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2" documentId="11_543A850DFDEA4A9DB075C8F3E361C9AAE3ACA195" xr6:coauthVersionLast="47" xr6:coauthVersionMax="47" xr10:uidLastSave="{1B99FA17-B1DA-4763-BBD5-7899B466C015}"/>
  <bookViews>
    <workbookView xWindow="-120" yWindow="-120" windowWidth="29040" windowHeight="15720" tabRatio="728" activeTab="4" xr2:uid="{00000000-000D-0000-FFFF-FFFF00000000}"/>
  </bookViews>
  <sheets>
    <sheet name="名前用22-33" sheetId="175" r:id="rId1"/>
    <sheet name="元図リ年用A" sheetId="319" r:id="rId2"/>
    <sheet name="元図リ月用" sheetId="313" r:id="rId3"/>
    <sheet name="元図リ郵ダ紙" sheetId="322" r:id="rId4"/>
    <sheet name="15ヶ月はがき" sheetId="700" r:id="rId5"/>
    <sheet name="15ヶ月はがきリ裏" sheetId="701" r:id="rId6"/>
    <sheet name="はがき8前" sheetId="702" r:id="rId7"/>
    <sheet name="はがき4リ後" sheetId="703" r:id="rId8"/>
    <sheet name="はがき横Z" sheetId="704" r:id="rId9"/>
    <sheet name="はがき横リ裏" sheetId="705" r:id="rId10"/>
    <sheet name="はがき横Arリ" sheetId="712" r:id="rId11"/>
    <sheet name="はがき横裏リ" sheetId="713" r:id="rId12"/>
    <sheet name="カード6縮無前" sheetId="692" r:id="rId13"/>
    <sheet name="カード6縮無後" sheetId="693" r:id="rId14"/>
    <sheet name="カード8縮無前" sheetId="696" r:id="rId15"/>
    <sheet name="カード4+縮無後" sheetId="697" r:id="rId16"/>
    <sheet name="横カード6縮無前" sheetId="694" r:id="rId17"/>
    <sheet name="横カード6縮無後" sheetId="695" r:id="rId18"/>
    <sheet name="カード当年前" sheetId="698" r:id="rId19"/>
    <sheet name="カード翌年後" sheetId="699" r:id="rId20"/>
    <sheet name="名刺6縮無前" sheetId="686" r:id="rId21"/>
    <sheet name="名刺6縮無後" sheetId="687" r:id="rId22"/>
    <sheet name="横名刺6前" sheetId="688" r:id="rId23"/>
    <sheet name="横名刺6後" sheetId="689" r:id="rId24"/>
    <sheet name="名刺当年前" sheetId="690" r:id="rId25"/>
    <sheet name="名刺翌年後" sheetId="691" r:id="rId26"/>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 i="692" l="1"/>
  <c r="AD17" i="322"/>
  <c r="AD16" i="322"/>
  <c r="AD15" i="322"/>
  <c r="AD14" i="322"/>
  <c r="AD13" i="322"/>
  <c r="AD12" i="322"/>
  <c r="AD11" i="322"/>
  <c r="AD10" i="322"/>
  <c r="AD9" i="322"/>
  <c r="AD8" i="322"/>
  <c r="AD7" i="322"/>
  <c r="A40" i="313" l="1"/>
  <c r="R42" i="313" s="1"/>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J4" i="313"/>
  <c r="G4" i="313"/>
  <c r="D4" i="313"/>
  <c r="D11" i="313" s="1"/>
  <c r="M2" i="313"/>
  <c r="F9" i="319"/>
  <c r="B8" i="319"/>
  <c r="AD7" i="319"/>
  <c r="AM7" i="319" s="1"/>
  <c r="T7" i="319"/>
  <c r="V4" i="319" s="1"/>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K7" i="319"/>
  <c r="K8" i="319" s="1"/>
  <c r="AD6" i="319"/>
  <c r="T6" i="319"/>
  <c r="K6" i="319"/>
  <c r="B6" i="319"/>
  <c r="AD4"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E4" i="319"/>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D4" i="319"/>
  <c r="B4" i="319"/>
  <c r="O2" i="319"/>
  <c r="AO4" i="319" l="1"/>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M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O4" i="313"/>
  <c r="L4" i="313"/>
  <c r="R4" i="313"/>
  <c r="A44" i="313"/>
  <c r="A42" i="313"/>
  <c r="A41" i="313"/>
  <c r="X9" i="319"/>
  <c r="T8" i="319"/>
  <c r="AD14" i="319"/>
  <c r="AM8" i="319"/>
  <c r="B14" i="319"/>
  <c r="K4" i="319"/>
  <c r="T4" i="319"/>
  <c r="AM4" i="319"/>
  <c r="O9" i="319"/>
  <c r="AD8" i="319"/>
  <c r="AH9" i="319"/>
  <c r="AQ9" i="319"/>
  <c r="B13" i="313" l="1"/>
  <c r="W4" i="313"/>
  <c r="T4"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L11" i="313"/>
  <c r="R46" i="313"/>
  <c r="A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8" i="313"/>
  <c r="A45" i="313"/>
  <c r="AD15" i="319"/>
  <c r="AM14"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H16" i="319"/>
  <c r="AD11" i="319"/>
  <c r="AD13" i="319"/>
  <c r="F16" i="319"/>
  <c r="B15" i="319"/>
  <c r="K14"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1" i="319"/>
  <c r="B13" i="319"/>
  <c r="T11" i="313" l="1"/>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50" i="313"/>
  <c r="A49" i="313"/>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G13" i="313"/>
  <c r="D13" i="313"/>
  <c r="J13" i="313"/>
  <c r="AQ16" i="319"/>
  <c r="AM15"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AM13" i="319"/>
  <c r="K15" i="319"/>
  <c r="T14" i="319"/>
  <c r="O16"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K13" i="319"/>
  <c r="R13" i="313" l="1"/>
  <c r="O13" i="313"/>
  <c r="L13"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D20"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4" i="313"/>
  <c r="A56" i="313"/>
  <c r="A53" i="313"/>
  <c r="B21" i="319"/>
  <c r="X16" i="319"/>
  <c r="T15"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T11" i="319"/>
  <c r="T13" i="319"/>
  <c r="J15" i="313" l="1"/>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L20" i="313"/>
  <c r="A60" i="313"/>
  <c r="A57" i="313"/>
  <c r="R58" i="313"/>
  <c r="A58"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W13" i="313"/>
  <c r="T13" i="313"/>
  <c r="B22" i="313"/>
  <c r="F23" i="319"/>
  <c r="B22" i="319"/>
  <c r="K21" i="319"/>
  <c r="B20"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R62" i="313" l="1"/>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2" i="313"/>
  <c r="A64" i="313"/>
  <c r="A61" i="313"/>
  <c r="T20"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J22" i="313"/>
  <c r="G22" i="313"/>
  <c r="D22" i="313"/>
  <c r="O23" i="319"/>
  <c r="K22" i="319"/>
  <c r="T21" i="319"/>
  <c r="K20"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R22" i="313" l="1"/>
  <c r="O22" i="313"/>
  <c r="L22" i="313"/>
  <c r="R66"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Y40" i="313"/>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B28" i="319"/>
  <c r="X23" i="319"/>
  <c r="T22" i="319"/>
  <c r="T20"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AP42" i="313" l="1"/>
  <c r="Y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1" i="313"/>
  <c r="Y44" i="313"/>
  <c r="L29"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B31" i="313"/>
  <c r="T22" i="313"/>
  <c r="W22"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J31" i="313" l="1"/>
  <c r="G31" i="313"/>
  <c r="D31"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Y46" i="313"/>
  <c r="Y45" i="313"/>
  <c r="Y48"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AP46"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AP50" i="313" l="1"/>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2" i="313"/>
  <c r="Y50" i="313"/>
  <c r="Y49" i="313"/>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L31" i="313"/>
  <c r="R31" i="313"/>
  <c r="O31"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Y56" i="313" l="1"/>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AP54" i="313"/>
  <c r="Y54"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W31" i="313"/>
  <c r="T31" i="313"/>
  <c r="Z4" i="313"/>
  <c r="AH4" i="313" l="1"/>
  <c r="AE4" i="313"/>
  <c r="AB4"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AB11" i="313" l="1"/>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Y64" i="313"/>
  <c r="Y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1" i="313"/>
  <c r="AP62" i="313"/>
  <c r="AJ4" i="313"/>
  <c r="AM4" i="313"/>
  <c r="AP4" i="313"/>
  <c r="AU4" i="313" l="1"/>
  <c r="AR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P6" i="313" l="1"/>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R11" i="313"/>
  <c r="G8" i="712" l="1"/>
  <c r="C7" i="712"/>
  <c r="L6" i="712"/>
  <c r="P8" i="712" s="1"/>
  <c r="C5" i="712"/>
  <c r="E3" i="712"/>
  <c r="F3" i="712" s="1"/>
  <c r="G3" i="712" s="1"/>
  <c r="H3" i="712" s="1"/>
  <c r="I3" i="712" s="1"/>
  <c r="J3" i="712" s="1"/>
  <c r="K3" i="712" s="1"/>
  <c r="E4" i="712" s="1"/>
  <c r="F4" i="712" s="1"/>
  <c r="G4" i="712" s="1"/>
  <c r="H4" i="712" s="1"/>
  <c r="I4" i="712" s="1"/>
  <c r="J4" i="712" s="1"/>
  <c r="K4" i="712" s="1"/>
  <c r="E5" i="712" s="1"/>
  <c r="F5" i="712" s="1"/>
  <c r="G5" i="712" s="1"/>
  <c r="H5" i="712" s="1"/>
  <c r="I5" i="712" s="1"/>
  <c r="J5" i="712" s="1"/>
  <c r="K5" i="712" s="1"/>
  <c r="E6" i="712" s="1"/>
  <c r="F6" i="712" s="1"/>
  <c r="G6" i="712" s="1"/>
  <c r="H6" i="712" s="1"/>
  <c r="I6" i="712" s="1"/>
  <c r="J6" i="712" s="1"/>
  <c r="K6" i="712" s="1"/>
  <c r="E7" i="712" s="1"/>
  <c r="F7" i="712" s="1"/>
  <c r="G7" i="712" s="1"/>
  <c r="H7" i="712" s="1"/>
  <c r="I7" i="712" s="1"/>
  <c r="J7" i="712" s="1"/>
  <c r="K7" i="712" s="1"/>
  <c r="E8" i="712" s="1"/>
  <c r="F8" i="712" s="1"/>
  <c r="C3" i="712"/>
  <c r="L3" i="712" l="1"/>
  <c r="U6" i="712"/>
  <c r="L7" i="712"/>
  <c r="N3" i="712"/>
  <c r="O3" i="712" s="1"/>
  <c r="P3" i="712" s="1"/>
  <c r="Q3" i="712" s="1"/>
  <c r="R3" i="712" s="1"/>
  <c r="S3" i="712" s="1"/>
  <c r="T3" i="712" s="1"/>
  <c r="N4" i="712" s="1"/>
  <c r="O4" i="712" s="1"/>
  <c r="P4" i="712" s="1"/>
  <c r="Q4" i="712" s="1"/>
  <c r="R4" i="712" s="1"/>
  <c r="S4" i="712" s="1"/>
  <c r="T4" i="712" s="1"/>
  <c r="N5" i="712" s="1"/>
  <c r="O5" i="712" s="1"/>
  <c r="P5" i="712" s="1"/>
  <c r="Q5" i="712" s="1"/>
  <c r="R5" i="712" s="1"/>
  <c r="S5" i="712" s="1"/>
  <c r="T5" i="712" s="1"/>
  <c r="N6" i="712" s="1"/>
  <c r="O6" i="712" s="1"/>
  <c r="P6" i="712" s="1"/>
  <c r="Q6" i="712" s="1"/>
  <c r="R6" i="712" s="1"/>
  <c r="S6" i="712" s="1"/>
  <c r="T6" i="712" s="1"/>
  <c r="N7" i="712" s="1"/>
  <c r="O7" i="712" s="1"/>
  <c r="P7" i="712" s="1"/>
  <c r="Q7" i="712" s="1"/>
  <c r="R7" i="712" s="1"/>
  <c r="S7" i="712" s="1"/>
  <c r="T7" i="712" s="1"/>
  <c r="N8" i="712" s="1"/>
  <c r="O8" i="712" s="1"/>
  <c r="L5" i="712"/>
  <c r="J1" i="704"/>
  <c r="R1" i="704" s="1"/>
  <c r="Z1" i="704" s="1"/>
  <c r="G1" i="704"/>
  <c r="D1" i="704"/>
  <c r="D8" i="704" s="1"/>
  <c r="E9" i="703"/>
  <c r="L2" i="703"/>
  <c r="J4" i="703" s="1"/>
  <c r="K4" i="703" s="1"/>
  <c r="L4" i="703" s="1"/>
  <c r="M4" i="703" s="1"/>
  <c r="N4" i="703" s="1"/>
  <c r="O4" i="703" s="1"/>
  <c r="P4" i="703" s="1"/>
  <c r="J5" i="703" s="1"/>
  <c r="K5" i="703" s="1"/>
  <c r="L5" i="703" s="1"/>
  <c r="M5" i="703" s="1"/>
  <c r="N5" i="703" s="1"/>
  <c r="O5" i="703" s="1"/>
  <c r="P5" i="703" s="1"/>
  <c r="J6" i="703" s="1"/>
  <c r="K6" i="703" s="1"/>
  <c r="L6" i="703" s="1"/>
  <c r="M6" i="703" s="1"/>
  <c r="N6" i="703" s="1"/>
  <c r="O6" i="703" s="1"/>
  <c r="P6" i="703" s="1"/>
  <c r="J7" i="703" s="1"/>
  <c r="K7" i="703" s="1"/>
  <c r="L7" i="703" s="1"/>
  <c r="M7" i="703" s="1"/>
  <c r="N7" i="703" s="1"/>
  <c r="O7" i="703" s="1"/>
  <c r="P7" i="703" s="1"/>
  <c r="J8" i="703" s="1"/>
  <c r="K8" i="703" s="1"/>
  <c r="L8" i="703" s="1"/>
  <c r="M8" i="703" s="1"/>
  <c r="N8" i="703" s="1"/>
  <c r="O8" i="703" s="1"/>
  <c r="P8" i="703" s="1"/>
  <c r="J9" i="703" s="1"/>
  <c r="K9" i="703" s="1"/>
  <c r="J2" i="703"/>
  <c r="B11" i="703" s="1"/>
  <c r="G2" i="703"/>
  <c r="D2" i="703"/>
  <c r="B4" i="703" s="1"/>
  <c r="C4" i="703" s="1"/>
  <c r="D4" i="703" s="1"/>
  <c r="E4" i="703" s="1"/>
  <c r="F4" i="703" s="1"/>
  <c r="G4" i="703" s="1"/>
  <c r="H4" i="703" s="1"/>
  <c r="B5" i="703" s="1"/>
  <c r="C5" i="703" s="1"/>
  <c r="D5" i="703" s="1"/>
  <c r="E5" i="703" s="1"/>
  <c r="F5" i="703" s="1"/>
  <c r="G5" i="703" s="1"/>
  <c r="H5" i="703" s="1"/>
  <c r="B6" i="703" s="1"/>
  <c r="C6" i="703" s="1"/>
  <c r="D6" i="703" s="1"/>
  <c r="E6" i="703" s="1"/>
  <c r="F6" i="703" s="1"/>
  <c r="G6" i="703" s="1"/>
  <c r="H6" i="703" s="1"/>
  <c r="B7" i="703" s="1"/>
  <c r="C7" i="703" s="1"/>
  <c r="D7" i="703" s="1"/>
  <c r="E7" i="703" s="1"/>
  <c r="F7" i="703" s="1"/>
  <c r="G7" i="703" s="1"/>
  <c r="H7" i="703" s="1"/>
  <c r="B8" i="703" s="1"/>
  <c r="C8" i="703" s="1"/>
  <c r="D8" i="703" s="1"/>
  <c r="E8" i="703" s="1"/>
  <c r="F8" i="703" s="1"/>
  <c r="G8" i="703" s="1"/>
  <c r="H8" i="703" s="1"/>
  <c r="B9" i="703" s="1"/>
  <c r="C9" i="703" s="1"/>
  <c r="E9" i="702"/>
  <c r="O2" i="702"/>
  <c r="J2" i="702"/>
  <c r="M9" i="702" s="1"/>
  <c r="G2" i="702"/>
  <c r="D2" i="702"/>
  <c r="B4" i="702" s="1"/>
  <c r="C4" i="702" s="1"/>
  <c r="D4" i="702" s="1"/>
  <c r="E4" i="702" s="1"/>
  <c r="F4" i="702" s="1"/>
  <c r="G4" i="702" s="1"/>
  <c r="H4" i="702" s="1"/>
  <c r="B5" i="702" s="1"/>
  <c r="C5" i="702" s="1"/>
  <c r="D5" i="702" s="1"/>
  <c r="E5" i="702" s="1"/>
  <c r="F5" i="702" s="1"/>
  <c r="G5" i="702" s="1"/>
  <c r="H5" i="702" s="1"/>
  <c r="B6" i="702" s="1"/>
  <c r="C6" i="702" s="1"/>
  <c r="D6" i="702" s="1"/>
  <c r="E6" i="702" s="1"/>
  <c r="F6" i="702" s="1"/>
  <c r="G6" i="702" s="1"/>
  <c r="H6" i="702" s="1"/>
  <c r="B7" i="702" s="1"/>
  <c r="C7" i="702" s="1"/>
  <c r="D7" i="702" s="1"/>
  <c r="E7" i="702" s="1"/>
  <c r="F7" i="702" s="1"/>
  <c r="G7" i="702" s="1"/>
  <c r="H7" i="702" s="1"/>
  <c r="B8" i="702" s="1"/>
  <c r="C8" i="702" s="1"/>
  <c r="D8" i="702" s="1"/>
  <c r="E8" i="702" s="1"/>
  <c r="F8" i="702" s="1"/>
  <c r="G8" i="702" s="1"/>
  <c r="H8" i="702" s="1"/>
  <c r="B9" i="702" s="1"/>
  <c r="C9" i="702" s="1"/>
  <c r="J3" i="700"/>
  <c r="R3" i="700" s="1"/>
  <c r="B12" i="700" s="1"/>
  <c r="G3" i="700"/>
  <c r="D3" i="700"/>
  <c r="D10" i="700" s="1"/>
  <c r="B11" i="702" l="1"/>
  <c r="B5" i="700"/>
  <c r="C5" i="700" s="1"/>
  <c r="D5" i="700" s="1"/>
  <c r="E5" i="700" s="1"/>
  <c r="F5" i="700" s="1"/>
  <c r="G5" i="700" s="1"/>
  <c r="H5" i="700" s="1"/>
  <c r="B6" i="700" s="1"/>
  <c r="C6" i="700" s="1"/>
  <c r="D6" i="700" s="1"/>
  <c r="E6" i="700" s="1"/>
  <c r="F6" i="700" s="1"/>
  <c r="G6" i="700" s="1"/>
  <c r="H6" i="700" s="1"/>
  <c r="B7" i="700" s="1"/>
  <c r="C7" i="700" s="1"/>
  <c r="D7" i="700" s="1"/>
  <c r="E7" i="700" s="1"/>
  <c r="F7" i="700" s="1"/>
  <c r="G7" i="700" s="1"/>
  <c r="H7" i="700" s="1"/>
  <c r="B8" i="700" s="1"/>
  <c r="C8" i="700" s="1"/>
  <c r="D8" i="700" s="1"/>
  <c r="E8" i="700" s="1"/>
  <c r="F8" i="700" s="1"/>
  <c r="G8" i="700" s="1"/>
  <c r="H8" i="700" s="1"/>
  <c r="B9" i="700" s="1"/>
  <c r="C9" i="700" s="1"/>
  <c r="D9" i="700" s="1"/>
  <c r="E9" i="700" s="1"/>
  <c r="F9" i="700" s="1"/>
  <c r="G9" i="700" s="1"/>
  <c r="H9" i="700" s="1"/>
  <c r="B10" i="700" s="1"/>
  <c r="C10" i="700" s="1"/>
  <c r="L2" i="702"/>
  <c r="J4" i="702" s="1"/>
  <c r="K4" i="702" s="1"/>
  <c r="L4" i="702" s="1"/>
  <c r="M4" i="702" s="1"/>
  <c r="N4" i="702" s="1"/>
  <c r="O4" i="702" s="1"/>
  <c r="P4" i="702" s="1"/>
  <c r="J5" i="702" s="1"/>
  <c r="K5" i="702" s="1"/>
  <c r="L5" i="702" s="1"/>
  <c r="M5" i="702" s="1"/>
  <c r="N5" i="702" s="1"/>
  <c r="O5" i="702" s="1"/>
  <c r="P5" i="702" s="1"/>
  <c r="J6" i="702" s="1"/>
  <c r="K6" i="702" s="1"/>
  <c r="L6" i="702" s="1"/>
  <c r="M6" i="702" s="1"/>
  <c r="N6" i="702" s="1"/>
  <c r="O6" i="702" s="1"/>
  <c r="P6" i="702" s="1"/>
  <c r="J7" i="702" s="1"/>
  <c r="K7" i="702" s="1"/>
  <c r="L7" i="702" s="1"/>
  <c r="M7" i="702" s="1"/>
  <c r="N7" i="702" s="1"/>
  <c r="O7" i="702" s="1"/>
  <c r="P7" i="702" s="1"/>
  <c r="J8" i="702" s="1"/>
  <c r="K8" i="702" s="1"/>
  <c r="L8" i="702" s="1"/>
  <c r="M8" i="702" s="1"/>
  <c r="N8" i="702" s="1"/>
  <c r="O8" i="702" s="1"/>
  <c r="P8" i="702" s="1"/>
  <c r="J9" i="702" s="1"/>
  <c r="K9" i="702" s="1"/>
  <c r="O1" i="704"/>
  <c r="O2" i="703"/>
  <c r="M9" i="703"/>
  <c r="C13" i="712"/>
  <c r="U5" i="712"/>
  <c r="W3" i="712"/>
  <c r="X3" i="712" s="1"/>
  <c r="Y3" i="712" s="1"/>
  <c r="Z3" i="712" s="1"/>
  <c r="AA3" i="712" s="1"/>
  <c r="AB3" i="712" s="1"/>
  <c r="AC3" i="712" s="1"/>
  <c r="W4" i="712" s="1"/>
  <c r="X4" i="712" s="1"/>
  <c r="Y4" i="712" s="1"/>
  <c r="Z4" i="712" s="1"/>
  <c r="AA4" i="712" s="1"/>
  <c r="AB4" i="712" s="1"/>
  <c r="AC4" i="712" s="1"/>
  <c r="W5" i="712" s="1"/>
  <c r="X5" i="712" s="1"/>
  <c r="Y5" i="712" s="1"/>
  <c r="Z5" i="712" s="1"/>
  <c r="AA5" i="712" s="1"/>
  <c r="AB5" i="712" s="1"/>
  <c r="AC5" i="712" s="1"/>
  <c r="W6" i="712" s="1"/>
  <c r="X6" i="712" s="1"/>
  <c r="Y6" i="712" s="1"/>
  <c r="Z6" i="712" s="1"/>
  <c r="AA6" i="712" s="1"/>
  <c r="AB6" i="712" s="1"/>
  <c r="AC6" i="712" s="1"/>
  <c r="W7" i="712" s="1"/>
  <c r="X7" i="712" s="1"/>
  <c r="Y7" i="712" s="1"/>
  <c r="Z7" i="712" s="1"/>
  <c r="AA7" i="712" s="1"/>
  <c r="AB7" i="712" s="1"/>
  <c r="AC7" i="712" s="1"/>
  <c r="W8" i="712" s="1"/>
  <c r="X8" i="712" s="1"/>
  <c r="U3" i="712"/>
  <c r="Y8" i="712"/>
  <c r="U7" i="712"/>
  <c r="AB1" i="704"/>
  <c r="B10" i="704"/>
  <c r="AE1" i="704"/>
  <c r="T1" i="704"/>
  <c r="B3" i="704"/>
  <c r="C3" i="704" s="1"/>
  <c r="D3" i="704" s="1"/>
  <c r="E3" i="704" s="1"/>
  <c r="F3" i="704" s="1"/>
  <c r="G3" i="704" s="1"/>
  <c r="H3" i="704" s="1"/>
  <c r="B4" i="704" s="1"/>
  <c r="C4" i="704" s="1"/>
  <c r="D4" i="704" s="1"/>
  <c r="E4" i="704" s="1"/>
  <c r="F4" i="704" s="1"/>
  <c r="G4" i="704" s="1"/>
  <c r="H4" i="704" s="1"/>
  <c r="B5" i="704" s="1"/>
  <c r="C5" i="704" s="1"/>
  <c r="D5" i="704" s="1"/>
  <c r="E5" i="704" s="1"/>
  <c r="F5" i="704" s="1"/>
  <c r="G5" i="704" s="1"/>
  <c r="H5" i="704" s="1"/>
  <c r="B6" i="704" s="1"/>
  <c r="C6" i="704" s="1"/>
  <c r="D6" i="704" s="1"/>
  <c r="E6" i="704" s="1"/>
  <c r="F6" i="704" s="1"/>
  <c r="G6" i="704" s="1"/>
  <c r="H6" i="704" s="1"/>
  <c r="B7" i="704" s="1"/>
  <c r="C7" i="704" s="1"/>
  <c r="D7" i="704" s="1"/>
  <c r="E7" i="704" s="1"/>
  <c r="F7" i="704" s="1"/>
  <c r="G7" i="704" s="1"/>
  <c r="H7" i="704" s="1"/>
  <c r="B8" i="704" s="1"/>
  <c r="C8" i="704" s="1"/>
  <c r="W1" i="704"/>
  <c r="L1" i="704"/>
  <c r="D11" i="703"/>
  <c r="B13" i="703" s="1"/>
  <c r="C13" i="703" s="1"/>
  <c r="D13" i="703" s="1"/>
  <c r="E13" i="703" s="1"/>
  <c r="F13" i="703" s="1"/>
  <c r="G13" i="703" s="1"/>
  <c r="H13" i="703" s="1"/>
  <c r="B14" i="703" s="1"/>
  <c r="C14" i="703" s="1"/>
  <c r="D14" i="703" s="1"/>
  <c r="E14" i="703" s="1"/>
  <c r="F14" i="703" s="1"/>
  <c r="G14" i="703" s="1"/>
  <c r="H14" i="703" s="1"/>
  <c r="B15" i="703" s="1"/>
  <c r="C15" i="703" s="1"/>
  <c r="D15" i="703" s="1"/>
  <c r="E15" i="703" s="1"/>
  <c r="F15" i="703" s="1"/>
  <c r="G15" i="703" s="1"/>
  <c r="H15" i="703" s="1"/>
  <c r="B16" i="703" s="1"/>
  <c r="C16" i="703" s="1"/>
  <c r="D16" i="703" s="1"/>
  <c r="E16" i="703" s="1"/>
  <c r="F16" i="703" s="1"/>
  <c r="G16" i="703" s="1"/>
  <c r="H16" i="703" s="1"/>
  <c r="B17" i="703" s="1"/>
  <c r="C17" i="703" s="1"/>
  <c r="D17" i="703" s="1"/>
  <c r="E17" i="703" s="1"/>
  <c r="F17" i="703" s="1"/>
  <c r="G17" i="703" s="1"/>
  <c r="H17" i="703" s="1"/>
  <c r="B18" i="703" s="1"/>
  <c r="C18" i="703" s="1"/>
  <c r="J11" i="703"/>
  <c r="E18" i="703"/>
  <c r="G11" i="703"/>
  <c r="D11" i="702"/>
  <c r="B13" i="702" s="1"/>
  <c r="C13" i="702" s="1"/>
  <c r="D13" i="702" s="1"/>
  <c r="E13" i="702" s="1"/>
  <c r="F13" i="702" s="1"/>
  <c r="G13" i="702" s="1"/>
  <c r="H13" i="702" s="1"/>
  <c r="B14" i="702" s="1"/>
  <c r="C14" i="702" s="1"/>
  <c r="D14" i="702" s="1"/>
  <c r="E14" i="702" s="1"/>
  <c r="F14" i="702" s="1"/>
  <c r="G14" i="702" s="1"/>
  <c r="H14" i="702" s="1"/>
  <c r="B15" i="702" s="1"/>
  <c r="C15" i="702" s="1"/>
  <c r="D15" i="702" s="1"/>
  <c r="E15" i="702" s="1"/>
  <c r="F15" i="702" s="1"/>
  <c r="G15" i="702" s="1"/>
  <c r="H15" i="702" s="1"/>
  <c r="B16" i="702" s="1"/>
  <c r="C16" i="702" s="1"/>
  <c r="D16" i="702" s="1"/>
  <c r="E16" i="702" s="1"/>
  <c r="F16" i="702" s="1"/>
  <c r="G16" i="702" s="1"/>
  <c r="H16" i="702" s="1"/>
  <c r="B17" i="702" s="1"/>
  <c r="C17" i="702" s="1"/>
  <c r="D17" i="702" s="1"/>
  <c r="E17" i="702" s="1"/>
  <c r="F17" i="702" s="1"/>
  <c r="G17" i="702" s="1"/>
  <c r="H17" i="702" s="1"/>
  <c r="B18" i="702" s="1"/>
  <c r="C18" i="702" s="1"/>
  <c r="E18" i="702"/>
  <c r="J11" i="702"/>
  <c r="G11" i="702"/>
  <c r="O3" i="700"/>
  <c r="J12" i="700"/>
  <c r="G12" i="700"/>
  <c r="W3" i="700"/>
  <c r="D12" i="700"/>
  <c r="L3" i="700"/>
  <c r="T3" i="700"/>
  <c r="C14" i="712" l="1"/>
  <c r="L13" i="712"/>
  <c r="C12" i="712"/>
  <c r="C10" i="712"/>
  <c r="G15" i="712"/>
  <c r="E10" i="712"/>
  <c r="F10" i="712" s="1"/>
  <c r="G10" i="712" s="1"/>
  <c r="H10" i="712" s="1"/>
  <c r="I10" i="712" s="1"/>
  <c r="J10" i="712" s="1"/>
  <c r="K10" i="712" s="1"/>
  <c r="E11" i="712" s="1"/>
  <c r="F11" i="712" s="1"/>
  <c r="G11" i="712" s="1"/>
  <c r="H11" i="712" s="1"/>
  <c r="I11" i="712" s="1"/>
  <c r="J11" i="712" s="1"/>
  <c r="K11" i="712" s="1"/>
  <c r="E12" i="712" s="1"/>
  <c r="F12" i="712" s="1"/>
  <c r="G12" i="712" s="1"/>
  <c r="H12" i="712" s="1"/>
  <c r="I12" i="712" s="1"/>
  <c r="J12" i="712" s="1"/>
  <c r="K12" i="712" s="1"/>
  <c r="E13" i="712" s="1"/>
  <c r="F13" i="712" s="1"/>
  <c r="G13" i="712" s="1"/>
  <c r="H13" i="712" s="1"/>
  <c r="I13" i="712" s="1"/>
  <c r="J13" i="712" s="1"/>
  <c r="K13" i="712" s="1"/>
  <c r="E14" i="712" s="1"/>
  <c r="F14" i="712" s="1"/>
  <c r="G14" i="712" s="1"/>
  <c r="H14" i="712" s="1"/>
  <c r="I14" i="712" s="1"/>
  <c r="J14" i="712" s="1"/>
  <c r="K14" i="712" s="1"/>
  <c r="E15" i="712" s="1"/>
  <c r="F15" i="712" s="1"/>
  <c r="T8" i="704"/>
  <c r="R3" i="704"/>
  <c r="S3" i="704" s="1"/>
  <c r="T3" i="704" s="1"/>
  <c r="U3" i="704" s="1"/>
  <c r="V3" i="704" s="1"/>
  <c r="W3" i="704" s="1"/>
  <c r="X3" i="704" s="1"/>
  <c r="R4" i="704" s="1"/>
  <c r="S4" i="704" s="1"/>
  <c r="T4" i="704" s="1"/>
  <c r="U4" i="704" s="1"/>
  <c r="V4" i="704" s="1"/>
  <c r="W4" i="704" s="1"/>
  <c r="X4" i="704" s="1"/>
  <c r="R5" i="704" s="1"/>
  <c r="S5" i="704" s="1"/>
  <c r="T5" i="704" s="1"/>
  <c r="U5" i="704" s="1"/>
  <c r="V5" i="704" s="1"/>
  <c r="W5" i="704" s="1"/>
  <c r="X5" i="704" s="1"/>
  <c r="R6" i="704" s="1"/>
  <c r="S6" i="704" s="1"/>
  <c r="T6" i="704" s="1"/>
  <c r="U6" i="704" s="1"/>
  <c r="V6" i="704" s="1"/>
  <c r="W6" i="704" s="1"/>
  <c r="X6" i="704" s="1"/>
  <c r="R7" i="704" s="1"/>
  <c r="S7" i="704" s="1"/>
  <c r="T7" i="704" s="1"/>
  <c r="U7" i="704" s="1"/>
  <c r="V7" i="704" s="1"/>
  <c r="W7" i="704" s="1"/>
  <c r="X7" i="704" s="1"/>
  <c r="R8" i="704" s="1"/>
  <c r="S8" i="704" s="1"/>
  <c r="L8" i="704"/>
  <c r="J3" i="704"/>
  <c r="K3" i="704" s="1"/>
  <c r="L3" i="704" s="1"/>
  <c r="M3" i="704" s="1"/>
  <c r="N3" i="704" s="1"/>
  <c r="O3" i="704" s="1"/>
  <c r="P3" i="704" s="1"/>
  <c r="J4" i="704" s="1"/>
  <c r="K4" i="704" s="1"/>
  <c r="L4" i="704" s="1"/>
  <c r="M4" i="704" s="1"/>
  <c r="N4" i="704" s="1"/>
  <c r="O4" i="704" s="1"/>
  <c r="P4" i="704" s="1"/>
  <c r="J5" i="704" s="1"/>
  <c r="K5" i="704" s="1"/>
  <c r="L5" i="704" s="1"/>
  <c r="M5" i="704" s="1"/>
  <c r="N5" i="704" s="1"/>
  <c r="O5" i="704" s="1"/>
  <c r="P5" i="704" s="1"/>
  <c r="J6" i="704" s="1"/>
  <c r="K6" i="704" s="1"/>
  <c r="L6" i="704" s="1"/>
  <c r="M6" i="704" s="1"/>
  <c r="N6" i="704" s="1"/>
  <c r="O6" i="704" s="1"/>
  <c r="P6" i="704" s="1"/>
  <c r="J7" i="704" s="1"/>
  <c r="K7" i="704" s="1"/>
  <c r="L7" i="704" s="1"/>
  <c r="M7" i="704" s="1"/>
  <c r="N7" i="704" s="1"/>
  <c r="O7" i="704" s="1"/>
  <c r="P7" i="704" s="1"/>
  <c r="J8" i="704" s="1"/>
  <c r="K8" i="704" s="1"/>
  <c r="J10" i="704"/>
  <c r="D10" i="704"/>
  <c r="G10" i="704"/>
  <c r="AB8" i="704"/>
  <c r="Z3" i="704"/>
  <c r="AA3" i="704" s="1"/>
  <c r="AB3" i="704" s="1"/>
  <c r="AC3" i="704" s="1"/>
  <c r="AD3" i="704" s="1"/>
  <c r="AE3" i="704" s="1"/>
  <c r="AF3" i="704" s="1"/>
  <c r="Z4" i="704" s="1"/>
  <c r="AA4" i="704" s="1"/>
  <c r="AB4" i="704" s="1"/>
  <c r="AC4" i="704" s="1"/>
  <c r="AD4" i="704" s="1"/>
  <c r="AE4" i="704" s="1"/>
  <c r="AF4" i="704" s="1"/>
  <c r="Z5" i="704" s="1"/>
  <c r="AA5" i="704" s="1"/>
  <c r="AB5" i="704" s="1"/>
  <c r="AC5" i="704" s="1"/>
  <c r="AD5" i="704" s="1"/>
  <c r="AE5" i="704" s="1"/>
  <c r="AF5" i="704" s="1"/>
  <c r="Z6" i="704" s="1"/>
  <c r="AA6" i="704" s="1"/>
  <c r="AB6" i="704" s="1"/>
  <c r="AC6" i="704" s="1"/>
  <c r="AD6" i="704" s="1"/>
  <c r="AE6" i="704" s="1"/>
  <c r="AF6" i="704" s="1"/>
  <c r="Z7" i="704" s="1"/>
  <c r="AA7" i="704" s="1"/>
  <c r="AB7" i="704" s="1"/>
  <c r="AC7" i="704" s="1"/>
  <c r="AD7" i="704" s="1"/>
  <c r="AE7" i="704" s="1"/>
  <c r="AF7" i="704" s="1"/>
  <c r="Z8" i="704" s="1"/>
  <c r="AA8" i="704" s="1"/>
  <c r="M18" i="703"/>
  <c r="O11" i="703"/>
  <c r="L11" i="703"/>
  <c r="J13" i="703" s="1"/>
  <c r="K13" i="703" s="1"/>
  <c r="L13" i="703" s="1"/>
  <c r="M13" i="703" s="1"/>
  <c r="N13" i="703" s="1"/>
  <c r="O13" i="703" s="1"/>
  <c r="P13" i="703" s="1"/>
  <c r="J14" i="703" s="1"/>
  <c r="K14" i="703" s="1"/>
  <c r="L14" i="703" s="1"/>
  <c r="M14" i="703" s="1"/>
  <c r="N14" i="703" s="1"/>
  <c r="O14" i="703" s="1"/>
  <c r="P14" i="703" s="1"/>
  <c r="J15" i="703" s="1"/>
  <c r="K15" i="703" s="1"/>
  <c r="L15" i="703" s="1"/>
  <c r="M15" i="703" s="1"/>
  <c r="N15" i="703" s="1"/>
  <c r="O15" i="703" s="1"/>
  <c r="P15" i="703" s="1"/>
  <c r="J16" i="703" s="1"/>
  <c r="K16" i="703" s="1"/>
  <c r="L16" i="703" s="1"/>
  <c r="M16" i="703" s="1"/>
  <c r="N16" i="703" s="1"/>
  <c r="O16" i="703" s="1"/>
  <c r="P16" i="703" s="1"/>
  <c r="J17" i="703" s="1"/>
  <c r="K17" i="703" s="1"/>
  <c r="L17" i="703" s="1"/>
  <c r="M17" i="703" s="1"/>
  <c r="N17" i="703" s="1"/>
  <c r="O17" i="703" s="1"/>
  <c r="P17" i="703" s="1"/>
  <c r="J18" i="703" s="1"/>
  <c r="K18" i="703" s="1"/>
  <c r="I1" i="703"/>
  <c r="M18" i="702"/>
  <c r="O11" i="702"/>
  <c r="L11" i="702"/>
  <c r="J13" i="702" s="1"/>
  <c r="K13" i="702" s="1"/>
  <c r="L13" i="702" s="1"/>
  <c r="M13" i="702" s="1"/>
  <c r="N13" i="702" s="1"/>
  <c r="O13" i="702" s="1"/>
  <c r="P13" i="702" s="1"/>
  <c r="J14" i="702" s="1"/>
  <c r="K14" i="702" s="1"/>
  <c r="L14" i="702" s="1"/>
  <c r="M14" i="702" s="1"/>
  <c r="N14" i="702" s="1"/>
  <c r="O14" i="702" s="1"/>
  <c r="P14" i="702" s="1"/>
  <c r="J15" i="702" s="1"/>
  <c r="K15" i="702" s="1"/>
  <c r="L15" i="702" s="1"/>
  <c r="M15" i="702" s="1"/>
  <c r="N15" i="702" s="1"/>
  <c r="O15" i="702" s="1"/>
  <c r="P15" i="702" s="1"/>
  <c r="J16" i="702" s="1"/>
  <c r="K16" i="702" s="1"/>
  <c r="L16" i="702" s="1"/>
  <c r="M16" i="702" s="1"/>
  <c r="N16" i="702" s="1"/>
  <c r="O16" i="702" s="1"/>
  <c r="P16" i="702" s="1"/>
  <c r="J17" i="702" s="1"/>
  <c r="K17" i="702" s="1"/>
  <c r="L17" i="702" s="1"/>
  <c r="M17" i="702" s="1"/>
  <c r="N17" i="702" s="1"/>
  <c r="O17" i="702" s="1"/>
  <c r="P17" i="702" s="1"/>
  <c r="J18" i="702" s="1"/>
  <c r="K18" i="702" s="1"/>
  <c r="B20" i="702"/>
  <c r="L12" i="700"/>
  <c r="R12" i="700"/>
  <c r="O12" i="700"/>
  <c r="T10" i="700"/>
  <c r="R5" i="700"/>
  <c r="S5" i="700" s="1"/>
  <c r="T5" i="700" s="1"/>
  <c r="U5" i="700" s="1"/>
  <c r="V5" i="700" s="1"/>
  <c r="W5" i="700" s="1"/>
  <c r="X5" i="700" s="1"/>
  <c r="R6" i="700" s="1"/>
  <c r="S6" i="700" s="1"/>
  <c r="T6" i="700" s="1"/>
  <c r="U6" i="700" s="1"/>
  <c r="V6" i="700" s="1"/>
  <c r="W6" i="700" s="1"/>
  <c r="X6" i="700" s="1"/>
  <c r="R7" i="700" s="1"/>
  <c r="S7" i="700" s="1"/>
  <c r="T7" i="700" s="1"/>
  <c r="U7" i="700" s="1"/>
  <c r="V7" i="700" s="1"/>
  <c r="W7" i="700" s="1"/>
  <c r="X7" i="700" s="1"/>
  <c r="R8" i="700" s="1"/>
  <c r="S8" i="700" s="1"/>
  <c r="T8" i="700" s="1"/>
  <c r="U8" i="700" s="1"/>
  <c r="V8" i="700" s="1"/>
  <c r="W8" i="700" s="1"/>
  <c r="X8" i="700" s="1"/>
  <c r="R9" i="700" s="1"/>
  <c r="S9" i="700" s="1"/>
  <c r="T9" i="700" s="1"/>
  <c r="U9" i="700" s="1"/>
  <c r="V9" i="700" s="1"/>
  <c r="W9" i="700" s="1"/>
  <c r="X9" i="700" s="1"/>
  <c r="R10" i="700" s="1"/>
  <c r="S10" i="700" s="1"/>
  <c r="L10" i="700"/>
  <c r="J5" i="700"/>
  <c r="K5" i="700" s="1"/>
  <c r="L5" i="700" s="1"/>
  <c r="M5" i="700" s="1"/>
  <c r="N5" i="700" s="1"/>
  <c r="O5" i="700" s="1"/>
  <c r="P5" i="700" s="1"/>
  <c r="J6" i="700" s="1"/>
  <c r="K6" i="700" s="1"/>
  <c r="L6" i="700" s="1"/>
  <c r="M6" i="700" s="1"/>
  <c r="N6" i="700" s="1"/>
  <c r="O6" i="700" s="1"/>
  <c r="P6" i="700" s="1"/>
  <c r="J7" i="700" s="1"/>
  <c r="K7" i="700" s="1"/>
  <c r="L7" i="700" s="1"/>
  <c r="M7" i="700" s="1"/>
  <c r="N7" i="700" s="1"/>
  <c r="O7" i="700" s="1"/>
  <c r="P7" i="700" s="1"/>
  <c r="J8" i="700" s="1"/>
  <c r="K8" i="700" s="1"/>
  <c r="L8" i="700" s="1"/>
  <c r="M8" i="700" s="1"/>
  <c r="N8" i="700" s="1"/>
  <c r="O8" i="700" s="1"/>
  <c r="P8" i="700" s="1"/>
  <c r="J9" i="700" s="1"/>
  <c r="K9" i="700" s="1"/>
  <c r="L9" i="700" s="1"/>
  <c r="M9" i="700" s="1"/>
  <c r="N9" i="700" s="1"/>
  <c r="O9" i="700" s="1"/>
  <c r="P9" i="700" s="1"/>
  <c r="J10" i="700" s="1"/>
  <c r="K10" i="700" s="1"/>
  <c r="D19" i="700"/>
  <c r="B14" i="700"/>
  <c r="C14" i="700" s="1"/>
  <c r="D14" i="700" s="1"/>
  <c r="E14" i="700" s="1"/>
  <c r="F14" i="700" s="1"/>
  <c r="G14" i="700" s="1"/>
  <c r="H14" i="700" s="1"/>
  <c r="B15" i="700" s="1"/>
  <c r="C15" i="700" s="1"/>
  <c r="D15" i="700" s="1"/>
  <c r="E15" i="700" s="1"/>
  <c r="F15" i="700" s="1"/>
  <c r="G15" i="700" s="1"/>
  <c r="H15" i="700" s="1"/>
  <c r="B16" i="700" s="1"/>
  <c r="C16" i="700" s="1"/>
  <c r="D16" i="700" s="1"/>
  <c r="E16" i="700" s="1"/>
  <c r="F16" i="700" s="1"/>
  <c r="G16" i="700" s="1"/>
  <c r="H16" i="700" s="1"/>
  <c r="B17" i="700" s="1"/>
  <c r="C17" i="700" s="1"/>
  <c r="D17" i="700" s="1"/>
  <c r="E17" i="700" s="1"/>
  <c r="F17" i="700" s="1"/>
  <c r="G17" i="700" s="1"/>
  <c r="H17" i="700" s="1"/>
  <c r="B18" i="700" s="1"/>
  <c r="C18" i="700" s="1"/>
  <c r="D18" i="700" s="1"/>
  <c r="E18" i="700" s="1"/>
  <c r="F18" i="700" s="1"/>
  <c r="G18" i="700" s="1"/>
  <c r="H18" i="700" s="1"/>
  <c r="B19" i="700" s="1"/>
  <c r="C19" i="700" s="1"/>
  <c r="CF46" i="699"/>
  <c r="CF47" i="699" s="1"/>
  <c r="BL46" i="699"/>
  <c r="BL47" i="699" s="1"/>
  <c r="AR46" i="699"/>
  <c r="AR47" i="699" s="1"/>
  <c r="X46" i="699"/>
  <c r="Z43" i="699" s="1"/>
  <c r="X43" i="699" s="1"/>
  <c r="D46" i="699"/>
  <c r="CF44" i="699"/>
  <c r="CH43" i="699"/>
  <c r="CF43" i="699" s="1"/>
  <c r="BN43" i="699"/>
  <c r="BL43" i="699" s="1"/>
  <c r="F43" i="699"/>
  <c r="D43" i="699" s="1"/>
  <c r="CF40" i="699"/>
  <c r="D40" i="699"/>
  <c r="D15" i="699"/>
  <c r="D20" i="699" s="1"/>
  <c r="F17" i="699" s="1"/>
  <c r="D11" i="699"/>
  <c r="CF10" i="699"/>
  <c r="CF15" i="699" s="1"/>
  <c r="CH12" i="699" s="1"/>
  <c r="BL10" i="699"/>
  <c r="BL15" i="699" s="1"/>
  <c r="BN12" i="699" s="1"/>
  <c r="AR10" i="699"/>
  <c r="AR15" i="699" s="1"/>
  <c r="AT12" i="699" s="1"/>
  <c r="X10" i="699"/>
  <c r="X15" i="699" s="1"/>
  <c r="Z12" i="699" s="1"/>
  <c r="CF8" i="699"/>
  <c r="AR8" i="699"/>
  <c r="D8" i="699"/>
  <c r="CH7" i="699"/>
  <c r="CF7" i="699" s="1"/>
  <c r="BN7" i="699"/>
  <c r="BL7" i="699" s="1"/>
  <c r="AT7" i="699"/>
  <c r="AR7" i="699" s="1"/>
  <c r="Z7" i="699"/>
  <c r="X7" i="699" s="1"/>
  <c r="F7" i="699"/>
  <c r="D7" i="699" s="1"/>
  <c r="BL4" i="699"/>
  <c r="AR4" i="699"/>
  <c r="X4" i="699"/>
  <c r="D4" i="699"/>
  <c r="CF46" i="698"/>
  <c r="CF47" i="698" s="1"/>
  <c r="BL46" i="698"/>
  <c r="AR46" i="698"/>
  <c r="AR40" i="698" s="1"/>
  <c r="X46" i="698"/>
  <c r="D46" i="698"/>
  <c r="F43" i="698" s="1"/>
  <c r="D15" i="698"/>
  <c r="D13" i="698" s="1"/>
  <c r="D11" i="698"/>
  <c r="CF10" i="698"/>
  <c r="CF15" i="698" s="1"/>
  <c r="BL10" i="698"/>
  <c r="BL15" i="698" s="1"/>
  <c r="AR10" i="698"/>
  <c r="AR15" i="698" s="1"/>
  <c r="X10" i="698"/>
  <c r="X8" i="698" s="1"/>
  <c r="CF8" i="698"/>
  <c r="AR8" i="698"/>
  <c r="D8" i="698"/>
  <c r="CH7" i="698"/>
  <c r="CF7" i="698" s="1"/>
  <c r="AT7" i="698"/>
  <c r="AR7" i="698" s="1"/>
  <c r="Z7" i="698"/>
  <c r="X7" i="698" s="1"/>
  <c r="F7" i="698"/>
  <c r="D7" i="698" s="1"/>
  <c r="CF4" i="698"/>
  <c r="D4" i="698"/>
  <c r="AT43" i="698" l="1"/>
  <c r="BL44" i="699"/>
  <c r="BL8" i="699"/>
  <c r="BN7" i="698"/>
  <c r="BL7" i="698" s="1"/>
  <c r="BL8" i="698"/>
  <c r="BL4" i="698"/>
  <c r="BL40" i="699"/>
  <c r="BO43" i="699"/>
  <c r="BP43" i="699" s="1"/>
  <c r="BQ43" i="699" s="1"/>
  <c r="BR43" i="699" s="1"/>
  <c r="BS43" i="699" s="1"/>
  <c r="BT43" i="699" s="1"/>
  <c r="BN44" i="699" s="1"/>
  <c r="BO44" i="699" s="1"/>
  <c r="BP44" i="699" s="1"/>
  <c r="BQ44" i="699" s="1"/>
  <c r="BR44" i="699" s="1"/>
  <c r="BS44" i="699" s="1"/>
  <c r="BT44" i="699" s="1"/>
  <c r="BN45" i="699" s="1"/>
  <c r="BO45" i="699" s="1"/>
  <c r="BP45" i="699" s="1"/>
  <c r="BQ45" i="699" s="1"/>
  <c r="BR45" i="699" s="1"/>
  <c r="BS45" i="699" s="1"/>
  <c r="BT45" i="699" s="1"/>
  <c r="BN46" i="699" s="1"/>
  <c r="BO46" i="699" s="1"/>
  <c r="BP46" i="699" s="1"/>
  <c r="BQ46" i="699" s="1"/>
  <c r="BR46" i="699" s="1"/>
  <c r="BS46" i="699" s="1"/>
  <c r="BT46" i="699" s="1"/>
  <c r="BN47" i="699" s="1"/>
  <c r="BO47" i="699" s="1"/>
  <c r="BP47" i="699" s="1"/>
  <c r="BQ47" i="699" s="1"/>
  <c r="BR47" i="699" s="1"/>
  <c r="BS47" i="699" s="1"/>
  <c r="BT47" i="699" s="1"/>
  <c r="AR40" i="699"/>
  <c r="AT43" i="699"/>
  <c r="AR43" i="699" s="1"/>
  <c r="CI43" i="699"/>
  <c r="CJ43" i="699" s="1"/>
  <c r="CK43" i="699" s="1"/>
  <c r="CL43" i="699" s="1"/>
  <c r="CM43" i="699" s="1"/>
  <c r="CN43" i="699" s="1"/>
  <c r="CH44" i="699" s="1"/>
  <c r="CI44" i="699" s="1"/>
  <c r="CJ44" i="699" s="1"/>
  <c r="CK44" i="699" s="1"/>
  <c r="CL44" i="699" s="1"/>
  <c r="CM44" i="699" s="1"/>
  <c r="CN44" i="699" s="1"/>
  <c r="CH45" i="699" s="1"/>
  <c r="CI45" i="699" s="1"/>
  <c r="CJ45" i="699" s="1"/>
  <c r="CK45" i="699" s="1"/>
  <c r="CL45" i="699" s="1"/>
  <c r="CM45" i="699" s="1"/>
  <c r="CN45" i="699" s="1"/>
  <c r="CH46" i="699" s="1"/>
  <c r="CI46" i="699" s="1"/>
  <c r="CJ46" i="699" s="1"/>
  <c r="CK46" i="699" s="1"/>
  <c r="CL46" i="699" s="1"/>
  <c r="CM46" i="699" s="1"/>
  <c r="CN46" i="699" s="1"/>
  <c r="CH47" i="699" s="1"/>
  <c r="CI47" i="699" s="1"/>
  <c r="CJ47" i="699" s="1"/>
  <c r="CK47" i="699" s="1"/>
  <c r="CL47" i="699" s="1"/>
  <c r="CM47" i="699" s="1"/>
  <c r="CN47" i="699" s="1"/>
  <c r="BL51" i="699"/>
  <c r="BL52" i="699" s="1"/>
  <c r="D47" i="698"/>
  <c r="AR4" i="698"/>
  <c r="L14" i="712"/>
  <c r="U13" i="712"/>
  <c r="L12" i="712"/>
  <c r="L10" i="712"/>
  <c r="P15" i="712"/>
  <c r="N10" i="712"/>
  <c r="O10" i="712" s="1"/>
  <c r="P10" i="712" s="1"/>
  <c r="Q10" i="712" s="1"/>
  <c r="R10" i="712" s="1"/>
  <c r="S10" i="712" s="1"/>
  <c r="T10" i="712" s="1"/>
  <c r="N11" i="712" s="1"/>
  <c r="O11" i="712" s="1"/>
  <c r="P11" i="712" s="1"/>
  <c r="Q11" i="712" s="1"/>
  <c r="R11" i="712" s="1"/>
  <c r="S11" i="712" s="1"/>
  <c r="T11" i="712" s="1"/>
  <c r="N12" i="712" s="1"/>
  <c r="O12" i="712" s="1"/>
  <c r="P12" i="712" s="1"/>
  <c r="Q12" i="712" s="1"/>
  <c r="R12" i="712" s="1"/>
  <c r="S12" i="712" s="1"/>
  <c r="T12" i="712" s="1"/>
  <c r="N13" i="712" s="1"/>
  <c r="O13" i="712" s="1"/>
  <c r="P13" i="712" s="1"/>
  <c r="Q13" i="712" s="1"/>
  <c r="R13" i="712" s="1"/>
  <c r="S13" i="712" s="1"/>
  <c r="T13" i="712" s="1"/>
  <c r="N14" i="712" s="1"/>
  <c r="O14" i="712" s="1"/>
  <c r="P14" i="712" s="1"/>
  <c r="Q14" i="712" s="1"/>
  <c r="R14" i="712" s="1"/>
  <c r="S14" i="712" s="1"/>
  <c r="T14" i="712" s="1"/>
  <c r="N15" i="712" s="1"/>
  <c r="O15" i="712" s="1"/>
  <c r="D17" i="704"/>
  <c r="B12" i="704"/>
  <c r="C12" i="704" s="1"/>
  <c r="D12" i="704" s="1"/>
  <c r="E12" i="704" s="1"/>
  <c r="F12" i="704" s="1"/>
  <c r="G12" i="704" s="1"/>
  <c r="H12" i="704" s="1"/>
  <c r="B13" i="704" s="1"/>
  <c r="C13" i="704" s="1"/>
  <c r="D13" i="704" s="1"/>
  <c r="E13" i="704" s="1"/>
  <c r="F13" i="704" s="1"/>
  <c r="G13" i="704" s="1"/>
  <c r="H13" i="704" s="1"/>
  <c r="B14" i="704" s="1"/>
  <c r="C14" i="704" s="1"/>
  <c r="D14" i="704" s="1"/>
  <c r="E14" i="704" s="1"/>
  <c r="F14" i="704" s="1"/>
  <c r="G14" i="704" s="1"/>
  <c r="H14" i="704" s="1"/>
  <c r="B15" i="704" s="1"/>
  <c r="C15" i="704" s="1"/>
  <c r="D15" i="704" s="1"/>
  <c r="E15" i="704" s="1"/>
  <c r="F15" i="704" s="1"/>
  <c r="G15" i="704" s="1"/>
  <c r="H15" i="704" s="1"/>
  <c r="B16" i="704" s="1"/>
  <c r="C16" i="704" s="1"/>
  <c r="D16" i="704" s="1"/>
  <c r="E16" i="704" s="1"/>
  <c r="F16" i="704" s="1"/>
  <c r="G16" i="704" s="1"/>
  <c r="H16" i="704" s="1"/>
  <c r="B17" i="704" s="1"/>
  <c r="C17" i="704" s="1"/>
  <c r="R10" i="704"/>
  <c r="L10" i="704"/>
  <c r="O10" i="704"/>
  <c r="J20" i="702"/>
  <c r="G20" i="702"/>
  <c r="D20" i="702"/>
  <c r="B22" i="702" s="1"/>
  <c r="C22" i="702" s="1"/>
  <c r="D22" i="702" s="1"/>
  <c r="E22" i="702" s="1"/>
  <c r="F22" i="702" s="1"/>
  <c r="G22" i="702" s="1"/>
  <c r="H22" i="702" s="1"/>
  <c r="B23" i="702" s="1"/>
  <c r="C23" i="702" s="1"/>
  <c r="D23" i="702" s="1"/>
  <c r="E23" i="702" s="1"/>
  <c r="F23" i="702" s="1"/>
  <c r="G23" i="702" s="1"/>
  <c r="H23" i="702" s="1"/>
  <c r="B24" i="702" s="1"/>
  <c r="C24" i="702" s="1"/>
  <c r="D24" i="702" s="1"/>
  <c r="E24" i="702" s="1"/>
  <c r="F24" i="702" s="1"/>
  <c r="G24" i="702" s="1"/>
  <c r="H24" i="702" s="1"/>
  <c r="B25" i="702" s="1"/>
  <c r="C25" i="702" s="1"/>
  <c r="D25" i="702" s="1"/>
  <c r="E25" i="702" s="1"/>
  <c r="F25" i="702" s="1"/>
  <c r="G25" i="702" s="1"/>
  <c r="H25" i="702" s="1"/>
  <c r="B26" i="702" s="1"/>
  <c r="C26" i="702" s="1"/>
  <c r="D26" i="702" s="1"/>
  <c r="E26" i="702" s="1"/>
  <c r="F26" i="702" s="1"/>
  <c r="G26" i="702" s="1"/>
  <c r="H26" i="702" s="1"/>
  <c r="B27" i="702" s="1"/>
  <c r="C27" i="702" s="1"/>
  <c r="E27" i="702"/>
  <c r="W12" i="700"/>
  <c r="B21" i="700"/>
  <c r="T12" i="700"/>
  <c r="J14" i="700"/>
  <c r="K14" i="700" s="1"/>
  <c r="L14" i="700" s="1"/>
  <c r="M14" i="700" s="1"/>
  <c r="N14" i="700" s="1"/>
  <c r="O14" i="700" s="1"/>
  <c r="P14" i="700" s="1"/>
  <c r="J15" i="700" s="1"/>
  <c r="K15" i="700" s="1"/>
  <c r="L15" i="700" s="1"/>
  <c r="M15" i="700" s="1"/>
  <c r="N15" i="700" s="1"/>
  <c r="O15" i="700" s="1"/>
  <c r="P15" i="700" s="1"/>
  <c r="J16" i="700" s="1"/>
  <c r="K16" i="700" s="1"/>
  <c r="L16" i="700" s="1"/>
  <c r="M16" i="700" s="1"/>
  <c r="N16" i="700" s="1"/>
  <c r="O16" i="700" s="1"/>
  <c r="P16" i="700" s="1"/>
  <c r="J17" i="700" s="1"/>
  <c r="K17" i="700" s="1"/>
  <c r="L17" i="700" s="1"/>
  <c r="M17" i="700" s="1"/>
  <c r="N17" i="700" s="1"/>
  <c r="O17" i="700" s="1"/>
  <c r="P17" i="700" s="1"/>
  <c r="J18" i="700" s="1"/>
  <c r="K18" i="700" s="1"/>
  <c r="L18" i="700" s="1"/>
  <c r="M18" i="700" s="1"/>
  <c r="N18" i="700" s="1"/>
  <c r="O18" i="700" s="1"/>
  <c r="P18" i="700" s="1"/>
  <c r="J19" i="700" s="1"/>
  <c r="K19" i="700" s="1"/>
  <c r="L19" i="700"/>
  <c r="CF4" i="699"/>
  <c r="D13" i="699"/>
  <c r="F12" i="699"/>
  <c r="D12" i="699" s="1"/>
  <c r="CF51" i="699"/>
  <c r="CF52" i="699" s="1"/>
  <c r="AR47" i="698"/>
  <c r="CH43" i="698"/>
  <c r="CF43" i="698" s="1"/>
  <c r="G17" i="699"/>
  <c r="H17" i="699" s="1"/>
  <c r="I17" i="699" s="1"/>
  <c r="J17" i="699" s="1"/>
  <c r="K17" i="699" s="1"/>
  <c r="L17" i="699" s="1"/>
  <c r="F18" i="699" s="1"/>
  <c r="G18" i="699" s="1"/>
  <c r="H18" i="699" s="1"/>
  <c r="I18" i="699" s="1"/>
  <c r="J18" i="699" s="1"/>
  <c r="K18" i="699" s="1"/>
  <c r="L18" i="699" s="1"/>
  <c r="F19" i="699" s="1"/>
  <c r="G19" i="699" s="1"/>
  <c r="H19" i="699" s="1"/>
  <c r="I19" i="699" s="1"/>
  <c r="J19" i="699" s="1"/>
  <c r="K19" i="699" s="1"/>
  <c r="L19" i="699" s="1"/>
  <c r="F20" i="699" s="1"/>
  <c r="G20" i="699" s="1"/>
  <c r="H20" i="699" s="1"/>
  <c r="I20" i="699" s="1"/>
  <c r="J20" i="699" s="1"/>
  <c r="K20" i="699" s="1"/>
  <c r="L20" i="699" s="1"/>
  <c r="F21" i="699" s="1"/>
  <c r="G21" i="699" s="1"/>
  <c r="H21" i="699" s="1"/>
  <c r="I21" i="699" s="1"/>
  <c r="J21" i="699" s="1"/>
  <c r="K21" i="699" s="1"/>
  <c r="L21" i="699" s="1"/>
  <c r="D17" i="699"/>
  <c r="CF12" i="699"/>
  <c r="CI12" i="699"/>
  <c r="CJ12" i="699" s="1"/>
  <c r="CK12" i="699" s="1"/>
  <c r="CL12" i="699" s="1"/>
  <c r="CM12" i="699" s="1"/>
  <c r="CN12" i="699" s="1"/>
  <c r="CH13" i="699" s="1"/>
  <c r="CI13" i="699" s="1"/>
  <c r="CJ13" i="699" s="1"/>
  <c r="CK13" i="699" s="1"/>
  <c r="CL13" i="699" s="1"/>
  <c r="CM13" i="699" s="1"/>
  <c r="CN13" i="699" s="1"/>
  <c r="CH14" i="699" s="1"/>
  <c r="CI14" i="699" s="1"/>
  <c r="CJ14" i="699" s="1"/>
  <c r="CK14" i="699" s="1"/>
  <c r="CL14" i="699" s="1"/>
  <c r="CM14" i="699" s="1"/>
  <c r="CN14" i="699" s="1"/>
  <c r="CH15" i="699" s="1"/>
  <c r="CI15" i="699" s="1"/>
  <c r="CJ15" i="699" s="1"/>
  <c r="CK15" i="699" s="1"/>
  <c r="CL15" i="699" s="1"/>
  <c r="CM15" i="699" s="1"/>
  <c r="CN15" i="699" s="1"/>
  <c r="CH16" i="699" s="1"/>
  <c r="CI16" i="699" s="1"/>
  <c r="CJ16" i="699" s="1"/>
  <c r="CK16" i="699" s="1"/>
  <c r="CL16" i="699" s="1"/>
  <c r="CM16" i="699" s="1"/>
  <c r="CN16" i="699" s="1"/>
  <c r="X12" i="699"/>
  <c r="AA12" i="699"/>
  <c r="AB12" i="699" s="1"/>
  <c r="AC12" i="699" s="1"/>
  <c r="AD12" i="699" s="1"/>
  <c r="AE12" i="699" s="1"/>
  <c r="AF12" i="699" s="1"/>
  <c r="Z13" i="699" s="1"/>
  <c r="AA13" i="699" s="1"/>
  <c r="AB13" i="699" s="1"/>
  <c r="AC13" i="699" s="1"/>
  <c r="AD13" i="699" s="1"/>
  <c r="AE13" i="699" s="1"/>
  <c r="AF13" i="699" s="1"/>
  <c r="Z14" i="699" s="1"/>
  <c r="AA14" i="699" s="1"/>
  <c r="AB14" i="699" s="1"/>
  <c r="AC14" i="699" s="1"/>
  <c r="AD14" i="699" s="1"/>
  <c r="AE14" i="699" s="1"/>
  <c r="AF14" i="699" s="1"/>
  <c r="Z15" i="699" s="1"/>
  <c r="AA15" i="699" s="1"/>
  <c r="AB15" i="699" s="1"/>
  <c r="AC15" i="699" s="1"/>
  <c r="AD15" i="699" s="1"/>
  <c r="AE15" i="699" s="1"/>
  <c r="AF15" i="699" s="1"/>
  <c r="Z16" i="699" s="1"/>
  <c r="AA16" i="699" s="1"/>
  <c r="AB16" i="699" s="1"/>
  <c r="AC16" i="699" s="1"/>
  <c r="AD16" i="699" s="1"/>
  <c r="AE16" i="699" s="1"/>
  <c r="AF16" i="699" s="1"/>
  <c r="BL12" i="699"/>
  <c r="BO12" i="699"/>
  <c r="BP12" i="699" s="1"/>
  <c r="BQ12" i="699" s="1"/>
  <c r="BR12" i="699" s="1"/>
  <c r="BS12" i="699" s="1"/>
  <c r="BT12" i="699" s="1"/>
  <c r="BN13" i="699" s="1"/>
  <c r="BO13" i="699" s="1"/>
  <c r="BP13" i="699" s="1"/>
  <c r="BQ13" i="699" s="1"/>
  <c r="BR13" i="699" s="1"/>
  <c r="BS13" i="699" s="1"/>
  <c r="BT13" i="699" s="1"/>
  <c r="BN14" i="699" s="1"/>
  <c r="BO14" i="699" s="1"/>
  <c r="BP14" i="699" s="1"/>
  <c r="BQ14" i="699" s="1"/>
  <c r="BR14" i="699" s="1"/>
  <c r="BS14" i="699" s="1"/>
  <c r="BT14" i="699" s="1"/>
  <c r="BN15" i="699" s="1"/>
  <c r="BO15" i="699" s="1"/>
  <c r="BP15" i="699" s="1"/>
  <c r="BQ15" i="699" s="1"/>
  <c r="BR15" i="699" s="1"/>
  <c r="BS15" i="699" s="1"/>
  <c r="BT15" i="699" s="1"/>
  <c r="BN16" i="699" s="1"/>
  <c r="BO16" i="699" s="1"/>
  <c r="BP16" i="699" s="1"/>
  <c r="BQ16" i="699" s="1"/>
  <c r="BR16" i="699" s="1"/>
  <c r="BS16" i="699" s="1"/>
  <c r="BT16" i="699" s="1"/>
  <c r="AR12" i="699"/>
  <c r="AU12" i="699"/>
  <c r="AV12" i="699" s="1"/>
  <c r="AW12" i="699" s="1"/>
  <c r="AX12" i="699" s="1"/>
  <c r="AY12" i="699" s="1"/>
  <c r="AZ12" i="699" s="1"/>
  <c r="AT13" i="699" s="1"/>
  <c r="AU13" i="699" s="1"/>
  <c r="AV13" i="699" s="1"/>
  <c r="AW13" i="699" s="1"/>
  <c r="AX13" i="699" s="1"/>
  <c r="AY13" i="699" s="1"/>
  <c r="AZ13" i="699" s="1"/>
  <c r="AT14" i="699" s="1"/>
  <c r="AU14" i="699" s="1"/>
  <c r="AV14" i="699" s="1"/>
  <c r="AW14" i="699" s="1"/>
  <c r="AX14" i="699" s="1"/>
  <c r="AY14" i="699" s="1"/>
  <c r="AZ14" i="699" s="1"/>
  <c r="AT15" i="699" s="1"/>
  <c r="AU15" i="699" s="1"/>
  <c r="AV15" i="699" s="1"/>
  <c r="AW15" i="699" s="1"/>
  <c r="AX15" i="699" s="1"/>
  <c r="AY15" i="699" s="1"/>
  <c r="AZ15" i="699" s="1"/>
  <c r="AT16" i="699" s="1"/>
  <c r="AU16" i="699" s="1"/>
  <c r="AV16" i="699" s="1"/>
  <c r="AW16" i="699" s="1"/>
  <c r="AX16" i="699" s="1"/>
  <c r="AY16" i="699" s="1"/>
  <c r="AZ16" i="699" s="1"/>
  <c r="G7" i="699"/>
  <c r="H7" i="699" s="1"/>
  <c r="I7" i="699" s="1"/>
  <c r="J7" i="699" s="1"/>
  <c r="K7" i="699" s="1"/>
  <c r="L7" i="699" s="1"/>
  <c r="F8" i="699" s="1"/>
  <c r="G8" i="699" s="1"/>
  <c r="H8" i="699" s="1"/>
  <c r="I8" i="699" s="1"/>
  <c r="J8" i="699" s="1"/>
  <c r="K8" i="699" s="1"/>
  <c r="L8" i="699" s="1"/>
  <c r="F9" i="699" s="1"/>
  <c r="G9" i="699" s="1"/>
  <c r="H9" i="699" s="1"/>
  <c r="I9" i="699" s="1"/>
  <c r="J9" i="699" s="1"/>
  <c r="K9" i="699" s="1"/>
  <c r="L9" i="699" s="1"/>
  <c r="F10" i="699" s="1"/>
  <c r="G10" i="699" s="1"/>
  <c r="H10" i="699" s="1"/>
  <c r="I10" i="699" s="1"/>
  <c r="J10" i="699" s="1"/>
  <c r="K10" i="699" s="1"/>
  <c r="L10" i="699" s="1"/>
  <c r="F11" i="699" s="1"/>
  <c r="G11" i="699" s="1"/>
  <c r="H11" i="699" s="1"/>
  <c r="I11" i="699" s="1"/>
  <c r="J11" i="699" s="1"/>
  <c r="K11" i="699" s="1"/>
  <c r="L11" i="699" s="1"/>
  <c r="AA7" i="699"/>
  <c r="AB7" i="699" s="1"/>
  <c r="AC7" i="699" s="1"/>
  <c r="AD7" i="699" s="1"/>
  <c r="AE7" i="699" s="1"/>
  <c r="AF7" i="699" s="1"/>
  <c r="Z8" i="699" s="1"/>
  <c r="AA8" i="699" s="1"/>
  <c r="AB8" i="699" s="1"/>
  <c r="AC8" i="699" s="1"/>
  <c r="AD8" i="699" s="1"/>
  <c r="AE8" i="699" s="1"/>
  <c r="AF8" i="699" s="1"/>
  <c r="Z9" i="699" s="1"/>
  <c r="AA9" i="699" s="1"/>
  <c r="AB9" i="699" s="1"/>
  <c r="AC9" i="699" s="1"/>
  <c r="AD9" i="699" s="1"/>
  <c r="AE9" i="699" s="1"/>
  <c r="AF9" i="699" s="1"/>
  <c r="Z10" i="699" s="1"/>
  <c r="AA10" i="699" s="1"/>
  <c r="AB10" i="699" s="1"/>
  <c r="AC10" i="699" s="1"/>
  <c r="AD10" i="699" s="1"/>
  <c r="AE10" i="699" s="1"/>
  <c r="AF10" i="699" s="1"/>
  <c r="Z11" i="699" s="1"/>
  <c r="AA11" i="699" s="1"/>
  <c r="AB11" i="699" s="1"/>
  <c r="AC11" i="699" s="1"/>
  <c r="AD11" i="699" s="1"/>
  <c r="AE11" i="699" s="1"/>
  <c r="AF11" i="699" s="1"/>
  <c r="AU7" i="699"/>
  <c r="AV7" i="699" s="1"/>
  <c r="AW7" i="699" s="1"/>
  <c r="AX7" i="699" s="1"/>
  <c r="AY7" i="699" s="1"/>
  <c r="AZ7" i="699" s="1"/>
  <c r="AT8" i="699" s="1"/>
  <c r="AU8" i="699" s="1"/>
  <c r="AV8" i="699" s="1"/>
  <c r="AW8" i="699" s="1"/>
  <c r="AX8" i="699" s="1"/>
  <c r="AY8" i="699" s="1"/>
  <c r="AZ8" i="699" s="1"/>
  <c r="AT9" i="699" s="1"/>
  <c r="AU9" i="699" s="1"/>
  <c r="AV9" i="699" s="1"/>
  <c r="AW9" i="699" s="1"/>
  <c r="AX9" i="699" s="1"/>
  <c r="AY9" i="699" s="1"/>
  <c r="AZ9" i="699" s="1"/>
  <c r="AT10" i="699" s="1"/>
  <c r="AU10" i="699" s="1"/>
  <c r="AV10" i="699" s="1"/>
  <c r="AW10" i="699" s="1"/>
  <c r="AX10" i="699" s="1"/>
  <c r="AY10" i="699" s="1"/>
  <c r="AZ10" i="699" s="1"/>
  <c r="AT11" i="699" s="1"/>
  <c r="AU11" i="699" s="1"/>
  <c r="AV11" i="699" s="1"/>
  <c r="AW11" i="699" s="1"/>
  <c r="AX11" i="699" s="1"/>
  <c r="AY11" i="699" s="1"/>
  <c r="AZ11" i="699" s="1"/>
  <c r="BO7" i="699"/>
  <c r="BP7" i="699" s="1"/>
  <c r="BQ7" i="699" s="1"/>
  <c r="BR7" i="699" s="1"/>
  <c r="BS7" i="699" s="1"/>
  <c r="BT7" i="699" s="1"/>
  <c r="BN8" i="699" s="1"/>
  <c r="BO8" i="699" s="1"/>
  <c r="BP8" i="699" s="1"/>
  <c r="BQ8" i="699" s="1"/>
  <c r="BR8" i="699" s="1"/>
  <c r="BS8" i="699" s="1"/>
  <c r="BT8" i="699" s="1"/>
  <c r="BN9" i="699" s="1"/>
  <c r="BO9" i="699" s="1"/>
  <c r="BP9" i="699" s="1"/>
  <c r="BQ9" i="699" s="1"/>
  <c r="BR9" i="699" s="1"/>
  <c r="BS9" i="699" s="1"/>
  <c r="BT9" i="699" s="1"/>
  <c r="BN10" i="699" s="1"/>
  <c r="BO10" i="699" s="1"/>
  <c r="BP10" i="699" s="1"/>
  <c r="BQ10" i="699" s="1"/>
  <c r="BR10" i="699" s="1"/>
  <c r="BS10" i="699" s="1"/>
  <c r="BT10" i="699" s="1"/>
  <c r="BN11" i="699" s="1"/>
  <c r="BO11" i="699" s="1"/>
  <c r="BP11" i="699" s="1"/>
  <c r="BQ11" i="699" s="1"/>
  <c r="BR11" i="699" s="1"/>
  <c r="BS11" i="699" s="1"/>
  <c r="BT11" i="699" s="1"/>
  <c r="CI7" i="699"/>
  <c r="CJ7" i="699" s="1"/>
  <c r="CK7" i="699" s="1"/>
  <c r="CL7" i="699" s="1"/>
  <c r="CM7" i="699" s="1"/>
  <c r="CN7" i="699" s="1"/>
  <c r="CH8" i="699" s="1"/>
  <c r="CI8" i="699" s="1"/>
  <c r="CJ8" i="699" s="1"/>
  <c r="CK8" i="699" s="1"/>
  <c r="CL8" i="699" s="1"/>
  <c r="CM8" i="699" s="1"/>
  <c r="CN8" i="699" s="1"/>
  <c r="CH9" i="699" s="1"/>
  <c r="CI9" i="699" s="1"/>
  <c r="CJ9" i="699" s="1"/>
  <c r="CK9" i="699" s="1"/>
  <c r="CL9" i="699" s="1"/>
  <c r="CM9" i="699" s="1"/>
  <c r="CN9" i="699" s="1"/>
  <c r="CH10" i="699" s="1"/>
  <c r="CI10" i="699" s="1"/>
  <c r="CJ10" i="699" s="1"/>
  <c r="CK10" i="699" s="1"/>
  <c r="CL10" i="699" s="1"/>
  <c r="CM10" i="699" s="1"/>
  <c r="CN10" i="699" s="1"/>
  <c r="CH11" i="699" s="1"/>
  <c r="CI11" i="699" s="1"/>
  <c r="CJ11" i="699" s="1"/>
  <c r="CK11" i="699" s="1"/>
  <c r="CL11" i="699" s="1"/>
  <c r="CM11" i="699" s="1"/>
  <c r="CN11" i="699" s="1"/>
  <c r="G12" i="699"/>
  <c r="H12" i="699" s="1"/>
  <c r="I12" i="699" s="1"/>
  <c r="J12" i="699" s="1"/>
  <c r="K12" i="699" s="1"/>
  <c r="L12" i="699" s="1"/>
  <c r="F13" i="699" s="1"/>
  <c r="G13" i="699" s="1"/>
  <c r="H13" i="699" s="1"/>
  <c r="I13" i="699" s="1"/>
  <c r="J13" i="699" s="1"/>
  <c r="K13" i="699" s="1"/>
  <c r="L13" i="699" s="1"/>
  <c r="F14" i="699" s="1"/>
  <c r="G14" i="699" s="1"/>
  <c r="H14" i="699" s="1"/>
  <c r="I14" i="699" s="1"/>
  <c r="J14" i="699" s="1"/>
  <c r="K14" i="699" s="1"/>
  <c r="L14" i="699" s="1"/>
  <c r="F15" i="699" s="1"/>
  <c r="G15" i="699" s="1"/>
  <c r="H15" i="699" s="1"/>
  <c r="I15" i="699" s="1"/>
  <c r="J15" i="699" s="1"/>
  <c r="K15" i="699" s="1"/>
  <c r="L15" i="699" s="1"/>
  <c r="F16" i="699" s="1"/>
  <c r="G16" i="699" s="1"/>
  <c r="H16" i="699" s="1"/>
  <c r="I16" i="699" s="1"/>
  <c r="J16" i="699" s="1"/>
  <c r="K16" i="699" s="1"/>
  <c r="L16" i="699" s="1"/>
  <c r="X8" i="699"/>
  <c r="X20" i="699"/>
  <c r="X16" i="699"/>
  <c r="AR20" i="699"/>
  <c r="AR16" i="699"/>
  <c r="BL20" i="699"/>
  <c r="BL16" i="699"/>
  <c r="CF20" i="699"/>
  <c r="CF16" i="699"/>
  <c r="X11" i="699"/>
  <c r="AR11" i="699"/>
  <c r="BL11" i="699"/>
  <c r="CF11" i="699"/>
  <c r="X13" i="699"/>
  <c r="AR13" i="699"/>
  <c r="BL13" i="699"/>
  <c r="CF13" i="699"/>
  <c r="D21" i="699"/>
  <c r="D26" i="699"/>
  <c r="D18" i="699"/>
  <c r="D16" i="699"/>
  <c r="G43" i="699"/>
  <c r="H43" i="699" s="1"/>
  <c r="I43" i="699" s="1"/>
  <c r="J43" i="699" s="1"/>
  <c r="K43" i="699" s="1"/>
  <c r="L43" i="699" s="1"/>
  <c r="F44" i="699" s="1"/>
  <c r="G44" i="699" s="1"/>
  <c r="H44" i="699" s="1"/>
  <c r="I44" i="699" s="1"/>
  <c r="J44" i="699" s="1"/>
  <c r="K44" i="699" s="1"/>
  <c r="L44" i="699" s="1"/>
  <c r="F45" i="699" s="1"/>
  <c r="G45" i="699" s="1"/>
  <c r="H45" i="699" s="1"/>
  <c r="I45" i="699" s="1"/>
  <c r="J45" i="699" s="1"/>
  <c r="K45" i="699" s="1"/>
  <c r="L45" i="699" s="1"/>
  <c r="F46" i="699" s="1"/>
  <c r="G46" i="699" s="1"/>
  <c r="H46" i="699" s="1"/>
  <c r="I46" i="699" s="1"/>
  <c r="J46" i="699" s="1"/>
  <c r="K46" i="699" s="1"/>
  <c r="L46" i="699" s="1"/>
  <c r="F47" i="699" s="1"/>
  <c r="G47" i="699" s="1"/>
  <c r="H47" i="699" s="1"/>
  <c r="I47" i="699" s="1"/>
  <c r="J47" i="699" s="1"/>
  <c r="K47" i="699" s="1"/>
  <c r="L47" i="699" s="1"/>
  <c r="AA43" i="699"/>
  <c r="AB43" i="699" s="1"/>
  <c r="AC43" i="699" s="1"/>
  <c r="AD43" i="699" s="1"/>
  <c r="AE43" i="699" s="1"/>
  <c r="AF43" i="699" s="1"/>
  <c r="Z44" i="699" s="1"/>
  <c r="AA44" i="699" s="1"/>
  <c r="AB44" i="699" s="1"/>
  <c r="AC44" i="699" s="1"/>
  <c r="AD44" i="699" s="1"/>
  <c r="AE44" i="699" s="1"/>
  <c r="AF44" i="699" s="1"/>
  <c r="Z45" i="699" s="1"/>
  <c r="AA45" i="699" s="1"/>
  <c r="AB45" i="699" s="1"/>
  <c r="AC45" i="699" s="1"/>
  <c r="AD45" i="699" s="1"/>
  <c r="AE45" i="699" s="1"/>
  <c r="AF45" i="699" s="1"/>
  <c r="Z46" i="699" s="1"/>
  <c r="AA46" i="699" s="1"/>
  <c r="AB46" i="699" s="1"/>
  <c r="AC46" i="699" s="1"/>
  <c r="AD46" i="699" s="1"/>
  <c r="AE46" i="699" s="1"/>
  <c r="AF46" i="699" s="1"/>
  <c r="Z47" i="699" s="1"/>
  <c r="AA47" i="699" s="1"/>
  <c r="AB47" i="699" s="1"/>
  <c r="AC47" i="699" s="1"/>
  <c r="AD47" i="699" s="1"/>
  <c r="AE47" i="699" s="1"/>
  <c r="AF47" i="699" s="1"/>
  <c r="AU43" i="699"/>
  <c r="AV43" i="699" s="1"/>
  <c r="AW43" i="699" s="1"/>
  <c r="AX43" i="699" s="1"/>
  <c r="AY43" i="699" s="1"/>
  <c r="AZ43" i="699" s="1"/>
  <c r="AT44" i="699" s="1"/>
  <c r="AU44" i="699" s="1"/>
  <c r="AV44" i="699" s="1"/>
  <c r="AW44" i="699" s="1"/>
  <c r="AX44" i="699" s="1"/>
  <c r="AY44" i="699" s="1"/>
  <c r="AZ44" i="699" s="1"/>
  <c r="AT45" i="699" s="1"/>
  <c r="AU45" i="699" s="1"/>
  <c r="AV45" i="699" s="1"/>
  <c r="AW45" i="699" s="1"/>
  <c r="AX45" i="699" s="1"/>
  <c r="AY45" i="699" s="1"/>
  <c r="AZ45" i="699" s="1"/>
  <c r="AT46" i="699" s="1"/>
  <c r="AU46" i="699" s="1"/>
  <c r="AV46" i="699" s="1"/>
  <c r="AW46" i="699" s="1"/>
  <c r="AX46" i="699" s="1"/>
  <c r="AY46" i="699" s="1"/>
  <c r="AZ46" i="699" s="1"/>
  <c r="AT47" i="699" s="1"/>
  <c r="AU47" i="699" s="1"/>
  <c r="AV47" i="699" s="1"/>
  <c r="AW47" i="699" s="1"/>
  <c r="AX47" i="699" s="1"/>
  <c r="AY47" i="699" s="1"/>
  <c r="AZ47" i="699" s="1"/>
  <c r="D47" i="699"/>
  <c r="D51" i="699"/>
  <c r="D44" i="699"/>
  <c r="X47" i="699"/>
  <c r="X51" i="699"/>
  <c r="X44" i="699"/>
  <c r="X40" i="699"/>
  <c r="AR44" i="699"/>
  <c r="AR51" i="699"/>
  <c r="CF56" i="699"/>
  <c r="CH12" i="698"/>
  <c r="CF20" i="698"/>
  <c r="CF16" i="698"/>
  <c r="CF13" i="698"/>
  <c r="AT12" i="698"/>
  <c r="AR20" i="698"/>
  <c r="AR16" i="698"/>
  <c r="AR13" i="698"/>
  <c r="BN12" i="698"/>
  <c r="BL20" i="698"/>
  <c r="BL13" i="698"/>
  <c r="BL16" i="698"/>
  <c r="G7" i="698"/>
  <c r="H7" i="698" s="1"/>
  <c r="I7" i="698" s="1"/>
  <c r="J7" i="698" s="1"/>
  <c r="K7" i="698" s="1"/>
  <c r="L7" i="698" s="1"/>
  <c r="F8" i="698" s="1"/>
  <c r="G8" i="698" s="1"/>
  <c r="H8" i="698" s="1"/>
  <c r="I8" i="698" s="1"/>
  <c r="J8" i="698" s="1"/>
  <c r="K8" i="698" s="1"/>
  <c r="L8" i="698" s="1"/>
  <c r="F9" i="698" s="1"/>
  <c r="G9" i="698" s="1"/>
  <c r="H9" i="698" s="1"/>
  <c r="I9" i="698" s="1"/>
  <c r="J9" i="698" s="1"/>
  <c r="K9" i="698" s="1"/>
  <c r="L9" i="698" s="1"/>
  <c r="F10" i="698" s="1"/>
  <c r="G10" i="698" s="1"/>
  <c r="H10" i="698" s="1"/>
  <c r="I10" i="698" s="1"/>
  <c r="J10" i="698" s="1"/>
  <c r="K10" i="698" s="1"/>
  <c r="L10" i="698" s="1"/>
  <c r="F11" i="698" s="1"/>
  <c r="G11" i="698" s="1"/>
  <c r="H11" i="698" s="1"/>
  <c r="I11" i="698" s="1"/>
  <c r="J11" i="698" s="1"/>
  <c r="K11" i="698" s="1"/>
  <c r="L11" i="698" s="1"/>
  <c r="AA7" i="698"/>
  <c r="AB7" i="698" s="1"/>
  <c r="AC7" i="698" s="1"/>
  <c r="AD7" i="698" s="1"/>
  <c r="AE7" i="698" s="1"/>
  <c r="AF7" i="698" s="1"/>
  <c r="Z8" i="698" s="1"/>
  <c r="AA8" i="698" s="1"/>
  <c r="AB8" i="698" s="1"/>
  <c r="AC8" i="698" s="1"/>
  <c r="AD8" i="698" s="1"/>
  <c r="AE8" i="698" s="1"/>
  <c r="AF8" i="698" s="1"/>
  <c r="Z9" i="698" s="1"/>
  <c r="AA9" i="698" s="1"/>
  <c r="AB9" i="698" s="1"/>
  <c r="AC9" i="698" s="1"/>
  <c r="AD9" i="698" s="1"/>
  <c r="AE9" i="698" s="1"/>
  <c r="AF9" i="698" s="1"/>
  <c r="Z10" i="698" s="1"/>
  <c r="AA10" i="698" s="1"/>
  <c r="AB10" i="698" s="1"/>
  <c r="AC10" i="698" s="1"/>
  <c r="AD10" i="698" s="1"/>
  <c r="AE10" i="698" s="1"/>
  <c r="AF10" i="698" s="1"/>
  <c r="Z11" i="698" s="1"/>
  <c r="AA11" i="698" s="1"/>
  <c r="AB11" i="698" s="1"/>
  <c r="AC11" i="698" s="1"/>
  <c r="AD11" i="698" s="1"/>
  <c r="AE11" i="698" s="1"/>
  <c r="AF11" i="698" s="1"/>
  <c r="AU7" i="698"/>
  <c r="AV7" i="698" s="1"/>
  <c r="AW7" i="698" s="1"/>
  <c r="AX7" i="698" s="1"/>
  <c r="AY7" i="698" s="1"/>
  <c r="AZ7" i="698" s="1"/>
  <c r="AT8" i="698" s="1"/>
  <c r="AU8" i="698" s="1"/>
  <c r="AV8" i="698" s="1"/>
  <c r="AW8" i="698" s="1"/>
  <c r="AX8" i="698" s="1"/>
  <c r="AY8" i="698" s="1"/>
  <c r="AZ8" i="698" s="1"/>
  <c r="AT9" i="698" s="1"/>
  <c r="AU9" i="698" s="1"/>
  <c r="AV9" i="698" s="1"/>
  <c r="AW9" i="698" s="1"/>
  <c r="AX9" i="698" s="1"/>
  <c r="AY9" i="698" s="1"/>
  <c r="AZ9" i="698" s="1"/>
  <c r="AT10" i="698" s="1"/>
  <c r="AU10" i="698" s="1"/>
  <c r="AV10" i="698" s="1"/>
  <c r="AW10" i="698" s="1"/>
  <c r="AX10" i="698" s="1"/>
  <c r="AY10" i="698" s="1"/>
  <c r="AZ10" i="698" s="1"/>
  <c r="AT11" i="698" s="1"/>
  <c r="AU11" i="698" s="1"/>
  <c r="AV11" i="698" s="1"/>
  <c r="AW11" i="698" s="1"/>
  <c r="AX11" i="698" s="1"/>
  <c r="AY11" i="698" s="1"/>
  <c r="AZ11" i="698" s="1"/>
  <c r="CI7" i="698"/>
  <c r="CJ7" i="698" s="1"/>
  <c r="CK7" i="698" s="1"/>
  <c r="CL7" i="698" s="1"/>
  <c r="CM7" i="698" s="1"/>
  <c r="CN7" i="698" s="1"/>
  <c r="CH8" i="698" s="1"/>
  <c r="CI8" i="698" s="1"/>
  <c r="CJ8" i="698" s="1"/>
  <c r="CK8" i="698" s="1"/>
  <c r="CL8" i="698" s="1"/>
  <c r="CM8" i="698" s="1"/>
  <c r="CN8" i="698" s="1"/>
  <c r="CH9" i="698" s="1"/>
  <c r="CI9" i="698" s="1"/>
  <c r="CJ9" i="698" s="1"/>
  <c r="CK9" i="698" s="1"/>
  <c r="CL9" i="698" s="1"/>
  <c r="CM9" i="698" s="1"/>
  <c r="CN9" i="698" s="1"/>
  <c r="CH10" i="698" s="1"/>
  <c r="CI10" i="698" s="1"/>
  <c r="CJ10" i="698" s="1"/>
  <c r="CK10" i="698" s="1"/>
  <c r="CL10" i="698" s="1"/>
  <c r="CM10" i="698" s="1"/>
  <c r="CN10" i="698" s="1"/>
  <c r="CH11" i="698" s="1"/>
  <c r="CI11" i="698" s="1"/>
  <c r="CJ11" i="698" s="1"/>
  <c r="CK11" i="698" s="1"/>
  <c r="CL11" i="698" s="1"/>
  <c r="CM11" i="698" s="1"/>
  <c r="CN11" i="698" s="1"/>
  <c r="X11" i="698"/>
  <c r="AR11" i="698"/>
  <c r="BL11" i="698"/>
  <c r="CF11" i="698"/>
  <c r="F12" i="698"/>
  <c r="D20" i="698"/>
  <c r="X15" i="698"/>
  <c r="D16" i="698"/>
  <c r="X4" i="698"/>
  <c r="X51" i="698"/>
  <c r="X44" i="698"/>
  <c r="X40" i="698"/>
  <c r="X47" i="698"/>
  <c r="Z43" i="698"/>
  <c r="BL51" i="698"/>
  <c r="BL44" i="698"/>
  <c r="BL40" i="698"/>
  <c r="BL47" i="698"/>
  <c r="BN43" i="698"/>
  <c r="D43" i="698"/>
  <c r="G43" i="698"/>
  <c r="H43" i="698" s="1"/>
  <c r="I43" i="698" s="1"/>
  <c r="J43" i="698" s="1"/>
  <c r="K43" i="698" s="1"/>
  <c r="L43" i="698" s="1"/>
  <c r="F44" i="698" s="1"/>
  <c r="G44" i="698" s="1"/>
  <c r="H44" i="698" s="1"/>
  <c r="I44" i="698" s="1"/>
  <c r="J44" i="698" s="1"/>
  <c r="K44" i="698" s="1"/>
  <c r="L44" i="698" s="1"/>
  <c r="F45" i="698" s="1"/>
  <c r="G45" i="698" s="1"/>
  <c r="H45" i="698" s="1"/>
  <c r="I45" i="698" s="1"/>
  <c r="J45" i="698" s="1"/>
  <c r="K45" i="698" s="1"/>
  <c r="L45" i="698" s="1"/>
  <c r="F46" i="698" s="1"/>
  <c r="G46" i="698" s="1"/>
  <c r="H46" i="698" s="1"/>
  <c r="I46" i="698" s="1"/>
  <c r="J46" i="698" s="1"/>
  <c r="K46" i="698" s="1"/>
  <c r="L46" i="698" s="1"/>
  <c r="F47" i="698" s="1"/>
  <c r="G47" i="698" s="1"/>
  <c r="H47" i="698" s="1"/>
  <c r="I47" i="698" s="1"/>
  <c r="J47" i="698" s="1"/>
  <c r="K47" i="698" s="1"/>
  <c r="L47" i="698" s="1"/>
  <c r="AR43" i="698"/>
  <c r="AU43" i="698"/>
  <c r="AV43" i="698" s="1"/>
  <c r="AW43" i="698" s="1"/>
  <c r="AX43" i="698" s="1"/>
  <c r="AY43" i="698" s="1"/>
  <c r="AZ43" i="698" s="1"/>
  <c r="AT44" i="698" s="1"/>
  <c r="AU44" i="698" s="1"/>
  <c r="AV44" i="698" s="1"/>
  <c r="AW44" i="698" s="1"/>
  <c r="AX44" i="698" s="1"/>
  <c r="AY44" i="698" s="1"/>
  <c r="AZ44" i="698" s="1"/>
  <c r="AT45" i="698" s="1"/>
  <c r="AU45" i="698" s="1"/>
  <c r="AV45" i="698" s="1"/>
  <c r="AW45" i="698" s="1"/>
  <c r="AX45" i="698" s="1"/>
  <c r="AY45" i="698" s="1"/>
  <c r="AZ45" i="698" s="1"/>
  <c r="AT46" i="698" s="1"/>
  <c r="AU46" i="698" s="1"/>
  <c r="AV46" i="698" s="1"/>
  <c r="AW46" i="698" s="1"/>
  <c r="AX46" i="698" s="1"/>
  <c r="AY46" i="698" s="1"/>
  <c r="AZ46" i="698" s="1"/>
  <c r="AT47" i="698" s="1"/>
  <c r="AU47" i="698" s="1"/>
  <c r="AV47" i="698" s="1"/>
  <c r="AW47" i="698" s="1"/>
  <c r="AX47" i="698" s="1"/>
  <c r="AY47" i="698" s="1"/>
  <c r="AZ47" i="698" s="1"/>
  <c r="D51" i="698"/>
  <c r="D44" i="698"/>
  <c r="D40" i="698"/>
  <c r="AR51" i="698"/>
  <c r="AR44" i="698"/>
  <c r="CF51" i="698"/>
  <c r="CF44" i="698"/>
  <c r="CF40" i="698"/>
  <c r="BV50" i="697"/>
  <c r="BT43" i="697"/>
  <c r="BY43" i="697" s="1"/>
  <c r="BC43" i="697"/>
  <c r="BK43" i="697" s="1"/>
  <c r="BM50" i="697" s="1"/>
  <c r="AL43" i="697"/>
  <c r="AT43" i="697" s="1"/>
  <c r="AL52" i="697" s="1"/>
  <c r="U43" i="697"/>
  <c r="W43" i="697" s="1"/>
  <c r="D43" i="697"/>
  <c r="F43" i="697" s="1"/>
  <c r="F12" i="697"/>
  <c r="D7" i="697"/>
  <c r="E7" i="697" s="1"/>
  <c r="F7" i="697" s="1"/>
  <c r="G7" i="697" s="1"/>
  <c r="H7" i="697" s="1"/>
  <c r="I7" i="697" s="1"/>
  <c r="J7" i="697" s="1"/>
  <c r="D8" i="697" s="1"/>
  <c r="E8" i="697" s="1"/>
  <c r="F8" i="697" s="1"/>
  <c r="G8" i="697" s="1"/>
  <c r="H8" i="697" s="1"/>
  <c r="I8" i="697" s="1"/>
  <c r="J8" i="697" s="1"/>
  <c r="D9" i="697" s="1"/>
  <c r="E9" i="697" s="1"/>
  <c r="F9" i="697" s="1"/>
  <c r="G9" i="697" s="1"/>
  <c r="H9" i="697" s="1"/>
  <c r="I9" i="697" s="1"/>
  <c r="J9" i="697" s="1"/>
  <c r="D10" i="697" s="1"/>
  <c r="E10" i="697" s="1"/>
  <c r="F10" i="697" s="1"/>
  <c r="G10" i="697" s="1"/>
  <c r="H10" i="697" s="1"/>
  <c r="I10" i="697" s="1"/>
  <c r="J10" i="697" s="1"/>
  <c r="D11" i="697" s="1"/>
  <c r="E11" i="697" s="1"/>
  <c r="F11" i="697" s="1"/>
  <c r="G11" i="697" s="1"/>
  <c r="H11" i="697" s="1"/>
  <c r="I11" i="697" s="1"/>
  <c r="J11" i="697" s="1"/>
  <c r="D12" i="697" s="1"/>
  <c r="E12" i="697" s="1"/>
  <c r="BT5" i="697"/>
  <c r="CB5" i="697" s="1"/>
  <c r="BC5" i="697"/>
  <c r="BE5" i="697" s="1"/>
  <c r="AL5" i="697"/>
  <c r="AT5" i="697" s="1"/>
  <c r="U5" i="697"/>
  <c r="W5" i="697" s="1"/>
  <c r="L5" i="697"/>
  <c r="N12" i="697" s="1"/>
  <c r="I5" i="697"/>
  <c r="F5" i="697"/>
  <c r="BT43" i="696"/>
  <c r="BC43" i="696"/>
  <c r="BK43" i="696" s="1"/>
  <c r="AL43" i="696"/>
  <c r="AT43" i="696" s="1"/>
  <c r="AV50" i="696" s="1"/>
  <c r="U43" i="696"/>
  <c r="U45" i="696" s="1"/>
  <c r="V45" i="696" s="1"/>
  <c r="W45" i="696" s="1"/>
  <c r="X45" i="696" s="1"/>
  <c r="Y45" i="696" s="1"/>
  <c r="Z45" i="696" s="1"/>
  <c r="AA45" i="696" s="1"/>
  <c r="U46" i="696" s="1"/>
  <c r="V46" i="696" s="1"/>
  <c r="W46" i="696" s="1"/>
  <c r="X46" i="696" s="1"/>
  <c r="Y46" i="696" s="1"/>
  <c r="Z46" i="696" s="1"/>
  <c r="AA46" i="696" s="1"/>
  <c r="U47" i="696" s="1"/>
  <c r="V47" i="696" s="1"/>
  <c r="W47" i="696" s="1"/>
  <c r="X47" i="696" s="1"/>
  <c r="Y47" i="696" s="1"/>
  <c r="Z47" i="696" s="1"/>
  <c r="AA47" i="696" s="1"/>
  <c r="U48" i="696" s="1"/>
  <c r="V48" i="696" s="1"/>
  <c r="W48" i="696" s="1"/>
  <c r="X48" i="696" s="1"/>
  <c r="Y48" i="696" s="1"/>
  <c r="Z48" i="696" s="1"/>
  <c r="AA48" i="696" s="1"/>
  <c r="U49" i="696" s="1"/>
  <c r="V49" i="696" s="1"/>
  <c r="W49" i="696" s="1"/>
  <c r="X49" i="696" s="1"/>
  <c r="Y49" i="696" s="1"/>
  <c r="Z49" i="696" s="1"/>
  <c r="AA49" i="696" s="1"/>
  <c r="U50" i="696" s="1"/>
  <c r="V50" i="696" s="1"/>
  <c r="D43" i="696"/>
  <c r="F12" i="696"/>
  <c r="D7" i="696"/>
  <c r="E7" i="696" s="1"/>
  <c r="F7" i="696" s="1"/>
  <c r="G7" i="696" s="1"/>
  <c r="H7" i="696" s="1"/>
  <c r="I7" i="696" s="1"/>
  <c r="J7" i="696" s="1"/>
  <c r="D8" i="696" s="1"/>
  <c r="E8" i="696" s="1"/>
  <c r="F8" i="696" s="1"/>
  <c r="G8" i="696" s="1"/>
  <c r="H8" i="696" s="1"/>
  <c r="I8" i="696" s="1"/>
  <c r="J8" i="696" s="1"/>
  <c r="D9" i="696" s="1"/>
  <c r="E9" i="696" s="1"/>
  <c r="F9" i="696" s="1"/>
  <c r="G9" i="696" s="1"/>
  <c r="H9" i="696" s="1"/>
  <c r="I9" i="696" s="1"/>
  <c r="J9" i="696" s="1"/>
  <c r="D10" i="696" s="1"/>
  <c r="E10" i="696" s="1"/>
  <c r="F10" i="696" s="1"/>
  <c r="G10" i="696" s="1"/>
  <c r="H10" i="696" s="1"/>
  <c r="I10" i="696" s="1"/>
  <c r="J10" i="696" s="1"/>
  <c r="D11" i="696" s="1"/>
  <c r="E11" i="696" s="1"/>
  <c r="F11" i="696" s="1"/>
  <c r="G11" i="696" s="1"/>
  <c r="H11" i="696" s="1"/>
  <c r="I11" i="696" s="1"/>
  <c r="J11" i="696" s="1"/>
  <c r="D12" i="696" s="1"/>
  <c r="E12" i="696" s="1"/>
  <c r="BT5" i="696"/>
  <c r="BV12" i="696" s="1"/>
  <c r="BC5" i="696"/>
  <c r="BK5" i="696" s="1"/>
  <c r="AL5" i="696"/>
  <c r="AN12" i="696" s="1"/>
  <c r="U5" i="696"/>
  <c r="AC5" i="696" s="1"/>
  <c r="L5" i="696"/>
  <c r="D14" i="696" s="1"/>
  <c r="F21" i="696" s="1"/>
  <c r="I5" i="696"/>
  <c r="F5" i="696"/>
  <c r="CI43" i="698" l="1"/>
  <c r="CJ43" i="698" s="1"/>
  <c r="CK43" i="698" s="1"/>
  <c r="CL43" i="698" s="1"/>
  <c r="CM43" i="698" s="1"/>
  <c r="CN43" i="698" s="1"/>
  <c r="CH44" i="698" s="1"/>
  <c r="CI44" i="698" s="1"/>
  <c r="CJ44" i="698" s="1"/>
  <c r="CK44" i="698" s="1"/>
  <c r="CL44" i="698" s="1"/>
  <c r="CM44" i="698" s="1"/>
  <c r="CN44" i="698" s="1"/>
  <c r="CH45" i="698" s="1"/>
  <c r="CI45" i="698" s="1"/>
  <c r="CJ45" i="698" s="1"/>
  <c r="CK45" i="698" s="1"/>
  <c r="CL45" i="698" s="1"/>
  <c r="CM45" i="698" s="1"/>
  <c r="CN45" i="698" s="1"/>
  <c r="CH46" i="698" s="1"/>
  <c r="CI46" i="698" s="1"/>
  <c r="CJ46" i="698" s="1"/>
  <c r="CK46" i="698" s="1"/>
  <c r="CL46" i="698" s="1"/>
  <c r="CM46" i="698" s="1"/>
  <c r="CN46" i="698" s="1"/>
  <c r="CH47" i="698" s="1"/>
  <c r="CI47" i="698" s="1"/>
  <c r="CJ47" i="698" s="1"/>
  <c r="CK47" i="698" s="1"/>
  <c r="CL47" i="698" s="1"/>
  <c r="CM47" i="698" s="1"/>
  <c r="CN47" i="698" s="1"/>
  <c r="BO7" i="698"/>
  <c r="BP7" i="698" s="1"/>
  <c r="BQ7" i="698" s="1"/>
  <c r="BR7" i="698" s="1"/>
  <c r="BS7" i="698" s="1"/>
  <c r="BT7" i="698" s="1"/>
  <c r="BN8" i="698" s="1"/>
  <c r="BO8" i="698" s="1"/>
  <c r="BP8" i="698" s="1"/>
  <c r="BQ8" i="698" s="1"/>
  <c r="BR8" i="698" s="1"/>
  <c r="BS8" i="698" s="1"/>
  <c r="BT8" i="698" s="1"/>
  <c r="BN9" i="698" s="1"/>
  <c r="BO9" i="698" s="1"/>
  <c r="BP9" i="698" s="1"/>
  <c r="BQ9" i="698" s="1"/>
  <c r="BR9" i="698" s="1"/>
  <c r="BS9" i="698" s="1"/>
  <c r="BT9" i="698" s="1"/>
  <c r="BN10" i="698" s="1"/>
  <c r="BO10" i="698" s="1"/>
  <c r="BP10" i="698" s="1"/>
  <c r="BQ10" i="698" s="1"/>
  <c r="BR10" i="698" s="1"/>
  <c r="BS10" i="698" s="1"/>
  <c r="BT10" i="698" s="1"/>
  <c r="BN11" i="698" s="1"/>
  <c r="BO11" i="698" s="1"/>
  <c r="BP11" i="698" s="1"/>
  <c r="BQ11" i="698" s="1"/>
  <c r="BR11" i="698" s="1"/>
  <c r="BS11" i="698" s="1"/>
  <c r="BT11" i="698" s="1"/>
  <c r="BL49" i="699"/>
  <c r="BN48" i="699"/>
  <c r="BO48" i="699" s="1"/>
  <c r="BP48" i="699" s="1"/>
  <c r="BQ48" i="699" s="1"/>
  <c r="BR48" i="699" s="1"/>
  <c r="BS48" i="699" s="1"/>
  <c r="BT48" i="699" s="1"/>
  <c r="BN49" i="699" s="1"/>
  <c r="BO49" i="699" s="1"/>
  <c r="BP49" i="699" s="1"/>
  <c r="BQ49" i="699" s="1"/>
  <c r="BR49" i="699" s="1"/>
  <c r="BS49" i="699" s="1"/>
  <c r="BT49" i="699" s="1"/>
  <c r="BN50" i="699" s="1"/>
  <c r="BO50" i="699" s="1"/>
  <c r="BP50" i="699" s="1"/>
  <c r="BQ50" i="699" s="1"/>
  <c r="BR50" i="699" s="1"/>
  <c r="BS50" i="699" s="1"/>
  <c r="BT50" i="699" s="1"/>
  <c r="BN51" i="699" s="1"/>
  <c r="BO51" i="699" s="1"/>
  <c r="BP51" i="699" s="1"/>
  <c r="BQ51" i="699" s="1"/>
  <c r="BR51" i="699" s="1"/>
  <c r="BS51" i="699" s="1"/>
  <c r="BT51" i="699" s="1"/>
  <c r="BN52" i="699" s="1"/>
  <c r="BO52" i="699" s="1"/>
  <c r="BP52" i="699" s="1"/>
  <c r="BQ52" i="699" s="1"/>
  <c r="BR52" i="699" s="1"/>
  <c r="BS52" i="699" s="1"/>
  <c r="BT52" i="699" s="1"/>
  <c r="BL56" i="699"/>
  <c r="BH43" i="697"/>
  <c r="N5" i="697"/>
  <c r="D14" i="697"/>
  <c r="I14" i="697" s="1"/>
  <c r="BC45" i="697"/>
  <c r="BD45" i="697" s="1"/>
  <c r="BE45" i="697" s="1"/>
  <c r="BF45" i="697" s="1"/>
  <c r="BG45" i="697" s="1"/>
  <c r="BH45" i="697" s="1"/>
  <c r="BI45" i="697" s="1"/>
  <c r="BC46" i="697" s="1"/>
  <c r="BD46" i="697" s="1"/>
  <c r="BE46" i="697" s="1"/>
  <c r="BF46" i="697" s="1"/>
  <c r="BG46" i="697" s="1"/>
  <c r="BH46" i="697" s="1"/>
  <c r="BI46" i="697" s="1"/>
  <c r="BC47" i="697" s="1"/>
  <c r="BD47" i="697" s="1"/>
  <c r="BE47" i="697" s="1"/>
  <c r="BF47" i="697" s="1"/>
  <c r="BG47" i="697" s="1"/>
  <c r="BH47" i="697" s="1"/>
  <c r="BI47" i="697" s="1"/>
  <c r="BC48" i="697" s="1"/>
  <c r="BD48" i="697" s="1"/>
  <c r="BE48" i="697" s="1"/>
  <c r="BF48" i="697" s="1"/>
  <c r="BG48" i="697" s="1"/>
  <c r="BH48" i="697" s="1"/>
  <c r="BI48" i="697" s="1"/>
  <c r="BC49" i="697" s="1"/>
  <c r="BD49" i="697" s="1"/>
  <c r="BE49" i="697" s="1"/>
  <c r="BF49" i="697" s="1"/>
  <c r="BG49" i="697" s="1"/>
  <c r="BH49" i="697" s="1"/>
  <c r="BI49" i="697" s="1"/>
  <c r="BC50" i="697" s="1"/>
  <c r="BD50" i="697" s="1"/>
  <c r="Q5" i="697"/>
  <c r="AQ43" i="697"/>
  <c r="Z43" i="696"/>
  <c r="Y15" i="712"/>
  <c r="U14" i="712"/>
  <c r="U12" i="712"/>
  <c r="U10" i="712"/>
  <c r="C20" i="712"/>
  <c r="W10" i="712"/>
  <c r="X10" i="712" s="1"/>
  <c r="Y10" i="712" s="1"/>
  <c r="Z10" i="712" s="1"/>
  <c r="AA10" i="712" s="1"/>
  <c r="AB10" i="712" s="1"/>
  <c r="AC10" i="712" s="1"/>
  <c r="W11" i="712" s="1"/>
  <c r="X11" i="712" s="1"/>
  <c r="Y11" i="712" s="1"/>
  <c r="Z11" i="712" s="1"/>
  <c r="AA11" i="712" s="1"/>
  <c r="AB11" i="712" s="1"/>
  <c r="AC11" i="712" s="1"/>
  <c r="W12" i="712" s="1"/>
  <c r="X12" i="712" s="1"/>
  <c r="Y12" i="712" s="1"/>
  <c r="Z12" i="712" s="1"/>
  <c r="AA12" i="712" s="1"/>
  <c r="AB12" i="712" s="1"/>
  <c r="AC12" i="712" s="1"/>
  <c r="W13" i="712" s="1"/>
  <c r="X13" i="712" s="1"/>
  <c r="Y13" i="712" s="1"/>
  <c r="Z13" i="712" s="1"/>
  <c r="AA13" i="712" s="1"/>
  <c r="AB13" i="712" s="1"/>
  <c r="AC13" i="712" s="1"/>
  <c r="W14" i="712" s="1"/>
  <c r="X14" i="712" s="1"/>
  <c r="Y14" i="712" s="1"/>
  <c r="Z14" i="712" s="1"/>
  <c r="AA14" i="712" s="1"/>
  <c r="AB14" i="712" s="1"/>
  <c r="AC14" i="712" s="1"/>
  <c r="W15" i="712" s="1"/>
  <c r="X15" i="712" s="1"/>
  <c r="J12" i="704"/>
  <c r="K12" i="704" s="1"/>
  <c r="L12" i="704" s="1"/>
  <c r="M12" i="704" s="1"/>
  <c r="N12" i="704" s="1"/>
  <c r="O12" i="704" s="1"/>
  <c r="P12" i="704" s="1"/>
  <c r="J13" i="704" s="1"/>
  <c r="K13" i="704" s="1"/>
  <c r="L13" i="704" s="1"/>
  <c r="M13" i="704" s="1"/>
  <c r="N13" i="704" s="1"/>
  <c r="O13" i="704" s="1"/>
  <c r="P13" i="704" s="1"/>
  <c r="J14" i="704" s="1"/>
  <c r="K14" i="704" s="1"/>
  <c r="L14" i="704" s="1"/>
  <c r="M14" i="704" s="1"/>
  <c r="N14" i="704" s="1"/>
  <c r="O14" i="704" s="1"/>
  <c r="P14" i="704" s="1"/>
  <c r="J15" i="704" s="1"/>
  <c r="K15" i="704" s="1"/>
  <c r="L15" i="704" s="1"/>
  <c r="M15" i="704" s="1"/>
  <c r="N15" i="704" s="1"/>
  <c r="O15" i="704" s="1"/>
  <c r="P15" i="704" s="1"/>
  <c r="J16" i="704" s="1"/>
  <c r="K16" i="704" s="1"/>
  <c r="L16" i="704" s="1"/>
  <c r="M16" i="704" s="1"/>
  <c r="N16" i="704" s="1"/>
  <c r="O16" i="704" s="1"/>
  <c r="P16" i="704" s="1"/>
  <c r="J17" i="704" s="1"/>
  <c r="K17" i="704" s="1"/>
  <c r="L17" i="704"/>
  <c r="T10" i="704"/>
  <c r="Z10" i="704"/>
  <c r="W10" i="704"/>
  <c r="B29" i="702"/>
  <c r="M27" i="702"/>
  <c r="O20" i="702"/>
  <c r="L20" i="702"/>
  <c r="J22" i="702" s="1"/>
  <c r="K22" i="702" s="1"/>
  <c r="L22" i="702" s="1"/>
  <c r="M22" i="702" s="1"/>
  <c r="N22" i="702" s="1"/>
  <c r="O22" i="702" s="1"/>
  <c r="P22" i="702" s="1"/>
  <c r="J23" i="702" s="1"/>
  <c r="K23" i="702" s="1"/>
  <c r="L23" i="702" s="1"/>
  <c r="M23" i="702" s="1"/>
  <c r="N23" i="702" s="1"/>
  <c r="O23" i="702" s="1"/>
  <c r="P23" i="702" s="1"/>
  <c r="J24" i="702" s="1"/>
  <c r="K24" i="702" s="1"/>
  <c r="L24" i="702" s="1"/>
  <c r="M24" i="702" s="1"/>
  <c r="N24" i="702" s="1"/>
  <c r="O24" i="702" s="1"/>
  <c r="P24" i="702" s="1"/>
  <c r="J25" i="702" s="1"/>
  <c r="K25" i="702" s="1"/>
  <c r="L25" i="702" s="1"/>
  <c r="M25" i="702" s="1"/>
  <c r="N25" i="702" s="1"/>
  <c r="O25" i="702" s="1"/>
  <c r="P25" i="702" s="1"/>
  <c r="J26" i="702" s="1"/>
  <c r="K26" i="702" s="1"/>
  <c r="L26" i="702" s="1"/>
  <c r="M26" i="702" s="1"/>
  <c r="N26" i="702" s="1"/>
  <c r="O26" i="702" s="1"/>
  <c r="P26" i="702" s="1"/>
  <c r="J27" i="702" s="1"/>
  <c r="K27" i="702" s="1"/>
  <c r="R14" i="700"/>
  <c r="S14" i="700" s="1"/>
  <c r="T14" i="700" s="1"/>
  <c r="U14" i="700" s="1"/>
  <c r="V14" i="700" s="1"/>
  <c r="W14" i="700" s="1"/>
  <c r="X14" i="700" s="1"/>
  <c r="R15" i="700" s="1"/>
  <c r="S15" i="700" s="1"/>
  <c r="T15" i="700" s="1"/>
  <c r="U15" i="700" s="1"/>
  <c r="V15" i="700" s="1"/>
  <c r="W15" i="700" s="1"/>
  <c r="X15" i="700" s="1"/>
  <c r="R16" i="700" s="1"/>
  <c r="S16" i="700" s="1"/>
  <c r="T16" i="700" s="1"/>
  <c r="U16" i="700" s="1"/>
  <c r="V16" i="700" s="1"/>
  <c r="W16" i="700" s="1"/>
  <c r="X16" i="700" s="1"/>
  <c r="R17" i="700" s="1"/>
  <c r="S17" i="700" s="1"/>
  <c r="T17" i="700" s="1"/>
  <c r="U17" i="700" s="1"/>
  <c r="V17" i="700" s="1"/>
  <c r="W17" i="700" s="1"/>
  <c r="X17" i="700" s="1"/>
  <c r="R18" i="700" s="1"/>
  <c r="S18" i="700" s="1"/>
  <c r="T18" i="700" s="1"/>
  <c r="U18" i="700" s="1"/>
  <c r="V18" i="700" s="1"/>
  <c r="W18" i="700" s="1"/>
  <c r="X18" i="700" s="1"/>
  <c r="R19" i="700" s="1"/>
  <c r="S19" i="700" s="1"/>
  <c r="T19" i="700"/>
  <c r="D21" i="700"/>
  <c r="J21" i="700"/>
  <c r="G21" i="700"/>
  <c r="CH48" i="699"/>
  <c r="CF49" i="699"/>
  <c r="L43" i="697"/>
  <c r="N43" i="697" s="1"/>
  <c r="Z43" i="697"/>
  <c r="F50" i="697"/>
  <c r="BC52" i="697"/>
  <c r="BE52" i="697" s="1"/>
  <c r="Z5" i="697"/>
  <c r="BH5" i="697"/>
  <c r="L7" i="697"/>
  <c r="M7" i="697" s="1"/>
  <c r="N7" i="697" s="1"/>
  <c r="O7" i="697" s="1"/>
  <c r="P7" i="697" s="1"/>
  <c r="Q7" i="697" s="1"/>
  <c r="R7" i="697" s="1"/>
  <c r="L8" i="697" s="1"/>
  <c r="M8" i="697" s="1"/>
  <c r="N8" i="697" s="1"/>
  <c r="O8" i="697" s="1"/>
  <c r="P8" i="697" s="1"/>
  <c r="Q8" i="697" s="1"/>
  <c r="R8" i="697" s="1"/>
  <c r="L9" i="697" s="1"/>
  <c r="M9" i="697" s="1"/>
  <c r="N9" i="697" s="1"/>
  <c r="O9" i="697" s="1"/>
  <c r="P9" i="697" s="1"/>
  <c r="Q9" i="697" s="1"/>
  <c r="R9" i="697" s="1"/>
  <c r="L10" i="697" s="1"/>
  <c r="M10" i="697" s="1"/>
  <c r="N10" i="697" s="1"/>
  <c r="O10" i="697" s="1"/>
  <c r="P10" i="697" s="1"/>
  <c r="Q10" i="697" s="1"/>
  <c r="R10" i="697" s="1"/>
  <c r="L11" i="697" s="1"/>
  <c r="M11" i="697" s="1"/>
  <c r="N11" i="697" s="1"/>
  <c r="O11" i="697" s="1"/>
  <c r="P11" i="697" s="1"/>
  <c r="Q11" i="697" s="1"/>
  <c r="R11" i="697" s="1"/>
  <c r="L12" i="697" s="1"/>
  <c r="M12" i="697" s="1"/>
  <c r="BE43" i="697"/>
  <c r="D45" i="697"/>
  <c r="E45" i="697" s="1"/>
  <c r="F45" i="697" s="1"/>
  <c r="G45" i="697" s="1"/>
  <c r="H45" i="697" s="1"/>
  <c r="I45" i="697" s="1"/>
  <c r="J45" i="697" s="1"/>
  <c r="D46" i="697" s="1"/>
  <c r="E46" i="697" s="1"/>
  <c r="F46" i="697" s="1"/>
  <c r="G46" i="697" s="1"/>
  <c r="H46" i="697" s="1"/>
  <c r="I46" i="697" s="1"/>
  <c r="J46" i="697" s="1"/>
  <c r="D47" i="697" s="1"/>
  <c r="E47" i="697" s="1"/>
  <c r="F47" i="697" s="1"/>
  <c r="G47" i="697" s="1"/>
  <c r="H47" i="697" s="1"/>
  <c r="I47" i="697" s="1"/>
  <c r="J47" i="697" s="1"/>
  <c r="D48" i="697" s="1"/>
  <c r="E48" i="697" s="1"/>
  <c r="F48" i="697" s="1"/>
  <c r="G48" i="697" s="1"/>
  <c r="H48" i="697" s="1"/>
  <c r="I48" i="697" s="1"/>
  <c r="J48" i="697" s="1"/>
  <c r="D49" i="697" s="1"/>
  <c r="E49" i="697" s="1"/>
  <c r="F49" i="697" s="1"/>
  <c r="G49" i="697" s="1"/>
  <c r="H49" i="697" s="1"/>
  <c r="I49" i="697" s="1"/>
  <c r="J49" i="697" s="1"/>
  <c r="D50" i="697" s="1"/>
  <c r="E50" i="697" s="1"/>
  <c r="AL45" i="697"/>
  <c r="AM45" i="697" s="1"/>
  <c r="AN45" i="697" s="1"/>
  <c r="AO45" i="697" s="1"/>
  <c r="AP45" i="697" s="1"/>
  <c r="AQ45" i="697" s="1"/>
  <c r="AR45" i="697" s="1"/>
  <c r="AL46" i="697" s="1"/>
  <c r="AM46" i="697" s="1"/>
  <c r="AN46" i="697" s="1"/>
  <c r="AO46" i="697" s="1"/>
  <c r="AP46" i="697" s="1"/>
  <c r="AQ46" i="697" s="1"/>
  <c r="AR46" i="697" s="1"/>
  <c r="AL47" i="697" s="1"/>
  <c r="AM47" i="697" s="1"/>
  <c r="AN47" i="697" s="1"/>
  <c r="AO47" i="697" s="1"/>
  <c r="AP47" i="697" s="1"/>
  <c r="AQ47" i="697" s="1"/>
  <c r="AR47" i="697" s="1"/>
  <c r="AL48" i="697" s="1"/>
  <c r="AM48" i="697" s="1"/>
  <c r="AN48" i="697" s="1"/>
  <c r="AO48" i="697" s="1"/>
  <c r="AP48" i="697" s="1"/>
  <c r="AQ48" i="697" s="1"/>
  <c r="AR48" i="697" s="1"/>
  <c r="AL49" i="697" s="1"/>
  <c r="AM49" i="697" s="1"/>
  <c r="AN49" i="697" s="1"/>
  <c r="AO49" i="697" s="1"/>
  <c r="AP49" i="697" s="1"/>
  <c r="AQ49" i="697" s="1"/>
  <c r="AR49" i="697" s="1"/>
  <c r="AL50" i="697" s="1"/>
  <c r="AM50" i="697" s="1"/>
  <c r="BE50" i="697"/>
  <c r="AC5" i="697"/>
  <c r="AE5" i="697" s="1"/>
  <c r="BK5" i="697"/>
  <c r="BM5" i="697" s="1"/>
  <c r="U7" i="697"/>
  <c r="V7" i="697" s="1"/>
  <c r="W7" i="697" s="1"/>
  <c r="X7" i="697" s="1"/>
  <c r="Y7" i="697" s="1"/>
  <c r="Z7" i="697" s="1"/>
  <c r="AA7" i="697" s="1"/>
  <c r="U8" i="697" s="1"/>
  <c r="V8" i="697" s="1"/>
  <c r="W8" i="697" s="1"/>
  <c r="X8" i="697" s="1"/>
  <c r="Y8" i="697" s="1"/>
  <c r="Z8" i="697" s="1"/>
  <c r="AA8" i="697" s="1"/>
  <c r="U9" i="697" s="1"/>
  <c r="V9" i="697" s="1"/>
  <c r="W9" i="697" s="1"/>
  <c r="X9" i="697" s="1"/>
  <c r="Y9" i="697" s="1"/>
  <c r="Z9" i="697" s="1"/>
  <c r="AA9" i="697" s="1"/>
  <c r="U10" i="697" s="1"/>
  <c r="V10" i="697" s="1"/>
  <c r="W10" i="697" s="1"/>
  <c r="X10" i="697" s="1"/>
  <c r="Y10" i="697" s="1"/>
  <c r="Z10" i="697" s="1"/>
  <c r="AA10" i="697" s="1"/>
  <c r="U11" i="697" s="1"/>
  <c r="V11" i="697" s="1"/>
  <c r="W11" i="697" s="1"/>
  <c r="X11" i="697" s="1"/>
  <c r="Y11" i="697" s="1"/>
  <c r="Z11" i="697" s="1"/>
  <c r="AA11" i="697" s="1"/>
  <c r="U12" i="697" s="1"/>
  <c r="V12" i="697" s="1"/>
  <c r="W12" i="697"/>
  <c r="U45" i="697"/>
  <c r="V45" i="697" s="1"/>
  <c r="W45" i="697" s="1"/>
  <c r="X45" i="697" s="1"/>
  <c r="Y45" i="697" s="1"/>
  <c r="Z45" i="697" s="1"/>
  <c r="AA45" i="697" s="1"/>
  <c r="U46" i="697" s="1"/>
  <c r="V46" i="697" s="1"/>
  <c r="W46" i="697" s="1"/>
  <c r="X46" i="697" s="1"/>
  <c r="Y46" i="697" s="1"/>
  <c r="Z46" i="697" s="1"/>
  <c r="AA46" i="697" s="1"/>
  <c r="U47" i="697" s="1"/>
  <c r="V47" i="697" s="1"/>
  <c r="W47" i="697" s="1"/>
  <c r="X47" i="697" s="1"/>
  <c r="Y47" i="697" s="1"/>
  <c r="Z47" i="697" s="1"/>
  <c r="AA47" i="697" s="1"/>
  <c r="U48" i="697" s="1"/>
  <c r="V48" i="697" s="1"/>
  <c r="W48" i="697" s="1"/>
  <c r="X48" i="697" s="1"/>
  <c r="Y48" i="697" s="1"/>
  <c r="Z48" i="697" s="1"/>
  <c r="AA48" i="697" s="1"/>
  <c r="U49" i="697" s="1"/>
  <c r="V49" i="697" s="1"/>
  <c r="W49" i="697" s="1"/>
  <c r="X49" i="697" s="1"/>
  <c r="Y49" i="697" s="1"/>
  <c r="Z49" i="697" s="1"/>
  <c r="AA49" i="697" s="1"/>
  <c r="U50" i="697" s="1"/>
  <c r="V50" i="697" s="1"/>
  <c r="BC7" i="697"/>
  <c r="BD7" i="697" s="1"/>
  <c r="BE7" i="697" s="1"/>
  <c r="BF7" i="697" s="1"/>
  <c r="BG7" i="697" s="1"/>
  <c r="BH7" i="697" s="1"/>
  <c r="BI7" i="697" s="1"/>
  <c r="BC8" i="697" s="1"/>
  <c r="BD8" i="697" s="1"/>
  <c r="BE8" i="697" s="1"/>
  <c r="BF8" i="697" s="1"/>
  <c r="BG8" i="697" s="1"/>
  <c r="BH8" i="697" s="1"/>
  <c r="BI8" i="697" s="1"/>
  <c r="BC9" i="697" s="1"/>
  <c r="BD9" i="697" s="1"/>
  <c r="BE9" i="697" s="1"/>
  <c r="BF9" i="697" s="1"/>
  <c r="BG9" i="697" s="1"/>
  <c r="BH9" i="697" s="1"/>
  <c r="BI9" i="697" s="1"/>
  <c r="BC10" i="697" s="1"/>
  <c r="BD10" i="697" s="1"/>
  <c r="BE10" i="697" s="1"/>
  <c r="BF10" i="697" s="1"/>
  <c r="BG10" i="697" s="1"/>
  <c r="BH10" i="697" s="1"/>
  <c r="BI10" i="697" s="1"/>
  <c r="BC11" i="697" s="1"/>
  <c r="BD11" i="697" s="1"/>
  <c r="BE11" i="697" s="1"/>
  <c r="BF11" i="697" s="1"/>
  <c r="BG11" i="697" s="1"/>
  <c r="BH11" i="697" s="1"/>
  <c r="BI11" i="697" s="1"/>
  <c r="BC12" i="697" s="1"/>
  <c r="BD12" i="697" s="1"/>
  <c r="BE12" i="697"/>
  <c r="I43" i="697"/>
  <c r="BK45" i="697"/>
  <c r="BL45" i="697" s="1"/>
  <c r="BM45" i="697" s="1"/>
  <c r="BN45" i="697" s="1"/>
  <c r="BO45" i="697" s="1"/>
  <c r="BP45" i="697" s="1"/>
  <c r="BQ45" i="697" s="1"/>
  <c r="BK46" i="697" s="1"/>
  <c r="BL46" i="697" s="1"/>
  <c r="BM46" i="697" s="1"/>
  <c r="BN46" i="697" s="1"/>
  <c r="BO46" i="697" s="1"/>
  <c r="BP46" i="697" s="1"/>
  <c r="BQ46" i="697" s="1"/>
  <c r="BK47" i="697" s="1"/>
  <c r="BL47" i="697" s="1"/>
  <c r="BM47" i="697" s="1"/>
  <c r="BN47" i="697" s="1"/>
  <c r="BO47" i="697" s="1"/>
  <c r="BP47" i="697" s="1"/>
  <c r="BQ47" i="697" s="1"/>
  <c r="BK48" i="697" s="1"/>
  <c r="BL48" i="697" s="1"/>
  <c r="BM48" i="697" s="1"/>
  <c r="BN48" i="697" s="1"/>
  <c r="BO48" i="697" s="1"/>
  <c r="BP48" i="697" s="1"/>
  <c r="BQ48" i="697" s="1"/>
  <c r="BK49" i="697" s="1"/>
  <c r="BL49" i="697" s="1"/>
  <c r="BM49" i="697" s="1"/>
  <c r="BN49" i="697" s="1"/>
  <c r="BO49" i="697" s="1"/>
  <c r="BP49" i="697" s="1"/>
  <c r="BQ49" i="697" s="1"/>
  <c r="BK50" i="697" s="1"/>
  <c r="BL50" i="697" s="1"/>
  <c r="AQ5" i="696"/>
  <c r="BY5" i="696"/>
  <c r="AC43" i="696"/>
  <c r="AE50" i="696" s="1"/>
  <c r="BE43" i="696"/>
  <c r="W50" i="696"/>
  <c r="AT5" i="696"/>
  <c r="AL14" i="696" s="1"/>
  <c r="AN21" i="696" s="1"/>
  <c r="CB5" i="696"/>
  <c r="BT14" i="696" s="1"/>
  <c r="BY14" i="696" s="1"/>
  <c r="BH43" i="696"/>
  <c r="BC45" i="696"/>
  <c r="BD45" i="696" s="1"/>
  <c r="BE45" i="696" s="1"/>
  <c r="BF45" i="696" s="1"/>
  <c r="BG45" i="696" s="1"/>
  <c r="BH45" i="696" s="1"/>
  <c r="BI45" i="696" s="1"/>
  <c r="BC46" i="696" s="1"/>
  <c r="BD46" i="696" s="1"/>
  <c r="BE46" i="696" s="1"/>
  <c r="BF46" i="696" s="1"/>
  <c r="BG46" i="696" s="1"/>
  <c r="BH46" i="696" s="1"/>
  <c r="BI46" i="696" s="1"/>
  <c r="BC47" i="696" s="1"/>
  <c r="BD47" i="696" s="1"/>
  <c r="BE47" i="696" s="1"/>
  <c r="BF47" i="696" s="1"/>
  <c r="BG47" i="696" s="1"/>
  <c r="BH47" i="696" s="1"/>
  <c r="BI47" i="696" s="1"/>
  <c r="BC48" i="696" s="1"/>
  <c r="BD48" i="696" s="1"/>
  <c r="BE48" i="696" s="1"/>
  <c r="BF48" i="696" s="1"/>
  <c r="BG48" i="696" s="1"/>
  <c r="BH48" i="696" s="1"/>
  <c r="BI48" i="696" s="1"/>
  <c r="BC49" i="696" s="1"/>
  <c r="BD49" i="696" s="1"/>
  <c r="BE49" i="696" s="1"/>
  <c r="BF49" i="696" s="1"/>
  <c r="BG49" i="696" s="1"/>
  <c r="BH49" i="696" s="1"/>
  <c r="BI49" i="696" s="1"/>
  <c r="BC50" i="696" s="1"/>
  <c r="BD50" i="696" s="1"/>
  <c r="BE50" i="696"/>
  <c r="W43" i="696"/>
  <c r="D31" i="699"/>
  <c r="D24" i="699"/>
  <c r="D27" i="699"/>
  <c r="F23" i="699"/>
  <c r="BL48" i="699"/>
  <c r="CF62" i="699"/>
  <c r="CF57" i="699"/>
  <c r="CH53" i="699"/>
  <c r="CF54" i="699"/>
  <c r="BL62" i="699"/>
  <c r="BL57" i="699"/>
  <c r="BN53" i="699"/>
  <c r="BL54" i="699"/>
  <c r="BL21" i="699"/>
  <c r="BL26" i="699"/>
  <c r="BL18" i="699"/>
  <c r="BN17" i="699"/>
  <c r="X21" i="699"/>
  <c r="X26" i="699"/>
  <c r="X18" i="699"/>
  <c r="Z17" i="699"/>
  <c r="CF21" i="699"/>
  <c r="CF26" i="699"/>
  <c r="CF18" i="699"/>
  <c r="CH17" i="699"/>
  <c r="AR21" i="699"/>
  <c r="AR26" i="699"/>
  <c r="AR18" i="699"/>
  <c r="AT17" i="699"/>
  <c r="D56" i="699"/>
  <c r="D49" i="699"/>
  <c r="F48" i="699"/>
  <c r="D52" i="699"/>
  <c r="CF48" i="699"/>
  <c r="CI48" i="699"/>
  <c r="CJ48" i="699" s="1"/>
  <c r="CK48" i="699" s="1"/>
  <c r="CL48" i="699" s="1"/>
  <c r="CM48" i="699" s="1"/>
  <c r="CN48" i="699" s="1"/>
  <c r="CH49" i="699" s="1"/>
  <c r="CI49" i="699" s="1"/>
  <c r="CJ49" i="699" s="1"/>
  <c r="CK49" i="699" s="1"/>
  <c r="CL49" i="699" s="1"/>
  <c r="CM49" i="699" s="1"/>
  <c r="CN49" i="699" s="1"/>
  <c r="CH50" i="699" s="1"/>
  <c r="CI50" i="699" s="1"/>
  <c r="CJ50" i="699" s="1"/>
  <c r="CK50" i="699" s="1"/>
  <c r="CL50" i="699" s="1"/>
  <c r="CM50" i="699" s="1"/>
  <c r="CN50" i="699" s="1"/>
  <c r="CH51" i="699" s="1"/>
  <c r="CI51" i="699" s="1"/>
  <c r="CJ51" i="699" s="1"/>
  <c r="CK51" i="699" s="1"/>
  <c r="CL51" i="699" s="1"/>
  <c r="CM51" i="699" s="1"/>
  <c r="CN51" i="699" s="1"/>
  <c r="CH52" i="699" s="1"/>
  <c r="CI52" i="699" s="1"/>
  <c r="CJ52" i="699" s="1"/>
  <c r="CK52" i="699" s="1"/>
  <c r="CL52" i="699" s="1"/>
  <c r="CM52" i="699" s="1"/>
  <c r="CN52" i="699" s="1"/>
  <c r="AR56" i="699"/>
  <c r="AR49" i="699"/>
  <c r="AT48" i="699"/>
  <c r="AR52" i="699"/>
  <c r="X56" i="699"/>
  <c r="X49" i="699"/>
  <c r="Z48" i="699"/>
  <c r="X52" i="699"/>
  <c r="G12" i="698"/>
  <c r="H12" i="698" s="1"/>
  <c r="I12" i="698" s="1"/>
  <c r="J12" i="698" s="1"/>
  <c r="K12" i="698" s="1"/>
  <c r="L12" i="698" s="1"/>
  <c r="F13" i="698" s="1"/>
  <c r="G13" i="698" s="1"/>
  <c r="H13" i="698" s="1"/>
  <c r="I13" i="698" s="1"/>
  <c r="J13" i="698" s="1"/>
  <c r="K13" i="698" s="1"/>
  <c r="L13" i="698" s="1"/>
  <c r="F14" i="698" s="1"/>
  <c r="G14" i="698" s="1"/>
  <c r="H14" i="698" s="1"/>
  <c r="I14" i="698" s="1"/>
  <c r="J14" i="698" s="1"/>
  <c r="K14" i="698" s="1"/>
  <c r="L14" i="698" s="1"/>
  <c r="F15" i="698" s="1"/>
  <c r="G15" i="698" s="1"/>
  <c r="H15" i="698" s="1"/>
  <c r="I15" i="698" s="1"/>
  <c r="J15" i="698" s="1"/>
  <c r="K15" i="698" s="1"/>
  <c r="L15" i="698" s="1"/>
  <c r="F16" i="698" s="1"/>
  <c r="G16" i="698" s="1"/>
  <c r="H16" i="698" s="1"/>
  <c r="I16" i="698" s="1"/>
  <c r="J16" i="698" s="1"/>
  <c r="K16" i="698" s="1"/>
  <c r="L16" i="698" s="1"/>
  <c r="D12" i="698"/>
  <c r="BL26" i="698"/>
  <c r="BL21" i="698"/>
  <c r="BL18" i="698"/>
  <c r="BN17" i="698"/>
  <c r="CF52" i="698"/>
  <c r="CF56" i="698"/>
  <c r="CH48" i="698"/>
  <c r="CF49" i="698"/>
  <c r="BL43" i="698"/>
  <c r="BO43" i="698"/>
  <c r="BP43" i="698" s="1"/>
  <c r="BQ43" i="698" s="1"/>
  <c r="BR43" i="698" s="1"/>
  <c r="BS43" i="698" s="1"/>
  <c r="BT43" i="698" s="1"/>
  <c r="BN44" i="698" s="1"/>
  <c r="BO44" i="698" s="1"/>
  <c r="BP44" i="698" s="1"/>
  <c r="BQ44" i="698" s="1"/>
  <c r="BR44" i="698" s="1"/>
  <c r="BS44" i="698" s="1"/>
  <c r="BT44" i="698" s="1"/>
  <c r="BN45" i="698" s="1"/>
  <c r="BO45" i="698" s="1"/>
  <c r="BP45" i="698" s="1"/>
  <c r="BQ45" i="698" s="1"/>
  <c r="BR45" i="698" s="1"/>
  <c r="BS45" i="698" s="1"/>
  <c r="BT45" i="698" s="1"/>
  <c r="BN46" i="698" s="1"/>
  <c r="BO46" i="698" s="1"/>
  <c r="BP46" i="698" s="1"/>
  <c r="BQ46" i="698" s="1"/>
  <c r="BR46" i="698" s="1"/>
  <c r="BS46" i="698" s="1"/>
  <c r="BT46" i="698" s="1"/>
  <c r="BN47" i="698" s="1"/>
  <c r="BO47" i="698" s="1"/>
  <c r="BP47" i="698" s="1"/>
  <c r="BQ47" i="698" s="1"/>
  <c r="BR47" i="698" s="1"/>
  <c r="BS47" i="698" s="1"/>
  <c r="BT47" i="698" s="1"/>
  <c r="BL52" i="698"/>
  <c r="BL56" i="698"/>
  <c r="BN48" i="698"/>
  <c r="BL49" i="698"/>
  <c r="Z12" i="698"/>
  <c r="X20" i="698"/>
  <c r="X16" i="698"/>
  <c r="X13" i="698"/>
  <c r="D56" i="698"/>
  <c r="D52" i="698"/>
  <c r="F48" i="698"/>
  <c r="D49" i="698"/>
  <c r="X43" i="698"/>
  <c r="AA43" i="698"/>
  <c r="AB43" i="698" s="1"/>
  <c r="AC43" i="698" s="1"/>
  <c r="AD43" i="698" s="1"/>
  <c r="AE43" i="698" s="1"/>
  <c r="AF43" i="698" s="1"/>
  <c r="Z44" i="698" s="1"/>
  <c r="AA44" i="698" s="1"/>
  <c r="AB44" i="698" s="1"/>
  <c r="AC44" i="698" s="1"/>
  <c r="AD44" i="698" s="1"/>
  <c r="AE44" i="698" s="1"/>
  <c r="AF44" i="698" s="1"/>
  <c r="Z45" i="698" s="1"/>
  <c r="AA45" i="698" s="1"/>
  <c r="AB45" i="698" s="1"/>
  <c r="AC45" i="698" s="1"/>
  <c r="AD45" i="698" s="1"/>
  <c r="AE45" i="698" s="1"/>
  <c r="AF45" i="698" s="1"/>
  <c r="Z46" i="698" s="1"/>
  <c r="AA46" i="698" s="1"/>
  <c r="AB46" i="698" s="1"/>
  <c r="AC46" i="698" s="1"/>
  <c r="AD46" i="698" s="1"/>
  <c r="AE46" i="698" s="1"/>
  <c r="AF46" i="698" s="1"/>
  <c r="Z47" i="698" s="1"/>
  <c r="AA47" i="698" s="1"/>
  <c r="AB47" i="698" s="1"/>
  <c r="AC47" i="698" s="1"/>
  <c r="AD47" i="698" s="1"/>
  <c r="AE47" i="698" s="1"/>
  <c r="AF47" i="698" s="1"/>
  <c r="X56" i="698"/>
  <c r="X52" i="698"/>
  <c r="Z48" i="698"/>
  <c r="X49" i="698"/>
  <c r="D26" i="698"/>
  <c r="D21" i="698"/>
  <c r="D18" i="698"/>
  <c r="F17" i="698"/>
  <c r="AR26" i="698"/>
  <c r="AR21" i="698"/>
  <c r="AR18" i="698"/>
  <c r="AT17" i="698"/>
  <c r="CF21" i="698"/>
  <c r="CF26" i="698"/>
  <c r="CF18" i="698"/>
  <c r="CH17" i="698"/>
  <c r="AR56" i="698"/>
  <c r="AR52" i="698"/>
  <c r="AT48" i="698"/>
  <c r="AR49" i="698"/>
  <c r="BO12" i="698"/>
  <c r="BP12" i="698" s="1"/>
  <c r="BQ12" i="698" s="1"/>
  <c r="BR12" i="698" s="1"/>
  <c r="BS12" i="698" s="1"/>
  <c r="BT12" i="698" s="1"/>
  <c r="BN13" i="698" s="1"/>
  <c r="BO13" i="698" s="1"/>
  <c r="BP13" i="698" s="1"/>
  <c r="BQ13" i="698" s="1"/>
  <c r="BR13" i="698" s="1"/>
  <c r="BS13" i="698" s="1"/>
  <c r="BT13" i="698" s="1"/>
  <c r="BN14" i="698" s="1"/>
  <c r="BO14" i="698" s="1"/>
  <c r="BP14" i="698" s="1"/>
  <c r="BQ14" i="698" s="1"/>
  <c r="BR14" i="698" s="1"/>
  <c r="BS14" i="698" s="1"/>
  <c r="BT14" i="698" s="1"/>
  <c r="BN15" i="698" s="1"/>
  <c r="BO15" i="698" s="1"/>
  <c r="BP15" i="698" s="1"/>
  <c r="BQ15" i="698" s="1"/>
  <c r="BR15" i="698" s="1"/>
  <c r="BS15" i="698" s="1"/>
  <c r="BT15" i="698" s="1"/>
  <c r="BN16" i="698" s="1"/>
  <c r="BO16" i="698" s="1"/>
  <c r="BP16" i="698" s="1"/>
  <c r="BQ16" i="698" s="1"/>
  <c r="BR16" i="698" s="1"/>
  <c r="BS16" i="698" s="1"/>
  <c r="BT16" i="698" s="1"/>
  <c r="BL12" i="698"/>
  <c r="AU12" i="698"/>
  <c r="AV12" i="698" s="1"/>
  <c r="AW12" i="698" s="1"/>
  <c r="AX12" i="698" s="1"/>
  <c r="AY12" i="698" s="1"/>
  <c r="AZ12" i="698" s="1"/>
  <c r="AT13" i="698" s="1"/>
  <c r="AU13" i="698" s="1"/>
  <c r="AV13" i="698" s="1"/>
  <c r="AW13" i="698" s="1"/>
  <c r="AX13" i="698" s="1"/>
  <c r="AY13" i="698" s="1"/>
  <c r="AZ13" i="698" s="1"/>
  <c r="AT14" i="698" s="1"/>
  <c r="AU14" i="698" s="1"/>
  <c r="AV14" i="698" s="1"/>
  <c r="AW14" i="698" s="1"/>
  <c r="AX14" i="698" s="1"/>
  <c r="AY14" i="698" s="1"/>
  <c r="AZ14" i="698" s="1"/>
  <c r="AT15" i="698" s="1"/>
  <c r="AU15" i="698" s="1"/>
  <c r="AV15" i="698" s="1"/>
  <c r="AW15" i="698" s="1"/>
  <c r="AX15" i="698" s="1"/>
  <c r="AY15" i="698" s="1"/>
  <c r="AZ15" i="698" s="1"/>
  <c r="AT16" i="698" s="1"/>
  <c r="AU16" i="698" s="1"/>
  <c r="AV16" i="698" s="1"/>
  <c r="AW16" i="698" s="1"/>
  <c r="AX16" i="698" s="1"/>
  <c r="AY16" i="698" s="1"/>
  <c r="AZ16" i="698" s="1"/>
  <c r="AR12" i="698"/>
  <c r="CI12" i="698"/>
  <c r="CJ12" i="698" s="1"/>
  <c r="CK12" i="698" s="1"/>
  <c r="CL12" i="698" s="1"/>
  <c r="CM12" i="698" s="1"/>
  <c r="CN12" i="698" s="1"/>
  <c r="CH13" i="698" s="1"/>
  <c r="CI13" i="698" s="1"/>
  <c r="CJ13" i="698" s="1"/>
  <c r="CK13" i="698" s="1"/>
  <c r="CL13" i="698" s="1"/>
  <c r="CM13" i="698" s="1"/>
  <c r="CN13" i="698" s="1"/>
  <c r="CH14" i="698" s="1"/>
  <c r="CI14" i="698" s="1"/>
  <c r="CJ14" i="698" s="1"/>
  <c r="CK14" i="698" s="1"/>
  <c r="CL14" i="698" s="1"/>
  <c r="CM14" i="698" s="1"/>
  <c r="CN14" i="698" s="1"/>
  <c r="CH15" i="698" s="1"/>
  <c r="CI15" i="698" s="1"/>
  <c r="CJ15" i="698" s="1"/>
  <c r="CK15" i="698" s="1"/>
  <c r="CL15" i="698" s="1"/>
  <c r="CM15" i="698" s="1"/>
  <c r="CN15" i="698" s="1"/>
  <c r="CH16" i="698" s="1"/>
  <c r="CI16" i="698" s="1"/>
  <c r="CJ16" i="698" s="1"/>
  <c r="CK16" i="698" s="1"/>
  <c r="CL16" i="698" s="1"/>
  <c r="CM16" i="698" s="1"/>
  <c r="CN16" i="698" s="1"/>
  <c r="CF12" i="698"/>
  <c r="AL14" i="697"/>
  <c r="AV12" i="697"/>
  <c r="AT7" i="697"/>
  <c r="AU7" i="697" s="1"/>
  <c r="AV7" i="697" s="1"/>
  <c r="AW7" i="697" s="1"/>
  <c r="AX7" i="697" s="1"/>
  <c r="AY7" i="697" s="1"/>
  <c r="AZ7" i="697" s="1"/>
  <c r="AT8" i="697" s="1"/>
  <c r="AU8" i="697" s="1"/>
  <c r="AV8" i="697" s="1"/>
  <c r="AW8" i="697" s="1"/>
  <c r="AX8" i="697" s="1"/>
  <c r="AY8" i="697" s="1"/>
  <c r="AZ8" i="697" s="1"/>
  <c r="AT9" i="697" s="1"/>
  <c r="AU9" i="697" s="1"/>
  <c r="AV9" i="697" s="1"/>
  <c r="AW9" i="697" s="1"/>
  <c r="AX9" i="697" s="1"/>
  <c r="AY9" i="697" s="1"/>
  <c r="AZ9" i="697" s="1"/>
  <c r="AT10" i="697" s="1"/>
  <c r="AU10" i="697" s="1"/>
  <c r="AV10" i="697" s="1"/>
  <c r="AW10" i="697" s="1"/>
  <c r="AX10" i="697" s="1"/>
  <c r="AY10" i="697" s="1"/>
  <c r="AZ10" i="697" s="1"/>
  <c r="AT11" i="697" s="1"/>
  <c r="AU11" i="697" s="1"/>
  <c r="AV11" i="697" s="1"/>
  <c r="AW11" i="697" s="1"/>
  <c r="AX11" i="697" s="1"/>
  <c r="AY11" i="697" s="1"/>
  <c r="AZ11" i="697" s="1"/>
  <c r="AT12" i="697" s="1"/>
  <c r="AU12" i="697" s="1"/>
  <c r="AY5" i="697"/>
  <c r="AV5" i="697"/>
  <c r="CG5" i="697"/>
  <c r="CD5" i="697"/>
  <c r="BT14" i="697"/>
  <c r="CD12" i="697"/>
  <c r="CB7" i="697"/>
  <c r="CC7" i="697" s="1"/>
  <c r="CD7" i="697" s="1"/>
  <c r="CE7" i="697" s="1"/>
  <c r="CF7" i="697" s="1"/>
  <c r="CG7" i="697" s="1"/>
  <c r="CH7" i="697" s="1"/>
  <c r="CB8" i="697" s="1"/>
  <c r="CC8" i="697" s="1"/>
  <c r="CD8" i="697" s="1"/>
  <c r="CE8" i="697" s="1"/>
  <c r="CF8" i="697" s="1"/>
  <c r="CG8" i="697" s="1"/>
  <c r="CH8" i="697" s="1"/>
  <c r="CB9" i="697" s="1"/>
  <c r="CC9" i="697" s="1"/>
  <c r="CD9" i="697" s="1"/>
  <c r="CE9" i="697" s="1"/>
  <c r="CF9" i="697" s="1"/>
  <c r="CG9" i="697" s="1"/>
  <c r="CH9" i="697" s="1"/>
  <c r="CB10" i="697" s="1"/>
  <c r="CC10" i="697" s="1"/>
  <c r="CD10" i="697" s="1"/>
  <c r="CE10" i="697" s="1"/>
  <c r="CF10" i="697" s="1"/>
  <c r="CG10" i="697" s="1"/>
  <c r="CH10" i="697" s="1"/>
  <c r="CB11" i="697" s="1"/>
  <c r="CC11" i="697" s="1"/>
  <c r="CD11" i="697" s="1"/>
  <c r="CE11" i="697" s="1"/>
  <c r="CF11" i="697" s="1"/>
  <c r="CG11" i="697" s="1"/>
  <c r="CH11" i="697" s="1"/>
  <c r="CB12" i="697" s="1"/>
  <c r="CC12" i="697" s="1"/>
  <c r="AN5" i="697"/>
  <c r="BT7" i="697"/>
  <c r="BU7" i="697" s="1"/>
  <c r="BV7" i="697" s="1"/>
  <c r="BW7" i="697" s="1"/>
  <c r="BX7" i="697" s="1"/>
  <c r="BY7" i="697" s="1"/>
  <c r="BZ7" i="697" s="1"/>
  <c r="BT8" i="697" s="1"/>
  <c r="BU8" i="697" s="1"/>
  <c r="BV8" i="697" s="1"/>
  <c r="BW8" i="697" s="1"/>
  <c r="BX8" i="697" s="1"/>
  <c r="BY8" i="697" s="1"/>
  <c r="BZ8" i="697" s="1"/>
  <c r="BT9" i="697" s="1"/>
  <c r="BU9" i="697" s="1"/>
  <c r="BV9" i="697" s="1"/>
  <c r="BW9" i="697" s="1"/>
  <c r="BX9" i="697" s="1"/>
  <c r="BY9" i="697" s="1"/>
  <c r="BZ9" i="697" s="1"/>
  <c r="BT10" i="697" s="1"/>
  <c r="BU10" i="697" s="1"/>
  <c r="BV10" i="697" s="1"/>
  <c r="BW10" i="697" s="1"/>
  <c r="BX10" i="697" s="1"/>
  <c r="BY10" i="697" s="1"/>
  <c r="BZ10" i="697" s="1"/>
  <c r="BT11" i="697" s="1"/>
  <c r="BU11" i="697" s="1"/>
  <c r="BV11" i="697" s="1"/>
  <c r="BW11" i="697" s="1"/>
  <c r="BX11" i="697" s="1"/>
  <c r="BY11" i="697" s="1"/>
  <c r="BZ11" i="697" s="1"/>
  <c r="BT12" i="697" s="1"/>
  <c r="BU12" i="697" s="1"/>
  <c r="AN12" i="697"/>
  <c r="BV12" i="697"/>
  <c r="BV5" i="697"/>
  <c r="AQ5" i="697"/>
  <c r="BY5" i="697"/>
  <c r="AL7" i="697"/>
  <c r="AM7" i="697" s="1"/>
  <c r="AN7" i="697" s="1"/>
  <c r="AO7" i="697" s="1"/>
  <c r="AP7" i="697" s="1"/>
  <c r="AQ7" i="697" s="1"/>
  <c r="AR7" i="697" s="1"/>
  <c r="AL8" i="697" s="1"/>
  <c r="AM8" i="697" s="1"/>
  <c r="AN8" i="697" s="1"/>
  <c r="AO8" i="697" s="1"/>
  <c r="AP8" i="697" s="1"/>
  <c r="AQ8" i="697" s="1"/>
  <c r="AR8" i="697" s="1"/>
  <c r="AL9" i="697" s="1"/>
  <c r="AM9" i="697" s="1"/>
  <c r="AN9" i="697" s="1"/>
  <c r="AO9" i="697" s="1"/>
  <c r="AP9" i="697" s="1"/>
  <c r="AQ9" i="697" s="1"/>
  <c r="AR9" i="697" s="1"/>
  <c r="AL10" i="697" s="1"/>
  <c r="AM10" i="697" s="1"/>
  <c r="AN10" i="697" s="1"/>
  <c r="AO10" i="697" s="1"/>
  <c r="AP10" i="697" s="1"/>
  <c r="AQ10" i="697" s="1"/>
  <c r="AR10" i="697" s="1"/>
  <c r="AL11" i="697" s="1"/>
  <c r="AM11" i="697" s="1"/>
  <c r="AN11" i="697" s="1"/>
  <c r="AO11" i="697" s="1"/>
  <c r="AP11" i="697" s="1"/>
  <c r="AQ11" i="697" s="1"/>
  <c r="AR11" i="697" s="1"/>
  <c r="AL12" i="697" s="1"/>
  <c r="AM12" i="697" s="1"/>
  <c r="AC7" i="697"/>
  <c r="AD7" i="697" s="1"/>
  <c r="AE7" i="697" s="1"/>
  <c r="AF7" i="697" s="1"/>
  <c r="AG7" i="697" s="1"/>
  <c r="AH7" i="697" s="1"/>
  <c r="AI7" i="697" s="1"/>
  <c r="AC8" i="697" s="1"/>
  <c r="AD8" i="697" s="1"/>
  <c r="AE8" i="697" s="1"/>
  <c r="AF8" i="697" s="1"/>
  <c r="AG8" i="697" s="1"/>
  <c r="AH8" i="697" s="1"/>
  <c r="AI8" i="697" s="1"/>
  <c r="AC9" i="697" s="1"/>
  <c r="AD9" i="697" s="1"/>
  <c r="AE9" i="697" s="1"/>
  <c r="AF9" i="697" s="1"/>
  <c r="AG9" i="697" s="1"/>
  <c r="AH9" i="697" s="1"/>
  <c r="AI9" i="697" s="1"/>
  <c r="AC10" i="697" s="1"/>
  <c r="AD10" i="697" s="1"/>
  <c r="AE10" i="697" s="1"/>
  <c r="AF10" i="697" s="1"/>
  <c r="AG10" i="697" s="1"/>
  <c r="AH10" i="697" s="1"/>
  <c r="AI10" i="697" s="1"/>
  <c r="AC11" i="697" s="1"/>
  <c r="AD11" i="697" s="1"/>
  <c r="AE11" i="697" s="1"/>
  <c r="AF11" i="697" s="1"/>
  <c r="AG11" i="697" s="1"/>
  <c r="AH11" i="697" s="1"/>
  <c r="AI11" i="697" s="1"/>
  <c r="AC12" i="697" s="1"/>
  <c r="AD12" i="697" s="1"/>
  <c r="BK7" i="697"/>
  <c r="BL7" i="697" s="1"/>
  <c r="BM7" i="697" s="1"/>
  <c r="BN7" i="697" s="1"/>
  <c r="BO7" i="697" s="1"/>
  <c r="BP7" i="697" s="1"/>
  <c r="BQ7" i="697" s="1"/>
  <c r="BK8" i="697" s="1"/>
  <c r="BL8" i="697" s="1"/>
  <c r="BM8" i="697" s="1"/>
  <c r="BN8" i="697" s="1"/>
  <c r="BO8" i="697" s="1"/>
  <c r="BP8" i="697" s="1"/>
  <c r="BQ8" i="697" s="1"/>
  <c r="BK9" i="697" s="1"/>
  <c r="BL9" i="697" s="1"/>
  <c r="BM9" i="697" s="1"/>
  <c r="BN9" i="697" s="1"/>
  <c r="BO9" i="697" s="1"/>
  <c r="BP9" i="697" s="1"/>
  <c r="BQ9" i="697" s="1"/>
  <c r="BK10" i="697" s="1"/>
  <c r="BL10" i="697" s="1"/>
  <c r="BM10" i="697" s="1"/>
  <c r="BN10" i="697" s="1"/>
  <c r="BO10" i="697" s="1"/>
  <c r="BP10" i="697" s="1"/>
  <c r="BQ10" i="697" s="1"/>
  <c r="BK11" i="697" s="1"/>
  <c r="BL11" i="697" s="1"/>
  <c r="BM11" i="697" s="1"/>
  <c r="BN11" i="697" s="1"/>
  <c r="BO11" i="697" s="1"/>
  <c r="BP11" i="697" s="1"/>
  <c r="BQ11" i="697" s="1"/>
  <c r="BK12" i="697" s="1"/>
  <c r="BL12" i="697" s="1"/>
  <c r="AT52" i="697"/>
  <c r="AL54" i="697"/>
  <c r="AM54" i="697" s="1"/>
  <c r="AN54" i="697" s="1"/>
  <c r="AO54" i="697" s="1"/>
  <c r="AP54" i="697" s="1"/>
  <c r="AQ54" i="697" s="1"/>
  <c r="AR54" i="697" s="1"/>
  <c r="AL55" i="697" s="1"/>
  <c r="AM55" i="697" s="1"/>
  <c r="AN55" i="697" s="1"/>
  <c r="AO55" i="697" s="1"/>
  <c r="AP55" i="697" s="1"/>
  <c r="AQ55" i="697" s="1"/>
  <c r="AR55" i="697" s="1"/>
  <c r="AL56" i="697" s="1"/>
  <c r="AM56" i="697" s="1"/>
  <c r="AN56" i="697" s="1"/>
  <c r="AO56" i="697" s="1"/>
  <c r="AP56" i="697" s="1"/>
  <c r="AQ56" i="697" s="1"/>
  <c r="AR56" i="697" s="1"/>
  <c r="AL57" i="697" s="1"/>
  <c r="AM57" i="697" s="1"/>
  <c r="AN57" i="697" s="1"/>
  <c r="AO57" i="697" s="1"/>
  <c r="AP57" i="697" s="1"/>
  <c r="AQ57" i="697" s="1"/>
  <c r="AR57" i="697" s="1"/>
  <c r="AL58" i="697" s="1"/>
  <c r="AM58" i="697" s="1"/>
  <c r="AN58" i="697" s="1"/>
  <c r="AO58" i="697" s="1"/>
  <c r="AP58" i="697" s="1"/>
  <c r="AQ58" i="697" s="1"/>
  <c r="AR58" i="697" s="1"/>
  <c r="AL59" i="697" s="1"/>
  <c r="AM59" i="697" s="1"/>
  <c r="AQ52" i="697"/>
  <c r="AN52" i="697"/>
  <c r="N50" i="697"/>
  <c r="L45" i="697"/>
  <c r="M45" i="697" s="1"/>
  <c r="N45" i="697" s="1"/>
  <c r="O45" i="697" s="1"/>
  <c r="P45" i="697" s="1"/>
  <c r="Q45" i="697" s="1"/>
  <c r="R45" i="697" s="1"/>
  <c r="L46" i="697" s="1"/>
  <c r="M46" i="697" s="1"/>
  <c r="N46" i="697" s="1"/>
  <c r="O46" i="697" s="1"/>
  <c r="P46" i="697" s="1"/>
  <c r="Q46" i="697" s="1"/>
  <c r="R46" i="697" s="1"/>
  <c r="L47" i="697" s="1"/>
  <c r="M47" i="697" s="1"/>
  <c r="N47" i="697" s="1"/>
  <c r="O47" i="697" s="1"/>
  <c r="P47" i="697" s="1"/>
  <c r="Q47" i="697" s="1"/>
  <c r="R47" i="697" s="1"/>
  <c r="L48" i="697" s="1"/>
  <c r="M48" i="697" s="1"/>
  <c r="N48" i="697" s="1"/>
  <c r="O48" i="697" s="1"/>
  <c r="P48" i="697" s="1"/>
  <c r="Q48" i="697" s="1"/>
  <c r="R48" i="697" s="1"/>
  <c r="L49" i="697" s="1"/>
  <c r="M49" i="697" s="1"/>
  <c r="N49" i="697" s="1"/>
  <c r="O49" i="697" s="1"/>
  <c r="P49" i="697" s="1"/>
  <c r="Q49" i="697" s="1"/>
  <c r="R49" i="697" s="1"/>
  <c r="L50" i="697" s="1"/>
  <c r="M50" i="697" s="1"/>
  <c r="Q43" i="697"/>
  <c r="D52" i="697"/>
  <c r="AV50" i="697"/>
  <c r="AT45" i="697"/>
  <c r="AU45" i="697" s="1"/>
  <c r="AV45" i="697" s="1"/>
  <c r="AW45" i="697" s="1"/>
  <c r="AX45" i="697" s="1"/>
  <c r="AY45" i="697" s="1"/>
  <c r="AZ45" i="697" s="1"/>
  <c r="AT46" i="697" s="1"/>
  <c r="AU46" i="697" s="1"/>
  <c r="AV46" i="697" s="1"/>
  <c r="AW46" i="697" s="1"/>
  <c r="AX46" i="697" s="1"/>
  <c r="AY46" i="697" s="1"/>
  <c r="AZ46" i="697" s="1"/>
  <c r="AT47" i="697" s="1"/>
  <c r="AU47" i="697" s="1"/>
  <c r="AV47" i="697" s="1"/>
  <c r="AW47" i="697" s="1"/>
  <c r="AX47" i="697" s="1"/>
  <c r="AY47" i="697" s="1"/>
  <c r="AZ47" i="697" s="1"/>
  <c r="AT48" i="697" s="1"/>
  <c r="AU48" i="697" s="1"/>
  <c r="AV48" i="697" s="1"/>
  <c r="AW48" i="697" s="1"/>
  <c r="AX48" i="697" s="1"/>
  <c r="AY48" i="697" s="1"/>
  <c r="AZ48" i="697" s="1"/>
  <c r="AT49" i="697" s="1"/>
  <c r="AU49" i="697" s="1"/>
  <c r="AV49" i="697" s="1"/>
  <c r="AW49" i="697" s="1"/>
  <c r="AX49" i="697" s="1"/>
  <c r="AY49" i="697" s="1"/>
  <c r="AZ49" i="697" s="1"/>
  <c r="AT50" i="697" s="1"/>
  <c r="AU50" i="697" s="1"/>
  <c r="AY43" i="697"/>
  <c r="AV43" i="697"/>
  <c r="BV43" i="697"/>
  <c r="BT45" i="697"/>
  <c r="BU45" i="697" s="1"/>
  <c r="BV45" i="697" s="1"/>
  <c r="BW45" i="697" s="1"/>
  <c r="BX45" i="697" s="1"/>
  <c r="BY45" i="697" s="1"/>
  <c r="BZ45" i="697" s="1"/>
  <c r="BT46" i="697" s="1"/>
  <c r="BU46" i="697" s="1"/>
  <c r="BV46" i="697" s="1"/>
  <c r="BW46" i="697" s="1"/>
  <c r="BX46" i="697" s="1"/>
  <c r="BY46" i="697" s="1"/>
  <c r="BZ46" i="697" s="1"/>
  <c r="BT47" i="697" s="1"/>
  <c r="BU47" i="697" s="1"/>
  <c r="BV47" i="697" s="1"/>
  <c r="BW47" i="697" s="1"/>
  <c r="BX47" i="697" s="1"/>
  <c r="BY47" i="697" s="1"/>
  <c r="BZ47" i="697" s="1"/>
  <c r="BT48" i="697" s="1"/>
  <c r="BU48" i="697" s="1"/>
  <c r="BV48" i="697" s="1"/>
  <c r="BW48" i="697" s="1"/>
  <c r="BX48" i="697" s="1"/>
  <c r="BY48" i="697" s="1"/>
  <c r="BZ48" i="697" s="1"/>
  <c r="BT49" i="697" s="1"/>
  <c r="BU49" i="697" s="1"/>
  <c r="BV49" i="697" s="1"/>
  <c r="BW49" i="697" s="1"/>
  <c r="BX49" i="697" s="1"/>
  <c r="BY49" i="697" s="1"/>
  <c r="BZ49" i="697" s="1"/>
  <c r="BT50" i="697" s="1"/>
  <c r="BU50" i="697" s="1"/>
  <c r="CB43" i="697"/>
  <c r="BE59" i="697"/>
  <c r="BK52" i="697"/>
  <c r="BH52" i="697"/>
  <c r="AN59" i="697"/>
  <c r="AC43" i="697"/>
  <c r="W50" i="697"/>
  <c r="BM43" i="697"/>
  <c r="AN43" i="697"/>
  <c r="AN50" i="697"/>
  <c r="BP43" i="697"/>
  <c r="BM12" i="696"/>
  <c r="BM5" i="696"/>
  <c r="BC14" i="696"/>
  <c r="BP5" i="696"/>
  <c r="BK7" i="696"/>
  <c r="BL7" i="696" s="1"/>
  <c r="BM7" i="696" s="1"/>
  <c r="BN7" i="696" s="1"/>
  <c r="BO7" i="696" s="1"/>
  <c r="BP7" i="696" s="1"/>
  <c r="BQ7" i="696" s="1"/>
  <c r="BK8" i="696" s="1"/>
  <c r="BL8" i="696" s="1"/>
  <c r="BM8" i="696" s="1"/>
  <c r="BN8" i="696" s="1"/>
  <c r="BO8" i="696" s="1"/>
  <c r="BP8" i="696" s="1"/>
  <c r="BQ8" i="696" s="1"/>
  <c r="BK9" i="696" s="1"/>
  <c r="BL9" i="696" s="1"/>
  <c r="BM9" i="696" s="1"/>
  <c r="BN9" i="696" s="1"/>
  <c r="BO9" i="696" s="1"/>
  <c r="BP9" i="696" s="1"/>
  <c r="BQ9" i="696" s="1"/>
  <c r="BK10" i="696" s="1"/>
  <c r="BL10" i="696" s="1"/>
  <c r="BM10" i="696" s="1"/>
  <c r="BN10" i="696" s="1"/>
  <c r="BO10" i="696" s="1"/>
  <c r="BP10" i="696" s="1"/>
  <c r="BQ10" i="696" s="1"/>
  <c r="BK11" i="696" s="1"/>
  <c r="BL11" i="696" s="1"/>
  <c r="BM11" i="696" s="1"/>
  <c r="BN11" i="696" s="1"/>
  <c r="BO11" i="696" s="1"/>
  <c r="BP11" i="696" s="1"/>
  <c r="BQ11" i="696" s="1"/>
  <c r="BK12" i="696" s="1"/>
  <c r="BL12" i="696" s="1"/>
  <c r="AE12" i="696"/>
  <c r="U14" i="696"/>
  <c r="AC7" i="696"/>
  <c r="AD7" i="696" s="1"/>
  <c r="AE7" i="696" s="1"/>
  <c r="AF7" i="696" s="1"/>
  <c r="AG7" i="696" s="1"/>
  <c r="AH7" i="696" s="1"/>
  <c r="AI7" i="696" s="1"/>
  <c r="AC8" i="696" s="1"/>
  <c r="AD8" i="696" s="1"/>
  <c r="AE8" i="696" s="1"/>
  <c r="AF8" i="696" s="1"/>
  <c r="AG8" i="696" s="1"/>
  <c r="AH8" i="696" s="1"/>
  <c r="AI8" i="696" s="1"/>
  <c r="AC9" i="696" s="1"/>
  <c r="AD9" i="696" s="1"/>
  <c r="AE9" i="696" s="1"/>
  <c r="AF9" i="696" s="1"/>
  <c r="AG9" i="696" s="1"/>
  <c r="AH9" i="696" s="1"/>
  <c r="AI9" i="696" s="1"/>
  <c r="AC10" i="696" s="1"/>
  <c r="AD10" i="696" s="1"/>
  <c r="AE10" i="696" s="1"/>
  <c r="AF10" i="696" s="1"/>
  <c r="AG10" i="696" s="1"/>
  <c r="AH10" i="696" s="1"/>
  <c r="AI10" i="696" s="1"/>
  <c r="AC11" i="696" s="1"/>
  <c r="AD11" i="696" s="1"/>
  <c r="AE11" i="696" s="1"/>
  <c r="AF11" i="696" s="1"/>
  <c r="AG11" i="696" s="1"/>
  <c r="AH11" i="696" s="1"/>
  <c r="AI11" i="696" s="1"/>
  <c r="AC12" i="696" s="1"/>
  <c r="AD12" i="696" s="1"/>
  <c r="AH5" i="696"/>
  <c r="AE5" i="696"/>
  <c r="AL7" i="696"/>
  <c r="AM7" i="696" s="1"/>
  <c r="AN7" i="696" s="1"/>
  <c r="AO7" i="696" s="1"/>
  <c r="AP7" i="696" s="1"/>
  <c r="AQ7" i="696" s="1"/>
  <c r="AR7" i="696" s="1"/>
  <c r="AL8" i="696" s="1"/>
  <c r="AM8" i="696" s="1"/>
  <c r="AN8" i="696" s="1"/>
  <c r="AO8" i="696" s="1"/>
  <c r="AP8" i="696" s="1"/>
  <c r="AQ8" i="696" s="1"/>
  <c r="AR8" i="696" s="1"/>
  <c r="AL9" i="696" s="1"/>
  <c r="AM9" i="696" s="1"/>
  <c r="AN9" i="696" s="1"/>
  <c r="AO9" i="696" s="1"/>
  <c r="AP9" i="696" s="1"/>
  <c r="AQ9" i="696" s="1"/>
  <c r="AR9" i="696" s="1"/>
  <c r="AL10" i="696" s="1"/>
  <c r="AM10" i="696" s="1"/>
  <c r="AN10" i="696" s="1"/>
  <c r="AO10" i="696" s="1"/>
  <c r="AP10" i="696" s="1"/>
  <c r="AQ10" i="696" s="1"/>
  <c r="AR10" i="696" s="1"/>
  <c r="AL11" i="696" s="1"/>
  <c r="AM11" i="696" s="1"/>
  <c r="AN11" i="696" s="1"/>
  <c r="AO11" i="696" s="1"/>
  <c r="AP11" i="696" s="1"/>
  <c r="AQ11" i="696" s="1"/>
  <c r="AR11" i="696" s="1"/>
  <c r="AL12" i="696" s="1"/>
  <c r="AM12" i="696" s="1"/>
  <c r="BT7" i="696"/>
  <c r="BU7" i="696" s="1"/>
  <c r="BV7" i="696" s="1"/>
  <c r="BW7" i="696" s="1"/>
  <c r="BX7" i="696" s="1"/>
  <c r="BY7" i="696" s="1"/>
  <c r="BZ7" i="696" s="1"/>
  <c r="BT8" i="696" s="1"/>
  <c r="BU8" i="696" s="1"/>
  <c r="BV8" i="696" s="1"/>
  <c r="BW8" i="696" s="1"/>
  <c r="BX8" i="696" s="1"/>
  <c r="BY8" i="696" s="1"/>
  <c r="BZ8" i="696" s="1"/>
  <c r="BT9" i="696" s="1"/>
  <c r="BU9" i="696" s="1"/>
  <c r="BV9" i="696" s="1"/>
  <c r="BW9" i="696" s="1"/>
  <c r="BX9" i="696" s="1"/>
  <c r="BY9" i="696" s="1"/>
  <c r="BZ9" i="696" s="1"/>
  <c r="BT10" i="696" s="1"/>
  <c r="BU10" i="696" s="1"/>
  <c r="BV10" i="696" s="1"/>
  <c r="BW10" i="696" s="1"/>
  <c r="BX10" i="696" s="1"/>
  <c r="BY10" i="696" s="1"/>
  <c r="BZ10" i="696" s="1"/>
  <c r="BT11" i="696" s="1"/>
  <c r="BU11" i="696" s="1"/>
  <c r="BV11" i="696" s="1"/>
  <c r="BW11" i="696" s="1"/>
  <c r="BX11" i="696" s="1"/>
  <c r="BY11" i="696" s="1"/>
  <c r="BZ11" i="696" s="1"/>
  <c r="BT12" i="696" s="1"/>
  <c r="BU12" i="696" s="1"/>
  <c r="W12" i="696"/>
  <c r="CD12" i="696"/>
  <c r="AT14" i="696"/>
  <c r="AL16" i="696"/>
  <c r="AM16" i="696" s="1"/>
  <c r="AN16" i="696" s="1"/>
  <c r="AO16" i="696" s="1"/>
  <c r="AP16" i="696" s="1"/>
  <c r="AQ16" i="696" s="1"/>
  <c r="AR16" i="696" s="1"/>
  <c r="AL17" i="696" s="1"/>
  <c r="AM17" i="696" s="1"/>
  <c r="AN17" i="696" s="1"/>
  <c r="AO17" i="696" s="1"/>
  <c r="AP17" i="696" s="1"/>
  <c r="AQ17" i="696" s="1"/>
  <c r="AR17" i="696" s="1"/>
  <c r="AL18" i="696" s="1"/>
  <c r="AM18" i="696" s="1"/>
  <c r="AN18" i="696" s="1"/>
  <c r="AO18" i="696" s="1"/>
  <c r="AP18" i="696" s="1"/>
  <c r="AQ18" i="696" s="1"/>
  <c r="AR18" i="696" s="1"/>
  <c r="AL19" i="696" s="1"/>
  <c r="AM19" i="696" s="1"/>
  <c r="AN19" i="696" s="1"/>
  <c r="AO19" i="696" s="1"/>
  <c r="AP19" i="696" s="1"/>
  <c r="AQ19" i="696" s="1"/>
  <c r="AR19" i="696" s="1"/>
  <c r="AL20" i="696" s="1"/>
  <c r="AM20" i="696" s="1"/>
  <c r="AN20" i="696" s="1"/>
  <c r="AO20" i="696" s="1"/>
  <c r="AP20" i="696" s="1"/>
  <c r="AQ20" i="696" s="1"/>
  <c r="AR20" i="696" s="1"/>
  <c r="AL21" i="696" s="1"/>
  <c r="AM21" i="696" s="1"/>
  <c r="W5" i="696"/>
  <c r="BV21" i="696"/>
  <c r="BE12" i="696"/>
  <c r="F14" i="696"/>
  <c r="CB14" i="696"/>
  <c r="BE5" i="696"/>
  <c r="N5" i="696"/>
  <c r="Z5" i="696"/>
  <c r="CD5" i="696"/>
  <c r="U7" i="696"/>
  <c r="V7" i="696" s="1"/>
  <c r="W7" i="696" s="1"/>
  <c r="X7" i="696" s="1"/>
  <c r="Y7" i="696" s="1"/>
  <c r="Z7" i="696" s="1"/>
  <c r="AA7" i="696" s="1"/>
  <c r="U8" i="696" s="1"/>
  <c r="V8" i="696" s="1"/>
  <c r="W8" i="696" s="1"/>
  <c r="X8" i="696" s="1"/>
  <c r="Y8" i="696" s="1"/>
  <c r="Z8" i="696" s="1"/>
  <c r="AA8" i="696" s="1"/>
  <c r="U9" i="696" s="1"/>
  <c r="V9" i="696" s="1"/>
  <c r="W9" i="696" s="1"/>
  <c r="X9" i="696" s="1"/>
  <c r="Y9" i="696" s="1"/>
  <c r="Z9" i="696" s="1"/>
  <c r="AA9" i="696" s="1"/>
  <c r="U10" i="696" s="1"/>
  <c r="V10" i="696" s="1"/>
  <c r="W10" i="696" s="1"/>
  <c r="X10" i="696" s="1"/>
  <c r="Y10" i="696" s="1"/>
  <c r="Z10" i="696" s="1"/>
  <c r="AA10" i="696" s="1"/>
  <c r="U11" i="696" s="1"/>
  <c r="V11" i="696" s="1"/>
  <c r="W11" i="696" s="1"/>
  <c r="X11" i="696" s="1"/>
  <c r="Y11" i="696" s="1"/>
  <c r="Z11" i="696" s="1"/>
  <c r="AA11" i="696" s="1"/>
  <c r="U12" i="696" s="1"/>
  <c r="V12" i="696" s="1"/>
  <c r="BC7" i="696"/>
  <c r="BD7" i="696" s="1"/>
  <c r="BE7" i="696" s="1"/>
  <c r="BF7" i="696" s="1"/>
  <c r="BG7" i="696" s="1"/>
  <c r="BH7" i="696" s="1"/>
  <c r="BI7" i="696" s="1"/>
  <c r="BC8" i="696" s="1"/>
  <c r="BD8" i="696" s="1"/>
  <c r="BE8" i="696" s="1"/>
  <c r="BF8" i="696" s="1"/>
  <c r="BG8" i="696" s="1"/>
  <c r="BH8" i="696" s="1"/>
  <c r="BI8" i="696" s="1"/>
  <c r="BC9" i="696" s="1"/>
  <c r="BD9" i="696" s="1"/>
  <c r="BE9" i="696" s="1"/>
  <c r="BF9" i="696" s="1"/>
  <c r="BG9" i="696" s="1"/>
  <c r="BH9" i="696" s="1"/>
  <c r="BI9" i="696" s="1"/>
  <c r="BC10" i="696" s="1"/>
  <c r="BD10" i="696" s="1"/>
  <c r="BE10" i="696" s="1"/>
  <c r="BF10" i="696" s="1"/>
  <c r="BG10" i="696" s="1"/>
  <c r="BH10" i="696" s="1"/>
  <c r="BI10" i="696" s="1"/>
  <c r="BC11" i="696" s="1"/>
  <c r="BD11" i="696" s="1"/>
  <c r="BE11" i="696" s="1"/>
  <c r="BF11" i="696" s="1"/>
  <c r="BG11" i="696" s="1"/>
  <c r="BH11" i="696" s="1"/>
  <c r="BI11" i="696" s="1"/>
  <c r="BC12" i="696" s="1"/>
  <c r="BD12" i="696" s="1"/>
  <c r="N12" i="696"/>
  <c r="I14" i="696"/>
  <c r="AN14" i="696"/>
  <c r="AV5" i="696"/>
  <c r="BH5" i="696"/>
  <c r="Q5" i="696"/>
  <c r="AN5" i="696"/>
  <c r="AY5" i="696"/>
  <c r="BV5" i="696"/>
  <c r="CG5" i="696"/>
  <c r="L7" i="696"/>
  <c r="M7" i="696" s="1"/>
  <c r="N7" i="696" s="1"/>
  <c r="O7" i="696" s="1"/>
  <c r="P7" i="696" s="1"/>
  <c r="Q7" i="696" s="1"/>
  <c r="R7" i="696" s="1"/>
  <c r="L8" i="696" s="1"/>
  <c r="M8" i="696" s="1"/>
  <c r="N8" i="696" s="1"/>
  <c r="O8" i="696" s="1"/>
  <c r="P8" i="696" s="1"/>
  <c r="Q8" i="696" s="1"/>
  <c r="R8" i="696" s="1"/>
  <c r="L9" i="696" s="1"/>
  <c r="M9" i="696" s="1"/>
  <c r="N9" i="696" s="1"/>
  <c r="O9" i="696" s="1"/>
  <c r="P9" i="696" s="1"/>
  <c r="Q9" i="696" s="1"/>
  <c r="R9" i="696" s="1"/>
  <c r="L10" i="696" s="1"/>
  <c r="M10" i="696" s="1"/>
  <c r="N10" i="696" s="1"/>
  <c r="O10" i="696" s="1"/>
  <c r="P10" i="696" s="1"/>
  <c r="Q10" i="696" s="1"/>
  <c r="R10" i="696" s="1"/>
  <c r="L11" i="696" s="1"/>
  <c r="M11" i="696" s="1"/>
  <c r="N11" i="696" s="1"/>
  <c r="O11" i="696" s="1"/>
  <c r="P11" i="696" s="1"/>
  <c r="Q11" i="696" s="1"/>
  <c r="R11" i="696" s="1"/>
  <c r="L12" i="696" s="1"/>
  <c r="M12" i="696" s="1"/>
  <c r="AT7" i="696"/>
  <c r="AU7" i="696" s="1"/>
  <c r="AV7" i="696" s="1"/>
  <c r="AW7" i="696" s="1"/>
  <c r="AX7" i="696" s="1"/>
  <c r="AY7" i="696" s="1"/>
  <c r="AZ7" i="696" s="1"/>
  <c r="AT8" i="696" s="1"/>
  <c r="AU8" i="696" s="1"/>
  <c r="AV8" i="696" s="1"/>
  <c r="AW8" i="696" s="1"/>
  <c r="AX8" i="696" s="1"/>
  <c r="AY8" i="696" s="1"/>
  <c r="AZ8" i="696" s="1"/>
  <c r="AT9" i="696" s="1"/>
  <c r="AU9" i="696" s="1"/>
  <c r="AV9" i="696" s="1"/>
  <c r="AW9" i="696" s="1"/>
  <c r="AX9" i="696" s="1"/>
  <c r="AY9" i="696" s="1"/>
  <c r="AZ9" i="696" s="1"/>
  <c r="AT10" i="696" s="1"/>
  <c r="AU10" i="696" s="1"/>
  <c r="AV10" i="696" s="1"/>
  <c r="AW10" i="696" s="1"/>
  <c r="AX10" i="696" s="1"/>
  <c r="AY10" i="696" s="1"/>
  <c r="AZ10" i="696" s="1"/>
  <c r="AT11" i="696" s="1"/>
  <c r="AU11" i="696" s="1"/>
  <c r="AV11" i="696" s="1"/>
  <c r="AW11" i="696" s="1"/>
  <c r="AX11" i="696" s="1"/>
  <c r="AY11" i="696" s="1"/>
  <c r="AZ11" i="696" s="1"/>
  <c r="AT12" i="696" s="1"/>
  <c r="AU12" i="696" s="1"/>
  <c r="AV12" i="696"/>
  <c r="L14" i="696"/>
  <c r="AQ14" i="696"/>
  <c r="D16" i="696"/>
  <c r="E16" i="696" s="1"/>
  <c r="F16" i="696" s="1"/>
  <c r="G16" i="696" s="1"/>
  <c r="H16" i="696" s="1"/>
  <c r="I16" i="696" s="1"/>
  <c r="J16" i="696" s="1"/>
  <c r="D17" i="696" s="1"/>
  <c r="E17" i="696" s="1"/>
  <c r="F17" i="696" s="1"/>
  <c r="G17" i="696" s="1"/>
  <c r="H17" i="696" s="1"/>
  <c r="I17" i="696" s="1"/>
  <c r="J17" i="696" s="1"/>
  <c r="D18" i="696" s="1"/>
  <c r="E18" i="696" s="1"/>
  <c r="F18" i="696" s="1"/>
  <c r="G18" i="696" s="1"/>
  <c r="H18" i="696" s="1"/>
  <c r="I18" i="696" s="1"/>
  <c r="J18" i="696" s="1"/>
  <c r="D19" i="696" s="1"/>
  <c r="E19" i="696" s="1"/>
  <c r="F19" i="696" s="1"/>
  <c r="G19" i="696" s="1"/>
  <c r="H19" i="696" s="1"/>
  <c r="I19" i="696" s="1"/>
  <c r="J19" i="696" s="1"/>
  <c r="D20" i="696" s="1"/>
  <c r="E20" i="696" s="1"/>
  <c r="F20" i="696" s="1"/>
  <c r="G20" i="696" s="1"/>
  <c r="H20" i="696" s="1"/>
  <c r="I20" i="696" s="1"/>
  <c r="J20" i="696" s="1"/>
  <c r="D21" i="696" s="1"/>
  <c r="E21" i="696" s="1"/>
  <c r="I43" i="696"/>
  <c r="F43" i="696"/>
  <c r="F50" i="696"/>
  <c r="D45" i="696"/>
  <c r="E45" i="696" s="1"/>
  <c r="F45" i="696" s="1"/>
  <c r="G45" i="696" s="1"/>
  <c r="H45" i="696" s="1"/>
  <c r="I45" i="696" s="1"/>
  <c r="J45" i="696" s="1"/>
  <c r="D46" i="696" s="1"/>
  <c r="E46" i="696" s="1"/>
  <c r="F46" i="696" s="1"/>
  <c r="G46" i="696" s="1"/>
  <c r="H46" i="696" s="1"/>
  <c r="I46" i="696" s="1"/>
  <c r="J46" i="696" s="1"/>
  <c r="D47" i="696" s="1"/>
  <c r="E47" i="696" s="1"/>
  <c r="F47" i="696" s="1"/>
  <c r="G47" i="696" s="1"/>
  <c r="H47" i="696" s="1"/>
  <c r="I47" i="696" s="1"/>
  <c r="J47" i="696" s="1"/>
  <c r="D48" i="696" s="1"/>
  <c r="E48" i="696" s="1"/>
  <c r="F48" i="696" s="1"/>
  <c r="G48" i="696" s="1"/>
  <c r="H48" i="696" s="1"/>
  <c r="I48" i="696" s="1"/>
  <c r="J48" i="696" s="1"/>
  <c r="D49" i="696" s="1"/>
  <c r="E49" i="696" s="1"/>
  <c r="F49" i="696" s="1"/>
  <c r="G49" i="696" s="1"/>
  <c r="H49" i="696" s="1"/>
  <c r="I49" i="696" s="1"/>
  <c r="J49" i="696" s="1"/>
  <c r="D50" i="696" s="1"/>
  <c r="E50" i="696" s="1"/>
  <c r="L43" i="696"/>
  <c r="AY43" i="696"/>
  <c r="AC45" i="696"/>
  <c r="AD45" i="696" s="1"/>
  <c r="AE45" i="696" s="1"/>
  <c r="AF45" i="696" s="1"/>
  <c r="AG45" i="696" s="1"/>
  <c r="AH45" i="696" s="1"/>
  <c r="AI45" i="696" s="1"/>
  <c r="AC46" i="696" s="1"/>
  <c r="AD46" i="696" s="1"/>
  <c r="AE46" i="696" s="1"/>
  <c r="AF46" i="696" s="1"/>
  <c r="AG46" i="696" s="1"/>
  <c r="AH46" i="696" s="1"/>
  <c r="AI46" i="696" s="1"/>
  <c r="AC47" i="696" s="1"/>
  <c r="AD47" i="696" s="1"/>
  <c r="AE47" i="696" s="1"/>
  <c r="AF47" i="696" s="1"/>
  <c r="AG47" i="696" s="1"/>
  <c r="AH47" i="696" s="1"/>
  <c r="AI47" i="696" s="1"/>
  <c r="AC48" i="696" s="1"/>
  <c r="AD48" i="696" s="1"/>
  <c r="AE48" i="696" s="1"/>
  <c r="AF48" i="696" s="1"/>
  <c r="AG48" i="696" s="1"/>
  <c r="AH48" i="696" s="1"/>
  <c r="AI48" i="696" s="1"/>
  <c r="AC49" i="696" s="1"/>
  <c r="AD49" i="696" s="1"/>
  <c r="AE49" i="696" s="1"/>
  <c r="AF49" i="696" s="1"/>
  <c r="AG49" i="696" s="1"/>
  <c r="AH49" i="696" s="1"/>
  <c r="AI49" i="696" s="1"/>
  <c r="AC50" i="696" s="1"/>
  <c r="AD50" i="696" s="1"/>
  <c r="AE43" i="696"/>
  <c r="AH43" i="696"/>
  <c r="AQ43" i="696"/>
  <c r="AN50" i="696"/>
  <c r="AN43" i="696"/>
  <c r="AL45" i="696"/>
  <c r="AM45" i="696" s="1"/>
  <c r="AN45" i="696" s="1"/>
  <c r="AO45" i="696" s="1"/>
  <c r="AP45" i="696" s="1"/>
  <c r="AQ45" i="696" s="1"/>
  <c r="AR45" i="696" s="1"/>
  <c r="AL46" i="696" s="1"/>
  <c r="AM46" i="696" s="1"/>
  <c r="AN46" i="696" s="1"/>
  <c r="AO46" i="696" s="1"/>
  <c r="AP46" i="696" s="1"/>
  <c r="AQ46" i="696" s="1"/>
  <c r="AR46" i="696" s="1"/>
  <c r="AL47" i="696" s="1"/>
  <c r="AM47" i="696" s="1"/>
  <c r="AN47" i="696" s="1"/>
  <c r="AO47" i="696" s="1"/>
  <c r="AP47" i="696" s="1"/>
  <c r="AQ47" i="696" s="1"/>
  <c r="AR47" i="696" s="1"/>
  <c r="AL48" i="696" s="1"/>
  <c r="AM48" i="696" s="1"/>
  <c r="AN48" i="696" s="1"/>
  <c r="AO48" i="696" s="1"/>
  <c r="AP48" i="696" s="1"/>
  <c r="AQ48" i="696" s="1"/>
  <c r="AR48" i="696" s="1"/>
  <c r="AL49" i="696" s="1"/>
  <c r="AM49" i="696" s="1"/>
  <c r="AN49" i="696" s="1"/>
  <c r="AO49" i="696" s="1"/>
  <c r="AP49" i="696" s="1"/>
  <c r="AQ49" i="696" s="1"/>
  <c r="AR49" i="696" s="1"/>
  <c r="AL50" i="696" s="1"/>
  <c r="AM50" i="696" s="1"/>
  <c r="AL52" i="696"/>
  <c r="AT45" i="696"/>
  <c r="AU45" i="696" s="1"/>
  <c r="AV45" i="696" s="1"/>
  <c r="AW45" i="696" s="1"/>
  <c r="AX45" i="696" s="1"/>
  <c r="AY45" i="696" s="1"/>
  <c r="AZ45" i="696" s="1"/>
  <c r="AT46" i="696" s="1"/>
  <c r="AU46" i="696" s="1"/>
  <c r="AV46" i="696" s="1"/>
  <c r="AW46" i="696" s="1"/>
  <c r="AX46" i="696" s="1"/>
  <c r="AY46" i="696" s="1"/>
  <c r="AZ46" i="696" s="1"/>
  <c r="AT47" i="696" s="1"/>
  <c r="AU47" i="696" s="1"/>
  <c r="AV47" i="696" s="1"/>
  <c r="AW47" i="696" s="1"/>
  <c r="AX47" i="696" s="1"/>
  <c r="AY47" i="696" s="1"/>
  <c r="AZ47" i="696" s="1"/>
  <c r="AT48" i="696" s="1"/>
  <c r="AU48" i="696" s="1"/>
  <c r="AV48" i="696" s="1"/>
  <c r="AW48" i="696" s="1"/>
  <c r="AX48" i="696" s="1"/>
  <c r="AY48" i="696" s="1"/>
  <c r="AZ48" i="696" s="1"/>
  <c r="AT49" i="696" s="1"/>
  <c r="AU49" i="696" s="1"/>
  <c r="AV49" i="696" s="1"/>
  <c r="AW49" i="696" s="1"/>
  <c r="AX49" i="696" s="1"/>
  <c r="AY49" i="696" s="1"/>
  <c r="AZ49" i="696" s="1"/>
  <c r="AT50" i="696" s="1"/>
  <c r="AU50" i="696" s="1"/>
  <c r="AV43" i="696"/>
  <c r="U52" i="696"/>
  <c r="CB43" i="696"/>
  <c r="BV50" i="696"/>
  <c r="BT45" i="696"/>
  <c r="BU45" i="696" s="1"/>
  <c r="BV45" i="696" s="1"/>
  <c r="BW45" i="696" s="1"/>
  <c r="BX45" i="696" s="1"/>
  <c r="BY45" i="696" s="1"/>
  <c r="BZ45" i="696" s="1"/>
  <c r="BT46" i="696" s="1"/>
  <c r="BU46" i="696" s="1"/>
  <c r="BV46" i="696" s="1"/>
  <c r="BW46" i="696" s="1"/>
  <c r="BX46" i="696" s="1"/>
  <c r="BY46" i="696" s="1"/>
  <c r="BZ46" i="696" s="1"/>
  <c r="BT47" i="696" s="1"/>
  <c r="BU47" i="696" s="1"/>
  <c r="BV47" i="696" s="1"/>
  <c r="BW47" i="696" s="1"/>
  <c r="BX47" i="696" s="1"/>
  <c r="BY47" i="696" s="1"/>
  <c r="BZ47" i="696" s="1"/>
  <c r="BT48" i="696" s="1"/>
  <c r="BU48" i="696" s="1"/>
  <c r="BV48" i="696" s="1"/>
  <c r="BW48" i="696" s="1"/>
  <c r="BX48" i="696" s="1"/>
  <c r="BY48" i="696" s="1"/>
  <c r="BZ48" i="696" s="1"/>
  <c r="BT49" i="696" s="1"/>
  <c r="BU49" i="696" s="1"/>
  <c r="BV49" i="696" s="1"/>
  <c r="BW49" i="696" s="1"/>
  <c r="BX49" i="696" s="1"/>
  <c r="BY49" i="696" s="1"/>
  <c r="BZ49" i="696" s="1"/>
  <c r="BT50" i="696" s="1"/>
  <c r="BU50" i="696" s="1"/>
  <c r="BV43" i="696"/>
  <c r="BY43" i="696"/>
  <c r="BM50" i="696"/>
  <c r="BK45" i="696"/>
  <c r="BL45" i="696" s="1"/>
  <c r="BM45" i="696" s="1"/>
  <c r="BN45" i="696" s="1"/>
  <c r="BO45" i="696" s="1"/>
  <c r="BP45" i="696" s="1"/>
  <c r="BQ45" i="696" s="1"/>
  <c r="BK46" i="696" s="1"/>
  <c r="BL46" i="696" s="1"/>
  <c r="BM46" i="696" s="1"/>
  <c r="BN46" i="696" s="1"/>
  <c r="BO46" i="696" s="1"/>
  <c r="BP46" i="696" s="1"/>
  <c r="BQ46" i="696" s="1"/>
  <c r="BK47" i="696" s="1"/>
  <c r="BL47" i="696" s="1"/>
  <c r="BM47" i="696" s="1"/>
  <c r="BN47" i="696" s="1"/>
  <c r="BO47" i="696" s="1"/>
  <c r="BP47" i="696" s="1"/>
  <c r="BQ47" i="696" s="1"/>
  <c r="BK48" i="696" s="1"/>
  <c r="BL48" i="696" s="1"/>
  <c r="BM48" i="696" s="1"/>
  <c r="BN48" i="696" s="1"/>
  <c r="BO48" i="696" s="1"/>
  <c r="BP48" i="696" s="1"/>
  <c r="BQ48" i="696" s="1"/>
  <c r="BK49" i="696" s="1"/>
  <c r="BL49" i="696" s="1"/>
  <c r="BM49" i="696" s="1"/>
  <c r="BN49" i="696" s="1"/>
  <c r="BO49" i="696" s="1"/>
  <c r="BP49" i="696" s="1"/>
  <c r="BQ49" i="696" s="1"/>
  <c r="BK50" i="696" s="1"/>
  <c r="BL50" i="696" s="1"/>
  <c r="BP43" i="696"/>
  <c r="BC52" i="696"/>
  <c r="BM43" i="696"/>
  <c r="AC80" i="695"/>
  <c r="AE87" i="695" s="1"/>
  <c r="D80" i="695"/>
  <c r="L80" i="695" s="1"/>
  <c r="AC61" i="695"/>
  <c r="AE68" i="695" s="1"/>
  <c r="D61" i="695"/>
  <c r="F68" i="695" s="1"/>
  <c r="AC42" i="695"/>
  <c r="D42" i="695"/>
  <c r="L42" i="695" s="1"/>
  <c r="L44" i="695" s="1"/>
  <c r="M44" i="695" s="1"/>
  <c r="N44" i="695" s="1"/>
  <c r="O44" i="695" s="1"/>
  <c r="P44" i="695" s="1"/>
  <c r="Q44" i="695" s="1"/>
  <c r="R44" i="695" s="1"/>
  <c r="L45" i="695" s="1"/>
  <c r="M45" i="695" s="1"/>
  <c r="N45" i="695" s="1"/>
  <c r="O45" i="695" s="1"/>
  <c r="P45" i="695" s="1"/>
  <c r="Q45" i="695" s="1"/>
  <c r="R45" i="695" s="1"/>
  <c r="L46" i="695" s="1"/>
  <c r="M46" i="695" s="1"/>
  <c r="N46" i="695" s="1"/>
  <c r="O46" i="695" s="1"/>
  <c r="P46" i="695" s="1"/>
  <c r="Q46" i="695" s="1"/>
  <c r="R46" i="695" s="1"/>
  <c r="L47" i="695" s="1"/>
  <c r="M47" i="695" s="1"/>
  <c r="N47" i="695" s="1"/>
  <c r="O47" i="695" s="1"/>
  <c r="P47" i="695" s="1"/>
  <c r="Q47" i="695" s="1"/>
  <c r="R47" i="695" s="1"/>
  <c r="L48" i="695" s="1"/>
  <c r="M48" i="695" s="1"/>
  <c r="N48" i="695" s="1"/>
  <c r="O48" i="695" s="1"/>
  <c r="P48" i="695" s="1"/>
  <c r="Q48" i="695" s="1"/>
  <c r="R48" i="695" s="1"/>
  <c r="L49" i="695" s="1"/>
  <c r="M49" i="695" s="1"/>
  <c r="AC23" i="695"/>
  <c r="AK23" i="695" s="1"/>
  <c r="AS23" i="695" s="1"/>
  <c r="AC32" i="695" s="1"/>
  <c r="D23" i="695"/>
  <c r="L23" i="695" s="1"/>
  <c r="Q23" i="695" s="1"/>
  <c r="F11" i="695"/>
  <c r="D6" i="695"/>
  <c r="E6" i="695" s="1"/>
  <c r="F6" i="695" s="1"/>
  <c r="G6" i="695" s="1"/>
  <c r="H6" i="695" s="1"/>
  <c r="I6" i="695" s="1"/>
  <c r="J6" i="695" s="1"/>
  <c r="D7" i="695" s="1"/>
  <c r="E7" i="695" s="1"/>
  <c r="F7" i="695" s="1"/>
  <c r="G7" i="695" s="1"/>
  <c r="H7" i="695" s="1"/>
  <c r="I7" i="695" s="1"/>
  <c r="J7" i="695" s="1"/>
  <c r="D8" i="695" s="1"/>
  <c r="E8" i="695" s="1"/>
  <c r="F8" i="695" s="1"/>
  <c r="G8" i="695" s="1"/>
  <c r="H8" i="695" s="1"/>
  <c r="I8" i="695" s="1"/>
  <c r="J8" i="695" s="1"/>
  <c r="D9" i="695" s="1"/>
  <c r="E9" i="695" s="1"/>
  <c r="F9" i="695" s="1"/>
  <c r="G9" i="695" s="1"/>
  <c r="H9" i="695" s="1"/>
  <c r="I9" i="695" s="1"/>
  <c r="J9" i="695" s="1"/>
  <c r="D10" i="695" s="1"/>
  <c r="E10" i="695" s="1"/>
  <c r="F10" i="695" s="1"/>
  <c r="G10" i="695" s="1"/>
  <c r="H10" i="695" s="1"/>
  <c r="I10" i="695" s="1"/>
  <c r="J10" i="695" s="1"/>
  <c r="D11" i="695" s="1"/>
  <c r="E11" i="695" s="1"/>
  <c r="AK4" i="695"/>
  <c r="AM4" i="695" s="1"/>
  <c r="AH4" i="695"/>
  <c r="AC4" i="695"/>
  <c r="AE11" i="695" s="1"/>
  <c r="L4" i="695"/>
  <c r="N11" i="695" s="1"/>
  <c r="I4" i="695"/>
  <c r="F4" i="695"/>
  <c r="AC80" i="694"/>
  <c r="AE87" i="694" s="1"/>
  <c r="D80" i="694"/>
  <c r="D82" i="694" s="1"/>
  <c r="E82" i="694" s="1"/>
  <c r="F82" i="694" s="1"/>
  <c r="G82" i="694" s="1"/>
  <c r="H82" i="694" s="1"/>
  <c r="I82" i="694" s="1"/>
  <c r="J82" i="694" s="1"/>
  <c r="D83" i="694" s="1"/>
  <c r="E83" i="694" s="1"/>
  <c r="F83" i="694" s="1"/>
  <c r="G83" i="694" s="1"/>
  <c r="H83" i="694" s="1"/>
  <c r="I83" i="694" s="1"/>
  <c r="J83" i="694" s="1"/>
  <c r="D84" i="694" s="1"/>
  <c r="E84" i="694" s="1"/>
  <c r="F84" i="694" s="1"/>
  <c r="G84" i="694" s="1"/>
  <c r="H84" i="694" s="1"/>
  <c r="I84" i="694" s="1"/>
  <c r="J84" i="694" s="1"/>
  <c r="D85" i="694" s="1"/>
  <c r="E85" i="694" s="1"/>
  <c r="F85" i="694" s="1"/>
  <c r="G85" i="694" s="1"/>
  <c r="H85" i="694" s="1"/>
  <c r="I85" i="694" s="1"/>
  <c r="J85" i="694" s="1"/>
  <c r="D86" i="694" s="1"/>
  <c r="E86" i="694" s="1"/>
  <c r="F86" i="694" s="1"/>
  <c r="G86" i="694" s="1"/>
  <c r="H86" i="694" s="1"/>
  <c r="I86" i="694" s="1"/>
  <c r="J86" i="694" s="1"/>
  <c r="D87" i="694" s="1"/>
  <c r="E87" i="694" s="1"/>
  <c r="AC61" i="694"/>
  <c r="AE68" i="694" s="1"/>
  <c r="D61" i="694"/>
  <c r="D63" i="694" s="1"/>
  <c r="E63" i="694" s="1"/>
  <c r="F63" i="694" s="1"/>
  <c r="G63" i="694" s="1"/>
  <c r="H63" i="694" s="1"/>
  <c r="I63" i="694" s="1"/>
  <c r="J63" i="694" s="1"/>
  <c r="D64" i="694" s="1"/>
  <c r="E64" i="694" s="1"/>
  <c r="F64" i="694" s="1"/>
  <c r="G64" i="694" s="1"/>
  <c r="H64" i="694" s="1"/>
  <c r="I64" i="694" s="1"/>
  <c r="J64" i="694" s="1"/>
  <c r="D65" i="694" s="1"/>
  <c r="E65" i="694" s="1"/>
  <c r="F65" i="694" s="1"/>
  <c r="G65" i="694" s="1"/>
  <c r="H65" i="694" s="1"/>
  <c r="I65" i="694" s="1"/>
  <c r="J65" i="694" s="1"/>
  <c r="D66" i="694" s="1"/>
  <c r="E66" i="694" s="1"/>
  <c r="F66" i="694" s="1"/>
  <c r="G66" i="694" s="1"/>
  <c r="H66" i="694" s="1"/>
  <c r="I66" i="694" s="1"/>
  <c r="J66" i="694" s="1"/>
  <c r="D67" i="694" s="1"/>
  <c r="E67" i="694" s="1"/>
  <c r="F67" i="694" s="1"/>
  <c r="G67" i="694" s="1"/>
  <c r="H67" i="694" s="1"/>
  <c r="I67" i="694" s="1"/>
  <c r="J67" i="694" s="1"/>
  <c r="D68" i="694" s="1"/>
  <c r="E68" i="694" s="1"/>
  <c r="AC42" i="694"/>
  <c r="AE49" i="694" s="1"/>
  <c r="D42" i="694"/>
  <c r="F49" i="694" s="1"/>
  <c r="AC23" i="694"/>
  <c r="AK23" i="694" s="1"/>
  <c r="D23" i="694"/>
  <c r="D25" i="694" s="1"/>
  <c r="E25" i="694" s="1"/>
  <c r="F25" i="694" s="1"/>
  <c r="G25" i="694" s="1"/>
  <c r="H25" i="694" s="1"/>
  <c r="I25" i="694" s="1"/>
  <c r="J25" i="694" s="1"/>
  <c r="D26" i="694" s="1"/>
  <c r="E26" i="694" s="1"/>
  <c r="F26" i="694" s="1"/>
  <c r="G26" i="694" s="1"/>
  <c r="H26" i="694" s="1"/>
  <c r="I26" i="694" s="1"/>
  <c r="J26" i="694" s="1"/>
  <c r="D27" i="694" s="1"/>
  <c r="E27" i="694" s="1"/>
  <c r="F27" i="694" s="1"/>
  <c r="G27" i="694" s="1"/>
  <c r="H27" i="694" s="1"/>
  <c r="I27" i="694" s="1"/>
  <c r="J27" i="694" s="1"/>
  <c r="D28" i="694" s="1"/>
  <c r="E28" i="694" s="1"/>
  <c r="F28" i="694" s="1"/>
  <c r="G28" i="694" s="1"/>
  <c r="H28" i="694" s="1"/>
  <c r="I28" i="694" s="1"/>
  <c r="J28" i="694" s="1"/>
  <c r="D29" i="694" s="1"/>
  <c r="E29" i="694" s="1"/>
  <c r="F29" i="694" s="1"/>
  <c r="G29" i="694" s="1"/>
  <c r="H29" i="694" s="1"/>
  <c r="I29" i="694" s="1"/>
  <c r="J29" i="694" s="1"/>
  <c r="D30" i="694" s="1"/>
  <c r="E30" i="694" s="1"/>
  <c r="F11" i="694"/>
  <c r="D6" i="694"/>
  <c r="E6" i="694" s="1"/>
  <c r="F6" i="694" s="1"/>
  <c r="G6" i="694" s="1"/>
  <c r="H6" i="694" s="1"/>
  <c r="I6" i="694" s="1"/>
  <c r="J6" i="694" s="1"/>
  <c r="D7" i="694" s="1"/>
  <c r="E7" i="694" s="1"/>
  <c r="F7" i="694" s="1"/>
  <c r="G7" i="694" s="1"/>
  <c r="H7" i="694" s="1"/>
  <c r="I7" i="694" s="1"/>
  <c r="J7" i="694" s="1"/>
  <c r="D8" i="694" s="1"/>
  <c r="E8" i="694" s="1"/>
  <c r="F8" i="694" s="1"/>
  <c r="G8" i="694" s="1"/>
  <c r="H8" i="694" s="1"/>
  <c r="I8" i="694" s="1"/>
  <c r="J8" i="694" s="1"/>
  <c r="D9" i="694" s="1"/>
  <c r="E9" i="694" s="1"/>
  <c r="F9" i="694" s="1"/>
  <c r="G9" i="694" s="1"/>
  <c r="H9" i="694" s="1"/>
  <c r="I9" i="694" s="1"/>
  <c r="J9" i="694" s="1"/>
  <c r="D10" i="694" s="1"/>
  <c r="E10" i="694" s="1"/>
  <c r="F10" i="694" s="1"/>
  <c r="G10" i="694" s="1"/>
  <c r="H10" i="694" s="1"/>
  <c r="I10" i="694" s="1"/>
  <c r="J10" i="694" s="1"/>
  <c r="D11" i="694" s="1"/>
  <c r="E11" i="694" s="1"/>
  <c r="AC4" i="694"/>
  <c r="T4" i="694"/>
  <c r="V4" i="694" s="1"/>
  <c r="L4" i="694"/>
  <c r="N11" i="694" s="1"/>
  <c r="I4" i="694"/>
  <c r="F4" i="694"/>
  <c r="L6" i="694" l="1"/>
  <c r="M6" i="694" s="1"/>
  <c r="N6" i="694" s="1"/>
  <c r="O6" i="694" s="1"/>
  <c r="P6" i="694" s="1"/>
  <c r="Q6" i="694" s="1"/>
  <c r="R6" i="694" s="1"/>
  <c r="L7" i="694" s="1"/>
  <c r="M7" i="694" s="1"/>
  <c r="N7" i="694" s="1"/>
  <c r="O7" i="694" s="1"/>
  <c r="P7" i="694" s="1"/>
  <c r="Q7" i="694" s="1"/>
  <c r="R7" i="694" s="1"/>
  <c r="L8" i="694" s="1"/>
  <c r="M8" i="694" s="1"/>
  <c r="N8" i="694" s="1"/>
  <c r="O8" i="694" s="1"/>
  <c r="P8" i="694" s="1"/>
  <c r="Q8" i="694" s="1"/>
  <c r="R8" i="694" s="1"/>
  <c r="L9" i="694" s="1"/>
  <c r="M9" i="694" s="1"/>
  <c r="N9" i="694" s="1"/>
  <c r="O9" i="694" s="1"/>
  <c r="P9" i="694" s="1"/>
  <c r="Q9" i="694" s="1"/>
  <c r="R9" i="694" s="1"/>
  <c r="L10" i="694" s="1"/>
  <c r="M10" i="694" s="1"/>
  <c r="N10" i="694" s="1"/>
  <c r="O10" i="694" s="1"/>
  <c r="P10" i="694" s="1"/>
  <c r="Q10" i="694" s="1"/>
  <c r="R10" i="694" s="1"/>
  <c r="L11" i="694" s="1"/>
  <c r="M11" i="694" s="1"/>
  <c r="F61" i="694"/>
  <c r="AH5" i="697"/>
  <c r="D16" i="697"/>
  <c r="E16" i="697" s="1"/>
  <c r="F16" i="697" s="1"/>
  <c r="G16" i="697" s="1"/>
  <c r="H16" i="697" s="1"/>
  <c r="I16" i="697" s="1"/>
  <c r="J16" i="697" s="1"/>
  <c r="D17" i="697" s="1"/>
  <c r="E17" i="697" s="1"/>
  <c r="F17" i="697" s="1"/>
  <c r="G17" i="697" s="1"/>
  <c r="H17" i="697" s="1"/>
  <c r="I17" i="697" s="1"/>
  <c r="J17" i="697" s="1"/>
  <c r="D18" i="697" s="1"/>
  <c r="E18" i="697" s="1"/>
  <c r="F18" i="697" s="1"/>
  <c r="G18" i="697" s="1"/>
  <c r="H18" i="697" s="1"/>
  <c r="I18" i="697" s="1"/>
  <c r="J18" i="697" s="1"/>
  <c r="D19" i="697" s="1"/>
  <c r="E19" i="697" s="1"/>
  <c r="F19" i="697" s="1"/>
  <c r="G19" i="697" s="1"/>
  <c r="H19" i="697" s="1"/>
  <c r="I19" i="697" s="1"/>
  <c r="J19" i="697" s="1"/>
  <c r="D20" i="697" s="1"/>
  <c r="E20" i="697" s="1"/>
  <c r="F20" i="697" s="1"/>
  <c r="G20" i="697" s="1"/>
  <c r="H20" i="697" s="1"/>
  <c r="I20" i="697" s="1"/>
  <c r="J20" i="697" s="1"/>
  <c r="D21" i="697" s="1"/>
  <c r="E21" i="697" s="1"/>
  <c r="F14" i="697"/>
  <c r="AK42" i="694"/>
  <c r="AM49" i="694" s="1"/>
  <c r="AH61" i="694"/>
  <c r="I61" i="695"/>
  <c r="I23" i="695"/>
  <c r="D25" i="695"/>
  <c r="E25" i="695" s="1"/>
  <c r="F25" i="695" s="1"/>
  <c r="G25" i="695" s="1"/>
  <c r="H25" i="695" s="1"/>
  <c r="I25" i="695" s="1"/>
  <c r="J25" i="695" s="1"/>
  <c r="D26" i="695" s="1"/>
  <c r="E26" i="695" s="1"/>
  <c r="F26" i="695" s="1"/>
  <c r="G26" i="695" s="1"/>
  <c r="H26" i="695" s="1"/>
  <c r="I26" i="695" s="1"/>
  <c r="J26" i="695" s="1"/>
  <c r="D27" i="695" s="1"/>
  <c r="E27" i="695" s="1"/>
  <c r="F27" i="695" s="1"/>
  <c r="G27" i="695" s="1"/>
  <c r="H27" i="695" s="1"/>
  <c r="I27" i="695" s="1"/>
  <c r="J27" i="695" s="1"/>
  <c r="D28" i="695" s="1"/>
  <c r="E28" i="695" s="1"/>
  <c r="F28" i="695" s="1"/>
  <c r="G28" i="695" s="1"/>
  <c r="H28" i="695" s="1"/>
  <c r="I28" i="695" s="1"/>
  <c r="J28" i="695" s="1"/>
  <c r="D29" i="695" s="1"/>
  <c r="E29" i="695" s="1"/>
  <c r="F29" i="695" s="1"/>
  <c r="G29" i="695" s="1"/>
  <c r="H29" i="695" s="1"/>
  <c r="I29" i="695" s="1"/>
  <c r="J29" i="695" s="1"/>
  <c r="D30" i="695" s="1"/>
  <c r="E30" i="695" s="1"/>
  <c r="AH61" i="695"/>
  <c r="AE80" i="695"/>
  <c r="F23" i="695"/>
  <c r="F42" i="695"/>
  <c r="AE4" i="695"/>
  <c r="N23" i="695"/>
  <c r="N30" i="695"/>
  <c r="D63" i="695"/>
  <c r="E63" i="695" s="1"/>
  <c r="F63" i="695" s="1"/>
  <c r="G63" i="695" s="1"/>
  <c r="H63" i="695" s="1"/>
  <c r="I63" i="695" s="1"/>
  <c r="J63" i="695" s="1"/>
  <c r="D64" i="695" s="1"/>
  <c r="E64" i="695" s="1"/>
  <c r="F64" i="695" s="1"/>
  <c r="G64" i="695" s="1"/>
  <c r="H64" i="695" s="1"/>
  <c r="I64" i="695" s="1"/>
  <c r="J64" i="695" s="1"/>
  <c r="D65" i="695" s="1"/>
  <c r="E65" i="695" s="1"/>
  <c r="F65" i="695" s="1"/>
  <c r="G65" i="695" s="1"/>
  <c r="H65" i="695" s="1"/>
  <c r="I65" i="695" s="1"/>
  <c r="J65" i="695" s="1"/>
  <c r="D66" i="695" s="1"/>
  <c r="E66" i="695" s="1"/>
  <c r="F66" i="695" s="1"/>
  <c r="G66" i="695" s="1"/>
  <c r="H66" i="695" s="1"/>
  <c r="I66" i="695" s="1"/>
  <c r="J66" i="695" s="1"/>
  <c r="D67" i="695" s="1"/>
  <c r="E67" i="695" s="1"/>
  <c r="F67" i="695" s="1"/>
  <c r="G67" i="695" s="1"/>
  <c r="H67" i="695" s="1"/>
  <c r="I67" i="695" s="1"/>
  <c r="J67" i="695" s="1"/>
  <c r="D68" i="695" s="1"/>
  <c r="E68" i="695" s="1"/>
  <c r="AK80" i="695"/>
  <c r="AP80" i="695" s="1"/>
  <c r="I42" i="694"/>
  <c r="D44" i="694"/>
  <c r="E44" i="694" s="1"/>
  <c r="F44" i="694" s="1"/>
  <c r="G44" i="694" s="1"/>
  <c r="H44" i="694" s="1"/>
  <c r="I44" i="694" s="1"/>
  <c r="J44" i="694" s="1"/>
  <c r="D45" i="694" s="1"/>
  <c r="E45" i="694" s="1"/>
  <c r="F45" i="694" s="1"/>
  <c r="G45" i="694" s="1"/>
  <c r="H45" i="694" s="1"/>
  <c r="I45" i="694" s="1"/>
  <c r="J45" i="694" s="1"/>
  <c r="D46" i="694" s="1"/>
  <c r="E46" i="694" s="1"/>
  <c r="F46" i="694" s="1"/>
  <c r="G46" i="694" s="1"/>
  <c r="H46" i="694" s="1"/>
  <c r="I46" i="694" s="1"/>
  <c r="J46" i="694" s="1"/>
  <c r="D47" i="694" s="1"/>
  <c r="E47" i="694" s="1"/>
  <c r="F47" i="694" s="1"/>
  <c r="G47" i="694" s="1"/>
  <c r="H47" i="694" s="1"/>
  <c r="I47" i="694" s="1"/>
  <c r="J47" i="694" s="1"/>
  <c r="D48" i="694" s="1"/>
  <c r="E48" i="694" s="1"/>
  <c r="F48" i="694" s="1"/>
  <c r="G48" i="694" s="1"/>
  <c r="H48" i="694" s="1"/>
  <c r="I48" i="694" s="1"/>
  <c r="J48" i="694" s="1"/>
  <c r="D49" i="694" s="1"/>
  <c r="E49" i="694" s="1"/>
  <c r="I80" i="694"/>
  <c r="L42" i="694"/>
  <c r="L44" i="694" s="1"/>
  <c r="M44" i="694" s="1"/>
  <c r="N44" i="694" s="1"/>
  <c r="O44" i="694" s="1"/>
  <c r="P44" i="694" s="1"/>
  <c r="Q44" i="694" s="1"/>
  <c r="R44" i="694" s="1"/>
  <c r="L45" i="694" s="1"/>
  <c r="M45" i="694" s="1"/>
  <c r="N45" i="694" s="1"/>
  <c r="O45" i="694" s="1"/>
  <c r="P45" i="694" s="1"/>
  <c r="Q45" i="694" s="1"/>
  <c r="R45" i="694" s="1"/>
  <c r="L46" i="694" s="1"/>
  <c r="M46" i="694" s="1"/>
  <c r="N46" i="694" s="1"/>
  <c r="O46" i="694" s="1"/>
  <c r="P46" i="694" s="1"/>
  <c r="Q46" i="694" s="1"/>
  <c r="R46" i="694" s="1"/>
  <c r="L47" i="694" s="1"/>
  <c r="M47" i="694" s="1"/>
  <c r="N47" i="694" s="1"/>
  <c r="O47" i="694" s="1"/>
  <c r="P47" i="694" s="1"/>
  <c r="Q47" i="694" s="1"/>
  <c r="R47" i="694" s="1"/>
  <c r="L48" i="694" s="1"/>
  <c r="M48" i="694" s="1"/>
  <c r="N48" i="694" s="1"/>
  <c r="O48" i="694" s="1"/>
  <c r="P48" i="694" s="1"/>
  <c r="Q48" i="694" s="1"/>
  <c r="R48" i="694" s="1"/>
  <c r="L49" i="694" s="1"/>
  <c r="M49" i="694" s="1"/>
  <c r="Q4" i="694"/>
  <c r="AC63" i="694"/>
  <c r="AD63" i="694" s="1"/>
  <c r="AE63" i="694" s="1"/>
  <c r="AF63" i="694" s="1"/>
  <c r="AG63" i="694" s="1"/>
  <c r="AH63" i="694" s="1"/>
  <c r="AI63" i="694" s="1"/>
  <c r="AC64" i="694" s="1"/>
  <c r="AD64" i="694" s="1"/>
  <c r="AE64" i="694" s="1"/>
  <c r="AF64" i="694" s="1"/>
  <c r="AG64" i="694" s="1"/>
  <c r="AH64" i="694" s="1"/>
  <c r="AI64" i="694" s="1"/>
  <c r="AC65" i="694" s="1"/>
  <c r="AD65" i="694" s="1"/>
  <c r="AE65" i="694" s="1"/>
  <c r="AF65" i="694" s="1"/>
  <c r="AG65" i="694" s="1"/>
  <c r="AH65" i="694" s="1"/>
  <c r="AI65" i="694" s="1"/>
  <c r="AC66" i="694" s="1"/>
  <c r="AD66" i="694" s="1"/>
  <c r="AE66" i="694" s="1"/>
  <c r="AF66" i="694" s="1"/>
  <c r="AG66" i="694" s="1"/>
  <c r="AH66" i="694" s="1"/>
  <c r="AI66" i="694" s="1"/>
  <c r="AC67" i="694" s="1"/>
  <c r="AD67" i="694" s="1"/>
  <c r="AE67" i="694" s="1"/>
  <c r="AF67" i="694" s="1"/>
  <c r="AG67" i="694" s="1"/>
  <c r="AH67" i="694" s="1"/>
  <c r="AI67" i="694" s="1"/>
  <c r="AC68" i="694" s="1"/>
  <c r="AD68" i="694" s="1"/>
  <c r="F21" i="697"/>
  <c r="L14" i="697"/>
  <c r="BP5" i="697"/>
  <c r="BV14" i="696"/>
  <c r="CB7" i="696"/>
  <c r="CC7" i="696" s="1"/>
  <c r="CD7" i="696" s="1"/>
  <c r="CE7" i="696" s="1"/>
  <c r="CF7" i="696" s="1"/>
  <c r="CG7" i="696" s="1"/>
  <c r="CH7" i="696" s="1"/>
  <c r="CB8" i="696" s="1"/>
  <c r="CC8" i="696" s="1"/>
  <c r="CD8" i="696" s="1"/>
  <c r="CE8" i="696" s="1"/>
  <c r="CF8" i="696" s="1"/>
  <c r="CG8" i="696" s="1"/>
  <c r="CH8" i="696" s="1"/>
  <c r="CB9" i="696" s="1"/>
  <c r="CC9" i="696" s="1"/>
  <c r="CD9" i="696" s="1"/>
  <c r="CE9" i="696" s="1"/>
  <c r="CF9" i="696" s="1"/>
  <c r="CG9" i="696" s="1"/>
  <c r="CH9" i="696" s="1"/>
  <c r="CB10" i="696" s="1"/>
  <c r="CC10" i="696" s="1"/>
  <c r="CD10" i="696" s="1"/>
  <c r="CE10" i="696" s="1"/>
  <c r="CF10" i="696" s="1"/>
  <c r="CG10" i="696" s="1"/>
  <c r="CH10" i="696" s="1"/>
  <c r="CB11" i="696" s="1"/>
  <c r="CC11" i="696" s="1"/>
  <c r="CD11" i="696" s="1"/>
  <c r="CE11" i="696" s="1"/>
  <c r="CF11" i="696" s="1"/>
  <c r="CG11" i="696" s="1"/>
  <c r="CH11" i="696" s="1"/>
  <c r="CB12" i="696" s="1"/>
  <c r="CC12" i="696" s="1"/>
  <c r="BT16" i="696"/>
  <c r="BU16" i="696" s="1"/>
  <c r="BV16" i="696" s="1"/>
  <c r="BW16" i="696" s="1"/>
  <c r="BX16" i="696" s="1"/>
  <c r="BY16" i="696" s="1"/>
  <c r="BZ16" i="696" s="1"/>
  <c r="BT17" i="696" s="1"/>
  <c r="BU17" i="696" s="1"/>
  <c r="BV17" i="696" s="1"/>
  <c r="BW17" i="696" s="1"/>
  <c r="BX17" i="696" s="1"/>
  <c r="BY17" i="696" s="1"/>
  <c r="BZ17" i="696" s="1"/>
  <c r="BT18" i="696" s="1"/>
  <c r="BU18" i="696" s="1"/>
  <c r="BV18" i="696" s="1"/>
  <c r="BW18" i="696" s="1"/>
  <c r="BX18" i="696" s="1"/>
  <c r="BY18" i="696" s="1"/>
  <c r="BZ18" i="696" s="1"/>
  <c r="BT19" i="696" s="1"/>
  <c r="BU19" i="696" s="1"/>
  <c r="BV19" i="696" s="1"/>
  <c r="BW19" i="696" s="1"/>
  <c r="BX19" i="696" s="1"/>
  <c r="BY19" i="696" s="1"/>
  <c r="BZ19" i="696" s="1"/>
  <c r="BT20" i="696" s="1"/>
  <c r="BU20" i="696" s="1"/>
  <c r="BV20" i="696" s="1"/>
  <c r="BW20" i="696" s="1"/>
  <c r="BX20" i="696" s="1"/>
  <c r="BY20" i="696" s="1"/>
  <c r="BZ20" i="696" s="1"/>
  <c r="BT21" i="696" s="1"/>
  <c r="BU21" i="696" s="1"/>
  <c r="G22" i="712"/>
  <c r="E17" i="712"/>
  <c r="F17" i="712" s="1"/>
  <c r="G17" i="712" s="1"/>
  <c r="H17" i="712" s="1"/>
  <c r="I17" i="712" s="1"/>
  <c r="J17" i="712" s="1"/>
  <c r="K17" i="712" s="1"/>
  <c r="E18" i="712" s="1"/>
  <c r="F18" i="712" s="1"/>
  <c r="G18" i="712" s="1"/>
  <c r="H18" i="712" s="1"/>
  <c r="I18" i="712" s="1"/>
  <c r="J18" i="712" s="1"/>
  <c r="K18" i="712" s="1"/>
  <c r="E19" i="712" s="1"/>
  <c r="F19" i="712" s="1"/>
  <c r="G19" i="712" s="1"/>
  <c r="H19" i="712" s="1"/>
  <c r="I19" i="712" s="1"/>
  <c r="J19" i="712" s="1"/>
  <c r="K19" i="712" s="1"/>
  <c r="E20" i="712" s="1"/>
  <c r="F20" i="712" s="1"/>
  <c r="G20" i="712" s="1"/>
  <c r="H20" i="712" s="1"/>
  <c r="I20" i="712" s="1"/>
  <c r="J20" i="712" s="1"/>
  <c r="K20" i="712" s="1"/>
  <c r="E21" i="712" s="1"/>
  <c r="F21" i="712" s="1"/>
  <c r="G21" i="712" s="1"/>
  <c r="H21" i="712" s="1"/>
  <c r="I21" i="712" s="1"/>
  <c r="J21" i="712" s="1"/>
  <c r="K21" i="712" s="1"/>
  <c r="E22" i="712" s="1"/>
  <c r="F22" i="712" s="1"/>
  <c r="C21" i="712"/>
  <c r="L20" i="712"/>
  <c r="C19" i="712"/>
  <c r="C17" i="712"/>
  <c r="R12" i="704"/>
  <c r="S12" i="704" s="1"/>
  <c r="T12" i="704" s="1"/>
  <c r="U12" i="704" s="1"/>
  <c r="V12" i="704" s="1"/>
  <c r="W12" i="704" s="1"/>
  <c r="X12" i="704" s="1"/>
  <c r="R13" i="704" s="1"/>
  <c r="S13" i="704" s="1"/>
  <c r="T13" i="704" s="1"/>
  <c r="U13" i="704" s="1"/>
  <c r="V13" i="704" s="1"/>
  <c r="W13" i="704" s="1"/>
  <c r="X13" i="704" s="1"/>
  <c r="R14" i="704" s="1"/>
  <c r="S14" i="704" s="1"/>
  <c r="T14" i="704" s="1"/>
  <c r="U14" i="704" s="1"/>
  <c r="V14" i="704" s="1"/>
  <c r="W14" i="704" s="1"/>
  <c r="X14" i="704" s="1"/>
  <c r="R15" i="704" s="1"/>
  <c r="S15" i="704" s="1"/>
  <c r="T15" i="704" s="1"/>
  <c r="U15" i="704" s="1"/>
  <c r="V15" i="704" s="1"/>
  <c r="W15" i="704" s="1"/>
  <c r="X15" i="704" s="1"/>
  <c r="R16" i="704" s="1"/>
  <c r="S16" i="704" s="1"/>
  <c r="T16" i="704" s="1"/>
  <c r="U16" i="704" s="1"/>
  <c r="V16" i="704" s="1"/>
  <c r="W16" i="704" s="1"/>
  <c r="X16" i="704" s="1"/>
  <c r="R17" i="704" s="1"/>
  <c r="S17" i="704" s="1"/>
  <c r="T17" i="704"/>
  <c r="AE10" i="704"/>
  <c r="B19" i="704"/>
  <c r="AB10" i="704"/>
  <c r="D29" i="702"/>
  <c r="B31" i="702" s="1"/>
  <c r="C31" i="702" s="1"/>
  <c r="D31" i="702" s="1"/>
  <c r="E31" i="702" s="1"/>
  <c r="F31" i="702" s="1"/>
  <c r="G31" i="702" s="1"/>
  <c r="H31" i="702" s="1"/>
  <c r="B32" i="702" s="1"/>
  <c r="C32" i="702" s="1"/>
  <c r="D32" i="702" s="1"/>
  <c r="E32" i="702" s="1"/>
  <c r="F32" i="702" s="1"/>
  <c r="G32" i="702" s="1"/>
  <c r="H32" i="702" s="1"/>
  <c r="B33" i="702" s="1"/>
  <c r="C33" i="702" s="1"/>
  <c r="D33" i="702" s="1"/>
  <c r="E33" i="702" s="1"/>
  <c r="F33" i="702" s="1"/>
  <c r="G33" i="702" s="1"/>
  <c r="H33" i="702" s="1"/>
  <c r="B34" i="702" s="1"/>
  <c r="C34" i="702" s="1"/>
  <c r="D34" i="702" s="1"/>
  <c r="E34" i="702" s="1"/>
  <c r="F34" i="702" s="1"/>
  <c r="G34" i="702" s="1"/>
  <c r="H34" i="702" s="1"/>
  <c r="B35" i="702" s="1"/>
  <c r="C35" i="702" s="1"/>
  <c r="D35" i="702" s="1"/>
  <c r="E35" i="702" s="1"/>
  <c r="F35" i="702" s="1"/>
  <c r="G35" i="702" s="1"/>
  <c r="H35" i="702" s="1"/>
  <c r="B36" i="702" s="1"/>
  <c r="C36" i="702" s="1"/>
  <c r="E36" i="702"/>
  <c r="J29" i="702"/>
  <c r="G29" i="702"/>
  <c r="O21" i="700"/>
  <c r="L21" i="700"/>
  <c r="R21" i="700"/>
  <c r="D28" i="700"/>
  <c r="B23" i="700"/>
  <c r="C23" i="700" s="1"/>
  <c r="D23" i="700" s="1"/>
  <c r="E23" i="700" s="1"/>
  <c r="F23" i="700" s="1"/>
  <c r="G23" i="700" s="1"/>
  <c r="H23" i="700" s="1"/>
  <c r="B24" i="700" s="1"/>
  <c r="C24" i="700" s="1"/>
  <c r="D24" i="700" s="1"/>
  <c r="E24" i="700" s="1"/>
  <c r="F24" i="700" s="1"/>
  <c r="G24" i="700" s="1"/>
  <c r="H24" i="700" s="1"/>
  <c r="B25" i="700" s="1"/>
  <c r="C25" i="700" s="1"/>
  <c r="D25" i="700" s="1"/>
  <c r="E25" i="700" s="1"/>
  <c r="F25" i="700" s="1"/>
  <c r="G25" i="700" s="1"/>
  <c r="H25" i="700" s="1"/>
  <c r="B26" i="700" s="1"/>
  <c r="C26" i="700" s="1"/>
  <c r="D26" i="700" s="1"/>
  <c r="E26" i="700" s="1"/>
  <c r="F26" i="700" s="1"/>
  <c r="G26" i="700" s="1"/>
  <c r="H26" i="700" s="1"/>
  <c r="B27" i="700" s="1"/>
  <c r="C27" i="700" s="1"/>
  <c r="D27" i="700" s="1"/>
  <c r="E27" i="700" s="1"/>
  <c r="F27" i="700" s="1"/>
  <c r="G27" i="700" s="1"/>
  <c r="H27" i="700" s="1"/>
  <c r="B28" i="700" s="1"/>
  <c r="C28" i="700" s="1"/>
  <c r="BC54" i="697"/>
  <c r="BD54" i="697" s="1"/>
  <c r="BE54" i="697" s="1"/>
  <c r="BF54" i="697" s="1"/>
  <c r="BG54" i="697" s="1"/>
  <c r="BH54" i="697" s="1"/>
  <c r="BI54" i="697" s="1"/>
  <c r="BC55" i="697" s="1"/>
  <c r="BD55" i="697" s="1"/>
  <c r="BE55" i="697" s="1"/>
  <c r="BF55" i="697" s="1"/>
  <c r="BG55" i="697" s="1"/>
  <c r="BH55" i="697" s="1"/>
  <c r="BI55" i="697" s="1"/>
  <c r="BC56" i="697" s="1"/>
  <c r="BD56" i="697" s="1"/>
  <c r="BE56" i="697" s="1"/>
  <c r="BF56" i="697" s="1"/>
  <c r="BG56" i="697" s="1"/>
  <c r="BH56" i="697" s="1"/>
  <c r="BI56" i="697" s="1"/>
  <c r="BC57" i="697" s="1"/>
  <c r="BD57" i="697" s="1"/>
  <c r="BE57" i="697" s="1"/>
  <c r="BF57" i="697" s="1"/>
  <c r="BG57" i="697" s="1"/>
  <c r="BH57" i="697" s="1"/>
  <c r="BI57" i="697" s="1"/>
  <c r="BC58" i="697" s="1"/>
  <c r="BD58" i="697" s="1"/>
  <c r="BE58" i="697" s="1"/>
  <c r="BF58" i="697" s="1"/>
  <c r="BG58" i="697" s="1"/>
  <c r="BH58" i="697" s="1"/>
  <c r="BI58" i="697" s="1"/>
  <c r="BC59" i="697" s="1"/>
  <c r="BD59" i="697" s="1"/>
  <c r="BM12" i="697"/>
  <c r="BC14" i="697"/>
  <c r="AE12" i="697"/>
  <c r="U14" i="697"/>
  <c r="D82" i="695"/>
  <c r="E82" i="695" s="1"/>
  <c r="F82" i="695" s="1"/>
  <c r="G82" i="695" s="1"/>
  <c r="H82" i="695" s="1"/>
  <c r="I82" i="695" s="1"/>
  <c r="J82" i="695" s="1"/>
  <c r="D83" i="695" s="1"/>
  <c r="E83" i="695" s="1"/>
  <c r="F83" i="695" s="1"/>
  <c r="G83" i="695" s="1"/>
  <c r="H83" i="695" s="1"/>
  <c r="I83" i="695" s="1"/>
  <c r="J83" i="695" s="1"/>
  <c r="D84" i="695" s="1"/>
  <c r="E84" i="695" s="1"/>
  <c r="F84" i="695" s="1"/>
  <c r="G84" i="695" s="1"/>
  <c r="H84" i="695" s="1"/>
  <c r="I84" i="695" s="1"/>
  <c r="J84" i="695" s="1"/>
  <c r="D85" i="695" s="1"/>
  <c r="E85" i="695" s="1"/>
  <c r="F85" i="695" s="1"/>
  <c r="G85" i="695" s="1"/>
  <c r="H85" i="695" s="1"/>
  <c r="I85" i="695" s="1"/>
  <c r="J85" i="695" s="1"/>
  <c r="D86" i="695" s="1"/>
  <c r="E86" i="695" s="1"/>
  <c r="F86" i="695" s="1"/>
  <c r="G86" i="695" s="1"/>
  <c r="H86" i="695" s="1"/>
  <c r="I86" i="695" s="1"/>
  <c r="J86" i="695" s="1"/>
  <c r="D87" i="695" s="1"/>
  <c r="E87" i="695" s="1"/>
  <c r="AP4" i="695"/>
  <c r="AC6" i="695"/>
  <c r="AD6" i="695" s="1"/>
  <c r="AE6" i="695" s="1"/>
  <c r="AF6" i="695" s="1"/>
  <c r="AG6" i="695" s="1"/>
  <c r="AH6" i="695" s="1"/>
  <c r="AI6" i="695" s="1"/>
  <c r="AC7" i="695" s="1"/>
  <c r="AD7" i="695" s="1"/>
  <c r="AE7" i="695" s="1"/>
  <c r="AF7" i="695" s="1"/>
  <c r="AG7" i="695" s="1"/>
  <c r="AH7" i="695" s="1"/>
  <c r="AI7" i="695" s="1"/>
  <c r="AC8" i="695" s="1"/>
  <c r="AD8" i="695" s="1"/>
  <c r="AE8" i="695" s="1"/>
  <c r="AF8" i="695" s="1"/>
  <c r="AG8" i="695" s="1"/>
  <c r="AH8" i="695" s="1"/>
  <c r="AI8" i="695" s="1"/>
  <c r="AC9" i="695" s="1"/>
  <c r="AD9" i="695" s="1"/>
  <c r="AE9" i="695" s="1"/>
  <c r="AF9" i="695" s="1"/>
  <c r="AG9" i="695" s="1"/>
  <c r="AH9" i="695" s="1"/>
  <c r="AI9" i="695" s="1"/>
  <c r="AC10" i="695" s="1"/>
  <c r="AD10" i="695" s="1"/>
  <c r="AE10" i="695" s="1"/>
  <c r="AF10" i="695" s="1"/>
  <c r="AG10" i="695" s="1"/>
  <c r="AH10" i="695" s="1"/>
  <c r="AI10" i="695" s="1"/>
  <c r="AC11" i="695" s="1"/>
  <c r="AD11" i="695" s="1"/>
  <c r="T23" i="695"/>
  <c r="Y23" i="695" s="1"/>
  <c r="L25" i="695"/>
  <c r="M25" i="695" s="1"/>
  <c r="N25" i="695" s="1"/>
  <c r="O25" i="695" s="1"/>
  <c r="P25" i="695" s="1"/>
  <c r="Q25" i="695" s="1"/>
  <c r="R25" i="695" s="1"/>
  <c r="L26" i="695" s="1"/>
  <c r="M26" i="695" s="1"/>
  <c r="N26" i="695" s="1"/>
  <c r="O26" i="695" s="1"/>
  <c r="P26" i="695" s="1"/>
  <c r="Q26" i="695" s="1"/>
  <c r="R26" i="695" s="1"/>
  <c r="L27" i="695" s="1"/>
  <c r="M27" i="695" s="1"/>
  <c r="N27" i="695" s="1"/>
  <c r="O27" i="695" s="1"/>
  <c r="P27" i="695" s="1"/>
  <c r="Q27" i="695" s="1"/>
  <c r="R27" i="695" s="1"/>
  <c r="L28" i="695" s="1"/>
  <c r="M28" i="695" s="1"/>
  <c r="N28" i="695" s="1"/>
  <c r="O28" i="695" s="1"/>
  <c r="P28" i="695" s="1"/>
  <c r="Q28" i="695" s="1"/>
  <c r="R28" i="695" s="1"/>
  <c r="L29" i="695" s="1"/>
  <c r="M29" i="695" s="1"/>
  <c r="N29" i="695" s="1"/>
  <c r="O29" i="695" s="1"/>
  <c r="P29" i="695" s="1"/>
  <c r="Q29" i="695" s="1"/>
  <c r="R29" i="695" s="1"/>
  <c r="L30" i="695" s="1"/>
  <c r="M30" i="695" s="1"/>
  <c r="Q42" i="695"/>
  <c r="L61" i="695"/>
  <c r="AK61" i="695"/>
  <c r="AM61" i="695" s="1"/>
  <c r="I80" i="695"/>
  <c r="AH80" i="695"/>
  <c r="AC82" i="695"/>
  <c r="AD82" i="695" s="1"/>
  <c r="AE82" i="695" s="1"/>
  <c r="AF82" i="695" s="1"/>
  <c r="AG82" i="695" s="1"/>
  <c r="AH82" i="695" s="1"/>
  <c r="AI82" i="695" s="1"/>
  <c r="AC83" i="695" s="1"/>
  <c r="AD83" i="695" s="1"/>
  <c r="AE83" i="695" s="1"/>
  <c r="AF83" i="695" s="1"/>
  <c r="AG83" i="695" s="1"/>
  <c r="AH83" i="695" s="1"/>
  <c r="AI83" i="695" s="1"/>
  <c r="AC84" i="695" s="1"/>
  <c r="AD84" i="695" s="1"/>
  <c r="AE84" i="695" s="1"/>
  <c r="AF84" i="695" s="1"/>
  <c r="AG84" i="695" s="1"/>
  <c r="AH84" i="695" s="1"/>
  <c r="AI84" i="695" s="1"/>
  <c r="AC85" i="695" s="1"/>
  <c r="AD85" i="695" s="1"/>
  <c r="AE85" i="695" s="1"/>
  <c r="AF85" i="695" s="1"/>
  <c r="AG85" i="695" s="1"/>
  <c r="AH85" i="695" s="1"/>
  <c r="AI85" i="695" s="1"/>
  <c r="AC86" i="695" s="1"/>
  <c r="AD86" i="695" s="1"/>
  <c r="AE86" i="695" s="1"/>
  <c r="AF86" i="695" s="1"/>
  <c r="AG86" i="695" s="1"/>
  <c r="AH86" i="695" s="1"/>
  <c r="AI86" i="695" s="1"/>
  <c r="AC87" i="695" s="1"/>
  <c r="AD87" i="695" s="1"/>
  <c r="T4" i="695"/>
  <c r="T6" i="695" s="1"/>
  <c r="U6" i="695" s="1"/>
  <c r="V6" i="695" s="1"/>
  <c r="W6" i="695" s="1"/>
  <c r="X6" i="695" s="1"/>
  <c r="Y6" i="695" s="1"/>
  <c r="Z6" i="695" s="1"/>
  <c r="T7" i="695" s="1"/>
  <c r="U7" i="695" s="1"/>
  <c r="V7" i="695" s="1"/>
  <c r="W7" i="695" s="1"/>
  <c r="X7" i="695" s="1"/>
  <c r="Y7" i="695" s="1"/>
  <c r="Z7" i="695" s="1"/>
  <c r="T8" i="695" s="1"/>
  <c r="U8" i="695" s="1"/>
  <c r="V8" i="695" s="1"/>
  <c r="W8" i="695" s="1"/>
  <c r="X8" i="695" s="1"/>
  <c r="Y8" i="695" s="1"/>
  <c r="Z8" i="695" s="1"/>
  <c r="T9" i="695" s="1"/>
  <c r="U9" i="695" s="1"/>
  <c r="V9" i="695" s="1"/>
  <c r="W9" i="695" s="1"/>
  <c r="X9" i="695" s="1"/>
  <c r="Y9" i="695" s="1"/>
  <c r="Z9" i="695" s="1"/>
  <c r="T10" i="695" s="1"/>
  <c r="U10" i="695" s="1"/>
  <c r="V10" i="695" s="1"/>
  <c r="W10" i="695" s="1"/>
  <c r="X10" i="695" s="1"/>
  <c r="Y10" i="695" s="1"/>
  <c r="Z10" i="695" s="1"/>
  <c r="T11" i="695" s="1"/>
  <c r="U11" i="695" s="1"/>
  <c r="AS4" i="695"/>
  <c r="AC13" i="695" s="1"/>
  <c r="AK6" i="695"/>
  <c r="AL6" i="695" s="1"/>
  <c r="AM6" i="695" s="1"/>
  <c r="AN6" i="695" s="1"/>
  <c r="AO6" i="695" s="1"/>
  <c r="AP6" i="695" s="1"/>
  <c r="AQ6" i="695" s="1"/>
  <c r="AK7" i="695" s="1"/>
  <c r="AL7" i="695" s="1"/>
  <c r="AM7" i="695" s="1"/>
  <c r="AN7" i="695" s="1"/>
  <c r="AO7" i="695" s="1"/>
  <c r="AP7" i="695" s="1"/>
  <c r="AQ7" i="695" s="1"/>
  <c r="AK8" i="695" s="1"/>
  <c r="AL8" i="695" s="1"/>
  <c r="AM8" i="695" s="1"/>
  <c r="AN8" i="695" s="1"/>
  <c r="AO8" i="695" s="1"/>
  <c r="AP8" i="695" s="1"/>
  <c r="AQ8" i="695" s="1"/>
  <c r="AK9" i="695" s="1"/>
  <c r="AL9" i="695" s="1"/>
  <c r="AM9" i="695" s="1"/>
  <c r="AN9" i="695" s="1"/>
  <c r="AO9" i="695" s="1"/>
  <c r="AP9" i="695" s="1"/>
  <c r="AQ9" i="695" s="1"/>
  <c r="AK10" i="695" s="1"/>
  <c r="AL10" i="695" s="1"/>
  <c r="AM10" i="695" s="1"/>
  <c r="AN10" i="695" s="1"/>
  <c r="AO10" i="695" s="1"/>
  <c r="AP10" i="695" s="1"/>
  <c r="AQ10" i="695" s="1"/>
  <c r="AK11" i="695" s="1"/>
  <c r="AL11" i="695" s="1"/>
  <c r="AM11" i="695"/>
  <c r="AC63" i="695"/>
  <c r="AD63" i="695" s="1"/>
  <c r="AE63" i="695" s="1"/>
  <c r="AF63" i="695" s="1"/>
  <c r="AG63" i="695" s="1"/>
  <c r="AH63" i="695" s="1"/>
  <c r="AI63" i="695" s="1"/>
  <c r="AC64" i="695" s="1"/>
  <c r="AD64" i="695" s="1"/>
  <c r="AE64" i="695" s="1"/>
  <c r="AF64" i="695" s="1"/>
  <c r="AG64" i="695" s="1"/>
  <c r="AH64" i="695" s="1"/>
  <c r="AI64" i="695" s="1"/>
  <c r="AC65" i="695" s="1"/>
  <c r="AD65" i="695" s="1"/>
  <c r="AE65" i="695" s="1"/>
  <c r="AF65" i="695" s="1"/>
  <c r="AG65" i="695" s="1"/>
  <c r="AH65" i="695" s="1"/>
  <c r="AI65" i="695" s="1"/>
  <c r="AC66" i="695" s="1"/>
  <c r="AD66" i="695" s="1"/>
  <c r="AE66" i="695" s="1"/>
  <c r="AF66" i="695" s="1"/>
  <c r="AG66" i="695" s="1"/>
  <c r="AH66" i="695" s="1"/>
  <c r="AI66" i="695" s="1"/>
  <c r="AC67" i="695" s="1"/>
  <c r="AD67" i="695" s="1"/>
  <c r="AE67" i="695" s="1"/>
  <c r="AF67" i="695" s="1"/>
  <c r="AG67" i="695" s="1"/>
  <c r="AH67" i="695" s="1"/>
  <c r="AI67" i="695" s="1"/>
  <c r="AC68" i="695" s="1"/>
  <c r="AD68" i="695" s="1"/>
  <c r="AK82" i="695"/>
  <c r="AL82" i="695" s="1"/>
  <c r="AM82" i="695" s="1"/>
  <c r="AN82" i="695" s="1"/>
  <c r="AO82" i="695" s="1"/>
  <c r="AP82" i="695" s="1"/>
  <c r="AQ82" i="695" s="1"/>
  <c r="AK83" i="695" s="1"/>
  <c r="AL83" i="695" s="1"/>
  <c r="AM83" i="695" s="1"/>
  <c r="AN83" i="695" s="1"/>
  <c r="AO83" i="695" s="1"/>
  <c r="AP83" i="695" s="1"/>
  <c r="AQ83" i="695" s="1"/>
  <c r="AK84" i="695" s="1"/>
  <c r="AL84" i="695" s="1"/>
  <c r="AM84" i="695" s="1"/>
  <c r="AN84" i="695" s="1"/>
  <c r="AO84" i="695" s="1"/>
  <c r="AP84" i="695" s="1"/>
  <c r="AQ84" i="695" s="1"/>
  <c r="AK85" i="695" s="1"/>
  <c r="AL85" i="695" s="1"/>
  <c r="AM85" i="695" s="1"/>
  <c r="AN85" i="695" s="1"/>
  <c r="AO85" i="695" s="1"/>
  <c r="AP85" i="695" s="1"/>
  <c r="AQ85" i="695" s="1"/>
  <c r="AK86" i="695" s="1"/>
  <c r="AL86" i="695" s="1"/>
  <c r="AM86" i="695" s="1"/>
  <c r="AN86" i="695" s="1"/>
  <c r="AO86" i="695" s="1"/>
  <c r="AP86" i="695" s="1"/>
  <c r="AQ86" i="695" s="1"/>
  <c r="AK87" i="695" s="1"/>
  <c r="AL87" i="695" s="1"/>
  <c r="AE61" i="695"/>
  <c r="AS23" i="694"/>
  <c r="AC32" i="694" s="1"/>
  <c r="AH32" i="694" s="1"/>
  <c r="AK25" i="694"/>
  <c r="AL25" i="694" s="1"/>
  <c r="AM25" i="694" s="1"/>
  <c r="AN25" i="694" s="1"/>
  <c r="AO25" i="694" s="1"/>
  <c r="AP25" i="694" s="1"/>
  <c r="AQ25" i="694" s="1"/>
  <c r="AK26" i="694" s="1"/>
  <c r="AL26" i="694" s="1"/>
  <c r="AM26" i="694" s="1"/>
  <c r="AN26" i="694" s="1"/>
  <c r="AO26" i="694" s="1"/>
  <c r="AP26" i="694" s="1"/>
  <c r="AQ26" i="694" s="1"/>
  <c r="AK27" i="694" s="1"/>
  <c r="AL27" i="694" s="1"/>
  <c r="AM27" i="694" s="1"/>
  <c r="AN27" i="694" s="1"/>
  <c r="AO27" i="694" s="1"/>
  <c r="AP27" i="694" s="1"/>
  <c r="AQ27" i="694" s="1"/>
  <c r="AK28" i="694" s="1"/>
  <c r="AL28" i="694" s="1"/>
  <c r="AM28" i="694" s="1"/>
  <c r="AN28" i="694" s="1"/>
  <c r="AO28" i="694" s="1"/>
  <c r="AP28" i="694" s="1"/>
  <c r="AQ28" i="694" s="1"/>
  <c r="AK29" i="694" s="1"/>
  <c r="AL29" i="694" s="1"/>
  <c r="AM29" i="694" s="1"/>
  <c r="AN29" i="694" s="1"/>
  <c r="AO29" i="694" s="1"/>
  <c r="AP29" i="694" s="1"/>
  <c r="AQ29" i="694" s="1"/>
  <c r="AK30" i="694" s="1"/>
  <c r="AL30" i="694" s="1"/>
  <c r="AP23" i="694"/>
  <c r="AE23" i="694"/>
  <c r="AE30" i="694"/>
  <c r="AP42" i="694"/>
  <c r="AC44" i="694"/>
  <c r="AD44" i="694" s="1"/>
  <c r="AE44" i="694" s="1"/>
  <c r="AF44" i="694" s="1"/>
  <c r="AG44" i="694" s="1"/>
  <c r="AH44" i="694" s="1"/>
  <c r="AI44" i="694" s="1"/>
  <c r="AC45" i="694" s="1"/>
  <c r="AD45" i="694" s="1"/>
  <c r="AE45" i="694" s="1"/>
  <c r="AF45" i="694" s="1"/>
  <c r="AG45" i="694" s="1"/>
  <c r="AH45" i="694" s="1"/>
  <c r="AI45" i="694" s="1"/>
  <c r="AC46" i="694" s="1"/>
  <c r="AD46" i="694" s="1"/>
  <c r="AE46" i="694" s="1"/>
  <c r="AF46" i="694" s="1"/>
  <c r="AG46" i="694" s="1"/>
  <c r="AH46" i="694" s="1"/>
  <c r="AI46" i="694" s="1"/>
  <c r="AC47" i="694" s="1"/>
  <c r="AD47" i="694" s="1"/>
  <c r="AE47" i="694" s="1"/>
  <c r="AF47" i="694" s="1"/>
  <c r="AG47" i="694" s="1"/>
  <c r="AH47" i="694" s="1"/>
  <c r="AI47" i="694" s="1"/>
  <c r="AC48" i="694" s="1"/>
  <c r="AD48" i="694" s="1"/>
  <c r="AE48" i="694" s="1"/>
  <c r="AF48" i="694" s="1"/>
  <c r="AG48" i="694" s="1"/>
  <c r="AH48" i="694" s="1"/>
  <c r="AI48" i="694" s="1"/>
  <c r="AC49" i="694" s="1"/>
  <c r="AD49" i="694" s="1"/>
  <c r="N4" i="694"/>
  <c r="AH23" i="694"/>
  <c r="AC25" i="694"/>
  <c r="AD25" i="694" s="1"/>
  <c r="AE25" i="694" s="1"/>
  <c r="AF25" i="694" s="1"/>
  <c r="AG25" i="694" s="1"/>
  <c r="AH25" i="694" s="1"/>
  <c r="AI25" i="694" s="1"/>
  <c r="AC26" i="694" s="1"/>
  <c r="AD26" i="694" s="1"/>
  <c r="AE26" i="694" s="1"/>
  <c r="AF26" i="694" s="1"/>
  <c r="AG26" i="694" s="1"/>
  <c r="AH26" i="694" s="1"/>
  <c r="AI26" i="694" s="1"/>
  <c r="AC27" i="694" s="1"/>
  <c r="AD27" i="694" s="1"/>
  <c r="AE27" i="694" s="1"/>
  <c r="AF27" i="694" s="1"/>
  <c r="AG27" i="694" s="1"/>
  <c r="AH27" i="694" s="1"/>
  <c r="AI27" i="694" s="1"/>
  <c r="AC28" i="694" s="1"/>
  <c r="AD28" i="694" s="1"/>
  <c r="AE28" i="694" s="1"/>
  <c r="AF28" i="694" s="1"/>
  <c r="AG28" i="694" s="1"/>
  <c r="AH28" i="694" s="1"/>
  <c r="AI28" i="694" s="1"/>
  <c r="AC29" i="694" s="1"/>
  <c r="AD29" i="694" s="1"/>
  <c r="AE29" i="694" s="1"/>
  <c r="AF29" i="694" s="1"/>
  <c r="AG29" i="694" s="1"/>
  <c r="AH29" i="694" s="1"/>
  <c r="AI29" i="694" s="1"/>
  <c r="AC30" i="694" s="1"/>
  <c r="AD30" i="694" s="1"/>
  <c r="AE42" i="694"/>
  <c r="AS42" i="694"/>
  <c r="AC51" i="694" s="1"/>
  <c r="AE51" i="694" s="1"/>
  <c r="AK44" i="694"/>
  <c r="AL44" i="694" s="1"/>
  <c r="AM44" i="694" s="1"/>
  <c r="AN44" i="694" s="1"/>
  <c r="AO44" i="694" s="1"/>
  <c r="AP44" i="694" s="1"/>
  <c r="AQ44" i="694" s="1"/>
  <c r="AK45" i="694" s="1"/>
  <c r="AL45" i="694" s="1"/>
  <c r="AM45" i="694" s="1"/>
  <c r="AN45" i="694" s="1"/>
  <c r="AO45" i="694" s="1"/>
  <c r="AP45" i="694" s="1"/>
  <c r="AQ45" i="694" s="1"/>
  <c r="AK46" i="694" s="1"/>
  <c r="AL46" i="694" s="1"/>
  <c r="AM46" i="694" s="1"/>
  <c r="AN46" i="694" s="1"/>
  <c r="AO46" i="694" s="1"/>
  <c r="AP46" i="694" s="1"/>
  <c r="AQ46" i="694" s="1"/>
  <c r="AK47" i="694" s="1"/>
  <c r="AL47" i="694" s="1"/>
  <c r="AM47" i="694" s="1"/>
  <c r="AN47" i="694" s="1"/>
  <c r="AO47" i="694" s="1"/>
  <c r="AP47" i="694" s="1"/>
  <c r="AQ47" i="694" s="1"/>
  <c r="AK48" i="694" s="1"/>
  <c r="AL48" i="694" s="1"/>
  <c r="AM48" i="694" s="1"/>
  <c r="AN48" i="694" s="1"/>
  <c r="AO48" i="694" s="1"/>
  <c r="AP48" i="694" s="1"/>
  <c r="AQ48" i="694" s="1"/>
  <c r="AK49" i="694" s="1"/>
  <c r="AL49" i="694" s="1"/>
  <c r="L61" i="694"/>
  <c r="N68" i="694" s="1"/>
  <c r="F68" i="694"/>
  <c r="AE80" i="694"/>
  <c r="AH42" i="694"/>
  <c r="AH80" i="694"/>
  <c r="AK80" i="694"/>
  <c r="AC82" i="694"/>
  <c r="AD82" i="694" s="1"/>
  <c r="AE82" i="694" s="1"/>
  <c r="AF82" i="694" s="1"/>
  <c r="AG82" i="694" s="1"/>
  <c r="AH82" i="694" s="1"/>
  <c r="AI82" i="694" s="1"/>
  <c r="AC83" i="694" s="1"/>
  <c r="AD83" i="694" s="1"/>
  <c r="AE83" i="694" s="1"/>
  <c r="AF83" i="694" s="1"/>
  <c r="AG83" i="694" s="1"/>
  <c r="AH83" i="694" s="1"/>
  <c r="AI83" i="694" s="1"/>
  <c r="AC84" i="694" s="1"/>
  <c r="AD84" i="694" s="1"/>
  <c r="AE84" i="694" s="1"/>
  <c r="AF84" i="694" s="1"/>
  <c r="AG84" i="694" s="1"/>
  <c r="AH84" i="694" s="1"/>
  <c r="AI84" i="694" s="1"/>
  <c r="AC85" i="694" s="1"/>
  <c r="AD85" i="694" s="1"/>
  <c r="AE85" i="694" s="1"/>
  <c r="AF85" i="694" s="1"/>
  <c r="AG85" i="694" s="1"/>
  <c r="AH85" i="694" s="1"/>
  <c r="AI85" i="694" s="1"/>
  <c r="AC86" i="694" s="1"/>
  <c r="AD86" i="694" s="1"/>
  <c r="AE86" i="694" s="1"/>
  <c r="AF86" i="694" s="1"/>
  <c r="AG86" i="694" s="1"/>
  <c r="AH86" i="694" s="1"/>
  <c r="AI86" i="694" s="1"/>
  <c r="AC87" i="694" s="1"/>
  <c r="AD87" i="694" s="1"/>
  <c r="X48" i="699"/>
  <c r="AA48" i="699"/>
  <c r="AB48" i="699" s="1"/>
  <c r="AC48" i="699" s="1"/>
  <c r="AD48" i="699" s="1"/>
  <c r="AE48" i="699" s="1"/>
  <c r="AF48" i="699" s="1"/>
  <c r="Z49" i="699" s="1"/>
  <c r="AA49" i="699" s="1"/>
  <c r="AB49" i="699" s="1"/>
  <c r="AC49" i="699" s="1"/>
  <c r="AD49" i="699" s="1"/>
  <c r="AE49" i="699" s="1"/>
  <c r="AF49" i="699" s="1"/>
  <c r="Z50" i="699" s="1"/>
  <c r="AA50" i="699" s="1"/>
  <c r="AB50" i="699" s="1"/>
  <c r="AC50" i="699" s="1"/>
  <c r="AD50" i="699" s="1"/>
  <c r="AE50" i="699" s="1"/>
  <c r="AF50" i="699" s="1"/>
  <c r="Z51" i="699" s="1"/>
  <c r="AA51" i="699" s="1"/>
  <c r="AB51" i="699" s="1"/>
  <c r="AC51" i="699" s="1"/>
  <c r="AD51" i="699" s="1"/>
  <c r="AE51" i="699" s="1"/>
  <c r="AF51" i="699" s="1"/>
  <c r="Z52" i="699" s="1"/>
  <c r="AA52" i="699" s="1"/>
  <c r="AB52" i="699" s="1"/>
  <c r="AC52" i="699" s="1"/>
  <c r="AD52" i="699" s="1"/>
  <c r="AE52" i="699" s="1"/>
  <c r="AF52" i="699" s="1"/>
  <c r="AR24" i="699"/>
  <c r="AR31" i="699"/>
  <c r="AR27" i="699"/>
  <c r="AT23" i="699"/>
  <c r="CF24" i="699"/>
  <c r="CF31" i="699"/>
  <c r="CF27" i="699"/>
  <c r="CH23" i="699"/>
  <c r="X24" i="699"/>
  <c r="X31" i="699"/>
  <c r="X27" i="699"/>
  <c r="Z23" i="699"/>
  <c r="BL24" i="699"/>
  <c r="BL31" i="699"/>
  <c r="BL27" i="699"/>
  <c r="BN23" i="699"/>
  <c r="D23" i="699"/>
  <c r="G23" i="699"/>
  <c r="H23" i="699" s="1"/>
  <c r="I23" i="699" s="1"/>
  <c r="J23" i="699" s="1"/>
  <c r="K23" i="699" s="1"/>
  <c r="L23" i="699" s="1"/>
  <c r="F24" i="699" s="1"/>
  <c r="G24" i="699" s="1"/>
  <c r="H24" i="699" s="1"/>
  <c r="I24" i="699" s="1"/>
  <c r="J24" i="699" s="1"/>
  <c r="K24" i="699" s="1"/>
  <c r="L24" i="699" s="1"/>
  <c r="F25" i="699" s="1"/>
  <c r="G25" i="699" s="1"/>
  <c r="H25" i="699" s="1"/>
  <c r="I25" i="699" s="1"/>
  <c r="J25" i="699" s="1"/>
  <c r="K25" i="699" s="1"/>
  <c r="L25" i="699" s="1"/>
  <c r="F26" i="699" s="1"/>
  <c r="G26" i="699" s="1"/>
  <c r="H26" i="699" s="1"/>
  <c r="I26" i="699" s="1"/>
  <c r="J26" i="699" s="1"/>
  <c r="K26" i="699" s="1"/>
  <c r="L26" i="699" s="1"/>
  <c r="F27" i="699" s="1"/>
  <c r="G27" i="699" s="1"/>
  <c r="H27" i="699" s="1"/>
  <c r="I27" i="699" s="1"/>
  <c r="J27" i="699" s="1"/>
  <c r="K27" i="699" s="1"/>
  <c r="L27" i="699" s="1"/>
  <c r="BL67" i="699"/>
  <c r="BL63" i="699"/>
  <c r="BN59" i="699"/>
  <c r="BL60" i="699"/>
  <c r="AU17" i="699"/>
  <c r="AV17" i="699" s="1"/>
  <c r="AW17" i="699" s="1"/>
  <c r="AX17" i="699" s="1"/>
  <c r="AY17" i="699" s="1"/>
  <c r="AZ17" i="699" s="1"/>
  <c r="AT18" i="699" s="1"/>
  <c r="AU18" i="699" s="1"/>
  <c r="AV18" i="699" s="1"/>
  <c r="AW18" i="699" s="1"/>
  <c r="AX18" i="699" s="1"/>
  <c r="AY18" i="699" s="1"/>
  <c r="AZ18" i="699" s="1"/>
  <c r="AT19" i="699" s="1"/>
  <c r="AU19" i="699" s="1"/>
  <c r="AV19" i="699" s="1"/>
  <c r="AW19" i="699" s="1"/>
  <c r="AX19" i="699" s="1"/>
  <c r="AY19" i="699" s="1"/>
  <c r="AZ19" i="699" s="1"/>
  <c r="AT20" i="699" s="1"/>
  <c r="AU20" i="699" s="1"/>
  <c r="AV20" i="699" s="1"/>
  <c r="AW20" i="699" s="1"/>
  <c r="AX20" i="699" s="1"/>
  <c r="AY20" i="699" s="1"/>
  <c r="AZ20" i="699" s="1"/>
  <c r="AT21" i="699" s="1"/>
  <c r="AU21" i="699" s="1"/>
  <c r="AV21" i="699" s="1"/>
  <c r="AW21" i="699" s="1"/>
  <c r="AX21" i="699" s="1"/>
  <c r="AY21" i="699" s="1"/>
  <c r="AZ21" i="699" s="1"/>
  <c r="AR17" i="699"/>
  <c r="CI17" i="699"/>
  <c r="CJ17" i="699" s="1"/>
  <c r="CK17" i="699" s="1"/>
  <c r="CL17" i="699" s="1"/>
  <c r="CM17" i="699" s="1"/>
  <c r="CN17" i="699" s="1"/>
  <c r="CH18" i="699" s="1"/>
  <c r="CI18" i="699" s="1"/>
  <c r="CJ18" i="699" s="1"/>
  <c r="CK18" i="699" s="1"/>
  <c r="CL18" i="699" s="1"/>
  <c r="CM18" i="699" s="1"/>
  <c r="CN18" i="699" s="1"/>
  <c r="CH19" i="699" s="1"/>
  <c r="CI19" i="699" s="1"/>
  <c r="CJ19" i="699" s="1"/>
  <c r="CK19" i="699" s="1"/>
  <c r="CL19" i="699" s="1"/>
  <c r="CM19" i="699" s="1"/>
  <c r="CN19" i="699" s="1"/>
  <c r="CH20" i="699" s="1"/>
  <c r="CI20" i="699" s="1"/>
  <c r="CJ20" i="699" s="1"/>
  <c r="CK20" i="699" s="1"/>
  <c r="CL20" i="699" s="1"/>
  <c r="CM20" i="699" s="1"/>
  <c r="CN20" i="699" s="1"/>
  <c r="CH21" i="699" s="1"/>
  <c r="CI21" i="699" s="1"/>
  <c r="CJ21" i="699" s="1"/>
  <c r="CK21" i="699" s="1"/>
  <c r="CL21" i="699" s="1"/>
  <c r="CM21" i="699" s="1"/>
  <c r="CN21" i="699" s="1"/>
  <c r="CF17" i="699"/>
  <c r="AA17" i="699"/>
  <c r="AB17" i="699" s="1"/>
  <c r="AC17" i="699" s="1"/>
  <c r="AD17" i="699" s="1"/>
  <c r="AE17" i="699" s="1"/>
  <c r="AF17" i="699" s="1"/>
  <c r="Z18" i="699" s="1"/>
  <c r="AA18" i="699" s="1"/>
  <c r="AB18" i="699" s="1"/>
  <c r="AC18" i="699" s="1"/>
  <c r="AD18" i="699" s="1"/>
  <c r="AE18" i="699" s="1"/>
  <c r="AF18" i="699" s="1"/>
  <c r="Z19" i="699" s="1"/>
  <c r="AA19" i="699" s="1"/>
  <c r="AB19" i="699" s="1"/>
  <c r="AC19" i="699" s="1"/>
  <c r="AD19" i="699" s="1"/>
  <c r="AE19" i="699" s="1"/>
  <c r="AF19" i="699" s="1"/>
  <c r="Z20" i="699" s="1"/>
  <c r="AA20" i="699" s="1"/>
  <c r="AB20" i="699" s="1"/>
  <c r="AC20" i="699" s="1"/>
  <c r="AD20" i="699" s="1"/>
  <c r="AE20" i="699" s="1"/>
  <c r="AF20" i="699" s="1"/>
  <c r="Z21" i="699" s="1"/>
  <c r="AA21" i="699" s="1"/>
  <c r="AB21" i="699" s="1"/>
  <c r="AC21" i="699" s="1"/>
  <c r="AD21" i="699" s="1"/>
  <c r="AE21" i="699" s="1"/>
  <c r="AF21" i="699" s="1"/>
  <c r="X17" i="699"/>
  <c r="BO17" i="699"/>
  <c r="BP17" i="699" s="1"/>
  <c r="BQ17" i="699" s="1"/>
  <c r="BR17" i="699" s="1"/>
  <c r="BS17" i="699" s="1"/>
  <c r="BT17" i="699" s="1"/>
  <c r="BN18" i="699" s="1"/>
  <c r="BO18" i="699" s="1"/>
  <c r="BP18" i="699" s="1"/>
  <c r="BQ18" i="699" s="1"/>
  <c r="BR18" i="699" s="1"/>
  <c r="BS18" i="699" s="1"/>
  <c r="BT18" i="699" s="1"/>
  <c r="BN19" i="699" s="1"/>
  <c r="BO19" i="699" s="1"/>
  <c r="BP19" i="699" s="1"/>
  <c r="BQ19" i="699" s="1"/>
  <c r="BR19" i="699" s="1"/>
  <c r="BS19" i="699" s="1"/>
  <c r="BT19" i="699" s="1"/>
  <c r="BN20" i="699" s="1"/>
  <c r="BO20" i="699" s="1"/>
  <c r="BP20" i="699" s="1"/>
  <c r="BQ20" i="699" s="1"/>
  <c r="BR20" i="699" s="1"/>
  <c r="BS20" i="699" s="1"/>
  <c r="BT20" i="699" s="1"/>
  <c r="BN21" i="699" s="1"/>
  <c r="BO21" i="699" s="1"/>
  <c r="BP21" i="699" s="1"/>
  <c r="BQ21" i="699" s="1"/>
  <c r="BR21" i="699" s="1"/>
  <c r="BS21" i="699" s="1"/>
  <c r="BT21" i="699" s="1"/>
  <c r="BL17" i="699"/>
  <c r="AR48" i="699"/>
  <c r="AU48" i="699"/>
  <c r="AV48" i="699" s="1"/>
  <c r="AW48" i="699" s="1"/>
  <c r="AX48" i="699" s="1"/>
  <c r="AY48" i="699" s="1"/>
  <c r="AZ48" i="699" s="1"/>
  <c r="AT49" i="699" s="1"/>
  <c r="AU49" i="699" s="1"/>
  <c r="AV49" i="699" s="1"/>
  <c r="AW49" i="699" s="1"/>
  <c r="AX49" i="699" s="1"/>
  <c r="AY49" i="699" s="1"/>
  <c r="AZ49" i="699" s="1"/>
  <c r="AT50" i="699" s="1"/>
  <c r="AU50" i="699" s="1"/>
  <c r="AV50" i="699" s="1"/>
  <c r="AW50" i="699" s="1"/>
  <c r="AX50" i="699" s="1"/>
  <c r="AY50" i="699" s="1"/>
  <c r="AZ50" i="699" s="1"/>
  <c r="AT51" i="699" s="1"/>
  <c r="AU51" i="699" s="1"/>
  <c r="AV51" i="699" s="1"/>
  <c r="AW51" i="699" s="1"/>
  <c r="AX51" i="699" s="1"/>
  <c r="AY51" i="699" s="1"/>
  <c r="AZ51" i="699" s="1"/>
  <c r="AT52" i="699" s="1"/>
  <c r="AU52" i="699" s="1"/>
  <c r="AV52" i="699" s="1"/>
  <c r="AW52" i="699" s="1"/>
  <c r="AX52" i="699" s="1"/>
  <c r="AY52" i="699" s="1"/>
  <c r="AZ52" i="699" s="1"/>
  <c r="D57" i="699"/>
  <c r="F53" i="699"/>
  <c r="D62" i="699"/>
  <c r="D54" i="699"/>
  <c r="CF67" i="699"/>
  <c r="CF63" i="699"/>
  <c r="CH59" i="699"/>
  <c r="CF60" i="699"/>
  <c r="X57" i="699"/>
  <c r="Z53" i="699"/>
  <c r="X54" i="699"/>
  <c r="X62" i="699"/>
  <c r="AR57" i="699"/>
  <c r="AT53" i="699"/>
  <c r="AR54" i="699"/>
  <c r="AR62" i="699"/>
  <c r="D48" i="699"/>
  <c r="G48" i="699"/>
  <c r="H48" i="699" s="1"/>
  <c r="I48" i="699" s="1"/>
  <c r="J48" i="699" s="1"/>
  <c r="K48" i="699" s="1"/>
  <c r="L48" i="699" s="1"/>
  <c r="F49" i="699" s="1"/>
  <c r="G49" i="699" s="1"/>
  <c r="H49" i="699" s="1"/>
  <c r="I49" i="699" s="1"/>
  <c r="J49" i="699" s="1"/>
  <c r="K49" i="699" s="1"/>
  <c r="L49" i="699" s="1"/>
  <c r="F50" i="699" s="1"/>
  <c r="G50" i="699" s="1"/>
  <c r="H50" i="699" s="1"/>
  <c r="I50" i="699" s="1"/>
  <c r="J50" i="699" s="1"/>
  <c r="K50" i="699" s="1"/>
  <c r="L50" i="699" s="1"/>
  <c r="F51" i="699" s="1"/>
  <c r="G51" i="699" s="1"/>
  <c r="H51" i="699" s="1"/>
  <c r="I51" i="699" s="1"/>
  <c r="J51" i="699" s="1"/>
  <c r="K51" i="699" s="1"/>
  <c r="L51" i="699" s="1"/>
  <c r="F52" i="699" s="1"/>
  <c r="G52" i="699" s="1"/>
  <c r="H52" i="699" s="1"/>
  <c r="I52" i="699" s="1"/>
  <c r="J52" i="699" s="1"/>
  <c r="K52" i="699" s="1"/>
  <c r="L52" i="699" s="1"/>
  <c r="BO53" i="699"/>
  <c r="BP53" i="699" s="1"/>
  <c r="BQ53" i="699" s="1"/>
  <c r="BR53" i="699" s="1"/>
  <c r="BS53" i="699" s="1"/>
  <c r="BT53" i="699" s="1"/>
  <c r="BN54" i="699" s="1"/>
  <c r="BO54" i="699" s="1"/>
  <c r="BP54" i="699" s="1"/>
  <c r="BQ54" i="699" s="1"/>
  <c r="BR54" i="699" s="1"/>
  <c r="BS54" i="699" s="1"/>
  <c r="BT54" i="699" s="1"/>
  <c r="BN55" i="699" s="1"/>
  <c r="BO55" i="699" s="1"/>
  <c r="BP55" i="699" s="1"/>
  <c r="BQ55" i="699" s="1"/>
  <c r="BR55" i="699" s="1"/>
  <c r="BS55" i="699" s="1"/>
  <c r="BT55" i="699" s="1"/>
  <c r="BN56" i="699" s="1"/>
  <c r="BO56" i="699" s="1"/>
  <c r="BP56" i="699" s="1"/>
  <c r="BQ56" i="699" s="1"/>
  <c r="BR56" i="699" s="1"/>
  <c r="BS56" i="699" s="1"/>
  <c r="BT56" i="699" s="1"/>
  <c r="BN57" i="699" s="1"/>
  <c r="BO57" i="699" s="1"/>
  <c r="BP57" i="699" s="1"/>
  <c r="BQ57" i="699" s="1"/>
  <c r="BR57" i="699" s="1"/>
  <c r="BS57" i="699" s="1"/>
  <c r="BT57" i="699" s="1"/>
  <c r="BL53" i="699"/>
  <c r="CI53" i="699"/>
  <c r="CJ53" i="699" s="1"/>
  <c r="CK53" i="699" s="1"/>
  <c r="CL53" i="699" s="1"/>
  <c r="CM53" i="699" s="1"/>
  <c r="CN53" i="699" s="1"/>
  <c r="CH54" i="699" s="1"/>
  <c r="CI54" i="699" s="1"/>
  <c r="CJ54" i="699" s="1"/>
  <c r="CK54" i="699" s="1"/>
  <c r="CL54" i="699" s="1"/>
  <c r="CM54" i="699" s="1"/>
  <c r="CN54" i="699" s="1"/>
  <c r="CH55" i="699" s="1"/>
  <c r="CI55" i="699" s="1"/>
  <c r="CJ55" i="699" s="1"/>
  <c r="CK55" i="699" s="1"/>
  <c r="CL55" i="699" s="1"/>
  <c r="CM55" i="699" s="1"/>
  <c r="CN55" i="699" s="1"/>
  <c r="CH56" i="699" s="1"/>
  <c r="CI56" i="699" s="1"/>
  <c r="CJ56" i="699" s="1"/>
  <c r="CK56" i="699" s="1"/>
  <c r="CL56" i="699" s="1"/>
  <c r="CM56" i="699" s="1"/>
  <c r="CN56" i="699" s="1"/>
  <c r="CH57" i="699" s="1"/>
  <c r="CI57" i="699" s="1"/>
  <c r="CJ57" i="699" s="1"/>
  <c r="CK57" i="699" s="1"/>
  <c r="CL57" i="699" s="1"/>
  <c r="CM57" i="699" s="1"/>
  <c r="CN57" i="699" s="1"/>
  <c r="CF53" i="699"/>
  <c r="D36" i="699"/>
  <c r="D29" i="699"/>
  <c r="D32" i="699"/>
  <c r="F28" i="699"/>
  <c r="AR62" i="698"/>
  <c r="AT53" i="698"/>
  <c r="AR54" i="698"/>
  <c r="AR57" i="698"/>
  <c r="AR27" i="698"/>
  <c r="AR31" i="698"/>
  <c r="AR24" i="698"/>
  <c r="AT23" i="698"/>
  <c r="D27" i="698"/>
  <c r="D31" i="698"/>
  <c r="D24" i="698"/>
  <c r="F23" i="698"/>
  <c r="X62" i="698"/>
  <c r="Z53" i="698"/>
  <c r="X54" i="698"/>
  <c r="X57" i="698"/>
  <c r="G48" i="698"/>
  <c r="H48" i="698" s="1"/>
  <c r="I48" i="698" s="1"/>
  <c r="J48" i="698" s="1"/>
  <c r="K48" i="698" s="1"/>
  <c r="L48" i="698" s="1"/>
  <c r="F49" i="698" s="1"/>
  <c r="G49" i="698" s="1"/>
  <c r="H49" i="698" s="1"/>
  <c r="I49" i="698" s="1"/>
  <c r="J49" i="698" s="1"/>
  <c r="K49" i="698" s="1"/>
  <c r="L49" i="698" s="1"/>
  <c r="F50" i="698" s="1"/>
  <c r="G50" i="698" s="1"/>
  <c r="H50" i="698" s="1"/>
  <c r="I50" i="698" s="1"/>
  <c r="J50" i="698" s="1"/>
  <c r="K50" i="698" s="1"/>
  <c r="L50" i="698" s="1"/>
  <c r="F51" i="698" s="1"/>
  <c r="G51" i="698" s="1"/>
  <c r="H51" i="698" s="1"/>
  <c r="I51" i="698" s="1"/>
  <c r="J51" i="698" s="1"/>
  <c r="K51" i="698" s="1"/>
  <c r="L51" i="698" s="1"/>
  <c r="F52" i="698" s="1"/>
  <c r="G52" i="698" s="1"/>
  <c r="H52" i="698" s="1"/>
  <c r="I52" i="698" s="1"/>
  <c r="J52" i="698" s="1"/>
  <c r="K52" i="698" s="1"/>
  <c r="L52" i="698" s="1"/>
  <c r="D48" i="698"/>
  <c r="BO48" i="698"/>
  <c r="BP48" i="698" s="1"/>
  <c r="BQ48" i="698" s="1"/>
  <c r="BR48" i="698" s="1"/>
  <c r="BS48" i="698" s="1"/>
  <c r="BT48" i="698" s="1"/>
  <c r="BN49" i="698" s="1"/>
  <c r="BO49" i="698" s="1"/>
  <c r="BP49" i="698" s="1"/>
  <c r="BQ49" i="698" s="1"/>
  <c r="BR49" i="698" s="1"/>
  <c r="BS49" i="698" s="1"/>
  <c r="BT49" i="698" s="1"/>
  <c r="BN50" i="698" s="1"/>
  <c r="BO50" i="698" s="1"/>
  <c r="BP50" i="698" s="1"/>
  <c r="BQ50" i="698" s="1"/>
  <c r="BR50" i="698" s="1"/>
  <c r="BS50" i="698" s="1"/>
  <c r="BT50" i="698" s="1"/>
  <c r="BN51" i="698" s="1"/>
  <c r="BO51" i="698" s="1"/>
  <c r="BP51" i="698" s="1"/>
  <c r="BQ51" i="698" s="1"/>
  <c r="BR51" i="698" s="1"/>
  <c r="BS51" i="698" s="1"/>
  <c r="BT51" i="698" s="1"/>
  <c r="BN52" i="698" s="1"/>
  <c r="BO52" i="698" s="1"/>
  <c r="BP52" i="698" s="1"/>
  <c r="BQ52" i="698" s="1"/>
  <c r="BR52" i="698" s="1"/>
  <c r="BS52" i="698" s="1"/>
  <c r="BT52" i="698" s="1"/>
  <c r="BL48" i="698"/>
  <c r="BL27" i="698"/>
  <c r="BL31" i="698"/>
  <c r="BL24" i="698"/>
  <c r="BN23" i="698"/>
  <c r="CF27" i="698"/>
  <c r="CF31" i="698"/>
  <c r="CF24" i="698"/>
  <c r="CH23" i="698"/>
  <c r="CI17" i="698"/>
  <c r="CJ17" i="698" s="1"/>
  <c r="CK17" i="698" s="1"/>
  <c r="CL17" i="698" s="1"/>
  <c r="CM17" i="698" s="1"/>
  <c r="CN17" i="698" s="1"/>
  <c r="CH18" i="698" s="1"/>
  <c r="CI18" i="698" s="1"/>
  <c r="CJ18" i="698" s="1"/>
  <c r="CK18" i="698" s="1"/>
  <c r="CL18" i="698" s="1"/>
  <c r="CM18" i="698" s="1"/>
  <c r="CN18" i="698" s="1"/>
  <c r="CH19" i="698" s="1"/>
  <c r="CI19" i="698" s="1"/>
  <c r="CJ19" i="698" s="1"/>
  <c r="CK19" i="698" s="1"/>
  <c r="CL19" i="698" s="1"/>
  <c r="CM19" i="698" s="1"/>
  <c r="CN19" i="698" s="1"/>
  <c r="CH20" i="698" s="1"/>
  <c r="CI20" i="698" s="1"/>
  <c r="CJ20" i="698" s="1"/>
  <c r="CK20" i="698" s="1"/>
  <c r="CL20" i="698" s="1"/>
  <c r="CM20" i="698" s="1"/>
  <c r="CN20" i="698" s="1"/>
  <c r="CH21" i="698" s="1"/>
  <c r="CI21" i="698" s="1"/>
  <c r="CJ21" i="698" s="1"/>
  <c r="CK21" i="698" s="1"/>
  <c r="CL21" i="698" s="1"/>
  <c r="CM21" i="698" s="1"/>
  <c r="CN21" i="698" s="1"/>
  <c r="CF17" i="698"/>
  <c r="AU17" i="698"/>
  <c r="AV17" i="698" s="1"/>
  <c r="AW17" i="698" s="1"/>
  <c r="AX17" i="698" s="1"/>
  <c r="AY17" i="698" s="1"/>
  <c r="AZ17" i="698" s="1"/>
  <c r="AT18" i="698" s="1"/>
  <c r="AU18" i="698" s="1"/>
  <c r="AV18" i="698" s="1"/>
  <c r="AW18" i="698" s="1"/>
  <c r="AX18" i="698" s="1"/>
  <c r="AY18" i="698" s="1"/>
  <c r="AZ18" i="698" s="1"/>
  <c r="AT19" i="698" s="1"/>
  <c r="AU19" i="698" s="1"/>
  <c r="AV19" i="698" s="1"/>
  <c r="AW19" i="698" s="1"/>
  <c r="AX19" i="698" s="1"/>
  <c r="AY19" i="698" s="1"/>
  <c r="AZ19" i="698" s="1"/>
  <c r="AT20" i="698" s="1"/>
  <c r="AU20" i="698" s="1"/>
  <c r="AV20" i="698" s="1"/>
  <c r="AW20" i="698" s="1"/>
  <c r="AX20" i="698" s="1"/>
  <c r="AY20" i="698" s="1"/>
  <c r="AZ20" i="698" s="1"/>
  <c r="AT21" i="698" s="1"/>
  <c r="AU21" i="698" s="1"/>
  <c r="AV21" i="698" s="1"/>
  <c r="AW21" i="698" s="1"/>
  <c r="AX21" i="698" s="1"/>
  <c r="AY21" i="698" s="1"/>
  <c r="AZ21" i="698" s="1"/>
  <c r="AR17" i="698"/>
  <c r="G17" i="698"/>
  <c r="H17" i="698" s="1"/>
  <c r="I17" i="698" s="1"/>
  <c r="J17" i="698" s="1"/>
  <c r="K17" i="698" s="1"/>
  <c r="L17" i="698" s="1"/>
  <c r="F18" i="698" s="1"/>
  <c r="G18" i="698" s="1"/>
  <c r="H18" i="698" s="1"/>
  <c r="I18" i="698" s="1"/>
  <c r="J18" i="698" s="1"/>
  <c r="K18" i="698" s="1"/>
  <c r="L18" i="698" s="1"/>
  <c r="F19" i="698" s="1"/>
  <c r="G19" i="698" s="1"/>
  <c r="H19" i="698" s="1"/>
  <c r="I19" i="698" s="1"/>
  <c r="J19" i="698" s="1"/>
  <c r="K19" i="698" s="1"/>
  <c r="L19" i="698" s="1"/>
  <c r="F20" i="698" s="1"/>
  <c r="G20" i="698" s="1"/>
  <c r="H20" i="698" s="1"/>
  <c r="I20" i="698" s="1"/>
  <c r="J20" i="698" s="1"/>
  <c r="K20" i="698" s="1"/>
  <c r="L20" i="698" s="1"/>
  <c r="F21" i="698" s="1"/>
  <c r="G21" i="698" s="1"/>
  <c r="H21" i="698" s="1"/>
  <c r="I21" i="698" s="1"/>
  <c r="J21" i="698" s="1"/>
  <c r="K21" i="698" s="1"/>
  <c r="L21" i="698" s="1"/>
  <c r="D17" i="698"/>
  <c r="X26" i="698"/>
  <c r="X21" i="698"/>
  <c r="X18" i="698"/>
  <c r="Z17" i="698"/>
  <c r="BL62" i="698"/>
  <c r="BN53" i="698"/>
  <c r="BL54" i="698"/>
  <c r="BL57" i="698"/>
  <c r="BO17" i="698"/>
  <c r="BP17" i="698" s="1"/>
  <c r="BQ17" i="698" s="1"/>
  <c r="BR17" i="698" s="1"/>
  <c r="BS17" i="698" s="1"/>
  <c r="BT17" i="698" s="1"/>
  <c r="BN18" i="698" s="1"/>
  <c r="BO18" i="698" s="1"/>
  <c r="BP18" i="698" s="1"/>
  <c r="BQ18" i="698" s="1"/>
  <c r="BR18" i="698" s="1"/>
  <c r="BS18" i="698" s="1"/>
  <c r="BT18" i="698" s="1"/>
  <c r="BN19" i="698" s="1"/>
  <c r="BO19" i="698" s="1"/>
  <c r="BP19" i="698" s="1"/>
  <c r="BQ19" i="698" s="1"/>
  <c r="BR19" i="698" s="1"/>
  <c r="BS19" i="698" s="1"/>
  <c r="BT19" i="698" s="1"/>
  <c r="BN20" i="698" s="1"/>
  <c r="BO20" i="698" s="1"/>
  <c r="BP20" i="698" s="1"/>
  <c r="BQ20" i="698" s="1"/>
  <c r="BR20" i="698" s="1"/>
  <c r="BS20" i="698" s="1"/>
  <c r="BT20" i="698" s="1"/>
  <c r="BN21" i="698" s="1"/>
  <c r="BO21" i="698" s="1"/>
  <c r="BP21" i="698" s="1"/>
  <c r="BQ21" i="698" s="1"/>
  <c r="BR21" i="698" s="1"/>
  <c r="BS21" i="698" s="1"/>
  <c r="BT21" i="698" s="1"/>
  <c r="BL17" i="698"/>
  <c r="CF62" i="698"/>
  <c r="CH53" i="698"/>
  <c r="CF54" i="698"/>
  <c r="CF57" i="698"/>
  <c r="AU48" i="698"/>
  <c r="AV48" i="698" s="1"/>
  <c r="AW48" i="698" s="1"/>
  <c r="AX48" i="698" s="1"/>
  <c r="AY48" i="698" s="1"/>
  <c r="AZ48" i="698" s="1"/>
  <c r="AT49" i="698" s="1"/>
  <c r="AU49" i="698" s="1"/>
  <c r="AV49" i="698" s="1"/>
  <c r="AW49" i="698" s="1"/>
  <c r="AX49" i="698" s="1"/>
  <c r="AY49" i="698" s="1"/>
  <c r="AZ49" i="698" s="1"/>
  <c r="AT50" i="698" s="1"/>
  <c r="AU50" i="698" s="1"/>
  <c r="AV50" i="698" s="1"/>
  <c r="AW50" i="698" s="1"/>
  <c r="AX50" i="698" s="1"/>
  <c r="AY50" i="698" s="1"/>
  <c r="AZ50" i="698" s="1"/>
  <c r="AT51" i="698" s="1"/>
  <c r="AU51" i="698" s="1"/>
  <c r="AV51" i="698" s="1"/>
  <c r="AW51" i="698" s="1"/>
  <c r="AX51" i="698" s="1"/>
  <c r="AY51" i="698" s="1"/>
  <c r="AZ51" i="698" s="1"/>
  <c r="AT52" i="698" s="1"/>
  <c r="AU52" i="698" s="1"/>
  <c r="AV52" i="698" s="1"/>
  <c r="AW52" i="698" s="1"/>
  <c r="AX52" i="698" s="1"/>
  <c r="AY52" i="698" s="1"/>
  <c r="AZ52" i="698" s="1"/>
  <c r="AR48" i="698"/>
  <c r="AA48" i="698"/>
  <c r="AB48" i="698" s="1"/>
  <c r="AC48" i="698" s="1"/>
  <c r="AD48" i="698" s="1"/>
  <c r="AE48" i="698" s="1"/>
  <c r="AF48" i="698" s="1"/>
  <c r="Z49" i="698" s="1"/>
  <c r="AA49" i="698" s="1"/>
  <c r="AB49" i="698" s="1"/>
  <c r="AC49" i="698" s="1"/>
  <c r="AD49" i="698" s="1"/>
  <c r="AE49" i="698" s="1"/>
  <c r="AF49" i="698" s="1"/>
  <c r="Z50" i="698" s="1"/>
  <c r="AA50" i="698" s="1"/>
  <c r="AB50" i="698" s="1"/>
  <c r="AC50" i="698" s="1"/>
  <c r="AD50" i="698" s="1"/>
  <c r="AE50" i="698" s="1"/>
  <c r="AF50" i="698" s="1"/>
  <c r="Z51" i="698" s="1"/>
  <c r="AA51" i="698" s="1"/>
  <c r="AB51" i="698" s="1"/>
  <c r="AC51" i="698" s="1"/>
  <c r="AD51" i="698" s="1"/>
  <c r="AE51" i="698" s="1"/>
  <c r="AF51" i="698" s="1"/>
  <c r="Z52" i="698" s="1"/>
  <c r="AA52" i="698" s="1"/>
  <c r="AB52" i="698" s="1"/>
  <c r="AC52" i="698" s="1"/>
  <c r="AD52" i="698" s="1"/>
  <c r="AE52" i="698" s="1"/>
  <c r="AF52" i="698" s="1"/>
  <c r="X48" i="698"/>
  <c r="D62" i="698"/>
  <c r="F53" i="698"/>
  <c r="D54" i="698"/>
  <c r="D57" i="698"/>
  <c r="AA12" i="698"/>
  <c r="AB12" i="698" s="1"/>
  <c r="AC12" i="698" s="1"/>
  <c r="AD12" i="698" s="1"/>
  <c r="AE12" i="698" s="1"/>
  <c r="AF12" i="698" s="1"/>
  <c r="Z13" i="698" s="1"/>
  <c r="AA13" i="698" s="1"/>
  <c r="AB13" i="698" s="1"/>
  <c r="AC13" i="698" s="1"/>
  <c r="AD13" i="698" s="1"/>
  <c r="AE13" i="698" s="1"/>
  <c r="AF13" i="698" s="1"/>
  <c r="Z14" i="698" s="1"/>
  <c r="AA14" i="698" s="1"/>
  <c r="AB14" i="698" s="1"/>
  <c r="AC14" i="698" s="1"/>
  <c r="AD14" i="698" s="1"/>
  <c r="AE14" i="698" s="1"/>
  <c r="AF14" i="698" s="1"/>
  <c r="Z15" i="698" s="1"/>
  <c r="AA15" i="698" s="1"/>
  <c r="AB15" i="698" s="1"/>
  <c r="AC15" i="698" s="1"/>
  <c r="AD15" i="698" s="1"/>
  <c r="AE15" i="698" s="1"/>
  <c r="AF15" i="698" s="1"/>
  <c r="Z16" i="698" s="1"/>
  <c r="AA16" i="698" s="1"/>
  <c r="AB16" i="698" s="1"/>
  <c r="AC16" i="698" s="1"/>
  <c r="AD16" i="698" s="1"/>
  <c r="AE16" i="698" s="1"/>
  <c r="AF16" i="698" s="1"/>
  <c r="X12" i="698"/>
  <c r="CI48" i="698"/>
  <c r="CJ48" i="698" s="1"/>
  <c r="CK48" i="698" s="1"/>
  <c r="CL48" i="698" s="1"/>
  <c r="CM48" i="698" s="1"/>
  <c r="CN48" i="698" s="1"/>
  <c r="CH49" i="698" s="1"/>
  <c r="CI49" i="698" s="1"/>
  <c r="CJ49" i="698" s="1"/>
  <c r="CK49" i="698" s="1"/>
  <c r="CL49" i="698" s="1"/>
  <c r="CM49" i="698" s="1"/>
  <c r="CN49" i="698" s="1"/>
  <c r="CH50" i="698" s="1"/>
  <c r="CI50" i="698" s="1"/>
  <c r="CJ50" i="698" s="1"/>
  <c r="CK50" i="698" s="1"/>
  <c r="CL50" i="698" s="1"/>
  <c r="CM50" i="698" s="1"/>
  <c r="CN50" i="698" s="1"/>
  <c r="CH51" i="698" s="1"/>
  <c r="CI51" i="698" s="1"/>
  <c r="CJ51" i="698" s="1"/>
  <c r="CK51" i="698" s="1"/>
  <c r="CL51" i="698" s="1"/>
  <c r="CM51" i="698" s="1"/>
  <c r="CN51" i="698" s="1"/>
  <c r="CH52" i="698" s="1"/>
  <c r="CI52" i="698" s="1"/>
  <c r="CJ52" i="698" s="1"/>
  <c r="CK52" i="698" s="1"/>
  <c r="CL52" i="698" s="1"/>
  <c r="CM52" i="698" s="1"/>
  <c r="CN52" i="698" s="1"/>
  <c r="CF48" i="698"/>
  <c r="L52" i="697"/>
  <c r="F52" i="697"/>
  <c r="D54" i="697"/>
  <c r="E54" i="697" s="1"/>
  <c r="F54" i="697" s="1"/>
  <c r="G54" i="697" s="1"/>
  <c r="H54" i="697" s="1"/>
  <c r="I54" i="697" s="1"/>
  <c r="J54" i="697" s="1"/>
  <c r="D55" i="697" s="1"/>
  <c r="E55" i="697" s="1"/>
  <c r="F55" i="697" s="1"/>
  <c r="G55" i="697" s="1"/>
  <c r="H55" i="697" s="1"/>
  <c r="I55" i="697" s="1"/>
  <c r="J55" i="697" s="1"/>
  <c r="D56" i="697" s="1"/>
  <c r="E56" i="697" s="1"/>
  <c r="F56" i="697" s="1"/>
  <c r="G56" i="697" s="1"/>
  <c r="H56" i="697" s="1"/>
  <c r="I56" i="697" s="1"/>
  <c r="J56" i="697" s="1"/>
  <c r="D57" i="697" s="1"/>
  <c r="E57" i="697" s="1"/>
  <c r="F57" i="697" s="1"/>
  <c r="G57" i="697" s="1"/>
  <c r="H57" i="697" s="1"/>
  <c r="I57" i="697" s="1"/>
  <c r="J57" i="697" s="1"/>
  <c r="D58" i="697" s="1"/>
  <c r="E58" i="697" s="1"/>
  <c r="F58" i="697" s="1"/>
  <c r="G58" i="697" s="1"/>
  <c r="H58" i="697" s="1"/>
  <c r="I58" i="697" s="1"/>
  <c r="J58" i="697" s="1"/>
  <c r="D59" i="697" s="1"/>
  <c r="E59" i="697" s="1"/>
  <c r="I52" i="697"/>
  <c r="F59" i="697"/>
  <c r="BV21" i="697"/>
  <c r="BV14" i="697"/>
  <c r="BT16" i="697"/>
  <c r="BU16" i="697" s="1"/>
  <c r="BV16" i="697" s="1"/>
  <c r="BW16" i="697" s="1"/>
  <c r="BX16" i="697" s="1"/>
  <c r="BY16" i="697" s="1"/>
  <c r="BZ16" i="697" s="1"/>
  <c r="BT17" i="697" s="1"/>
  <c r="BU17" i="697" s="1"/>
  <c r="BV17" i="697" s="1"/>
  <c r="BW17" i="697" s="1"/>
  <c r="BX17" i="697" s="1"/>
  <c r="BY17" i="697" s="1"/>
  <c r="BZ17" i="697" s="1"/>
  <c r="BT18" i="697" s="1"/>
  <c r="BU18" i="697" s="1"/>
  <c r="BV18" i="697" s="1"/>
  <c r="BW18" i="697" s="1"/>
  <c r="BX18" i="697" s="1"/>
  <c r="BY18" i="697" s="1"/>
  <c r="BZ18" i="697" s="1"/>
  <c r="BT19" i="697" s="1"/>
  <c r="BU19" i="697" s="1"/>
  <c r="BV19" i="697" s="1"/>
  <c r="BW19" i="697" s="1"/>
  <c r="BX19" i="697" s="1"/>
  <c r="BY19" i="697" s="1"/>
  <c r="BZ19" i="697" s="1"/>
  <c r="BT20" i="697" s="1"/>
  <c r="BU20" i="697" s="1"/>
  <c r="BV20" i="697" s="1"/>
  <c r="BW20" i="697" s="1"/>
  <c r="BX20" i="697" s="1"/>
  <c r="BY20" i="697" s="1"/>
  <c r="BZ20" i="697" s="1"/>
  <c r="BT21" i="697" s="1"/>
  <c r="BU21" i="697" s="1"/>
  <c r="CB14" i="697"/>
  <c r="BY14" i="697"/>
  <c r="CD50" i="697"/>
  <c r="CB45" i="697"/>
  <c r="CC45" i="697" s="1"/>
  <c r="CD45" i="697" s="1"/>
  <c r="CE45" i="697" s="1"/>
  <c r="CF45" i="697" s="1"/>
  <c r="CG45" i="697" s="1"/>
  <c r="CH45" i="697" s="1"/>
  <c r="CB46" i="697" s="1"/>
  <c r="CC46" i="697" s="1"/>
  <c r="CD46" i="697" s="1"/>
  <c r="CE46" i="697" s="1"/>
  <c r="CF46" i="697" s="1"/>
  <c r="CG46" i="697" s="1"/>
  <c r="CH46" i="697" s="1"/>
  <c r="CB47" i="697" s="1"/>
  <c r="CC47" i="697" s="1"/>
  <c r="CD47" i="697" s="1"/>
  <c r="CE47" i="697" s="1"/>
  <c r="CF47" i="697" s="1"/>
  <c r="CG47" i="697" s="1"/>
  <c r="CH47" i="697" s="1"/>
  <c r="CB48" i="697" s="1"/>
  <c r="CC48" i="697" s="1"/>
  <c r="CD48" i="697" s="1"/>
  <c r="CE48" i="697" s="1"/>
  <c r="CF48" i="697" s="1"/>
  <c r="CG48" i="697" s="1"/>
  <c r="CH48" i="697" s="1"/>
  <c r="CB49" i="697" s="1"/>
  <c r="CC49" i="697" s="1"/>
  <c r="CD49" i="697" s="1"/>
  <c r="CE49" i="697" s="1"/>
  <c r="CF49" i="697" s="1"/>
  <c r="CG49" i="697" s="1"/>
  <c r="CH49" i="697" s="1"/>
  <c r="CB50" i="697" s="1"/>
  <c r="CC50" i="697" s="1"/>
  <c r="CG43" i="697"/>
  <c r="CD43" i="697"/>
  <c r="BT52" i="697"/>
  <c r="AV59" i="697"/>
  <c r="AL61" i="697"/>
  <c r="AV52" i="697"/>
  <c r="AT54" i="697"/>
  <c r="AU54" i="697" s="1"/>
  <c r="AV54" i="697" s="1"/>
  <c r="AW54" i="697" s="1"/>
  <c r="AX54" i="697" s="1"/>
  <c r="AY54" i="697" s="1"/>
  <c r="AZ54" i="697" s="1"/>
  <c r="AT55" i="697" s="1"/>
  <c r="AU55" i="697" s="1"/>
  <c r="AV55" i="697" s="1"/>
  <c r="AW55" i="697" s="1"/>
  <c r="AX55" i="697" s="1"/>
  <c r="AY55" i="697" s="1"/>
  <c r="AZ55" i="697" s="1"/>
  <c r="AT56" i="697" s="1"/>
  <c r="AU56" i="697" s="1"/>
  <c r="AV56" i="697" s="1"/>
  <c r="AW56" i="697" s="1"/>
  <c r="AX56" i="697" s="1"/>
  <c r="AY56" i="697" s="1"/>
  <c r="AZ56" i="697" s="1"/>
  <c r="AT57" i="697" s="1"/>
  <c r="AU57" i="697" s="1"/>
  <c r="AV57" i="697" s="1"/>
  <c r="AW57" i="697" s="1"/>
  <c r="AX57" i="697" s="1"/>
  <c r="AY57" i="697" s="1"/>
  <c r="AZ57" i="697" s="1"/>
  <c r="AT58" i="697" s="1"/>
  <c r="AU58" i="697" s="1"/>
  <c r="AV58" i="697" s="1"/>
  <c r="AW58" i="697" s="1"/>
  <c r="AX58" i="697" s="1"/>
  <c r="AY58" i="697" s="1"/>
  <c r="AZ58" i="697" s="1"/>
  <c r="AT59" i="697" s="1"/>
  <c r="AU59" i="697" s="1"/>
  <c r="AY52" i="697"/>
  <c r="U52" i="697"/>
  <c r="AH43" i="697"/>
  <c r="AE43" i="697"/>
  <c r="AC45" i="697"/>
  <c r="AD45" i="697" s="1"/>
  <c r="AE45" i="697" s="1"/>
  <c r="AF45" i="697" s="1"/>
  <c r="AG45" i="697" s="1"/>
  <c r="AH45" i="697" s="1"/>
  <c r="AI45" i="697" s="1"/>
  <c r="AC46" i="697" s="1"/>
  <c r="AD46" i="697" s="1"/>
  <c r="AE46" i="697" s="1"/>
  <c r="AF46" i="697" s="1"/>
  <c r="AG46" i="697" s="1"/>
  <c r="AH46" i="697" s="1"/>
  <c r="AI46" i="697" s="1"/>
  <c r="AC47" i="697" s="1"/>
  <c r="AD47" i="697" s="1"/>
  <c r="AE47" i="697" s="1"/>
  <c r="AF47" i="697" s="1"/>
  <c r="AG47" i="697" s="1"/>
  <c r="AH47" i="697" s="1"/>
  <c r="AI47" i="697" s="1"/>
  <c r="AC48" i="697" s="1"/>
  <c r="AD48" i="697" s="1"/>
  <c r="AE48" i="697" s="1"/>
  <c r="AF48" i="697" s="1"/>
  <c r="AG48" i="697" s="1"/>
  <c r="AH48" i="697" s="1"/>
  <c r="AI48" i="697" s="1"/>
  <c r="AC49" i="697" s="1"/>
  <c r="AD49" i="697" s="1"/>
  <c r="AE49" i="697" s="1"/>
  <c r="AF49" i="697" s="1"/>
  <c r="AG49" i="697" s="1"/>
  <c r="AH49" i="697" s="1"/>
  <c r="AI49" i="697" s="1"/>
  <c r="AC50" i="697" s="1"/>
  <c r="AD50" i="697" s="1"/>
  <c r="AE50" i="697"/>
  <c r="BK54" i="697"/>
  <c r="BL54" i="697" s="1"/>
  <c r="BM54" i="697" s="1"/>
  <c r="BN54" i="697" s="1"/>
  <c r="BO54" i="697" s="1"/>
  <c r="BP54" i="697" s="1"/>
  <c r="BQ54" i="697" s="1"/>
  <c r="BK55" i="697" s="1"/>
  <c r="BL55" i="697" s="1"/>
  <c r="BM55" i="697" s="1"/>
  <c r="BN55" i="697" s="1"/>
  <c r="BO55" i="697" s="1"/>
  <c r="BP55" i="697" s="1"/>
  <c r="BQ55" i="697" s="1"/>
  <c r="BK56" i="697" s="1"/>
  <c r="BL56" i="697" s="1"/>
  <c r="BM56" i="697" s="1"/>
  <c r="BN56" i="697" s="1"/>
  <c r="BO56" i="697" s="1"/>
  <c r="BP56" i="697" s="1"/>
  <c r="BQ56" i="697" s="1"/>
  <c r="BK57" i="697" s="1"/>
  <c r="BL57" i="697" s="1"/>
  <c r="BM57" i="697" s="1"/>
  <c r="BN57" i="697" s="1"/>
  <c r="BO57" i="697" s="1"/>
  <c r="BP57" i="697" s="1"/>
  <c r="BQ57" i="697" s="1"/>
  <c r="BK58" i="697" s="1"/>
  <c r="BL58" i="697" s="1"/>
  <c r="BM58" i="697" s="1"/>
  <c r="BN58" i="697" s="1"/>
  <c r="BO58" i="697" s="1"/>
  <c r="BP58" i="697" s="1"/>
  <c r="BQ58" i="697" s="1"/>
  <c r="BK59" i="697" s="1"/>
  <c r="BL59" i="697" s="1"/>
  <c r="BP52" i="697"/>
  <c r="BC61" i="697"/>
  <c r="BM52" i="697"/>
  <c r="BM59" i="697"/>
  <c r="AN21" i="697"/>
  <c r="AN14" i="697"/>
  <c r="AT14" i="697"/>
  <c r="AL16" i="697"/>
  <c r="AM16" i="697" s="1"/>
  <c r="AN16" i="697" s="1"/>
  <c r="AO16" i="697" s="1"/>
  <c r="AP16" i="697" s="1"/>
  <c r="AQ16" i="697" s="1"/>
  <c r="AR16" i="697" s="1"/>
  <c r="AL17" i="697" s="1"/>
  <c r="AM17" i="697" s="1"/>
  <c r="AN17" i="697" s="1"/>
  <c r="AO17" i="697" s="1"/>
  <c r="AP17" i="697" s="1"/>
  <c r="AQ17" i="697" s="1"/>
  <c r="AR17" i="697" s="1"/>
  <c r="AL18" i="697" s="1"/>
  <c r="AM18" i="697" s="1"/>
  <c r="AN18" i="697" s="1"/>
  <c r="AO18" i="697" s="1"/>
  <c r="AP18" i="697" s="1"/>
  <c r="AQ18" i="697" s="1"/>
  <c r="AR18" i="697" s="1"/>
  <c r="AL19" i="697" s="1"/>
  <c r="AM19" i="697" s="1"/>
  <c r="AN19" i="697" s="1"/>
  <c r="AO19" i="697" s="1"/>
  <c r="AP19" i="697" s="1"/>
  <c r="AQ19" i="697" s="1"/>
  <c r="AR19" i="697" s="1"/>
  <c r="AL20" i="697" s="1"/>
  <c r="AM20" i="697" s="1"/>
  <c r="AN20" i="697" s="1"/>
  <c r="AO20" i="697" s="1"/>
  <c r="AP20" i="697" s="1"/>
  <c r="AQ20" i="697" s="1"/>
  <c r="AR20" i="697" s="1"/>
  <c r="AL21" i="697" s="1"/>
  <c r="AM21" i="697" s="1"/>
  <c r="AQ14" i="697"/>
  <c r="AC52" i="696"/>
  <c r="U54" i="696"/>
  <c r="V54" i="696" s="1"/>
  <c r="W54" i="696" s="1"/>
  <c r="X54" i="696" s="1"/>
  <c r="Y54" i="696" s="1"/>
  <c r="Z54" i="696" s="1"/>
  <c r="AA54" i="696" s="1"/>
  <c r="U55" i="696" s="1"/>
  <c r="V55" i="696" s="1"/>
  <c r="W55" i="696" s="1"/>
  <c r="X55" i="696" s="1"/>
  <c r="Y55" i="696" s="1"/>
  <c r="Z55" i="696" s="1"/>
  <c r="AA55" i="696" s="1"/>
  <c r="U56" i="696" s="1"/>
  <c r="V56" i="696" s="1"/>
  <c r="W56" i="696" s="1"/>
  <c r="X56" i="696" s="1"/>
  <c r="Y56" i="696" s="1"/>
  <c r="Z56" i="696" s="1"/>
  <c r="AA56" i="696" s="1"/>
  <c r="U57" i="696" s="1"/>
  <c r="V57" i="696" s="1"/>
  <c r="W57" i="696" s="1"/>
  <c r="X57" i="696" s="1"/>
  <c r="Y57" i="696" s="1"/>
  <c r="Z57" i="696" s="1"/>
  <c r="AA57" i="696" s="1"/>
  <c r="U58" i="696" s="1"/>
  <c r="V58" i="696" s="1"/>
  <c r="W58" i="696" s="1"/>
  <c r="X58" i="696" s="1"/>
  <c r="Y58" i="696" s="1"/>
  <c r="Z58" i="696" s="1"/>
  <c r="AA58" i="696" s="1"/>
  <c r="U59" i="696" s="1"/>
  <c r="V59" i="696" s="1"/>
  <c r="W52" i="696"/>
  <c r="W59" i="696"/>
  <c r="Z52" i="696"/>
  <c r="N50" i="696"/>
  <c r="L45" i="696"/>
  <c r="M45" i="696" s="1"/>
  <c r="N45" i="696" s="1"/>
  <c r="O45" i="696" s="1"/>
  <c r="P45" i="696" s="1"/>
  <c r="Q45" i="696" s="1"/>
  <c r="R45" i="696" s="1"/>
  <c r="L46" i="696" s="1"/>
  <c r="M46" i="696" s="1"/>
  <c r="N46" i="696" s="1"/>
  <c r="O46" i="696" s="1"/>
  <c r="P46" i="696" s="1"/>
  <c r="Q46" i="696" s="1"/>
  <c r="R46" i="696" s="1"/>
  <c r="L47" i="696" s="1"/>
  <c r="M47" i="696" s="1"/>
  <c r="N47" i="696" s="1"/>
  <c r="O47" i="696" s="1"/>
  <c r="P47" i="696" s="1"/>
  <c r="Q47" i="696" s="1"/>
  <c r="R47" i="696" s="1"/>
  <c r="L48" i="696" s="1"/>
  <c r="M48" i="696" s="1"/>
  <c r="N48" i="696" s="1"/>
  <c r="O48" i="696" s="1"/>
  <c r="P48" i="696" s="1"/>
  <c r="Q48" i="696" s="1"/>
  <c r="R48" i="696" s="1"/>
  <c r="L49" i="696" s="1"/>
  <c r="M49" i="696" s="1"/>
  <c r="N49" i="696" s="1"/>
  <c r="O49" i="696" s="1"/>
  <c r="P49" i="696" s="1"/>
  <c r="Q49" i="696" s="1"/>
  <c r="R49" i="696" s="1"/>
  <c r="L50" i="696" s="1"/>
  <c r="M50" i="696" s="1"/>
  <c r="D52" i="696"/>
  <c r="N43" i="696"/>
  <c r="Q43" i="696"/>
  <c r="AV14" i="696"/>
  <c r="AL23" i="696"/>
  <c r="AV21" i="696"/>
  <c r="AT16" i="696"/>
  <c r="AU16" i="696" s="1"/>
  <c r="AV16" i="696" s="1"/>
  <c r="AW16" i="696" s="1"/>
  <c r="AX16" i="696" s="1"/>
  <c r="AY16" i="696" s="1"/>
  <c r="AZ16" i="696" s="1"/>
  <c r="AT17" i="696" s="1"/>
  <c r="AU17" i="696" s="1"/>
  <c r="AV17" i="696" s="1"/>
  <c r="AW17" i="696" s="1"/>
  <c r="AX17" i="696" s="1"/>
  <c r="AY17" i="696" s="1"/>
  <c r="AZ17" i="696" s="1"/>
  <c r="AT18" i="696" s="1"/>
  <c r="AU18" i="696" s="1"/>
  <c r="AV18" i="696" s="1"/>
  <c r="AW18" i="696" s="1"/>
  <c r="AX18" i="696" s="1"/>
  <c r="AY18" i="696" s="1"/>
  <c r="AZ18" i="696" s="1"/>
  <c r="AT19" i="696" s="1"/>
  <c r="AU19" i="696" s="1"/>
  <c r="AV19" i="696" s="1"/>
  <c r="AW19" i="696" s="1"/>
  <c r="AX19" i="696" s="1"/>
  <c r="AY19" i="696" s="1"/>
  <c r="AZ19" i="696" s="1"/>
  <c r="AT20" i="696" s="1"/>
  <c r="AU20" i="696" s="1"/>
  <c r="AV20" i="696" s="1"/>
  <c r="AW20" i="696" s="1"/>
  <c r="AX20" i="696" s="1"/>
  <c r="AY20" i="696" s="1"/>
  <c r="AZ20" i="696" s="1"/>
  <c r="AT21" i="696" s="1"/>
  <c r="AU21" i="696" s="1"/>
  <c r="AY14" i="696"/>
  <c r="W21" i="696"/>
  <c r="U16" i="696"/>
  <c r="V16" i="696" s="1"/>
  <c r="W16" i="696" s="1"/>
  <c r="X16" i="696" s="1"/>
  <c r="Y16" i="696" s="1"/>
  <c r="Z16" i="696" s="1"/>
  <c r="AA16" i="696" s="1"/>
  <c r="U17" i="696" s="1"/>
  <c r="V17" i="696" s="1"/>
  <c r="W17" i="696" s="1"/>
  <c r="X17" i="696" s="1"/>
  <c r="Y17" i="696" s="1"/>
  <c r="Z17" i="696" s="1"/>
  <c r="AA17" i="696" s="1"/>
  <c r="U18" i="696" s="1"/>
  <c r="V18" i="696" s="1"/>
  <c r="W18" i="696" s="1"/>
  <c r="X18" i="696" s="1"/>
  <c r="Y18" i="696" s="1"/>
  <c r="Z18" i="696" s="1"/>
  <c r="AA18" i="696" s="1"/>
  <c r="U19" i="696" s="1"/>
  <c r="V19" i="696" s="1"/>
  <c r="W19" i="696" s="1"/>
  <c r="X19" i="696" s="1"/>
  <c r="Y19" i="696" s="1"/>
  <c r="Z19" i="696" s="1"/>
  <c r="AA19" i="696" s="1"/>
  <c r="U20" i="696" s="1"/>
  <c r="V20" i="696" s="1"/>
  <c r="W20" i="696" s="1"/>
  <c r="X20" i="696" s="1"/>
  <c r="Y20" i="696" s="1"/>
  <c r="Z20" i="696" s="1"/>
  <c r="AA20" i="696" s="1"/>
  <c r="U21" i="696" s="1"/>
  <c r="V21" i="696" s="1"/>
  <c r="Z14" i="696"/>
  <c r="AC14" i="696"/>
  <c r="W14" i="696"/>
  <c r="BE21" i="696"/>
  <c r="BC16" i="696"/>
  <c r="BD16" i="696" s="1"/>
  <c r="BE16" i="696" s="1"/>
  <c r="BF16" i="696" s="1"/>
  <c r="BG16" i="696" s="1"/>
  <c r="BH16" i="696" s="1"/>
  <c r="BI16" i="696" s="1"/>
  <c r="BC17" i="696" s="1"/>
  <c r="BD17" i="696" s="1"/>
  <c r="BE17" i="696" s="1"/>
  <c r="BF17" i="696" s="1"/>
  <c r="BG17" i="696" s="1"/>
  <c r="BH17" i="696" s="1"/>
  <c r="BI17" i="696" s="1"/>
  <c r="BC18" i="696" s="1"/>
  <c r="BD18" i="696" s="1"/>
  <c r="BE18" i="696" s="1"/>
  <c r="BF18" i="696" s="1"/>
  <c r="BG18" i="696" s="1"/>
  <c r="BH18" i="696" s="1"/>
  <c r="BI18" i="696" s="1"/>
  <c r="BC19" i="696" s="1"/>
  <c r="BD19" i="696" s="1"/>
  <c r="BE19" i="696" s="1"/>
  <c r="BF19" i="696" s="1"/>
  <c r="BG19" i="696" s="1"/>
  <c r="BH19" i="696" s="1"/>
  <c r="BI19" i="696" s="1"/>
  <c r="BC20" i="696" s="1"/>
  <c r="BD20" i="696" s="1"/>
  <c r="BE20" i="696" s="1"/>
  <c r="BF20" i="696" s="1"/>
  <c r="BG20" i="696" s="1"/>
  <c r="BH20" i="696" s="1"/>
  <c r="BI20" i="696" s="1"/>
  <c r="BC21" i="696" s="1"/>
  <c r="BD21" i="696" s="1"/>
  <c r="BH14" i="696"/>
  <c r="BE14" i="696"/>
  <c r="BK14" i="696"/>
  <c r="N14" i="696"/>
  <c r="D23" i="696"/>
  <c r="N21" i="696"/>
  <c r="L16" i="696"/>
  <c r="M16" i="696" s="1"/>
  <c r="N16" i="696" s="1"/>
  <c r="O16" i="696" s="1"/>
  <c r="P16" i="696" s="1"/>
  <c r="Q16" i="696" s="1"/>
  <c r="R16" i="696" s="1"/>
  <c r="L17" i="696" s="1"/>
  <c r="M17" i="696" s="1"/>
  <c r="N17" i="696" s="1"/>
  <c r="O17" i="696" s="1"/>
  <c r="P17" i="696" s="1"/>
  <c r="Q17" i="696" s="1"/>
  <c r="R17" i="696" s="1"/>
  <c r="L18" i="696" s="1"/>
  <c r="M18" i="696" s="1"/>
  <c r="N18" i="696" s="1"/>
  <c r="O18" i="696" s="1"/>
  <c r="P18" i="696" s="1"/>
  <c r="Q18" i="696" s="1"/>
  <c r="R18" i="696" s="1"/>
  <c r="L19" i="696" s="1"/>
  <c r="M19" i="696" s="1"/>
  <c r="N19" i="696" s="1"/>
  <c r="O19" i="696" s="1"/>
  <c r="P19" i="696" s="1"/>
  <c r="Q19" i="696" s="1"/>
  <c r="R19" i="696" s="1"/>
  <c r="L20" i="696" s="1"/>
  <c r="M20" i="696" s="1"/>
  <c r="N20" i="696" s="1"/>
  <c r="O20" i="696" s="1"/>
  <c r="P20" i="696" s="1"/>
  <c r="Q20" i="696" s="1"/>
  <c r="R20" i="696" s="1"/>
  <c r="L21" i="696" s="1"/>
  <c r="M21" i="696" s="1"/>
  <c r="Q14" i="696"/>
  <c r="CD21" i="696"/>
  <c r="CD14" i="696"/>
  <c r="BT23" i="696"/>
  <c r="CB16" i="696"/>
  <c r="CC16" i="696" s="1"/>
  <c r="CD16" i="696" s="1"/>
  <c r="CE16" i="696" s="1"/>
  <c r="CF16" i="696" s="1"/>
  <c r="CG16" i="696" s="1"/>
  <c r="CH16" i="696" s="1"/>
  <c r="CB17" i="696" s="1"/>
  <c r="CC17" i="696" s="1"/>
  <c r="CD17" i="696" s="1"/>
  <c r="CE17" i="696" s="1"/>
  <c r="CF17" i="696" s="1"/>
  <c r="CG17" i="696" s="1"/>
  <c r="CH17" i="696" s="1"/>
  <c r="CB18" i="696" s="1"/>
  <c r="CC18" i="696" s="1"/>
  <c r="CD18" i="696" s="1"/>
  <c r="CE18" i="696" s="1"/>
  <c r="CF18" i="696" s="1"/>
  <c r="CG18" i="696" s="1"/>
  <c r="CH18" i="696" s="1"/>
  <c r="CB19" i="696" s="1"/>
  <c r="CC19" i="696" s="1"/>
  <c r="CD19" i="696" s="1"/>
  <c r="CE19" i="696" s="1"/>
  <c r="CF19" i="696" s="1"/>
  <c r="CG19" i="696" s="1"/>
  <c r="CH19" i="696" s="1"/>
  <c r="CB20" i="696" s="1"/>
  <c r="CC20" i="696" s="1"/>
  <c r="CD20" i="696" s="1"/>
  <c r="CE20" i="696" s="1"/>
  <c r="CF20" i="696" s="1"/>
  <c r="CG20" i="696" s="1"/>
  <c r="CH20" i="696" s="1"/>
  <c r="CB21" i="696" s="1"/>
  <c r="CC21" i="696" s="1"/>
  <c r="CG14" i="696"/>
  <c r="BK52" i="696"/>
  <c r="BE59" i="696"/>
  <c r="BH52" i="696"/>
  <c r="BE52" i="696"/>
  <c r="BC54" i="696"/>
  <c r="BD54" i="696" s="1"/>
  <c r="BE54" i="696" s="1"/>
  <c r="BF54" i="696" s="1"/>
  <c r="BG54" i="696" s="1"/>
  <c r="BH54" i="696" s="1"/>
  <c r="BI54" i="696" s="1"/>
  <c r="BC55" i="696" s="1"/>
  <c r="BD55" i="696" s="1"/>
  <c r="BE55" i="696" s="1"/>
  <c r="BF55" i="696" s="1"/>
  <c r="BG55" i="696" s="1"/>
  <c r="BH55" i="696" s="1"/>
  <c r="BI55" i="696" s="1"/>
  <c r="BC56" i="696" s="1"/>
  <c r="BD56" i="696" s="1"/>
  <c r="BE56" i="696" s="1"/>
  <c r="BF56" i="696" s="1"/>
  <c r="BG56" i="696" s="1"/>
  <c r="BH56" i="696" s="1"/>
  <c r="BI56" i="696" s="1"/>
  <c r="BC57" i="696" s="1"/>
  <c r="BD57" i="696" s="1"/>
  <c r="BE57" i="696" s="1"/>
  <c r="BF57" i="696" s="1"/>
  <c r="BG57" i="696" s="1"/>
  <c r="BH57" i="696" s="1"/>
  <c r="BI57" i="696" s="1"/>
  <c r="BC58" i="696" s="1"/>
  <c r="BD58" i="696" s="1"/>
  <c r="BE58" i="696" s="1"/>
  <c r="BF58" i="696" s="1"/>
  <c r="BG58" i="696" s="1"/>
  <c r="BH58" i="696" s="1"/>
  <c r="BI58" i="696" s="1"/>
  <c r="BC59" i="696" s="1"/>
  <c r="BD59" i="696" s="1"/>
  <c r="CD43" i="696"/>
  <c r="BT52" i="696"/>
  <c r="CB45" i="696"/>
  <c r="CC45" i="696" s="1"/>
  <c r="CD45" i="696" s="1"/>
  <c r="CE45" i="696" s="1"/>
  <c r="CF45" i="696" s="1"/>
  <c r="CG45" i="696" s="1"/>
  <c r="CH45" i="696" s="1"/>
  <c r="CB46" i="696" s="1"/>
  <c r="CC46" i="696" s="1"/>
  <c r="CD46" i="696" s="1"/>
  <c r="CE46" i="696" s="1"/>
  <c r="CF46" i="696" s="1"/>
  <c r="CG46" i="696" s="1"/>
  <c r="CH46" i="696" s="1"/>
  <c r="CB47" i="696" s="1"/>
  <c r="CC47" i="696" s="1"/>
  <c r="CD47" i="696" s="1"/>
  <c r="CE47" i="696" s="1"/>
  <c r="CF47" i="696" s="1"/>
  <c r="CG47" i="696" s="1"/>
  <c r="CH47" i="696" s="1"/>
  <c r="CB48" i="696" s="1"/>
  <c r="CC48" i="696" s="1"/>
  <c r="CD48" i="696" s="1"/>
  <c r="CE48" i="696" s="1"/>
  <c r="CF48" i="696" s="1"/>
  <c r="CG48" i="696" s="1"/>
  <c r="CH48" i="696" s="1"/>
  <c r="CB49" i="696" s="1"/>
  <c r="CC49" i="696" s="1"/>
  <c r="CD49" i="696" s="1"/>
  <c r="CE49" i="696" s="1"/>
  <c r="CF49" i="696" s="1"/>
  <c r="CG49" i="696" s="1"/>
  <c r="CH49" i="696" s="1"/>
  <c r="CB50" i="696" s="1"/>
  <c r="CC50" i="696" s="1"/>
  <c r="CG43" i="696"/>
  <c r="CD50" i="696"/>
  <c r="AN52" i="696"/>
  <c r="AN59" i="696"/>
  <c r="AQ52" i="696"/>
  <c r="AL54" i="696"/>
  <c r="AM54" i="696" s="1"/>
  <c r="AN54" i="696" s="1"/>
  <c r="AO54" i="696" s="1"/>
  <c r="AP54" i="696" s="1"/>
  <c r="AQ54" i="696" s="1"/>
  <c r="AR54" i="696" s="1"/>
  <c r="AL55" i="696" s="1"/>
  <c r="AM55" i="696" s="1"/>
  <c r="AN55" i="696" s="1"/>
  <c r="AO55" i="696" s="1"/>
  <c r="AP55" i="696" s="1"/>
  <c r="AQ55" i="696" s="1"/>
  <c r="AR55" i="696" s="1"/>
  <c r="AL56" i="696" s="1"/>
  <c r="AM56" i="696" s="1"/>
  <c r="AN56" i="696" s="1"/>
  <c r="AO56" i="696" s="1"/>
  <c r="AP56" i="696" s="1"/>
  <c r="AQ56" i="696" s="1"/>
  <c r="AR56" i="696" s="1"/>
  <c r="AL57" i="696" s="1"/>
  <c r="AM57" i="696" s="1"/>
  <c r="AN57" i="696" s="1"/>
  <c r="AO57" i="696" s="1"/>
  <c r="AP57" i="696" s="1"/>
  <c r="AQ57" i="696" s="1"/>
  <c r="AR57" i="696" s="1"/>
  <c r="AL58" i="696" s="1"/>
  <c r="AM58" i="696" s="1"/>
  <c r="AN58" i="696" s="1"/>
  <c r="AO58" i="696" s="1"/>
  <c r="AP58" i="696" s="1"/>
  <c r="AQ58" i="696" s="1"/>
  <c r="AR58" i="696" s="1"/>
  <c r="AL59" i="696" s="1"/>
  <c r="AM59" i="696" s="1"/>
  <c r="AT52" i="696"/>
  <c r="V11" i="695"/>
  <c r="AE32" i="695"/>
  <c r="AC34" i="695"/>
  <c r="AD34" i="695" s="1"/>
  <c r="AE34" i="695" s="1"/>
  <c r="AF34" i="695" s="1"/>
  <c r="AG34" i="695" s="1"/>
  <c r="AH34" i="695" s="1"/>
  <c r="AI34" i="695" s="1"/>
  <c r="AC35" i="695" s="1"/>
  <c r="AD35" i="695" s="1"/>
  <c r="AE35" i="695" s="1"/>
  <c r="AF35" i="695" s="1"/>
  <c r="AG35" i="695" s="1"/>
  <c r="AH35" i="695" s="1"/>
  <c r="AI35" i="695" s="1"/>
  <c r="AC36" i="695" s="1"/>
  <c r="AD36" i="695" s="1"/>
  <c r="AE36" i="695" s="1"/>
  <c r="AF36" i="695" s="1"/>
  <c r="AG36" i="695" s="1"/>
  <c r="AH36" i="695" s="1"/>
  <c r="AI36" i="695" s="1"/>
  <c r="AC37" i="695" s="1"/>
  <c r="AD37" i="695" s="1"/>
  <c r="AE37" i="695" s="1"/>
  <c r="AF37" i="695" s="1"/>
  <c r="AG37" i="695" s="1"/>
  <c r="AH37" i="695" s="1"/>
  <c r="AI37" i="695" s="1"/>
  <c r="AC38" i="695" s="1"/>
  <c r="AD38" i="695" s="1"/>
  <c r="AE38" i="695" s="1"/>
  <c r="AF38" i="695" s="1"/>
  <c r="AG38" i="695" s="1"/>
  <c r="AH38" i="695" s="1"/>
  <c r="AI38" i="695" s="1"/>
  <c r="AC39" i="695" s="1"/>
  <c r="AD39" i="695" s="1"/>
  <c r="AK32" i="695"/>
  <c r="AE39" i="695"/>
  <c r="AH32" i="695"/>
  <c r="AM23" i="695"/>
  <c r="AM30" i="695"/>
  <c r="AK42" i="695"/>
  <c r="AE49" i="695"/>
  <c r="AC44" i="695"/>
  <c r="AD44" i="695" s="1"/>
  <c r="AE44" i="695" s="1"/>
  <c r="AF44" i="695" s="1"/>
  <c r="AG44" i="695" s="1"/>
  <c r="AH44" i="695" s="1"/>
  <c r="AI44" i="695" s="1"/>
  <c r="AC45" i="695" s="1"/>
  <c r="AD45" i="695" s="1"/>
  <c r="AE45" i="695" s="1"/>
  <c r="AF45" i="695" s="1"/>
  <c r="AG45" i="695" s="1"/>
  <c r="AH45" i="695" s="1"/>
  <c r="AI45" i="695" s="1"/>
  <c r="AC46" i="695" s="1"/>
  <c r="AD46" i="695" s="1"/>
  <c r="AE46" i="695" s="1"/>
  <c r="AF46" i="695" s="1"/>
  <c r="AG46" i="695" s="1"/>
  <c r="AH46" i="695" s="1"/>
  <c r="AI46" i="695" s="1"/>
  <c r="AC47" i="695" s="1"/>
  <c r="AD47" i="695" s="1"/>
  <c r="AE47" i="695" s="1"/>
  <c r="AF47" i="695" s="1"/>
  <c r="AG47" i="695" s="1"/>
  <c r="AH47" i="695" s="1"/>
  <c r="AI47" i="695" s="1"/>
  <c r="AC48" i="695" s="1"/>
  <c r="AD48" i="695" s="1"/>
  <c r="AE48" i="695" s="1"/>
  <c r="AF48" i="695" s="1"/>
  <c r="AG48" i="695" s="1"/>
  <c r="AH48" i="695" s="1"/>
  <c r="AI48" i="695" s="1"/>
  <c r="AC49" i="695" s="1"/>
  <c r="AD49" i="695" s="1"/>
  <c r="AH42" i="695"/>
  <c r="AE42" i="695"/>
  <c r="N4" i="695"/>
  <c r="AU4" i="695"/>
  <c r="AU11" i="695"/>
  <c r="AK25" i="695"/>
  <c r="AL25" i="695" s="1"/>
  <c r="AM25" i="695" s="1"/>
  <c r="AN25" i="695" s="1"/>
  <c r="AO25" i="695" s="1"/>
  <c r="AP25" i="695" s="1"/>
  <c r="AQ25" i="695" s="1"/>
  <c r="AK26" i="695" s="1"/>
  <c r="AL26" i="695" s="1"/>
  <c r="AM26" i="695" s="1"/>
  <c r="AN26" i="695" s="1"/>
  <c r="AO26" i="695" s="1"/>
  <c r="AP26" i="695" s="1"/>
  <c r="AQ26" i="695" s="1"/>
  <c r="AK27" i="695" s="1"/>
  <c r="AL27" i="695" s="1"/>
  <c r="AM27" i="695" s="1"/>
  <c r="AN27" i="695" s="1"/>
  <c r="AO27" i="695" s="1"/>
  <c r="AP27" i="695" s="1"/>
  <c r="AQ27" i="695" s="1"/>
  <c r="AK28" i="695" s="1"/>
  <c r="AL28" i="695" s="1"/>
  <c r="AM28" i="695" s="1"/>
  <c r="AN28" i="695" s="1"/>
  <c r="AO28" i="695" s="1"/>
  <c r="AP28" i="695" s="1"/>
  <c r="AQ28" i="695" s="1"/>
  <c r="AK29" i="695" s="1"/>
  <c r="AL29" i="695" s="1"/>
  <c r="AM29" i="695" s="1"/>
  <c r="AN29" i="695" s="1"/>
  <c r="AO29" i="695" s="1"/>
  <c r="AP29" i="695" s="1"/>
  <c r="AQ29" i="695" s="1"/>
  <c r="AK30" i="695" s="1"/>
  <c r="AL30" i="695" s="1"/>
  <c r="AU30" i="695"/>
  <c r="N49" i="695"/>
  <c r="N42" i="695"/>
  <c r="T42" i="695"/>
  <c r="AX23" i="695"/>
  <c r="AE13" i="695"/>
  <c r="AE20" i="695"/>
  <c r="AE30" i="695"/>
  <c r="AC25" i="695"/>
  <c r="AD25" i="695" s="1"/>
  <c r="AE25" i="695" s="1"/>
  <c r="AF25" i="695" s="1"/>
  <c r="AG25" i="695" s="1"/>
  <c r="AH25" i="695" s="1"/>
  <c r="AI25" i="695" s="1"/>
  <c r="AC26" i="695" s="1"/>
  <c r="AD26" i="695" s="1"/>
  <c r="AE26" i="695" s="1"/>
  <c r="AF26" i="695" s="1"/>
  <c r="AG26" i="695" s="1"/>
  <c r="AH26" i="695" s="1"/>
  <c r="AI26" i="695" s="1"/>
  <c r="AC27" i="695" s="1"/>
  <c r="AD27" i="695" s="1"/>
  <c r="AE27" i="695" s="1"/>
  <c r="AF27" i="695" s="1"/>
  <c r="AG27" i="695" s="1"/>
  <c r="AH27" i="695" s="1"/>
  <c r="AI27" i="695" s="1"/>
  <c r="AC28" i="695" s="1"/>
  <c r="AD28" i="695" s="1"/>
  <c r="AE28" i="695" s="1"/>
  <c r="AF28" i="695" s="1"/>
  <c r="AG28" i="695" s="1"/>
  <c r="AH28" i="695" s="1"/>
  <c r="AI28" i="695" s="1"/>
  <c r="AC29" i="695" s="1"/>
  <c r="AD29" i="695" s="1"/>
  <c r="AE29" i="695" s="1"/>
  <c r="AF29" i="695" s="1"/>
  <c r="AG29" i="695" s="1"/>
  <c r="AH29" i="695" s="1"/>
  <c r="AI29" i="695" s="1"/>
  <c r="AC30" i="695" s="1"/>
  <c r="AD30" i="695" s="1"/>
  <c r="AH23" i="695"/>
  <c r="AP23" i="695"/>
  <c r="Q4" i="695"/>
  <c r="AX4" i="695"/>
  <c r="L6" i="695"/>
  <c r="M6" i="695" s="1"/>
  <c r="N6" i="695" s="1"/>
  <c r="O6" i="695" s="1"/>
  <c r="P6" i="695" s="1"/>
  <c r="Q6" i="695" s="1"/>
  <c r="R6" i="695" s="1"/>
  <c r="L7" i="695" s="1"/>
  <c r="M7" i="695" s="1"/>
  <c r="N7" i="695" s="1"/>
  <c r="O7" i="695" s="1"/>
  <c r="P7" i="695" s="1"/>
  <c r="Q7" i="695" s="1"/>
  <c r="R7" i="695" s="1"/>
  <c r="L8" i="695" s="1"/>
  <c r="M8" i="695" s="1"/>
  <c r="N8" i="695" s="1"/>
  <c r="O8" i="695" s="1"/>
  <c r="P8" i="695" s="1"/>
  <c r="Q8" i="695" s="1"/>
  <c r="R8" i="695" s="1"/>
  <c r="L9" i="695" s="1"/>
  <c r="M9" i="695" s="1"/>
  <c r="N9" i="695" s="1"/>
  <c r="O9" i="695" s="1"/>
  <c r="P9" i="695" s="1"/>
  <c r="Q9" i="695" s="1"/>
  <c r="R9" i="695" s="1"/>
  <c r="L10" i="695" s="1"/>
  <c r="M10" i="695" s="1"/>
  <c r="N10" i="695" s="1"/>
  <c r="O10" i="695" s="1"/>
  <c r="P10" i="695" s="1"/>
  <c r="Q10" i="695" s="1"/>
  <c r="R10" i="695" s="1"/>
  <c r="L11" i="695" s="1"/>
  <c r="M11" i="695" s="1"/>
  <c r="AS6" i="695"/>
  <c r="AT6" i="695" s="1"/>
  <c r="AU6" i="695" s="1"/>
  <c r="AV6" i="695" s="1"/>
  <c r="AW6" i="695" s="1"/>
  <c r="AX6" i="695" s="1"/>
  <c r="AY6" i="695" s="1"/>
  <c r="AS7" i="695" s="1"/>
  <c r="AT7" i="695" s="1"/>
  <c r="AU7" i="695" s="1"/>
  <c r="AV7" i="695" s="1"/>
  <c r="AW7" i="695" s="1"/>
  <c r="AX7" i="695" s="1"/>
  <c r="AY7" i="695" s="1"/>
  <c r="AS8" i="695" s="1"/>
  <c r="AT8" i="695" s="1"/>
  <c r="AU8" i="695" s="1"/>
  <c r="AV8" i="695" s="1"/>
  <c r="AW8" i="695" s="1"/>
  <c r="AX8" i="695" s="1"/>
  <c r="AY8" i="695" s="1"/>
  <c r="AS9" i="695" s="1"/>
  <c r="AT9" i="695" s="1"/>
  <c r="AU9" i="695" s="1"/>
  <c r="AV9" i="695" s="1"/>
  <c r="AW9" i="695" s="1"/>
  <c r="AX9" i="695" s="1"/>
  <c r="AY9" i="695" s="1"/>
  <c r="AS10" i="695" s="1"/>
  <c r="AT10" i="695" s="1"/>
  <c r="AU10" i="695" s="1"/>
  <c r="AV10" i="695" s="1"/>
  <c r="AW10" i="695" s="1"/>
  <c r="AX10" i="695" s="1"/>
  <c r="AY10" i="695" s="1"/>
  <c r="AS11" i="695" s="1"/>
  <c r="AT11" i="695" s="1"/>
  <c r="AE23" i="695"/>
  <c r="AU23" i="695"/>
  <c r="AS25" i="695"/>
  <c r="AT25" i="695" s="1"/>
  <c r="AU25" i="695" s="1"/>
  <c r="AV25" i="695" s="1"/>
  <c r="AW25" i="695" s="1"/>
  <c r="AX25" i="695" s="1"/>
  <c r="AY25" i="695" s="1"/>
  <c r="AS26" i="695" s="1"/>
  <c r="AT26" i="695" s="1"/>
  <c r="AU26" i="695" s="1"/>
  <c r="AV26" i="695" s="1"/>
  <c r="AW26" i="695" s="1"/>
  <c r="AX26" i="695" s="1"/>
  <c r="AY26" i="695" s="1"/>
  <c r="AS27" i="695" s="1"/>
  <c r="AT27" i="695" s="1"/>
  <c r="AU27" i="695" s="1"/>
  <c r="AV27" i="695" s="1"/>
  <c r="AW27" i="695" s="1"/>
  <c r="AX27" i="695" s="1"/>
  <c r="AY27" i="695" s="1"/>
  <c r="AS28" i="695" s="1"/>
  <c r="AT28" i="695" s="1"/>
  <c r="AU28" i="695" s="1"/>
  <c r="AV28" i="695" s="1"/>
  <c r="AW28" i="695" s="1"/>
  <c r="AX28" i="695" s="1"/>
  <c r="AY28" i="695" s="1"/>
  <c r="AS29" i="695" s="1"/>
  <c r="AT29" i="695" s="1"/>
  <c r="AU29" i="695" s="1"/>
  <c r="AV29" i="695" s="1"/>
  <c r="AW29" i="695" s="1"/>
  <c r="AX29" i="695" s="1"/>
  <c r="AY29" i="695" s="1"/>
  <c r="AS30" i="695" s="1"/>
  <c r="AT30" i="695" s="1"/>
  <c r="F30" i="695"/>
  <c r="I42" i="695"/>
  <c r="D44" i="695"/>
  <c r="E44" i="695" s="1"/>
  <c r="F44" i="695" s="1"/>
  <c r="G44" i="695" s="1"/>
  <c r="H44" i="695" s="1"/>
  <c r="I44" i="695" s="1"/>
  <c r="J44" i="695" s="1"/>
  <c r="D45" i="695" s="1"/>
  <c r="E45" i="695" s="1"/>
  <c r="F45" i="695" s="1"/>
  <c r="G45" i="695" s="1"/>
  <c r="H45" i="695" s="1"/>
  <c r="I45" i="695" s="1"/>
  <c r="J45" i="695" s="1"/>
  <c r="D46" i="695" s="1"/>
  <c r="E46" i="695" s="1"/>
  <c r="F46" i="695" s="1"/>
  <c r="G46" i="695" s="1"/>
  <c r="H46" i="695" s="1"/>
  <c r="I46" i="695" s="1"/>
  <c r="J46" i="695" s="1"/>
  <c r="D47" i="695" s="1"/>
  <c r="E47" i="695" s="1"/>
  <c r="F47" i="695" s="1"/>
  <c r="G47" i="695" s="1"/>
  <c r="H47" i="695" s="1"/>
  <c r="I47" i="695" s="1"/>
  <c r="J47" i="695" s="1"/>
  <c r="D48" i="695" s="1"/>
  <c r="E48" i="695" s="1"/>
  <c r="F48" i="695" s="1"/>
  <c r="G48" i="695" s="1"/>
  <c r="H48" i="695" s="1"/>
  <c r="I48" i="695" s="1"/>
  <c r="J48" i="695" s="1"/>
  <c r="D49" i="695" s="1"/>
  <c r="E49" i="695" s="1"/>
  <c r="F49" i="695"/>
  <c r="N68" i="695"/>
  <c r="T61" i="695"/>
  <c r="L63" i="695"/>
  <c r="M63" i="695" s="1"/>
  <c r="N63" i="695" s="1"/>
  <c r="O63" i="695" s="1"/>
  <c r="P63" i="695" s="1"/>
  <c r="Q63" i="695" s="1"/>
  <c r="R63" i="695" s="1"/>
  <c r="L64" i="695" s="1"/>
  <c r="M64" i="695" s="1"/>
  <c r="N64" i="695" s="1"/>
  <c r="O64" i="695" s="1"/>
  <c r="P64" i="695" s="1"/>
  <c r="Q64" i="695" s="1"/>
  <c r="R64" i="695" s="1"/>
  <c r="L65" i="695" s="1"/>
  <c r="M65" i="695" s="1"/>
  <c r="N65" i="695" s="1"/>
  <c r="O65" i="695" s="1"/>
  <c r="P65" i="695" s="1"/>
  <c r="Q65" i="695" s="1"/>
  <c r="R65" i="695" s="1"/>
  <c r="L66" i="695" s="1"/>
  <c r="M66" i="695" s="1"/>
  <c r="N66" i="695" s="1"/>
  <c r="O66" i="695" s="1"/>
  <c r="P66" i="695" s="1"/>
  <c r="Q66" i="695" s="1"/>
  <c r="R66" i="695" s="1"/>
  <c r="L67" i="695" s="1"/>
  <c r="M67" i="695" s="1"/>
  <c r="N67" i="695" s="1"/>
  <c r="O67" i="695" s="1"/>
  <c r="P67" i="695" s="1"/>
  <c r="Q67" i="695" s="1"/>
  <c r="R67" i="695" s="1"/>
  <c r="L68" i="695" s="1"/>
  <c r="M68" i="695" s="1"/>
  <c r="Q61" i="695"/>
  <c r="N61" i="695"/>
  <c r="N87" i="695"/>
  <c r="L82" i="695"/>
  <c r="M82" i="695" s="1"/>
  <c r="N82" i="695" s="1"/>
  <c r="O82" i="695" s="1"/>
  <c r="P82" i="695" s="1"/>
  <c r="Q82" i="695" s="1"/>
  <c r="R82" i="695" s="1"/>
  <c r="L83" i="695" s="1"/>
  <c r="M83" i="695" s="1"/>
  <c r="N83" i="695" s="1"/>
  <c r="O83" i="695" s="1"/>
  <c r="P83" i="695" s="1"/>
  <c r="Q83" i="695" s="1"/>
  <c r="R83" i="695" s="1"/>
  <c r="L84" i="695" s="1"/>
  <c r="M84" i="695" s="1"/>
  <c r="N84" i="695" s="1"/>
  <c r="O84" i="695" s="1"/>
  <c r="P84" i="695" s="1"/>
  <c r="Q84" i="695" s="1"/>
  <c r="R84" i="695" s="1"/>
  <c r="L85" i="695" s="1"/>
  <c r="M85" i="695" s="1"/>
  <c r="N85" i="695" s="1"/>
  <c r="O85" i="695" s="1"/>
  <c r="P85" i="695" s="1"/>
  <c r="Q85" i="695" s="1"/>
  <c r="R85" i="695" s="1"/>
  <c r="L86" i="695" s="1"/>
  <c r="M86" i="695" s="1"/>
  <c r="N86" i="695" s="1"/>
  <c r="O86" i="695" s="1"/>
  <c r="P86" i="695" s="1"/>
  <c r="Q86" i="695" s="1"/>
  <c r="R86" i="695" s="1"/>
  <c r="L87" i="695" s="1"/>
  <c r="M87" i="695" s="1"/>
  <c r="Q80" i="695"/>
  <c r="T80" i="695"/>
  <c r="F61" i="695"/>
  <c r="N80" i="695"/>
  <c r="AM87" i="695"/>
  <c r="AM80" i="695"/>
  <c r="AS80" i="695"/>
  <c r="F87" i="695"/>
  <c r="F80" i="695"/>
  <c r="AE11" i="694"/>
  <c r="AC6" i="694"/>
  <c r="AD6" i="694" s="1"/>
  <c r="AE6" i="694" s="1"/>
  <c r="AF6" i="694" s="1"/>
  <c r="AG6" i="694" s="1"/>
  <c r="AH6" i="694" s="1"/>
  <c r="AI6" i="694" s="1"/>
  <c r="AC7" i="694" s="1"/>
  <c r="AD7" i="694" s="1"/>
  <c r="AE7" i="694" s="1"/>
  <c r="AF7" i="694" s="1"/>
  <c r="AG7" i="694" s="1"/>
  <c r="AH7" i="694" s="1"/>
  <c r="AI7" i="694" s="1"/>
  <c r="AC8" i="694" s="1"/>
  <c r="AD8" i="694" s="1"/>
  <c r="AE8" i="694" s="1"/>
  <c r="AF8" i="694" s="1"/>
  <c r="AG8" i="694" s="1"/>
  <c r="AH8" i="694" s="1"/>
  <c r="AI8" i="694" s="1"/>
  <c r="AC9" i="694" s="1"/>
  <c r="AD9" i="694" s="1"/>
  <c r="AE9" i="694" s="1"/>
  <c r="AF9" i="694" s="1"/>
  <c r="AG9" i="694" s="1"/>
  <c r="AH9" i="694" s="1"/>
  <c r="AI9" i="694" s="1"/>
  <c r="AC10" i="694" s="1"/>
  <c r="AD10" i="694" s="1"/>
  <c r="AE10" i="694" s="1"/>
  <c r="AF10" i="694" s="1"/>
  <c r="AG10" i="694" s="1"/>
  <c r="AH10" i="694" s="1"/>
  <c r="AI10" i="694" s="1"/>
  <c r="AC11" i="694" s="1"/>
  <c r="AD11" i="694" s="1"/>
  <c r="AH4" i="694"/>
  <c r="AE4" i="694"/>
  <c r="T6" i="694"/>
  <c r="U6" i="694" s="1"/>
  <c r="V6" i="694" s="1"/>
  <c r="W6" i="694" s="1"/>
  <c r="X6" i="694" s="1"/>
  <c r="Y6" i="694" s="1"/>
  <c r="Z6" i="694" s="1"/>
  <c r="T7" i="694" s="1"/>
  <c r="U7" i="694" s="1"/>
  <c r="V7" i="694" s="1"/>
  <c r="W7" i="694" s="1"/>
  <c r="X7" i="694" s="1"/>
  <c r="Y7" i="694" s="1"/>
  <c r="Z7" i="694" s="1"/>
  <c r="T8" i="694" s="1"/>
  <c r="U8" i="694" s="1"/>
  <c r="V8" i="694" s="1"/>
  <c r="W8" i="694" s="1"/>
  <c r="X8" i="694" s="1"/>
  <c r="Y8" i="694" s="1"/>
  <c r="Z8" i="694" s="1"/>
  <c r="T9" i="694" s="1"/>
  <c r="U9" i="694" s="1"/>
  <c r="V9" i="694" s="1"/>
  <c r="W9" i="694" s="1"/>
  <c r="X9" i="694" s="1"/>
  <c r="Y9" i="694" s="1"/>
  <c r="Z9" i="694" s="1"/>
  <c r="T10" i="694" s="1"/>
  <c r="U10" i="694" s="1"/>
  <c r="V10" i="694" s="1"/>
  <c r="W10" i="694" s="1"/>
  <c r="X10" i="694" s="1"/>
  <c r="Y10" i="694" s="1"/>
  <c r="Z10" i="694" s="1"/>
  <c r="T11" i="694" s="1"/>
  <c r="U11" i="694" s="1"/>
  <c r="AC34" i="694"/>
  <c r="AD34" i="694" s="1"/>
  <c r="AE34" i="694" s="1"/>
  <c r="AF34" i="694" s="1"/>
  <c r="AG34" i="694" s="1"/>
  <c r="AH34" i="694" s="1"/>
  <c r="AI34" i="694" s="1"/>
  <c r="AC35" i="694" s="1"/>
  <c r="AD35" i="694" s="1"/>
  <c r="AE35" i="694" s="1"/>
  <c r="AF35" i="694" s="1"/>
  <c r="AG35" i="694" s="1"/>
  <c r="AH35" i="694" s="1"/>
  <c r="AI35" i="694" s="1"/>
  <c r="AC36" i="694" s="1"/>
  <c r="AD36" i="694" s="1"/>
  <c r="AE36" i="694" s="1"/>
  <c r="AF36" i="694" s="1"/>
  <c r="AG36" i="694" s="1"/>
  <c r="AH36" i="694" s="1"/>
  <c r="AI36" i="694" s="1"/>
  <c r="AC37" i="694" s="1"/>
  <c r="AD37" i="694" s="1"/>
  <c r="AE37" i="694" s="1"/>
  <c r="AF37" i="694" s="1"/>
  <c r="AG37" i="694" s="1"/>
  <c r="AH37" i="694" s="1"/>
  <c r="AI37" i="694" s="1"/>
  <c r="AC38" i="694" s="1"/>
  <c r="AD38" i="694" s="1"/>
  <c r="AE38" i="694" s="1"/>
  <c r="AF38" i="694" s="1"/>
  <c r="AG38" i="694" s="1"/>
  <c r="AH38" i="694" s="1"/>
  <c r="AI38" i="694" s="1"/>
  <c r="AC39" i="694" s="1"/>
  <c r="AD39" i="694" s="1"/>
  <c r="V11" i="694"/>
  <c r="D13" i="694"/>
  <c r="AK4" i="694"/>
  <c r="Y4" i="694"/>
  <c r="I23" i="694"/>
  <c r="AE58" i="694"/>
  <c r="AC53" i="694"/>
  <c r="AD53" i="694" s="1"/>
  <c r="AE53" i="694" s="1"/>
  <c r="AF53" i="694" s="1"/>
  <c r="AG53" i="694" s="1"/>
  <c r="AH53" i="694" s="1"/>
  <c r="AI53" i="694" s="1"/>
  <c r="AC54" i="694" s="1"/>
  <c r="AD54" i="694" s="1"/>
  <c r="AE54" i="694" s="1"/>
  <c r="AF54" i="694" s="1"/>
  <c r="AG54" i="694" s="1"/>
  <c r="AH54" i="694" s="1"/>
  <c r="AI54" i="694" s="1"/>
  <c r="AC55" i="694" s="1"/>
  <c r="AD55" i="694" s="1"/>
  <c r="AE55" i="694" s="1"/>
  <c r="AF55" i="694" s="1"/>
  <c r="AG55" i="694" s="1"/>
  <c r="AH55" i="694" s="1"/>
  <c r="AI55" i="694" s="1"/>
  <c r="AC56" i="694" s="1"/>
  <c r="AD56" i="694" s="1"/>
  <c r="AE56" i="694" s="1"/>
  <c r="AF56" i="694" s="1"/>
  <c r="AG56" i="694" s="1"/>
  <c r="AH56" i="694" s="1"/>
  <c r="AI56" i="694" s="1"/>
  <c r="AC57" i="694" s="1"/>
  <c r="AD57" i="694" s="1"/>
  <c r="AE57" i="694" s="1"/>
  <c r="AF57" i="694" s="1"/>
  <c r="AG57" i="694" s="1"/>
  <c r="AH57" i="694" s="1"/>
  <c r="AI57" i="694" s="1"/>
  <c r="AC58" i="694" s="1"/>
  <c r="AD58" i="694" s="1"/>
  <c r="L23" i="694"/>
  <c r="AM23" i="694"/>
  <c r="AM30" i="694"/>
  <c r="F23" i="694"/>
  <c r="F30" i="694"/>
  <c r="T42" i="694"/>
  <c r="AU49" i="694"/>
  <c r="F42" i="694"/>
  <c r="AM42" i="694"/>
  <c r="AS44" i="694"/>
  <c r="AT44" i="694" s="1"/>
  <c r="AU44" i="694" s="1"/>
  <c r="AV44" i="694" s="1"/>
  <c r="AW44" i="694" s="1"/>
  <c r="AX44" i="694" s="1"/>
  <c r="AY44" i="694" s="1"/>
  <c r="AS45" i="694" s="1"/>
  <c r="AT45" i="694" s="1"/>
  <c r="AU45" i="694" s="1"/>
  <c r="AV45" i="694" s="1"/>
  <c r="AW45" i="694" s="1"/>
  <c r="AX45" i="694" s="1"/>
  <c r="AY45" i="694" s="1"/>
  <c r="AS46" i="694" s="1"/>
  <c r="AT46" i="694" s="1"/>
  <c r="AU46" i="694" s="1"/>
  <c r="AV46" i="694" s="1"/>
  <c r="AW46" i="694" s="1"/>
  <c r="AX46" i="694" s="1"/>
  <c r="AY46" i="694" s="1"/>
  <c r="AS47" i="694" s="1"/>
  <c r="AT47" i="694" s="1"/>
  <c r="AU47" i="694" s="1"/>
  <c r="AV47" i="694" s="1"/>
  <c r="AW47" i="694" s="1"/>
  <c r="AX47" i="694" s="1"/>
  <c r="AY47" i="694" s="1"/>
  <c r="AS48" i="694" s="1"/>
  <c r="AT48" i="694" s="1"/>
  <c r="AU48" i="694" s="1"/>
  <c r="AV48" i="694" s="1"/>
  <c r="AW48" i="694" s="1"/>
  <c r="AX48" i="694" s="1"/>
  <c r="AY48" i="694" s="1"/>
  <c r="AS49" i="694" s="1"/>
  <c r="AT49" i="694" s="1"/>
  <c r="AK61" i="694"/>
  <c r="I61" i="694"/>
  <c r="AE61" i="694"/>
  <c r="F87" i="694"/>
  <c r="F80" i="694"/>
  <c r="L80" i="694"/>
  <c r="AM80" i="694"/>
  <c r="BT32" i="693"/>
  <c r="BV39" i="693" s="1"/>
  <c r="BC32" i="693"/>
  <c r="BK32" i="693" s="1"/>
  <c r="AL32" i="693"/>
  <c r="AN39" i="693" s="1"/>
  <c r="U32" i="693"/>
  <c r="D32" i="693"/>
  <c r="L32" i="693" s="1"/>
  <c r="F12" i="693"/>
  <c r="D7" i="693"/>
  <c r="E7" i="693" s="1"/>
  <c r="F7" i="693" s="1"/>
  <c r="G7" i="693" s="1"/>
  <c r="H7" i="693" s="1"/>
  <c r="I7" i="693" s="1"/>
  <c r="J7" i="693" s="1"/>
  <c r="D8" i="693" s="1"/>
  <c r="E8" i="693" s="1"/>
  <c r="F8" i="693" s="1"/>
  <c r="G8" i="693" s="1"/>
  <c r="H8" i="693" s="1"/>
  <c r="I8" i="693" s="1"/>
  <c r="J8" i="693" s="1"/>
  <c r="D9" i="693" s="1"/>
  <c r="E9" i="693" s="1"/>
  <c r="F9" i="693" s="1"/>
  <c r="G9" i="693" s="1"/>
  <c r="H9" i="693" s="1"/>
  <c r="I9" i="693" s="1"/>
  <c r="J9" i="693" s="1"/>
  <c r="D10" i="693" s="1"/>
  <c r="E10" i="693" s="1"/>
  <c r="F10" i="693" s="1"/>
  <c r="G10" i="693" s="1"/>
  <c r="H10" i="693" s="1"/>
  <c r="I10" i="693" s="1"/>
  <c r="J10" i="693" s="1"/>
  <c r="D11" i="693" s="1"/>
  <c r="E11" i="693" s="1"/>
  <c r="F11" i="693" s="1"/>
  <c r="G11" i="693" s="1"/>
  <c r="H11" i="693" s="1"/>
  <c r="I11" i="693" s="1"/>
  <c r="J11" i="693" s="1"/>
  <c r="D12" i="693" s="1"/>
  <c r="E12" i="693" s="1"/>
  <c r="BT5" i="693"/>
  <c r="BV5" i="693" s="1"/>
  <c r="BC5" i="693"/>
  <c r="BK5" i="693" s="1"/>
  <c r="AL5" i="693"/>
  <c r="AN12" i="693" s="1"/>
  <c r="U5" i="693"/>
  <c r="AC5" i="693" s="1"/>
  <c r="L5" i="693"/>
  <c r="N12" i="693" s="1"/>
  <c r="I5" i="693"/>
  <c r="F5" i="693"/>
  <c r="BT32" i="692"/>
  <c r="BV39" i="692" s="1"/>
  <c r="BC32" i="692"/>
  <c r="BE39" i="692" s="1"/>
  <c r="AL32" i="692"/>
  <c r="U32" i="692"/>
  <c r="Z32" i="692" s="1"/>
  <c r="D32" i="692"/>
  <c r="L32" i="692" s="1"/>
  <c r="D7" i="692"/>
  <c r="E7" i="692" s="1"/>
  <c r="F7" i="692" s="1"/>
  <c r="G7" i="692" s="1"/>
  <c r="H7" i="692" s="1"/>
  <c r="I7" i="692" s="1"/>
  <c r="J7" i="692" s="1"/>
  <c r="D8" i="692" s="1"/>
  <c r="E8" i="692" s="1"/>
  <c r="F8" i="692" s="1"/>
  <c r="G8" i="692" s="1"/>
  <c r="H8" i="692" s="1"/>
  <c r="I8" i="692" s="1"/>
  <c r="J8" i="692" s="1"/>
  <c r="D9" i="692" s="1"/>
  <c r="E9" i="692" s="1"/>
  <c r="F9" i="692" s="1"/>
  <c r="G9" i="692" s="1"/>
  <c r="H9" i="692" s="1"/>
  <c r="I9" i="692" s="1"/>
  <c r="J9" i="692" s="1"/>
  <c r="D10" i="692" s="1"/>
  <c r="E10" i="692" s="1"/>
  <c r="F10" i="692" s="1"/>
  <c r="G10" i="692" s="1"/>
  <c r="H10" i="692" s="1"/>
  <c r="I10" i="692" s="1"/>
  <c r="J10" i="692" s="1"/>
  <c r="D11" i="692" s="1"/>
  <c r="E11" i="692" s="1"/>
  <c r="F11" i="692" s="1"/>
  <c r="G11" i="692" s="1"/>
  <c r="H11" i="692" s="1"/>
  <c r="I11" i="692" s="1"/>
  <c r="J11" i="692" s="1"/>
  <c r="D12" i="692" s="1"/>
  <c r="E12" i="692" s="1"/>
  <c r="BT5" i="692"/>
  <c r="BV12" i="692" s="1"/>
  <c r="BC5" i="692"/>
  <c r="BE12" i="692" s="1"/>
  <c r="AL5" i="692"/>
  <c r="AN12" i="692" s="1"/>
  <c r="U5" i="692"/>
  <c r="W12" i="692" s="1"/>
  <c r="L5" i="692"/>
  <c r="I5" i="692"/>
  <c r="F5" i="692"/>
  <c r="AT32" i="693" l="1"/>
  <c r="Q61" i="694"/>
  <c r="T25" i="695"/>
  <c r="U25" i="695" s="1"/>
  <c r="V25" i="695" s="1"/>
  <c r="W25" i="695" s="1"/>
  <c r="X25" i="695" s="1"/>
  <c r="Y25" i="695" s="1"/>
  <c r="Z25" i="695" s="1"/>
  <c r="T26" i="695" s="1"/>
  <c r="U26" i="695" s="1"/>
  <c r="V26" i="695" s="1"/>
  <c r="W26" i="695" s="1"/>
  <c r="X26" i="695" s="1"/>
  <c r="Y26" i="695" s="1"/>
  <c r="Z26" i="695" s="1"/>
  <c r="T27" i="695" s="1"/>
  <c r="U27" i="695" s="1"/>
  <c r="V27" i="695" s="1"/>
  <c r="W27" i="695" s="1"/>
  <c r="X27" i="695" s="1"/>
  <c r="Y27" i="695" s="1"/>
  <c r="Z27" i="695" s="1"/>
  <c r="T28" i="695" s="1"/>
  <c r="U28" i="695" s="1"/>
  <c r="V28" i="695" s="1"/>
  <c r="W28" i="695" s="1"/>
  <c r="X28" i="695" s="1"/>
  <c r="Y28" i="695" s="1"/>
  <c r="Z28" i="695" s="1"/>
  <c r="T29" i="695" s="1"/>
  <c r="U29" i="695" s="1"/>
  <c r="V29" i="695" s="1"/>
  <c r="W29" i="695" s="1"/>
  <c r="X29" i="695" s="1"/>
  <c r="Y29" i="695" s="1"/>
  <c r="Z29" i="695" s="1"/>
  <c r="T30" i="695" s="1"/>
  <c r="U30" i="695" s="1"/>
  <c r="AT5" i="692"/>
  <c r="AY5" i="692" s="1"/>
  <c r="T61" i="694"/>
  <c r="Q42" i="694"/>
  <c r="AX23" i="694"/>
  <c r="AK32" i="694"/>
  <c r="AS32" i="694" s="1"/>
  <c r="AE39" i="694"/>
  <c r="N42" i="694"/>
  <c r="AS25" i="694"/>
  <c r="AT25" i="694" s="1"/>
  <c r="AU25" i="694" s="1"/>
  <c r="AV25" i="694" s="1"/>
  <c r="AW25" i="694" s="1"/>
  <c r="AX25" i="694" s="1"/>
  <c r="AY25" i="694" s="1"/>
  <c r="AS26" i="694" s="1"/>
  <c r="AT26" i="694" s="1"/>
  <c r="AU26" i="694" s="1"/>
  <c r="AV26" i="694" s="1"/>
  <c r="AW26" i="694" s="1"/>
  <c r="AX26" i="694" s="1"/>
  <c r="AY26" i="694" s="1"/>
  <c r="AS27" i="694" s="1"/>
  <c r="AT27" i="694" s="1"/>
  <c r="AU27" i="694" s="1"/>
  <c r="AV27" i="694" s="1"/>
  <c r="AW27" i="694" s="1"/>
  <c r="AX27" i="694" s="1"/>
  <c r="AY27" i="694" s="1"/>
  <c r="AS28" i="694" s="1"/>
  <c r="AT28" i="694" s="1"/>
  <c r="AU28" i="694" s="1"/>
  <c r="AV28" i="694" s="1"/>
  <c r="AW28" i="694" s="1"/>
  <c r="AX28" i="694" s="1"/>
  <c r="AY28" i="694" s="1"/>
  <c r="AS29" i="694" s="1"/>
  <c r="AT29" i="694" s="1"/>
  <c r="AU29" i="694" s="1"/>
  <c r="AV29" i="694" s="1"/>
  <c r="AW29" i="694" s="1"/>
  <c r="AX29" i="694" s="1"/>
  <c r="AY29" i="694" s="1"/>
  <c r="AS30" i="694" s="1"/>
  <c r="AT30" i="694" s="1"/>
  <c r="AE32" i="694"/>
  <c r="N49" i="694"/>
  <c r="AU30" i="694"/>
  <c r="AU23" i="694"/>
  <c r="N14" i="697"/>
  <c r="D23" i="697"/>
  <c r="Q14" i="697"/>
  <c r="N21" i="697"/>
  <c r="L16" i="697"/>
  <c r="M16" i="697" s="1"/>
  <c r="N16" i="697" s="1"/>
  <c r="O16" i="697" s="1"/>
  <c r="P16" i="697" s="1"/>
  <c r="Q16" i="697" s="1"/>
  <c r="R16" i="697" s="1"/>
  <c r="L17" i="697" s="1"/>
  <c r="M17" i="697" s="1"/>
  <c r="N17" i="697" s="1"/>
  <c r="O17" i="697" s="1"/>
  <c r="P17" i="697" s="1"/>
  <c r="Q17" i="697" s="1"/>
  <c r="R17" i="697" s="1"/>
  <c r="L18" i="697" s="1"/>
  <c r="M18" i="697" s="1"/>
  <c r="N18" i="697" s="1"/>
  <c r="O18" i="697" s="1"/>
  <c r="P18" i="697" s="1"/>
  <c r="Q18" i="697" s="1"/>
  <c r="R18" i="697" s="1"/>
  <c r="L19" i="697" s="1"/>
  <c r="M19" i="697" s="1"/>
  <c r="N19" i="697" s="1"/>
  <c r="O19" i="697" s="1"/>
  <c r="P19" i="697" s="1"/>
  <c r="Q19" i="697" s="1"/>
  <c r="R19" i="697" s="1"/>
  <c r="L20" i="697" s="1"/>
  <c r="M20" i="697" s="1"/>
  <c r="N20" i="697" s="1"/>
  <c r="O20" i="697" s="1"/>
  <c r="P20" i="697" s="1"/>
  <c r="Q20" i="697" s="1"/>
  <c r="R20" i="697" s="1"/>
  <c r="L21" i="697" s="1"/>
  <c r="M21" i="697" s="1"/>
  <c r="AQ32" i="693"/>
  <c r="CB5" i="692"/>
  <c r="I32" i="692"/>
  <c r="P22" i="712"/>
  <c r="N17" i="712"/>
  <c r="O17" i="712" s="1"/>
  <c r="P17" i="712" s="1"/>
  <c r="Q17" i="712" s="1"/>
  <c r="R17" i="712" s="1"/>
  <c r="S17" i="712" s="1"/>
  <c r="T17" i="712" s="1"/>
  <c r="N18" i="712" s="1"/>
  <c r="O18" i="712" s="1"/>
  <c r="P18" i="712" s="1"/>
  <c r="Q18" i="712" s="1"/>
  <c r="R18" i="712" s="1"/>
  <c r="S18" i="712" s="1"/>
  <c r="T18" i="712" s="1"/>
  <c r="N19" i="712" s="1"/>
  <c r="O19" i="712" s="1"/>
  <c r="P19" i="712" s="1"/>
  <c r="Q19" i="712" s="1"/>
  <c r="R19" i="712" s="1"/>
  <c r="S19" i="712" s="1"/>
  <c r="T19" i="712" s="1"/>
  <c r="N20" i="712" s="1"/>
  <c r="O20" i="712" s="1"/>
  <c r="P20" i="712" s="1"/>
  <c r="Q20" i="712" s="1"/>
  <c r="R20" i="712" s="1"/>
  <c r="S20" i="712" s="1"/>
  <c r="T20" i="712" s="1"/>
  <c r="N21" i="712" s="1"/>
  <c r="O21" i="712" s="1"/>
  <c r="P21" i="712" s="1"/>
  <c r="Q21" i="712" s="1"/>
  <c r="R21" i="712" s="1"/>
  <c r="S21" i="712" s="1"/>
  <c r="T21" i="712" s="1"/>
  <c r="N22" i="712" s="1"/>
  <c r="O22" i="712" s="1"/>
  <c r="L21" i="712"/>
  <c r="L17" i="712"/>
  <c r="U20" i="712"/>
  <c r="L19" i="712"/>
  <c r="J19" i="704"/>
  <c r="G19" i="704"/>
  <c r="D19" i="704"/>
  <c r="AB17" i="704"/>
  <c r="Z12" i="704"/>
  <c r="AA12" i="704" s="1"/>
  <c r="AB12" i="704" s="1"/>
  <c r="AC12" i="704" s="1"/>
  <c r="AD12" i="704" s="1"/>
  <c r="AE12" i="704" s="1"/>
  <c r="AF12" i="704" s="1"/>
  <c r="Z13" i="704" s="1"/>
  <c r="AA13" i="704" s="1"/>
  <c r="AB13" i="704" s="1"/>
  <c r="AC13" i="704" s="1"/>
  <c r="AD13" i="704" s="1"/>
  <c r="AE13" i="704" s="1"/>
  <c r="AF13" i="704" s="1"/>
  <c r="Z14" i="704" s="1"/>
  <c r="AA14" i="704" s="1"/>
  <c r="AB14" i="704" s="1"/>
  <c r="AC14" i="704" s="1"/>
  <c r="AD14" i="704" s="1"/>
  <c r="AE14" i="704" s="1"/>
  <c r="AF14" i="704" s="1"/>
  <c r="Z15" i="704" s="1"/>
  <c r="AA15" i="704" s="1"/>
  <c r="AB15" i="704" s="1"/>
  <c r="AC15" i="704" s="1"/>
  <c r="AD15" i="704" s="1"/>
  <c r="AE15" i="704" s="1"/>
  <c r="AF15" i="704" s="1"/>
  <c r="Z16" i="704" s="1"/>
  <c r="AA16" i="704" s="1"/>
  <c r="AB16" i="704" s="1"/>
  <c r="AC16" i="704" s="1"/>
  <c r="AD16" i="704" s="1"/>
  <c r="AE16" i="704" s="1"/>
  <c r="AF16" i="704" s="1"/>
  <c r="Z17" i="704" s="1"/>
  <c r="AA17" i="704" s="1"/>
  <c r="M36" i="702"/>
  <c r="O29" i="702"/>
  <c r="L29" i="702"/>
  <c r="J31" i="702" s="1"/>
  <c r="K31" i="702" s="1"/>
  <c r="L31" i="702" s="1"/>
  <c r="M31" i="702" s="1"/>
  <c r="N31" i="702" s="1"/>
  <c r="O31" i="702" s="1"/>
  <c r="P31" i="702" s="1"/>
  <c r="J32" i="702" s="1"/>
  <c r="K32" i="702" s="1"/>
  <c r="L32" i="702" s="1"/>
  <c r="M32" i="702" s="1"/>
  <c r="N32" i="702" s="1"/>
  <c r="O32" i="702" s="1"/>
  <c r="P32" i="702" s="1"/>
  <c r="J33" i="702" s="1"/>
  <c r="K33" i="702" s="1"/>
  <c r="L33" i="702" s="1"/>
  <c r="M33" i="702" s="1"/>
  <c r="N33" i="702" s="1"/>
  <c r="O33" i="702" s="1"/>
  <c r="P33" i="702" s="1"/>
  <c r="J34" i="702" s="1"/>
  <c r="K34" i="702" s="1"/>
  <c r="L34" i="702" s="1"/>
  <c r="M34" i="702" s="1"/>
  <c r="N34" i="702" s="1"/>
  <c r="O34" i="702" s="1"/>
  <c r="P34" i="702" s="1"/>
  <c r="J35" i="702" s="1"/>
  <c r="K35" i="702" s="1"/>
  <c r="L35" i="702" s="1"/>
  <c r="M35" i="702" s="1"/>
  <c r="N35" i="702" s="1"/>
  <c r="O35" i="702" s="1"/>
  <c r="P35" i="702" s="1"/>
  <c r="J36" i="702" s="1"/>
  <c r="K36" i="702" s="1"/>
  <c r="I1" i="702"/>
  <c r="B30" i="700"/>
  <c r="W21" i="700"/>
  <c r="T21" i="700"/>
  <c r="L28" i="700"/>
  <c r="J23" i="700"/>
  <c r="K23" i="700" s="1"/>
  <c r="L23" i="700" s="1"/>
  <c r="M23" i="700" s="1"/>
  <c r="N23" i="700" s="1"/>
  <c r="O23" i="700" s="1"/>
  <c r="P23" i="700" s="1"/>
  <c r="J24" i="700" s="1"/>
  <c r="K24" i="700" s="1"/>
  <c r="L24" i="700" s="1"/>
  <c r="M24" i="700" s="1"/>
  <c r="N24" i="700" s="1"/>
  <c r="O24" i="700" s="1"/>
  <c r="P24" i="700" s="1"/>
  <c r="J25" i="700" s="1"/>
  <c r="K25" i="700" s="1"/>
  <c r="L25" i="700" s="1"/>
  <c r="M25" i="700" s="1"/>
  <c r="N25" i="700" s="1"/>
  <c r="O25" i="700" s="1"/>
  <c r="P25" i="700" s="1"/>
  <c r="J26" i="700" s="1"/>
  <c r="K26" i="700" s="1"/>
  <c r="L26" i="700" s="1"/>
  <c r="M26" i="700" s="1"/>
  <c r="N26" i="700" s="1"/>
  <c r="O26" i="700" s="1"/>
  <c r="P26" i="700" s="1"/>
  <c r="J27" i="700" s="1"/>
  <c r="K27" i="700" s="1"/>
  <c r="L27" i="700" s="1"/>
  <c r="M27" i="700" s="1"/>
  <c r="N27" i="700" s="1"/>
  <c r="O27" i="700" s="1"/>
  <c r="P27" i="700" s="1"/>
  <c r="J28" i="700" s="1"/>
  <c r="K28" i="700" s="1"/>
  <c r="BK14" i="697"/>
  <c r="BC16" i="697"/>
  <c r="BD16" i="697" s="1"/>
  <c r="BE16" i="697" s="1"/>
  <c r="BF16" i="697" s="1"/>
  <c r="BG16" i="697" s="1"/>
  <c r="BH16" i="697" s="1"/>
  <c r="BI16" i="697" s="1"/>
  <c r="BC17" i="697" s="1"/>
  <c r="BD17" i="697" s="1"/>
  <c r="BE17" i="697" s="1"/>
  <c r="BF17" i="697" s="1"/>
  <c r="BG17" i="697" s="1"/>
  <c r="BH17" i="697" s="1"/>
  <c r="BI17" i="697" s="1"/>
  <c r="BC18" i="697" s="1"/>
  <c r="BD18" i="697" s="1"/>
  <c r="BE18" i="697" s="1"/>
  <c r="BF18" i="697" s="1"/>
  <c r="BG18" i="697" s="1"/>
  <c r="BH18" i="697" s="1"/>
  <c r="BI18" i="697" s="1"/>
  <c r="BC19" i="697" s="1"/>
  <c r="BD19" i="697" s="1"/>
  <c r="BE19" i="697" s="1"/>
  <c r="BF19" i="697" s="1"/>
  <c r="BG19" i="697" s="1"/>
  <c r="BH19" i="697" s="1"/>
  <c r="BI19" i="697" s="1"/>
  <c r="BC20" i="697" s="1"/>
  <c r="BD20" i="697" s="1"/>
  <c r="BE20" i="697" s="1"/>
  <c r="BF20" i="697" s="1"/>
  <c r="BG20" i="697" s="1"/>
  <c r="BH20" i="697" s="1"/>
  <c r="BI20" i="697" s="1"/>
  <c r="BC21" i="697" s="1"/>
  <c r="BD21" i="697" s="1"/>
  <c r="BE14" i="697"/>
  <c r="BH14" i="697"/>
  <c r="BE21" i="697"/>
  <c r="AC14" i="697"/>
  <c r="U16" i="697"/>
  <c r="V16" i="697" s="1"/>
  <c r="W16" i="697" s="1"/>
  <c r="X16" i="697" s="1"/>
  <c r="Y16" i="697" s="1"/>
  <c r="Z16" i="697" s="1"/>
  <c r="AA16" i="697" s="1"/>
  <c r="U17" i="697" s="1"/>
  <c r="V17" i="697" s="1"/>
  <c r="W17" i="697" s="1"/>
  <c r="X17" i="697" s="1"/>
  <c r="Y17" i="697" s="1"/>
  <c r="Z17" i="697" s="1"/>
  <c r="AA17" i="697" s="1"/>
  <c r="U18" i="697" s="1"/>
  <c r="V18" i="697" s="1"/>
  <c r="W18" i="697" s="1"/>
  <c r="X18" i="697" s="1"/>
  <c r="Y18" i="697" s="1"/>
  <c r="Z18" i="697" s="1"/>
  <c r="AA18" i="697" s="1"/>
  <c r="U19" i="697" s="1"/>
  <c r="V19" i="697" s="1"/>
  <c r="W19" i="697" s="1"/>
  <c r="X19" i="697" s="1"/>
  <c r="Y19" i="697" s="1"/>
  <c r="Z19" i="697" s="1"/>
  <c r="AA19" i="697" s="1"/>
  <c r="U20" i="697" s="1"/>
  <c r="V20" i="697" s="1"/>
  <c r="W20" i="697" s="1"/>
  <c r="X20" i="697" s="1"/>
  <c r="Y20" i="697" s="1"/>
  <c r="Z20" i="697" s="1"/>
  <c r="AA20" i="697" s="1"/>
  <c r="U21" i="697" s="1"/>
  <c r="V21" i="697" s="1"/>
  <c r="Z14" i="697"/>
  <c r="W21" i="697"/>
  <c r="W14" i="697"/>
  <c r="AK63" i="695"/>
  <c r="AL63" i="695" s="1"/>
  <c r="AM63" i="695" s="1"/>
  <c r="AN63" i="695" s="1"/>
  <c r="AO63" i="695" s="1"/>
  <c r="AP63" i="695" s="1"/>
  <c r="AQ63" i="695" s="1"/>
  <c r="AK64" i="695" s="1"/>
  <c r="AL64" i="695" s="1"/>
  <c r="AM64" i="695" s="1"/>
  <c r="AN64" i="695" s="1"/>
  <c r="AO64" i="695" s="1"/>
  <c r="AP64" i="695" s="1"/>
  <c r="AQ64" i="695" s="1"/>
  <c r="AK65" i="695" s="1"/>
  <c r="AL65" i="695" s="1"/>
  <c r="AM65" i="695" s="1"/>
  <c r="AN65" i="695" s="1"/>
  <c r="AO65" i="695" s="1"/>
  <c r="AP65" i="695" s="1"/>
  <c r="AQ65" i="695" s="1"/>
  <c r="AK66" i="695" s="1"/>
  <c r="AL66" i="695" s="1"/>
  <c r="AM66" i="695" s="1"/>
  <c r="AN66" i="695" s="1"/>
  <c r="AO66" i="695" s="1"/>
  <c r="AP66" i="695" s="1"/>
  <c r="AQ66" i="695" s="1"/>
  <c r="AK67" i="695" s="1"/>
  <c r="AL67" i="695" s="1"/>
  <c r="AM67" i="695" s="1"/>
  <c r="AN67" i="695" s="1"/>
  <c r="AO67" i="695" s="1"/>
  <c r="AP67" i="695" s="1"/>
  <c r="AQ67" i="695" s="1"/>
  <c r="AK68" i="695" s="1"/>
  <c r="AL68" i="695" s="1"/>
  <c r="AM68" i="695"/>
  <c r="AS61" i="695"/>
  <c r="AP61" i="695"/>
  <c r="D32" i="695"/>
  <c r="V4" i="695"/>
  <c r="D13" i="695"/>
  <c r="L13" i="695" s="1"/>
  <c r="V23" i="695"/>
  <c r="Y4" i="695"/>
  <c r="V30" i="695"/>
  <c r="AH13" i="695"/>
  <c r="AC15" i="695"/>
  <c r="AD15" i="695" s="1"/>
  <c r="AE15" i="695" s="1"/>
  <c r="AF15" i="695" s="1"/>
  <c r="AG15" i="695" s="1"/>
  <c r="AH15" i="695" s="1"/>
  <c r="AI15" i="695" s="1"/>
  <c r="AC16" i="695" s="1"/>
  <c r="AD16" i="695" s="1"/>
  <c r="AE16" i="695" s="1"/>
  <c r="AF16" i="695" s="1"/>
  <c r="AG16" i="695" s="1"/>
  <c r="AH16" i="695" s="1"/>
  <c r="AI16" i="695" s="1"/>
  <c r="AC17" i="695" s="1"/>
  <c r="AD17" i="695" s="1"/>
  <c r="AE17" i="695" s="1"/>
  <c r="AF17" i="695" s="1"/>
  <c r="AG17" i="695" s="1"/>
  <c r="AH17" i="695" s="1"/>
  <c r="AI17" i="695" s="1"/>
  <c r="AC18" i="695" s="1"/>
  <c r="AD18" i="695" s="1"/>
  <c r="AE18" i="695" s="1"/>
  <c r="AF18" i="695" s="1"/>
  <c r="AG18" i="695" s="1"/>
  <c r="AH18" i="695" s="1"/>
  <c r="AI18" i="695" s="1"/>
  <c r="AC19" i="695" s="1"/>
  <c r="AD19" i="695" s="1"/>
  <c r="AE19" i="695" s="1"/>
  <c r="AF19" i="695" s="1"/>
  <c r="AG19" i="695" s="1"/>
  <c r="AH19" i="695" s="1"/>
  <c r="AI19" i="695" s="1"/>
  <c r="AC20" i="695" s="1"/>
  <c r="AD20" i="695" s="1"/>
  <c r="AK13" i="695"/>
  <c r="L63" i="694"/>
  <c r="M63" i="694" s="1"/>
  <c r="N63" i="694" s="1"/>
  <c r="O63" i="694" s="1"/>
  <c r="P63" i="694" s="1"/>
  <c r="Q63" i="694" s="1"/>
  <c r="R63" i="694" s="1"/>
  <c r="L64" i="694" s="1"/>
  <c r="M64" i="694" s="1"/>
  <c r="N64" i="694" s="1"/>
  <c r="O64" i="694" s="1"/>
  <c r="P64" i="694" s="1"/>
  <c r="Q64" i="694" s="1"/>
  <c r="R64" i="694" s="1"/>
  <c r="L65" i="694" s="1"/>
  <c r="M65" i="694" s="1"/>
  <c r="N65" i="694" s="1"/>
  <c r="O65" i="694" s="1"/>
  <c r="P65" i="694" s="1"/>
  <c r="Q65" i="694" s="1"/>
  <c r="R65" i="694" s="1"/>
  <c r="L66" i="694" s="1"/>
  <c r="M66" i="694" s="1"/>
  <c r="N66" i="694" s="1"/>
  <c r="O66" i="694" s="1"/>
  <c r="P66" i="694" s="1"/>
  <c r="Q66" i="694" s="1"/>
  <c r="R66" i="694" s="1"/>
  <c r="L67" i="694" s="1"/>
  <c r="M67" i="694" s="1"/>
  <c r="N67" i="694" s="1"/>
  <c r="O67" i="694" s="1"/>
  <c r="P67" i="694" s="1"/>
  <c r="Q67" i="694" s="1"/>
  <c r="R67" i="694" s="1"/>
  <c r="L68" i="694" s="1"/>
  <c r="M68" i="694" s="1"/>
  <c r="AU42" i="694"/>
  <c r="AH51" i="694"/>
  <c r="AK51" i="694"/>
  <c r="AS51" i="694" s="1"/>
  <c r="AM87" i="694"/>
  <c r="AS80" i="694"/>
  <c r="AK82" i="694"/>
  <c r="AL82" i="694" s="1"/>
  <c r="AM82" i="694" s="1"/>
  <c r="AN82" i="694" s="1"/>
  <c r="AO82" i="694" s="1"/>
  <c r="AP82" i="694" s="1"/>
  <c r="AQ82" i="694" s="1"/>
  <c r="AK83" i="694" s="1"/>
  <c r="AL83" i="694" s="1"/>
  <c r="AM83" i="694" s="1"/>
  <c r="AN83" i="694" s="1"/>
  <c r="AO83" i="694" s="1"/>
  <c r="AP83" i="694" s="1"/>
  <c r="AQ83" i="694" s="1"/>
  <c r="AK84" i="694" s="1"/>
  <c r="AL84" i="694" s="1"/>
  <c r="AM84" i="694" s="1"/>
  <c r="AN84" i="694" s="1"/>
  <c r="AO84" i="694" s="1"/>
  <c r="AP84" i="694" s="1"/>
  <c r="AQ84" i="694" s="1"/>
  <c r="AK85" i="694" s="1"/>
  <c r="AL85" i="694" s="1"/>
  <c r="AM85" i="694" s="1"/>
  <c r="AN85" i="694" s="1"/>
  <c r="AO85" i="694" s="1"/>
  <c r="AP85" i="694" s="1"/>
  <c r="AQ85" i="694" s="1"/>
  <c r="AK86" i="694" s="1"/>
  <c r="AL86" i="694" s="1"/>
  <c r="AM86" i="694" s="1"/>
  <c r="AN86" i="694" s="1"/>
  <c r="AO86" i="694" s="1"/>
  <c r="AP86" i="694" s="1"/>
  <c r="AQ86" i="694" s="1"/>
  <c r="AK87" i="694" s="1"/>
  <c r="AL87" i="694" s="1"/>
  <c r="AP80" i="694"/>
  <c r="AX42" i="694"/>
  <c r="N61" i="694"/>
  <c r="AL7" i="693"/>
  <c r="AM7" i="693" s="1"/>
  <c r="AN7" i="693" s="1"/>
  <c r="AO7" i="693" s="1"/>
  <c r="AP7" i="693" s="1"/>
  <c r="AQ7" i="693" s="1"/>
  <c r="AR7" i="693" s="1"/>
  <c r="AL8" i="693" s="1"/>
  <c r="AM8" i="693" s="1"/>
  <c r="AN8" i="693" s="1"/>
  <c r="AO8" i="693" s="1"/>
  <c r="AP8" i="693" s="1"/>
  <c r="AQ8" i="693" s="1"/>
  <c r="AR8" i="693" s="1"/>
  <c r="AL9" i="693" s="1"/>
  <c r="AM9" i="693" s="1"/>
  <c r="AN9" i="693" s="1"/>
  <c r="AO9" i="693" s="1"/>
  <c r="AP9" i="693" s="1"/>
  <c r="AQ9" i="693" s="1"/>
  <c r="AR9" i="693" s="1"/>
  <c r="AL10" i="693" s="1"/>
  <c r="AM10" i="693" s="1"/>
  <c r="AN10" i="693" s="1"/>
  <c r="AO10" i="693" s="1"/>
  <c r="AP10" i="693" s="1"/>
  <c r="AQ10" i="693" s="1"/>
  <c r="AR10" i="693" s="1"/>
  <c r="AL11" i="693" s="1"/>
  <c r="AM11" i="693" s="1"/>
  <c r="AN11" i="693" s="1"/>
  <c r="AO11" i="693" s="1"/>
  <c r="AP11" i="693" s="1"/>
  <c r="AQ11" i="693" s="1"/>
  <c r="AR11" i="693" s="1"/>
  <c r="AL12" i="693" s="1"/>
  <c r="AM12" i="693" s="1"/>
  <c r="AQ5" i="693"/>
  <c r="BY5" i="693"/>
  <c r="BT7" i="693"/>
  <c r="BU7" i="693" s="1"/>
  <c r="BV7" i="693" s="1"/>
  <c r="BW7" i="693" s="1"/>
  <c r="BX7" i="693" s="1"/>
  <c r="BY7" i="693" s="1"/>
  <c r="BZ7" i="693" s="1"/>
  <c r="BT8" i="693" s="1"/>
  <c r="BU8" i="693" s="1"/>
  <c r="BV8" i="693" s="1"/>
  <c r="BW8" i="693" s="1"/>
  <c r="BX8" i="693" s="1"/>
  <c r="BY8" i="693" s="1"/>
  <c r="BZ8" i="693" s="1"/>
  <c r="BT9" i="693" s="1"/>
  <c r="BU9" i="693" s="1"/>
  <c r="BV9" i="693" s="1"/>
  <c r="BW9" i="693" s="1"/>
  <c r="BX9" i="693" s="1"/>
  <c r="BY9" i="693" s="1"/>
  <c r="BZ9" i="693" s="1"/>
  <c r="BT10" i="693" s="1"/>
  <c r="BU10" i="693" s="1"/>
  <c r="BV10" i="693" s="1"/>
  <c r="BW10" i="693" s="1"/>
  <c r="BX10" i="693" s="1"/>
  <c r="BY10" i="693" s="1"/>
  <c r="BZ10" i="693" s="1"/>
  <c r="BT11" i="693" s="1"/>
  <c r="BU11" i="693" s="1"/>
  <c r="BV11" i="693" s="1"/>
  <c r="BW11" i="693" s="1"/>
  <c r="BX11" i="693" s="1"/>
  <c r="BY11" i="693" s="1"/>
  <c r="BZ11" i="693" s="1"/>
  <c r="BT12" i="693" s="1"/>
  <c r="BU12" i="693" s="1"/>
  <c r="CB32" i="693"/>
  <c r="AT5" i="693"/>
  <c r="AV12" i="693" s="1"/>
  <c r="CB5" i="693"/>
  <c r="CD12" i="693" s="1"/>
  <c r="BE32" i="693"/>
  <c r="BC34" i="692"/>
  <c r="BD34" i="692" s="1"/>
  <c r="BE34" i="692" s="1"/>
  <c r="BF34" i="692" s="1"/>
  <c r="BG34" i="692" s="1"/>
  <c r="BH34" i="692" s="1"/>
  <c r="BI34" i="692" s="1"/>
  <c r="BC35" i="692" s="1"/>
  <c r="BD35" i="692" s="1"/>
  <c r="BE35" i="692" s="1"/>
  <c r="BF35" i="692" s="1"/>
  <c r="BG35" i="692" s="1"/>
  <c r="BH35" i="692" s="1"/>
  <c r="BI35" i="692" s="1"/>
  <c r="BC36" i="692" s="1"/>
  <c r="BD36" i="692" s="1"/>
  <c r="BE36" i="692" s="1"/>
  <c r="BF36" i="692" s="1"/>
  <c r="BG36" i="692" s="1"/>
  <c r="BH36" i="692" s="1"/>
  <c r="BI36" i="692" s="1"/>
  <c r="BC37" i="692" s="1"/>
  <c r="BD37" i="692" s="1"/>
  <c r="BE37" i="692" s="1"/>
  <c r="BF37" i="692" s="1"/>
  <c r="BG37" i="692" s="1"/>
  <c r="BH37" i="692" s="1"/>
  <c r="BI37" i="692" s="1"/>
  <c r="BC38" i="692" s="1"/>
  <c r="BD38" i="692" s="1"/>
  <c r="BE38" i="692" s="1"/>
  <c r="BF38" i="692" s="1"/>
  <c r="BG38" i="692" s="1"/>
  <c r="BH38" i="692" s="1"/>
  <c r="BI38" i="692" s="1"/>
  <c r="BC39" i="692" s="1"/>
  <c r="BD39" i="692" s="1"/>
  <c r="AQ5" i="692"/>
  <c r="BY5" i="692"/>
  <c r="W32" i="692"/>
  <c r="BE32" i="692"/>
  <c r="BH32" i="692"/>
  <c r="G28" i="699"/>
  <c r="H28" i="699" s="1"/>
  <c r="I28" i="699" s="1"/>
  <c r="J28" i="699" s="1"/>
  <c r="K28" i="699" s="1"/>
  <c r="L28" i="699" s="1"/>
  <c r="F29" i="699" s="1"/>
  <c r="G29" i="699" s="1"/>
  <c r="H29" i="699" s="1"/>
  <c r="I29" i="699" s="1"/>
  <c r="J29" i="699" s="1"/>
  <c r="K29" i="699" s="1"/>
  <c r="L29" i="699" s="1"/>
  <c r="F30" i="699" s="1"/>
  <c r="G30" i="699" s="1"/>
  <c r="H30" i="699" s="1"/>
  <c r="I30" i="699" s="1"/>
  <c r="J30" i="699" s="1"/>
  <c r="K30" i="699" s="1"/>
  <c r="L30" i="699" s="1"/>
  <c r="F31" i="699" s="1"/>
  <c r="G31" i="699" s="1"/>
  <c r="H31" i="699" s="1"/>
  <c r="I31" i="699" s="1"/>
  <c r="J31" i="699" s="1"/>
  <c r="K31" i="699" s="1"/>
  <c r="L31" i="699" s="1"/>
  <c r="F32" i="699" s="1"/>
  <c r="G32" i="699" s="1"/>
  <c r="H32" i="699" s="1"/>
  <c r="I32" i="699" s="1"/>
  <c r="J32" i="699" s="1"/>
  <c r="K32" i="699" s="1"/>
  <c r="L32" i="699" s="1"/>
  <c r="D28" i="699"/>
  <c r="AU53" i="699"/>
  <c r="AV53" i="699" s="1"/>
  <c r="AW53" i="699" s="1"/>
  <c r="AX53" i="699" s="1"/>
  <c r="AY53" i="699" s="1"/>
  <c r="AZ53" i="699" s="1"/>
  <c r="AT54" i="699" s="1"/>
  <c r="AU54" i="699" s="1"/>
  <c r="AV54" i="699" s="1"/>
  <c r="AW54" i="699" s="1"/>
  <c r="AX54" i="699" s="1"/>
  <c r="AY54" i="699" s="1"/>
  <c r="AZ54" i="699" s="1"/>
  <c r="AT55" i="699" s="1"/>
  <c r="AU55" i="699" s="1"/>
  <c r="AV55" i="699" s="1"/>
  <c r="AW55" i="699" s="1"/>
  <c r="AX55" i="699" s="1"/>
  <c r="AY55" i="699" s="1"/>
  <c r="AZ55" i="699" s="1"/>
  <c r="AT56" i="699" s="1"/>
  <c r="AU56" i="699" s="1"/>
  <c r="AV56" i="699" s="1"/>
  <c r="AW56" i="699" s="1"/>
  <c r="AX56" i="699" s="1"/>
  <c r="AY56" i="699" s="1"/>
  <c r="AZ56" i="699" s="1"/>
  <c r="AT57" i="699" s="1"/>
  <c r="AU57" i="699" s="1"/>
  <c r="AV57" i="699" s="1"/>
  <c r="AW57" i="699" s="1"/>
  <c r="AX57" i="699" s="1"/>
  <c r="AY57" i="699" s="1"/>
  <c r="AZ57" i="699" s="1"/>
  <c r="AR53" i="699"/>
  <c r="BL36" i="699"/>
  <c r="BL29" i="699"/>
  <c r="BL32" i="699"/>
  <c r="BN28" i="699"/>
  <c r="X36" i="699"/>
  <c r="X29" i="699"/>
  <c r="X32" i="699"/>
  <c r="Z28" i="699"/>
  <c r="AR36" i="699"/>
  <c r="AR29" i="699"/>
  <c r="AR32" i="699"/>
  <c r="AT28" i="699"/>
  <c r="CF68" i="699"/>
  <c r="CF72" i="699"/>
  <c r="CH64" i="699"/>
  <c r="CF65" i="699"/>
  <c r="BL59" i="699"/>
  <c r="BO59" i="699"/>
  <c r="BP59" i="699" s="1"/>
  <c r="BQ59" i="699" s="1"/>
  <c r="BR59" i="699" s="1"/>
  <c r="BS59" i="699" s="1"/>
  <c r="BT59" i="699" s="1"/>
  <c r="BN60" i="699" s="1"/>
  <c r="BO60" i="699" s="1"/>
  <c r="BP60" i="699" s="1"/>
  <c r="BQ60" i="699" s="1"/>
  <c r="BR60" i="699" s="1"/>
  <c r="BS60" i="699" s="1"/>
  <c r="BT60" i="699" s="1"/>
  <c r="BN61" i="699" s="1"/>
  <c r="BO61" i="699" s="1"/>
  <c r="BP61" i="699" s="1"/>
  <c r="BQ61" i="699" s="1"/>
  <c r="BR61" i="699" s="1"/>
  <c r="BS61" i="699" s="1"/>
  <c r="BT61" i="699" s="1"/>
  <c r="BN62" i="699" s="1"/>
  <c r="BO62" i="699" s="1"/>
  <c r="BP62" i="699" s="1"/>
  <c r="BQ62" i="699" s="1"/>
  <c r="BR62" i="699" s="1"/>
  <c r="BS62" i="699" s="1"/>
  <c r="BT62" i="699" s="1"/>
  <c r="BN63" i="699" s="1"/>
  <c r="BO63" i="699" s="1"/>
  <c r="BP63" i="699" s="1"/>
  <c r="BQ63" i="699" s="1"/>
  <c r="BR63" i="699" s="1"/>
  <c r="BS63" i="699" s="1"/>
  <c r="BT63" i="699" s="1"/>
  <c r="CF32" i="699"/>
  <c r="CH28" i="699"/>
  <c r="CF36" i="699"/>
  <c r="CF29" i="699"/>
  <c r="AR67" i="699"/>
  <c r="AR63" i="699"/>
  <c r="AT59" i="699"/>
  <c r="AR60" i="699"/>
  <c r="X67" i="699"/>
  <c r="X63" i="699"/>
  <c r="Z59" i="699"/>
  <c r="X60" i="699"/>
  <c r="BL23" i="699"/>
  <c r="BO23" i="699"/>
  <c r="BP23" i="699" s="1"/>
  <c r="BQ23" i="699" s="1"/>
  <c r="BR23" i="699" s="1"/>
  <c r="BS23" i="699" s="1"/>
  <c r="BT23" i="699" s="1"/>
  <c r="BN24" i="699" s="1"/>
  <c r="BO24" i="699" s="1"/>
  <c r="BP24" i="699" s="1"/>
  <c r="BQ24" i="699" s="1"/>
  <c r="BR24" i="699" s="1"/>
  <c r="BS24" i="699" s="1"/>
  <c r="BT24" i="699" s="1"/>
  <c r="BN25" i="699" s="1"/>
  <c r="BO25" i="699" s="1"/>
  <c r="BP25" i="699" s="1"/>
  <c r="BQ25" i="699" s="1"/>
  <c r="BR25" i="699" s="1"/>
  <c r="BS25" i="699" s="1"/>
  <c r="BT25" i="699" s="1"/>
  <c r="BN26" i="699" s="1"/>
  <c r="BO26" i="699" s="1"/>
  <c r="BP26" i="699" s="1"/>
  <c r="BQ26" i="699" s="1"/>
  <c r="BR26" i="699" s="1"/>
  <c r="BS26" i="699" s="1"/>
  <c r="BT26" i="699" s="1"/>
  <c r="BN27" i="699" s="1"/>
  <c r="BO27" i="699" s="1"/>
  <c r="BP27" i="699" s="1"/>
  <c r="BQ27" i="699" s="1"/>
  <c r="BR27" i="699" s="1"/>
  <c r="BS27" i="699" s="1"/>
  <c r="BT27" i="699" s="1"/>
  <c r="X23" i="699"/>
  <c r="AA23" i="699"/>
  <c r="AB23" i="699" s="1"/>
  <c r="AC23" i="699" s="1"/>
  <c r="AD23" i="699" s="1"/>
  <c r="AE23" i="699" s="1"/>
  <c r="AF23" i="699" s="1"/>
  <c r="Z24" i="699" s="1"/>
  <c r="AA24" i="699" s="1"/>
  <c r="AB24" i="699" s="1"/>
  <c r="AC24" i="699" s="1"/>
  <c r="AD24" i="699" s="1"/>
  <c r="AE24" i="699" s="1"/>
  <c r="AF24" i="699" s="1"/>
  <c r="Z25" i="699" s="1"/>
  <c r="AA25" i="699" s="1"/>
  <c r="AB25" i="699" s="1"/>
  <c r="AC25" i="699" s="1"/>
  <c r="AD25" i="699" s="1"/>
  <c r="AE25" i="699" s="1"/>
  <c r="AF25" i="699" s="1"/>
  <c r="Z26" i="699" s="1"/>
  <c r="AA26" i="699" s="1"/>
  <c r="AB26" i="699" s="1"/>
  <c r="AC26" i="699" s="1"/>
  <c r="AD26" i="699" s="1"/>
  <c r="AE26" i="699" s="1"/>
  <c r="AF26" i="699" s="1"/>
  <c r="Z27" i="699" s="1"/>
  <c r="AA27" i="699" s="1"/>
  <c r="AB27" i="699" s="1"/>
  <c r="AC27" i="699" s="1"/>
  <c r="AD27" i="699" s="1"/>
  <c r="AE27" i="699" s="1"/>
  <c r="AF27" i="699" s="1"/>
  <c r="CF23" i="699"/>
  <c r="CI23" i="699"/>
  <c r="CJ23" i="699" s="1"/>
  <c r="CK23" i="699" s="1"/>
  <c r="CL23" i="699" s="1"/>
  <c r="CM23" i="699" s="1"/>
  <c r="CN23" i="699" s="1"/>
  <c r="CH24" i="699" s="1"/>
  <c r="CI24" i="699" s="1"/>
  <c r="CJ24" i="699" s="1"/>
  <c r="CK24" i="699" s="1"/>
  <c r="CL24" i="699" s="1"/>
  <c r="CM24" i="699" s="1"/>
  <c r="CN24" i="699" s="1"/>
  <c r="CH25" i="699" s="1"/>
  <c r="CI25" i="699" s="1"/>
  <c r="CJ25" i="699" s="1"/>
  <c r="CK25" i="699" s="1"/>
  <c r="CL25" i="699" s="1"/>
  <c r="CM25" i="699" s="1"/>
  <c r="CN25" i="699" s="1"/>
  <c r="CH26" i="699" s="1"/>
  <c r="CI26" i="699" s="1"/>
  <c r="CJ26" i="699" s="1"/>
  <c r="CK26" i="699" s="1"/>
  <c r="CL26" i="699" s="1"/>
  <c r="CM26" i="699" s="1"/>
  <c r="CN26" i="699" s="1"/>
  <c r="CH27" i="699" s="1"/>
  <c r="CI27" i="699" s="1"/>
  <c r="CJ27" i="699" s="1"/>
  <c r="CK27" i="699" s="1"/>
  <c r="CL27" i="699" s="1"/>
  <c r="CM27" i="699" s="1"/>
  <c r="CN27" i="699" s="1"/>
  <c r="AR23" i="699"/>
  <c r="AU23" i="699"/>
  <c r="AV23" i="699" s="1"/>
  <c r="AW23" i="699" s="1"/>
  <c r="AX23" i="699" s="1"/>
  <c r="AY23" i="699" s="1"/>
  <c r="AZ23" i="699" s="1"/>
  <c r="AT24" i="699" s="1"/>
  <c r="AU24" i="699" s="1"/>
  <c r="AV24" i="699" s="1"/>
  <c r="AW24" i="699" s="1"/>
  <c r="AX24" i="699" s="1"/>
  <c r="AY24" i="699" s="1"/>
  <c r="AZ24" i="699" s="1"/>
  <c r="AT25" i="699" s="1"/>
  <c r="AU25" i="699" s="1"/>
  <c r="AV25" i="699" s="1"/>
  <c r="AW25" i="699" s="1"/>
  <c r="AX25" i="699" s="1"/>
  <c r="AY25" i="699" s="1"/>
  <c r="AZ25" i="699" s="1"/>
  <c r="AT26" i="699" s="1"/>
  <c r="AU26" i="699" s="1"/>
  <c r="AV26" i="699" s="1"/>
  <c r="AW26" i="699" s="1"/>
  <c r="AX26" i="699" s="1"/>
  <c r="AY26" i="699" s="1"/>
  <c r="AZ26" i="699" s="1"/>
  <c r="AT27" i="699" s="1"/>
  <c r="AU27" i="699" s="1"/>
  <c r="AV27" i="699" s="1"/>
  <c r="AW27" i="699" s="1"/>
  <c r="AX27" i="699" s="1"/>
  <c r="AY27" i="699" s="1"/>
  <c r="AZ27" i="699" s="1"/>
  <c r="AA53" i="699"/>
  <c r="AB53" i="699" s="1"/>
  <c r="AC53" i="699" s="1"/>
  <c r="AD53" i="699" s="1"/>
  <c r="AE53" i="699" s="1"/>
  <c r="AF53" i="699" s="1"/>
  <c r="Z54" i="699" s="1"/>
  <c r="AA54" i="699" s="1"/>
  <c r="AB54" i="699" s="1"/>
  <c r="AC54" i="699" s="1"/>
  <c r="AD54" i="699" s="1"/>
  <c r="AE54" i="699" s="1"/>
  <c r="AF54" i="699" s="1"/>
  <c r="Z55" i="699" s="1"/>
  <c r="AA55" i="699" s="1"/>
  <c r="AB55" i="699" s="1"/>
  <c r="AC55" i="699" s="1"/>
  <c r="AD55" i="699" s="1"/>
  <c r="AE55" i="699" s="1"/>
  <c r="AF55" i="699" s="1"/>
  <c r="Z56" i="699" s="1"/>
  <c r="AA56" i="699" s="1"/>
  <c r="AB56" i="699" s="1"/>
  <c r="AC56" i="699" s="1"/>
  <c r="AD56" i="699" s="1"/>
  <c r="AE56" i="699" s="1"/>
  <c r="AF56" i="699" s="1"/>
  <c r="Z57" i="699" s="1"/>
  <c r="AA57" i="699" s="1"/>
  <c r="AB57" i="699" s="1"/>
  <c r="AC57" i="699" s="1"/>
  <c r="AD57" i="699" s="1"/>
  <c r="AE57" i="699" s="1"/>
  <c r="AF57" i="699" s="1"/>
  <c r="X53" i="699"/>
  <c r="G53" i="699"/>
  <c r="H53" i="699" s="1"/>
  <c r="I53" i="699" s="1"/>
  <c r="J53" i="699" s="1"/>
  <c r="K53" i="699" s="1"/>
  <c r="L53" i="699" s="1"/>
  <c r="F54" i="699" s="1"/>
  <c r="G54" i="699" s="1"/>
  <c r="H54" i="699" s="1"/>
  <c r="I54" i="699" s="1"/>
  <c r="J54" i="699" s="1"/>
  <c r="K54" i="699" s="1"/>
  <c r="L54" i="699" s="1"/>
  <c r="F55" i="699" s="1"/>
  <c r="G55" i="699" s="1"/>
  <c r="H55" i="699" s="1"/>
  <c r="I55" i="699" s="1"/>
  <c r="J55" i="699" s="1"/>
  <c r="K55" i="699" s="1"/>
  <c r="L55" i="699" s="1"/>
  <c r="F56" i="699" s="1"/>
  <c r="G56" i="699" s="1"/>
  <c r="H56" i="699" s="1"/>
  <c r="I56" i="699" s="1"/>
  <c r="J56" i="699" s="1"/>
  <c r="K56" i="699" s="1"/>
  <c r="L56" i="699" s="1"/>
  <c r="F57" i="699" s="1"/>
  <c r="G57" i="699" s="1"/>
  <c r="H57" i="699" s="1"/>
  <c r="I57" i="699" s="1"/>
  <c r="J57" i="699" s="1"/>
  <c r="K57" i="699" s="1"/>
  <c r="L57" i="699" s="1"/>
  <c r="D53" i="699"/>
  <c r="D34" i="699"/>
  <c r="D37" i="699"/>
  <c r="F33" i="699"/>
  <c r="M10" i="699"/>
  <c r="CF59" i="699"/>
  <c r="CI59" i="699"/>
  <c r="CJ59" i="699" s="1"/>
  <c r="CK59" i="699" s="1"/>
  <c r="CL59" i="699" s="1"/>
  <c r="CM59" i="699" s="1"/>
  <c r="CN59" i="699" s="1"/>
  <c r="CH60" i="699" s="1"/>
  <c r="CI60" i="699" s="1"/>
  <c r="CJ60" i="699" s="1"/>
  <c r="CK60" i="699" s="1"/>
  <c r="CL60" i="699" s="1"/>
  <c r="CM60" i="699" s="1"/>
  <c r="CN60" i="699" s="1"/>
  <c r="CH61" i="699" s="1"/>
  <c r="CI61" i="699" s="1"/>
  <c r="CJ61" i="699" s="1"/>
  <c r="CK61" i="699" s="1"/>
  <c r="CL61" i="699" s="1"/>
  <c r="CM61" i="699" s="1"/>
  <c r="CN61" i="699" s="1"/>
  <c r="CH62" i="699" s="1"/>
  <c r="CI62" i="699" s="1"/>
  <c r="CJ62" i="699" s="1"/>
  <c r="CK62" i="699" s="1"/>
  <c r="CL62" i="699" s="1"/>
  <c r="CM62" i="699" s="1"/>
  <c r="CN62" i="699" s="1"/>
  <c r="CH63" i="699" s="1"/>
  <c r="CI63" i="699" s="1"/>
  <c r="CJ63" i="699" s="1"/>
  <c r="CK63" i="699" s="1"/>
  <c r="CL63" i="699" s="1"/>
  <c r="CM63" i="699" s="1"/>
  <c r="CN63" i="699" s="1"/>
  <c r="D67" i="699"/>
  <c r="D63" i="699"/>
  <c r="F59" i="699"/>
  <c r="D60" i="699"/>
  <c r="BL68" i="699"/>
  <c r="BL72" i="699"/>
  <c r="BN64" i="699"/>
  <c r="BL65" i="699"/>
  <c r="CF23" i="698"/>
  <c r="CI23" i="698"/>
  <c r="CJ23" i="698" s="1"/>
  <c r="CK23" i="698" s="1"/>
  <c r="CL23" i="698" s="1"/>
  <c r="CM23" i="698" s="1"/>
  <c r="CN23" i="698" s="1"/>
  <c r="CH24" i="698" s="1"/>
  <c r="CI24" i="698" s="1"/>
  <c r="CJ24" i="698" s="1"/>
  <c r="CK24" i="698" s="1"/>
  <c r="CL24" i="698" s="1"/>
  <c r="CM24" i="698" s="1"/>
  <c r="CN24" i="698" s="1"/>
  <c r="CH25" i="698" s="1"/>
  <c r="CI25" i="698" s="1"/>
  <c r="CJ25" i="698" s="1"/>
  <c r="CK25" i="698" s="1"/>
  <c r="CL25" i="698" s="1"/>
  <c r="CM25" i="698" s="1"/>
  <c r="CN25" i="698" s="1"/>
  <c r="CH26" i="698" s="1"/>
  <c r="CI26" i="698" s="1"/>
  <c r="CJ26" i="698" s="1"/>
  <c r="CK26" i="698" s="1"/>
  <c r="CL26" i="698" s="1"/>
  <c r="CM26" i="698" s="1"/>
  <c r="CN26" i="698" s="1"/>
  <c r="CH27" i="698" s="1"/>
  <c r="CI27" i="698" s="1"/>
  <c r="CJ27" i="698" s="1"/>
  <c r="CK27" i="698" s="1"/>
  <c r="CL27" i="698" s="1"/>
  <c r="CM27" i="698" s="1"/>
  <c r="CN27" i="698" s="1"/>
  <c r="BL23" i="698"/>
  <c r="BO23" i="698"/>
  <c r="BP23" i="698" s="1"/>
  <c r="BQ23" i="698" s="1"/>
  <c r="BR23" i="698" s="1"/>
  <c r="BS23" i="698" s="1"/>
  <c r="BT23" i="698" s="1"/>
  <c r="BN24" i="698" s="1"/>
  <c r="BO24" i="698" s="1"/>
  <c r="BP24" i="698" s="1"/>
  <c r="BQ24" i="698" s="1"/>
  <c r="BR24" i="698" s="1"/>
  <c r="BS24" i="698" s="1"/>
  <c r="BT24" i="698" s="1"/>
  <c r="BN25" i="698" s="1"/>
  <c r="BO25" i="698" s="1"/>
  <c r="BP25" i="698" s="1"/>
  <c r="BQ25" i="698" s="1"/>
  <c r="BR25" i="698" s="1"/>
  <c r="BS25" i="698" s="1"/>
  <c r="BT25" i="698" s="1"/>
  <c r="BN26" i="698" s="1"/>
  <c r="BO26" i="698" s="1"/>
  <c r="BP26" i="698" s="1"/>
  <c r="BQ26" i="698" s="1"/>
  <c r="BR26" i="698" s="1"/>
  <c r="BS26" i="698" s="1"/>
  <c r="BT26" i="698" s="1"/>
  <c r="BN27" i="698" s="1"/>
  <c r="BO27" i="698" s="1"/>
  <c r="BP27" i="698" s="1"/>
  <c r="BQ27" i="698" s="1"/>
  <c r="BR27" i="698" s="1"/>
  <c r="BS27" i="698" s="1"/>
  <c r="BT27" i="698" s="1"/>
  <c r="D23" i="698"/>
  <c r="G23" i="698"/>
  <c r="H23" i="698" s="1"/>
  <c r="I23" i="698" s="1"/>
  <c r="J23" i="698" s="1"/>
  <c r="K23" i="698" s="1"/>
  <c r="L23" i="698" s="1"/>
  <c r="F24" i="698" s="1"/>
  <c r="G24" i="698" s="1"/>
  <c r="H24" i="698" s="1"/>
  <c r="I24" i="698" s="1"/>
  <c r="J24" i="698" s="1"/>
  <c r="K24" i="698" s="1"/>
  <c r="L24" i="698" s="1"/>
  <c r="F25" i="698" s="1"/>
  <c r="G25" i="698" s="1"/>
  <c r="H25" i="698" s="1"/>
  <c r="I25" i="698" s="1"/>
  <c r="J25" i="698" s="1"/>
  <c r="K25" i="698" s="1"/>
  <c r="L25" i="698" s="1"/>
  <c r="F26" i="698" s="1"/>
  <c r="G26" i="698" s="1"/>
  <c r="H26" i="698" s="1"/>
  <c r="I26" i="698" s="1"/>
  <c r="J26" i="698" s="1"/>
  <c r="K26" i="698" s="1"/>
  <c r="L26" i="698" s="1"/>
  <c r="F27" i="698" s="1"/>
  <c r="G27" i="698" s="1"/>
  <c r="H27" i="698" s="1"/>
  <c r="I27" i="698" s="1"/>
  <c r="J27" i="698" s="1"/>
  <c r="K27" i="698" s="1"/>
  <c r="L27" i="698" s="1"/>
  <c r="AR23" i="698"/>
  <c r="AU23" i="698"/>
  <c r="AV23" i="698" s="1"/>
  <c r="AW23" i="698" s="1"/>
  <c r="AX23" i="698" s="1"/>
  <c r="AY23" i="698" s="1"/>
  <c r="AZ23" i="698" s="1"/>
  <c r="AT24" i="698" s="1"/>
  <c r="AU24" i="698" s="1"/>
  <c r="AV24" i="698" s="1"/>
  <c r="AW24" i="698" s="1"/>
  <c r="AX24" i="698" s="1"/>
  <c r="AY24" i="698" s="1"/>
  <c r="AZ24" i="698" s="1"/>
  <c r="AT25" i="698" s="1"/>
  <c r="AU25" i="698" s="1"/>
  <c r="AV25" i="698" s="1"/>
  <c r="AW25" i="698" s="1"/>
  <c r="AX25" i="698" s="1"/>
  <c r="AY25" i="698" s="1"/>
  <c r="AZ25" i="698" s="1"/>
  <c r="AT26" i="698" s="1"/>
  <c r="AU26" i="698" s="1"/>
  <c r="AV26" i="698" s="1"/>
  <c r="AW26" i="698" s="1"/>
  <c r="AX26" i="698" s="1"/>
  <c r="AY26" i="698" s="1"/>
  <c r="AZ26" i="698" s="1"/>
  <c r="AT27" i="698" s="1"/>
  <c r="AU27" i="698" s="1"/>
  <c r="AV27" i="698" s="1"/>
  <c r="AW27" i="698" s="1"/>
  <c r="AX27" i="698" s="1"/>
  <c r="AY27" i="698" s="1"/>
  <c r="AZ27" i="698" s="1"/>
  <c r="BL67" i="698"/>
  <c r="BL63" i="698"/>
  <c r="BN59" i="698"/>
  <c r="BL60" i="698"/>
  <c r="X27" i="698"/>
  <c r="X31" i="698"/>
  <c r="X24" i="698"/>
  <c r="Z23" i="698"/>
  <c r="D53" i="698"/>
  <c r="G53" i="698"/>
  <c r="H53" i="698" s="1"/>
  <c r="I53" i="698" s="1"/>
  <c r="J53" i="698" s="1"/>
  <c r="K53" i="698" s="1"/>
  <c r="L53" i="698" s="1"/>
  <c r="F54" i="698" s="1"/>
  <c r="G54" i="698" s="1"/>
  <c r="H54" i="698" s="1"/>
  <c r="I54" i="698" s="1"/>
  <c r="J54" i="698" s="1"/>
  <c r="K54" i="698" s="1"/>
  <c r="L54" i="698" s="1"/>
  <c r="F55" i="698" s="1"/>
  <c r="G55" i="698" s="1"/>
  <c r="H55" i="698" s="1"/>
  <c r="I55" i="698" s="1"/>
  <c r="J55" i="698" s="1"/>
  <c r="K55" i="698" s="1"/>
  <c r="L55" i="698" s="1"/>
  <c r="F56" i="698" s="1"/>
  <c r="G56" i="698" s="1"/>
  <c r="H56" i="698" s="1"/>
  <c r="I56" i="698" s="1"/>
  <c r="J56" i="698" s="1"/>
  <c r="K56" i="698" s="1"/>
  <c r="L56" i="698" s="1"/>
  <c r="F57" i="698" s="1"/>
  <c r="G57" i="698" s="1"/>
  <c r="H57" i="698" s="1"/>
  <c r="I57" i="698" s="1"/>
  <c r="J57" i="698" s="1"/>
  <c r="K57" i="698" s="1"/>
  <c r="L57" i="698" s="1"/>
  <c r="CF53" i="698"/>
  <c r="CI53" i="698"/>
  <c r="CJ53" i="698" s="1"/>
  <c r="CK53" i="698" s="1"/>
  <c r="CL53" i="698" s="1"/>
  <c r="CM53" i="698" s="1"/>
  <c r="CN53" i="698" s="1"/>
  <c r="CH54" i="698" s="1"/>
  <c r="CI54" i="698" s="1"/>
  <c r="CJ54" i="698" s="1"/>
  <c r="CK54" i="698" s="1"/>
  <c r="CL54" i="698" s="1"/>
  <c r="CM54" i="698" s="1"/>
  <c r="CN54" i="698" s="1"/>
  <c r="CH55" i="698" s="1"/>
  <c r="CI55" i="698" s="1"/>
  <c r="CJ55" i="698" s="1"/>
  <c r="CK55" i="698" s="1"/>
  <c r="CL55" i="698" s="1"/>
  <c r="CM55" i="698" s="1"/>
  <c r="CN55" i="698" s="1"/>
  <c r="CH56" i="698" s="1"/>
  <c r="CI56" i="698" s="1"/>
  <c r="CJ56" i="698" s="1"/>
  <c r="CK56" i="698" s="1"/>
  <c r="CL56" i="698" s="1"/>
  <c r="CM56" i="698" s="1"/>
  <c r="CN56" i="698" s="1"/>
  <c r="CH57" i="698" s="1"/>
  <c r="CI57" i="698" s="1"/>
  <c r="CJ57" i="698" s="1"/>
  <c r="CK57" i="698" s="1"/>
  <c r="CL57" i="698" s="1"/>
  <c r="CM57" i="698" s="1"/>
  <c r="CN57" i="698" s="1"/>
  <c r="AA17" i="698"/>
  <c r="AB17" i="698" s="1"/>
  <c r="AC17" i="698" s="1"/>
  <c r="AD17" i="698" s="1"/>
  <c r="AE17" i="698" s="1"/>
  <c r="AF17" i="698" s="1"/>
  <c r="Z18" i="698" s="1"/>
  <c r="AA18" i="698" s="1"/>
  <c r="AB18" i="698" s="1"/>
  <c r="AC18" i="698" s="1"/>
  <c r="AD18" i="698" s="1"/>
  <c r="AE18" i="698" s="1"/>
  <c r="AF18" i="698" s="1"/>
  <c r="Z19" i="698" s="1"/>
  <c r="AA19" i="698" s="1"/>
  <c r="AB19" i="698" s="1"/>
  <c r="AC19" i="698" s="1"/>
  <c r="AD19" i="698" s="1"/>
  <c r="AE19" i="698" s="1"/>
  <c r="AF19" i="698" s="1"/>
  <c r="Z20" i="698" s="1"/>
  <c r="AA20" i="698" s="1"/>
  <c r="AB20" i="698" s="1"/>
  <c r="AC20" i="698" s="1"/>
  <c r="AD20" i="698" s="1"/>
  <c r="AE20" i="698" s="1"/>
  <c r="AF20" i="698" s="1"/>
  <c r="Z21" i="698" s="1"/>
  <c r="AA21" i="698" s="1"/>
  <c r="AB21" i="698" s="1"/>
  <c r="AC21" i="698" s="1"/>
  <c r="AD21" i="698" s="1"/>
  <c r="AE21" i="698" s="1"/>
  <c r="AF21" i="698" s="1"/>
  <c r="X17" i="698"/>
  <c r="CF36" i="698"/>
  <c r="CF29" i="698"/>
  <c r="CF32" i="698"/>
  <c r="CH28" i="698"/>
  <c r="BL36" i="698"/>
  <c r="BL29" i="698"/>
  <c r="BL32" i="698"/>
  <c r="BN28" i="698"/>
  <c r="X53" i="698"/>
  <c r="AA53" i="698"/>
  <c r="AB53" i="698" s="1"/>
  <c r="AC53" i="698" s="1"/>
  <c r="AD53" i="698" s="1"/>
  <c r="AE53" i="698" s="1"/>
  <c r="AF53" i="698" s="1"/>
  <c r="Z54" i="698" s="1"/>
  <c r="AA54" i="698" s="1"/>
  <c r="AB54" i="698" s="1"/>
  <c r="AC54" i="698" s="1"/>
  <c r="AD54" i="698" s="1"/>
  <c r="AE54" i="698" s="1"/>
  <c r="AF54" i="698" s="1"/>
  <c r="Z55" i="698" s="1"/>
  <c r="AA55" i="698" s="1"/>
  <c r="AB55" i="698" s="1"/>
  <c r="AC55" i="698" s="1"/>
  <c r="AD55" i="698" s="1"/>
  <c r="AE55" i="698" s="1"/>
  <c r="AF55" i="698" s="1"/>
  <c r="Z56" i="698" s="1"/>
  <c r="AA56" i="698" s="1"/>
  <c r="AB56" i="698" s="1"/>
  <c r="AC56" i="698" s="1"/>
  <c r="AD56" i="698" s="1"/>
  <c r="AE56" i="698" s="1"/>
  <c r="AF56" i="698" s="1"/>
  <c r="Z57" i="698" s="1"/>
  <c r="AA57" i="698" s="1"/>
  <c r="AB57" i="698" s="1"/>
  <c r="AC57" i="698" s="1"/>
  <c r="AD57" i="698" s="1"/>
  <c r="AE57" i="698" s="1"/>
  <c r="AF57" i="698" s="1"/>
  <c r="D36" i="698"/>
  <c r="D29" i="698"/>
  <c r="D32" i="698"/>
  <c r="F28" i="698"/>
  <c r="AR36" i="698"/>
  <c r="AR29" i="698"/>
  <c r="AR32" i="698"/>
  <c r="AT28" i="698"/>
  <c r="AR53" i="698"/>
  <c r="AU53" i="698"/>
  <c r="AV53" i="698" s="1"/>
  <c r="AW53" i="698" s="1"/>
  <c r="AX53" i="698" s="1"/>
  <c r="AY53" i="698" s="1"/>
  <c r="AZ53" i="698" s="1"/>
  <c r="AT54" i="698" s="1"/>
  <c r="AU54" i="698" s="1"/>
  <c r="AV54" i="698" s="1"/>
  <c r="AW54" i="698" s="1"/>
  <c r="AX54" i="698" s="1"/>
  <c r="AY54" i="698" s="1"/>
  <c r="AZ54" i="698" s="1"/>
  <c r="AT55" i="698" s="1"/>
  <c r="AU55" i="698" s="1"/>
  <c r="AV55" i="698" s="1"/>
  <c r="AW55" i="698" s="1"/>
  <c r="AX55" i="698" s="1"/>
  <c r="AY55" i="698" s="1"/>
  <c r="AZ55" i="698" s="1"/>
  <c r="AT56" i="698" s="1"/>
  <c r="AU56" i="698" s="1"/>
  <c r="AV56" i="698" s="1"/>
  <c r="AW56" i="698" s="1"/>
  <c r="AX56" i="698" s="1"/>
  <c r="AY56" i="698" s="1"/>
  <c r="AZ56" i="698" s="1"/>
  <c r="AT57" i="698" s="1"/>
  <c r="AU57" i="698" s="1"/>
  <c r="AV57" i="698" s="1"/>
  <c r="AW57" i="698" s="1"/>
  <c r="AX57" i="698" s="1"/>
  <c r="AY57" i="698" s="1"/>
  <c r="AZ57" i="698" s="1"/>
  <c r="BL53" i="698"/>
  <c r="BO53" i="698"/>
  <c r="BP53" i="698" s="1"/>
  <c r="BQ53" i="698" s="1"/>
  <c r="BR53" i="698" s="1"/>
  <c r="BS53" i="698" s="1"/>
  <c r="BT53" i="698" s="1"/>
  <c r="BN54" i="698" s="1"/>
  <c r="BO54" i="698" s="1"/>
  <c r="BP54" i="698" s="1"/>
  <c r="BQ54" i="698" s="1"/>
  <c r="BR54" i="698" s="1"/>
  <c r="BS54" i="698" s="1"/>
  <c r="BT54" i="698" s="1"/>
  <c r="BN55" i="698" s="1"/>
  <c r="BO55" i="698" s="1"/>
  <c r="BP55" i="698" s="1"/>
  <c r="BQ55" i="698" s="1"/>
  <c r="BR55" i="698" s="1"/>
  <c r="BS55" i="698" s="1"/>
  <c r="BT55" i="698" s="1"/>
  <c r="BN56" i="698" s="1"/>
  <c r="BO56" i="698" s="1"/>
  <c r="BP56" i="698" s="1"/>
  <c r="BQ56" i="698" s="1"/>
  <c r="BR56" i="698" s="1"/>
  <c r="BS56" i="698" s="1"/>
  <c r="BT56" i="698" s="1"/>
  <c r="BN57" i="698" s="1"/>
  <c r="BO57" i="698" s="1"/>
  <c r="BP57" i="698" s="1"/>
  <c r="BQ57" i="698" s="1"/>
  <c r="BR57" i="698" s="1"/>
  <c r="BS57" i="698" s="1"/>
  <c r="BT57" i="698" s="1"/>
  <c r="D67" i="698"/>
  <c r="D63" i="698"/>
  <c r="F59" i="698"/>
  <c r="D60" i="698"/>
  <c r="CF67" i="698"/>
  <c r="CF63" i="698"/>
  <c r="CH59" i="698"/>
  <c r="CF60" i="698"/>
  <c r="X67" i="698"/>
  <c r="X63" i="698"/>
  <c r="Z59" i="698"/>
  <c r="X60" i="698"/>
  <c r="AR67" i="698"/>
  <c r="AR63" i="698"/>
  <c r="AT59" i="698"/>
  <c r="AR60" i="698"/>
  <c r="BV59" i="697"/>
  <c r="CB52" i="697"/>
  <c r="BY52" i="697"/>
  <c r="BT54" i="697"/>
  <c r="BU54" i="697" s="1"/>
  <c r="BV54" i="697" s="1"/>
  <c r="BW54" i="697" s="1"/>
  <c r="BX54" i="697" s="1"/>
  <c r="BY54" i="697" s="1"/>
  <c r="BZ54" i="697" s="1"/>
  <c r="BT55" i="697" s="1"/>
  <c r="BU55" i="697" s="1"/>
  <c r="BV55" i="697" s="1"/>
  <c r="BW55" i="697" s="1"/>
  <c r="BX55" i="697" s="1"/>
  <c r="BY55" i="697" s="1"/>
  <c r="BZ55" i="697" s="1"/>
  <c r="BT56" i="697" s="1"/>
  <c r="BU56" i="697" s="1"/>
  <c r="BV56" i="697" s="1"/>
  <c r="BW56" i="697" s="1"/>
  <c r="BX56" i="697" s="1"/>
  <c r="BY56" i="697" s="1"/>
  <c r="BZ56" i="697" s="1"/>
  <c r="BT57" i="697" s="1"/>
  <c r="BU57" i="697" s="1"/>
  <c r="BV57" i="697" s="1"/>
  <c r="BW57" i="697" s="1"/>
  <c r="BX57" i="697" s="1"/>
  <c r="BY57" i="697" s="1"/>
  <c r="BZ57" i="697" s="1"/>
  <c r="BT58" i="697" s="1"/>
  <c r="BU58" i="697" s="1"/>
  <c r="BV58" i="697" s="1"/>
  <c r="BW58" i="697" s="1"/>
  <c r="BX58" i="697" s="1"/>
  <c r="BY58" i="697" s="1"/>
  <c r="BZ58" i="697" s="1"/>
  <c r="BT59" i="697" s="1"/>
  <c r="BU59" i="697" s="1"/>
  <c r="BV52" i="697"/>
  <c r="AL23" i="697"/>
  <c r="AV21" i="697"/>
  <c r="AT16" i="697"/>
  <c r="AU16" i="697" s="1"/>
  <c r="AV16" i="697" s="1"/>
  <c r="AW16" i="697" s="1"/>
  <c r="AX16" i="697" s="1"/>
  <c r="AY16" i="697" s="1"/>
  <c r="AZ16" i="697" s="1"/>
  <c r="AT17" i="697" s="1"/>
  <c r="AU17" i="697" s="1"/>
  <c r="AV17" i="697" s="1"/>
  <c r="AW17" i="697" s="1"/>
  <c r="AX17" i="697" s="1"/>
  <c r="AY17" i="697" s="1"/>
  <c r="AZ17" i="697" s="1"/>
  <c r="AT18" i="697" s="1"/>
  <c r="AU18" i="697" s="1"/>
  <c r="AV18" i="697" s="1"/>
  <c r="AW18" i="697" s="1"/>
  <c r="AX18" i="697" s="1"/>
  <c r="AY18" i="697" s="1"/>
  <c r="AZ18" i="697" s="1"/>
  <c r="AT19" i="697" s="1"/>
  <c r="AU19" i="697" s="1"/>
  <c r="AV19" i="697" s="1"/>
  <c r="AW19" i="697" s="1"/>
  <c r="AX19" i="697" s="1"/>
  <c r="AY19" i="697" s="1"/>
  <c r="AZ19" i="697" s="1"/>
  <c r="AT20" i="697" s="1"/>
  <c r="AU20" i="697" s="1"/>
  <c r="AV20" i="697" s="1"/>
  <c r="AW20" i="697" s="1"/>
  <c r="AX20" i="697" s="1"/>
  <c r="AY20" i="697" s="1"/>
  <c r="AZ20" i="697" s="1"/>
  <c r="AT21" i="697" s="1"/>
  <c r="AU21" i="697" s="1"/>
  <c r="AY14" i="697"/>
  <c r="AV14" i="697"/>
  <c r="BE61" i="697"/>
  <c r="BE68" i="697"/>
  <c r="BC63" i="697"/>
  <c r="BD63" i="697" s="1"/>
  <c r="BE63" i="697" s="1"/>
  <c r="BF63" i="697" s="1"/>
  <c r="BG63" i="697" s="1"/>
  <c r="BH63" i="697" s="1"/>
  <c r="BI63" i="697" s="1"/>
  <c r="BC64" i="697" s="1"/>
  <c r="BD64" i="697" s="1"/>
  <c r="BE64" i="697" s="1"/>
  <c r="BF64" i="697" s="1"/>
  <c r="BG64" i="697" s="1"/>
  <c r="BH64" i="697" s="1"/>
  <c r="BI64" i="697" s="1"/>
  <c r="BC65" i="697" s="1"/>
  <c r="BD65" i="697" s="1"/>
  <c r="BE65" i="697" s="1"/>
  <c r="BF65" i="697" s="1"/>
  <c r="BG65" i="697" s="1"/>
  <c r="BH65" i="697" s="1"/>
  <c r="BI65" i="697" s="1"/>
  <c r="BC66" i="697" s="1"/>
  <c r="BD66" i="697" s="1"/>
  <c r="BE66" i="697" s="1"/>
  <c r="BF66" i="697" s="1"/>
  <c r="BG66" i="697" s="1"/>
  <c r="BH66" i="697" s="1"/>
  <c r="BI66" i="697" s="1"/>
  <c r="BC67" i="697" s="1"/>
  <c r="BD67" i="697" s="1"/>
  <c r="BE67" i="697" s="1"/>
  <c r="BF67" i="697" s="1"/>
  <c r="BG67" i="697" s="1"/>
  <c r="BH67" i="697" s="1"/>
  <c r="BI67" i="697" s="1"/>
  <c r="BC68" i="697" s="1"/>
  <c r="BD68" i="697" s="1"/>
  <c r="BK61" i="697"/>
  <c r="BH61" i="697"/>
  <c r="W52" i="697"/>
  <c r="W59" i="697"/>
  <c r="U54" i="697"/>
  <c r="V54" i="697" s="1"/>
  <c r="W54" i="697" s="1"/>
  <c r="X54" i="697" s="1"/>
  <c r="Y54" i="697" s="1"/>
  <c r="Z54" i="697" s="1"/>
  <c r="AA54" i="697" s="1"/>
  <c r="U55" i="697" s="1"/>
  <c r="V55" i="697" s="1"/>
  <c r="W55" i="697" s="1"/>
  <c r="X55" i="697" s="1"/>
  <c r="Y55" i="697" s="1"/>
  <c r="Z55" i="697" s="1"/>
  <c r="AA55" i="697" s="1"/>
  <c r="U56" i="697" s="1"/>
  <c r="V56" i="697" s="1"/>
  <c r="W56" i="697" s="1"/>
  <c r="X56" i="697" s="1"/>
  <c r="Y56" i="697" s="1"/>
  <c r="Z56" i="697" s="1"/>
  <c r="AA56" i="697" s="1"/>
  <c r="U57" i="697" s="1"/>
  <c r="V57" i="697" s="1"/>
  <c r="W57" i="697" s="1"/>
  <c r="X57" i="697" s="1"/>
  <c r="Y57" i="697" s="1"/>
  <c r="Z57" i="697" s="1"/>
  <c r="AA57" i="697" s="1"/>
  <c r="U58" i="697" s="1"/>
  <c r="V58" i="697" s="1"/>
  <c r="W58" i="697" s="1"/>
  <c r="X58" i="697" s="1"/>
  <c r="Y58" i="697" s="1"/>
  <c r="Z58" i="697" s="1"/>
  <c r="AA58" i="697" s="1"/>
  <c r="U59" i="697" s="1"/>
  <c r="V59" i="697" s="1"/>
  <c r="Z52" i="697"/>
  <c r="AC52" i="697"/>
  <c r="AT61" i="697"/>
  <c r="AN68" i="697"/>
  <c r="AL63" i="697"/>
  <c r="AM63" i="697" s="1"/>
  <c r="AN63" i="697" s="1"/>
  <c r="AO63" i="697" s="1"/>
  <c r="AP63" i="697" s="1"/>
  <c r="AQ63" i="697" s="1"/>
  <c r="AR63" i="697" s="1"/>
  <c r="AL64" i="697" s="1"/>
  <c r="AM64" i="697" s="1"/>
  <c r="AN64" i="697" s="1"/>
  <c r="AO64" i="697" s="1"/>
  <c r="AP64" i="697" s="1"/>
  <c r="AQ64" i="697" s="1"/>
  <c r="AR64" i="697" s="1"/>
  <c r="AL65" i="697" s="1"/>
  <c r="AM65" i="697" s="1"/>
  <c r="AN65" i="697" s="1"/>
  <c r="AO65" i="697" s="1"/>
  <c r="AP65" i="697" s="1"/>
  <c r="AQ65" i="697" s="1"/>
  <c r="AR65" i="697" s="1"/>
  <c r="AL66" i="697" s="1"/>
  <c r="AM66" i="697" s="1"/>
  <c r="AN66" i="697" s="1"/>
  <c r="AO66" i="697" s="1"/>
  <c r="AP66" i="697" s="1"/>
  <c r="AQ66" i="697" s="1"/>
  <c r="AR66" i="697" s="1"/>
  <c r="AL67" i="697" s="1"/>
  <c r="AM67" i="697" s="1"/>
  <c r="AN67" i="697" s="1"/>
  <c r="AO67" i="697" s="1"/>
  <c r="AP67" i="697" s="1"/>
  <c r="AQ67" i="697" s="1"/>
  <c r="AR67" i="697" s="1"/>
  <c r="AL68" i="697" s="1"/>
  <c r="AM68" i="697" s="1"/>
  <c r="AQ61" i="697"/>
  <c r="AN61" i="697"/>
  <c r="BT23" i="697"/>
  <c r="CD21" i="697"/>
  <c r="CB16" i="697"/>
  <c r="CC16" i="697" s="1"/>
  <c r="CD16" i="697" s="1"/>
  <c r="CE16" i="697" s="1"/>
  <c r="CF16" i="697" s="1"/>
  <c r="CG16" i="697" s="1"/>
  <c r="CH16" i="697" s="1"/>
  <c r="CB17" i="697" s="1"/>
  <c r="CC17" i="697" s="1"/>
  <c r="CD17" i="697" s="1"/>
  <c r="CE17" i="697" s="1"/>
  <c r="CF17" i="697" s="1"/>
  <c r="CG17" i="697" s="1"/>
  <c r="CH17" i="697" s="1"/>
  <c r="CB18" i="697" s="1"/>
  <c r="CC18" i="697" s="1"/>
  <c r="CD18" i="697" s="1"/>
  <c r="CE18" i="697" s="1"/>
  <c r="CF18" i="697" s="1"/>
  <c r="CG18" i="697" s="1"/>
  <c r="CH18" i="697" s="1"/>
  <c r="CB19" i="697" s="1"/>
  <c r="CC19" i="697" s="1"/>
  <c r="CD19" i="697" s="1"/>
  <c r="CE19" i="697" s="1"/>
  <c r="CF19" i="697" s="1"/>
  <c r="CG19" i="697" s="1"/>
  <c r="CH19" i="697" s="1"/>
  <c r="CB20" i="697" s="1"/>
  <c r="CC20" i="697" s="1"/>
  <c r="CD20" i="697" s="1"/>
  <c r="CE20" i="697" s="1"/>
  <c r="CF20" i="697" s="1"/>
  <c r="CG20" i="697" s="1"/>
  <c r="CH20" i="697" s="1"/>
  <c r="CB21" i="697" s="1"/>
  <c r="CC21" i="697" s="1"/>
  <c r="CG14" i="697"/>
  <c r="CD14" i="697"/>
  <c r="N59" i="697"/>
  <c r="L54" i="697"/>
  <c r="M54" i="697" s="1"/>
  <c r="N54" i="697" s="1"/>
  <c r="O54" i="697" s="1"/>
  <c r="P54" i="697" s="1"/>
  <c r="Q54" i="697" s="1"/>
  <c r="R54" i="697" s="1"/>
  <c r="L55" i="697" s="1"/>
  <c r="M55" i="697" s="1"/>
  <c r="N55" i="697" s="1"/>
  <c r="O55" i="697" s="1"/>
  <c r="P55" i="697" s="1"/>
  <c r="Q55" i="697" s="1"/>
  <c r="R55" i="697" s="1"/>
  <c r="L56" i="697" s="1"/>
  <c r="M56" i="697" s="1"/>
  <c r="N56" i="697" s="1"/>
  <c r="O56" i="697" s="1"/>
  <c r="P56" i="697" s="1"/>
  <c r="Q56" i="697" s="1"/>
  <c r="R56" i="697" s="1"/>
  <c r="L57" i="697" s="1"/>
  <c r="M57" i="697" s="1"/>
  <c r="N57" i="697" s="1"/>
  <c r="O57" i="697" s="1"/>
  <c r="P57" i="697" s="1"/>
  <c r="Q57" i="697" s="1"/>
  <c r="R57" i="697" s="1"/>
  <c r="L58" i="697" s="1"/>
  <c r="M58" i="697" s="1"/>
  <c r="N58" i="697" s="1"/>
  <c r="O58" i="697" s="1"/>
  <c r="P58" i="697" s="1"/>
  <c r="Q58" i="697" s="1"/>
  <c r="R58" i="697" s="1"/>
  <c r="L59" i="697" s="1"/>
  <c r="M59" i="697" s="1"/>
  <c r="Q52" i="697"/>
  <c r="D61" i="697"/>
  <c r="N52" i="697"/>
  <c r="AV59" i="696"/>
  <c r="AT54" i="696"/>
  <c r="AU54" i="696" s="1"/>
  <c r="AV54" i="696" s="1"/>
  <c r="AW54" i="696" s="1"/>
  <c r="AX54" i="696" s="1"/>
  <c r="AY54" i="696" s="1"/>
  <c r="AZ54" i="696" s="1"/>
  <c r="AT55" i="696" s="1"/>
  <c r="AU55" i="696" s="1"/>
  <c r="AV55" i="696" s="1"/>
  <c r="AW55" i="696" s="1"/>
  <c r="AX55" i="696" s="1"/>
  <c r="AY55" i="696" s="1"/>
  <c r="AZ55" i="696" s="1"/>
  <c r="AT56" i="696" s="1"/>
  <c r="AU56" i="696" s="1"/>
  <c r="AV56" i="696" s="1"/>
  <c r="AW56" i="696" s="1"/>
  <c r="AX56" i="696" s="1"/>
  <c r="AY56" i="696" s="1"/>
  <c r="AZ56" i="696" s="1"/>
  <c r="AT57" i="696" s="1"/>
  <c r="AU57" i="696" s="1"/>
  <c r="AV57" i="696" s="1"/>
  <c r="AW57" i="696" s="1"/>
  <c r="AX57" i="696" s="1"/>
  <c r="AY57" i="696" s="1"/>
  <c r="AZ57" i="696" s="1"/>
  <c r="AT58" i="696" s="1"/>
  <c r="AU58" i="696" s="1"/>
  <c r="AV58" i="696" s="1"/>
  <c r="AW58" i="696" s="1"/>
  <c r="AX58" i="696" s="1"/>
  <c r="AY58" i="696" s="1"/>
  <c r="AZ58" i="696" s="1"/>
  <c r="AT59" i="696" s="1"/>
  <c r="AU59" i="696" s="1"/>
  <c r="AY52" i="696"/>
  <c r="AL61" i="696"/>
  <c r="AV52" i="696"/>
  <c r="BV52" i="696"/>
  <c r="BV59" i="696"/>
  <c r="BT54" i="696"/>
  <c r="BU54" i="696" s="1"/>
  <c r="BV54" i="696" s="1"/>
  <c r="BW54" i="696" s="1"/>
  <c r="BX54" i="696" s="1"/>
  <c r="BY54" i="696" s="1"/>
  <c r="BZ54" i="696" s="1"/>
  <c r="BT55" i="696" s="1"/>
  <c r="BU55" i="696" s="1"/>
  <c r="BV55" i="696" s="1"/>
  <c r="BW55" i="696" s="1"/>
  <c r="BX55" i="696" s="1"/>
  <c r="BY55" i="696" s="1"/>
  <c r="BZ55" i="696" s="1"/>
  <c r="BT56" i="696" s="1"/>
  <c r="BU56" i="696" s="1"/>
  <c r="BV56" i="696" s="1"/>
  <c r="BW56" i="696" s="1"/>
  <c r="BX56" i="696" s="1"/>
  <c r="BY56" i="696" s="1"/>
  <c r="BZ56" i="696" s="1"/>
  <c r="BT57" i="696" s="1"/>
  <c r="BU57" i="696" s="1"/>
  <c r="BV57" i="696" s="1"/>
  <c r="BW57" i="696" s="1"/>
  <c r="BX57" i="696" s="1"/>
  <c r="BY57" i="696" s="1"/>
  <c r="BZ57" i="696" s="1"/>
  <c r="BT58" i="696" s="1"/>
  <c r="BU58" i="696" s="1"/>
  <c r="BV58" i="696" s="1"/>
  <c r="BW58" i="696" s="1"/>
  <c r="BX58" i="696" s="1"/>
  <c r="BY58" i="696" s="1"/>
  <c r="BZ58" i="696" s="1"/>
  <c r="BT59" i="696" s="1"/>
  <c r="BU59" i="696" s="1"/>
  <c r="CB52" i="696"/>
  <c r="BY52" i="696"/>
  <c r="BC61" i="696"/>
  <c r="BP52" i="696"/>
  <c r="BK54" i="696"/>
  <c r="BL54" i="696" s="1"/>
  <c r="BM54" i="696" s="1"/>
  <c r="BN54" i="696" s="1"/>
  <c r="BO54" i="696" s="1"/>
  <c r="BP54" i="696" s="1"/>
  <c r="BQ54" i="696" s="1"/>
  <c r="BK55" i="696" s="1"/>
  <c r="BL55" i="696" s="1"/>
  <c r="BM55" i="696" s="1"/>
  <c r="BN55" i="696" s="1"/>
  <c r="BO55" i="696" s="1"/>
  <c r="BP55" i="696" s="1"/>
  <c r="BQ55" i="696" s="1"/>
  <c r="BK56" i="696" s="1"/>
  <c r="BL56" i="696" s="1"/>
  <c r="BM56" i="696" s="1"/>
  <c r="BN56" i="696" s="1"/>
  <c r="BO56" i="696" s="1"/>
  <c r="BP56" i="696" s="1"/>
  <c r="BQ56" i="696" s="1"/>
  <c r="BK57" i="696" s="1"/>
  <c r="BL57" i="696" s="1"/>
  <c r="BM57" i="696" s="1"/>
  <c r="BN57" i="696" s="1"/>
  <c r="BO57" i="696" s="1"/>
  <c r="BP57" i="696" s="1"/>
  <c r="BQ57" i="696" s="1"/>
  <c r="BK58" i="696" s="1"/>
  <c r="BL58" i="696" s="1"/>
  <c r="BM58" i="696" s="1"/>
  <c r="BN58" i="696" s="1"/>
  <c r="BO58" i="696" s="1"/>
  <c r="BP58" i="696" s="1"/>
  <c r="BQ58" i="696" s="1"/>
  <c r="BK59" i="696" s="1"/>
  <c r="BL59" i="696" s="1"/>
  <c r="BM52" i="696"/>
  <c r="BM59" i="696"/>
  <c r="AN30" i="696"/>
  <c r="AL25" i="696"/>
  <c r="AM25" i="696" s="1"/>
  <c r="AN25" i="696" s="1"/>
  <c r="AO25" i="696" s="1"/>
  <c r="AP25" i="696" s="1"/>
  <c r="AQ25" i="696" s="1"/>
  <c r="AR25" i="696" s="1"/>
  <c r="AL26" i="696" s="1"/>
  <c r="AM26" i="696" s="1"/>
  <c r="AN26" i="696" s="1"/>
  <c r="AO26" i="696" s="1"/>
  <c r="AP26" i="696" s="1"/>
  <c r="AQ26" i="696" s="1"/>
  <c r="AR26" i="696" s="1"/>
  <c r="AL27" i="696" s="1"/>
  <c r="AM27" i="696" s="1"/>
  <c r="AN27" i="696" s="1"/>
  <c r="AO27" i="696" s="1"/>
  <c r="AP27" i="696" s="1"/>
  <c r="AQ27" i="696" s="1"/>
  <c r="AR27" i="696" s="1"/>
  <c r="AL28" i="696" s="1"/>
  <c r="AM28" i="696" s="1"/>
  <c r="AN28" i="696" s="1"/>
  <c r="AO28" i="696" s="1"/>
  <c r="AP28" i="696" s="1"/>
  <c r="AQ28" i="696" s="1"/>
  <c r="AR28" i="696" s="1"/>
  <c r="AL29" i="696" s="1"/>
  <c r="AM29" i="696" s="1"/>
  <c r="AN29" i="696" s="1"/>
  <c r="AO29" i="696" s="1"/>
  <c r="AP29" i="696" s="1"/>
  <c r="AQ29" i="696" s="1"/>
  <c r="AR29" i="696" s="1"/>
  <c r="AL30" i="696" s="1"/>
  <c r="AM30" i="696" s="1"/>
  <c r="AQ23" i="696"/>
  <c r="AT23" i="696"/>
  <c r="AN23" i="696"/>
  <c r="F52" i="696"/>
  <c r="I52" i="696"/>
  <c r="L52" i="696"/>
  <c r="F59" i="696"/>
  <c r="D54" i="696"/>
  <c r="E54" i="696" s="1"/>
  <c r="F54" i="696" s="1"/>
  <c r="G54" i="696" s="1"/>
  <c r="H54" i="696" s="1"/>
  <c r="I54" i="696" s="1"/>
  <c r="J54" i="696" s="1"/>
  <c r="D55" i="696" s="1"/>
  <c r="E55" i="696" s="1"/>
  <c r="F55" i="696" s="1"/>
  <c r="G55" i="696" s="1"/>
  <c r="H55" i="696" s="1"/>
  <c r="I55" i="696" s="1"/>
  <c r="J55" i="696" s="1"/>
  <c r="D56" i="696" s="1"/>
  <c r="E56" i="696" s="1"/>
  <c r="F56" i="696" s="1"/>
  <c r="G56" i="696" s="1"/>
  <c r="H56" i="696" s="1"/>
  <c r="I56" i="696" s="1"/>
  <c r="J56" i="696" s="1"/>
  <c r="D57" i="696" s="1"/>
  <c r="E57" i="696" s="1"/>
  <c r="F57" i="696" s="1"/>
  <c r="G57" i="696" s="1"/>
  <c r="H57" i="696" s="1"/>
  <c r="I57" i="696" s="1"/>
  <c r="J57" i="696" s="1"/>
  <c r="D58" i="696" s="1"/>
  <c r="E58" i="696" s="1"/>
  <c r="F58" i="696" s="1"/>
  <c r="G58" i="696" s="1"/>
  <c r="H58" i="696" s="1"/>
  <c r="I58" i="696" s="1"/>
  <c r="J58" i="696" s="1"/>
  <c r="D59" i="696" s="1"/>
  <c r="E59" i="696" s="1"/>
  <c r="F30" i="696"/>
  <c r="D25" i="696"/>
  <c r="E25" i="696" s="1"/>
  <c r="F25" i="696" s="1"/>
  <c r="G25" i="696" s="1"/>
  <c r="H25" i="696" s="1"/>
  <c r="I25" i="696" s="1"/>
  <c r="J25" i="696" s="1"/>
  <c r="D26" i="696" s="1"/>
  <c r="E26" i="696" s="1"/>
  <c r="F26" i="696" s="1"/>
  <c r="G26" i="696" s="1"/>
  <c r="H26" i="696" s="1"/>
  <c r="I26" i="696" s="1"/>
  <c r="J26" i="696" s="1"/>
  <c r="D27" i="696" s="1"/>
  <c r="E27" i="696" s="1"/>
  <c r="F27" i="696" s="1"/>
  <c r="G27" i="696" s="1"/>
  <c r="H27" i="696" s="1"/>
  <c r="I27" i="696" s="1"/>
  <c r="J27" i="696" s="1"/>
  <c r="D28" i="696" s="1"/>
  <c r="E28" i="696" s="1"/>
  <c r="F28" i="696" s="1"/>
  <c r="G28" i="696" s="1"/>
  <c r="H28" i="696" s="1"/>
  <c r="I28" i="696" s="1"/>
  <c r="J28" i="696" s="1"/>
  <c r="D29" i="696" s="1"/>
  <c r="E29" i="696" s="1"/>
  <c r="F29" i="696" s="1"/>
  <c r="G29" i="696" s="1"/>
  <c r="H29" i="696" s="1"/>
  <c r="I29" i="696" s="1"/>
  <c r="J29" i="696" s="1"/>
  <c r="D30" i="696" s="1"/>
  <c r="E30" i="696" s="1"/>
  <c r="I23" i="696"/>
  <c r="L23" i="696"/>
  <c r="F23" i="696"/>
  <c r="U23" i="696"/>
  <c r="AE21" i="696"/>
  <c r="AC16" i="696"/>
  <c r="AD16" i="696" s="1"/>
  <c r="AE16" i="696" s="1"/>
  <c r="AF16" i="696" s="1"/>
  <c r="AG16" i="696" s="1"/>
  <c r="AH16" i="696" s="1"/>
  <c r="AI16" i="696" s="1"/>
  <c r="AC17" i="696" s="1"/>
  <c r="AD17" i="696" s="1"/>
  <c r="AE17" i="696" s="1"/>
  <c r="AF17" i="696" s="1"/>
  <c r="AG17" i="696" s="1"/>
  <c r="AH17" i="696" s="1"/>
  <c r="AI17" i="696" s="1"/>
  <c r="AC18" i="696" s="1"/>
  <c r="AD18" i="696" s="1"/>
  <c r="AE18" i="696" s="1"/>
  <c r="AF18" i="696" s="1"/>
  <c r="AG18" i="696" s="1"/>
  <c r="AH18" i="696" s="1"/>
  <c r="AI18" i="696" s="1"/>
  <c r="AC19" i="696" s="1"/>
  <c r="AD19" i="696" s="1"/>
  <c r="AE19" i="696" s="1"/>
  <c r="AF19" i="696" s="1"/>
  <c r="AG19" i="696" s="1"/>
  <c r="AH19" i="696" s="1"/>
  <c r="AI19" i="696" s="1"/>
  <c r="AC20" i="696" s="1"/>
  <c r="AD20" i="696" s="1"/>
  <c r="AE20" i="696" s="1"/>
  <c r="AF20" i="696" s="1"/>
  <c r="AG20" i="696" s="1"/>
  <c r="AH20" i="696" s="1"/>
  <c r="AI20" i="696" s="1"/>
  <c r="AC21" i="696" s="1"/>
  <c r="AD21" i="696" s="1"/>
  <c r="AH14" i="696"/>
  <c r="AE14" i="696"/>
  <c r="BV30" i="696"/>
  <c r="BT25" i="696"/>
  <c r="BU25" i="696" s="1"/>
  <c r="BV25" i="696" s="1"/>
  <c r="BW25" i="696" s="1"/>
  <c r="BX25" i="696" s="1"/>
  <c r="BY25" i="696" s="1"/>
  <c r="BZ25" i="696" s="1"/>
  <c r="BT26" i="696" s="1"/>
  <c r="BU26" i="696" s="1"/>
  <c r="BV26" i="696" s="1"/>
  <c r="BW26" i="696" s="1"/>
  <c r="BX26" i="696" s="1"/>
  <c r="BY26" i="696" s="1"/>
  <c r="BZ26" i="696" s="1"/>
  <c r="BT27" i="696" s="1"/>
  <c r="BU27" i="696" s="1"/>
  <c r="BV27" i="696" s="1"/>
  <c r="BW27" i="696" s="1"/>
  <c r="BX27" i="696" s="1"/>
  <c r="BY27" i="696" s="1"/>
  <c r="BZ27" i="696" s="1"/>
  <c r="BT28" i="696" s="1"/>
  <c r="BU28" i="696" s="1"/>
  <c r="BV28" i="696" s="1"/>
  <c r="BW28" i="696" s="1"/>
  <c r="BX28" i="696" s="1"/>
  <c r="BY28" i="696" s="1"/>
  <c r="BZ28" i="696" s="1"/>
  <c r="BT29" i="696" s="1"/>
  <c r="BU29" i="696" s="1"/>
  <c r="BV29" i="696" s="1"/>
  <c r="BW29" i="696" s="1"/>
  <c r="BX29" i="696" s="1"/>
  <c r="BY29" i="696" s="1"/>
  <c r="BZ29" i="696" s="1"/>
  <c r="BT30" i="696" s="1"/>
  <c r="BU30" i="696" s="1"/>
  <c r="BY23" i="696"/>
  <c r="BV23" i="696"/>
  <c r="CB23" i="696"/>
  <c r="BC23" i="696"/>
  <c r="BM21" i="696"/>
  <c r="BK16" i="696"/>
  <c r="BL16" i="696" s="1"/>
  <c r="BM16" i="696" s="1"/>
  <c r="BN16" i="696" s="1"/>
  <c r="BO16" i="696" s="1"/>
  <c r="BP16" i="696" s="1"/>
  <c r="BQ16" i="696" s="1"/>
  <c r="BK17" i="696" s="1"/>
  <c r="BL17" i="696" s="1"/>
  <c r="BM17" i="696" s="1"/>
  <c r="BN17" i="696" s="1"/>
  <c r="BO17" i="696" s="1"/>
  <c r="BP17" i="696" s="1"/>
  <c r="BQ17" i="696" s="1"/>
  <c r="BK18" i="696" s="1"/>
  <c r="BL18" i="696" s="1"/>
  <c r="BM18" i="696" s="1"/>
  <c r="BN18" i="696" s="1"/>
  <c r="BO18" i="696" s="1"/>
  <c r="BP18" i="696" s="1"/>
  <c r="BQ18" i="696" s="1"/>
  <c r="BK19" i="696" s="1"/>
  <c r="BL19" i="696" s="1"/>
  <c r="BM19" i="696" s="1"/>
  <c r="BN19" i="696" s="1"/>
  <c r="BO19" i="696" s="1"/>
  <c r="BP19" i="696" s="1"/>
  <c r="BQ19" i="696" s="1"/>
  <c r="BK20" i="696" s="1"/>
  <c r="BL20" i="696" s="1"/>
  <c r="BM20" i="696" s="1"/>
  <c r="BN20" i="696" s="1"/>
  <c r="BO20" i="696" s="1"/>
  <c r="BP20" i="696" s="1"/>
  <c r="BQ20" i="696" s="1"/>
  <c r="BK21" i="696" s="1"/>
  <c r="BL21" i="696" s="1"/>
  <c r="BP14" i="696"/>
  <c r="BM14" i="696"/>
  <c r="AE59" i="696"/>
  <c r="AE52" i="696"/>
  <c r="AC54" i="696"/>
  <c r="AD54" i="696" s="1"/>
  <c r="AE54" i="696" s="1"/>
  <c r="AF54" i="696" s="1"/>
  <c r="AG54" i="696" s="1"/>
  <c r="AH54" i="696" s="1"/>
  <c r="AI54" i="696" s="1"/>
  <c r="AC55" i="696" s="1"/>
  <c r="AD55" i="696" s="1"/>
  <c r="AE55" i="696" s="1"/>
  <c r="AF55" i="696" s="1"/>
  <c r="AG55" i="696" s="1"/>
  <c r="AH55" i="696" s="1"/>
  <c r="AI55" i="696" s="1"/>
  <c r="AC56" i="696" s="1"/>
  <c r="AD56" i="696" s="1"/>
  <c r="AE56" i="696" s="1"/>
  <c r="AF56" i="696" s="1"/>
  <c r="AG56" i="696" s="1"/>
  <c r="AH56" i="696" s="1"/>
  <c r="AI56" i="696" s="1"/>
  <c r="AC57" i="696" s="1"/>
  <c r="AD57" i="696" s="1"/>
  <c r="AE57" i="696" s="1"/>
  <c r="AF57" i="696" s="1"/>
  <c r="AG57" i="696" s="1"/>
  <c r="AH57" i="696" s="1"/>
  <c r="AI57" i="696" s="1"/>
  <c r="AC58" i="696" s="1"/>
  <c r="AD58" i="696" s="1"/>
  <c r="AE58" i="696" s="1"/>
  <c r="AF58" i="696" s="1"/>
  <c r="AG58" i="696" s="1"/>
  <c r="AH58" i="696" s="1"/>
  <c r="AI58" i="696" s="1"/>
  <c r="AC59" i="696" s="1"/>
  <c r="AD59" i="696" s="1"/>
  <c r="AH52" i="696"/>
  <c r="U61" i="696"/>
  <c r="D89" i="695"/>
  <c r="T82" i="695"/>
  <c r="U82" i="695" s="1"/>
  <c r="V82" i="695" s="1"/>
  <c r="W82" i="695" s="1"/>
  <c r="X82" i="695" s="1"/>
  <c r="Y82" i="695" s="1"/>
  <c r="Z82" i="695" s="1"/>
  <c r="T83" i="695" s="1"/>
  <c r="U83" i="695" s="1"/>
  <c r="V83" i="695" s="1"/>
  <c r="W83" i="695" s="1"/>
  <c r="X83" i="695" s="1"/>
  <c r="Y83" i="695" s="1"/>
  <c r="Z83" i="695" s="1"/>
  <c r="T84" i="695" s="1"/>
  <c r="U84" i="695" s="1"/>
  <c r="V84" i="695" s="1"/>
  <c r="W84" i="695" s="1"/>
  <c r="X84" i="695" s="1"/>
  <c r="Y84" i="695" s="1"/>
  <c r="Z84" i="695" s="1"/>
  <c r="T85" i="695" s="1"/>
  <c r="U85" i="695" s="1"/>
  <c r="V85" i="695" s="1"/>
  <c r="W85" i="695" s="1"/>
  <c r="X85" i="695" s="1"/>
  <c r="Y85" i="695" s="1"/>
  <c r="Z85" i="695" s="1"/>
  <c r="T86" i="695" s="1"/>
  <c r="U86" i="695" s="1"/>
  <c r="V86" i="695" s="1"/>
  <c r="W86" i="695" s="1"/>
  <c r="X86" i="695" s="1"/>
  <c r="Y86" i="695" s="1"/>
  <c r="Z86" i="695" s="1"/>
  <c r="T87" i="695" s="1"/>
  <c r="U87" i="695" s="1"/>
  <c r="V80" i="695"/>
  <c r="V87" i="695"/>
  <c r="Y80" i="695"/>
  <c r="V49" i="695"/>
  <c r="T44" i="695"/>
  <c r="U44" i="695" s="1"/>
  <c r="V44" i="695" s="1"/>
  <c r="W44" i="695" s="1"/>
  <c r="X44" i="695" s="1"/>
  <c r="Y44" i="695" s="1"/>
  <c r="Z44" i="695" s="1"/>
  <c r="T45" i="695" s="1"/>
  <c r="U45" i="695" s="1"/>
  <c r="V45" i="695" s="1"/>
  <c r="W45" i="695" s="1"/>
  <c r="X45" i="695" s="1"/>
  <c r="Y45" i="695" s="1"/>
  <c r="Z45" i="695" s="1"/>
  <c r="T46" i="695" s="1"/>
  <c r="U46" i="695" s="1"/>
  <c r="V46" i="695" s="1"/>
  <c r="W46" i="695" s="1"/>
  <c r="X46" i="695" s="1"/>
  <c r="Y46" i="695" s="1"/>
  <c r="Z46" i="695" s="1"/>
  <c r="T47" i="695" s="1"/>
  <c r="U47" i="695" s="1"/>
  <c r="V47" i="695" s="1"/>
  <c r="W47" i="695" s="1"/>
  <c r="X47" i="695" s="1"/>
  <c r="Y47" i="695" s="1"/>
  <c r="Z47" i="695" s="1"/>
  <c r="T48" i="695" s="1"/>
  <c r="U48" i="695" s="1"/>
  <c r="V48" i="695" s="1"/>
  <c r="W48" i="695" s="1"/>
  <c r="X48" i="695" s="1"/>
  <c r="Y48" i="695" s="1"/>
  <c r="Z48" i="695" s="1"/>
  <c r="T49" i="695" s="1"/>
  <c r="U49" i="695" s="1"/>
  <c r="Y42" i="695"/>
  <c r="V42" i="695"/>
  <c r="D51" i="695"/>
  <c r="AM49" i="695"/>
  <c r="AS42" i="695"/>
  <c r="AK44" i="695"/>
  <c r="AL44" i="695" s="1"/>
  <c r="AM44" i="695" s="1"/>
  <c r="AN44" i="695" s="1"/>
  <c r="AO44" i="695" s="1"/>
  <c r="AP44" i="695" s="1"/>
  <c r="AQ44" i="695" s="1"/>
  <c r="AK45" i="695" s="1"/>
  <c r="AL45" i="695" s="1"/>
  <c r="AM45" i="695" s="1"/>
  <c r="AN45" i="695" s="1"/>
  <c r="AO45" i="695" s="1"/>
  <c r="AP45" i="695" s="1"/>
  <c r="AQ45" i="695" s="1"/>
  <c r="AK46" i="695" s="1"/>
  <c r="AL46" i="695" s="1"/>
  <c r="AM46" i="695" s="1"/>
  <c r="AN46" i="695" s="1"/>
  <c r="AO46" i="695" s="1"/>
  <c r="AP46" i="695" s="1"/>
  <c r="AQ46" i="695" s="1"/>
  <c r="AK47" i="695" s="1"/>
  <c r="AL47" i="695" s="1"/>
  <c r="AM47" i="695" s="1"/>
  <c r="AN47" i="695" s="1"/>
  <c r="AO47" i="695" s="1"/>
  <c r="AP47" i="695" s="1"/>
  <c r="AQ47" i="695" s="1"/>
  <c r="AK48" i="695" s="1"/>
  <c r="AL48" i="695" s="1"/>
  <c r="AM48" i="695" s="1"/>
  <c r="AN48" i="695" s="1"/>
  <c r="AO48" i="695" s="1"/>
  <c r="AP48" i="695" s="1"/>
  <c r="AQ48" i="695" s="1"/>
  <c r="AK49" i="695" s="1"/>
  <c r="AL49" i="695" s="1"/>
  <c r="AP42" i="695"/>
  <c r="AM42" i="695"/>
  <c r="AU87" i="695"/>
  <c r="AS82" i="695"/>
  <c r="AT82" i="695" s="1"/>
  <c r="AU82" i="695" s="1"/>
  <c r="AV82" i="695" s="1"/>
  <c r="AW82" i="695" s="1"/>
  <c r="AX82" i="695" s="1"/>
  <c r="AY82" i="695" s="1"/>
  <c r="AS83" i="695" s="1"/>
  <c r="AT83" i="695" s="1"/>
  <c r="AU83" i="695" s="1"/>
  <c r="AV83" i="695" s="1"/>
  <c r="AW83" i="695" s="1"/>
  <c r="AX83" i="695" s="1"/>
  <c r="AY83" i="695" s="1"/>
  <c r="AS84" i="695" s="1"/>
  <c r="AT84" i="695" s="1"/>
  <c r="AU84" i="695" s="1"/>
  <c r="AV84" i="695" s="1"/>
  <c r="AW84" i="695" s="1"/>
  <c r="AX84" i="695" s="1"/>
  <c r="AY84" i="695" s="1"/>
  <c r="AS85" i="695" s="1"/>
  <c r="AT85" i="695" s="1"/>
  <c r="AU85" i="695" s="1"/>
  <c r="AV85" i="695" s="1"/>
  <c r="AW85" i="695" s="1"/>
  <c r="AX85" i="695" s="1"/>
  <c r="AY85" i="695" s="1"/>
  <c r="AS86" i="695" s="1"/>
  <c r="AT86" i="695" s="1"/>
  <c r="AU86" i="695" s="1"/>
  <c r="AV86" i="695" s="1"/>
  <c r="AW86" i="695" s="1"/>
  <c r="AX86" i="695" s="1"/>
  <c r="AY86" i="695" s="1"/>
  <c r="AS87" i="695" s="1"/>
  <c r="AT87" i="695" s="1"/>
  <c r="AX80" i="695"/>
  <c r="AC89" i="695"/>
  <c r="AU80" i="695"/>
  <c r="V68" i="695"/>
  <c r="D70" i="695"/>
  <c r="T63" i="695"/>
  <c r="U63" i="695" s="1"/>
  <c r="V63" i="695" s="1"/>
  <c r="W63" i="695" s="1"/>
  <c r="X63" i="695" s="1"/>
  <c r="Y63" i="695" s="1"/>
  <c r="Z63" i="695" s="1"/>
  <c r="T64" i="695" s="1"/>
  <c r="U64" i="695" s="1"/>
  <c r="V64" i="695" s="1"/>
  <c r="W64" i="695" s="1"/>
  <c r="X64" i="695" s="1"/>
  <c r="Y64" i="695" s="1"/>
  <c r="Z64" i="695" s="1"/>
  <c r="T65" i="695" s="1"/>
  <c r="U65" i="695" s="1"/>
  <c r="V65" i="695" s="1"/>
  <c r="W65" i="695" s="1"/>
  <c r="X65" i="695" s="1"/>
  <c r="Y65" i="695" s="1"/>
  <c r="Z65" i="695" s="1"/>
  <c r="T66" i="695" s="1"/>
  <c r="U66" i="695" s="1"/>
  <c r="V66" i="695" s="1"/>
  <c r="W66" i="695" s="1"/>
  <c r="X66" i="695" s="1"/>
  <c r="Y66" i="695" s="1"/>
  <c r="Z66" i="695" s="1"/>
  <c r="T67" i="695" s="1"/>
  <c r="U67" i="695" s="1"/>
  <c r="V67" i="695" s="1"/>
  <c r="W67" i="695" s="1"/>
  <c r="X67" i="695" s="1"/>
  <c r="Y67" i="695" s="1"/>
  <c r="Z67" i="695" s="1"/>
  <c r="T68" i="695" s="1"/>
  <c r="U68" i="695" s="1"/>
  <c r="Y61" i="695"/>
  <c r="V61" i="695"/>
  <c r="F39" i="695"/>
  <c r="D34" i="695"/>
  <c r="E34" i="695" s="1"/>
  <c r="F34" i="695" s="1"/>
  <c r="G34" i="695" s="1"/>
  <c r="H34" i="695" s="1"/>
  <c r="I34" i="695" s="1"/>
  <c r="J34" i="695" s="1"/>
  <c r="D35" i="695" s="1"/>
  <c r="E35" i="695" s="1"/>
  <c r="F35" i="695" s="1"/>
  <c r="G35" i="695" s="1"/>
  <c r="H35" i="695" s="1"/>
  <c r="I35" i="695" s="1"/>
  <c r="J35" i="695" s="1"/>
  <c r="D36" i="695" s="1"/>
  <c r="E36" i="695" s="1"/>
  <c r="F36" i="695" s="1"/>
  <c r="G36" i="695" s="1"/>
  <c r="H36" i="695" s="1"/>
  <c r="I36" i="695" s="1"/>
  <c r="J36" i="695" s="1"/>
  <c r="D37" i="695" s="1"/>
  <c r="E37" i="695" s="1"/>
  <c r="F37" i="695" s="1"/>
  <c r="G37" i="695" s="1"/>
  <c r="H37" i="695" s="1"/>
  <c r="I37" i="695" s="1"/>
  <c r="J37" i="695" s="1"/>
  <c r="D38" i="695" s="1"/>
  <c r="E38" i="695" s="1"/>
  <c r="F38" i="695" s="1"/>
  <c r="G38" i="695" s="1"/>
  <c r="H38" i="695" s="1"/>
  <c r="I38" i="695" s="1"/>
  <c r="J38" i="695" s="1"/>
  <c r="D39" i="695" s="1"/>
  <c r="E39" i="695" s="1"/>
  <c r="I32" i="695"/>
  <c r="F32" i="695"/>
  <c r="L32" i="695"/>
  <c r="AM39" i="695"/>
  <c r="AK34" i="695"/>
  <c r="AL34" i="695" s="1"/>
  <c r="AM34" i="695" s="1"/>
  <c r="AN34" i="695" s="1"/>
  <c r="AO34" i="695" s="1"/>
  <c r="AP34" i="695" s="1"/>
  <c r="AQ34" i="695" s="1"/>
  <c r="AK35" i="695" s="1"/>
  <c r="AL35" i="695" s="1"/>
  <c r="AM35" i="695" s="1"/>
  <c r="AN35" i="695" s="1"/>
  <c r="AO35" i="695" s="1"/>
  <c r="AP35" i="695" s="1"/>
  <c r="AQ35" i="695" s="1"/>
  <c r="AK36" i="695" s="1"/>
  <c r="AL36" i="695" s="1"/>
  <c r="AM36" i="695" s="1"/>
  <c r="AN36" i="695" s="1"/>
  <c r="AO36" i="695" s="1"/>
  <c r="AP36" i="695" s="1"/>
  <c r="AQ36" i="695" s="1"/>
  <c r="AK37" i="695" s="1"/>
  <c r="AL37" i="695" s="1"/>
  <c r="AM37" i="695" s="1"/>
  <c r="AN37" i="695" s="1"/>
  <c r="AO37" i="695" s="1"/>
  <c r="AP37" i="695" s="1"/>
  <c r="AQ37" i="695" s="1"/>
  <c r="AK38" i="695" s="1"/>
  <c r="AL38" i="695" s="1"/>
  <c r="AM38" i="695" s="1"/>
  <c r="AN38" i="695" s="1"/>
  <c r="AO38" i="695" s="1"/>
  <c r="AP38" i="695" s="1"/>
  <c r="AQ38" i="695" s="1"/>
  <c r="AK39" i="695" s="1"/>
  <c r="AL39" i="695" s="1"/>
  <c r="AP32" i="695"/>
  <c r="AM32" i="695"/>
  <c r="AS32" i="695"/>
  <c r="F20" i="695"/>
  <c r="D15" i="695"/>
  <c r="E15" i="695" s="1"/>
  <c r="F15" i="695" s="1"/>
  <c r="G15" i="695" s="1"/>
  <c r="H15" i="695" s="1"/>
  <c r="I15" i="695" s="1"/>
  <c r="J15" i="695" s="1"/>
  <c r="D16" i="695" s="1"/>
  <c r="E16" i="695" s="1"/>
  <c r="F16" i="695" s="1"/>
  <c r="G16" i="695" s="1"/>
  <c r="H16" i="695" s="1"/>
  <c r="I16" i="695" s="1"/>
  <c r="J16" i="695" s="1"/>
  <c r="D17" i="695" s="1"/>
  <c r="E17" i="695" s="1"/>
  <c r="F17" i="695" s="1"/>
  <c r="G17" i="695" s="1"/>
  <c r="H17" i="695" s="1"/>
  <c r="I17" i="695" s="1"/>
  <c r="J17" i="695" s="1"/>
  <c r="D18" i="695" s="1"/>
  <c r="E18" i="695" s="1"/>
  <c r="F18" i="695" s="1"/>
  <c r="G18" i="695" s="1"/>
  <c r="H18" i="695" s="1"/>
  <c r="I18" i="695" s="1"/>
  <c r="J18" i="695" s="1"/>
  <c r="D19" i="695" s="1"/>
  <c r="E19" i="695" s="1"/>
  <c r="F19" i="695" s="1"/>
  <c r="G19" i="695" s="1"/>
  <c r="H19" i="695" s="1"/>
  <c r="I19" i="695" s="1"/>
  <c r="J19" i="695" s="1"/>
  <c r="D20" i="695" s="1"/>
  <c r="E20" i="695" s="1"/>
  <c r="F20" i="694"/>
  <c r="F13" i="694"/>
  <c r="D15" i="694"/>
  <c r="E15" i="694" s="1"/>
  <c r="F15" i="694" s="1"/>
  <c r="G15" i="694" s="1"/>
  <c r="H15" i="694" s="1"/>
  <c r="I15" i="694" s="1"/>
  <c r="J15" i="694" s="1"/>
  <c r="D16" i="694" s="1"/>
  <c r="E16" i="694" s="1"/>
  <c r="F16" i="694" s="1"/>
  <c r="G16" i="694" s="1"/>
  <c r="H16" i="694" s="1"/>
  <c r="I16" i="694" s="1"/>
  <c r="J16" i="694" s="1"/>
  <c r="D17" i="694" s="1"/>
  <c r="E17" i="694" s="1"/>
  <c r="F17" i="694" s="1"/>
  <c r="G17" i="694" s="1"/>
  <c r="H17" i="694" s="1"/>
  <c r="I17" i="694" s="1"/>
  <c r="J17" i="694" s="1"/>
  <c r="D18" i="694" s="1"/>
  <c r="E18" i="694" s="1"/>
  <c r="F18" i="694" s="1"/>
  <c r="G18" i="694" s="1"/>
  <c r="H18" i="694" s="1"/>
  <c r="I18" i="694" s="1"/>
  <c r="J18" i="694" s="1"/>
  <c r="D19" i="694" s="1"/>
  <c r="E19" i="694" s="1"/>
  <c r="F19" i="694" s="1"/>
  <c r="G19" i="694" s="1"/>
  <c r="H19" i="694" s="1"/>
  <c r="I19" i="694" s="1"/>
  <c r="J19" i="694" s="1"/>
  <c r="D20" i="694" s="1"/>
  <c r="E20" i="694" s="1"/>
  <c r="I13" i="694"/>
  <c r="L13" i="694"/>
  <c r="V68" i="694"/>
  <c r="T63" i="694"/>
  <c r="U63" i="694" s="1"/>
  <c r="V63" i="694" s="1"/>
  <c r="W63" i="694" s="1"/>
  <c r="X63" i="694" s="1"/>
  <c r="Y63" i="694" s="1"/>
  <c r="Z63" i="694" s="1"/>
  <c r="T64" i="694" s="1"/>
  <c r="U64" i="694" s="1"/>
  <c r="V64" i="694" s="1"/>
  <c r="W64" i="694" s="1"/>
  <c r="X64" i="694" s="1"/>
  <c r="Y64" i="694" s="1"/>
  <c r="Z64" i="694" s="1"/>
  <c r="T65" i="694" s="1"/>
  <c r="U65" i="694" s="1"/>
  <c r="V65" i="694" s="1"/>
  <c r="W65" i="694" s="1"/>
  <c r="X65" i="694" s="1"/>
  <c r="Y65" i="694" s="1"/>
  <c r="Z65" i="694" s="1"/>
  <c r="T66" i="694" s="1"/>
  <c r="U66" i="694" s="1"/>
  <c r="V66" i="694" s="1"/>
  <c r="W66" i="694" s="1"/>
  <c r="X66" i="694" s="1"/>
  <c r="Y66" i="694" s="1"/>
  <c r="Z66" i="694" s="1"/>
  <c r="T67" i="694" s="1"/>
  <c r="U67" i="694" s="1"/>
  <c r="V67" i="694" s="1"/>
  <c r="W67" i="694" s="1"/>
  <c r="X67" i="694" s="1"/>
  <c r="Y67" i="694" s="1"/>
  <c r="Z67" i="694" s="1"/>
  <c r="T68" i="694" s="1"/>
  <c r="U68" i="694" s="1"/>
  <c r="Y61" i="694"/>
  <c r="D70" i="694"/>
  <c r="V61" i="694"/>
  <c r="N87" i="694"/>
  <c r="L82" i="694"/>
  <c r="M82" i="694" s="1"/>
  <c r="N82" i="694" s="1"/>
  <c r="O82" i="694" s="1"/>
  <c r="P82" i="694" s="1"/>
  <c r="Q82" i="694" s="1"/>
  <c r="R82" i="694" s="1"/>
  <c r="L83" i="694" s="1"/>
  <c r="M83" i="694" s="1"/>
  <c r="N83" i="694" s="1"/>
  <c r="O83" i="694" s="1"/>
  <c r="P83" i="694" s="1"/>
  <c r="Q83" i="694" s="1"/>
  <c r="R83" i="694" s="1"/>
  <c r="L84" i="694" s="1"/>
  <c r="M84" i="694" s="1"/>
  <c r="N84" i="694" s="1"/>
  <c r="O84" i="694" s="1"/>
  <c r="P84" i="694" s="1"/>
  <c r="Q84" i="694" s="1"/>
  <c r="R84" i="694" s="1"/>
  <c r="L85" i="694" s="1"/>
  <c r="M85" i="694" s="1"/>
  <c r="N85" i="694" s="1"/>
  <c r="O85" i="694" s="1"/>
  <c r="P85" i="694" s="1"/>
  <c r="Q85" i="694" s="1"/>
  <c r="R85" i="694" s="1"/>
  <c r="L86" i="694" s="1"/>
  <c r="M86" i="694" s="1"/>
  <c r="N86" i="694" s="1"/>
  <c r="O86" i="694" s="1"/>
  <c r="P86" i="694" s="1"/>
  <c r="Q86" i="694" s="1"/>
  <c r="R86" i="694" s="1"/>
  <c r="L87" i="694" s="1"/>
  <c r="M87" i="694" s="1"/>
  <c r="Q80" i="694"/>
  <c r="N80" i="694"/>
  <c r="T80" i="694"/>
  <c r="D51" i="694"/>
  <c r="V49" i="694"/>
  <c r="T44" i="694"/>
  <c r="U44" i="694" s="1"/>
  <c r="V44" i="694" s="1"/>
  <c r="W44" i="694" s="1"/>
  <c r="X44" i="694" s="1"/>
  <c r="Y44" i="694" s="1"/>
  <c r="Z44" i="694" s="1"/>
  <c r="T45" i="694" s="1"/>
  <c r="U45" i="694" s="1"/>
  <c r="V45" i="694" s="1"/>
  <c r="W45" i="694" s="1"/>
  <c r="X45" i="694" s="1"/>
  <c r="Y45" i="694" s="1"/>
  <c r="Z45" i="694" s="1"/>
  <c r="T46" i="694" s="1"/>
  <c r="U46" i="694" s="1"/>
  <c r="V46" i="694" s="1"/>
  <c r="W46" i="694" s="1"/>
  <c r="X46" i="694" s="1"/>
  <c r="Y46" i="694" s="1"/>
  <c r="Z46" i="694" s="1"/>
  <c r="T47" i="694" s="1"/>
  <c r="U47" i="694" s="1"/>
  <c r="V47" i="694" s="1"/>
  <c r="W47" i="694" s="1"/>
  <c r="X47" i="694" s="1"/>
  <c r="Y47" i="694" s="1"/>
  <c r="Z47" i="694" s="1"/>
  <c r="T48" i="694" s="1"/>
  <c r="U48" i="694" s="1"/>
  <c r="V48" i="694" s="1"/>
  <c r="W48" i="694" s="1"/>
  <c r="X48" i="694" s="1"/>
  <c r="Y48" i="694" s="1"/>
  <c r="Z48" i="694" s="1"/>
  <c r="T49" i="694" s="1"/>
  <c r="U49" i="694" s="1"/>
  <c r="Y42" i="694"/>
  <c r="V42" i="694"/>
  <c r="N30" i="694"/>
  <c r="L25" i="694"/>
  <c r="M25" i="694" s="1"/>
  <c r="N25" i="694" s="1"/>
  <c r="O25" i="694" s="1"/>
  <c r="P25" i="694" s="1"/>
  <c r="Q25" i="694" s="1"/>
  <c r="R25" i="694" s="1"/>
  <c r="L26" i="694" s="1"/>
  <c r="M26" i="694" s="1"/>
  <c r="N26" i="694" s="1"/>
  <c r="O26" i="694" s="1"/>
  <c r="P26" i="694" s="1"/>
  <c r="Q26" i="694" s="1"/>
  <c r="R26" i="694" s="1"/>
  <c r="L27" i="694" s="1"/>
  <c r="M27" i="694" s="1"/>
  <c r="N27" i="694" s="1"/>
  <c r="O27" i="694" s="1"/>
  <c r="P27" i="694" s="1"/>
  <c r="Q27" i="694" s="1"/>
  <c r="R27" i="694" s="1"/>
  <c r="L28" i="694" s="1"/>
  <c r="M28" i="694" s="1"/>
  <c r="N28" i="694" s="1"/>
  <c r="O28" i="694" s="1"/>
  <c r="P28" i="694" s="1"/>
  <c r="Q28" i="694" s="1"/>
  <c r="R28" i="694" s="1"/>
  <c r="L29" i="694" s="1"/>
  <c r="M29" i="694" s="1"/>
  <c r="N29" i="694" s="1"/>
  <c r="O29" i="694" s="1"/>
  <c r="P29" i="694" s="1"/>
  <c r="Q29" i="694" s="1"/>
  <c r="R29" i="694" s="1"/>
  <c r="L30" i="694" s="1"/>
  <c r="M30" i="694" s="1"/>
  <c r="Q23" i="694"/>
  <c r="T23" i="694"/>
  <c r="N23" i="694"/>
  <c r="AM39" i="694"/>
  <c r="AP32" i="694"/>
  <c r="AK63" i="694"/>
  <c r="AL63" i="694" s="1"/>
  <c r="AM63" i="694" s="1"/>
  <c r="AN63" i="694" s="1"/>
  <c r="AO63" i="694" s="1"/>
  <c r="AP63" i="694" s="1"/>
  <c r="AQ63" i="694" s="1"/>
  <c r="AK64" i="694" s="1"/>
  <c r="AL64" i="694" s="1"/>
  <c r="AM64" i="694" s="1"/>
  <c r="AN64" i="694" s="1"/>
  <c r="AO64" i="694" s="1"/>
  <c r="AP64" i="694" s="1"/>
  <c r="AQ64" i="694" s="1"/>
  <c r="AK65" i="694" s="1"/>
  <c r="AL65" i="694" s="1"/>
  <c r="AM65" i="694" s="1"/>
  <c r="AN65" i="694" s="1"/>
  <c r="AO65" i="694" s="1"/>
  <c r="AP65" i="694" s="1"/>
  <c r="AQ65" i="694" s="1"/>
  <c r="AK66" i="694" s="1"/>
  <c r="AL66" i="694" s="1"/>
  <c r="AM66" i="694" s="1"/>
  <c r="AN66" i="694" s="1"/>
  <c r="AO66" i="694" s="1"/>
  <c r="AP66" i="694" s="1"/>
  <c r="AQ66" i="694" s="1"/>
  <c r="AK67" i="694" s="1"/>
  <c r="AL67" i="694" s="1"/>
  <c r="AM67" i="694" s="1"/>
  <c r="AN67" i="694" s="1"/>
  <c r="AO67" i="694" s="1"/>
  <c r="AP67" i="694" s="1"/>
  <c r="AQ67" i="694" s="1"/>
  <c r="AK68" i="694" s="1"/>
  <c r="AL68" i="694" s="1"/>
  <c r="AP61" i="694"/>
  <c r="AM68" i="694"/>
  <c r="AM61" i="694"/>
  <c r="AS61" i="694"/>
  <c r="AP51" i="694"/>
  <c r="AS4" i="694"/>
  <c r="AM11" i="694"/>
  <c r="AM4" i="694"/>
  <c r="AK6" i="694"/>
  <c r="AL6" i="694" s="1"/>
  <c r="AM6" i="694" s="1"/>
  <c r="AN6" i="694" s="1"/>
  <c r="AO6" i="694" s="1"/>
  <c r="AP6" i="694" s="1"/>
  <c r="AQ6" i="694" s="1"/>
  <c r="AK7" i="694" s="1"/>
  <c r="AL7" i="694" s="1"/>
  <c r="AM7" i="694" s="1"/>
  <c r="AN7" i="694" s="1"/>
  <c r="AO7" i="694" s="1"/>
  <c r="AP7" i="694" s="1"/>
  <c r="AQ7" i="694" s="1"/>
  <c r="AK8" i="694" s="1"/>
  <c r="AL8" i="694" s="1"/>
  <c r="AM8" i="694" s="1"/>
  <c r="AN8" i="694" s="1"/>
  <c r="AO8" i="694" s="1"/>
  <c r="AP8" i="694" s="1"/>
  <c r="AQ8" i="694" s="1"/>
  <c r="AK9" i="694" s="1"/>
  <c r="AL9" i="694" s="1"/>
  <c r="AM9" i="694" s="1"/>
  <c r="AN9" i="694" s="1"/>
  <c r="AO9" i="694" s="1"/>
  <c r="AP9" i="694" s="1"/>
  <c r="AQ9" i="694" s="1"/>
  <c r="AK10" i="694" s="1"/>
  <c r="AL10" i="694" s="1"/>
  <c r="AM10" i="694" s="1"/>
  <c r="AN10" i="694" s="1"/>
  <c r="AO10" i="694" s="1"/>
  <c r="AP10" i="694" s="1"/>
  <c r="AQ10" i="694" s="1"/>
  <c r="AK11" i="694" s="1"/>
  <c r="AL11" i="694" s="1"/>
  <c r="AP4" i="694"/>
  <c r="BM12" i="693"/>
  <c r="BK7" i="693"/>
  <c r="BL7" i="693" s="1"/>
  <c r="BM7" i="693" s="1"/>
  <c r="BN7" i="693" s="1"/>
  <c r="BO7" i="693" s="1"/>
  <c r="BP7" i="693" s="1"/>
  <c r="BQ7" i="693" s="1"/>
  <c r="BK8" i="693" s="1"/>
  <c r="BL8" i="693" s="1"/>
  <c r="BM8" i="693" s="1"/>
  <c r="BN8" i="693" s="1"/>
  <c r="BO8" i="693" s="1"/>
  <c r="BP8" i="693" s="1"/>
  <c r="BQ8" i="693" s="1"/>
  <c r="BK9" i="693" s="1"/>
  <c r="BL9" i="693" s="1"/>
  <c r="BM9" i="693" s="1"/>
  <c r="BN9" i="693" s="1"/>
  <c r="BO9" i="693" s="1"/>
  <c r="BP9" i="693" s="1"/>
  <c r="BQ9" i="693" s="1"/>
  <c r="BK10" i="693" s="1"/>
  <c r="BL10" i="693" s="1"/>
  <c r="BM10" i="693" s="1"/>
  <c r="BN10" i="693" s="1"/>
  <c r="BO10" i="693" s="1"/>
  <c r="BP10" i="693" s="1"/>
  <c r="BQ10" i="693" s="1"/>
  <c r="BK11" i="693" s="1"/>
  <c r="BL11" i="693" s="1"/>
  <c r="BM11" i="693" s="1"/>
  <c r="BN11" i="693" s="1"/>
  <c r="BO11" i="693" s="1"/>
  <c r="BP11" i="693" s="1"/>
  <c r="BQ11" i="693" s="1"/>
  <c r="BK12" i="693" s="1"/>
  <c r="BL12" i="693" s="1"/>
  <c r="BP5" i="693"/>
  <c r="BC13" i="693"/>
  <c r="BM5" i="693"/>
  <c r="AE12" i="693"/>
  <c r="AC7" i="693"/>
  <c r="AD7" i="693" s="1"/>
  <c r="AE7" i="693" s="1"/>
  <c r="AF7" i="693" s="1"/>
  <c r="AG7" i="693" s="1"/>
  <c r="AH7" i="693" s="1"/>
  <c r="AI7" i="693" s="1"/>
  <c r="AC8" i="693" s="1"/>
  <c r="AD8" i="693" s="1"/>
  <c r="AE8" i="693" s="1"/>
  <c r="AF8" i="693" s="1"/>
  <c r="AG8" i="693" s="1"/>
  <c r="AH8" i="693" s="1"/>
  <c r="AI8" i="693" s="1"/>
  <c r="AC9" i="693" s="1"/>
  <c r="AD9" i="693" s="1"/>
  <c r="AE9" i="693" s="1"/>
  <c r="AF9" i="693" s="1"/>
  <c r="AG9" i="693" s="1"/>
  <c r="AH9" i="693" s="1"/>
  <c r="AI9" i="693" s="1"/>
  <c r="AC10" i="693" s="1"/>
  <c r="AD10" i="693" s="1"/>
  <c r="AE10" i="693" s="1"/>
  <c r="AF10" i="693" s="1"/>
  <c r="AG10" i="693" s="1"/>
  <c r="AH10" i="693" s="1"/>
  <c r="AI10" i="693" s="1"/>
  <c r="AC11" i="693" s="1"/>
  <c r="AD11" i="693" s="1"/>
  <c r="AE11" i="693" s="1"/>
  <c r="AF11" i="693" s="1"/>
  <c r="AG11" i="693" s="1"/>
  <c r="AH11" i="693" s="1"/>
  <c r="AI11" i="693" s="1"/>
  <c r="AC12" i="693" s="1"/>
  <c r="AD12" i="693" s="1"/>
  <c r="AE5" i="693"/>
  <c r="U13" i="693"/>
  <c r="AH5" i="693"/>
  <c r="W5" i="693"/>
  <c r="BE5" i="693"/>
  <c r="BV12" i="693"/>
  <c r="AL13" i="693"/>
  <c r="Z5" i="693"/>
  <c r="BH5" i="693"/>
  <c r="U7" i="693"/>
  <c r="V7" i="693" s="1"/>
  <c r="W7" i="693" s="1"/>
  <c r="X7" i="693" s="1"/>
  <c r="Y7" i="693" s="1"/>
  <c r="Z7" i="693" s="1"/>
  <c r="AA7" i="693" s="1"/>
  <c r="U8" i="693" s="1"/>
  <c r="V8" i="693" s="1"/>
  <c r="W8" i="693" s="1"/>
  <c r="X8" i="693" s="1"/>
  <c r="Y8" i="693" s="1"/>
  <c r="Z8" i="693" s="1"/>
  <c r="AA8" i="693" s="1"/>
  <c r="U9" i="693" s="1"/>
  <c r="V9" i="693" s="1"/>
  <c r="W9" i="693" s="1"/>
  <c r="X9" i="693" s="1"/>
  <c r="Y9" i="693" s="1"/>
  <c r="Z9" i="693" s="1"/>
  <c r="AA9" i="693" s="1"/>
  <c r="U10" i="693" s="1"/>
  <c r="V10" i="693" s="1"/>
  <c r="W10" i="693" s="1"/>
  <c r="X10" i="693" s="1"/>
  <c r="Y10" i="693" s="1"/>
  <c r="Z10" i="693" s="1"/>
  <c r="AA10" i="693" s="1"/>
  <c r="U11" i="693" s="1"/>
  <c r="V11" i="693" s="1"/>
  <c r="W11" i="693" s="1"/>
  <c r="X11" i="693" s="1"/>
  <c r="Y11" i="693" s="1"/>
  <c r="Z11" i="693" s="1"/>
  <c r="AA11" i="693" s="1"/>
  <c r="U12" i="693" s="1"/>
  <c r="V12" i="693" s="1"/>
  <c r="BC7" i="693"/>
  <c r="BD7" i="693" s="1"/>
  <c r="BE7" i="693" s="1"/>
  <c r="BF7" i="693" s="1"/>
  <c r="BG7" i="693" s="1"/>
  <c r="BH7" i="693" s="1"/>
  <c r="BI7" i="693" s="1"/>
  <c r="BC8" i="693" s="1"/>
  <c r="BD8" i="693" s="1"/>
  <c r="BE8" i="693" s="1"/>
  <c r="BF8" i="693" s="1"/>
  <c r="BG8" i="693" s="1"/>
  <c r="BH8" i="693" s="1"/>
  <c r="BI8" i="693" s="1"/>
  <c r="BC9" i="693" s="1"/>
  <c r="BD9" i="693" s="1"/>
  <c r="BE9" i="693" s="1"/>
  <c r="BF9" i="693" s="1"/>
  <c r="BG9" i="693" s="1"/>
  <c r="BH9" i="693" s="1"/>
  <c r="BI9" i="693" s="1"/>
  <c r="BC10" i="693" s="1"/>
  <c r="BD10" i="693" s="1"/>
  <c r="BE10" i="693" s="1"/>
  <c r="BF10" i="693" s="1"/>
  <c r="BG10" i="693" s="1"/>
  <c r="BH10" i="693" s="1"/>
  <c r="BI10" i="693" s="1"/>
  <c r="BC11" i="693" s="1"/>
  <c r="BD11" i="693" s="1"/>
  <c r="BE11" i="693" s="1"/>
  <c r="BF11" i="693" s="1"/>
  <c r="BG11" i="693" s="1"/>
  <c r="BH11" i="693" s="1"/>
  <c r="BI11" i="693" s="1"/>
  <c r="BC12" i="693" s="1"/>
  <c r="BD12" i="693" s="1"/>
  <c r="BE12" i="693"/>
  <c r="W12" i="693"/>
  <c r="N5" i="693"/>
  <c r="AV5" i="693"/>
  <c r="Q5" i="693"/>
  <c r="AN5" i="693"/>
  <c r="AY5" i="693"/>
  <c r="CG5" i="693"/>
  <c r="L7" i="693"/>
  <c r="M7" i="693" s="1"/>
  <c r="N7" i="693" s="1"/>
  <c r="O7" i="693" s="1"/>
  <c r="P7" i="693" s="1"/>
  <c r="Q7" i="693" s="1"/>
  <c r="R7" i="693" s="1"/>
  <c r="L8" i="693" s="1"/>
  <c r="M8" i="693" s="1"/>
  <c r="N8" i="693" s="1"/>
  <c r="O8" i="693" s="1"/>
  <c r="P8" i="693" s="1"/>
  <c r="Q8" i="693" s="1"/>
  <c r="R8" i="693" s="1"/>
  <c r="L9" i="693" s="1"/>
  <c r="M9" i="693" s="1"/>
  <c r="N9" i="693" s="1"/>
  <c r="O9" i="693" s="1"/>
  <c r="P9" i="693" s="1"/>
  <c r="Q9" i="693" s="1"/>
  <c r="R9" i="693" s="1"/>
  <c r="L10" i="693" s="1"/>
  <c r="M10" i="693" s="1"/>
  <c r="N10" i="693" s="1"/>
  <c r="O10" i="693" s="1"/>
  <c r="P10" i="693" s="1"/>
  <c r="Q10" i="693" s="1"/>
  <c r="R10" i="693" s="1"/>
  <c r="L11" i="693" s="1"/>
  <c r="M11" i="693" s="1"/>
  <c r="N11" i="693" s="1"/>
  <c r="O11" i="693" s="1"/>
  <c r="P11" i="693" s="1"/>
  <c r="Q11" i="693" s="1"/>
  <c r="R11" i="693" s="1"/>
  <c r="L12" i="693" s="1"/>
  <c r="M12" i="693" s="1"/>
  <c r="AT7" i="693"/>
  <c r="AU7" i="693" s="1"/>
  <c r="AV7" i="693" s="1"/>
  <c r="AW7" i="693" s="1"/>
  <c r="AX7" i="693" s="1"/>
  <c r="AY7" i="693" s="1"/>
  <c r="AZ7" i="693" s="1"/>
  <c r="AT8" i="693" s="1"/>
  <c r="AU8" i="693" s="1"/>
  <c r="AV8" i="693" s="1"/>
  <c r="AW8" i="693" s="1"/>
  <c r="AX8" i="693" s="1"/>
  <c r="AY8" i="693" s="1"/>
  <c r="AZ8" i="693" s="1"/>
  <c r="AT9" i="693" s="1"/>
  <c r="AU9" i="693" s="1"/>
  <c r="AV9" i="693" s="1"/>
  <c r="AW9" i="693" s="1"/>
  <c r="AX9" i="693" s="1"/>
  <c r="AY9" i="693" s="1"/>
  <c r="AZ9" i="693" s="1"/>
  <c r="AT10" i="693" s="1"/>
  <c r="AU10" i="693" s="1"/>
  <c r="AV10" i="693" s="1"/>
  <c r="AW10" i="693" s="1"/>
  <c r="AX10" i="693" s="1"/>
  <c r="AY10" i="693" s="1"/>
  <c r="AZ10" i="693" s="1"/>
  <c r="AT11" i="693" s="1"/>
  <c r="AU11" i="693" s="1"/>
  <c r="AV11" i="693" s="1"/>
  <c r="AW11" i="693" s="1"/>
  <c r="AX11" i="693" s="1"/>
  <c r="AY11" i="693" s="1"/>
  <c r="AZ11" i="693" s="1"/>
  <c r="AT12" i="693" s="1"/>
  <c r="AU12" i="693" s="1"/>
  <c r="D13" i="693"/>
  <c r="D40" i="693"/>
  <c r="N39" i="693"/>
  <c r="L34" i="693"/>
  <c r="M34" i="693" s="1"/>
  <c r="N34" i="693" s="1"/>
  <c r="O34" i="693" s="1"/>
  <c r="P34" i="693" s="1"/>
  <c r="Q34" i="693" s="1"/>
  <c r="R34" i="693" s="1"/>
  <c r="L35" i="693" s="1"/>
  <c r="M35" i="693" s="1"/>
  <c r="N35" i="693" s="1"/>
  <c r="O35" i="693" s="1"/>
  <c r="P35" i="693" s="1"/>
  <c r="Q35" i="693" s="1"/>
  <c r="R35" i="693" s="1"/>
  <c r="L36" i="693" s="1"/>
  <c r="M36" i="693" s="1"/>
  <c r="N36" i="693" s="1"/>
  <c r="O36" i="693" s="1"/>
  <c r="P36" i="693" s="1"/>
  <c r="Q36" i="693" s="1"/>
  <c r="R36" i="693" s="1"/>
  <c r="L37" i="693" s="1"/>
  <c r="M37" i="693" s="1"/>
  <c r="N37" i="693" s="1"/>
  <c r="O37" i="693" s="1"/>
  <c r="P37" i="693" s="1"/>
  <c r="Q37" i="693" s="1"/>
  <c r="R37" i="693" s="1"/>
  <c r="L38" i="693" s="1"/>
  <c r="M38" i="693" s="1"/>
  <c r="N38" i="693" s="1"/>
  <c r="O38" i="693" s="1"/>
  <c r="P38" i="693" s="1"/>
  <c r="Q38" i="693" s="1"/>
  <c r="R38" i="693" s="1"/>
  <c r="L39" i="693" s="1"/>
  <c r="M39" i="693" s="1"/>
  <c r="Q32" i="693"/>
  <c r="N32" i="693"/>
  <c r="AL40" i="693"/>
  <c r="AV39" i="693"/>
  <c r="AT34" i="693"/>
  <c r="AU34" i="693" s="1"/>
  <c r="AV34" i="693" s="1"/>
  <c r="AW34" i="693" s="1"/>
  <c r="AX34" i="693" s="1"/>
  <c r="AY34" i="693" s="1"/>
  <c r="AZ34" i="693" s="1"/>
  <c r="AT35" i="693" s="1"/>
  <c r="AU35" i="693" s="1"/>
  <c r="AV35" i="693" s="1"/>
  <c r="AW35" i="693" s="1"/>
  <c r="AX35" i="693" s="1"/>
  <c r="AY35" i="693" s="1"/>
  <c r="AZ35" i="693" s="1"/>
  <c r="AT36" i="693" s="1"/>
  <c r="AU36" i="693" s="1"/>
  <c r="AV36" i="693" s="1"/>
  <c r="AW36" i="693" s="1"/>
  <c r="AX36" i="693" s="1"/>
  <c r="AY36" i="693" s="1"/>
  <c r="AZ36" i="693" s="1"/>
  <c r="AT37" i="693" s="1"/>
  <c r="AU37" i="693" s="1"/>
  <c r="AV37" i="693" s="1"/>
  <c r="AW37" i="693" s="1"/>
  <c r="AX37" i="693" s="1"/>
  <c r="AY37" i="693" s="1"/>
  <c r="AZ37" i="693" s="1"/>
  <c r="AT38" i="693" s="1"/>
  <c r="AU38" i="693" s="1"/>
  <c r="AV38" i="693" s="1"/>
  <c r="AW38" i="693" s="1"/>
  <c r="AX38" i="693" s="1"/>
  <c r="AY38" i="693" s="1"/>
  <c r="AZ38" i="693" s="1"/>
  <c r="AT39" i="693" s="1"/>
  <c r="AU39" i="693" s="1"/>
  <c r="AY32" i="693"/>
  <c r="AV32" i="693"/>
  <c r="BM32" i="693"/>
  <c r="BC40" i="693"/>
  <c r="BT40" i="693"/>
  <c r="CD39" i="693"/>
  <c r="CB34" i="693"/>
  <c r="CC34" i="693" s="1"/>
  <c r="CD34" i="693" s="1"/>
  <c r="CE34" i="693" s="1"/>
  <c r="CF34" i="693" s="1"/>
  <c r="CG34" i="693" s="1"/>
  <c r="CH34" i="693" s="1"/>
  <c r="CB35" i="693" s="1"/>
  <c r="CC35" i="693" s="1"/>
  <c r="CD35" i="693" s="1"/>
  <c r="CE35" i="693" s="1"/>
  <c r="CF35" i="693" s="1"/>
  <c r="CG35" i="693" s="1"/>
  <c r="CH35" i="693" s="1"/>
  <c r="CB36" i="693" s="1"/>
  <c r="CC36" i="693" s="1"/>
  <c r="CD36" i="693" s="1"/>
  <c r="CE36" i="693" s="1"/>
  <c r="CF36" i="693" s="1"/>
  <c r="CG36" i="693" s="1"/>
  <c r="CH36" i="693" s="1"/>
  <c r="CB37" i="693" s="1"/>
  <c r="CC37" i="693" s="1"/>
  <c r="CD37" i="693" s="1"/>
  <c r="CE37" i="693" s="1"/>
  <c r="CF37" i="693" s="1"/>
  <c r="CG37" i="693" s="1"/>
  <c r="CH37" i="693" s="1"/>
  <c r="CB38" i="693" s="1"/>
  <c r="CC38" i="693" s="1"/>
  <c r="CD38" i="693" s="1"/>
  <c r="CE38" i="693" s="1"/>
  <c r="CF38" i="693" s="1"/>
  <c r="CG38" i="693" s="1"/>
  <c r="CH38" i="693" s="1"/>
  <c r="CB39" i="693" s="1"/>
  <c r="CC39" i="693" s="1"/>
  <c r="CG32" i="693"/>
  <c r="CD32" i="693"/>
  <c r="F39" i="693"/>
  <c r="D34" i="693"/>
  <c r="E34" i="693" s="1"/>
  <c r="F34" i="693" s="1"/>
  <c r="G34" i="693" s="1"/>
  <c r="H34" i="693" s="1"/>
  <c r="I34" i="693" s="1"/>
  <c r="J34" i="693" s="1"/>
  <c r="D35" i="693" s="1"/>
  <c r="E35" i="693" s="1"/>
  <c r="F35" i="693" s="1"/>
  <c r="G35" i="693" s="1"/>
  <c r="H35" i="693" s="1"/>
  <c r="I35" i="693" s="1"/>
  <c r="J35" i="693" s="1"/>
  <c r="D36" i="693" s="1"/>
  <c r="E36" i="693" s="1"/>
  <c r="F36" i="693" s="1"/>
  <c r="G36" i="693" s="1"/>
  <c r="H36" i="693" s="1"/>
  <c r="I36" i="693" s="1"/>
  <c r="J36" i="693" s="1"/>
  <c r="D37" i="693" s="1"/>
  <c r="E37" i="693" s="1"/>
  <c r="F37" i="693" s="1"/>
  <c r="G37" i="693" s="1"/>
  <c r="H37" i="693" s="1"/>
  <c r="I37" i="693" s="1"/>
  <c r="J37" i="693" s="1"/>
  <c r="D38" i="693" s="1"/>
  <c r="E38" i="693" s="1"/>
  <c r="F38" i="693" s="1"/>
  <c r="G38" i="693" s="1"/>
  <c r="H38" i="693" s="1"/>
  <c r="I38" i="693" s="1"/>
  <c r="J38" i="693" s="1"/>
  <c r="D39" i="693" s="1"/>
  <c r="E39" i="693" s="1"/>
  <c r="F32" i="693"/>
  <c r="AC32" i="693"/>
  <c r="W39" i="693"/>
  <c r="U34" i="693"/>
  <c r="V34" i="693" s="1"/>
  <c r="W34" i="693" s="1"/>
  <c r="X34" i="693" s="1"/>
  <c r="Y34" i="693" s="1"/>
  <c r="Z34" i="693" s="1"/>
  <c r="AA34" i="693" s="1"/>
  <c r="U35" i="693" s="1"/>
  <c r="V35" i="693" s="1"/>
  <c r="W35" i="693" s="1"/>
  <c r="X35" i="693" s="1"/>
  <c r="Y35" i="693" s="1"/>
  <c r="Z35" i="693" s="1"/>
  <c r="AA35" i="693" s="1"/>
  <c r="U36" i="693" s="1"/>
  <c r="V36" i="693" s="1"/>
  <c r="W36" i="693" s="1"/>
  <c r="X36" i="693" s="1"/>
  <c r="Y36" i="693" s="1"/>
  <c r="Z36" i="693" s="1"/>
  <c r="AA36" i="693" s="1"/>
  <c r="U37" i="693" s="1"/>
  <c r="V37" i="693" s="1"/>
  <c r="W37" i="693" s="1"/>
  <c r="X37" i="693" s="1"/>
  <c r="Y37" i="693" s="1"/>
  <c r="Z37" i="693" s="1"/>
  <c r="AA37" i="693" s="1"/>
  <c r="U38" i="693" s="1"/>
  <c r="V38" i="693" s="1"/>
  <c r="W38" i="693" s="1"/>
  <c r="X38" i="693" s="1"/>
  <c r="Y38" i="693" s="1"/>
  <c r="Z38" i="693" s="1"/>
  <c r="AA38" i="693" s="1"/>
  <c r="U39" i="693" s="1"/>
  <c r="V39" i="693" s="1"/>
  <c r="Z32" i="693"/>
  <c r="BK34" i="693"/>
  <c r="BL34" i="693" s="1"/>
  <c r="BM34" i="693" s="1"/>
  <c r="BN34" i="693" s="1"/>
  <c r="BO34" i="693" s="1"/>
  <c r="BP34" i="693" s="1"/>
  <c r="BQ34" i="693" s="1"/>
  <c r="BK35" i="693" s="1"/>
  <c r="BL35" i="693" s="1"/>
  <c r="BM35" i="693" s="1"/>
  <c r="BN35" i="693" s="1"/>
  <c r="BO35" i="693" s="1"/>
  <c r="BP35" i="693" s="1"/>
  <c r="BQ35" i="693" s="1"/>
  <c r="BK36" i="693" s="1"/>
  <c r="BL36" i="693" s="1"/>
  <c r="BM36" i="693" s="1"/>
  <c r="BN36" i="693" s="1"/>
  <c r="BO36" i="693" s="1"/>
  <c r="BP36" i="693" s="1"/>
  <c r="BQ36" i="693" s="1"/>
  <c r="BK37" i="693" s="1"/>
  <c r="BL37" i="693" s="1"/>
  <c r="BM37" i="693" s="1"/>
  <c r="BN37" i="693" s="1"/>
  <c r="BO37" i="693" s="1"/>
  <c r="BP37" i="693" s="1"/>
  <c r="BQ37" i="693" s="1"/>
  <c r="BK38" i="693" s="1"/>
  <c r="BL38" i="693" s="1"/>
  <c r="BM38" i="693" s="1"/>
  <c r="BN38" i="693" s="1"/>
  <c r="BO38" i="693" s="1"/>
  <c r="BP38" i="693" s="1"/>
  <c r="BQ38" i="693" s="1"/>
  <c r="BK39" i="693" s="1"/>
  <c r="BL39" i="693" s="1"/>
  <c r="I32" i="693"/>
  <c r="W32" i="693"/>
  <c r="BP32" i="693"/>
  <c r="BM39" i="693"/>
  <c r="BH32" i="693"/>
  <c r="BC34" i="693"/>
  <c r="BD34" i="693" s="1"/>
  <c r="BE34" i="693" s="1"/>
  <c r="BF34" i="693" s="1"/>
  <c r="BG34" i="693" s="1"/>
  <c r="BH34" i="693" s="1"/>
  <c r="BI34" i="693" s="1"/>
  <c r="BC35" i="693" s="1"/>
  <c r="BD35" i="693" s="1"/>
  <c r="BE35" i="693" s="1"/>
  <c r="BF35" i="693" s="1"/>
  <c r="BG35" i="693" s="1"/>
  <c r="BH35" i="693" s="1"/>
  <c r="BI35" i="693" s="1"/>
  <c r="BC36" i="693" s="1"/>
  <c r="BD36" i="693" s="1"/>
  <c r="BE36" i="693" s="1"/>
  <c r="BF36" i="693" s="1"/>
  <c r="BG36" i="693" s="1"/>
  <c r="BH36" i="693" s="1"/>
  <c r="BI36" i="693" s="1"/>
  <c r="BC37" i="693" s="1"/>
  <c r="BD37" i="693" s="1"/>
  <c r="BE37" i="693" s="1"/>
  <c r="BF37" i="693" s="1"/>
  <c r="BG37" i="693" s="1"/>
  <c r="BH37" i="693" s="1"/>
  <c r="BI37" i="693" s="1"/>
  <c r="BC38" i="693" s="1"/>
  <c r="BD38" i="693" s="1"/>
  <c r="BE38" i="693" s="1"/>
  <c r="BF38" i="693" s="1"/>
  <c r="BG38" i="693" s="1"/>
  <c r="BH38" i="693" s="1"/>
  <c r="BI38" i="693" s="1"/>
  <c r="BC39" i="693" s="1"/>
  <c r="BD39" i="693" s="1"/>
  <c r="BE39" i="693"/>
  <c r="AN32" i="693"/>
  <c r="BV32" i="693"/>
  <c r="BY32" i="693"/>
  <c r="AL34" i="693"/>
  <c r="AM34" i="693" s="1"/>
  <c r="AN34" i="693" s="1"/>
  <c r="AO34" i="693" s="1"/>
  <c r="AP34" i="693" s="1"/>
  <c r="AQ34" i="693" s="1"/>
  <c r="AR34" i="693" s="1"/>
  <c r="AL35" i="693" s="1"/>
  <c r="AM35" i="693" s="1"/>
  <c r="AN35" i="693" s="1"/>
  <c r="AO35" i="693" s="1"/>
  <c r="AP35" i="693" s="1"/>
  <c r="AQ35" i="693" s="1"/>
  <c r="AR35" i="693" s="1"/>
  <c r="AL36" i="693" s="1"/>
  <c r="AM36" i="693" s="1"/>
  <c r="AN36" i="693" s="1"/>
  <c r="AO36" i="693" s="1"/>
  <c r="AP36" i="693" s="1"/>
  <c r="AQ36" i="693" s="1"/>
  <c r="AR36" i="693" s="1"/>
  <c r="AL37" i="693" s="1"/>
  <c r="AM37" i="693" s="1"/>
  <c r="AN37" i="693" s="1"/>
  <c r="AO37" i="693" s="1"/>
  <c r="AP37" i="693" s="1"/>
  <c r="AQ37" i="693" s="1"/>
  <c r="AR37" i="693" s="1"/>
  <c r="AL38" i="693" s="1"/>
  <c r="AM38" i="693" s="1"/>
  <c r="AN38" i="693" s="1"/>
  <c r="AO38" i="693" s="1"/>
  <c r="AP38" i="693" s="1"/>
  <c r="AQ38" i="693" s="1"/>
  <c r="AR38" i="693" s="1"/>
  <c r="AL39" i="693" s="1"/>
  <c r="AM39" i="693" s="1"/>
  <c r="BT34" i="693"/>
  <c r="BU34" i="693" s="1"/>
  <c r="BV34" i="693" s="1"/>
  <c r="BW34" i="693" s="1"/>
  <c r="BX34" i="693" s="1"/>
  <c r="BY34" i="693" s="1"/>
  <c r="BZ34" i="693" s="1"/>
  <c r="BT35" i="693" s="1"/>
  <c r="BU35" i="693" s="1"/>
  <c r="BV35" i="693" s="1"/>
  <c r="BW35" i="693" s="1"/>
  <c r="BX35" i="693" s="1"/>
  <c r="BY35" i="693" s="1"/>
  <c r="BZ35" i="693" s="1"/>
  <c r="BT36" i="693" s="1"/>
  <c r="BU36" i="693" s="1"/>
  <c r="BV36" i="693" s="1"/>
  <c r="BW36" i="693" s="1"/>
  <c r="BX36" i="693" s="1"/>
  <c r="BY36" i="693" s="1"/>
  <c r="BZ36" i="693" s="1"/>
  <c r="BT37" i="693" s="1"/>
  <c r="BU37" i="693" s="1"/>
  <c r="BV37" i="693" s="1"/>
  <c r="BW37" i="693" s="1"/>
  <c r="BX37" i="693" s="1"/>
  <c r="BY37" i="693" s="1"/>
  <c r="BZ37" i="693" s="1"/>
  <c r="BT38" i="693" s="1"/>
  <c r="BU38" i="693" s="1"/>
  <c r="BV38" i="693" s="1"/>
  <c r="BW38" i="693" s="1"/>
  <c r="BX38" i="693" s="1"/>
  <c r="BY38" i="693" s="1"/>
  <c r="BZ38" i="693" s="1"/>
  <c r="BT39" i="693" s="1"/>
  <c r="BU39" i="693" s="1"/>
  <c r="AL7" i="692"/>
  <c r="AM7" i="692" s="1"/>
  <c r="AN7" i="692" s="1"/>
  <c r="AO7" i="692" s="1"/>
  <c r="AP7" i="692" s="1"/>
  <c r="AQ7" i="692" s="1"/>
  <c r="AR7" i="692" s="1"/>
  <c r="AL8" i="692" s="1"/>
  <c r="AM8" i="692" s="1"/>
  <c r="AN8" i="692" s="1"/>
  <c r="AO8" i="692" s="1"/>
  <c r="AP8" i="692" s="1"/>
  <c r="AQ8" i="692" s="1"/>
  <c r="AR8" i="692" s="1"/>
  <c r="AL9" i="692" s="1"/>
  <c r="AM9" i="692" s="1"/>
  <c r="AN9" i="692" s="1"/>
  <c r="AO9" i="692" s="1"/>
  <c r="AP9" i="692" s="1"/>
  <c r="AQ9" i="692" s="1"/>
  <c r="AR9" i="692" s="1"/>
  <c r="AL10" i="692" s="1"/>
  <c r="AM10" i="692" s="1"/>
  <c r="AN10" i="692" s="1"/>
  <c r="AO10" i="692" s="1"/>
  <c r="AP10" i="692" s="1"/>
  <c r="AQ10" i="692" s="1"/>
  <c r="AR10" i="692" s="1"/>
  <c r="AL11" i="692" s="1"/>
  <c r="AM11" i="692" s="1"/>
  <c r="AN11" i="692" s="1"/>
  <c r="AO11" i="692" s="1"/>
  <c r="AP11" i="692" s="1"/>
  <c r="AQ11" i="692" s="1"/>
  <c r="AR11" i="692" s="1"/>
  <c r="AL12" i="692" s="1"/>
  <c r="AM12" i="692" s="1"/>
  <c r="BT7" i="692"/>
  <c r="BU7" i="692" s="1"/>
  <c r="BV7" i="692" s="1"/>
  <c r="BW7" i="692" s="1"/>
  <c r="BX7" i="692" s="1"/>
  <c r="BY7" i="692" s="1"/>
  <c r="BZ7" i="692" s="1"/>
  <c r="BT8" i="692" s="1"/>
  <c r="BU8" i="692" s="1"/>
  <c r="BV8" i="692" s="1"/>
  <c r="BW8" i="692" s="1"/>
  <c r="BX8" i="692" s="1"/>
  <c r="BY8" i="692" s="1"/>
  <c r="BZ8" i="692" s="1"/>
  <c r="BT9" i="692" s="1"/>
  <c r="BU9" i="692" s="1"/>
  <c r="BV9" i="692" s="1"/>
  <c r="BW9" i="692" s="1"/>
  <c r="BX9" i="692" s="1"/>
  <c r="BY9" i="692" s="1"/>
  <c r="BZ9" i="692" s="1"/>
  <c r="BT10" i="692" s="1"/>
  <c r="BU10" i="692" s="1"/>
  <c r="BV10" i="692" s="1"/>
  <c r="BW10" i="692" s="1"/>
  <c r="BX10" i="692" s="1"/>
  <c r="BY10" i="692" s="1"/>
  <c r="BZ10" i="692" s="1"/>
  <c r="BT11" i="692" s="1"/>
  <c r="BU11" i="692" s="1"/>
  <c r="BV11" i="692" s="1"/>
  <c r="BW11" i="692" s="1"/>
  <c r="BX11" i="692" s="1"/>
  <c r="BY11" i="692" s="1"/>
  <c r="BZ11" i="692" s="1"/>
  <c r="BT12" i="692" s="1"/>
  <c r="BU12" i="692" s="1"/>
  <c r="D13" i="692"/>
  <c r="N12" i="692"/>
  <c r="W5" i="692"/>
  <c r="AL13" i="692"/>
  <c r="AV12" i="692"/>
  <c r="BE5" i="692"/>
  <c r="BT13" i="692"/>
  <c r="CD12" i="692"/>
  <c r="N5" i="692"/>
  <c r="Z5" i="692"/>
  <c r="CD5" i="692"/>
  <c r="U7" i="692"/>
  <c r="V7" i="692" s="1"/>
  <c r="W7" i="692" s="1"/>
  <c r="X7" i="692" s="1"/>
  <c r="Y7" i="692" s="1"/>
  <c r="Z7" i="692" s="1"/>
  <c r="AA7" i="692" s="1"/>
  <c r="U8" i="692" s="1"/>
  <c r="V8" i="692" s="1"/>
  <c r="W8" i="692" s="1"/>
  <c r="X8" i="692" s="1"/>
  <c r="Y8" i="692" s="1"/>
  <c r="Z8" i="692" s="1"/>
  <c r="AA8" i="692" s="1"/>
  <c r="U9" i="692" s="1"/>
  <c r="V9" i="692" s="1"/>
  <c r="W9" i="692" s="1"/>
  <c r="X9" i="692" s="1"/>
  <c r="Y9" i="692" s="1"/>
  <c r="Z9" i="692" s="1"/>
  <c r="AA9" i="692" s="1"/>
  <c r="U10" i="692" s="1"/>
  <c r="V10" i="692" s="1"/>
  <c r="W10" i="692" s="1"/>
  <c r="X10" i="692" s="1"/>
  <c r="Y10" i="692" s="1"/>
  <c r="Z10" i="692" s="1"/>
  <c r="AA10" i="692" s="1"/>
  <c r="U11" i="692" s="1"/>
  <c r="V11" i="692" s="1"/>
  <c r="W11" i="692" s="1"/>
  <c r="X11" i="692" s="1"/>
  <c r="Y11" i="692" s="1"/>
  <c r="Z11" i="692" s="1"/>
  <c r="AA11" i="692" s="1"/>
  <c r="U12" i="692" s="1"/>
  <c r="V12" i="692" s="1"/>
  <c r="BC7" i="692"/>
  <c r="BD7" i="692" s="1"/>
  <c r="BE7" i="692" s="1"/>
  <c r="BF7" i="692" s="1"/>
  <c r="BG7" i="692" s="1"/>
  <c r="BH7" i="692" s="1"/>
  <c r="BI7" i="692" s="1"/>
  <c r="BC8" i="692" s="1"/>
  <c r="BD8" i="692" s="1"/>
  <c r="BE8" i="692" s="1"/>
  <c r="BF8" i="692" s="1"/>
  <c r="BG8" i="692" s="1"/>
  <c r="BH8" i="692" s="1"/>
  <c r="BI8" i="692" s="1"/>
  <c r="BC9" i="692" s="1"/>
  <c r="BD9" i="692" s="1"/>
  <c r="BE9" i="692" s="1"/>
  <c r="BF9" i="692" s="1"/>
  <c r="BG9" i="692" s="1"/>
  <c r="BH9" i="692" s="1"/>
  <c r="BI9" i="692" s="1"/>
  <c r="BC10" i="692" s="1"/>
  <c r="BD10" i="692" s="1"/>
  <c r="BE10" i="692" s="1"/>
  <c r="BF10" i="692" s="1"/>
  <c r="BG10" i="692" s="1"/>
  <c r="BH10" i="692" s="1"/>
  <c r="BI10" i="692" s="1"/>
  <c r="BC11" i="692" s="1"/>
  <c r="BD11" i="692" s="1"/>
  <c r="BE11" i="692" s="1"/>
  <c r="BF11" i="692" s="1"/>
  <c r="BG11" i="692" s="1"/>
  <c r="BH11" i="692" s="1"/>
  <c r="BI11" i="692" s="1"/>
  <c r="BC12" i="692" s="1"/>
  <c r="BD12" i="692" s="1"/>
  <c r="AV5" i="692"/>
  <c r="BH5" i="692"/>
  <c r="Q5" i="692"/>
  <c r="AC5" i="692"/>
  <c r="AN5" i="692"/>
  <c r="BK5" i="692"/>
  <c r="BV5" i="692"/>
  <c r="CG5" i="692"/>
  <c r="L7" i="692"/>
  <c r="M7" i="692" s="1"/>
  <c r="N7" i="692" s="1"/>
  <c r="O7" i="692" s="1"/>
  <c r="P7" i="692" s="1"/>
  <c r="Q7" i="692" s="1"/>
  <c r="R7" i="692" s="1"/>
  <c r="L8" i="692" s="1"/>
  <c r="M8" i="692" s="1"/>
  <c r="N8" i="692" s="1"/>
  <c r="O8" i="692" s="1"/>
  <c r="P8" i="692" s="1"/>
  <c r="Q8" i="692" s="1"/>
  <c r="R8" i="692" s="1"/>
  <c r="L9" i="692" s="1"/>
  <c r="M9" i="692" s="1"/>
  <c r="N9" i="692" s="1"/>
  <c r="O9" i="692" s="1"/>
  <c r="P9" i="692" s="1"/>
  <c r="Q9" i="692" s="1"/>
  <c r="R9" i="692" s="1"/>
  <c r="L10" i="692" s="1"/>
  <c r="M10" i="692" s="1"/>
  <c r="N10" i="692" s="1"/>
  <c r="O10" i="692" s="1"/>
  <c r="P10" i="692" s="1"/>
  <c r="Q10" i="692" s="1"/>
  <c r="R10" i="692" s="1"/>
  <c r="L11" i="692" s="1"/>
  <c r="M11" i="692" s="1"/>
  <c r="N11" i="692" s="1"/>
  <c r="O11" i="692" s="1"/>
  <c r="P11" i="692" s="1"/>
  <c r="Q11" i="692" s="1"/>
  <c r="R11" i="692" s="1"/>
  <c r="L12" i="692" s="1"/>
  <c r="M12" i="692" s="1"/>
  <c r="AT7" i="692"/>
  <c r="AU7" i="692" s="1"/>
  <c r="AV7" i="692" s="1"/>
  <c r="AW7" i="692" s="1"/>
  <c r="AX7" i="692" s="1"/>
  <c r="AY7" i="692" s="1"/>
  <c r="AZ7" i="692" s="1"/>
  <c r="AT8" i="692" s="1"/>
  <c r="AU8" i="692" s="1"/>
  <c r="AV8" i="692" s="1"/>
  <c r="AW8" i="692" s="1"/>
  <c r="AX8" i="692" s="1"/>
  <c r="AY8" i="692" s="1"/>
  <c r="AZ8" i="692" s="1"/>
  <c r="AT9" i="692" s="1"/>
  <c r="AU9" i="692" s="1"/>
  <c r="AV9" i="692" s="1"/>
  <c r="AW9" i="692" s="1"/>
  <c r="AX9" i="692" s="1"/>
  <c r="AY9" i="692" s="1"/>
  <c r="AZ9" i="692" s="1"/>
  <c r="AT10" i="692" s="1"/>
  <c r="AU10" i="692" s="1"/>
  <c r="AV10" i="692" s="1"/>
  <c r="AW10" i="692" s="1"/>
  <c r="AX10" i="692" s="1"/>
  <c r="AY10" i="692" s="1"/>
  <c r="AZ10" i="692" s="1"/>
  <c r="AT11" i="692" s="1"/>
  <c r="AU11" i="692" s="1"/>
  <c r="AV11" i="692" s="1"/>
  <c r="AW11" i="692" s="1"/>
  <c r="AX11" i="692" s="1"/>
  <c r="AY11" i="692" s="1"/>
  <c r="AZ11" i="692" s="1"/>
  <c r="AT12" i="692" s="1"/>
  <c r="AU12" i="692" s="1"/>
  <c r="CB7" i="692"/>
  <c r="CC7" i="692" s="1"/>
  <c r="CD7" i="692" s="1"/>
  <c r="CE7" i="692" s="1"/>
  <c r="CF7" i="692" s="1"/>
  <c r="CG7" i="692" s="1"/>
  <c r="CH7" i="692" s="1"/>
  <c r="CB8" i="692" s="1"/>
  <c r="CC8" i="692" s="1"/>
  <c r="CD8" i="692" s="1"/>
  <c r="CE8" i="692" s="1"/>
  <c r="CF8" i="692" s="1"/>
  <c r="CG8" i="692" s="1"/>
  <c r="CH8" i="692" s="1"/>
  <c r="CB9" i="692" s="1"/>
  <c r="CC9" i="692" s="1"/>
  <c r="CD9" i="692" s="1"/>
  <c r="CE9" i="692" s="1"/>
  <c r="CF9" i="692" s="1"/>
  <c r="CG9" i="692" s="1"/>
  <c r="CH9" i="692" s="1"/>
  <c r="CB10" i="692" s="1"/>
  <c r="CC10" i="692" s="1"/>
  <c r="CD10" i="692" s="1"/>
  <c r="CE10" i="692" s="1"/>
  <c r="CF10" i="692" s="1"/>
  <c r="CG10" i="692" s="1"/>
  <c r="CH10" i="692" s="1"/>
  <c r="CB11" i="692" s="1"/>
  <c r="CC11" i="692" s="1"/>
  <c r="CD11" i="692" s="1"/>
  <c r="CE11" i="692" s="1"/>
  <c r="CF11" i="692" s="1"/>
  <c r="CG11" i="692" s="1"/>
  <c r="CH11" i="692" s="1"/>
  <c r="CB12" i="692" s="1"/>
  <c r="CC12" i="692" s="1"/>
  <c r="D40" i="692"/>
  <c r="N39" i="692"/>
  <c r="L34" i="692"/>
  <c r="M34" i="692" s="1"/>
  <c r="N34" i="692" s="1"/>
  <c r="O34" i="692" s="1"/>
  <c r="P34" i="692" s="1"/>
  <c r="Q34" i="692" s="1"/>
  <c r="R34" i="692" s="1"/>
  <c r="L35" i="692" s="1"/>
  <c r="M35" i="692" s="1"/>
  <c r="N35" i="692" s="1"/>
  <c r="O35" i="692" s="1"/>
  <c r="P35" i="692" s="1"/>
  <c r="Q35" i="692" s="1"/>
  <c r="R35" i="692" s="1"/>
  <c r="L36" i="692" s="1"/>
  <c r="M36" i="692" s="1"/>
  <c r="N36" i="692" s="1"/>
  <c r="O36" i="692" s="1"/>
  <c r="P36" i="692" s="1"/>
  <c r="Q36" i="692" s="1"/>
  <c r="R36" i="692" s="1"/>
  <c r="L37" i="692" s="1"/>
  <c r="M37" i="692" s="1"/>
  <c r="N37" i="692" s="1"/>
  <c r="O37" i="692" s="1"/>
  <c r="P37" i="692" s="1"/>
  <c r="Q37" i="692" s="1"/>
  <c r="R37" i="692" s="1"/>
  <c r="L38" i="692" s="1"/>
  <c r="M38" i="692" s="1"/>
  <c r="N38" i="692" s="1"/>
  <c r="O38" i="692" s="1"/>
  <c r="P38" i="692" s="1"/>
  <c r="Q38" i="692" s="1"/>
  <c r="R38" i="692" s="1"/>
  <c r="L39" i="692" s="1"/>
  <c r="M39" i="692" s="1"/>
  <c r="Q32" i="692"/>
  <c r="N32" i="692"/>
  <c r="AN39" i="692"/>
  <c r="AL34" i="692"/>
  <c r="AM34" i="692" s="1"/>
  <c r="AN34" i="692" s="1"/>
  <c r="AO34" i="692" s="1"/>
  <c r="AP34" i="692" s="1"/>
  <c r="AQ34" i="692" s="1"/>
  <c r="AR34" i="692" s="1"/>
  <c r="AL35" i="692" s="1"/>
  <c r="AM35" i="692" s="1"/>
  <c r="AN35" i="692" s="1"/>
  <c r="AO35" i="692" s="1"/>
  <c r="AP35" i="692" s="1"/>
  <c r="AQ35" i="692" s="1"/>
  <c r="AR35" i="692" s="1"/>
  <c r="AL36" i="692" s="1"/>
  <c r="AM36" i="692" s="1"/>
  <c r="AN36" i="692" s="1"/>
  <c r="AO36" i="692" s="1"/>
  <c r="AP36" i="692" s="1"/>
  <c r="AQ36" i="692" s="1"/>
  <c r="AR36" i="692" s="1"/>
  <c r="AL37" i="692" s="1"/>
  <c r="AM37" i="692" s="1"/>
  <c r="AN37" i="692" s="1"/>
  <c r="AO37" i="692" s="1"/>
  <c r="AP37" i="692" s="1"/>
  <c r="AQ37" i="692" s="1"/>
  <c r="AR37" i="692" s="1"/>
  <c r="AL38" i="692" s="1"/>
  <c r="AM38" i="692" s="1"/>
  <c r="AN38" i="692" s="1"/>
  <c r="AO38" i="692" s="1"/>
  <c r="AP38" i="692" s="1"/>
  <c r="AQ38" i="692" s="1"/>
  <c r="AR38" i="692" s="1"/>
  <c r="AL39" i="692" s="1"/>
  <c r="AM39" i="692" s="1"/>
  <c r="AN32" i="692"/>
  <c r="AT32" i="692"/>
  <c r="AQ32" i="692"/>
  <c r="F39" i="692"/>
  <c r="D34" i="692"/>
  <c r="E34" i="692" s="1"/>
  <c r="F34" i="692" s="1"/>
  <c r="G34" i="692" s="1"/>
  <c r="H34" i="692" s="1"/>
  <c r="I34" i="692" s="1"/>
  <c r="J34" i="692" s="1"/>
  <c r="D35" i="692" s="1"/>
  <c r="E35" i="692" s="1"/>
  <c r="F35" i="692" s="1"/>
  <c r="G35" i="692" s="1"/>
  <c r="H35" i="692" s="1"/>
  <c r="I35" i="692" s="1"/>
  <c r="J35" i="692" s="1"/>
  <c r="D36" i="692" s="1"/>
  <c r="E36" i="692" s="1"/>
  <c r="F36" i="692" s="1"/>
  <c r="G36" i="692" s="1"/>
  <c r="H36" i="692" s="1"/>
  <c r="I36" i="692" s="1"/>
  <c r="J36" i="692" s="1"/>
  <c r="D37" i="692" s="1"/>
  <c r="E37" i="692" s="1"/>
  <c r="F37" i="692" s="1"/>
  <c r="G37" i="692" s="1"/>
  <c r="H37" i="692" s="1"/>
  <c r="I37" i="692" s="1"/>
  <c r="J37" i="692" s="1"/>
  <c r="D38" i="692" s="1"/>
  <c r="E38" i="692" s="1"/>
  <c r="F38" i="692" s="1"/>
  <c r="G38" i="692" s="1"/>
  <c r="H38" i="692" s="1"/>
  <c r="I38" i="692" s="1"/>
  <c r="J38" i="692" s="1"/>
  <c r="D39" i="692" s="1"/>
  <c r="E39" i="692" s="1"/>
  <c r="F32" i="692"/>
  <c r="W39" i="692"/>
  <c r="AC32" i="692"/>
  <c r="U34" i="692"/>
  <c r="V34" i="692" s="1"/>
  <c r="W34" i="692" s="1"/>
  <c r="X34" i="692" s="1"/>
  <c r="Y34" i="692" s="1"/>
  <c r="Z34" i="692" s="1"/>
  <c r="AA34" i="692" s="1"/>
  <c r="U35" i="692" s="1"/>
  <c r="V35" i="692" s="1"/>
  <c r="W35" i="692" s="1"/>
  <c r="X35" i="692" s="1"/>
  <c r="Y35" i="692" s="1"/>
  <c r="Z35" i="692" s="1"/>
  <c r="AA35" i="692" s="1"/>
  <c r="U36" i="692" s="1"/>
  <c r="V36" i="692" s="1"/>
  <c r="W36" i="692" s="1"/>
  <c r="X36" i="692" s="1"/>
  <c r="Y36" i="692" s="1"/>
  <c r="Z36" i="692" s="1"/>
  <c r="AA36" i="692" s="1"/>
  <c r="U37" i="692" s="1"/>
  <c r="V37" i="692" s="1"/>
  <c r="W37" i="692" s="1"/>
  <c r="X37" i="692" s="1"/>
  <c r="Y37" i="692" s="1"/>
  <c r="Z37" i="692" s="1"/>
  <c r="AA37" i="692" s="1"/>
  <c r="U38" i="692" s="1"/>
  <c r="V38" i="692" s="1"/>
  <c r="W38" i="692" s="1"/>
  <c r="X38" i="692" s="1"/>
  <c r="Y38" i="692" s="1"/>
  <c r="Z38" i="692" s="1"/>
  <c r="AA38" i="692" s="1"/>
  <c r="U39" i="692" s="1"/>
  <c r="V39" i="692" s="1"/>
  <c r="CB32" i="692"/>
  <c r="BK32" i="692"/>
  <c r="BV32" i="692"/>
  <c r="BY32" i="692"/>
  <c r="BT34" i="692"/>
  <c r="BU34" i="692" s="1"/>
  <c r="BV34" i="692" s="1"/>
  <c r="BW34" i="692" s="1"/>
  <c r="BX34" i="692" s="1"/>
  <c r="BY34" i="692" s="1"/>
  <c r="BZ34" i="692" s="1"/>
  <c r="BT35" i="692" s="1"/>
  <c r="BU35" i="692" s="1"/>
  <c r="BV35" i="692" s="1"/>
  <c r="BW35" i="692" s="1"/>
  <c r="BX35" i="692" s="1"/>
  <c r="BY35" i="692" s="1"/>
  <c r="BZ35" i="692" s="1"/>
  <c r="BT36" i="692" s="1"/>
  <c r="BU36" i="692" s="1"/>
  <c r="BV36" i="692" s="1"/>
  <c r="BW36" i="692" s="1"/>
  <c r="BX36" i="692" s="1"/>
  <c r="BY36" i="692" s="1"/>
  <c r="BZ36" i="692" s="1"/>
  <c r="BT37" i="692" s="1"/>
  <c r="BU37" i="692" s="1"/>
  <c r="BV37" i="692" s="1"/>
  <c r="BW37" i="692" s="1"/>
  <c r="BX37" i="692" s="1"/>
  <c r="BY37" i="692" s="1"/>
  <c r="BZ37" i="692" s="1"/>
  <c r="BT38" i="692" s="1"/>
  <c r="BU38" i="692" s="1"/>
  <c r="BV38" i="692" s="1"/>
  <c r="BW38" i="692" s="1"/>
  <c r="BX38" i="692" s="1"/>
  <c r="BY38" i="692" s="1"/>
  <c r="BZ38" i="692" s="1"/>
  <c r="BT39" i="692" s="1"/>
  <c r="BU39" i="692" s="1"/>
  <c r="AK34" i="694" l="1"/>
  <c r="AL34" i="694" s="1"/>
  <c r="AM34" i="694" s="1"/>
  <c r="AN34" i="694" s="1"/>
  <c r="AO34" i="694" s="1"/>
  <c r="AP34" i="694" s="1"/>
  <c r="AQ34" i="694" s="1"/>
  <c r="AK35" i="694" s="1"/>
  <c r="AL35" i="694" s="1"/>
  <c r="AM35" i="694" s="1"/>
  <c r="AN35" i="694" s="1"/>
  <c r="AO35" i="694" s="1"/>
  <c r="AP35" i="694" s="1"/>
  <c r="AQ35" i="694" s="1"/>
  <c r="AK36" i="694" s="1"/>
  <c r="AL36" i="694" s="1"/>
  <c r="AM36" i="694" s="1"/>
  <c r="AN36" i="694" s="1"/>
  <c r="AO36" i="694" s="1"/>
  <c r="AP36" i="694" s="1"/>
  <c r="AQ36" i="694" s="1"/>
  <c r="AK37" i="694" s="1"/>
  <c r="AL37" i="694" s="1"/>
  <c r="AM37" i="694" s="1"/>
  <c r="AN37" i="694" s="1"/>
  <c r="AO37" i="694" s="1"/>
  <c r="AP37" i="694" s="1"/>
  <c r="AQ37" i="694" s="1"/>
  <c r="AK38" i="694" s="1"/>
  <c r="AL38" i="694" s="1"/>
  <c r="AM38" i="694" s="1"/>
  <c r="AN38" i="694" s="1"/>
  <c r="AO38" i="694" s="1"/>
  <c r="AP38" i="694" s="1"/>
  <c r="AQ38" i="694" s="1"/>
  <c r="AK39" i="694" s="1"/>
  <c r="AL39" i="694" s="1"/>
  <c r="I13" i="695"/>
  <c r="F13" i="695"/>
  <c r="AM32" i="694"/>
  <c r="F30" i="697"/>
  <c r="F23" i="697"/>
  <c r="D25" i="697"/>
  <c r="E25" i="697" s="1"/>
  <c r="F25" i="697" s="1"/>
  <c r="G25" i="697" s="1"/>
  <c r="H25" i="697" s="1"/>
  <c r="I25" i="697" s="1"/>
  <c r="J25" i="697" s="1"/>
  <c r="D26" i="697" s="1"/>
  <c r="E26" i="697" s="1"/>
  <c r="F26" i="697" s="1"/>
  <c r="G26" i="697" s="1"/>
  <c r="H26" i="697" s="1"/>
  <c r="I26" i="697" s="1"/>
  <c r="J26" i="697" s="1"/>
  <c r="D27" i="697" s="1"/>
  <c r="E27" i="697" s="1"/>
  <c r="F27" i="697" s="1"/>
  <c r="G27" i="697" s="1"/>
  <c r="H27" i="697" s="1"/>
  <c r="I27" i="697" s="1"/>
  <c r="J27" i="697" s="1"/>
  <c r="D28" i="697" s="1"/>
  <c r="E28" i="697" s="1"/>
  <c r="F28" i="697" s="1"/>
  <c r="G28" i="697" s="1"/>
  <c r="H28" i="697" s="1"/>
  <c r="I28" i="697" s="1"/>
  <c r="J28" i="697" s="1"/>
  <c r="D29" i="697" s="1"/>
  <c r="E29" i="697" s="1"/>
  <c r="F29" i="697" s="1"/>
  <c r="G29" i="697" s="1"/>
  <c r="H29" i="697" s="1"/>
  <c r="I29" i="697" s="1"/>
  <c r="J29" i="697" s="1"/>
  <c r="D30" i="697" s="1"/>
  <c r="E30" i="697" s="1"/>
  <c r="L23" i="697"/>
  <c r="I23" i="697"/>
  <c r="CB7" i="693"/>
  <c r="CC7" i="693" s="1"/>
  <c r="CD7" i="693" s="1"/>
  <c r="CE7" i="693" s="1"/>
  <c r="CF7" i="693" s="1"/>
  <c r="CG7" i="693" s="1"/>
  <c r="CH7" i="693" s="1"/>
  <c r="CB8" i="693" s="1"/>
  <c r="CC8" i="693" s="1"/>
  <c r="CD8" i="693" s="1"/>
  <c r="CE8" i="693" s="1"/>
  <c r="CF8" i="693" s="1"/>
  <c r="CG8" i="693" s="1"/>
  <c r="CH8" i="693" s="1"/>
  <c r="CB9" i="693" s="1"/>
  <c r="CC9" i="693" s="1"/>
  <c r="CD9" i="693" s="1"/>
  <c r="CE9" i="693" s="1"/>
  <c r="CF9" i="693" s="1"/>
  <c r="CG9" i="693" s="1"/>
  <c r="CH9" i="693" s="1"/>
  <c r="CB10" i="693" s="1"/>
  <c r="CC10" i="693" s="1"/>
  <c r="CD10" i="693" s="1"/>
  <c r="CE10" i="693" s="1"/>
  <c r="CF10" i="693" s="1"/>
  <c r="CG10" i="693" s="1"/>
  <c r="CH10" i="693" s="1"/>
  <c r="CB11" i="693" s="1"/>
  <c r="CC11" i="693" s="1"/>
  <c r="CD11" i="693" s="1"/>
  <c r="CE11" i="693" s="1"/>
  <c r="CF11" i="693" s="1"/>
  <c r="CG11" i="693" s="1"/>
  <c r="CH11" i="693" s="1"/>
  <c r="CB12" i="693" s="1"/>
  <c r="CC12" i="693" s="1"/>
  <c r="C27" i="712"/>
  <c r="W17" i="712"/>
  <c r="X17" i="712" s="1"/>
  <c r="Y17" i="712" s="1"/>
  <c r="Z17" i="712" s="1"/>
  <c r="AA17" i="712" s="1"/>
  <c r="AB17" i="712" s="1"/>
  <c r="AC17" i="712" s="1"/>
  <c r="W18" i="712" s="1"/>
  <c r="X18" i="712" s="1"/>
  <c r="Y18" i="712" s="1"/>
  <c r="Z18" i="712" s="1"/>
  <c r="AA18" i="712" s="1"/>
  <c r="AB18" i="712" s="1"/>
  <c r="AC18" i="712" s="1"/>
  <c r="W19" i="712" s="1"/>
  <c r="X19" i="712" s="1"/>
  <c r="Y19" i="712" s="1"/>
  <c r="Z19" i="712" s="1"/>
  <c r="AA19" i="712" s="1"/>
  <c r="AB19" i="712" s="1"/>
  <c r="AC19" i="712" s="1"/>
  <c r="W20" i="712" s="1"/>
  <c r="X20" i="712" s="1"/>
  <c r="Y20" i="712" s="1"/>
  <c r="Z20" i="712" s="1"/>
  <c r="AA20" i="712" s="1"/>
  <c r="AB20" i="712" s="1"/>
  <c r="AC20" i="712" s="1"/>
  <c r="W21" i="712" s="1"/>
  <c r="X21" i="712" s="1"/>
  <c r="Y21" i="712" s="1"/>
  <c r="Z21" i="712" s="1"/>
  <c r="AA21" i="712" s="1"/>
  <c r="AB21" i="712" s="1"/>
  <c r="AC21" i="712" s="1"/>
  <c r="W22" i="712" s="1"/>
  <c r="X22" i="712" s="1"/>
  <c r="Y22" i="712"/>
  <c r="U19" i="712"/>
  <c r="U17" i="712"/>
  <c r="U21" i="712"/>
  <c r="D26" i="704"/>
  <c r="B21" i="704"/>
  <c r="C21" i="704" s="1"/>
  <c r="D21" i="704" s="1"/>
  <c r="E21" i="704" s="1"/>
  <c r="F21" i="704" s="1"/>
  <c r="G21" i="704" s="1"/>
  <c r="H21" i="704" s="1"/>
  <c r="B22" i="704" s="1"/>
  <c r="C22" i="704" s="1"/>
  <c r="D22" i="704" s="1"/>
  <c r="E22" i="704" s="1"/>
  <c r="F22" i="704" s="1"/>
  <c r="G22" i="704" s="1"/>
  <c r="H22" i="704" s="1"/>
  <c r="B23" i="704" s="1"/>
  <c r="C23" i="704" s="1"/>
  <c r="D23" i="704" s="1"/>
  <c r="E23" i="704" s="1"/>
  <c r="F23" i="704" s="1"/>
  <c r="G23" i="704" s="1"/>
  <c r="H23" i="704" s="1"/>
  <c r="B24" i="704" s="1"/>
  <c r="C24" i="704" s="1"/>
  <c r="D24" i="704" s="1"/>
  <c r="E24" i="704" s="1"/>
  <c r="F24" i="704" s="1"/>
  <c r="G24" i="704" s="1"/>
  <c r="H24" i="704" s="1"/>
  <c r="B25" i="704" s="1"/>
  <c r="C25" i="704" s="1"/>
  <c r="D25" i="704" s="1"/>
  <c r="E25" i="704" s="1"/>
  <c r="F25" i="704" s="1"/>
  <c r="G25" i="704" s="1"/>
  <c r="H25" i="704" s="1"/>
  <c r="B26" i="704" s="1"/>
  <c r="C26" i="704" s="1"/>
  <c r="R19" i="704"/>
  <c r="O19" i="704"/>
  <c r="L19" i="704"/>
  <c r="T28" i="700"/>
  <c r="R23" i="700"/>
  <c r="S23" i="700" s="1"/>
  <c r="T23" i="700" s="1"/>
  <c r="U23" i="700" s="1"/>
  <c r="V23" i="700" s="1"/>
  <c r="W23" i="700" s="1"/>
  <c r="X23" i="700" s="1"/>
  <c r="R24" i="700" s="1"/>
  <c r="S24" i="700" s="1"/>
  <c r="T24" i="700" s="1"/>
  <c r="U24" i="700" s="1"/>
  <c r="V24" i="700" s="1"/>
  <c r="W24" i="700" s="1"/>
  <c r="X24" i="700" s="1"/>
  <c r="R25" i="700" s="1"/>
  <c r="S25" i="700" s="1"/>
  <c r="T25" i="700" s="1"/>
  <c r="U25" i="700" s="1"/>
  <c r="V25" i="700" s="1"/>
  <c r="W25" i="700" s="1"/>
  <c r="X25" i="700" s="1"/>
  <c r="R26" i="700" s="1"/>
  <c r="S26" i="700" s="1"/>
  <c r="T26" i="700" s="1"/>
  <c r="U26" i="700" s="1"/>
  <c r="V26" i="700" s="1"/>
  <c r="W26" i="700" s="1"/>
  <c r="X26" i="700" s="1"/>
  <c r="R27" i="700" s="1"/>
  <c r="S27" i="700" s="1"/>
  <c r="T27" i="700" s="1"/>
  <c r="U27" i="700" s="1"/>
  <c r="V27" i="700" s="1"/>
  <c r="W27" i="700" s="1"/>
  <c r="X27" i="700" s="1"/>
  <c r="R28" i="700" s="1"/>
  <c r="S28" i="700" s="1"/>
  <c r="D30" i="700"/>
  <c r="J30" i="700"/>
  <c r="G30" i="700"/>
  <c r="AC16" i="697"/>
  <c r="AD16" i="697" s="1"/>
  <c r="AE16" i="697" s="1"/>
  <c r="AF16" i="697" s="1"/>
  <c r="AG16" i="697" s="1"/>
  <c r="AH16" i="697" s="1"/>
  <c r="AI16" i="697" s="1"/>
  <c r="AC17" i="697" s="1"/>
  <c r="AD17" i="697" s="1"/>
  <c r="AE17" i="697" s="1"/>
  <c r="AF17" i="697" s="1"/>
  <c r="AG17" i="697" s="1"/>
  <c r="AH17" i="697" s="1"/>
  <c r="AI17" i="697" s="1"/>
  <c r="AC18" i="697" s="1"/>
  <c r="AD18" i="697" s="1"/>
  <c r="AE18" i="697" s="1"/>
  <c r="AF18" i="697" s="1"/>
  <c r="AG18" i="697" s="1"/>
  <c r="AH18" i="697" s="1"/>
  <c r="AI18" i="697" s="1"/>
  <c r="AC19" i="697" s="1"/>
  <c r="AD19" i="697" s="1"/>
  <c r="AE19" i="697" s="1"/>
  <c r="AF19" i="697" s="1"/>
  <c r="AG19" i="697" s="1"/>
  <c r="AH19" i="697" s="1"/>
  <c r="AI19" i="697" s="1"/>
  <c r="AC20" i="697" s="1"/>
  <c r="AD20" i="697" s="1"/>
  <c r="AE20" i="697" s="1"/>
  <c r="AF20" i="697" s="1"/>
  <c r="AG20" i="697" s="1"/>
  <c r="AH20" i="697" s="1"/>
  <c r="AI20" i="697" s="1"/>
  <c r="AC21" i="697" s="1"/>
  <c r="AD21" i="697" s="1"/>
  <c r="AE21" i="697"/>
  <c r="AH14" i="697"/>
  <c r="U23" i="697"/>
  <c r="AE14" i="697"/>
  <c r="BP14" i="697"/>
  <c r="BM14" i="697"/>
  <c r="BK16" i="697"/>
  <c r="BL16" i="697" s="1"/>
  <c r="BM16" i="697" s="1"/>
  <c r="BN16" i="697" s="1"/>
  <c r="BO16" i="697" s="1"/>
  <c r="BP16" i="697" s="1"/>
  <c r="BQ16" i="697" s="1"/>
  <c r="BK17" i="697" s="1"/>
  <c r="BL17" i="697" s="1"/>
  <c r="BM17" i="697" s="1"/>
  <c r="BN17" i="697" s="1"/>
  <c r="BO17" i="697" s="1"/>
  <c r="BP17" i="697" s="1"/>
  <c r="BQ17" i="697" s="1"/>
  <c r="BK18" i="697" s="1"/>
  <c r="BL18" i="697" s="1"/>
  <c r="BM18" i="697" s="1"/>
  <c r="BN18" i="697" s="1"/>
  <c r="BO18" i="697" s="1"/>
  <c r="BP18" i="697" s="1"/>
  <c r="BQ18" i="697" s="1"/>
  <c r="BK19" i="697" s="1"/>
  <c r="BL19" i="697" s="1"/>
  <c r="BM19" i="697" s="1"/>
  <c r="BN19" i="697" s="1"/>
  <c r="BO19" i="697" s="1"/>
  <c r="BP19" i="697" s="1"/>
  <c r="BQ19" i="697" s="1"/>
  <c r="BK20" i="697" s="1"/>
  <c r="BL20" i="697" s="1"/>
  <c r="BM20" i="697" s="1"/>
  <c r="BN20" i="697" s="1"/>
  <c r="BO20" i="697" s="1"/>
  <c r="BP20" i="697" s="1"/>
  <c r="BQ20" i="697" s="1"/>
  <c r="BK21" i="697" s="1"/>
  <c r="BL21" i="697" s="1"/>
  <c r="BC23" i="697"/>
  <c r="BM21" i="697"/>
  <c r="AX61" i="695"/>
  <c r="AU68" i="695"/>
  <c r="AC70" i="695"/>
  <c r="AU61" i="695"/>
  <c r="AS63" i="695"/>
  <c r="AT63" i="695" s="1"/>
  <c r="AU63" i="695" s="1"/>
  <c r="AV63" i="695" s="1"/>
  <c r="AW63" i="695" s="1"/>
  <c r="AX63" i="695" s="1"/>
  <c r="AY63" i="695" s="1"/>
  <c r="AS64" i="695" s="1"/>
  <c r="AT64" i="695" s="1"/>
  <c r="AU64" i="695" s="1"/>
  <c r="AV64" i="695" s="1"/>
  <c r="AW64" i="695" s="1"/>
  <c r="AX64" i="695" s="1"/>
  <c r="AY64" i="695" s="1"/>
  <c r="AS65" i="695" s="1"/>
  <c r="AT65" i="695" s="1"/>
  <c r="AU65" i="695" s="1"/>
  <c r="AV65" i="695" s="1"/>
  <c r="AW65" i="695" s="1"/>
  <c r="AX65" i="695" s="1"/>
  <c r="AY65" i="695" s="1"/>
  <c r="AS66" i="695" s="1"/>
  <c r="AT66" i="695" s="1"/>
  <c r="AU66" i="695" s="1"/>
  <c r="AV66" i="695" s="1"/>
  <c r="AW66" i="695" s="1"/>
  <c r="AX66" i="695" s="1"/>
  <c r="AY66" i="695" s="1"/>
  <c r="AS67" i="695" s="1"/>
  <c r="AT67" i="695" s="1"/>
  <c r="AU67" i="695" s="1"/>
  <c r="AV67" i="695" s="1"/>
  <c r="AW67" i="695" s="1"/>
  <c r="AX67" i="695" s="1"/>
  <c r="AY67" i="695" s="1"/>
  <c r="AS68" i="695" s="1"/>
  <c r="AT68" i="695" s="1"/>
  <c r="AM20" i="695"/>
  <c r="AS13" i="695"/>
  <c r="AK15" i="695"/>
  <c r="AL15" i="695" s="1"/>
  <c r="AM15" i="695" s="1"/>
  <c r="AN15" i="695" s="1"/>
  <c r="AO15" i="695" s="1"/>
  <c r="AP15" i="695" s="1"/>
  <c r="AQ15" i="695" s="1"/>
  <c r="AK16" i="695" s="1"/>
  <c r="AL16" i="695" s="1"/>
  <c r="AM16" i="695" s="1"/>
  <c r="AN16" i="695" s="1"/>
  <c r="AO16" i="695" s="1"/>
  <c r="AP16" i="695" s="1"/>
  <c r="AQ16" i="695" s="1"/>
  <c r="AK17" i="695" s="1"/>
  <c r="AL17" i="695" s="1"/>
  <c r="AM17" i="695" s="1"/>
  <c r="AN17" i="695" s="1"/>
  <c r="AO17" i="695" s="1"/>
  <c r="AP17" i="695" s="1"/>
  <c r="AQ17" i="695" s="1"/>
  <c r="AK18" i="695" s="1"/>
  <c r="AL18" i="695" s="1"/>
  <c r="AM18" i="695" s="1"/>
  <c r="AN18" i="695" s="1"/>
  <c r="AO18" i="695" s="1"/>
  <c r="AP18" i="695" s="1"/>
  <c r="AQ18" i="695" s="1"/>
  <c r="AK19" i="695" s="1"/>
  <c r="AL19" i="695" s="1"/>
  <c r="AM19" i="695" s="1"/>
  <c r="AN19" i="695" s="1"/>
  <c r="AO19" i="695" s="1"/>
  <c r="AP19" i="695" s="1"/>
  <c r="AQ19" i="695" s="1"/>
  <c r="AK20" i="695" s="1"/>
  <c r="AL20" i="695" s="1"/>
  <c r="AM13" i="695"/>
  <c r="AP13" i="695"/>
  <c r="AK53" i="694"/>
  <c r="AL53" i="694" s="1"/>
  <c r="AM53" i="694" s="1"/>
  <c r="AN53" i="694" s="1"/>
  <c r="AO53" i="694" s="1"/>
  <c r="AP53" i="694" s="1"/>
  <c r="AQ53" i="694" s="1"/>
  <c r="AK54" i="694" s="1"/>
  <c r="AL54" i="694" s="1"/>
  <c r="AM54" i="694" s="1"/>
  <c r="AN54" i="694" s="1"/>
  <c r="AO54" i="694" s="1"/>
  <c r="AP54" i="694" s="1"/>
  <c r="AQ54" i="694" s="1"/>
  <c r="AK55" i="694" s="1"/>
  <c r="AL55" i="694" s="1"/>
  <c r="AM55" i="694" s="1"/>
  <c r="AN55" i="694" s="1"/>
  <c r="AO55" i="694" s="1"/>
  <c r="AP55" i="694" s="1"/>
  <c r="AQ55" i="694" s="1"/>
  <c r="AK56" i="694" s="1"/>
  <c r="AL56" i="694" s="1"/>
  <c r="AM56" i="694" s="1"/>
  <c r="AN56" i="694" s="1"/>
  <c r="AO56" i="694" s="1"/>
  <c r="AP56" i="694" s="1"/>
  <c r="AQ56" i="694" s="1"/>
  <c r="AK57" i="694" s="1"/>
  <c r="AL57" i="694" s="1"/>
  <c r="AM57" i="694" s="1"/>
  <c r="AN57" i="694" s="1"/>
  <c r="AO57" i="694" s="1"/>
  <c r="AP57" i="694" s="1"/>
  <c r="AQ57" i="694" s="1"/>
  <c r="AK58" i="694" s="1"/>
  <c r="AL58" i="694" s="1"/>
  <c r="AM51" i="694"/>
  <c r="AM58" i="694"/>
  <c r="AU87" i="694"/>
  <c r="AX80" i="694"/>
  <c r="AC89" i="694"/>
  <c r="AS82" i="694"/>
  <c r="AT82" i="694" s="1"/>
  <c r="AU82" i="694" s="1"/>
  <c r="AV82" i="694" s="1"/>
  <c r="AW82" i="694" s="1"/>
  <c r="AX82" i="694" s="1"/>
  <c r="AY82" i="694" s="1"/>
  <c r="AS83" i="694" s="1"/>
  <c r="AT83" i="694" s="1"/>
  <c r="AU83" i="694" s="1"/>
  <c r="AV83" i="694" s="1"/>
  <c r="AW83" i="694" s="1"/>
  <c r="AX83" i="694" s="1"/>
  <c r="AY83" i="694" s="1"/>
  <c r="AS84" i="694" s="1"/>
  <c r="AT84" i="694" s="1"/>
  <c r="AU84" i="694" s="1"/>
  <c r="AV84" i="694" s="1"/>
  <c r="AW84" i="694" s="1"/>
  <c r="AX84" i="694" s="1"/>
  <c r="AY84" i="694" s="1"/>
  <c r="AS85" i="694" s="1"/>
  <c r="AT85" i="694" s="1"/>
  <c r="AU85" i="694" s="1"/>
  <c r="AV85" i="694" s="1"/>
  <c r="AW85" i="694" s="1"/>
  <c r="AX85" i="694" s="1"/>
  <c r="AY85" i="694" s="1"/>
  <c r="AS86" i="694" s="1"/>
  <c r="AT86" i="694" s="1"/>
  <c r="AU86" i="694" s="1"/>
  <c r="AV86" i="694" s="1"/>
  <c r="AW86" i="694" s="1"/>
  <c r="AX86" i="694" s="1"/>
  <c r="AY86" i="694" s="1"/>
  <c r="AS87" i="694" s="1"/>
  <c r="AT87" i="694" s="1"/>
  <c r="AU80" i="694"/>
  <c r="CD5" i="693"/>
  <c r="BT13" i="693"/>
  <c r="CB13" i="693" s="1"/>
  <c r="CF28" i="699"/>
  <c r="CI28" i="699"/>
  <c r="CJ28" i="699" s="1"/>
  <c r="CK28" i="699" s="1"/>
  <c r="CL28" i="699" s="1"/>
  <c r="CM28" i="699" s="1"/>
  <c r="CN28" i="699" s="1"/>
  <c r="CH29" i="699" s="1"/>
  <c r="CI29" i="699" s="1"/>
  <c r="CJ29" i="699" s="1"/>
  <c r="CK29" i="699" s="1"/>
  <c r="CL29" i="699" s="1"/>
  <c r="CM29" i="699" s="1"/>
  <c r="CN29" i="699" s="1"/>
  <c r="CH30" i="699" s="1"/>
  <c r="CI30" i="699" s="1"/>
  <c r="CJ30" i="699" s="1"/>
  <c r="CK30" i="699" s="1"/>
  <c r="CL30" i="699" s="1"/>
  <c r="CM30" i="699" s="1"/>
  <c r="CN30" i="699" s="1"/>
  <c r="CH31" i="699" s="1"/>
  <c r="CI31" i="699" s="1"/>
  <c r="CJ31" i="699" s="1"/>
  <c r="CK31" i="699" s="1"/>
  <c r="CL31" i="699" s="1"/>
  <c r="CM31" i="699" s="1"/>
  <c r="CN31" i="699" s="1"/>
  <c r="CH32" i="699" s="1"/>
  <c r="CI32" i="699" s="1"/>
  <c r="CJ32" i="699" s="1"/>
  <c r="CK32" i="699" s="1"/>
  <c r="CL32" i="699" s="1"/>
  <c r="CM32" i="699" s="1"/>
  <c r="CN32" i="699" s="1"/>
  <c r="AU28" i="699"/>
  <c r="AV28" i="699" s="1"/>
  <c r="AW28" i="699" s="1"/>
  <c r="AX28" i="699" s="1"/>
  <c r="AY28" i="699" s="1"/>
  <c r="AZ28" i="699" s="1"/>
  <c r="AT29" i="699" s="1"/>
  <c r="AU29" i="699" s="1"/>
  <c r="AV29" i="699" s="1"/>
  <c r="AW29" i="699" s="1"/>
  <c r="AX29" i="699" s="1"/>
  <c r="AY29" i="699" s="1"/>
  <c r="AZ29" i="699" s="1"/>
  <c r="AT30" i="699" s="1"/>
  <c r="AU30" i="699" s="1"/>
  <c r="AV30" i="699" s="1"/>
  <c r="AW30" i="699" s="1"/>
  <c r="AX30" i="699" s="1"/>
  <c r="AY30" i="699" s="1"/>
  <c r="AZ30" i="699" s="1"/>
  <c r="AT31" i="699" s="1"/>
  <c r="AU31" i="699" s="1"/>
  <c r="AV31" i="699" s="1"/>
  <c r="AW31" i="699" s="1"/>
  <c r="AX31" i="699" s="1"/>
  <c r="AY31" i="699" s="1"/>
  <c r="AZ31" i="699" s="1"/>
  <c r="AT32" i="699" s="1"/>
  <c r="AU32" i="699" s="1"/>
  <c r="AV32" i="699" s="1"/>
  <c r="AW32" i="699" s="1"/>
  <c r="AX32" i="699" s="1"/>
  <c r="AY32" i="699" s="1"/>
  <c r="AZ32" i="699" s="1"/>
  <c r="AR28" i="699"/>
  <c r="AA28" i="699"/>
  <c r="AB28" i="699" s="1"/>
  <c r="AC28" i="699" s="1"/>
  <c r="AD28" i="699" s="1"/>
  <c r="AE28" i="699" s="1"/>
  <c r="AF28" i="699" s="1"/>
  <c r="Z29" i="699" s="1"/>
  <c r="AA29" i="699" s="1"/>
  <c r="AB29" i="699" s="1"/>
  <c r="AC29" i="699" s="1"/>
  <c r="AD29" i="699" s="1"/>
  <c r="AE29" i="699" s="1"/>
  <c r="AF29" i="699" s="1"/>
  <c r="Z30" i="699" s="1"/>
  <c r="AA30" i="699" s="1"/>
  <c r="AB30" i="699" s="1"/>
  <c r="AC30" i="699" s="1"/>
  <c r="AD30" i="699" s="1"/>
  <c r="AE30" i="699" s="1"/>
  <c r="AF30" i="699" s="1"/>
  <c r="Z31" i="699" s="1"/>
  <c r="AA31" i="699" s="1"/>
  <c r="AB31" i="699" s="1"/>
  <c r="AC31" i="699" s="1"/>
  <c r="AD31" i="699" s="1"/>
  <c r="AE31" i="699" s="1"/>
  <c r="AF31" i="699" s="1"/>
  <c r="Z32" i="699" s="1"/>
  <c r="AA32" i="699" s="1"/>
  <c r="AB32" i="699" s="1"/>
  <c r="AC32" i="699" s="1"/>
  <c r="AD32" i="699" s="1"/>
  <c r="AE32" i="699" s="1"/>
  <c r="AF32" i="699" s="1"/>
  <c r="X28" i="699"/>
  <c r="BO28" i="699"/>
  <c r="BP28" i="699" s="1"/>
  <c r="BQ28" i="699" s="1"/>
  <c r="BR28" i="699" s="1"/>
  <c r="BS28" i="699" s="1"/>
  <c r="BT28" i="699" s="1"/>
  <c r="BN29" i="699" s="1"/>
  <c r="BO29" i="699" s="1"/>
  <c r="BP29" i="699" s="1"/>
  <c r="BQ29" i="699" s="1"/>
  <c r="BR29" i="699" s="1"/>
  <c r="BS29" i="699" s="1"/>
  <c r="BT29" i="699" s="1"/>
  <c r="BN30" i="699" s="1"/>
  <c r="BO30" i="699" s="1"/>
  <c r="BP30" i="699" s="1"/>
  <c r="BQ30" i="699" s="1"/>
  <c r="BR30" i="699" s="1"/>
  <c r="BS30" i="699" s="1"/>
  <c r="BT30" i="699" s="1"/>
  <c r="BN31" i="699" s="1"/>
  <c r="BO31" i="699" s="1"/>
  <c r="BP31" i="699" s="1"/>
  <c r="BQ31" i="699" s="1"/>
  <c r="BR31" i="699" s="1"/>
  <c r="BS31" i="699" s="1"/>
  <c r="BT31" i="699" s="1"/>
  <c r="BN32" i="699" s="1"/>
  <c r="BO32" i="699" s="1"/>
  <c r="BP32" i="699" s="1"/>
  <c r="BQ32" i="699" s="1"/>
  <c r="BR32" i="699" s="1"/>
  <c r="BS32" i="699" s="1"/>
  <c r="BT32" i="699" s="1"/>
  <c r="BL28" i="699"/>
  <c r="BL64" i="699"/>
  <c r="BO64" i="699"/>
  <c r="BP64" i="699" s="1"/>
  <c r="BQ64" i="699" s="1"/>
  <c r="BR64" i="699" s="1"/>
  <c r="BS64" i="699" s="1"/>
  <c r="BT64" i="699" s="1"/>
  <c r="BN65" i="699" s="1"/>
  <c r="BO65" i="699" s="1"/>
  <c r="BP65" i="699" s="1"/>
  <c r="BQ65" i="699" s="1"/>
  <c r="BR65" i="699" s="1"/>
  <c r="BS65" i="699" s="1"/>
  <c r="BT65" i="699" s="1"/>
  <c r="BN66" i="699" s="1"/>
  <c r="BO66" i="699" s="1"/>
  <c r="BP66" i="699" s="1"/>
  <c r="BQ66" i="699" s="1"/>
  <c r="BR66" i="699" s="1"/>
  <c r="BS66" i="699" s="1"/>
  <c r="BT66" i="699" s="1"/>
  <c r="BN67" i="699" s="1"/>
  <c r="BO67" i="699" s="1"/>
  <c r="BP67" i="699" s="1"/>
  <c r="BQ67" i="699" s="1"/>
  <c r="BR67" i="699" s="1"/>
  <c r="BS67" i="699" s="1"/>
  <c r="BT67" i="699" s="1"/>
  <c r="BN68" i="699" s="1"/>
  <c r="BO68" i="699" s="1"/>
  <c r="BP68" i="699" s="1"/>
  <c r="BQ68" i="699" s="1"/>
  <c r="BR68" i="699" s="1"/>
  <c r="BS68" i="699" s="1"/>
  <c r="BT68" i="699" s="1"/>
  <c r="D59" i="699"/>
  <c r="G59" i="699"/>
  <c r="H59" i="699" s="1"/>
  <c r="I59" i="699" s="1"/>
  <c r="J59" i="699" s="1"/>
  <c r="K59" i="699" s="1"/>
  <c r="L59" i="699" s="1"/>
  <c r="F60" i="699" s="1"/>
  <c r="G60" i="699" s="1"/>
  <c r="H60" i="699" s="1"/>
  <c r="I60" i="699" s="1"/>
  <c r="J60" i="699" s="1"/>
  <c r="K60" i="699" s="1"/>
  <c r="L60" i="699" s="1"/>
  <c r="F61" i="699" s="1"/>
  <c r="G61" i="699" s="1"/>
  <c r="H61" i="699" s="1"/>
  <c r="I61" i="699" s="1"/>
  <c r="J61" i="699" s="1"/>
  <c r="K61" i="699" s="1"/>
  <c r="L61" i="699" s="1"/>
  <c r="F62" i="699" s="1"/>
  <c r="G62" i="699" s="1"/>
  <c r="H62" i="699" s="1"/>
  <c r="I62" i="699" s="1"/>
  <c r="J62" i="699" s="1"/>
  <c r="K62" i="699" s="1"/>
  <c r="L62" i="699" s="1"/>
  <c r="F63" i="699" s="1"/>
  <c r="G63" i="699" s="1"/>
  <c r="H63" i="699" s="1"/>
  <c r="I63" i="699" s="1"/>
  <c r="J63" i="699" s="1"/>
  <c r="K63" i="699" s="1"/>
  <c r="L63" i="699" s="1"/>
  <c r="X68" i="699"/>
  <c r="X72" i="699"/>
  <c r="Z64" i="699"/>
  <c r="X65" i="699"/>
  <c r="AR68" i="699"/>
  <c r="AR72" i="699"/>
  <c r="AT64" i="699"/>
  <c r="AR65" i="699"/>
  <c r="CF64" i="699"/>
  <c r="CI64" i="699"/>
  <c r="CJ64" i="699" s="1"/>
  <c r="CK64" i="699" s="1"/>
  <c r="CL64" i="699" s="1"/>
  <c r="CM64" i="699" s="1"/>
  <c r="CN64" i="699" s="1"/>
  <c r="CH65" i="699" s="1"/>
  <c r="CI65" i="699" s="1"/>
  <c r="CJ65" i="699" s="1"/>
  <c r="CK65" i="699" s="1"/>
  <c r="CL65" i="699" s="1"/>
  <c r="CM65" i="699" s="1"/>
  <c r="CN65" i="699" s="1"/>
  <c r="CH66" i="699" s="1"/>
  <c r="CI66" i="699" s="1"/>
  <c r="CJ66" i="699" s="1"/>
  <c r="CK66" i="699" s="1"/>
  <c r="CL66" i="699" s="1"/>
  <c r="CM66" i="699" s="1"/>
  <c r="CN66" i="699" s="1"/>
  <c r="CH67" i="699" s="1"/>
  <c r="CI67" i="699" s="1"/>
  <c r="CJ67" i="699" s="1"/>
  <c r="CK67" i="699" s="1"/>
  <c r="CL67" i="699" s="1"/>
  <c r="CM67" i="699" s="1"/>
  <c r="CN67" i="699" s="1"/>
  <c r="CH68" i="699" s="1"/>
  <c r="CI68" i="699" s="1"/>
  <c r="CJ68" i="699" s="1"/>
  <c r="CK68" i="699" s="1"/>
  <c r="CL68" i="699" s="1"/>
  <c r="CM68" i="699" s="1"/>
  <c r="CN68" i="699" s="1"/>
  <c r="BL70" i="699"/>
  <c r="BL73" i="699"/>
  <c r="BN69" i="699"/>
  <c r="BU46" i="699"/>
  <c r="M15" i="699"/>
  <c r="M11" i="699"/>
  <c r="O7" i="699"/>
  <c r="M8" i="699"/>
  <c r="CF70" i="699"/>
  <c r="CF73" i="699"/>
  <c r="CH69" i="699"/>
  <c r="CO46" i="699"/>
  <c r="D68" i="699"/>
  <c r="D72" i="699"/>
  <c r="F64" i="699"/>
  <c r="D65" i="699"/>
  <c r="D33" i="699"/>
  <c r="G33" i="699"/>
  <c r="H33" i="699" s="1"/>
  <c r="I33" i="699" s="1"/>
  <c r="J33" i="699" s="1"/>
  <c r="K33" i="699" s="1"/>
  <c r="L33" i="699" s="1"/>
  <c r="F34" i="699" s="1"/>
  <c r="G34" i="699" s="1"/>
  <c r="H34" i="699" s="1"/>
  <c r="I34" i="699" s="1"/>
  <c r="J34" i="699" s="1"/>
  <c r="K34" i="699" s="1"/>
  <c r="L34" i="699" s="1"/>
  <c r="F35" i="699" s="1"/>
  <c r="G35" i="699" s="1"/>
  <c r="H35" i="699" s="1"/>
  <c r="I35" i="699" s="1"/>
  <c r="J35" i="699" s="1"/>
  <c r="K35" i="699" s="1"/>
  <c r="L35" i="699" s="1"/>
  <c r="F36" i="699" s="1"/>
  <c r="G36" i="699" s="1"/>
  <c r="H36" i="699" s="1"/>
  <c r="I36" i="699" s="1"/>
  <c r="J36" i="699" s="1"/>
  <c r="K36" i="699" s="1"/>
  <c r="L36" i="699" s="1"/>
  <c r="F37" i="699" s="1"/>
  <c r="G37" i="699" s="1"/>
  <c r="H37" i="699" s="1"/>
  <c r="I37" i="699" s="1"/>
  <c r="J37" i="699" s="1"/>
  <c r="K37" i="699" s="1"/>
  <c r="L37" i="699" s="1"/>
  <c r="F38" i="699" s="1"/>
  <c r="G38" i="699" s="1"/>
  <c r="X59" i="699"/>
  <c r="AA59" i="699"/>
  <c r="AB59" i="699" s="1"/>
  <c r="AC59" i="699" s="1"/>
  <c r="AD59" i="699" s="1"/>
  <c r="AE59" i="699" s="1"/>
  <c r="AF59" i="699" s="1"/>
  <c r="Z60" i="699" s="1"/>
  <c r="AA60" i="699" s="1"/>
  <c r="AB60" i="699" s="1"/>
  <c r="AC60" i="699" s="1"/>
  <c r="AD60" i="699" s="1"/>
  <c r="AE60" i="699" s="1"/>
  <c r="AF60" i="699" s="1"/>
  <c r="Z61" i="699" s="1"/>
  <c r="AA61" i="699" s="1"/>
  <c r="AB61" i="699" s="1"/>
  <c r="AC61" i="699" s="1"/>
  <c r="AD61" i="699" s="1"/>
  <c r="AE61" i="699" s="1"/>
  <c r="AF61" i="699" s="1"/>
  <c r="Z62" i="699" s="1"/>
  <c r="AA62" i="699" s="1"/>
  <c r="AB62" i="699" s="1"/>
  <c r="AC62" i="699" s="1"/>
  <c r="AD62" i="699" s="1"/>
  <c r="AE62" i="699" s="1"/>
  <c r="AF62" i="699" s="1"/>
  <c r="Z63" i="699" s="1"/>
  <c r="AA63" i="699" s="1"/>
  <c r="AB63" i="699" s="1"/>
  <c r="AC63" i="699" s="1"/>
  <c r="AD63" i="699" s="1"/>
  <c r="AE63" i="699" s="1"/>
  <c r="AF63" i="699" s="1"/>
  <c r="AR59" i="699"/>
  <c r="AU59" i="699"/>
  <c r="AV59" i="699" s="1"/>
  <c r="AW59" i="699" s="1"/>
  <c r="AX59" i="699" s="1"/>
  <c r="AY59" i="699" s="1"/>
  <c r="AZ59" i="699" s="1"/>
  <c r="AT60" i="699" s="1"/>
  <c r="AU60" i="699" s="1"/>
  <c r="AV60" i="699" s="1"/>
  <c r="AW60" i="699" s="1"/>
  <c r="AX60" i="699" s="1"/>
  <c r="AY60" i="699" s="1"/>
  <c r="AZ60" i="699" s="1"/>
  <c r="AT61" i="699" s="1"/>
  <c r="AU61" i="699" s="1"/>
  <c r="AV61" i="699" s="1"/>
  <c r="AW61" i="699" s="1"/>
  <c r="AX61" i="699" s="1"/>
  <c r="AY61" i="699" s="1"/>
  <c r="AZ61" i="699" s="1"/>
  <c r="AT62" i="699" s="1"/>
  <c r="AU62" i="699" s="1"/>
  <c r="AV62" i="699" s="1"/>
  <c r="AW62" i="699" s="1"/>
  <c r="AX62" i="699" s="1"/>
  <c r="AY62" i="699" s="1"/>
  <c r="AZ62" i="699" s="1"/>
  <c r="AT63" i="699" s="1"/>
  <c r="AU63" i="699" s="1"/>
  <c r="AV63" i="699" s="1"/>
  <c r="AW63" i="699" s="1"/>
  <c r="AX63" i="699" s="1"/>
  <c r="AY63" i="699" s="1"/>
  <c r="AZ63" i="699" s="1"/>
  <c r="CF34" i="699"/>
  <c r="CF37" i="699"/>
  <c r="CH33" i="699"/>
  <c r="CO10" i="699"/>
  <c r="AR34" i="699"/>
  <c r="AR37" i="699"/>
  <c r="AT33" i="699"/>
  <c r="BA10" i="699"/>
  <c r="X34" i="699"/>
  <c r="X37" i="699"/>
  <c r="Z33" i="699"/>
  <c r="AG10" i="699"/>
  <c r="BL34" i="699"/>
  <c r="BL37" i="699"/>
  <c r="BN33" i="699"/>
  <c r="BU10" i="699"/>
  <c r="AU59" i="698"/>
  <c r="AV59" i="698" s="1"/>
  <c r="AW59" i="698" s="1"/>
  <c r="AX59" i="698" s="1"/>
  <c r="AY59" i="698" s="1"/>
  <c r="AZ59" i="698" s="1"/>
  <c r="AT60" i="698" s="1"/>
  <c r="AU60" i="698" s="1"/>
  <c r="AV60" i="698" s="1"/>
  <c r="AW60" i="698" s="1"/>
  <c r="AX60" i="698" s="1"/>
  <c r="AY60" i="698" s="1"/>
  <c r="AZ60" i="698" s="1"/>
  <c r="AT61" i="698" s="1"/>
  <c r="AU61" i="698" s="1"/>
  <c r="AV61" i="698" s="1"/>
  <c r="AW61" i="698" s="1"/>
  <c r="AX61" i="698" s="1"/>
  <c r="AY61" i="698" s="1"/>
  <c r="AZ61" i="698" s="1"/>
  <c r="AT62" i="698" s="1"/>
  <c r="AU62" i="698" s="1"/>
  <c r="AV62" i="698" s="1"/>
  <c r="AW62" i="698" s="1"/>
  <c r="AX62" i="698" s="1"/>
  <c r="AY62" i="698" s="1"/>
  <c r="AZ62" i="698" s="1"/>
  <c r="AT63" i="698" s="1"/>
  <c r="AU63" i="698" s="1"/>
  <c r="AV63" i="698" s="1"/>
  <c r="AW63" i="698" s="1"/>
  <c r="AX63" i="698" s="1"/>
  <c r="AY63" i="698" s="1"/>
  <c r="AZ63" i="698" s="1"/>
  <c r="AR59" i="698"/>
  <c r="AA59" i="698"/>
  <c r="AB59" i="698" s="1"/>
  <c r="AC59" i="698" s="1"/>
  <c r="AD59" i="698" s="1"/>
  <c r="AE59" i="698" s="1"/>
  <c r="AF59" i="698" s="1"/>
  <c r="Z60" i="698" s="1"/>
  <c r="AA60" i="698" s="1"/>
  <c r="AB60" i="698" s="1"/>
  <c r="AC60" i="698" s="1"/>
  <c r="AD60" i="698" s="1"/>
  <c r="AE60" i="698" s="1"/>
  <c r="AF60" i="698" s="1"/>
  <c r="Z61" i="698" s="1"/>
  <c r="AA61" i="698" s="1"/>
  <c r="AB61" i="698" s="1"/>
  <c r="AC61" i="698" s="1"/>
  <c r="AD61" i="698" s="1"/>
  <c r="AE61" i="698" s="1"/>
  <c r="AF61" i="698" s="1"/>
  <c r="Z62" i="698" s="1"/>
  <c r="AA62" i="698" s="1"/>
  <c r="AB62" i="698" s="1"/>
  <c r="AC62" i="698" s="1"/>
  <c r="AD62" i="698" s="1"/>
  <c r="AE62" i="698" s="1"/>
  <c r="AF62" i="698" s="1"/>
  <c r="Z63" i="698" s="1"/>
  <c r="AA63" i="698" s="1"/>
  <c r="AB63" i="698" s="1"/>
  <c r="AC63" i="698" s="1"/>
  <c r="AD63" i="698" s="1"/>
  <c r="AE63" i="698" s="1"/>
  <c r="AF63" i="698" s="1"/>
  <c r="X59" i="698"/>
  <c r="CI59" i="698"/>
  <c r="CJ59" i="698" s="1"/>
  <c r="CK59" i="698" s="1"/>
  <c r="CL59" i="698" s="1"/>
  <c r="CM59" i="698" s="1"/>
  <c r="CN59" i="698" s="1"/>
  <c r="CH60" i="698" s="1"/>
  <c r="CI60" i="698" s="1"/>
  <c r="CJ60" i="698" s="1"/>
  <c r="CK60" i="698" s="1"/>
  <c r="CL60" i="698" s="1"/>
  <c r="CM60" i="698" s="1"/>
  <c r="CN60" i="698" s="1"/>
  <c r="CH61" i="698" s="1"/>
  <c r="CI61" i="698" s="1"/>
  <c r="CJ61" i="698" s="1"/>
  <c r="CK61" i="698" s="1"/>
  <c r="CL61" i="698" s="1"/>
  <c r="CM61" i="698" s="1"/>
  <c r="CN61" i="698" s="1"/>
  <c r="CH62" i="698" s="1"/>
  <c r="CI62" i="698" s="1"/>
  <c r="CJ62" i="698" s="1"/>
  <c r="CK62" i="698" s="1"/>
  <c r="CL62" i="698" s="1"/>
  <c r="CM62" i="698" s="1"/>
  <c r="CN62" i="698" s="1"/>
  <c r="CH63" i="698" s="1"/>
  <c r="CI63" i="698" s="1"/>
  <c r="CJ63" i="698" s="1"/>
  <c r="CK63" i="698" s="1"/>
  <c r="CL63" i="698" s="1"/>
  <c r="CM63" i="698" s="1"/>
  <c r="CN63" i="698" s="1"/>
  <c r="CF59" i="698"/>
  <c r="G59" i="698"/>
  <c r="H59" i="698" s="1"/>
  <c r="I59" i="698" s="1"/>
  <c r="J59" i="698" s="1"/>
  <c r="K59" i="698" s="1"/>
  <c r="L59" i="698" s="1"/>
  <c r="F60" i="698" s="1"/>
  <c r="G60" i="698" s="1"/>
  <c r="H60" i="698" s="1"/>
  <c r="I60" i="698" s="1"/>
  <c r="J60" i="698" s="1"/>
  <c r="K60" i="698" s="1"/>
  <c r="L60" i="698" s="1"/>
  <c r="F61" i="698" s="1"/>
  <c r="G61" i="698" s="1"/>
  <c r="H61" i="698" s="1"/>
  <c r="I61" i="698" s="1"/>
  <c r="J61" i="698" s="1"/>
  <c r="K61" i="698" s="1"/>
  <c r="L61" i="698" s="1"/>
  <c r="F62" i="698" s="1"/>
  <c r="G62" i="698" s="1"/>
  <c r="H62" i="698" s="1"/>
  <c r="I62" i="698" s="1"/>
  <c r="J62" i="698" s="1"/>
  <c r="K62" i="698" s="1"/>
  <c r="L62" i="698" s="1"/>
  <c r="F63" i="698" s="1"/>
  <c r="G63" i="698" s="1"/>
  <c r="H63" i="698" s="1"/>
  <c r="I63" i="698" s="1"/>
  <c r="J63" i="698" s="1"/>
  <c r="K63" i="698" s="1"/>
  <c r="L63" i="698" s="1"/>
  <c r="D59" i="698"/>
  <c r="BL37" i="698"/>
  <c r="BN33" i="698"/>
  <c r="BL34" i="698"/>
  <c r="BU10" i="698"/>
  <c r="CF37" i="698"/>
  <c r="CH33" i="698"/>
  <c r="CF34" i="698"/>
  <c r="CO10" i="698"/>
  <c r="BO59" i="698"/>
  <c r="BP59" i="698" s="1"/>
  <c r="BQ59" i="698" s="1"/>
  <c r="BR59" i="698" s="1"/>
  <c r="BS59" i="698" s="1"/>
  <c r="BT59" i="698" s="1"/>
  <c r="BN60" i="698" s="1"/>
  <c r="BO60" i="698" s="1"/>
  <c r="BP60" i="698" s="1"/>
  <c r="BQ60" i="698" s="1"/>
  <c r="BR60" i="698" s="1"/>
  <c r="BS60" i="698" s="1"/>
  <c r="BT60" i="698" s="1"/>
  <c r="BN61" i="698" s="1"/>
  <c r="BO61" i="698" s="1"/>
  <c r="BP61" i="698" s="1"/>
  <c r="BQ61" i="698" s="1"/>
  <c r="BR61" i="698" s="1"/>
  <c r="BS61" i="698" s="1"/>
  <c r="BT61" i="698" s="1"/>
  <c r="BN62" i="698" s="1"/>
  <c r="BO62" i="698" s="1"/>
  <c r="BP62" i="698" s="1"/>
  <c r="BQ62" i="698" s="1"/>
  <c r="BR62" i="698" s="1"/>
  <c r="BS62" i="698" s="1"/>
  <c r="BT62" i="698" s="1"/>
  <c r="BN63" i="698" s="1"/>
  <c r="BO63" i="698" s="1"/>
  <c r="BP63" i="698" s="1"/>
  <c r="BQ63" i="698" s="1"/>
  <c r="BR63" i="698" s="1"/>
  <c r="BS63" i="698" s="1"/>
  <c r="BT63" i="698" s="1"/>
  <c r="BL59" i="698"/>
  <c r="AR28" i="698"/>
  <c r="AU28" i="698"/>
  <c r="AV28" i="698" s="1"/>
  <c r="AW28" i="698" s="1"/>
  <c r="AX28" i="698" s="1"/>
  <c r="AY28" i="698" s="1"/>
  <c r="AZ28" i="698" s="1"/>
  <c r="AT29" i="698" s="1"/>
  <c r="AU29" i="698" s="1"/>
  <c r="AV29" i="698" s="1"/>
  <c r="AW29" i="698" s="1"/>
  <c r="AX29" i="698" s="1"/>
  <c r="AY29" i="698" s="1"/>
  <c r="AZ29" i="698" s="1"/>
  <c r="AT30" i="698" s="1"/>
  <c r="AU30" i="698" s="1"/>
  <c r="AV30" i="698" s="1"/>
  <c r="AW30" i="698" s="1"/>
  <c r="AX30" i="698" s="1"/>
  <c r="AY30" i="698" s="1"/>
  <c r="AZ30" i="698" s="1"/>
  <c r="AT31" i="698" s="1"/>
  <c r="AU31" i="698" s="1"/>
  <c r="AV31" i="698" s="1"/>
  <c r="AW31" i="698" s="1"/>
  <c r="AX31" i="698" s="1"/>
  <c r="AY31" i="698" s="1"/>
  <c r="AZ31" i="698" s="1"/>
  <c r="AT32" i="698" s="1"/>
  <c r="AU32" i="698" s="1"/>
  <c r="AV32" i="698" s="1"/>
  <c r="AW32" i="698" s="1"/>
  <c r="AX32" i="698" s="1"/>
  <c r="AY32" i="698" s="1"/>
  <c r="AZ32" i="698" s="1"/>
  <c r="BL28" i="698"/>
  <c r="BO28" i="698"/>
  <c r="BP28" i="698" s="1"/>
  <c r="BQ28" i="698" s="1"/>
  <c r="BR28" i="698" s="1"/>
  <c r="BS28" i="698" s="1"/>
  <c r="BT28" i="698" s="1"/>
  <c r="BN29" i="698" s="1"/>
  <c r="BO29" i="698" s="1"/>
  <c r="BP29" i="698" s="1"/>
  <c r="BQ29" i="698" s="1"/>
  <c r="BR29" i="698" s="1"/>
  <c r="BS29" i="698" s="1"/>
  <c r="BT29" i="698" s="1"/>
  <c r="BN30" i="698" s="1"/>
  <c r="BO30" i="698" s="1"/>
  <c r="BP30" i="698" s="1"/>
  <c r="BQ30" i="698" s="1"/>
  <c r="BR30" i="698" s="1"/>
  <c r="BS30" i="698" s="1"/>
  <c r="BT30" i="698" s="1"/>
  <c r="BN31" i="698" s="1"/>
  <c r="BO31" i="698" s="1"/>
  <c r="BP31" i="698" s="1"/>
  <c r="BQ31" i="698" s="1"/>
  <c r="BR31" i="698" s="1"/>
  <c r="BS31" i="698" s="1"/>
  <c r="BT31" i="698" s="1"/>
  <c r="BN32" i="698" s="1"/>
  <c r="BO32" i="698" s="1"/>
  <c r="BP32" i="698" s="1"/>
  <c r="BQ32" i="698" s="1"/>
  <c r="BR32" i="698" s="1"/>
  <c r="BS32" i="698" s="1"/>
  <c r="BT32" i="698" s="1"/>
  <c r="CF28" i="698"/>
  <c r="CI28" i="698"/>
  <c r="CJ28" i="698" s="1"/>
  <c r="CK28" i="698" s="1"/>
  <c r="CL28" i="698" s="1"/>
  <c r="CM28" i="698" s="1"/>
  <c r="CN28" i="698" s="1"/>
  <c r="CH29" i="698" s="1"/>
  <c r="CI29" i="698" s="1"/>
  <c r="CJ29" i="698" s="1"/>
  <c r="CK29" i="698" s="1"/>
  <c r="CL29" i="698" s="1"/>
  <c r="CM29" i="698" s="1"/>
  <c r="CN29" i="698" s="1"/>
  <c r="CH30" i="698" s="1"/>
  <c r="CI30" i="698" s="1"/>
  <c r="CJ30" i="698" s="1"/>
  <c r="CK30" i="698" s="1"/>
  <c r="CL30" i="698" s="1"/>
  <c r="CM30" i="698" s="1"/>
  <c r="CN30" i="698" s="1"/>
  <c r="CH31" i="698" s="1"/>
  <c r="CI31" i="698" s="1"/>
  <c r="CJ31" i="698" s="1"/>
  <c r="CK31" i="698" s="1"/>
  <c r="CL31" i="698" s="1"/>
  <c r="CM31" i="698" s="1"/>
  <c r="CN31" i="698" s="1"/>
  <c r="CH32" i="698" s="1"/>
  <c r="CI32" i="698" s="1"/>
  <c r="CJ32" i="698" s="1"/>
  <c r="CK32" i="698" s="1"/>
  <c r="CL32" i="698" s="1"/>
  <c r="CM32" i="698" s="1"/>
  <c r="CN32" i="698" s="1"/>
  <c r="X36" i="698"/>
  <c r="X29" i="698"/>
  <c r="X32" i="698"/>
  <c r="Z28" i="698"/>
  <c r="D28" i="698"/>
  <c r="G28" i="698"/>
  <c r="H28" i="698" s="1"/>
  <c r="I28" i="698" s="1"/>
  <c r="J28" i="698" s="1"/>
  <c r="K28" i="698" s="1"/>
  <c r="L28" i="698" s="1"/>
  <c r="F29" i="698" s="1"/>
  <c r="G29" i="698" s="1"/>
  <c r="H29" i="698" s="1"/>
  <c r="I29" i="698" s="1"/>
  <c r="J29" i="698" s="1"/>
  <c r="K29" i="698" s="1"/>
  <c r="L29" i="698" s="1"/>
  <c r="F30" i="698" s="1"/>
  <c r="G30" i="698" s="1"/>
  <c r="H30" i="698" s="1"/>
  <c r="I30" i="698" s="1"/>
  <c r="J30" i="698" s="1"/>
  <c r="K30" i="698" s="1"/>
  <c r="L30" i="698" s="1"/>
  <c r="F31" i="698" s="1"/>
  <c r="G31" i="698" s="1"/>
  <c r="H31" i="698" s="1"/>
  <c r="I31" i="698" s="1"/>
  <c r="J31" i="698" s="1"/>
  <c r="K31" i="698" s="1"/>
  <c r="L31" i="698" s="1"/>
  <c r="F32" i="698" s="1"/>
  <c r="G32" i="698" s="1"/>
  <c r="H32" i="698" s="1"/>
  <c r="I32" i="698" s="1"/>
  <c r="J32" i="698" s="1"/>
  <c r="K32" i="698" s="1"/>
  <c r="L32" i="698" s="1"/>
  <c r="X23" i="698"/>
  <c r="AA23" i="698"/>
  <c r="AB23" i="698" s="1"/>
  <c r="AC23" i="698" s="1"/>
  <c r="AD23" i="698" s="1"/>
  <c r="AE23" i="698" s="1"/>
  <c r="AF23" i="698" s="1"/>
  <c r="Z24" i="698" s="1"/>
  <c r="AA24" i="698" s="1"/>
  <c r="AB24" i="698" s="1"/>
  <c r="AC24" i="698" s="1"/>
  <c r="AD24" i="698" s="1"/>
  <c r="AE24" i="698" s="1"/>
  <c r="AF24" i="698" s="1"/>
  <c r="Z25" i="698" s="1"/>
  <c r="AA25" i="698" s="1"/>
  <c r="AB25" i="698" s="1"/>
  <c r="AC25" i="698" s="1"/>
  <c r="AD25" i="698" s="1"/>
  <c r="AE25" i="698" s="1"/>
  <c r="AF25" i="698" s="1"/>
  <c r="Z26" i="698" s="1"/>
  <c r="AA26" i="698" s="1"/>
  <c r="AB26" i="698" s="1"/>
  <c r="AC26" i="698" s="1"/>
  <c r="AD26" i="698" s="1"/>
  <c r="AE26" i="698" s="1"/>
  <c r="AF26" i="698" s="1"/>
  <c r="Z27" i="698" s="1"/>
  <c r="AA27" i="698" s="1"/>
  <c r="AB27" i="698" s="1"/>
  <c r="AC27" i="698" s="1"/>
  <c r="AD27" i="698" s="1"/>
  <c r="AE27" i="698" s="1"/>
  <c r="AF27" i="698" s="1"/>
  <c r="AR72" i="698"/>
  <c r="AR65" i="698"/>
  <c r="AT64" i="698"/>
  <c r="AR68" i="698"/>
  <c r="X72" i="698"/>
  <c r="X65" i="698"/>
  <c r="X68" i="698"/>
  <c r="Z64" i="698"/>
  <c r="CF72" i="698"/>
  <c r="CF65" i="698"/>
  <c r="CF68" i="698"/>
  <c r="CH64" i="698"/>
  <c r="D72" i="698"/>
  <c r="D65" i="698"/>
  <c r="D68" i="698"/>
  <c r="F64" i="698"/>
  <c r="AR37" i="698"/>
  <c r="AT33" i="698"/>
  <c r="AR34" i="698"/>
  <c r="BA10" i="698"/>
  <c r="D37" i="698"/>
  <c r="F33" i="698"/>
  <c r="D34" i="698"/>
  <c r="M10" i="698"/>
  <c r="BL72" i="698"/>
  <c r="BL65" i="698"/>
  <c r="BL68" i="698"/>
  <c r="BN64" i="698"/>
  <c r="AL70" i="697"/>
  <c r="AT63" i="697"/>
  <c r="AU63" i="697" s="1"/>
  <c r="AV63" i="697" s="1"/>
  <c r="AW63" i="697" s="1"/>
  <c r="AX63" i="697" s="1"/>
  <c r="AY63" i="697" s="1"/>
  <c r="AZ63" i="697" s="1"/>
  <c r="AT64" i="697" s="1"/>
  <c r="AU64" i="697" s="1"/>
  <c r="AV64" i="697" s="1"/>
  <c r="AW64" i="697" s="1"/>
  <c r="AX64" i="697" s="1"/>
  <c r="AY64" i="697" s="1"/>
  <c r="AZ64" i="697" s="1"/>
  <c r="AT65" i="697" s="1"/>
  <c r="AU65" i="697" s="1"/>
  <c r="AV65" i="697" s="1"/>
  <c r="AW65" i="697" s="1"/>
  <c r="AX65" i="697" s="1"/>
  <c r="AY65" i="697" s="1"/>
  <c r="AZ65" i="697" s="1"/>
  <c r="AT66" i="697" s="1"/>
  <c r="AU66" i="697" s="1"/>
  <c r="AV66" i="697" s="1"/>
  <c r="AW66" i="697" s="1"/>
  <c r="AX66" i="697" s="1"/>
  <c r="AY66" i="697" s="1"/>
  <c r="AZ66" i="697" s="1"/>
  <c r="AT67" i="697" s="1"/>
  <c r="AU67" i="697" s="1"/>
  <c r="AV67" i="697" s="1"/>
  <c r="AW67" i="697" s="1"/>
  <c r="AX67" i="697" s="1"/>
  <c r="AY67" i="697" s="1"/>
  <c r="AZ67" i="697" s="1"/>
  <c r="AT68" i="697" s="1"/>
  <c r="AU68" i="697" s="1"/>
  <c r="AY61" i="697"/>
  <c r="AV61" i="697"/>
  <c r="AV68" i="697"/>
  <c r="BM68" i="697"/>
  <c r="BC70" i="697"/>
  <c r="BK63" i="697"/>
  <c r="BL63" i="697" s="1"/>
  <c r="BM63" i="697" s="1"/>
  <c r="BN63" i="697" s="1"/>
  <c r="BO63" i="697" s="1"/>
  <c r="BP63" i="697" s="1"/>
  <c r="BQ63" i="697" s="1"/>
  <c r="BK64" i="697" s="1"/>
  <c r="BL64" i="697" s="1"/>
  <c r="BM64" i="697" s="1"/>
  <c r="BN64" i="697" s="1"/>
  <c r="BO64" i="697" s="1"/>
  <c r="BP64" i="697" s="1"/>
  <c r="BQ64" i="697" s="1"/>
  <c r="BK65" i="697" s="1"/>
  <c r="BL65" i="697" s="1"/>
  <c r="BM65" i="697" s="1"/>
  <c r="BN65" i="697" s="1"/>
  <c r="BO65" i="697" s="1"/>
  <c r="BP65" i="697" s="1"/>
  <c r="BQ65" i="697" s="1"/>
  <c r="BK66" i="697" s="1"/>
  <c r="BL66" i="697" s="1"/>
  <c r="BM66" i="697" s="1"/>
  <c r="BN66" i="697" s="1"/>
  <c r="BO66" i="697" s="1"/>
  <c r="BP66" i="697" s="1"/>
  <c r="BQ66" i="697" s="1"/>
  <c r="BK67" i="697" s="1"/>
  <c r="BL67" i="697" s="1"/>
  <c r="BM67" i="697" s="1"/>
  <c r="BN67" i="697" s="1"/>
  <c r="BO67" i="697" s="1"/>
  <c r="BP67" i="697" s="1"/>
  <c r="BQ67" i="697" s="1"/>
  <c r="BK68" i="697" s="1"/>
  <c r="BL68" i="697" s="1"/>
  <c r="BP61" i="697"/>
  <c r="BM61" i="697"/>
  <c r="U61" i="697"/>
  <c r="AC54" i="697"/>
  <c r="AD54" i="697" s="1"/>
  <c r="AE54" i="697" s="1"/>
  <c r="AF54" i="697" s="1"/>
  <c r="AG54" i="697" s="1"/>
  <c r="AH54" i="697" s="1"/>
  <c r="AI54" i="697" s="1"/>
  <c r="AC55" i="697" s="1"/>
  <c r="AD55" i="697" s="1"/>
  <c r="AE55" i="697" s="1"/>
  <c r="AF55" i="697" s="1"/>
  <c r="AG55" i="697" s="1"/>
  <c r="AH55" i="697" s="1"/>
  <c r="AI55" i="697" s="1"/>
  <c r="AC56" i="697" s="1"/>
  <c r="AD56" i="697" s="1"/>
  <c r="AE56" i="697" s="1"/>
  <c r="AF56" i="697" s="1"/>
  <c r="AG56" i="697" s="1"/>
  <c r="AH56" i="697" s="1"/>
  <c r="AI56" i="697" s="1"/>
  <c r="AC57" i="697" s="1"/>
  <c r="AD57" i="697" s="1"/>
  <c r="AE57" i="697" s="1"/>
  <c r="AF57" i="697" s="1"/>
  <c r="AG57" i="697" s="1"/>
  <c r="AH57" i="697" s="1"/>
  <c r="AI57" i="697" s="1"/>
  <c r="AC58" i="697" s="1"/>
  <c r="AD58" i="697" s="1"/>
  <c r="AE58" i="697" s="1"/>
  <c r="AF58" i="697" s="1"/>
  <c r="AG58" i="697" s="1"/>
  <c r="AH58" i="697" s="1"/>
  <c r="AI58" i="697" s="1"/>
  <c r="AC59" i="697" s="1"/>
  <c r="AD59" i="697" s="1"/>
  <c r="AH52" i="697"/>
  <c r="AE59" i="697"/>
  <c r="AE52" i="697"/>
  <c r="AN30" i="697"/>
  <c r="AT23" i="697"/>
  <c r="AN23" i="697"/>
  <c r="AL25" i="697"/>
  <c r="AM25" i="697" s="1"/>
  <c r="AN25" i="697" s="1"/>
  <c r="AO25" i="697" s="1"/>
  <c r="AP25" i="697" s="1"/>
  <c r="AQ25" i="697" s="1"/>
  <c r="AR25" i="697" s="1"/>
  <c r="AL26" i="697" s="1"/>
  <c r="AM26" i="697" s="1"/>
  <c r="AN26" i="697" s="1"/>
  <c r="AO26" i="697" s="1"/>
  <c r="AP26" i="697" s="1"/>
  <c r="AQ26" i="697" s="1"/>
  <c r="AR26" i="697" s="1"/>
  <c r="AL27" i="697" s="1"/>
  <c r="AM27" i="697" s="1"/>
  <c r="AN27" i="697" s="1"/>
  <c r="AO27" i="697" s="1"/>
  <c r="AP27" i="697" s="1"/>
  <c r="AQ27" i="697" s="1"/>
  <c r="AR27" i="697" s="1"/>
  <c r="AL28" i="697" s="1"/>
  <c r="AM28" i="697" s="1"/>
  <c r="AN28" i="697" s="1"/>
  <c r="AO28" i="697" s="1"/>
  <c r="AP28" i="697" s="1"/>
  <c r="AQ28" i="697" s="1"/>
  <c r="AR28" i="697" s="1"/>
  <c r="AL29" i="697" s="1"/>
  <c r="AM29" i="697" s="1"/>
  <c r="AN29" i="697" s="1"/>
  <c r="AO29" i="697" s="1"/>
  <c r="AP29" i="697" s="1"/>
  <c r="AQ29" i="697" s="1"/>
  <c r="AR29" i="697" s="1"/>
  <c r="AL30" i="697" s="1"/>
  <c r="AM30" i="697" s="1"/>
  <c r="AQ23" i="697"/>
  <c r="CD59" i="697"/>
  <c r="BT61" i="697"/>
  <c r="CB54" i="697"/>
  <c r="CC54" i="697" s="1"/>
  <c r="CD54" i="697" s="1"/>
  <c r="CE54" i="697" s="1"/>
  <c r="CF54" i="697" s="1"/>
  <c r="CG54" i="697" s="1"/>
  <c r="CH54" i="697" s="1"/>
  <c r="CB55" i="697" s="1"/>
  <c r="CC55" i="697" s="1"/>
  <c r="CD55" i="697" s="1"/>
  <c r="CE55" i="697" s="1"/>
  <c r="CF55" i="697" s="1"/>
  <c r="CG55" i="697" s="1"/>
  <c r="CH55" i="697" s="1"/>
  <c r="CB56" i="697" s="1"/>
  <c r="CC56" i="697" s="1"/>
  <c r="CD56" i="697" s="1"/>
  <c r="CE56" i="697" s="1"/>
  <c r="CF56" i="697" s="1"/>
  <c r="CG56" i="697" s="1"/>
  <c r="CH56" i="697" s="1"/>
  <c r="CB57" i="697" s="1"/>
  <c r="CC57" i="697" s="1"/>
  <c r="CD57" i="697" s="1"/>
  <c r="CE57" i="697" s="1"/>
  <c r="CF57" i="697" s="1"/>
  <c r="CG57" i="697" s="1"/>
  <c r="CH57" i="697" s="1"/>
  <c r="CB58" i="697" s="1"/>
  <c r="CC58" i="697" s="1"/>
  <c r="CD58" i="697" s="1"/>
  <c r="CE58" i="697" s="1"/>
  <c r="CF58" i="697" s="1"/>
  <c r="CG58" i="697" s="1"/>
  <c r="CH58" i="697" s="1"/>
  <c r="CB59" i="697" s="1"/>
  <c r="CC59" i="697" s="1"/>
  <c r="CG52" i="697"/>
  <c r="CD52" i="697"/>
  <c r="L61" i="697"/>
  <c r="F61" i="697"/>
  <c r="D63" i="697"/>
  <c r="E63" i="697" s="1"/>
  <c r="F63" i="697" s="1"/>
  <c r="G63" i="697" s="1"/>
  <c r="H63" i="697" s="1"/>
  <c r="I63" i="697" s="1"/>
  <c r="J63" i="697" s="1"/>
  <c r="D64" i="697" s="1"/>
  <c r="E64" i="697" s="1"/>
  <c r="F64" i="697" s="1"/>
  <c r="G64" i="697" s="1"/>
  <c r="H64" i="697" s="1"/>
  <c r="I64" i="697" s="1"/>
  <c r="J64" i="697" s="1"/>
  <c r="D65" i="697" s="1"/>
  <c r="E65" i="697" s="1"/>
  <c r="F65" i="697" s="1"/>
  <c r="G65" i="697" s="1"/>
  <c r="H65" i="697" s="1"/>
  <c r="I65" i="697" s="1"/>
  <c r="J65" i="697" s="1"/>
  <c r="D66" i="697" s="1"/>
  <c r="E66" i="697" s="1"/>
  <c r="F66" i="697" s="1"/>
  <c r="G66" i="697" s="1"/>
  <c r="H66" i="697" s="1"/>
  <c r="I66" i="697" s="1"/>
  <c r="J66" i="697" s="1"/>
  <c r="D67" i="697" s="1"/>
  <c r="E67" i="697" s="1"/>
  <c r="F67" i="697" s="1"/>
  <c r="G67" i="697" s="1"/>
  <c r="H67" i="697" s="1"/>
  <c r="I67" i="697" s="1"/>
  <c r="J67" i="697" s="1"/>
  <c r="D68" i="697" s="1"/>
  <c r="E68" i="697" s="1"/>
  <c r="I61" i="697"/>
  <c r="F68" i="697"/>
  <c r="BV30" i="697"/>
  <c r="CB23" i="697"/>
  <c r="BV23" i="697"/>
  <c r="BT25" i="697"/>
  <c r="BU25" i="697" s="1"/>
  <c r="BV25" i="697" s="1"/>
  <c r="BW25" i="697" s="1"/>
  <c r="BX25" i="697" s="1"/>
  <c r="BY25" i="697" s="1"/>
  <c r="BZ25" i="697" s="1"/>
  <c r="BT26" i="697" s="1"/>
  <c r="BU26" i="697" s="1"/>
  <c r="BV26" i="697" s="1"/>
  <c r="BW26" i="697" s="1"/>
  <c r="BX26" i="697" s="1"/>
  <c r="BY26" i="697" s="1"/>
  <c r="BZ26" i="697" s="1"/>
  <c r="BT27" i="697" s="1"/>
  <c r="BU27" i="697" s="1"/>
  <c r="BV27" i="697" s="1"/>
  <c r="BW27" i="697" s="1"/>
  <c r="BX27" i="697" s="1"/>
  <c r="BY27" i="697" s="1"/>
  <c r="BZ27" i="697" s="1"/>
  <c r="BT28" i="697" s="1"/>
  <c r="BU28" i="697" s="1"/>
  <c r="BV28" i="697" s="1"/>
  <c r="BW28" i="697" s="1"/>
  <c r="BX28" i="697" s="1"/>
  <c r="BY28" i="697" s="1"/>
  <c r="BZ28" i="697" s="1"/>
  <c r="BT29" i="697" s="1"/>
  <c r="BU29" i="697" s="1"/>
  <c r="BV29" i="697" s="1"/>
  <c r="BW29" i="697" s="1"/>
  <c r="BX29" i="697" s="1"/>
  <c r="BY29" i="697" s="1"/>
  <c r="BZ29" i="697" s="1"/>
  <c r="BT30" i="697" s="1"/>
  <c r="BU30" i="697" s="1"/>
  <c r="BY23" i="697"/>
  <c r="BT32" i="696"/>
  <c r="CD30" i="696"/>
  <c r="CB25" i="696"/>
  <c r="CC25" i="696" s="1"/>
  <c r="CD25" i="696" s="1"/>
  <c r="CE25" i="696" s="1"/>
  <c r="CF25" i="696" s="1"/>
  <c r="CG25" i="696" s="1"/>
  <c r="CH25" i="696" s="1"/>
  <c r="CB26" i="696" s="1"/>
  <c r="CC26" i="696" s="1"/>
  <c r="CD26" i="696" s="1"/>
  <c r="CE26" i="696" s="1"/>
  <c r="CF26" i="696" s="1"/>
  <c r="CG26" i="696" s="1"/>
  <c r="CH26" i="696" s="1"/>
  <c r="CB27" i="696" s="1"/>
  <c r="CC27" i="696" s="1"/>
  <c r="CD27" i="696" s="1"/>
  <c r="CE27" i="696" s="1"/>
  <c r="CF27" i="696" s="1"/>
  <c r="CG27" i="696" s="1"/>
  <c r="CH27" i="696" s="1"/>
  <c r="CB28" i="696" s="1"/>
  <c r="CC28" i="696" s="1"/>
  <c r="CD28" i="696" s="1"/>
  <c r="CE28" i="696" s="1"/>
  <c r="CF28" i="696" s="1"/>
  <c r="CG28" i="696" s="1"/>
  <c r="CH28" i="696" s="1"/>
  <c r="CB29" i="696" s="1"/>
  <c r="CC29" i="696" s="1"/>
  <c r="CD29" i="696" s="1"/>
  <c r="CE29" i="696" s="1"/>
  <c r="CF29" i="696" s="1"/>
  <c r="CG29" i="696" s="1"/>
  <c r="CH29" i="696" s="1"/>
  <c r="CB30" i="696" s="1"/>
  <c r="CC30" i="696" s="1"/>
  <c r="CG23" i="696"/>
  <c r="CD23" i="696"/>
  <c r="W30" i="696"/>
  <c r="AC23" i="696"/>
  <c r="Z23" i="696"/>
  <c r="U25" i="696"/>
  <c r="V25" i="696" s="1"/>
  <c r="W25" i="696" s="1"/>
  <c r="X25" i="696" s="1"/>
  <c r="Y25" i="696" s="1"/>
  <c r="Z25" i="696" s="1"/>
  <c r="AA25" i="696" s="1"/>
  <c r="U26" i="696" s="1"/>
  <c r="V26" i="696" s="1"/>
  <c r="W26" i="696" s="1"/>
  <c r="X26" i="696" s="1"/>
  <c r="Y26" i="696" s="1"/>
  <c r="Z26" i="696" s="1"/>
  <c r="AA26" i="696" s="1"/>
  <c r="U27" i="696" s="1"/>
  <c r="V27" i="696" s="1"/>
  <c r="W27" i="696" s="1"/>
  <c r="X27" i="696" s="1"/>
  <c r="Y27" i="696" s="1"/>
  <c r="Z27" i="696" s="1"/>
  <c r="AA27" i="696" s="1"/>
  <c r="U28" i="696" s="1"/>
  <c r="V28" i="696" s="1"/>
  <c r="W28" i="696" s="1"/>
  <c r="X28" i="696" s="1"/>
  <c r="Y28" i="696" s="1"/>
  <c r="Z28" i="696" s="1"/>
  <c r="AA28" i="696" s="1"/>
  <c r="U29" i="696" s="1"/>
  <c r="V29" i="696" s="1"/>
  <c r="W29" i="696" s="1"/>
  <c r="X29" i="696" s="1"/>
  <c r="Y29" i="696" s="1"/>
  <c r="Z29" i="696" s="1"/>
  <c r="AA29" i="696" s="1"/>
  <c r="U30" i="696" s="1"/>
  <c r="V30" i="696" s="1"/>
  <c r="W23" i="696"/>
  <c r="N59" i="696"/>
  <c r="L54" i="696"/>
  <c r="M54" i="696" s="1"/>
  <c r="N54" i="696" s="1"/>
  <c r="O54" i="696" s="1"/>
  <c r="P54" i="696" s="1"/>
  <c r="Q54" i="696" s="1"/>
  <c r="R54" i="696" s="1"/>
  <c r="L55" i="696" s="1"/>
  <c r="M55" i="696" s="1"/>
  <c r="N55" i="696" s="1"/>
  <c r="O55" i="696" s="1"/>
  <c r="P55" i="696" s="1"/>
  <c r="Q55" i="696" s="1"/>
  <c r="R55" i="696" s="1"/>
  <c r="L56" i="696" s="1"/>
  <c r="M56" i="696" s="1"/>
  <c r="N56" i="696" s="1"/>
  <c r="O56" i="696" s="1"/>
  <c r="P56" i="696" s="1"/>
  <c r="Q56" i="696" s="1"/>
  <c r="R56" i="696" s="1"/>
  <c r="L57" i="696" s="1"/>
  <c r="M57" i="696" s="1"/>
  <c r="N57" i="696" s="1"/>
  <c r="O57" i="696" s="1"/>
  <c r="P57" i="696" s="1"/>
  <c r="Q57" i="696" s="1"/>
  <c r="R57" i="696" s="1"/>
  <c r="L58" i="696" s="1"/>
  <c r="M58" i="696" s="1"/>
  <c r="N58" i="696" s="1"/>
  <c r="O58" i="696" s="1"/>
  <c r="P58" i="696" s="1"/>
  <c r="Q58" i="696" s="1"/>
  <c r="R58" i="696" s="1"/>
  <c r="L59" i="696" s="1"/>
  <c r="M59" i="696" s="1"/>
  <c r="Q52" i="696"/>
  <c r="D61" i="696"/>
  <c r="N52" i="696"/>
  <c r="AL32" i="696"/>
  <c r="AV30" i="696"/>
  <c r="AT25" i="696"/>
  <c r="AU25" i="696" s="1"/>
  <c r="AV25" i="696" s="1"/>
  <c r="AW25" i="696" s="1"/>
  <c r="AX25" i="696" s="1"/>
  <c r="AY25" i="696" s="1"/>
  <c r="AZ25" i="696" s="1"/>
  <c r="AT26" i="696" s="1"/>
  <c r="AU26" i="696" s="1"/>
  <c r="AV26" i="696" s="1"/>
  <c r="AW26" i="696" s="1"/>
  <c r="AX26" i="696" s="1"/>
  <c r="AY26" i="696" s="1"/>
  <c r="AZ26" i="696" s="1"/>
  <c r="AT27" i="696" s="1"/>
  <c r="AU27" i="696" s="1"/>
  <c r="AV27" i="696" s="1"/>
  <c r="AW27" i="696" s="1"/>
  <c r="AX27" i="696" s="1"/>
  <c r="AY27" i="696" s="1"/>
  <c r="AZ27" i="696" s="1"/>
  <c r="AT28" i="696" s="1"/>
  <c r="AU28" i="696" s="1"/>
  <c r="AV28" i="696" s="1"/>
  <c r="AW28" i="696" s="1"/>
  <c r="AX28" i="696" s="1"/>
  <c r="AY28" i="696" s="1"/>
  <c r="AZ28" i="696" s="1"/>
  <c r="AT29" i="696" s="1"/>
  <c r="AU29" i="696" s="1"/>
  <c r="AV29" i="696" s="1"/>
  <c r="AW29" i="696" s="1"/>
  <c r="AX29" i="696" s="1"/>
  <c r="AY29" i="696" s="1"/>
  <c r="AZ29" i="696" s="1"/>
  <c r="AT30" i="696" s="1"/>
  <c r="AU30" i="696" s="1"/>
  <c r="AY23" i="696"/>
  <c r="AV23" i="696"/>
  <c r="BE61" i="696"/>
  <c r="BE68" i="696"/>
  <c r="BH61" i="696"/>
  <c r="BC63" i="696"/>
  <c r="BD63" i="696" s="1"/>
  <c r="BE63" i="696" s="1"/>
  <c r="BF63" i="696" s="1"/>
  <c r="BG63" i="696" s="1"/>
  <c r="BH63" i="696" s="1"/>
  <c r="BI63" i="696" s="1"/>
  <c r="BC64" i="696" s="1"/>
  <c r="BD64" i="696" s="1"/>
  <c r="BE64" i="696" s="1"/>
  <c r="BF64" i="696" s="1"/>
  <c r="BG64" i="696" s="1"/>
  <c r="BH64" i="696" s="1"/>
  <c r="BI64" i="696" s="1"/>
  <c r="BC65" i="696" s="1"/>
  <c r="BD65" i="696" s="1"/>
  <c r="BE65" i="696" s="1"/>
  <c r="BF65" i="696" s="1"/>
  <c r="BG65" i="696" s="1"/>
  <c r="BH65" i="696" s="1"/>
  <c r="BI65" i="696" s="1"/>
  <c r="BC66" i="696" s="1"/>
  <c r="BD66" i="696" s="1"/>
  <c r="BE66" i="696" s="1"/>
  <c r="BF66" i="696" s="1"/>
  <c r="BG66" i="696" s="1"/>
  <c r="BH66" i="696" s="1"/>
  <c r="BI66" i="696" s="1"/>
  <c r="BC67" i="696" s="1"/>
  <c r="BD67" i="696" s="1"/>
  <c r="BE67" i="696" s="1"/>
  <c r="BF67" i="696" s="1"/>
  <c r="BG67" i="696" s="1"/>
  <c r="BH67" i="696" s="1"/>
  <c r="BI67" i="696" s="1"/>
  <c r="BC68" i="696" s="1"/>
  <c r="BD68" i="696" s="1"/>
  <c r="BK61" i="696"/>
  <c r="BE30" i="696"/>
  <c r="BH23" i="696"/>
  <c r="BC25" i="696"/>
  <c r="BD25" i="696" s="1"/>
  <c r="BE25" i="696" s="1"/>
  <c r="BF25" i="696" s="1"/>
  <c r="BG25" i="696" s="1"/>
  <c r="BH25" i="696" s="1"/>
  <c r="BI25" i="696" s="1"/>
  <c r="BC26" i="696" s="1"/>
  <c r="BD26" i="696" s="1"/>
  <c r="BE26" i="696" s="1"/>
  <c r="BF26" i="696" s="1"/>
  <c r="BG26" i="696" s="1"/>
  <c r="BH26" i="696" s="1"/>
  <c r="BI26" i="696" s="1"/>
  <c r="BC27" i="696" s="1"/>
  <c r="BD27" i="696" s="1"/>
  <c r="BE27" i="696" s="1"/>
  <c r="BF27" i="696" s="1"/>
  <c r="BG27" i="696" s="1"/>
  <c r="BH27" i="696" s="1"/>
  <c r="BI27" i="696" s="1"/>
  <c r="BC28" i="696" s="1"/>
  <c r="BD28" i="696" s="1"/>
  <c r="BE28" i="696" s="1"/>
  <c r="BF28" i="696" s="1"/>
  <c r="BG28" i="696" s="1"/>
  <c r="BH28" i="696" s="1"/>
  <c r="BI28" i="696" s="1"/>
  <c r="BC29" i="696" s="1"/>
  <c r="BD29" i="696" s="1"/>
  <c r="BE29" i="696" s="1"/>
  <c r="BF29" i="696" s="1"/>
  <c r="BG29" i="696" s="1"/>
  <c r="BH29" i="696" s="1"/>
  <c r="BI29" i="696" s="1"/>
  <c r="BC30" i="696" s="1"/>
  <c r="BD30" i="696" s="1"/>
  <c r="BE23" i="696"/>
  <c r="BK23" i="696"/>
  <c r="AT61" i="696"/>
  <c r="AN61" i="696"/>
  <c r="AN68" i="696"/>
  <c r="AL63" i="696"/>
  <c r="AM63" i="696" s="1"/>
  <c r="AN63" i="696" s="1"/>
  <c r="AO63" i="696" s="1"/>
  <c r="AP63" i="696" s="1"/>
  <c r="AQ63" i="696" s="1"/>
  <c r="AR63" i="696" s="1"/>
  <c r="AL64" i="696" s="1"/>
  <c r="AM64" i="696" s="1"/>
  <c r="AN64" i="696" s="1"/>
  <c r="AO64" i="696" s="1"/>
  <c r="AP64" i="696" s="1"/>
  <c r="AQ64" i="696" s="1"/>
  <c r="AR64" i="696" s="1"/>
  <c r="AL65" i="696" s="1"/>
  <c r="AM65" i="696" s="1"/>
  <c r="AN65" i="696" s="1"/>
  <c r="AO65" i="696" s="1"/>
  <c r="AP65" i="696" s="1"/>
  <c r="AQ65" i="696" s="1"/>
  <c r="AR65" i="696" s="1"/>
  <c r="AL66" i="696" s="1"/>
  <c r="AM66" i="696" s="1"/>
  <c r="AN66" i="696" s="1"/>
  <c r="AO66" i="696" s="1"/>
  <c r="AP66" i="696" s="1"/>
  <c r="AQ66" i="696" s="1"/>
  <c r="AR66" i="696" s="1"/>
  <c r="AL67" i="696" s="1"/>
  <c r="AM67" i="696" s="1"/>
  <c r="AN67" i="696" s="1"/>
  <c r="AO67" i="696" s="1"/>
  <c r="AP67" i="696" s="1"/>
  <c r="AQ67" i="696" s="1"/>
  <c r="AR67" i="696" s="1"/>
  <c r="AL68" i="696" s="1"/>
  <c r="AM68" i="696" s="1"/>
  <c r="AQ61" i="696"/>
  <c r="W61" i="696"/>
  <c r="Z61" i="696"/>
  <c r="W68" i="696"/>
  <c r="U63" i="696"/>
  <c r="V63" i="696" s="1"/>
  <c r="W63" i="696" s="1"/>
  <c r="X63" i="696" s="1"/>
  <c r="Y63" i="696" s="1"/>
  <c r="Z63" i="696" s="1"/>
  <c r="AA63" i="696" s="1"/>
  <c r="U64" i="696" s="1"/>
  <c r="V64" i="696" s="1"/>
  <c r="W64" i="696" s="1"/>
  <c r="X64" i="696" s="1"/>
  <c r="Y64" i="696" s="1"/>
  <c r="Z64" i="696" s="1"/>
  <c r="AA64" i="696" s="1"/>
  <c r="U65" i="696" s="1"/>
  <c r="V65" i="696" s="1"/>
  <c r="W65" i="696" s="1"/>
  <c r="X65" i="696" s="1"/>
  <c r="Y65" i="696" s="1"/>
  <c r="Z65" i="696" s="1"/>
  <c r="AA65" i="696" s="1"/>
  <c r="U66" i="696" s="1"/>
  <c r="V66" i="696" s="1"/>
  <c r="W66" i="696" s="1"/>
  <c r="X66" i="696" s="1"/>
  <c r="Y66" i="696" s="1"/>
  <c r="Z66" i="696" s="1"/>
  <c r="AA66" i="696" s="1"/>
  <c r="U67" i="696" s="1"/>
  <c r="V67" i="696" s="1"/>
  <c r="W67" i="696" s="1"/>
  <c r="X67" i="696" s="1"/>
  <c r="Y67" i="696" s="1"/>
  <c r="Z67" i="696" s="1"/>
  <c r="AA67" i="696" s="1"/>
  <c r="U68" i="696" s="1"/>
  <c r="V68" i="696" s="1"/>
  <c r="AC61" i="696"/>
  <c r="D32" i="696"/>
  <c r="N30" i="696"/>
  <c r="N23" i="696"/>
  <c r="L25" i="696"/>
  <c r="M25" i="696" s="1"/>
  <c r="N25" i="696" s="1"/>
  <c r="O25" i="696" s="1"/>
  <c r="P25" i="696" s="1"/>
  <c r="Q25" i="696" s="1"/>
  <c r="R25" i="696" s="1"/>
  <c r="L26" i="696" s="1"/>
  <c r="M26" i="696" s="1"/>
  <c r="N26" i="696" s="1"/>
  <c r="O26" i="696" s="1"/>
  <c r="P26" i="696" s="1"/>
  <c r="Q26" i="696" s="1"/>
  <c r="R26" i="696" s="1"/>
  <c r="L27" i="696" s="1"/>
  <c r="M27" i="696" s="1"/>
  <c r="N27" i="696" s="1"/>
  <c r="O27" i="696" s="1"/>
  <c r="P27" i="696" s="1"/>
  <c r="Q27" i="696" s="1"/>
  <c r="R27" i="696" s="1"/>
  <c r="L28" i="696" s="1"/>
  <c r="M28" i="696" s="1"/>
  <c r="N28" i="696" s="1"/>
  <c r="O28" i="696" s="1"/>
  <c r="P28" i="696" s="1"/>
  <c r="Q28" i="696" s="1"/>
  <c r="R28" i="696" s="1"/>
  <c r="L29" i="696" s="1"/>
  <c r="M29" i="696" s="1"/>
  <c r="N29" i="696" s="1"/>
  <c r="O29" i="696" s="1"/>
  <c r="P29" i="696" s="1"/>
  <c r="Q29" i="696" s="1"/>
  <c r="R29" i="696" s="1"/>
  <c r="L30" i="696" s="1"/>
  <c r="M30" i="696" s="1"/>
  <c r="Q23" i="696"/>
  <c r="CD59" i="696"/>
  <c r="CB54" i="696"/>
  <c r="CC54" i="696" s="1"/>
  <c r="CD54" i="696" s="1"/>
  <c r="CE54" i="696" s="1"/>
  <c r="CF54" i="696" s="1"/>
  <c r="CG54" i="696" s="1"/>
  <c r="CH54" i="696" s="1"/>
  <c r="CB55" i="696" s="1"/>
  <c r="CC55" i="696" s="1"/>
  <c r="CD55" i="696" s="1"/>
  <c r="CE55" i="696" s="1"/>
  <c r="CF55" i="696" s="1"/>
  <c r="CG55" i="696" s="1"/>
  <c r="CH55" i="696" s="1"/>
  <c r="CB56" i="696" s="1"/>
  <c r="CC56" i="696" s="1"/>
  <c r="CD56" i="696" s="1"/>
  <c r="CE56" i="696" s="1"/>
  <c r="CF56" i="696" s="1"/>
  <c r="CG56" i="696" s="1"/>
  <c r="CH56" i="696" s="1"/>
  <c r="CB57" i="696" s="1"/>
  <c r="CC57" i="696" s="1"/>
  <c r="CD57" i="696" s="1"/>
  <c r="CE57" i="696" s="1"/>
  <c r="CF57" i="696" s="1"/>
  <c r="CG57" i="696" s="1"/>
  <c r="CH57" i="696" s="1"/>
  <c r="CB58" i="696" s="1"/>
  <c r="CC58" i="696" s="1"/>
  <c r="CD58" i="696" s="1"/>
  <c r="CE58" i="696" s="1"/>
  <c r="CF58" i="696" s="1"/>
  <c r="CG58" i="696" s="1"/>
  <c r="CH58" i="696" s="1"/>
  <c r="CB59" i="696" s="1"/>
  <c r="CC59" i="696" s="1"/>
  <c r="CG52" i="696"/>
  <c r="BT61" i="696"/>
  <c r="CD52" i="696"/>
  <c r="AU39" i="695"/>
  <c r="AS34" i="695"/>
  <c r="AT34" i="695" s="1"/>
  <c r="AU34" i="695" s="1"/>
  <c r="AV34" i="695" s="1"/>
  <c r="AW34" i="695" s="1"/>
  <c r="AX34" i="695" s="1"/>
  <c r="AY34" i="695" s="1"/>
  <c r="AS35" i="695" s="1"/>
  <c r="AT35" i="695" s="1"/>
  <c r="AU35" i="695" s="1"/>
  <c r="AV35" i="695" s="1"/>
  <c r="AW35" i="695" s="1"/>
  <c r="AX35" i="695" s="1"/>
  <c r="AY35" i="695" s="1"/>
  <c r="AS36" i="695" s="1"/>
  <c r="AT36" i="695" s="1"/>
  <c r="AU36" i="695" s="1"/>
  <c r="AV36" i="695" s="1"/>
  <c r="AW36" i="695" s="1"/>
  <c r="AX36" i="695" s="1"/>
  <c r="AY36" i="695" s="1"/>
  <c r="AS37" i="695" s="1"/>
  <c r="AT37" i="695" s="1"/>
  <c r="AU37" i="695" s="1"/>
  <c r="AV37" i="695" s="1"/>
  <c r="AW37" i="695" s="1"/>
  <c r="AX37" i="695" s="1"/>
  <c r="AY37" i="695" s="1"/>
  <c r="AS38" i="695" s="1"/>
  <c r="AT38" i="695" s="1"/>
  <c r="AU38" i="695" s="1"/>
  <c r="AV38" i="695" s="1"/>
  <c r="AW38" i="695" s="1"/>
  <c r="AX38" i="695" s="1"/>
  <c r="AY38" i="695" s="1"/>
  <c r="AS39" i="695" s="1"/>
  <c r="AT39" i="695" s="1"/>
  <c r="AX32" i="695"/>
  <c r="AU32" i="695"/>
  <c r="AU49" i="695"/>
  <c r="AU42" i="695"/>
  <c r="AC51" i="695"/>
  <c r="AX42" i="695"/>
  <c r="AS44" i="695"/>
  <c r="AT44" i="695" s="1"/>
  <c r="AU44" i="695" s="1"/>
  <c r="AV44" i="695" s="1"/>
  <c r="AW44" i="695" s="1"/>
  <c r="AX44" i="695" s="1"/>
  <c r="AY44" i="695" s="1"/>
  <c r="AS45" i="695" s="1"/>
  <c r="AT45" i="695" s="1"/>
  <c r="AU45" i="695" s="1"/>
  <c r="AV45" i="695" s="1"/>
  <c r="AW45" i="695" s="1"/>
  <c r="AX45" i="695" s="1"/>
  <c r="AY45" i="695" s="1"/>
  <c r="AS46" i="695" s="1"/>
  <c r="AT46" i="695" s="1"/>
  <c r="AU46" i="695" s="1"/>
  <c r="AV46" i="695" s="1"/>
  <c r="AW46" i="695" s="1"/>
  <c r="AX46" i="695" s="1"/>
  <c r="AY46" i="695" s="1"/>
  <c r="AS47" i="695" s="1"/>
  <c r="AT47" i="695" s="1"/>
  <c r="AU47" i="695" s="1"/>
  <c r="AV47" i="695" s="1"/>
  <c r="AW47" i="695" s="1"/>
  <c r="AX47" i="695" s="1"/>
  <c r="AY47" i="695" s="1"/>
  <c r="AS48" i="695" s="1"/>
  <c r="AT48" i="695" s="1"/>
  <c r="AU48" i="695" s="1"/>
  <c r="AV48" i="695" s="1"/>
  <c r="AW48" i="695" s="1"/>
  <c r="AX48" i="695" s="1"/>
  <c r="AY48" i="695" s="1"/>
  <c r="AS49" i="695" s="1"/>
  <c r="AT49" i="695" s="1"/>
  <c r="N20" i="695"/>
  <c r="L15" i="695"/>
  <c r="M15" i="695" s="1"/>
  <c r="N15" i="695" s="1"/>
  <c r="O15" i="695" s="1"/>
  <c r="P15" i="695" s="1"/>
  <c r="Q15" i="695" s="1"/>
  <c r="R15" i="695" s="1"/>
  <c r="L16" i="695" s="1"/>
  <c r="M16" i="695" s="1"/>
  <c r="N16" i="695" s="1"/>
  <c r="O16" i="695" s="1"/>
  <c r="P16" i="695" s="1"/>
  <c r="Q16" i="695" s="1"/>
  <c r="R16" i="695" s="1"/>
  <c r="L17" i="695" s="1"/>
  <c r="M17" i="695" s="1"/>
  <c r="N17" i="695" s="1"/>
  <c r="O17" i="695" s="1"/>
  <c r="P17" i="695" s="1"/>
  <c r="Q17" i="695" s="1"/>
  <c r="R17" i="695" s="1"/>
  <c r="L18" i="695" s="1"/>
  <c r="M18" i="695" s="1"/>
  <c r="N18" i="695" s="1"/>
  <c r="O18" i="695" s="1"/>
  <c r="P18" i="695" s="1"/>
  <c r="Q18" i="695" s="1"/>
  <c r="R18" i="695" s="1"/>
  <c r="L19" i="695" s="1"/>
  <c r="M19" i="695" s="1"/>
  <c r="N19" i="695" s="1"/>
  <c r="O19" i="695" s="1"/>
  <c r="P19" i="695" s="1"/>
  <c r="Q19" i="695" s="1"/>
  <c r="R19" i="695" s="1"/>
  <c r="L20" i="695" s="1"/>
  <c r="M20" i="695" s="1"/>
  <c r="Q13" i="695"/>
  <c r="T13" i="695"/>
  <c r="N13" i="695"/>
  <c r="T32" i="695"/>
  <c r="N39" i="695"/>
  <c r="L34" i="695"/>
  <c r="M34" i="695" s="1"/>
  <c r="N34" i="695" s="1"/>
  <c r="O34" i="695" s="1"/>
  <c r="P34" i="695" s="1"/>
  <c r="Q34" i="695" s="1"/>
  <c r="R34" i="695" s="1"/>
  <c r="L35" i="695" s="1"/>
  <c r="M35" i="695" s="1"/>
  <c r="N35" i="695" s="1"/>
  <c r="O35" i="695" s="1"/>
  <c r="P35" i="695" s="1"/>
  <c r="Q35" i="695" s="1"/>
  <c r="R35" i="695" s="1"/>
  <c r="L36" i="695" s="1"/>
  <c r="M36" i="695" s="1"/>
  <c r="N36" i="695" s="1"/>
  <c r="O36" i="695" s="1"/>
  <c r="P36" i="695" s="1"/>
  <c r="Q36" i="695" s="1"/>
  <c r="R36" i="695" s="1"/>
  <c r="L37" i="695" s="1"/>
  <c r="M37" i="695" s="1"/>
  <c r="N37" i="695" s="1"/>
  <c r="O37" i="695" s="1"/>
  <c r="P37" i="695" s="1"/>
  <c r="Q37" i="695" s="1"/>
  <c r="R37" i="695" s="1"/>
  <c r="L38" i="695" s="1"/>
  <c r="M38" i="695" s="1"/>
  <c r="N38" i="695" s="1"/>
  <c r="O38" i="695" s="1"/>
  <c r="P38" i="695" s="1"/>
  <c r="Q38" i="695" s="1"/>
  <c r="R38" i="695" s="1"/>
  <c r="L39" i="695" s="1"/>
  <c r="M39" i="695" s="1"/>
  <c r="Q32" i="695"/>
  <c r="N32" i="695"/>
  <c r="AK89" i="695"/>
  <c r="AE96" i="695"/>
  <c r="AC91" i="695"/>
  <c r="AD91" i="695" s="1"/>
  <c r="AE91" i="695" s="1"/>
  <c r="AF91" i="695" s="1"/>
  <c r="AG91" i="695" s="1"/>
  <c r="AH91" i="695" s="1"/>
  <c r="AI91" i="695" s="1"/>
  <c r="AC92" i="695" s="1"/>
  <c r="AD92" i="695" s="1"/>
  <c r="AE92" i="695" s="1"/>
  <c r="AF92" i="695" s="1"/>
  <c r="AG92" i="695" s="1"/>
  <c r="AH92" i="695" s="1"/>
  <c r="AI92" i="695" s="1"/>
  <c r="AC93" i="695" s="1"/>
  <c r="AD93" i="695" s="1"/>
  <c r="AE93" i="695" s="1"/>
  <c r="AF93" i="695" s="1"/>
  <c r="AG93" i="695" s="1"/>
  <c r="AH93" i="695" s="1"/>
  <c r="AI93" i="695" s="1"/>
  <c r="AC94" i="695" s="1"/>
  <c r="AD94" i="695" s="1"/>
  <c r="AE94" i="695" s="1"/>
  <c r="AF94" i="695" s="1"/>
  <c r="AG94" i="695" s="1"/>
  <c r="AH94" i="695" s="1"/>
  <c r="AI94" i="695" s="1"/>
  <c r="AC95" i="695" s="1"/>
  <c r="AD95" i="695" s="1"/>
  <c r="AE95" i="695" s="1"/>
  <c r="AF95" i="695" s="1"/>
  <c r="AG95" i="695" s="1"/>
  <c r="AH95" i="695" s="1"/>
  <c r="AI95" i="695" s="1"/>
  <c r="AC96" i="695" s="1"/>
  <c r="AD96" i="695" s="1"/>
  <c r="AH89" i="695"/>
  <c r="AE89" i="695"/>
  <c r="D72" i="695"/>
  <c r="E72" i="695" s="1"/>
  <c r="F72" i="695" s="1"/>
  <c r="G72" i="695" s="1"/>
  <c r="H72" i="695" s="1"/>
  <c r="I72" i="695" s="1"/>
  <c r="J72" i="695" s="1"/>
  <c r="D73" i="695" s="1"/>
  <c r="E73" i="695" s="1"/>
  <c r="F73" i="695" s="1"/>
  <c r="G73" i="695" s="1"/>
  <c r="H73" i="695" s="1"/>
  <c r="I73" i="695" s="1"/>
  <c r="J73" i="695" s="1"/>
  <c r="D74" i="695" s="1"/>
  <c r="E74" i="695" s="1"/>
  <c r="F74" i="695" s="1"/>
  <c r="G74" i="695" s="1"/>
  <c r="H74" i="695" s="1"/>
  <c r="I74" i="695" s="1"/>
  <c r="J74" i="695" s="1"/>
  <c r="D75" i="695" s="1"/>
  <c r="E75" i="695" s="1"/>
  <c r="F75" i="695" s="1"/>
  <c r="G75" i="695" s="1"/>
  <c r="H75" i="695" s="1"/>
  <c r="I75" i="695" s="1"/>
  <c r="J75" i="695" s="1"/>
  <c r="D76" i="695" s="1"/>
  <c r="E76" i="695" s="1"/>
  <c r="F76" i="695" s="1"/>
  <c r="G76" i="695" s="1"/>
  <c r="H76" i="695" s="1"/>
  <c r="I76" i="695" s="1"/>
  <c r="J76" i="695" s="1"/>
  <c r="D77" i="695" s="1"/>
  <c r="E77" i="695" s="1"/>
  <c r="I70" i="695"/>
  <c r="F77" i="695"/>
  <c r="F70" i="695"/>
  <c r="L70" i="695"/>
  <c r="L51" i="695"/>
  <c r="F58" i="695"/>
  <c r="D53" i="695"/>
  <c r="E53" i="695" s="1"/>
  <c r="F53" i="695" s="1"/>
  <c r="G53" i="695" s="1"/>
  <c r="H53" i="695" s="1"/>
  <c r="I53" i="695" s="1"/>
  <c r="J53" i="695" s="1"/>
  <c r="D54" i="695" s="1"/>
  <c r="E54" i="695" s="1"/>
  <c r="F54" i="695" s="1"/>
  <c r="G54" i="695" s="1"/>
  <c r="H54" i="695" s="1"/>
  <c r="I54" i="695" s="1"/>
  <c r="J54" i="695" s="1"/>
  <c r="D55" i="695" s="1"/>
  <c r="E55" i="695" s="1"/>
  <c r="F55" i="695" s="1"/>
  <c r="G55" i="695" s="1"/>
  <c r="H55" i="695" s="1"/>
  <c r="I55" i="695" s="1"/>
  <c r="J55" i="695" s="1"/>
  <c r="D56" i="695" s="1"/>
  <c r="E56" i="695" s="1"/>
  <c r="F56" i="695" s="1"/>
  <c r="G56" i="695" s="1"/>
  <c r="H56" i="695" s="1"/>
  <c r="I56" i="695" s="1"/>
  <c r="J56" i="695" s="1"/>
  <c r="D57" i="695" s="1"/>
  <c r="E57" i="695" s="1"/>
  <c r="F57" i="695" s="1"/>
  <c r="G57" i="695" s="1"/>
  <c r="H57" i="695" s="1"/>
  <c r="I57" i="695" s="1"/>
  <c r="J57" i="695" s="1"/>
  <c r="D58" i="695" s="1"/>
  <c r="E58" i="695" s="1"/>
  <c r="I51" i="695"/>
  <c r="F51" i="695"/>
  <c r="L89" i="695"/>
  <c r="D91" i="695"/>
  <c r="E91" i="695" s="1"/>
  <c r="F91" i="695" s="1"/>
  <c r="G91" i="695" s="1"/>
  <c r="H91" i="695" s="1"/>
  <c r="I91" i="695" s="1"/>
  <c r="J91" i="695" s="1"/>
  <c r="D92" i="695" s="1"/>
  <c r="E92" i="695" s="1"/>
  <c r="F92" i="695" s="1"/>
  <c r="G92" i="695" s="1"/>
  <c r="H92" i="695" s="1"/>
  <c r="I92" i="695" s="1"/>
  <c r="J92" i="695" s="1"/>
  <c r="D93" i="695" s="1"/>
  <c r="E93" i="695" s="1"/>
  <c r="F93" i="695" s="1"/>
  <c r="G93" i="695" s="1"/>
  <c r="H93" i="695" s="1"/>
  <c r="I93" i="695" s="1"/>
  <c r="J93" i="695" s="1"/>
  <c r="D94" i="695" s="1"/>
  <c r="E94" i="695" s="1"/>
  <c r="F94" i="695" s="1"/>
  <c r="G94" i="695" s="1"/>
  <c r="H94" i="695" s="1"/>
  <c r="I94" i="695" s="1"/>
  <c r="J94" i="695" s="1"/>
  <c r="D95" i="695" s="1"/>
  <c r="E95" i="695" s="1"/>
  <c r="F95" i="695" s="1"/>
  <c r="G95" i="695" s="1"/>
  <c r="H95" i="695" s="1"/>
  <c r="I95" i="695" s="1"/>
  <c r="J95" i="695" s="1"/>
  <c r="D96" i="695" s="1"/>
  <c r="E96" i="695" s="1"/>
  <c r="F96" i="695"/>
  <c r="I89" i="695"/>
  <c r="F89" i="695"/>
  <c r="AU51" i="694"/>
  <c r="AU58" i="694"/>
  <c r="AX51" i="694"/>
  <c r="AS53" i="694"/>
  <c r="AT53" i="694" s="1"/>
  <c r="AU53" i="694" s="1"/>
  <c r="AV53" i="694" s="1"/>
  <c r="AW53" i="694" s="1"/>
  <c r="AX53" i="694" s="1"/>
  <c r="AY53" i="694" s="1"/>
  <c r="AS54" i="694" s="1"/>
  <c r="AT54" i="694" s="1"/>
  <c r="AU54" i="694" s="1"/>
  <c r="AV54" i="694" s="1"/>
  <c r="AW54" i="694" s="1"/>
  <c r="AX54" i="694" s="1"/>
  <c r="AY54" i="694" s="1"/>
  <c r="AS55" i="694" s="1"/>
  <c r="AT55" i="694" s="1"/>
  <c r="AU55" i="694" s="1"/>
  <c r="AV55" i="694" s="1"/>
  <c r="AW55" i="694" s="1"/>
  <c r="AX55" i="694" s="1"/>
  <c r="AY55" i="694" s="1"/>
  <c r="AS56" i="694" s="1"/>
  <c r="AT56" i="694" s="1"/>
  <c r="AU56" i="694" s="1"/>
  <c r="AV56" i="694" s="1"/>
  <c r="AW56" i="694" s="1"/>
  <c r="AX56" i="694" s="1"/>
  <c r="AY56" i="694" s="1"/>
  <c r="AS57" i="694" s="1"/>
  <c r="AT57" i="694" s="1"/>
  <c r="AU57" i="694" s="1"/>
  <c r="AV57" i="694" s="1"/>
  <c r="AW57" i="694" s="1"/>
  <c r="AX57" i="694" s="1"/>
  <c r="AY57" i="694" s="1"/>
  <c r="AS58" i="694" s="1"/>
  <c r="AT58" i="694" s="1"/>
  <c r="D89" i="694"/>
  <c r="T82" i="694"/>
  <c r="U82" i="694" s="1"/>
  <c r="V82" i="694" s="1"/>
  <c r="W82" i="694" s="1"/>
  <c r="X82" i="694" s="1"/>
  <c r="Y82" i="694" s="1"/>
  <c r="Z82" i="694" s="1"/>
  <c r="T83" i="694" s="1"/>
  <c r="U83" i="694" s="1"/>
  <c r="V83" i="694" s="1"/>
  <c r="W83" i="694" s="1"/>
  <c r="X83" i="694" s="1"/>
  <c r="Y83" i="694" s="1"/>
  <c r="Z83" i="694" s="1"/>
  <c r="T84" i="694" s="1"/>
  <c r="U84" i="694" s="1"/>
  <c r="V84" i="694" s="1"/>
  <c r="W84" i="694" s="1"/>
  <c r="X84" i="694" s="1"/>
  <c r="Y84" i="694" s="1"/>
  <c r="Z84" i="694" s="1"/>
  <c r="T85" i="694" s="1"/>
  <c r="U85" i="694" s="1"/>
  <c r="V85" i="694" s="1"/>
  <c r="W85" i="694" s="1"/>
  <c r="X85" i="694" s="1"/>
  <c r="Y85" i="694" s="1"/>
  <c r="Z85" i="694" s="1"/>
  <c r="T86" i="694" s="1"/>
  <c r="U86" i="694" s="1"/>
  <c r="V86" i="694" s="1"/>
  <c r="W86" i="694" s="1"/>
  <c r="X86" i="694" s="1"/>
  <c r="Y86" i="694" s="1"/>
  <c r="Z86" i="694" s="1"/>
  <c r="T87" i="694" s="1"/>
  <c r="U87" i="694" s="1"/>
  <c r="V80" i="694"/>
  <c r="V87" i="694"/>
  <c r="Y80" i="694"/>
  <c r="AU68" i="694"/>
  <c r="AC70" i="694"/>
  <c r="AS63" i="694"/>
  <c r="AT63" i="694" s="1"/>
  <c r="AU63" i="694" s="1"/>
  <c r="AV63" i="694" s="1"/>
  <c r="AW63" i="694" s="1"/>
  <c r="AX63" i="694" s="1"/>
  <c r="AY63" i="694" s="1"/>
  <c r="AS64" i="694" s="1"/>
  <c r="AT64" i="694" s="1"/>
  <c r="AU64" i="694" s="1"/>
  <c r="AV64" i="694" s="1"/>
  <c r="AW64" i="694" s="1"/>
  <c r="AX64" i="694" s="1"/>
  <c r="AY64" i="694" s="1"/>
  <c r="AS65" i="694" s="1"/>
  <c r="AT65" i="694" s="1"/>
  <c r="AU65" i="694" s="1"/>
  <c r="AV65" i="694" s="1"/>
  <c r="AW65" i="694" s="1"/>
  <c r="AX65" i="694" s="1"/>
  <c r="AY65" i="694" s="1"/>
  <c r="AS66" i="694" s="1"/>
  <c r="AT66" i="694" s="1"/>
  <c r="AU66" i="694" s="1"/>
  <c r="AV66" i="694" s="1"/>
  <c r="AW66" i="694" s="1"/>
  <c r="AX66" i="694" s="1"/>
  <c r="AY66" i="694" s="1"/>
  <c r="AS67" i="694" s="1"/>
  <c r="AT67" i="694" s="1"/>
  <c r="AU67" i="694" s="1"/>
  <c r="AV67" i="694" s="1"/>
  <c r="AW67" i="694" s="1"/>
  <c r="AX67" i="694" s="1"/>
  <c r="AY67" i="694" s="1"/>
  <c r="AS68" i="694" s="1"/>
  <c r="AT68" i="694" s="1"/>
  <c r="AX61" i="694"/>
  <c r="AU61" i="694"/>
  <c r="AU39" i="694"/>
  <c r="AU32" i="694"/>
  <c r="AS34" i="694"/>
  <c r="AT34" i="694" s="1"/>
  <c r="AU34" i="694" s="1"/>
  <c r="AV34" i="694" s="1"/>
  <c r="AW34" i="694" s="1"/>
  <c r="AX34" i="694" s="1"/>
  <c r="AY34" i="694" s="1"/>
  <c r="AS35" i="694" s="1"/>
  <c r="AT35" i="694" s="1"/>
  <c r="AU35" i="694" s="1"/>
  <c r="AV35" i="694" s="1"/>
  <c r="AW35" i="694" s="1"/>
  <c r="AX35" i="694" s="1"/>
  <c r="AY35" i="694" s="1"/>
  <c r="AS36" i="694" s="1"/>
  <c r="AT36" i="694" s="1"/>
  <c r="AU36" i="694" s="1"/>
  <c r="AV36" i="694" s="1"/>
  <c r="AW36" i="694" s="1"/>
  <c r="AX36" i="694" s="1"/>
  <c r="AY36" i="694" s="1"/>
  <c r="AS37" i="694" s="1"/>
  <c r="AT37" i="694" s="1"/>
  <c r="AU37" i="694" s="1"/>
  <c r="AV37" i="694" s="1"/>
  <c r="AW37" i="694" s="1"/>
  <c r="AX37" i="694" s="1"/>
  <c r="AY37" i="694" s="1"/>
  <c r="AS38" i="694" s="1"/>
  <c r="AT38" i="694" s="1"/>
  <c r="AU38" i="694" s="1"/>
  <c r="AV38" i="694" s="1"/>
  <c r="AW38" i="694" s="1"/>
  <c r="AX38" i="694" s="1"/>
  <c r="AY38" i="694" s="1"/>
  <c r="AS39" i="694" s="1"/>
  <c r="AT39" i="694" s="1"/>
  <c r="AX32" i="694"/>
  <c r="AC13" i="694"/>
  <c r="AX4" i="694"/>
  <c r="AU11" i="694"/>
  <c r="AS6" i="694"/>
  <c r="AT6" i="694" s="1"/>
  <c r="AU6" i="694" s="1"/>
  <c r="AV6" i="694" s="1"/>
  <c r="AW6" i="694" s="1"/>
  <c r="AX6" i="694" s="1"/>
  <c r="AY6" i="694" s="1"/>
  <c r="AS7" i="694" s="1"/>
  <c r="AT7" i="694" s="1"/>
  <c r="AU7" i="694" s="1"/>
  <c r="AV7" i="694" s="1"/>
  <c r="AW7" i="694" s="1"/>
  <c r="AX7" i="694" s="1"/>
  <c r="AY7" i="694" s="1"/>
  <c r="AS8" i="694" s="1"/>
  <c r="AT8" i="694" s="1"/>
  <c r="AU8" i="694" s="1"/>
  <c r="AV8" i="694" s="1"/>
  <c r="AW8" i="694" s="1"/>
  <c r="AX8" i="694" s="1"/>
  <c r="AY8" i="694" s="1"/>
  <c r="AS9" i="694" s="1"/>
  <c r="AT9" i="694" s="1"/>
  <c r="AU9" i="694" s="1"/>
  <c r="AV9" i="694" s="1"/>
  <c r="AW9" i="694" s="1"/>
  <c r="AX9" i="694" s="1"/>
  <c r="AY9" i="694" s="1"/>
  <c r="AS10" i="694" s="1"/>
  <c r="AT10" i="694" s="1"/>
  <c r="AU10" i="694" s="1"/>
  <c r="AV10" i="694" s="1"/>
  <c r="AW10" i="694" s="1"/>
  <c r="AX10" i="694" s="1"/>
  <c r="AY10" i="694" s="1"/>
  <c r="AS11" i="694" s="1"/>
  <c r="AT11" i="694" s="1"/>
  <c r="AU4" i="694"/>
  <c r="L70" i="694"/>
  <c r="F77" i="694"/>
  <c r="F70" i="694"/>
  <c r="D72" i="694"/>
  <c r="E72" i="694" s="1"/>
  <c r="F72" i="694" s="1"/>
  <c r="G72" i="694" s="1"/>
  <c r="H72" i="694" s="1"/>
  <c r="I72" i="694" s="1"/>
  <c r="J72" i="694" s="1"/>
  <c r="D73" i="694" s="1"/>
  <c r="E73" i="694" s="1"/>
  <c r="F73" i="694" s="1"/>
  <c r="G73" i="694" s="1"/>
  <c r="H73" i="694" s="1"/>
  <c r="I73" i="694" s="1"/>
  <c r="J73" i="694" s="1"/>
  <c r="D74" i="694" s="1"/>
  <c r="E74" i="694" s="1"/>
  <c r="F74" i="694" s="1"/>
  <c r="G74" i="694" s="1"/>
  <c r="H74" i="694" s="1"/>
  <c r="I74" i="694" s="1"/>
  <c r="J74" i="694" s="1"/>
  <c r="D75" i="694" s="1"/>
  <c r="E75" i="694" s="1"/>
  <c r="F75" i="694" s="1"/>
  <c r="G75" i="694" s="1"/>
  <c r="H75" i="694" s="1"/>
  <c r="I75" i="694" s="1"/>
  <c r="J75" i="694" s="1"/>
  <c r="D76" i="694" s="1"/>
  <c r="E76" i="694" s="1"/>
  <c r="F76" i="694" s="1"/>
  <c r="G76" i="694" s="1"/>
  <c r="H76" i="694" s="1"/>
  <c r="I76" i="694" s="1"/>
  <c r="J76" i="694" s="1"/>
  <c r="D77" i="694" s="1"/>
  <c r="E77" i="694" s="1"/>
  <c r="I70" i="694"/>
  <c r="V30" i="694"/>
  <c r="D32" i="694"/>
  <c r="Y23" i="694"/>
  <c r="T25" i="694"/>
  <c r="U25" i="694" s="1"/>
  <c r="V25" i="694" s="1"/>
  <c r="W25" i="694" s="1"/>
  <c r="X25" i="694" s="1"/>
  <c r="Y25" i="694" s="1"/>
  <c r="Z25" i="694" s="1"/>
  <c r="T26" i="694" s="1"/>
  <c r="U26" i="694" s="1"/>
  <c r="V26" i="694" s="1"/>
  <c r="W26" i="694" s="1"/>
  <c r="X26" i="694" s="1"/>
  <c r="Y26" i="694" s="1"/>
  <c r="Z26" i="694" s="1"/>
  <c r="T27" i="694" s="1"/>
  <c r="U27" i="694" s="1"/>
  <c r="V27" i="694" s="1"/>
  <c r="W27" i="694" s="1"/>
  <c r="X27" i="694" s="1"/>
  <c r="Y27" i="694" s="1"/>
  <c r="Z27" i="694" s="1"/>
  <c r="T28" i="694" s="1"/>
  <c r="U28" i="694" s="1"/>
  <c r="V28" i="694" s="1"/>
  <c r="W28" i="694" s="1"/>
  <c r="X28" i="694" s="1"/>
  <c r="Y28" i="694" s="1"/>
  <c r="Z28" i="694" s="1"/>
  <c r="T29" i="694" s="1"/>
  <c r="U29" i="694" s="1"/>
  <c r="V29" i="694" s="1"/>
  <c r="W29" i="694" s="1"/>
  <c r="X29" i="694" s="1"/>
  <c r="Y29" i="694" s="1"/>
  <c r="Z29" i="694" s="1"/>
  <c r="T30" i="694" s="1"/>
  <c r="U30" i="694" s="1"/>
  <c r="V23" i="694"/>
  <c r="F58" i="694"/>
  <c r="D53" i="694"/>
  <c r="E53" i="694" s="1"/>
  <c r="F53" i="694" s="1"/>
  <c r="G53" i="694" s="1"/>
  <c r="H53" i="694" s="1"/>
  <c r="I53" i="694" s="1"/>
  <c r="J53" i="694" s="1"/>
  <c r="D54" i="694" s="1"/>
  <c r="E54" i="694" s="1"/>
  <c r="F54" i="694" s="1"/>
  <c r="G54" i="694" s="1"/>
  <c r="H54" i="694" s="1"/>
  <c r="I54" i="694" s="1"/>
  <c r="J54" i="694" s="1"/>
  <c r="D55" i="694" s="1"/>
  <c r="E55" i="694" s="1"/>
  <c r="F55" i="694" s="1"/>
  <c r="G55" i="694" s="1"/>
  <c r="H55" i="694" s="1"/>
  <c r="I55" i="694" s="1"/>
  <c r="J55" i="694" s="1"/>
  <c r="D56" i="694" s="1"/>
  <c r="E56" i="694" s="1"/>
  <c r="F56" i="694" s="1"/>
  <c r="G56" i="694" s="1"/>
  <c r="H56" i="694" s="1"/>
  <c r="I56" i="694" s="1"/>
  <c r="J56" i="694" s="1"/>
  <c r="D57" i="694" s="1"/>
  <c r="E57" i="694" s="1"/>
  <c r="F57" i="694" s="1"/>
  <c r="G57" i="694" s="1"/>
  <c r="H57" i="694" s="1"/>
  <c r="I57" i="694" s="1"/>
  <c r="J57" i="694" s="1"/>
  <c r="D58" i="694" s="1"/>
  <c r="E58" i="694" s="1"/>
  <c r="I51" i="694"/>
  <c r="F51" i="694"/>
  <c r="L51" i="694"/>
  <c r="N20" i="694"/>
  <c r="L15" i="694"/>
  <c r="M15" i="694" s="1"/>
  <c r="N15" i="694" s="1"/>
  <c r="O15" i="694" s="1"/>
  <c r="P15" i="694" s="1"/>
  <c r="Q15" i="694" s="1"/>
  <c r="R15" i="694" s="1"/>
  <c r="L16" i="694" s="1"/>
  <c r="M16" i="694" s="1"/>
  <c r="N16" i="694" s="1"/>
  <c r="O16" i="694" s="1"/>
  <c r="P16" i="694" s="1"/>
  <c r="Q16" i="694" s="1"/>
  <c r="R16" i="694" s="1"/>
  <c r="L17" i="694" s="1"/>
  <c r="M17" i="694" s="1"/>
  <c r="N17" i="694" s="1"/>
  <c r="O17" i="694" s="1"/>
  <c r="P17" i="694" s="1"/>
  <c r="Q17" i="694" s="1"/>
  <c r="R17" i="694" s="1"/>
  <c r="L18" i="694" s="1"/>
  <c r="M18" i="694" s="1"/>
  <c r="N18" i="694" s="1"/>
  <c r="O18" i="694" s="1"/>
  <c r="P18" i="694" s="1"/>
  <c r="Q18" i="694" s="1"/>
  <c r="R18" i="694" s="1"/>
  <c r="L19" i="694" s="1"/>
  <c r="M19" i="694" s="1"/>
  <c r="N19" i="694" s="1"/>
  <c r="O19" i="694" s="1"/>
  <c r="P19" i="694" s="1"/>
  <c r="Q19" i="694" s="1"/>
  <c r="R19" i="694" s="1"/>
  <c r="L20" i="694" s="1"/>
  <c r="M20" i="694" s="1"/>
  <c r="Q13" i="694"/>
  <c r="T13" i="694"/>
  <c r="N13" i="694"/>
  <c r="BE20" i="693"/>
  <c r="BK13" i="693"/>
  <c r="BE13" i="693"/>
  <c r="BC15" i="693"/>
  <c r="BD15" i="693" s="1"/>
  <c r="BE15" i="693" s="1"/>
  <c r="BF15" i="693" s="1"/>
  <c r="BG15" i="693" s="1"/>
  <c r="BH15" i="693" s="1"/>
  <c r="BI15" i="693" s="1"/>
  <c r="BC16" i="693" s="1"/>
  <c r="BD16" i="693" s="1"/>
  <c r="BE16" i="693" s="1"/>
  <c r="BF16" i="693" s="1"/>
  <c r="BG16" i="693" s="1"/>
  <c r="BH16" i="693" s="1"/>
  <c r="BI16" i="693" s="1"/>
  <c r="BC17" i="693" s="1"/>
  <c r="BD17" i="693" s="1"/>
  <c r="BE17" i="693" s="1"/>
  <c r="BF17" i="693" s="1"/>
  <c r="BG17" i="693" s="1"/>
  <c r="BH17" i="693" s="1"/>
  <c r="BI17" i="693" s="1"/>
  <c r="BC18" i="693" s="1"/>
  <c r="BD18" i="693" s="1"/>
  <c r="BE18" i="693" s="1"/>
  <c r="BF18" i="693" s="1"/>
  <c r="BG18" i="693" s="1"/>
  <c r="BH18" i="693" s="1"/>
  <c r="BI18" i="693" s="1"/>
  <c r="BC19" i="693" s="1"/>
  <c r="BD19" i="693" s="1"/>
  <c r="BE19" i="693" s="1"/>
  <c r="BF19" i="693" s="1"/>
  <c r="BG19" i="693" s="1"/>
  <c r="BH19" i="693" s="1"/>
  <c r="BI19" i="693" s="1"/>
  <c r="BC20" i="693" s="1"/>
  <c r="BD20" i="693" s="1"/>
  <c r="BH13" i="693"/>
  <c r="AN47" i="693"/>
  <c r="AT40" i="693"/>
  <c r="AL42" i="693"/>
  <c r="AM42" i="693" s="1"/>
  <c r="AN42" i="693" s="1"/>
  <c r="AO42" i="693" s="1"/>
  <c r="AP42" i="693" s="1"/>
  <c r="AQ42" i="693" s="1"/>
  <c r="AR42" i="693" s="1"/>
  <c r="AL43" i="693" s="1"/>
  <c r="AM43" i="693" s="1"/>
  <c r="AN43" i="693" s="1"/>
  <c r="AO43" i="693" s="1"/>
  <c r="AP43" i="693" s="1"/>
  <c r="AQ43" i="693" s="1"/>
  <c r="AR43" i="693" s="1"/>
  <c r="AL44" i="693" s="1"/>
  <c r="AM44" i="693" s="1"/>
  <c r="AN44" i="693" s="1"/>
  <c r="AO44" i="693" s="1"/>
  <c r="AP44" i="693" s="1"/>
  <c r="AQ44" i="693" s="1"/>
  <c r="AR44" i="693" s="1"/>
  <c r="AL45" i="693" s="1"/>
  <c r="AM45" i="693" s="1"/>
  <c r="AN45" i="693" s="1"/>
  <c r="AO45" i="693" s="1"/>
  <c r="AP45" i="693" s="1"/>
  <c r="AQ45" i="693" s="1"/>
  <c r="AR45" i="693" s="1"/>
  <c r="AL46" i="693" s="1"/>
  <c r="AM46" i="693" s="1"/>
  <c r="AN46" i="693" s="1"/>
  <c r="AO46" i="693" s="1"/>
  <c r="AP46" i="693" s="1"/>
  <c r="AQ46" i="693" s="1"/>
  <c r="AR46" i="693" s="1"/>
  <c r="AL47" i="693" s="1"/>
  <c r="AM47" i="693" s="1"/>
  <c r="AQ40" i="693"/>
  <c r="AN40" i="693"/>
  <c r="U40" i="693"/>
  <c r="AC34" i="693"/>
  <c r="AD34" i="693" s="1"/>
  <c r="AE34" i="693" s="1"/>
  <c r="AF34" i="693" s="1"/>
  <c r="AG34" i="693" s="1"/>
  <c r="AH34" i="693" s="1"/>
  <c r="AI34" i="693" s="1"/>
  <c r="AC35" i="693" s="1"/>
  <c r="AD35" i="693" s="1"/>
  <c r="AE35" i="693" s="1"/>
  <c r="AF35" i="693" s="1"/>
  <c r="AG35" i="693" s="1"/>
  <c r="AH35" i="693" s="1"/>
  <c r="AI35" i="693" s="1"/>
  <c r="AC36" i="693" s="1"/>
  <c r="AD36" i="693" s="1"/>
  <c r="AE36" i="693" s="1"/>
  <c r="AF36" i="693" s="1"/>
  <c r="AG36" i="693" s="1"/>
  <c r="AH36" i="693" s="1"/>
  <c r="AI36" i="693" s="1"/>
  <c r="AC37" i="693" s="1"/>
  <c r="AD37" i="693" s="1"/>
  <c r="AE37" i="693" s="1"/>
  <c r="AF37" i="693" s="1"/>
  <c r="AG37" i="693" s="1"/>
  <c r="AH37" i="693" s="1"/>
  <c r="AI37" i="693" s="1"/>
  <c r="AC38" i="693" s="1"/>
  <c r="AD38" i="693" s="1"/>
  <c r="AE38" i="693" s="1"/>
  <c r="AF38" i="693" s="1"/>
  <c r="AG38" i="693" s="1"/>
  <c r="AH38" i="693" s="1"/>
  <c r="AI38" i="693" s="1"/>
  <c r="AC39" i="693" s="1"/>
  <c r="AD39" i="693" s="1"/>
  <c r="AH32" i="693"/>
  <c r="AE39" i="693"/>
  <c r="AE32" i="693"/>
  <c r="BV47" i="693"/>
  <c r="CB40" i="693"/>
  <c r="BT42" i="693"/>
  <c r="BU42" i="693" s="1"/>
  <c r="BV42" i="693" s="1"/>
  <c r="BW42" i="693" s="1"/>
  <c r="BX42" i="693" s="1"/>
  <c r="BY42" i="693" s="1"/>
  <c r="BZ42" i="693" s="1"/>
  <c r="BT43" i="693" s="1"/>
  <c r="BU43" i="693" s="1"/>
  <c r="BV43" i="693" s="1"/>
  <c r="BW43" i="693" s="1"/>
  <c r="BX43" i="693" s="1"/>
  <c r="BY43" i="693" s="1"/>
  <c r="BZ43" i="693" s="1"/>
  <c r="BT44" i="693" s="1"/>
  <c r="BU44" i="693" s="1"/>
  <c r="BV44" i="693" s="1"/>
  <c r="BW44" i="693" s="1"/>
  <c r="BX44" i="693" s="1"/>
  <c r="BY44" i="693" s="1"/>
  <c r="BZ44" i="693" s="1"/>
  <c r="BT45" i="693" s="1"/>
  <c r="BU45" i="693" s="1"/>
  <c r="BV45" i="693" s="1"/>
  <c r="BW45" i="693" s="1"/>
  <c r="BX45" i="693" s="1"/>
  <c r="BY45" i="693" s="1"/>
  <c r="BZ45" i="693" s="1"/>
  <c r="BT46" i="693" s="1"/>
  <c r="BU46" i="693" s="1"/>
  <c r="BV46" i="693" s="1"/>
  <c r="BW46" i="693" s="1"/>
  <c r="BX46" i="693" s="1"/>
  <c r="BY46" i="693" s="1"/>
  <c r="BZ46" i="693" s="1"/>
  <c r="BT47" i="693" s="1"/>
  <c r="BU47" i="693" s="1"/>
  <c r="BY40" i="693"/>
  <c r="BV40" i="693"/>
  <c r="F47" i="693"/>
  <c r="L40" i="693"/>
  <c r="D42" i="693"/>
  <c r="E42" i="693" s="1"/>
  <c r="F42" i="693" s="1"/>
  <c r="G42" i="693" s="1"/>
  <c r="H42" i="693" s="1"/>
  <c r="I42" i="693" s="1"/>
  <c r="J42" i="693" s="1"/>
  <c r="D43" i="693" s="1"/>
  <c r="E43" i="693" s="1"/>
  <c r="F43" i="693" s="1"/>
  <c r="G43" i="693" s="1"/>
  <c r="H43" i="693" s="1"/>
  <c r="I43" i="693" s="1"/>
  <c r="J43" i="693" s="1"/>
  <c r="D44" i="693" s="1"/>
  <c r="E44" i="693" s="1"/>
  <c r="F44" i="693" s="1"/>
  <c r="G44" i="693" s="1"/>
  <c r="H44" i="693" s="1"/>
  <c r="I44" i="693" s="1"/>
  <c r="J44" i="693" s="1"/>
  <c r="D45" i="693" s="1"/>
  <c r="E45" i="693" s="1"/>
  <c r="F45" i="693" s="1"/>
  <c r="G45" i="693" s="1"/>
  <c r="H45" i="693" s="1"/>
  <c r="I45" i="693" s="1"/>
  <c r="J45" i="693" s="1"/>
  <c r="D46" i="693" s="1"/>
  <c r="E46" i="693" s="1"/>
  <c r="F46" i="693" s="1"/>
  <c r="G46" i="693" s="1"/>
  <c r="H46" i="693" s="1"/>
  <c r="I46" i="693" s="1"/>
  <c r="J46" i="693" s="1"/>
  <c r="D47" i="693" s="1"/>
  <c r="E47" i="693" s="1"/>
  <c r="I40" i="693"/>
  <c r="F40" i="693"/>
  <c r="AN20" i="693"/>
  <c r="AN13" i="693"/>
  <c r="AT13" i="693"/>
  <c r="AQ13" i="693"/>
  <c r="AL15" i="693"/>
  <c r="AM15" i="693" s="1"/>
  <c r="AN15" i="693" s="1"/>
  <c r="AO15" i="693" s="1"/>
  <c r="AP15" i="693" s="1"/>
  <c r="AQ15" i="693" s="1"/>
  <c r="AR15" i="693" s="1"/>
  <c r="AL16" i="693" s="1"/>
  <c r="AM16" i="693" s="1"/>
  <c r="AN16" i="693" s="1"/>
  <c r="AO16" i="693" s="1"/>
  <c r="AP16" i="693" s="1"/>
  <c r="AQ16" i="693" s="1"/>
  <c r="AR16" i="693" s="1"/>
  <c r="AL17" i="693" s="1"/>
  <c r="AM17" i="693" s="1"/>
  <c r="AN17" i="693" s="1"/>
  <c r="AO17" i="693" s="1"/>
  <c r="AP17" i="693" s="1"/>
  <c r="AQ17" i="693" s="1"/>
  <c r="AR17" i="693" s="1"/>
  <c r="AL18" i="693" s="1"/>
  <c r="AM18" i="693" s="1"/>
  <c r="AN18" i="693" s="1"/>
  <c r="AO18" i="693" s="1"/>
  <c r="AP18" i="693" s="1"/>
  <c r="AQ18" i="693" s="1"/>
  <c r="AR18" i="693" s="1"/>
  <c r="AL19" i="693" s="1"/>
  <c r="AM19" i="693" s="1"/>
  <c r="AN19" i="693" s="1"/>
  <c r="AO19" i="693" s="1"/>
  <c r="AP19" i="693" s="1"/>
  <c r="AQ19" i="693" s="1"/>
  <c r="AR19" i="693" s="1"/>
  <c r="AL20" i="693" s="1"/>
  <c r="AM20" i="693" s="1"/>
  <c r="BE47" i="693"/>
  <c r="BC42" i="693"/>
  <c r="BD42" i="693" s="1"/>
  <c r="BE42" i="693" s="1"/>
  <c r="BF42" i="693" s="1"/>
  <c r="BG42" i="693" s="1"/>
  <c r="BH42" i="693" s="1"/>
  <c r="BI42" i="693" s="1"/>
  <c r="BC43" i="693" s="1"/>
  <c r="BD43" i="693" s="1"/>
  <c r="BE43" i="693" s="1"/>
  <c r="BF43" i="693" s="1"/>
  <c r="BG43" i="693" s="1"/>
  <c r="BH43" i="693" s="1"/>
  <c r="BI43" i="693" s="1"/>
  <c r="BC44" i="693" s="1"/>
  <c r="BD44" i="693" s="1"/>
  <c r="BE44" i="693" s="1"/>
  <c r="BF44" i="693" s="1"/>
  <c r="BG44" i="693" s="1"/>
  <c r="BH44" i="693" s="1"/>
  <c r="BI44" i="693" s="1"/>
  <c r="BC45" i="693" s="1"/>
  <c r="BD45" i="693" s="1"/>
  <c r="BE45" i="693" s="1"/>
  <c r="BF45" i="693" s="1"/>
  <c r="BG45" i="693" s="1"/>
  <c r="BH45" i="693" s="1"/>
  <c r="BI45" i="693" s="1"/>
  <c r="BC46" i="693" s="1"/>
  <c r="BD46" i="693" s="1"/>
  <c r="BE46" i="693" s="1"/>
  <c r="BF46" i="693" s="1"/>
  <c r="BG46" i="693" s="1"/>
  <c r="BH46" i="693" s="1"/>
  <c r="BI46" i="693" s="1"/>
  <c r="BC47" i="693" s="1"/>
  <c r="BD47" i="693" s="1"/>
  <c r="BH40" i="693"/>
  <c r="BE40" i="693"/>
  <c r="BK40" i="693"/>
  <c r="BV13" i="693"/>
  <c r="F20" i="693"/>
  <c r="F13" i="693"/>
  <c r="L13" i="693"/>
  <c r="I13" i="693"/>
  <c r="D15" i="693"/>
  <c r="E15" i="693" s="1"/>
  <c r="F15" i="693" s="1"/>
  <c r="G15" i="693" s="1"/>
  <c r="H15" i="693" s="1"/>
  <c r="I15" i="693" s="1"/>
  <c r="J15" i="693" s="1"/>
  <c r="D16" i="693" s="1"/>
  <c r="E16" i="693" s="1"/>
  <c r="F16" i="693" s="1"/>
  <c r="G16" i="693" s="1"/>
  <c r="H16" i="693" s="1"/>
  <c r="I16" i="693" s="1"/>
  <c r="J16" i="693" s="1"/>
  <c r="D17" i="693" s="1"/>
  <c r="E17" i="693" s="1"/>
  <c r="F17" i="693" s="1"/>
  <c r="G17" i="693" s="1"/>
  <c r="H17" i="693" s="1"/>
  <c r="I17" i="693" s="1"/>
  <c r="J17" i="693" s="1"/>
  <c r="D18" i="693" s="1"/>
  <c r="E18" i="693" s="1"/>
  <c r="F18" i="693" s="1"/>
  <c r="G18" i="693" s="1"/>
  <c r="H18" i="693" s="1"/>
  <c r="I18" i="693" s="1"/>
  <c r="J18" i="693" s="1"/>
  <c r="D19" i="693" s="1"/>
  <c r="E19" i="693" s="1"/>
  <c r="F19" i="693" s="1"/>
  <c r="G19" i="693" s="1"/>
  <c r="H19" i="693" s="1"/>
  <c r="I19" i="693" s="1"/>
  <c r="J19" i="693" s="1"/>
  <c r="D20" i="693" s="1"/>
  <c r="E20" i="693" s="1"/>
  <c r="W20" i="693"/>
  <c r="AC13" i="693"/>
  <c r="W13" i="693"/>
  <c r="Z13" i="693"/>
  <c r="U15" i="693"/>
  <c r="V15" i="693" s="1"/>
  <c r="W15" i="693" s="1"/>
  <c r="X15" i="693" s="1"/>
  <c r="Y15" i="693" s="1"/>
  <c r="Z15" i="693" s="1"/>
  <c r="AA15" i="693" s="1"/>
  <c r="U16" i="693" s="1"/>
  <c r="V16" i="693" s="1"/>
  <c r="W16" i="693" s="1"/>
  <c r="X16" i="693" s="1"/>
  <c r="Y16" i="693" s="1"/>
  <c r="Z16" i="693" s="1"/>
  <c r="AA16" i="693" s="1"/>
  <c r="U17" i="693" s="1"/>
  <c r="V17" i="693" s="1"/>
  <c r="W17" i="693" s="1"/>
  <c r="X17" i="693" s="1"/>
  <c r="Y17" i="693" s="1"/>
  <c r="Z17" i="693" s="1"/>
  <c r="AA17" i="693" s="1"/>
  <c r="U18" i="693" s="1"/>
  <c r="V18" i="693" s="1"/>
  <c r="W18" i="693" s="1"/>
  <c r="X18" i="693" s="1"/>
  <c r="Y18" i="693" s="1"/>
  <c r="Z18" i="693" s="1"/>
  <c r="AA18" i="693" s="1"/>
  <c r="U19" i="693" s="1"/>
  <c r="V19" i="693" s="1"/>
  <c r="W19" i="693" s="1"/>
  <c r="X19" i="693" s="1"/>
  <c r="Y19" i="693" s="1"/>
  <c r="Z19" i="693" s="1"/>
  <c r="AA19" i="693" s="1"/>
  <c r="U20" i="693" s="1"/>
  <c r="V20" i="693" s="1"/>
  <c r="BC13" i="692"/>
  <c r="BM12" i="692"/>
  <c r="BM5" i="692"/>
  <c r="BK7" i="692"/>
  <c r="BL7" i="692" s="1"/>
  <c r="BM7" i="692" s="1"/>
  <c r="BN7" i="692" s="1"/>
  <c r="BO7" i="692" s="1"/>
  <c r="BP7" i="692" s="1"/>
  <c r="BQ7" i="692" s="1"/>
  <c r="BK8" i="692" s="1"/>
  <c r="BL8" i="692" s="1"/>
  <c r="BM8" i="692" s="1"/>
  <c r="BN8" i="692" s="1"/>
  <c r="BO8" i="692" s="1"/>
  <c r="BP8" i="692" s="1"/>
  <c r="BQ8" i="692" s="1"/>
  <c r="BK9" i="692" s="1"/>
  <c r="BL9" i="692" s="1"/>
  <c r="BM9" i="692" s="1"/>
  <c r="BN9" i="692" s="1"/>
  <c r="BO9" i="692" s="1"/>
  <c r="BP9" i="692" s="1"/>
  <c r="BQ9" i="692" s="1"/>
  <c r="BK10" i="692" s="1"/>
  <c r="BL10" i="692" s="1"/>
  <c r="BM10" i="692" s="1"/>
  <c r="BN10" i="692" s="1"/>
  <c r="BO10" i="692" s="1"/>
  <c r="BP10" i="692" s="1"/>
  <c r="BQ10" i="692" s="1"/>
  <c r="BK11" i="692" s="1"/>
  <c r="BL11" i="692" s="1"/>
  <c r="BM11" i="692" s="1"/>
  <c r="BN11" i="692" s="1"/>
  <c r="BO11" i="692" s="1"/>
  <c r="BP11" i="692" s="1"/>
  <c r="BQ11" i="692" s="1"/>
  <c r="BK12" i="692" s="1"/>
  <c r="BL12" i="692" s="1"/>
  <c r="BP5" i="692"/>
  <c r="AL40" i="692"/>
  <c r="AV39" i="692"/>
  <c r="AT34" i="692"/>
  <c r="AU34" i="692" s="1"/>
  <c r="AV34" i="692" s="1"/>
  <c r="AW34" i="692" s="1"/>
  <c r="AX34" i="692" s="1"/>
  <c r="AY34" i="692" s="1"/>
  <c r="AZ34" i="692" s="1"/>
  <c r="AT35" i="692" s="1"/>
  <c r="AU35" i="692" s="1"/>
  <c r="AV35" i="692" s="1"/>
  <c r="AW35" i="692" s="1"/>
  <c r="AX35" i="692" s="1"/>
  <c r="AY35" i="692" s="1"/>
  <c r="AZ35" i="692" s="1"/>
  <c r="AT36" i="692" s="1"/>
  <c r="AU36" i="692" s="1"/>
  <c r="AV36" i="692" s="1"/>
  <c r="AW36" i="692" s="1"/>
  <c r="AX36" i="692" s="1"/>
  <c r="AY36" i="692" s="1"/>
  <c r="AZ36" i="692" s="1"/>
  <c r="AT37" i="692" s="1"/>
  <c r="AU37" i="692" s="1"/>
  <c r="AV37" i="692" s="1"/>
  <c r="AW37" i="692" s="1"/>
  <c r="AX37" i="692" s="1"/>
  <c r="AY37" i="692" s="1"/>
  <c r="AZ37" i="692" s="1"/>
  <c r="AT38" i="692" s="1"/>
  <c r="AU38" i="692" s="1"/>
  <c r="AV38" i="692" s="1"/>
  <c r="AW38" i="692" s="1"/>
  <c r="AX38" i="692" s="1"/>
  <c r="AY38" i="692" s="1"/>
  <c r="AZ38" i="692" s="1"/>
  <c r="AT39" i="692" s="1"/>
  <c r="AU39" i="692" s="1"/>
  <c r="AY32" i="692"/>
  <c r="AV32" i="692"/>
  <c r="F20" i="692"/>
  <c r="I13" i="692"/>
  <c r="F13" i="692"/>
  <c r="D15" i="692"/>
  <c r="E15" i="692" s="1"/>
  <c r="F15" i="692" s="1"/>
  <c r="G15" i="692" s="1"/>
  <c r="H15" i="692" s="1"/>
  <c r="I15" i="692" s="1"/>
  <c r="J15" i="692" s="1"/>
  <c r="D16" i="692" s="1"/>
  <c r="E16" i="692" s="1"/>
  <c r="F16" i="692" s="1"/>
  <c r="G16" i="692" s="1"/>
  <c r="H16" i="692" s="1"/>
  <c r="I16" i="692" s="1"/>
  <c r="J16" i="692" s="1"/>
  <c r="D17" i="692" s="1"/>
  <c r="E17" i="692" s="1"/>
  <c r="F17" i="692" s="1"/>
  <c r="G17" i="692" s="1"/>
  <c r="H17" i="692" s="1"/>
  <c r="I17" i="692" s="1"/>
  <c r="J17" i="692" s="1"/>
  <c r="D18" i="692" s="1"/>
  <c r="E18" i="692" s="1"/>
  <c r="F18" i="692" s="1"/>
  <c r="G18" i="692" s="1"/>
  <c r="H18" i="692" s="1"/>
  <c r="I18" i="692" s="1"/>
  <c r="J18" i="692" s="1"/>
  <c r="D19" i="692" s="1"/>
  <c r="E19" i="692" s="1"/>
  <c r="F19" i="692" s="1"/>
  <c r="G19" i="692" s="1"/>
  <c r="H19" i="692" s="1"/>
  <c r="I19" i="692" s="1"/>
  <c r="J19" i="692" s="1"/>
  <c r="D20" i="692" s="1"/>
  <c r="E20" i="692" s="1"/>
  <c r="L13" i="692"/>
  <c r="BC40" i="692"/>
  <c r="BM39" i="692"/>
  <c r="BM32" i="692"/>
  <c r="BK34" i="692"/>
  <c r="BL34" i="692" s="1"/>
  <c r="BM34" i="692" s="1"/>
  <c r="BN34" i="692" s="1"/>
  <c r="BO34" i="692" s="1"/>
  <c r="BP34" i="692" s="1"/>
  <c r="BQ34" i="692" s="1"/>
  <c r="BK35" i="692" s="1"/>
  <c r="BL35" i="692" s="1"/>
  <c r="BM35" i="692" s="1"/>
  <c r="BN35" i="692" s="1"/>
  <c r="BO35" i="692" s="1"/>
  <c r="BP35" i="692" s="1"/>
  <c r="BQ35" i="692" s="1"/>
  <c r="BK36" i="692" s="1"/>
  <c r="BL36" i="692" s="1"/>
  <c r="BM36" i="692" s="1"/>
  <c r="BN36" i="692" s="1"/>
  <c r="BO36" i="692" s="1"/>
  <c r="BP36" i="692" s="1"/>
  <c r="BQ36" i="692" s="1"/>
  <c r="BK37" i="692" s="1"/>
  <c r="BL37" i="692" s="1"/>
  <c r="BM37" i="692" s="1"/>
  <c r="BN37" i="692" s="1"/>
  <c r="BO37" i="692" s="1"/>
  <c r="BP37" i="692" s="1"/>
  <c r="BQ37" i="692" s="1"/>
  <c r="BK38" i="692" s="1"/>
  <c r="BL38" i="692" s="1"/>
  <c r="BM38" i="692" s="1"/>
  <c r="BN38" i="692" s="1"/>
  <c r="BO38" i="692" s="1"/>
  <c r="BP38" i="692" s="1"/>
  <c r="BQ38" i="692" s="1"/>
  <c r="BK39" i="692" s="1"/>
  <c r="BL39" i="692" s="1"/>
  <c r="BP32" i="692"/>
  <c r="F47" i="692"/>
  <c r="D42" i="692"/>
  <c r="E42" i="692" s="1"/>
  <c r="F42" i="692" s="1"/>
  <c r="G42" i="692" s="1"/>
  <c r="H42" i="692" s="1"/>
  <c r="I42" i="692" s="1"/>
  <c r="J42" i="692" s="1"/>
  <c r="D43" i="692" s="1"/>
  <c r="E43" i="692" s="1"/>
  <c r="F43" i="692" s="1"/>
  <c r="G43" i="692" s="1"/>
  <c r="H43" i="692" s="1"/>
  <c r="I43" i="692" s="1"/>
  <c r="J43" i="692" s="1"/>
  <c r="D44" i="692" s="1"/>
  <c r="E44" i="692" s="1"/>
  <c r="F44" i="692" s="1"/>
  <c r="G44" i="692" s="1"/>
  <c r="H44" i="692" s="1"/>
  <c r="I44" i="692" s="1"/>
  <c r="J44" i="692" s="1"/>
  <c r="D45" i="692" s="1"/>
  <c r="E45" i="692" s="1"/>
  <c r="F45" i="692" s="1"/>
  <c r="G45" i="692" s="1"/>
  <c r="H45" i="692" s="1"/>
  <c r="I45" i="692" s="1"/>
  <c r="J45" i="692" s="1"/>
  <c r="D46" i="692" s="1"/>
  <c r="E46" i="692" s="1"/>
  <c r="F46" i="692" s="1"/>
  <c r="G46" i="692" s="1"/>
  <c r="H46" i="692" s="1"/>
  <c r="I46" i="692" s="1"/>
  <c r="J46" i="692" s="1"/>
  <c r="D47" i="692" s="1"/>
  <c r="E47" i="692" s="1"/>
  <c r="L40" i="692"/>
  <c r="I40" i="692"/>
  <c r="F40" i="692"/>
  <c r="AN20" i="692"/>
  <c r="AN13" i="692"/>
  <c r="AT13" i="692"/>
  <c r="AL15" i="692"/>
  <c r="AM15" i="692" s="1"/>
  <c r="AN15" i="692" s="1"/>
  <c r="AO15" i="692" s="1"/>
  <c r="AP15" i="692" s="1"/>
  <c r="AQ15" i="692" s="1"/>
  <c r="AR15" i="692" s="1"/>
  <c r="AL16" i="692" s="1"/>
  <c r="AM16" i="692" s="1"/>
  <c r="AN16" i="692" s="1"/>
  <c r="AO16" i="692" s="1"/>
  <c r="AP16" i="692" s="1"/>
  <c r="AQ16" i="692" s="1"/>
  <c r="AR16" i="692" s="1"/>
  <c r="AL17" i="692" s="1"/>
  <c r="AM17" i="692" s="1"/>
  <c r="AN17" i="692" s="1"/>
  <c r="AO17" i="692" s="1"/>
  <c r="AP17" i="692" s="1"/>
  <c r="AQ17" i="692" s="1"/>
  <c r="AR17" i="692" s="1"/>
  <c r="AL18" i="692" s="1"/>
  <c r="AM18" i="692" s="1"/>
  <c r="AN18" i="692" s="1"/>
  <c r="AO18" i="692" s="1"/>
  <c r="AP18" i="692" s="1"/>
  <c r="AQ18" i="692" s="1"/>
  <c r="AR18" i="692" s="1"/>
  <c r="AL19" i="692" s="1"/>
  <c r="AM19" i="692" s="1"/>
  <c r="AN19" i="692" s="1"/>
  <c r="AO19" i="692" s="1"/>
  <c r="AP19" i="692" s="1"/>
  <c r="AQ19" i="692" s="1"/>
  <c r="AR19" i="692" s="1"/>
  <c r="AL20" i="692" s="1"/>
  <c r="AM20" i="692" s="1"/>
  <c r="AQ13" i="692"/>
  <c r="BT40" i="692"/>
  <c r="CD39" i="692"/>
  <c r="CB34" i="692"/>
  <c r="CC34" i="692" s="1"/>
  <c r="CD34" i="692" s="1"/>
  <c r="CE34" i="692" s="1"/>
  <c r="CF34" i="692" s="1"/>
  <c r="CG34" i="692" s="1"/>
  <c r="CH34" i="692" s="1"/>
  <c r="CB35" i="692" s="1"/>
  <c r="CC35" i="692" s="1"/>
  <c r="CD35" i="692" s="1"/>
  <c r="CE35" i="692" s="1"/>
  <c r="CF35" i="692" s="1"/>
  <c r="CG35" i="692" s="1"/>
  <c r="CH35" i="692" s="1"/>
  <c r="CB36" i="692" s="1"/>
  <c r="CC36" i="692" s="1"/>
  <c r="CD36" i="692" s="1"/>
  <c r="CE36" i="692" s="1"/>
  <c r="CF36" i="692" s="1"/>
  <c r="CG36" i="692" s="1"/>
  <c r="CH36" i="692" s="1"/>
  <c r="CB37" i="692" s="1"/>
  <c r="CC37" i="692" s="1"/>
  <c r="CD37" i="692" s="1"/>
  <c r="CE37" i="692" s="1"/>
  <c r="CF37" i="692" s="1"/>
  <c r="CG37" i="692" s="1"/>
  <c r="CH37" i="692" s="1"/>
  <c r="CB38" i="692" s="1"/>
  <c r="CC38" i="692" s="1"/>
  <c r="CD38" i="692" s="1"/>
  <c r="CE38" i="692" s="1"/>
  <c r="CF38" i="692" s="1"/>
  <c r="CG38" i="692" s="1"/>
  <c r="CH38" i="692" s="1"/>
  <c r="CB39" i="692" s="1"/>
  <c r="CC39" i="692" s="1"/>
  <c r="CG32" i="692"/>
  <c r="CD32" i="692"/>
  <c r="AE39" i="692"/>
  <c r="U40" i="692"/>
  <c r="AC34" i="692"/>
  <c r="AD34" i="692" s="1"/>
  <c r="AE34" i="692" s="1"/>
  <c r="AF34" i="692" s="1"/>
  <c r="AG34" i="692" s="1"/>
  <c r="AH34" i="692" s="1"/>
  <c r="AI34" i="692" s="1"/>
  <c r="AC35" i="692" s="1"/>
  <c r="AD35" i="692" s="1"/>
  <c r="AE35" i="692" s="1"/>
  <c r="AF35" i="692" s="1"/>
  <c r="AG35" i="692" s="1"/>
  <c r="AH35" i="692" s="1"/>
  <c r="AI35" i="692" s="1"/>
  <c r="AC36" i="692" s="1"/>
  <c r="AD36" i="692" s="1"/>
  <c r="AE36" i="692" s="1"/>
  <c r="AF36" i="692" s="1"/>
  <c r="AG36" i="692" s="1"/>
  <c r="AH36" i="692" s="1"/>
  <c r="AI36" i="692" s="1"/>
  <c r="AC37" i="692" s="1"/>
  <c r="AD37" i="692" s="1"/>
  <c r="AE37" i="692" s="1"/>
  <c r="AF37" i="692" s="1"/>
  <c r="AG37" i="692" s="1"/>
  <c r="AH37" i="692" s="1"/>
  <c r="AI37" i="692" s="1"/>
  <c r="AC38" i="692" s="1"/>
  <c r="AD38" i="692" s="1"/>
  <c r="AE38" i="692" s="1"/>
  <c r="AF38" i="692" s="1"/>
  <c r="AG38" i="692" s="1"/>
  <c r="AH38" i="692" s="1"/>
  <c r="AI38" i="692" s="1"/>
  <c r="AC39" i="692" s="1"/>
  <c r="AD39" i="692" s="1"/>
  <c r="AH32" i="692"/>
  <c r="AE32" i="692"/>
  <c r="AE12" i="692"/>
  <c r="U13" i="692"/>
  <c r="AC7" i="692"/>
  <c r="AD7" i="692" s="1"/>
  <c r="AE7" i="692" s="1"/>
  <c r="AF7" i="692" s="1"/>
  <c r="AG7" i="692" s="1"/>
  <c r="AH7" i="692" s="1"/>
  <c r="AI7" i="692" s="1"/>
  <c r="AC8" i="692" s="1"/>
  <c r="AD8" i="692" s="1"/>
  <c r="AE8" i="692" s="1"/>
  <c r="AF8" i="692" s="1"/>
  <c r="AG8" i="692" s="1"/>
  <c r="AH8" i="692" s="1"/>
  <c r="AI8" i="692" s="1"/>
  <c r="AC9" i="692" s="1"/>
  <c r="AD9" i="692" s="1"/>
  <c r="AE9" i="692" s="1"/>
  <c r="AF9" i="692" s="1"/>
  <c r="AG9" i="692" s="1"/>
  <c r="AH9" i="692" s="1"/>
  <c r="AI9" i="692" s="1"/>
  <c r="AC10" i="692" s="1"/>
  <c r="AD10" i="692" s="1"/>
  <c r="AE10" i="692" s="1"/>
  <c r="AF10" i="692" s="1"/>
  <c r="AG10" i="692" s="1"/>
  <c r="AH10" i="692" s="1"/>
  <c r="AI10" i="692" s="1"/>
  <c r="AC11" i="692" s="1"/>
  <c r="AD11" i="692" s="1"/>
  <c r="AE11" i="692" s="1"/>
  <c r="AF11" i="692" s="1"/>
  <c r="AG11" i="692" s="1"/>
  <c r="AH11" i="692" s="1"/>
  <c r="AI11" i="692" s="1"/>
  <c r="AC12" i="692" s="1"/>
  <c r="AD12" i="692" s="1"/>
  <c r="AH5" i="692"/>
  <c r="AE5" i="692"/>
  <c r="BV20" i="692"/>
  <c r="BT15" i="692"/>
  <c r="BU15" i="692" s="1"/>
  <c r="BV15" i="692" s="1"/>
  <c r="BW15" i="692" s="1"/>
  <c r="BX15" i="692" s="1"/>
  <c r="BY15" i="692" s="1"/>
  <c r="BZ15" i="692" s="1"/>
  <c r="BT16" i="692" s="1"/>
  <c r="BU16" i="692" s="1"/>
  <c r="BV16" i="692" s="1"/>
  <c r="BW16" i="692" s="1"/>
  <c r="BX16" i="692" s="1"/>
  <c r="BY16" i="692" s="1"/>
  <c r="BZ16" i="692" s="1"/>
  <c r="BT17" i="692" s="1"/>
  <c r="BU17" i="692" s="1"/>
  <c r="BV17" i="692" s="1"/>
  <c r="BW17" i="692" s="1"/>
  <c r="BX17" i="692" s="1"/>
  <c r="BY17" i="692" s="1"/>
  <c r="BZ17" i="692" s="1"/>
  <c r="BT18" i="692" s="1"/>
  <c r="BU18" i="692" s="1"/>
  <c r="BV18" i="692" s="1"/>
  <c r="BW18" i="692" s="1"/>
  <c r="BX18" i="692" s="1"/>
  <c r="BY18" i="692" s="1"/>
  <c r="BZ18" i="692" s="1"/>
  <c r="BT19" i="692" s="1"/>
  <c r="BU19" i="692" s="1"/>
  <c r="BV19" i="692" s="1"/>
  <c r="BW19" i="692" s="1"/>
  <c r="BX19" i="692" s="1"/>
  <c r="BY19" i="692" s="1"/>
  <c r="BZ19" i="692" s="1"/>
  <c r="BT20" i="692" s="1"/>
  <c r="BU20" i="692" s="1"/>
  <c r="CB13" i="692"/>
  <c r="BY13" i="692"/>
  <c r="BV13" i="692"/>
  <c r="C16" i="691"/>
  <c r="C17" i="691" s="1"/>
  <c r="G12" i="691"/>
  <c r="C11" i="691"/>
  <c r="W10" i="691"/>
  <c r="W7" i="691" s="1"/>
  <c r="G7" i="691"/>
  <c r="H7" i="691" s="1"/>
  <c r="I7" i="691" s="1"/>
  <c r="J7" i="691" s="1"/>
  <c r="K7" i="691" s="1"/>
  <c r="E8" i="691" s="1"/>
  <c r="F8" i="691" s="1"/>
  <c r="G8" i="691" s="1"/>
  <c r="H8" i="691" s="1"/>
  <c r="I8" i="691" s="1"/>
  <c r="J8" i="691" s="1"/>
  <c r="K8" i="691" s="1"/>
  <c r="E9" i="691" s="1"/>
  <c r="F9" i="691" s="1"/>
  <c r="G9" i="691" s="1"/>
  <c r="H9" i="691" s="1"/>
  <c r="I9" i="691" s="1"/>
  <c r="J9" i="691" s="1"/>
  <c r="K9" i="691" s="1"/>
  <c r="E10" i="691" s="1"/>
  <c r="F10" i="691" s="1"/>
  <c r="G10" i="691" s="1"/>
  <c r="H10" i="691" s="1"/>
  <c r="I10" i="691" s="1"/>
  <c r="J10" i="691" s="1"/>
  <c r="K10" i="691" s="1"/>
  <c r="E11" i="691" s="1"/>
  <c r="F11" i="691" s="1"/>
  <c r="G11" i="691" s="1"/>
  <c r="H11" i="691" s="1"/>
  <c r="I11" i="691" s="1"/>
  <c r="J11" i="691" s="1"/>
  <c r="K11" i="691" s="1"/>
  <c r="E12" i="691" s="1"/>
  <c r="F12" i="691" s="1"/>
  <c r="E7" i="691"/>
  <c r="F7" i="691" s="1"/>
  <c r="C7" i="691"/>
  <c r="C4" i="691"/>
  <c r="C16" i="690"/>
  <c r="C17" i="690" s="1"/>
  <c r="G12" i="690"/>
  <c r="C11" i="690"/>
  <c r="W10" i="690"/>
  <c r="W16" i="690" s="1"/>
  <c r="Y13" i="690" s="1"/>
  <c r="Z13" i="690" s="1"/>
  <c r="AA13" i="690" s="1"/>
  <c r="AB13" i="690" s="1"/>
  <c r="AC13" i="690" s="1"/>
  <c r="AD13" i="690" s="1"/>
  <c r="AE13" i="690" s="1"/>
  <c r="Y14" i="690" s="1"/>
  <c r="Z14" i="690" s="1"/>
  <c r="AA14" i="690" s="1"/>
  <c r="AB14" i="690" s="1"/>
  <c r="AC14" i="690" s="1"/>
  <c r="AD14" i="690" s="1"/>
  <c r="AE14" i="690" s="1"/>
  <c r="Y15" i="690" s="1"/>
  <c r="Z15" i="690" s="1"/>
  <c r="AA15" i="690" s="1"/>
  <c r="AB15" i="690" s="1"/>
  <c r="AC15" i="690" s="1"/>
  <c r="AD15" i="690" s="1"/>
  <c r="AE15" i="690" s="1"/>
  <c r="Y16" i="690" s="1"/>
  <c r="Z16" i="690" s="1"/>
  <c r="AA16" i="690" s="1"/>
  <c r="AB16" i="690" s="1"/>
  <c r="AC16" i="690" s="1"/>
  <c r="AD16" i="690" s="1"/>
  <c r="AE16" i="690" s="1"/>
  <c r="Y17" i="690" s="1"/>
  <c r="Z17" i="690" s="1"/>
  <c r="AA17" i="690" s="1"/>
  <c r="AB17" i="690" s="1"/>
  <c r="AC17" i="690" s="1"/>
  <c r="AD17" i="690" s="1"/>
  <c r="AE17" i="690" s="1"/>
  <c r="Y18" i="690" s="1"/>
  <c r="Z18" i="690" s="1"/>
  <c r="E7" i="690"/>
  <c r="F7" i="690" s="1"/>
  <c r="G7" i="690" s="1"/>
  <c r="H7" i="690" s="1"/>
  <c r="I7" i="690" s="1"/>
  <c r="J7" i="690" s="1"/>
  <c r="K7" i="690" s="1"/>
  <c r="E8" i="690" s="1"/>
  <c r="F8" i="690" s="1"/>
  <c r="G8" i="690" s="1"/>
  <c r="H8" i="690" s="1"/>
  <c r="I8" i="690" s="1"/>
  <c r="J8" i="690" s="1"/>
  <c r="K8" i="690" s="1"/>
  <c r="E9" i="690" s="1"/>
  <c r="F9" i="690" s="1"/>
  <c r="G9" i="690" s="1"/>
  <c r="H9" i="690" s="1"/>
  <c r="I9" i="690" s="1"/>
  <c r="J9" i="690" s="1"/>
  <c r="K9" i="690" s="1"/>
  <c r="E10" i="690" s="1"/>
  <c r="F10" i="690" s="1"/>
  <c r="G10" i="690" s="1"/>
  <c r="H10" i="690" s="1"/>
  <c r="I10" i="690" s="1"/>
  <c r="J10" i="690" s="1"/>
  <c r="K10" i="690" s="1"/>
  <c r="E11" i="690" s="1"/>
  <c r="F11" i="690" s="1"/>
  <c r="G11" i="690" s="1"/>
  <c r="H11" i="690" s="1"/>
  <c r="I11" i="690" s="1"/>
  <c r="J11" i="690" s="1"/>
  <c r="K11" i="690" s="1"/>
  <c r="E12" i="690" s="1"/>
  <c r="F12" i="690" s="1"/>
  <c r="C7" i="690"/>
  <c r="C4" i="690"/>
  <c r="W22" i="690" l="1"/>
  <c r="W19" i="690" s="1"/>
  <c r="BT15" i="693"/>
  <c r="BU15" i="693" s="1"/>
  <c r="BV15" i="693" s="1"/>
  <c r="BW15" i="693" s="1"/>
  <c r="BX15" i="693" s="1"/>
  <c r="BY15" i="693" s="1"/>
  <c r="BZ15" i="693" s="1"/>
  <c r="BT16" i="693" s="1"/>
  <c r="BU16" i="693" s="1"/>
  <c r="BV16" i="693" s="1"/>
  <c r="BW16" i="693" s="1"/>
  <c r="BX16" i="693" s="1"/>
  <c r="BY16" i="693" s="1"/>
  <c r="BZ16" i="693" s="1"/>
  <c r="BT17" i="693" s="1"/>
  <c r="BU17" i="693" s="1"/>
  <c r="BV17" i="693" s="1"/>
  <c r="BW17" i="693" s="1"/>
  <c r="BX17" i="693" s="1"/>
  <c r="BY17" i="693" s="1"/>
  <c r="BZ17" i="693" s="1"/>
  <c r="BT18" i="693" s="1"/>
  <c r="BU18" i="693" s="1"/>
  <c r="BV18" i="693" s="1"/>
  <c r="BW18" i="693" s="1"/>
  <c r="BX18" i="693" s="1"/>
  <c r="BY18" i="693" s="1"/>
  <c r="BZ18" i="693" s="1"/>
  <c r="BT19" i="693" s="1"/>
  <c r="BU19" i="693" s="1"/>
  <c r="BV19" i="693" s="1"/>
  <c r="BW19" i="693" s="1"/>
  <c r="BX19" i="693" s="1"/>
  <c r="BY19" i="693" s="1"/>
  <c r="BZ19" i="693" s="1"/>
  <c r="BT20" i="693" s="1"/>
  <c r="BU20" i="693" s="1"/>
  <c r="BV20" i="693"/>
  <c r="BY13" i="693"/>
  <c r="W7" i="690"/>
  <c r="W4" i="690"/>
  <c r="Y7" i="690"/>
  <c r="Z7" i="690" s="1"/>
  <c r="AA7" i="690" s="1"/>
  <c r="AB7" i="690" s="1"/>
  <c r="AC7" i="690" s="1"/>
  <c r="AD7" i="690" s="1"/>
  <c r="AE7" i="690" s="1"/>
  <c r="Y8" i="690" s="1"/>
  <c r="Z8" i="690" s="1"/>
  <c r="AA8" i="690" s="1"/>
  <c r="AB8" i="690" s="1"/>
  <c r="AC8" i="690" s="1"/>
  <c r="AD8" i="690" s="1"/>
  <c r="AE8" i="690" s="1"/>
  <c r="Y9" i="690" s="1"/>
  <c r="Z9" i="690" s="1"/>
  <c r="AA9" i="690" s="1"/>
  <c r="AB9" i="690" s="1"/>
  <c r="AC9" i="690" s="1"/>
  <c r="AD9" i="690" s="1"/>
  <c r="AE9" i="690" s="1"/>
  <c r="Y10" i="690" s="1"/>
  <c r="Z10" i="690" s="1"/>
  <c r="AA10" i="690" s="1"/>
  <c r="AB10" i="690" s="1"/>
  <c r="AC10" i="690" s="1"/>
  <c r="AD10" i="690" s="1"/>
  <c r="AE10" i="690" s="1"/>
  <c r="Y11" i="690" s="1"/>
  <c r="Z11" i="690" s="1"/>
  <c r="AA11" i="690" s="1"/>
  <c r="AB11" i="690" s="1"/>
  <c r="AC11" i="690" s="1"/>
  <c r="AD11" i="690" s="1"/>
  <c r="AE11" i="690" s="1"/>
  <c r="Y12" i="690" s="1"/>
  <c r="Z12" i="690" s="1"/>
  <c r="C13" i="690"/>
  <c r="N23" i="697"/>
  <c r="N30" i="697"/>
  <c r="D32" i="697"/>
  <c r="Q23" i="697"/>
  <c r="L25" i="697"/>
  <c r="M25" i="697" s="1"/>
  <c r="N25" i="697" s="1"/>
  <c r="O25" i="697" s="1"/>
  <c r="P25" i="697" s="1"/>
  <c r="Q25" i="697" s="1"/>
  <c r="R25" i="697" s="1"/>
  <c r="L26" i="697" s="1"/>
  <c r="M26" i="697" s="1"/>
  <c r="N26" i="697" s="1"/>
  <c r="O26" i="697" s="1"/>
  <c r="P26" i="697" s="1"/>
  <c r="Q26" i="697" s="1"/>
  <c r="R26" i="697" s="1"/>
  <c r="L27" i="697" s="1"/>
  <c r="M27" i="697" s="1"/>
  <c r="N27" i="697" s="1"/>
  <c r="O27" i="697" s="1"/>
  <c r="P27" i="697" s="1"/>
  <c r="Q27" i="697" s="1"/>
  <c r="R27" i="697" s="1"/>
  <c r="L28" i="697" s="1"/>
  <c r="M28" i="697" s="1"/>
  <c r="N28" i="697" s="1"/>
  <c r="O28" i="697" s="1"/>
  <c r="P28" i="697" s="1"/>
  <c r="Q28" i="697" s="1"/>
  <c r="R28" i="697" s="1"/>
  <c r="L29" i="697" s="1"/>
  <c r="M29" i="697" s="1"/>
  <c r="N29" i="697" s="1"/>
  <c r="O29" i="697" s="1"/>
  <c r="P29" i="697" s="1"/>
  <c r="Q29" i="697" s="1"/>
  <c r="R29" i="697" s="1"/>
  <c r="L30" i="697" s="1"/>
  <c r="M30" i="697" s="1"/>
  <c r="C28" i="712"/>
  <c r="L27" i="712"/>
  <c r="C26" i="712"/>
  <c r="E24" i="712"/>
  <c r="F24" i="712" s="1"/>
  <c r="G24" i="712" s="1"/>
  <c r="H24" i="712" s="1"/>
  <c r="I24" i="712" s="1"/>
  <c r="J24" i="712" s="1"/>
  <c r="K24" i="712" s="1"/>
  <c r="E25" i="712" s="1"/>
  <c r="F25" i="712" s="1"/>
  <c r="G25" i="712" s="1"/>
  <c r="H25" i="712" s="1"/>
  <c r="I25" i="712" s="1"/>
  <c r="J25" i="712" s="1"/>
  <c r="K25" i="712" s="1"/>
  <c r="E26" i="712" s="1"/>
  <c r="F26" i="712" s="1"/>
  <c r="G26" i="712" s="1"/>
  <c r="H26" i="712" s="1"/>
  <c r="I26" i="712" s="1"/>
  <c r="J26" i="712" s="1"/>
  <c r="K26" i="712" s="1"/>
  <c r="E27" i="712" s="1"/>
  <c r="F27" i="712" s="1"/>
  <c r="G27" i="712" s="1"/>
  <c r="H27" i="712" s="1"/>
  <c r="I27" i="712" s="1"/>
  <c r="J27" i="712" s="1"/>
  <c r="K27" i="712" s="1"/>
  <c r="E28" i="712" s="1"/>
  <c r="F28" i="712" s="1"/>
  <c r="G28" i="712" s="1"/>
  <c r="H28" i="712" s="1"/>
  <c r="I28" i="712" s="1"/>
  <c r="J28" i="712" s="1"/>
  <c r="K28" i="712" s="1"/>
  <c r="E29" i="712" s="1"/>
  <c r="F29" i="712" s="1"/>
  <c r="C24" i="712"/>
  <c r="G29" i="712"/>
  <c r="T19" i="704"/>
  <c r="Z19" i="704"/>
  <c r="W19" i="704"/>
  <c r="J21" i="704"/>
  <c r="K21" i="704" s="1"/>
  <c r="L21" i="704" s="1"/>
  <c r="M21" i="704" s="1"/>
  <c r="N21" i="704" s="1"/>
  <c r="O21" i="704" s="1"/>
  <c r="P21" i="704" s="1"/>
  <c r="J22" i="704" s="1"/>
  <c r="K22" i="704" s="1"/>
  <c r="L22" i="704" s="1"/>
  <c r="M22" i="704" s="1"/>
  <c r="N22" i="704" s="1"/>
  <c r="O22" i="704" s="1"/>
  <c r="P22" i="704" s="1"/>
  <c r="J23" i="704" s="1"/>
  <c r="K23" i="704" s="1"/>
  <c r="L23" i="704" s="1"/>
  <c r="M23" i="704" s="1"/>
  <c r="N23" i="704" s="1"/>
  <c r="O23" i="704" s="1"/>
  <c r="P23" i="704" s="1"/>
  <c r="J24" i="704" s="1"/>
  <c r="K24" i="704" s="1"/>
  <c r="L24" i="704" s="1"/>
  <c r="M24" i="704" s="1"/>
  <c r="N24" i="704" s="1"/>
  <c r="O24" i="704" s="1"/>
  <c r="P24" i="704" s="1"/>
  <c r="J25" i="704" s="1"/>
  <c r="K25" i="704" s="1"/>
  <c r="L25" i="704" s="1"/>
  <c r="M25" i="704" s="1"/>
  <c r="N25" i="704" s="1"/>
  <c r="O25" i="704" s="1"/>
  <c r="P25" i="704" s="1"/>
  <c r="J26" i="704" s="1"/>
  <c r="K26" i="704" s="1"/>
  <c r="L26" i="704"/>
  <c r="O30" i="700"/>
  <c r="L30" i="700"/>
  <c r="R30" i="700"/>
  <c r="B32" i="700"/>
  <c r="C32" i="700" s="1"/>
  <c r="D32" i="700" s="1"/>
  <c r="E32" i="700" s="1"/>
  <c r="F32" i="700" s="1"/>
  <c r="G32" i="700" s="1"/>
  <c r="H32" i="700" s="1"/>
  <c r="B33" i="700" s="1"/>
  <c r="C33" i="700" s="1"/>
  <c r="D33" i="700" s="1"/>
  <c r="E33" i="700" s="1"/>
  <c r="F33" i="700" s="1"/>
  <c r="G33" i="700" s="1"/>
  <c r="H33" i="700" s="1"/>
  <c r="B34" i="700" s="1"/>
  <c r="C34" i="700" s="1"/>
  <c r="D34" i="700" s="1"/>
  <c r="E34" i="700" s="1"/>
  <c r="F34" i="700" s="1"/>
  <c r="G34" i="700" s="1"/>
  <c r="H34" i="700" s="1"/>
  <c r="B35" i="700" s="1"/>
  <c r="C35" i="700" s="1"/>
  <c r="D35" i="700" s="1"/>
  <c r="E35" i="700" s="1"/>
  <c r="F35" i="700" s="1"/>
  <c r="G35" i="700" s="1"/>
  <c r="H35" i="700" s="1"/>
  <c r="B36" i="700" s="1"/>
  <c r="C36" i="700" s="1"/>
  <c r="D36" i="700" s="1"/>
  <c r="E36" i="700" s="1"/>
  <c r="F36" i="700" s="1"/>
  <c r="G36" i="700" s="1"/>
  <c r="H36" i="700" s="1"/>
  <c r="B37" i="700" s="1"/>
  <c r="C37" i="700" s="1"/>
  <c r="D37" i="700"/>
  <c r="G18" i="691"/>
  <c r="C13" i="691"/>
  <c r="E13" i="691"/>
  <c r="F13" i="691" s="1"/>
  <c r="G13" i="691" s="1"/>
  <c r="H13" i="691" s="1"/>
  <c r="I13" i="691" s="1"/>
  <c r="J13" i="691" s="1"/>
  <c r="K13" i="691" s="1"/>
  <c r="E14" i="691" s="1"/>
  <c r="F14" i="691" s="1"/>
  <c r="G14" i="691" s="1"/>
  <c r="H14" i="691" s="1"/>
  <c r="I14" i="691" s="1"/>
  <c r="J14" i="691" s="1"/>
  <c r="K14" i="691" s="1"/>
  <c r="E15" i="691" s="1"/>
  <c r="F15" i="691" s="1"/>
  <c r="G15" i="691" s="1"/>
  <c r="H15" i="691" s="1"/>
  <c r="I15" i="691" s="1"/>
  <c r="J15" i="691" s="1"/>
  <c r="K15" i="691" s="1"/>
  <c r="E16" i="691" s="1"/>
  <c r="F16" i="691" s="1"/>
  <c r="G16" i="691" s="1"/>
  <c r="H16" i="691" s="1"/>
  <c r="I16" i="691" s="1"/>
  <c r="J16" i="691" s="1"/>
  <c r="K16" i="691" s="1"/>
  <c r="E17" i="691" s="1"/>
  <c r="F17" i="691" s="1"/>
  <c r="G17" i="691" s="1"/>
  <c r="H17" i="691" s="1"/>
  <c r="I17" i="691" s="1"/>
  <c r="J17" i="691" s="1"/>
  <c r="K17" i="691" s="1"/>
  <c r="E18" i="691" s="1"/>
  <c r="F18" i="691" s="1"/>
  <c r="E13" i="690"/>
  <c r="F13" i="690" s="1"/>
  <c r="G13" i="690" s="1"/>
  <c r="H13" i="690" s="1"/>
  <c r="I13" i="690" s="1"/>
  <c r="J13" i="690" s="1"/>
  <c r="K13" i="690" s="1"/>
  <c r="E14" i="690" s="1"/>
  <c r="F14" i="690" s="1"/>
  <c r="G14" i="690" s="1"/>
  <c r="H14" i="690" s="1"/>
  <c r="I14" i="690" s="1"/>
  <c r="J14" i="690" s="1"/>
  <c r="K14" i="690" s="1"/>
  <c r="E15" i="690" s="1"/>
  <c r="F15" i="690" s="1"/>
  <c r="G15" i="690" s="1"/>
  <c r="H15" i="690" s="1"/>
  <c r="I15" i="690" s="1"/>
  <c r="J15" i="690" s="1"/>
  <c r="K15" i="690" s="1"/>
  <c r="E16" i="690" s="1"/>
  <c r="F16" i="690" s="1"/>
  <c r="G16" i="690" s="1"/>
  <c r="H16" i="690" s="1"/>
  <c r="I16" i="690" s="1"/>
  <c r="J16" i="690" s="1"/>
  <c r="K16" i="690" s="1"/>
  <c r="E17" i="690" s="1"/>
  <c r="F17" i="690" s="1"/>
  <c r="G17" i="690" s="1"/>
  <c r="H17" i="690" s="1"/>
  <c r="I17" i="690" s="1"/>
  <c r="J17" i="690" s="1"/>
  <c r="K17" i="690" s="1"/>
  <c r="E18" i="690" s="1"/>
  <c r="F18" i="690" s="1"/>
  <c r="U25" i="697"/>
  <c r="V25" i="697" s="1"/>
  <c r="W25" i="697" s="1"/>
  <c r="X25" i="697" s="1"/>
  <c r="Y25" i="697" s="1"/>
  <c r="Z25" i="697" s="1"/>
  <c r="AA25" i="697" s="1"/>
  <c r="U26" i="697" s="1"/>
  <c r="V26" i="697" s="1"/>
  <c r="W26" i="697" s="1"/>
  <c r="X26" i="697" s="1"/>
  <c r="Y26" i="697" s="1"/>
  <c r="Z26" i="697" s="1"/>
  <c r="AA26" i="697" s="1"/>
  <c r="U27" i="697" s="1"/>
  <c r="V27" i="697" s="1"/>
  <c r="W27" i="697" s="1"/>
  <c r="X27" i="697" s="1"/>
  <c r="Y27" i="697" s="1"/>
  <c r="Z27" i="697" s="1"/>
  <c r="AA27" i="697" s="1"/>
  <c r="U28" i="697" s="1"/>
  <c r="V28" i="697" s="1"/>
  <c r="W28" i="697" s="1"/>
  <c r="X28" i="697" s="1"/>
  <c r="Y28" i="697" s="1"/>
  <c r="Z28" i="697" s="1"/>
  <c r="AA28" i="697" s="1"/>
  <c r="U29" i="697" s="1"/>
  <c r="V29" i="697" s="1"/>
  <c r="W29" i="697" s="1"/>
  <c r="X29" i="697" s="1"/>
  <c r="Y29" i="697" s="1"/>
  <c r="Z29" i="697" s="1"/>
  <c r="AA29" i="697" s="1"/>
  <c r="U30" i="697" s="1"/>
  <c r="V30" i="697" s="1"/>
  <c r="Z23" i="697"/>
  <c r="AC23" i="697"/>
  <c r="W23" i="697"/>
  <c r="W30" i="697"/>
  <c r="BH23" i="697"/>
  <c r="BE23" i="697"/>
  <c r="BC25" i="697"/>
  <c r="BD25" i="697" s="1"/>
  <c r="BE25" i="697" s="1"/>
  <c r="BF25" i="697" s="1"/>
  <c r="BG25" i="697" s="1"/>
  <c r="BH25" i="697" s="1"/>
  <c r="BI25" i="697" s="1"/>
  <c r="BC26" i="697" s="1"/>
  <c r="BD26" i="697" s="1"/>
  <c r="BE26" i="697" s="1"/>
  <c r="BF26" i="697" s="1"/>
  <c r="BG26" i="697" s="1"/>
  <c r="BH26" i="697" s="1"/>
  <c r="BI26" i="697" s="1"/>
  <c r="BC27" i="697" s="1"/>
  <c r="BD27" i="697" s="1"/>
  <c r="BE27" i="697" s="1"/>
  <c r="BF27" i="697" s="1"/>
  <c r="BG27" i="697" s="1"/>
  <c r="BH27" i="697" s="1"/>
  <c r="BI27" i="697" s="1"/>
  <c r="BC28" i="697" s="1"/>
  <c r="BD28" i="697" s="1"/>
  <c r="BE28" i="697" s="1"/>
  <c r="BF28" i="697" s="1"/>
  <c r="BG28" i="697" s="1"/>
  <c r="BH28" i="697" s="1"/>
  <c r="BI28" i="697" s="1"/>
  <c r="BC29" i="697" s="1"/>
  <c r="BD29" i="697" s="1"/>
  <c r="BE29" i="697" s="1"/>
  <c r="BF29" i="697" s="1"/>
  <c r="BG29" i="697" s="1"/>
  <c r="BH29" i="697" s="1"/>
  <c r="BI29" i="697" s="1"/>
  <c r="BC30" i="697" s="1"/>
  <c r="BD30" i="697" s="1"/>
  <c r="BE30" i="697"/>
  <c r="BK23" i="697"/>
  <c r="AU13" i="695"/>
  <c r="AU20" i="695"/>
  <c r="AS15" i="695"/>
  <c r="AT15" i="695" s="1"/>
  <c r="AU15" i="695" s="1"/>
  <c r="AV15" i="695" s="1"/>
  <c r="AW15" i="695" s="1"/>
  <c r="AX15" i="695" s="1"/>
  <c r="AY15" i="695" s="1"/>
  <c r="AS16" i="695" s="1"/>
  <c r="AT16" i="695" s="1"/>
  <c r="AU16" i="695" s="1"/>
  <c r="AV16" i="695" s="1"/>
  <c r="AW16" i="695" s="1"/>
  <c r="AX16" i="695" s="1"/>
  <c r="AY16" i="695" s="1"/>
  <c r="AS17" i="695" s="1"/>
  <c r="AT17" i="695" s="1"/>
  <c r="AU17" i="695" s="1"/>
  <c r="AV17" i="695" s="1"/>
  <c r="AW17" i="695" s="1"/>
  <c r="AX17" i="695" s="1"/>
  <c r="AY17" i="695" s="1"/>
  <c r="AS18" i="695" s="1"/>
  <c r="AT18" i="695" s="1"/>
  <c r="AU18" i="695" s="1"/>
  <c r="AV18" i="695" s="1"/>
  <c r="AW18" i="695" s="1"/>
  <c r="AX18" i="695" s="1"/>
  <c r="AY18" i="695" s="1"/>
  <c r="AS19" i="695" s="1"/>
  <c r="AT19" i="695" s="1"/>
  <c r="AU19" i="695" s="1"/>
  <c r="AV19" i="695" s="1"/>
  <c r="AW19" i="695" s="1"/>
  <c r="AX19" i="695" s="1"/>
  <c r="AY19" i="695" s="1"/>
  <c r="AS20" i="695" s="1"/>
  <c r="AT20" i="695" s="1"/>
  <c r="AX13" i="695"/>
  <c r="AH70" i="695"/>
  <c r="AC72" i="695"/>
  <c r="AD72" i="695" s="1"/>
  <c r="AE72" i="695" s="1"/>
  <c r="AF72" i="695" s="1"/>
  <c r="AG72" i="695" s="1"/>
  <c r="AH72" i="695" s="1"/>
  <c r="AI72" i="695" s="1"/>
  <c r="AC73" i="695" s="1"/>
  <c r="AD73" i="695" s="1"/>
  <c r="AE73" i="695" s="1"/>
  <c r="AF73" i="695" s="1"/>
  <c r="AG73" i="695" s="1"/>
  <c r="AH73" i="695" s="1"/>
  <c r="AI73" i="695" s="1"/>
  <c r="AC74" i="695" s="1"/>
  <c r="AD74" i="695" s="1"/>
  <c r="AE74" i="695" s="1"/>
  <c r="AF74" i="695" s="1"/>
  <c r="AG74" i="695" s="1"/>
  <c r="AH74" i="695" s="1"/>
  <c r="AI74" i="695" s="1"/>
  <c r="AC75" i="695" s="1"/>
  <c r="AD75" i="695" s="1"/>
  <c r="AE75" i="695" s="1"/>
  <c r="AF75" i="695" s="1"/>
  <c r="AG75" i="695" s="1"/>
  <c r="AH75" i="695" s="1"/>
  <c r="AI75" i="695" s="1"/>
  <c r="AC76" i="695" s="1"/>
  <c r="AD76" i="695" s="1"/>
  <c r="AE76" i="695" s="1"/>
  <c r="AF76" i="695" s="1"/>
  <c r="AG76" i="695" s="1"/>
  <c r="AH76" i="695" s="1"/>
  <c r="AI76" i="695" s="1"/>
  <c r="AC77" i="695" s="1"/>
  <c r="AD77" i="695" s="1"/>
  <c r="AE77" i="695"/>
  <c r="AK70" i="695"/>
  <c r="AE70" i="695"/>
  <c r="AE89" i="694"/>
  <c r="AK89" i="694"/>
  <c r="AH89" i="694"/>
  <c r="AE96" i="694"/>
  <c r="AC91" i="694"/>
  <c r="AD91" i="694" s="1"/>
  <c r="AE91" i="694" s="1"/>
  <c r="AF91" i="694" s="1"/>
  <c r="AG91" i="694" s="1"/>
  <c r="AH91" i="694" s="1"/>
  <c r="AI91" i="694" s="1"/>
  <c r="AC92" i="694" s="1"/>
  <c r="AD92" i="694" s="1"/>
  <c r="AE92" i="694" s="1"/>
  <c r="AF92" i="694" s="1"/>
  <c r="AG92" i="694" s="1"/>
  <c r="AH92" i="694" s="1"/>
  <c r="AI92" i="694" s="1"/>
  <c r="AC93" i="694" s="1"/>
  <c r="AD93" i="694" s="1"/>
  <c r="AE93" i="694" s="1"/>
  <c r="AF93" i="694" s="1"/>
  <c r="AG93" i="694" s="1"/>
  <c r="AH93" i="694" s="1"/>
  <c r="AI93" i="694" s="1"/>
  <c r="AC94" i="694" s="1"/>
  <c r="AD94" i="694" s="1"/>
  <c r="AE94" i="694" s="1"/>
  <c r="AF94" i="694" s="1"/>
  <c r="AG94" i="694" s="1"/>
  <c r="AH94" i="694" s="1"/>
  <c r="AI94" i="694" s="1"/>
  <c r="AC95" i="694" s="1"/>
  <c r="AD95" i="694" s="1"/>
  <c r="AE95" i="694" s="1"/>
  <c r="AF95" i="694" s="1"/>
  <c r="AG95" i="694" s="1"/>
  <c r="AH95" i="694" s="1"/>
  <c r="AI95" i="694" s="1"/>
  <c r="AC96" i="694" s="1"/>
  <c r="AD96" i="694" s="1"/>
  <c r="BL33" i="699"/>
  <c r="BO33" i="699"/>
  <c r="BP33" i="699" s="1"/>
  <c r="BQ33" i="699" s="1"/>
  <c r="BR33" i="699" s="1"/>
  <c r="BS33" i="699" s="1"/>
  <c r="BT33" i="699" s="1"/>
  <c r="BN34" i="699" s="1"/>
  <c r="BO34" i="699" s="1"/>
  <c r="BP34" i="699" s="1"/>
  <c r="BQ34" i="699" s="1"/>
  <c r="BR34" i="699" s="1"/>
  <c r="BS34" i="699" s="1"/>
  <c r="BT34" i="699" s="1"/>
  <c r="BN35" i="699" s="1"/>
  <c r="BO35" i="699" s="1"/>
  <c r="BP35" i="699" s="1"/>
  <c r="BQ35" i="699" s="1"/>
  <c r="BR35" i="699" s="1"/>
  <c r="BS35" i="699" s="1"/>
  <c r="BT35" i="699" s="1"/>
  <c r="BN36" i="699" s="1"/>
  <c r="BO36" i="699" s="1"/>
  <c r="BP36" i="699" s="1"/>
  <c r="BQ36" i="699" s="1"/>
  <c r="BR36" i="699" s="1"/>
  <c r="BS36" i="699" s="1"/>
  <c r="BT36" i="699" s="1"/>
  <c r="BN37" i="699" s="1"/>
  <c r="BO37" i="699" s="1"/>
  <c r="BP37" i="699" s="1"/>
  <c r="BQ37" i="699" s="1"/>
  <c r="BR37" i="699" s="1"/>
  <c r="BS37" i="699" s="1"/>
  <c r="BT37" i="699" s="1"/>
  <c r="BN38" i="699" s="1"/>
  <c r="BO38" i="699" s="1"/>
  <c r="X33" i="699"/>
  <c r="AA33" i="699"/>
  <c r="AB33" i="699" s="1"/>
  <c r="AC33" i="699" s="1"/>
  <c r="AD33" i="699" s="1"/>
  <c r="AE33" i="699" s="1"/>
  <c r="AF33" i="699" s="1"/>
  <c r="Z34" i="699" s="1"/>
  <c r="AA34" i="699" s="1"/>
  <c r="AB34" i="699" s="1"/>
  <c r="AC34" i="699" s="1"/>
  <c r="AD34" i="699" s="1"/>
  <c r="AE34" i="699" s="1"/>
  <c r="AF34" i="699" s="1"/>
  <c r="Z35" i="699" s="1"/>
  <c r="AA35" i="699" s="1"/>
  <c r="AB35" i="699" s="1"/>
  <c r="AC35" i="699" s="1"/>
  <c r="AD35" i="699" s="1"/>
  <c r="AE35" i="699" s="1"/>
  <c r="AF35" i="699" s="1"/>
  <c r="Z36" i="699" s="1"/>
  <c r="AA36" i="699" s="1"/>
  <c r="AB36" i="699" s="1"/>
  <c r="AC36" i="699" s="1"/>
  <c r="AD36" i="699" s="1"/>
  <c r="AE36" i="699" s="1"/>
  <c r="AF36" i="699" s="1"/>
  <c r="Z37" i="699" s="1"/>
  <c r="AA37" i="699" s="1"/>
  <c r="AB37" i="699" s="1"/>
  <c r="AC37" i="699" s="1"/>
  <c r="AD37" i="699" s="1"/>
  <c r="AE37" i="699" s="1"/>
  <c r="AF37" i="699" s="1"/>
  <c r="Z38" i="699" s="1"/>
  <c r="AA38" i="699" s="1"/>
  <c r="AR33" i="699"/>
  <c r="AU33" i="699"/>
  <c r="AV33" i="699" s="1"/>
  <c r="AW33" i="699" s="1"/>
  <c r="AX33" i="699" s="1"/>
  <c r="AY33" i="699" s="1"/>
  <c r="AZ33" i="699" s="1"/>
  <c r="AT34" i="699" s="1"/>
  <c r="AU34" i="699" s="1"/>
  <c r="AV34" i="699" s="1"/>
  <c r="AW34" i="699" s="1"/>
  <c r="AX34" i="699" s="1"/>
  <c r="AY34" i="699" s="1"/>
  <c r="AZ34" i="699" s="1"/>
  <c r="AT35" i="699" s="1"/>
  <c r="AU35" i="699" s="1"/>
  <c r="AV35" i="699" s="1"/>
  <c r="AW35" i="699" s="1"/>
  <c r="AX35" i="699" s="1"/>
  <c r="AY35" i="699" s="1"/>
  <c r="AZ35" i="699" s="1"/>
  <c r="AT36" i="699" s="1"/>
  <c r="AU36" i="699" s="1"/>
  <c r="AV36" i="699" s="1"/>
  <c r="AW36" i="699" s="1"/>
  <c r="AX36" i="699" s="1"/>
  <c r="AY36" i="699" s="1"/>
  <c r="AZ36" i="699" s="1"/>
  <c r="AT37" i="699" s="1"/>
  <c r="AU37" i="699" s="1"/>
  <c r="AV37" i="699" s="1"/>
  <c r="AW37" i="699" s="1"/>
  <c r="AX37" i="699" s="1"/>
  <c r="AY37" i="699" s="1"/>
  <c r="AZ37" i="699" s="1"/>
  <c r="AT38" i="699" s="1"/>
  <c r="AU38" i="699" s="1"/>
  <c r="CF33" i="699"/>
  <c r="CI33" i="699"/>
  <c r="CJ33" i="699" s="1"/>
  <c r="CK33" i="699" s="1"/>
  <c r="CL33" i="699" s="1"/>
  <c r="CM33" i="699" s="1"/>
  <c r="CN33" i="699" s="1"/>
  <c r="CH34" i="699" s="1"/>
  <c r="CI34" i="699" s="1"/>
  <c r="CJ34" i="699" s="1"/>
  <c r="CK34" i="699" s="1"/>
  <c r="CL34" i="699" s="1"/>
  <c r="CM34" i="699" s="1"/>
  <c r="CN34" i="699" s="1"/>
  <c r="CH35" i="699" s="1"/>
  <c r="CI35" i="699" s="1"/>
  <c r="CJ35" i="699" s="1"/>
  <c r="CK35" i="699" s="1"/>
  <c r="CL35" i="699" s="1"/>
  <c r="CM35" i="699" s="1"/>
  <c r="CN35" i="699" s="1"/>
  <c r="CH36" i="699" s="1"/>
  <c r="CI36" i="699" s="1"/>
  <c r="CJ36" i="699" s="1"/>
  <c r="CK36" i="699" s="1"/>
  <c r="CL36" i="699" s="1"/>
  <c r="CM36" i="699" s="1"/>
  <c r="CN36" i="699" s="1"/>
  <c r="CH37" i="699" s="1"/>
  <c r="CI37" i="699" s="1"/>
  <c r="CJ37" i="699" s="1"/>
  <c r="CK37" i="699" s="1"/>
  <c r="CL37" i="699" s="1"/>
  <c r="CM37" i="699" s="1"/>
  <c r="CN37" i="699" s="1"/>
  <c r="CH38" i="699" s="1"/>
  <c r="CI38" i="699" s="1"/>
  <c r="M20" i="699"/>
  <c r="M16" i="699"/>
  <c r="M13" i="699"/>
  <c r="O12" i="699"/>
  <c r="AR64" i="699"/>
  <c r="AU64" i="699"/>
  <c r="AV64" i="699" s="1"/>
  <c r="AW64" i="699" s="1"/>
  <c r="AX64" i="699" s="1"/>
  <c r="AY64" i="699" s="1"/>
  <c r="AZ64" i="699" s="1"/>
  <c r="AT65" i="699" s="1"/>
  <c r="AU65" i="699" s="1"/>
  <c r="AV65" i="699" s="1"/>
  <c r="AW65" i="699" s="1"/>
  <c r="AX65" i="699" s="1"/>
  <c r="AY65" i="699" s="1"/>
  <c r="AZ65" i="699" s="1"/>
  <c r="AT66" i="699" s="1"/>
  <c r="AU66" i="699" s="1"/>
  <c r="AV66" i="699" s="1"/>
  <c r="AW66" i="699" s="1"/>
  <c r="AX66" i="699" s="1"/>
  <c r="AY66" i="699" s="1"/>
  <c r="AZ66" i="699" s="1"/>
  <c r="AT67" i="699" s="1"/>
  <c r="AU67" i="699" s="1"/>
  <c r="AV67" i="699" s="1"/>
  <c r="AW67" i="699" s="1"/>
  <c r="AX67" i="699" s="1"/>
  <c r="AY67" i="699" s="1"/>
  <c r="AZ67" i="699" s="1"/>
  <c r="AT68" i="699" s="1"/>
  <c r="AU68" i="699" s="1"/>
  <c r="AV68" i="699" s="1"/>
  <c r="AW68" i="699" s="1"/>
  <c r="AX68" i="699" s="1"/>
  <c r="AY68" i="699" s="1"/>
  <c r="AZ68" i="699" s="1"/>
  <c r="X64" i="699"/>
  <c r="AA64" i="699"/>
  <c r="AB64" i="699" s="1"/>
  <c r="AC64" i="699" s="1"/>
  <c r="AD64" i="699" s="1"/>
  <c r="AE64" i="699" s="1"/>
  <c r="AF64" i="699" s="1"/>
  <c r="Z65" i="699" s="1"/>
  <c r="AA65" i="699" s="1"/>
  <c r="AB65" i="699" s="1"/>
  <c r="AC65" i="699" s="1"/>
  <c r="AD65" i="699" s="1"/>
  <c r="AE65" i="699" s="1"/>
  <c r="AF65" i="699" s="1"/>
  <c r="Z66" i="699" s="1"/>
  <c r="AA66" i="699" s="1"/>
  <c r="AB66" i="699" s="1"/>
  <c r="AC66" i="699" s="1"/>
  <c r="AD66" i="699" s="1"/>
  <c r="AE66" i="699" s="1"/>
  <c r="AF66" i="699" s="1"/>
  <c r="Z67" i="699" s="1"/>
  <c r="AA67" i="699" s="1"/>
  <c r="AB67" i="699" s="1"/>
  <c r="AC67" i="699" s="1"/>
  <c r="AD67" i="699" s="1"/>
  <c r="AE67" i="699" s="1"/>
  <c r="AF67" i="699" s="1"/>
  <c r="Z68" i="699" s="1"/>
  <c r="AA68" i="699" s="1"/>
  <c r="AB68" i="699" s="1"/>
  <c r="AC68" i="699" s="1"/>
  <c r="AD68" i="699" s="1"/>
  <c r="AE68" i="699" s="1"/>
  <c r="AF68" i="699" s="1"/>
  <c r="BU15" i="699"/>
  <c r="BU11" i="699"/>
  <c r="BW7" i="699"/>
  <c r="BU8" i="699"/>
  <c r="AG15" i="699"/>
  <c r="AG11" i="699"/>
  <c r="AI7" i="699"/>
  <c r="AG8" i="699"/>
  <c r="BA15" i="699"/>
  <c r="BA11" i="699"/>
  <c r="BC7" i="699"/>
  <c r="BA8" i="699"/>
  <c r="CO15" i="699"/>
  <c r="CO11" i="699"/>
  <c r="CQ7" i="699"/>
  <c r="CO8" i="699"/>
  <c r="D70" i="699"/>
  <c r="D73" i="699"/>
  <c r="F69" i="699"/>
  <c r="M46" i="699"/>
  <c r="CO47" i="699"/>
  <c r="CO51" i="699"/>
  <c r="CO44" i="699"/>
  <c r="CQ43" i="699"/>
  <c r="BU47" i="699"/>
  <c r="BU51" i="699"/>
  <c r="BU44" i="699"/>
  <c r="BW43" i="699"/>
  <c r="AR70" i="699"/>
  <c r="AR73" i="699"/>
  <c r="AT69" i="699"/>
  <c r="BA46" i="699"/>
  <c r="X70" i="699"/>
  <c r="X73" i="699"/>
  <c r="Z69" i="699"/>
  <c r="AG46" i="699"/>
  <c r="D64" i="699"/>
  <c r="G64" i="699"/>
  <c r="H64" i="699" s="1"/>
  <c r="I64" i="699" s="1"/>
  <c r="J64" i="699" s="1"/>
  <c r="K64" i="699" s="1"/>
  <c r="L64" i="699" s="1"/>
  <c r="F65" i="699" s="1"/>
  <c r="G65" i="699" s="1"/>
  <c r="H65" i="699" s="1"/>
  <c r="I65" i="699" s="1"/>
  <c r="J65" i="699" s="1"/>
  <c r="K65" i="699" s="1"/>
  <c r="L65" i="699" s="1"/>
  <c r="F66" i="699" s="1"/>
  <c r="G66" i="699" s="1"/>
  <c r="H66" i="699" s="1"/>
  <c r="I66" i="699" s="1"/>
  <c r="J66" i="699" s="1"/>
  <c r="K66" i="699" s="1"/>
  <c r="L66" i="699" s="1"/>
  <c r="F67" i="699" s="1"/>
  <c r="G67" i="699" s="1"/>
  <c r="H67" i="699" s="1"/>
  <c r="I67" i="699" s="1"/>
  <c r="J67" i="699" s="1"/>
  <c r="K67" i="699" s="1"/>
  <c r="L67" i="699" s="1"/>
  <c r="F68" i="699" s="1"/>
  <c r="G68" i="699" s="1"/>
  <c r="H68" i="699" s="1"/>
  <c r="I68" i="699" s="1"/>
  <c r="J68" i="699" s="1"/>
  <c r="K68" i="699" s="1"/>
  <c r="L68" i="699" s="1"/>
  <c r="CF69" i="699"/>
  <c r="CI69" i="699"/>
  <c r="CJ69" i="699" s="1"/>
  <c r="CK69" i="699" s="1"/>
  <c r="CL69" i="699" s="1"/>
  <c r="CM69" i="699" s="1"/>
  <c r="CN69" i="699" s="1"/>
  <c r="CH70" i="699" s="1"/>
  <c r="CI70" i="699" s="1"/>
  <c r="CJ70" i="699" s="1"/>
  <c r="CK70" i="699" s="1"/>
  <c r="CL70" i="699" s="1"/>
  <c r="CM70" i="699" s="1"/>
  <c r="CN70" i="699" s="1"/>
  <c r="CH71" i="699" s="1"/>
  <c r="CI71" i="699" s="1"/>
  <c r="CJ71" i="699" s="1"/>
  <c r="CK71" i="699" s="1"/>
  <c r="CL71" i="699" s="1"/>
  <c r="CM71" i="699" s="1"/>
  <c r="CN71" i="699" s="1"/>
  <c r="CH72" i="699" s="1"/>
  <c r="CI72" i="699" s="1"/>
  <c r="CJ72" i="699" s="1"/>
  <c r="CK72" i="699" s="1"/>
  <c r="CL72" i="699" s="1"/>
  <c r="CM72" i="699" s="1"/>
  <c r="CN72" i="699" s="1"/>
  <c r="CH73" i="699" s="1"/>
  <c r="CI73" i="699" s="1"/>
  <c r="CJ73" i="699" s="1"/>
  <c r="CK73" i="699" s="1"/>
  <c r="CL73" i="699" s="1"/>
  <c r="CM73" i="699" s="1"/>
  <c r="CN73" i="699" s="1"/>
  <c r="CH74" i="699" s="1"/>
  <c r="CI74" i="699" s="1"/>
  <c r="M7" i="699"/>
  <c r="P7" i="699"/>
  <c r="Q7" i="699" s="1"/>
  <c r="R7" i="699" s="1"/>
  <c r="S7" i="699" s="1"/>
  <c r="T7" i="699" s="1"/>
  <c r="U7" i="699" s="1"/>
  <c r="O8" i="699" s="1"/>
  <c r="P8" i="699" s="1"/>
  <c r="Q8" i="699" s="1"/>
  <c r="R8" i="699" s="1"/>
  <c r="S8" i="699" s="1"/>
  <c r="T8" i="699" s="1"/>
  <c r="U8" i="699" s="1"/>
  <c r="O9" i="699" s="1"/>
  <c r="P9" i="699" s="1"/>
  <c r="Q9" i="699" s="1"/>
  <c r="R9" i="699" s="1"/>
  <c r="S9" i="699" s="1"/>
  <c r="T9" i="699" s="1"/>
  <c r="U9" i="699" s="1"/>
  <c r="O10" i="699" s="1"/>
  <c r="P10" i="699" s="1"/>
  <c r="Q10" i="699" s="1"/>
  <c r="R10" i="699" s="1"/>
  <c r="S10" i="699" s="1"/>
  <c r="T10" i="699" s="1"/>
  <c r="U10" i="699" s="1"/>
  <c r="O11" i="699" s="1"/>
  <c r="P11" i="699" s="1"/>
  <c r="Q11" i="699" s="1"/>
  <c r="R11" i="699" s="1"/>
  <c r="S11" i="699" s="1"/>
  <c r="T11" i="699" s="1"/>
  <c r="U11" i="699" s="1"/>
  <c r="BL69" i="699"/>
  <c r="BO69" i="699"/>
  <c r="BP69" i="699" s="1"/>
  <c r="BQ69" i="699" s="1"/>
  <c r="BR69" i="699" s="1"/>
  <c r="BS69" i="699" s="1"/>
  <c r="BT69" i="699" s="1"/>
  <c r="BN70" i="699" s="1"/>
  <c r="BO70" i="699" s="1"/>
  <c r="BP70" i="699" s="1"/>
  <c r="BQ70" i="699" s="1"/>
  <c r="BR70" i="699" s="1"/>
  <c r="BS70" i="699" s="1"/>
  <c r="BT70" i="699" s="1"/>
  <c r="BN71" i="699" s="1"/>
  <c r="BO71" i="699" s="1"/>
  <c r="BP71" i="699" s="1"/>
  <c r="BQ71" i="699" s="1"/>
  <c r="BR71" i="699" s="1"/>
  <c r="BS71" i="699" s="1"/>
  <c r="BT71" i="699" s="1"/>
  <c r="BN72" i="699" s="1"/>
  <c r="BO72" i="699" s="1"/>
  <c r="BP72" i="699" s="1"/>
  <c r="BQ72" i="699" s="1"/>
  <c r="BR72" i="699" s="1"/>
  <c r="BS72" i="699" s="1"/>
  <c r="BT72" i="699" s="1"/>
  <c r="BN73" i="699" s="1"/>
  <c r="BO73" i="699" s="1"/>
  <c r="BP73" i="699" s="1"/>
  <c r="BQ73" i="699" s="1"/>
  <c r="BR73" i="699" s="1"/>
  <c r="BS73" i="699" s="1"/>
  <c r="BT73" i="699" s="1"/>
  <c r="BN74" i="699" s="1"/>
  <c r="BO74" i="699" s="1"/>
  <c r="BL64" i="698"/>
  <c r="BO64" i="698"/>
  <c r="BP64" i="698" s="1"/>
  <c r="BQ64" i="698" s="1"/>
  <c r="BR64" i="698" s="1"/>
  <c r="BS64" i="698" s="1"/>
  <c r="BT64" i="698" s="1"/>
  <c r="BN65" i="698" s="1"/>
  <c r="BO65" i="698" s="1"/>
  <c r="BP65" i="698" s="1"/>
  <c r="BQ65" i="698" s="1"/>
  <c r="BR65" i="698" s="1"/>
  <c r="BS65" i="698" s="1"/>
  <c r="BT65" i="698" s="1"/>
  <c r="BN66" i="698" s="1"/>
  <c r="BO66" i="698" s="1"/>
  <c r="BP66" i="698" s="1"/>
  <c r="BQ66" i="698" s="1"/>
  <c r="BR66" i="698" s="1"/>
  <c r="BS66" i="698" s="1"/>
  <c r="BT66" i="698" s="1"/>
  <c r="BN67" i="698" s="1"/>
  <c r="BO67" i="698" s="1"/>
  <c r="BP67" i="698" s="1"/>
  <c r="BQ67" i="698" s="1"/>
  <c r="BR67" i="698" s="1"/>
  <c r="BS67" i="698" s="1"/>
  <c r="BT67" i="698" s="1"/>
  <c r="BN68" i="698" s="1"/>
  <c r="BO68" i="698" s="1"/>
  <c r="BP68" i="698" s="1"/>
  <c r="BQ68" i="698" s="1"/>
  <c r="BR68" i="698" s="1"/>
  <c r="BS68" i="698" s="1"/>
  <c r="BT68" i="698" s="1"/>
  <c r="BA15" i="698"/>
  <c r="BA11" i="698"/>
  <c r="BA8" i="698"/>
  <c r="BC7" i="698"/>
  <c r="D64" i="698"/>
  <c r="G64" i="698"/>
  <c r="H64" i="698" s="1"/>
  <c r="I64" i="698" s="1"/>
  <c r="J64" i="698" s="1"/>
  <c r="K64" i="698" s="1"/>
  <c r="L64" i="698" s="1"/>
  <c r="F65" i="698" s="1"/>
  <c r="G65" i="698" s="1"/>
  <c r="H65" i="698" s="1"/>
  <c r="I65" i="698" s="1"/>
  <c r="J65" i="698" s="1"/>
  <c r="K65" i="698" s="1"/>
  <c r="L65" i="698" s="1"/>
  <c r="F66" i="698" s="1"/>
  <c r="G66" i="698" s="1"/>
  <c r="H66" i="698" s="1"/>
  <c r="I66" i="698" s="1"/>
  <c r="J66" i="698" s="1"/>
  <c r="K66" i="698" s="1"/>
  <c r="L66" i="698" s="1"/>
  <c r="F67" i="698" s="1"/>
  <c r="G67" i="698" s="1"/>
  <c r="H67" i="698" s="1"/>
  <c r="I67" i="698" s="1"/>
  <c r="J67" i="698" s="1"/>
  <c r="K67" i="698" s="1"/>
  <c r="L67" i="698" s="1"/>
  <c r="F68" i="698" s="1"/>
  <c r="G68" i="698" s="1"/>
  <c r="H68" i="698" s="1"/>
  <c r="I68" i="698" s="1"/>
  <c r="J68" i="698" s="1"/>
  <c r="K68" i="698" s="1"/>
  <c r="L68" i="698" s="1"/>
  <c r="X28" i="698"/>
  <c r="AA28" i="698"/>
  <c r="AB28" i="698" s="1"/>
  <c r="AC28" i="698" s="1"/>
  <c r="AD28" i="698" s="1"/>
  <c r="AE28" i="698" s="1"/>
  <c r="AF28" i="698" s="1"/>
  <c r="Z29" i="698" s="1"/>
  <c r="AA29" i="698" s="1"/>
  <c r="AB29" i="698" s="1"/>
  <c r="AC29" i="698" s="1"/>
  <c r="AD29" i="698" s="1"/>
  <c r="AE29" i="698" s="1"/>
  <c r="AF29" i="698" s="1"/>
  <c r="Z30" i="698" s="1"/>
  <c r="AA30" i="698" s="1"/>
  <c r="AB30" i="698" s="1"/>
  <c r="AC30" i="698" s="1"/>
  <c r="AD30" i="698" s="1"/>
  <c r="AE30" i="698" s="1"/>
  <c r="AF30" i="698" s="1"/>
  <c r="Z31" i="698" s="1"/>
  <c r="AA31" i="698" s="1"/>
  <c r="AB31" i="698" s="1"/>
  <c r="AC31" i="698" s="1"/>
  <c r="AD31" i="698" s="1"/>
  <c r="AE31" i="698" s="1"/>
  <c r="AF31" i="698" s="1"/>
  <c r="Z32" i="698" s="1"/>
  <c r="AA32" i="698" s="1"/>
  <c r="AB32" i="698" s="1"/>
  <c r="AC32" i="698" s="1"/>
  <c r="AD32" i="698" s="1"/>
  <c r="AE32" i="698" s="1"/>
  <c r="AF32" i="698" s="1"/>
  <c r="CO15" i="698"/>
  <c r="CO11" i="698"/>
  <c r="CO8" i="698"/>
  <c r="CQ7" i="698"/>
  <c r="BU15" i="698"/>
  <c r="BU11" i="698"/>
  <c r="BU8" i="698"/>
  <c r="BW7" i="698"/>
  <c r="AR64" i="698"/>
  <c r="AU64" i="698"/>
  <c r="AV64" i="698" s="1"/>
  <c r="AW64" i="698" s="1"/>
  <c r="AX64" i="698" s="1"/>
  <c r="AY64" i="698" s="1"/>
  <c r="AZ64" i="698" s="1"/>
  <c r="AT65" i="698" s="1"/>
  <c r="AU65" i="698" s="1"/>
  <c r="AV65" i="698" s="1"/>
  <c r="AW65" i="698" s="1"/>
  <c r="AX65" i="698" s="1"/>
  <c r="AY65" i="698" s="1"/>
  <c r="AZ65" i="698" s="1"/>
  <c r="AT66" i="698" s="1"/>
  <c r="AU66" i="698" s="1"/>
  <c r="AV66" i="698" s="1"/>
  <c r="AW66" i="698" s="1"/>
  <c r="AX66" i="698" s="1"/>
  <c r="AY66" i="698" s="1"/>
  <c r="AZ66" i="698" s="1"/>
  <c r="AT67" i="698" s="1"/>
  <c r="AU67" i="698" s="1"/>
  <c r="AV67" i="698" s="1"/>
  <c r="AW67" i="698" s="1"/>
  <c r="AX67" i="698" s="1"/>
  <c r="AY67" i="698" s="1"/>
  <c r="AZ67" i="698" s="1"/>
  <c r="AT68" i="698" s="1"/>
  <c r="AU68" i="698" s="1"/>
  <c r="AV68" i="698" s="1"/>
  <c r="AW68" i="698" s="1"/>
  <c r="AX68" i="698" s="1"/>
  <c r="AY68" i="698" s="1"/>
  <c r="AZ68" i="698" s="1"/>
  <c r="CF64" i="698"/>
  <c r="CI64" i="698"/>
  <c r="CJ64" i="698" s="1"/>
  <c r="CK64" i="698" s="1"/>
  <c r="CL64" i="698" s="1"/>
  <c r="CM64" i="698" s="1"/>
  <c r="CN64" i="698" s="1"/>
  <c r="CH65" i="698" s="1"/>
  <c r="CI65" i="698" s="1"/>
  <c r="CJ65" i="698" s="1"/>
  <c r="CK65" i="698" s="1"/>
  <c r="CL65" i="698" s="1"/>
  <c r="CM65" i="698" s="1"/>
  <c r="CN65" i="698" s="1"/>
  <c r="CH66" i="698" s="1"/>
  <c r="CI66" i="698" s="1"/>
  <c r="CJ66" i="698" s="1"/>
  <c r="CK66" i="698" s="1"/>
  <c r="CL66" i="698" s="1"/>
  <c r="CM66" i="698" s="1"/>
  <c r="CN66" i="698" s="1"/>
  <c r="CH67" i="698" s="1"/>
  <c r="CI67" i="698" s="1"/>
  <c r="CJ67" i="698" s="1"/>
  <c r="CK67" i="698" s="1"/>
  <c r="CL67" i="698" s="1"/>
  <c r="CM67" i="698" s="1"/>
  <c r="CN67" i="698" s="1"/>
  <c r="CH68" i="698" s="1"/>
  <c r="CI68" i="698" s="1"/>
  <c r="CJ68" i="698" s="1"/>
  <c r="CK68" i="698" s="1"/>
  <c r="CL68" i="698" s="1"/>
  <c r="CM68" i="698" s="1"/>
  <c r="CN68" i="698" s="1"/>
  <c r="X64" i="698"/>
  <c r="AA64" i="698"/>
  <c r="AB64" i="698" s="1"/>
  <c r="AC64" i="698" s="1"/>
  <c r="AD64" i="698" s="1"/>
  <c r="AE64" i="698" s="1"/>
  <c r="AF64" i="698" s="1"/>
  <c r="Z65" i="698" s="1"/>
  <c r="AA65" i="698" s="1"/>
  <c r="AB65" i="698" s="1"/>
  <c r="AC65" i="698" s="1"/>
  <c r="AD65" i="698" s="1"/>
  <c r="AE65" i="698" s="1"/>
  <c r="AF65" i="698" s="1"/>
  <c r="Z66" i="698" s="1"/>
  <c r="AA66" i="698" s="1"/>
  <c r="AB66" i="698" s="1"/>
  <c r="AC66" i="698" s="1"/>
  <c r="AD66" i="698" s="1"/>
  <c r="AE66" i="698" s="1"/>
  <c r="AF66" i="698" s="1"/>
  <c r="Z67" i="698" s="1"/>
  <c r="AA67" i="698" s="1"/>
  <c r="AB67" i="698" s="1"/>
  <c r="AC67" i="698" s="1"/>
  <c r="AD67" i="698" s="1"/>
  <c r="AE67" i="698" s="1"/>
  <c r="AF67" i="698" s="1"/>
  <c r="Z68" i="698" s="1"/>
  <c r="AA68" i="698" s="1"/>
  <c r="AB68" i="698" s="1"/>
  <c r="AC68" i="698" s="1"/>
  <c r="AD68" i="698" s="1"/>
  <c r="AE68" i="698" s="1"/>
  <c r="AF68" i="698" s="1"/>
  <c r="CI33" i="698"/>
  <c r="CJ33" i="698" s="1"/>
  <c r="CK33" i="698" s="1"/>
  <c r="CL33" i="698" s="1"/>
  <c r="CM33" i="698" s="1"/>
  <c r="CN33" i="698" s="1"/>
  <c r="CH34" i="698" s="1"/>
  <c r="CI34" i="698" s="1"/>
  <c r="CJ34" i="698" s="1"/>
  <c r="CK34" i="698" s="1"/>
  <c r="CL34" i="698" s="1"/>
  <c r="CM34" i="698" s="1"/>
  <c r="CN34" i="698" s="1"/>
  <c r="CH35" i="698" s="1"/>
  <c r="CI35" i="698" s="1"/>
  <c r="CJ35" i="698" s="1"/>
  <c r="CK35" i="698" s="1"/>
  <c r="CL35" i="698" s="1"/>
  <c r="CM35" i="698" s="1"/>
  <c r="CN35" i="698" s="1"/>
  <c r="CH36" i="698" s="1"/>
  <c r="CI36" i="698" s="1"/>
  <c r="CJ36" i="698" s="1"/>
  <c r="CK36" i="698" s="1"/>
  <c r="CL36" i="698" s="1"/>
  <c r="CM36" i="698" s="1"/>
  <c r="CN36" i="698" s="1"/>
  <c r="CH37" i="698" s="1"/>
  <c r="CI37" i="698" s="1"/>
  <c r="CJ37" i="698" s="1"/>
  <c r="CK37" i="698" s="1"/>
  <c r="CL37" i="698" s="1"/>
  <c r="CM37" i="698" s="1"/>
  <c r="CN37" i="698" s="1"/>
  <c r="CH38" i="698" s="1"/>
  <c r="CI38" i="698" s="1"/>
  <c r="CF33" i="698"/>
  <c r="BO33" i="698"/>
  <c r="BP33" i="698" s="1"/>
  <c r="BQ33" i="698" s="1"/>
  <c r="BR33" i="698" s="1"/>
  <c r="BS33" i="698" s="1"/>
  <c r="BT33" i="698" s="1"/>
  <c r="BN34" i="698" s="1"/>
  <c r="BO34" i="698" s="1"/>
  <c r="BP34" i="698" s="1"/>
  <c r="BQ34" i="698" s="1"/>
  <c r="BR34" i="698" s="1"/>
  <c r="BS34" i="698" s="1"/>
  <c r="BT34" i="698" s="1"/>
  <c r="BN35" i="698" s="1"/>
  <c r="BO35" i="698" s="1"/>
  <c r="BP35" i="698" s="1"/>
  <c r="BQ35" i="698" s="1"/>
  <c r="BR35" i="698" s="1"/>
  <c r="BS35" i="698" s="1"/>
  <c r="BT35" i="698" s="1"/>
  <c r="BN36" i="698" s="1"/>
  <c r="BO36" i="698" s="1"/>
  <c r="BP36" i="698" s="1"/>
  <c r="BQ36" i="698" s="1"/>
  <c r="BR36" i="698" s="1"/>
  <c r="BS36" i="698" s="1"/>
  <c r="BT36" i="698" s="1"/>
  <c r="BN37" i="698" s="1"/>
  <c r="BO37" i="698" s="1"/>
  <c r="BP37" i="698" s="1"/>
  <c r="BQ37" i="698" s="1"/>
  <c r="BR37" i="698" s="1"/>
  <c r="BS37" i="698" s="1"/>
  <c r="BT37" i="698" s="1"/>
  <c r="BN38" i="698" s="1"/>
  <c r="BO38" i="698" s="1"/>
  <c r="BL33" i="698"/>
  <c r="M15" i="698"/>
  <c r="M11" i="698"/>
  <c r="M8" i="698"/>
  <c r="O7" i="698"/>
  <c r="G33" i="698"/>
  <c r="H33" i="698" s="1"/>
  <c r="I33" i="698" s="1"/>
  <c r="J33" i="698" s="1"/>
  <c r="K33" i="698" s="1"/>
  <c r="L33" i="698" s="1"/>
  <c r="F34" i="698" s="1"/>
  <c r="G34" i="698" s="1"/>
  <c r="H34" i="698" s="1"/>
  <c r="I34" i="698" s="1"/>
  <c r="J34" i="698" s="1"/>
  <c r="K34" i="698" s="1"/>
  <c r="L34" i="698" s="1"/>
  <c r="F35" i="698" s="1"/>
  <c r="G35" i="698" s="1"/>
  <c r="H35" i="698" s="1"/>
  <c r="I35" i="698" s="1"/>
  <c r="J35" i="698" s="1"/>
  <c r="K35" i="698" s="1"/>
  <c r="L35" i="698" s="1"/>
  <c r="F36" i="698" s="1"/>
  <c r="G36" i="698" s="1"/>
  <c r="H36" i="698" s="1"/>
  <c r="I36" i="698" s="1"/>
  <c r="J36" i="698" s="1"/>
  <c r="K36" i="698" s="1"/>
  <c r="L36" i="698" s="1"/>
  <c r="F37" i="698" s="1"/>
  <c r="G37" i="698" s="1"/>
  <c r="H37" i="698" s="1"/>
  <c r="I37" i="698" s="1"/>
  <c r="J37" i="698" s="1"/>
  <c r="K37" i="698" s="1"/>
  <c r="L37" i="698" s="1"/>
  <c r="F38" i="698" s="1"/>
  <c r="G38" i="698" s="1"/>
  <c r="D33" i="698"/>
  <c r="AU33" i="698"/>
  <c r="AV33" i="698" s="1"/>
  <c r="AW33" i="698" s="1"/>
  <c r="AX33" i="698" s="1"/>
  <c r="AY33" i="698" s="1"/>
  <c r="AZ33" i="698" s="1"/>
  <c r="AT34" i="698" s="1"/>
  <c r="AU34" i="698" s="1"/>
  <c r="AV34" i="698" s="1"/>
  <c r="AW34" i="698" s="1"/>
  <c r="AX34" i="698" s="1"/>
  <c r="AY34" i="698" s="1"/>
  <c r="AZ34" i="698" s="1"/>
  <c r="AT35" i="698" s="1"/>
  <c r="AU35" i="698" s="1"/>
  <c r="AV35" i="698" s="1"/>
  <c r="AW35" i="698" s="1"/>
  <c r="AX35" i="698" s="1"/>
  <c r="AY35" i="698" s="1"/>
  <c r="AZ35" i="698" s="1"/>
  <c r="AT36" i="698" s="1"/>
  <c r="AU36" i="698" s="1"/>
  <c r="AV36" i="698" s="1"/>
  <c r="AW36" i="698" s="1"/>
  <c r="AX36" i="698" s="1"/>
  <c r="AY36" i="698" s="1"/>
  <c r="AZ36" i="698" s="1"/>
  <c r="AT37" i="698" s="1"/>
  <c r="AU37" i="698" s="1"/>
  <c r="AV37" i="698" s="1"/>
  <c r="AW37" i="698" s="1"/>
  <c r="AX37" i="698" s="1"/>
  <c r="AY37" i="698" s="1"/>
  <c r="AZ37" i="698" s="1"/>
  <c r="AT38" i="698" s="1"/>
  <c r="AU38" i="698" s="1"/>
  <c r="AR33" i="698"/>
  <c r="BL73" i="698"/>
  <c r="BL70" i="698"/>
  <c r="BN69" i="698"/>
  <c r="BU46" i="698"/>
  <c r="D73" i="698"/>
  <c r="D70" i="698"/>
  <c r="F69" i="698"/>
  <c r="M46" i="698"/>
  <c r="CF73" i="698"/>
  <c r="CF70" i="698"/>
  <c r="CH69" i="698"/>
  <c r="CO46" i="698"/>
  <c r="X73" i="698"/>
  <c r="X70" i="698"/>
  <c r="Z69" i="698"/>
  <c r="AG46" i="698"/>
  <c r="AR73" i="698"/>
  <c r="AR70" i="698"/>
  <c r="AT69" i="698"/>
  <c r="BA46" i="698"/>
  <c r="X37" i="698"/>
  <c r="Z33" i="698"/>
  <c r="X34" i="698"/>
  <c r="AG10" i="698"/>
  <c r="CD23" i="697"/>
  <c r="CD30" i="697"/>
  <c r="BT32" i="697"/>
  <c r="CB25" i="697"/>
  <c r="CC25" i="697" s="1"/>
  <c r="CD25" i="697" s="1"/>
  <c r="CE25" i="697" s="1"/>
  <c r="CF25" i="697" s="1"/>
  <c r="CG25" i="697" s="1"/>
  <c r="CH25" i="697" s="1"/>
  <c r="CB26" i="697" s="1"/>
  <c r="CC26" i="697" s="1"/>
  <c r="CD26" i="697" s="1"/>
  <c r="CE26" i="697" s="1"/>
  <c r="CF26" i="697" s="1"/>
  <c r="CG26" i="697" s="1"/>
  <c r="CH26" i="697" s="1"/>
  <c r="CB27" i="697" s="1"/>
  <c r="CC27" i="697" s="1"/>
  <c r="CD27" i="697" s="1"/>
  <c r="CE27" i="697" s="1"/>
  <c r="CF27" i="697" s="1"/>
  <c r="CG27" i="697" s="1"/>
  <c r="CH27" i="697" s="1"/>
  <c r="CB28" i="697" s="1"/>
  <c r="CC28" i="697" s="1"/>
  <c r="CD28" i="697" s="1"/>
  <c r="CE28" i="697" s="1"/>
  <c r="CF28" i="697" s="1"/>
  <c r="CG28" i="697" s="1"/>
  <c r="CH28" i="697" s="1"/>
  <c r="CB29" i="697" s="1"/>
  <c r="CC29" i="697" s="1"/>
  <c r="CD29" i="697" s="1"/>
  <c r="CE29" i="697" s="1"/>
  <c r="CF29" i="697" s="1"/>
  <c r="CG29" i="697" s="1"/>
  <c r="CH29" i="697" s="1"/>
  <c r="CB30" i="697" s="1"/>
  <c r="CC30" i="697" s="1"/>
  <c r="CG23" i="697"/>
  <c r="BV68" i="697"/>
  <c r="CB61" i="697"/>
  <c r="BT63" i="697"/>
  <c r="BU63" i="697" s="1"/>
  <c r="BV63" i="697" s="1"/>
  <c r="BW63" i="697" s="1"/>
  <c r="BX63" i="697" s="1"/>
  <c r="BY63" i="697" s="1"/>
  <c r="BZ63" i="697" s="1"/>
  <c r="BT64" i="697" s="1"/>
  <c r="BU64" i="697" s="1"/>
  <c r="BV64" i="697" s="1"/>
  <c r="BW64" i="697" s="1"/>
  <c r="BX64" i="697" s="1"/>
  <c r="BY64" i="697" s="1"/>
  <c r="BZ64" i="697" s="1"/>
  <c r="BT65" i="697" s="1"/>
  <c r="BU65" i="697" s="1"/>
  <c r="BV65" i="697" s="1"/>
  <c r="BW65" i="697" s="1"/>
  <c r="BX65" i="697" s="1"/>
  <c r="BY65" i="697" s="1"/>
  <c r="BZ65" i="697" s="1"/>
  <c r="BT66" i="697" s="1"/>
  <c r="BU66" i="697" s="1"/>
  <c r="BV66" i="697" s="1"/>
  <c r="BW66" i="697" s="1"/>
  <c r="BX66" i="697" s="1"/>
  <c r="BY66" i="697" s="1"/>
  <c r="BZ66" i="697" s="1"/>
  <c r="BT67" i="697" s="1"/>
  <c r="BU67" i="697" s="1"/>
  <c r="BV67" i="697" s="1"/>
  <c r="BW67" i="697" s="1"/>
  <c r="BX67" i="697" s="1"/>
  <c r="BY67" i="697" s="1"/>
  <c r="BZ67" i="697" s="1"/>
  <c r="BT68" i="697" s="1"/>
  <c r="BU68" i="697" s="1"/>
  <c r="BY61" i="697"/>
  <c r="BV61" i="697"/>
  <c r="BE77" i="697"/>
  <c r="BK70" i="697"/>
  <c r="BH70" i="697"/>
  <c r="BE70" i="697"/>
  <c r="BC72" i="697"/>
  <c r="BD72" i="697" s="1"/>
  <c r="BE72" i="697" s="1"/>
  <c r="BF72" i="697" s="1"/>
  <c r="BG72" i="697" s="1"/>
  <c r="BH72" i="697" s="1"/>
  <c r="BI72" i="697" s="1"/>
  <c r="BC73" i="697" s="1"/>
  <c r="BD73" i="697" s="1"/>
  <c r="BE73" i="697" s="1"/>
  <c r="BF73" i="697" s="1"/>
  <c r="BG73" i="697" s="1"/>
  <c r="BH73" i="697" s="1"/>
  <c r="BI73" i="697" s="1"/>
  <c r="BC74" i="697" s="1"/>
  <c r="BD74" i="697" s="1"/>
  <c r="BE74" i="697" s="1"/>
  <c r="BF74" i="697" s="1"/>
  <c r="BG74" i="697" s="1"/>
  <c r="BH74" i="697" s="1"/>
  <c r="BI74" i="697" s="1"/>
  <c r="BC75" i="697" s="1"/>
  <c r="BD75" i="697" s="1"/>
  <c r="BE75" i="697" s="1"/>
  <c r="BF75" i="697" s="1"/>
  <c r="BG75" i="697" s="1"/>
  <c r="BH75" i="697" s="1"/>
  <c r="BI75" i="697" s="1"/>
  <c r="BC76" i="697" s="1"/>
  <c r="BD76" i="697" s="1"/>
  <c r="BE76" i="697" s="1"/>
  <c r="BF76" i="697" s="1"/>
  <c r="BG76" i="697" s="1"/>
  <c r="BH76" i="697" s="1"/>
  <c r="BI76" i="697" s="1"/>
  <c r="BC77" i="697" s="1"/>
  <c r="BD77" i="697" s="1"/>
  <c r="W61" i="697"/>
  <c r="W68" i="697"/>
  <c r="U63" i="697"/>
  <c r="V63" i="697" s="1"/>
  <c r="W63" i="697" s="1"/>
  <c r="X63" i="697" s="1"/>
  <c r="Y63" i="697" s="1"/>
  <c r="Z63" i="697" s="1"/>
  <c r="AA63" i="697" s="1"/>
  <c r="U64" i="697" s="1"/>
  <c r="V64" i="697" s="1"/>
  <c r="W64" i="697" s="1"/>
  <c r="X64" i="697" s="1"/>
  <c r="Y64" i="697" s="1"/>
  <c r="Z64" i="697" s="1"/>
  <c r="AA64" i="697" s="1"/>
  <c r="U65" i="697" s="1"/>
  <c r="V65" i="697" s="1"/>
  <c r="W65" i="697" s="1"/>
  <c r="X65" i="697" s="1"/>
  <c r="Y65" i="697" s="1"/>
  <c r="Z65" i="697" s="1"/>
  <c r="AA65" i="697" s="1"/>
  <c r="U66" i="697" s="1"/>
  <c r="V66" i="697" s="1"/>
  <c r="W66" i="697" s="1"/>
  <c r="X66" i="697" s="1"/>
  <c r="Y66" i="697" s="1"/>
  <c r="Z66" i="697" s="1"/>
  <c r="AA66" i="697" s="1"/>
  <c r="U67" i="697" s="1"/>
  <c r="V67" i="697" s="1"/>
  <c r="W67" i="697" s="1"/>
  <c r="X67" i="697" s="1"/>
  <c r="Y67" i="697" s="1"/>
  <c r="Z67" i="697" s="1"/>
  <c r="AA67" i="697" s="1"/>
  <c r="U68" i="697" s="1"/>
  <c r="V68" i="697" s="1"/>
  <c r="AC61" i="697"/>
  <c r="Z61" i="697"/>
  <c r="AL32" i="697"/>
  <c r="AV23" i="697"/>
  <c r="AV30" i="697"/>
  <c r="AT25" i="697"/>
  <c r="AU25" i="697" s="1"/>
  <c r="AV25" i="697" s="1"/>
  <c r="AW25" i="697" s="1"/>
  <c r="AX25" i="697" s="1"/>
  <c r="AY25" i="697" s="1"/>
  <c r="AZ25" i="697" s="1"/>
  <c r="AT26" i="697" s="1"/>
  <c r="AU26" i="697" s="1"/>
  <c r="AV26" i="697" s="1"/>
  <c r="AW26" i="697" s="1"/>
  <c r="AX26" i="697" s="1"/>
  <c r="AY26" i="697" s="1"/>
  <c r="AZ26" i="697" s="1"/>
  <c r="AT27" i="697" s="1"/>
  <c r="AU27" i="697" s="1"/>
  <c r="AV27" i="697" s="1"/>
  <c r="AW27" i="697" s="1"/>
  <c r="AX27" i="697" s="1"/>
  <c r="AY27" i="697" s="1"/>
  <c r="AZ27" i="697" s="1"/>
  <c r="AT28" i="697" s="1"/>
  <c r="AU28" i="697" s="1"/>
  <c r="AV28" i="697" s="1"/>
  <c r="AW28" i="697" s="1"/>
  <c r="AX28" i="697" s="1"/>
  <c r="AY28" i="697" s="1"/>
  <c r="AZ28" i="697" s="1"/>
  <c r="AT29" i="697" s="1"/>
  <c r="AU29" i="697" s="1"/>
  <c r="AV29" i="697" s="1"/>
  <c r="AW29" i="697" s="1"/>
  <c r="AX29" i="697" s="1"/>
  <c r="AY29" i="697" s="1"/>
  <c r="AZ29" i="697" s="1"/>
  <c r="AT30" i="697" s="1"/>
  <c r="AU30" i="697" s="1"/>
  <c r="AY23" i="697"/>
  <c r="N68" i="697"/>
  <c r="L63" i="697"/>
  <c r="M63" i="697" s="1"/>
  <c r="N63" i="697" s="1"/>
  <c r="O63" i="697" s="1"/>
  <c r="P63" i="697" s="1"/>
  <c r="Q63" i="697" s="1"/>
  <c r="R63" i="697" s="1"/>
  <c r="L64" i="697" s="1"/>
  <c r="M64" i="697" s="1"/>
  <c r="N64" i="697" s="1"/>
  <c r="O64" i="697" s="1"/>
  <c r="P64" i="697" s="1"/>
  <c r="Q64" i="697" s="1"/>
  <c r="R64" i="697" s="1"/>
  <c r="L65" i="697" s="1"/>
  <c r="M65" i="697" s="1"/>
  <c r="N65" i="697" s="1"/>
  <c r="O65" i="697" s="1"/>
  <c r="P65" i="697" s="1"/>
  <c r="Q65" i="697" s="1"/>
  <c r="R65" i="697" s="1"/>
  <c r="L66" i="697" s="1"/>
  <c r="M66" i="697" s="1"/>
  <c r="N66" i="697" s="1"/>
  <c r="O66" i="697" s="1"/>
  <c r="P66" i="697" s="1"/>
  <c r="Q66" i="697" s="1"/>
  <c r="R66" i="697" s="1"/>
  <c r="L67" i="697" s="1"/>
  <c r="M67" i="697" s="1"/>
  <c r="N67" i="697" s="1"/>
  <c r="O67" i="697" s="1"/>
  <c r="P67" i="697" s="1"/>
  <c r="Q67" i="697" s="1"/>
  <c r="R67" i="697" s="1"/>
  <c r="L68" i="697" s="1"/>
  <c r="M68" i="697" s="1"/>
  <c r="N61" i="697"/>
  <c r="Q61" i="697"/>
  <c r="D70" i="697"/>
  <c r="AN70" i="697"/>
  <c r="AQ70" i="697"/>
  <c r="AL72" i="697"/>
  <c r="AM72" i="697" s="1"/>
  <c r="AN72" i="697" s="1"/>
  <c r="AO72" i="697" s="1"/>
  <c r="AP72" i="697" s="1"/>
  <c r="AQ72" i="697" s="1"/>
  <c r="AR72" i="697" s="1"/>
  <c r="AL73" i="697" s="1"/>
  <c r="AM73" i="697" s="1"/>
  <c r="AN73" i="697" s="1"/>
  <c r="AO73" i="697" s="1"/>
  <c r="AP73" i="697" s="1"/>
  <c r="AQ73" i="697" s="1"/>
  <c r="AR73" i="697" s="1"/>
  <c r="AL74" i="697" s="1"/>
  <c r="AM74" i="697" s="1"/>
  <c r="AN74" i="697" s="1"/>
  <c r="AO74" i="697" s="1"/>
  <c r="AP74" i="697" s="1"/>
  <c r="AQ74" i="697" s="1"/>
  <c r="AR74" i="697" s="1"/>
  <c r="AL75" i="697" s="1"/>
  <c r="AM75" i="697" s="1"/>
  <c r="AN75" i="697" s="1"/>
  <c r="AO75" i="697" s="1"/>
  <c r="AP75" i="697" s="1"/>
  <c r="AQ75" i="697" s="1"/>
  <c r="AR75" i="697" s="1"/>
  <c r="AL76" i="697" s="1"/>
  <c r="AM76" i="697" s="1"/>
  <c r="AN76" i="697" s="1"/>
  <c r="AO76" i="697" s="1"/>
  <c r="AP76" i="697" s="1"/>
  <c r="AQ76" i="697" s="1"/>
  <c r="AR76" i="697" s="1"/>
  <c r="AL77" i="697" s="1"/>
  <c r="AM77" i="697" s="1"/>
  <c r="AN77" i="697"/>
  <c r="AT70" i="697"/>
  <c r="AL34" i="696"/>
  <c r="AM34" i="696" s="1"/>
  <c r="AN34" i="696" s="1"/>
  <c r="AO34" i="696" s="1"/>
  <c r="AP34" i="696" s="1"/>
  <c r="AQ34" i="696" s="1"/>
  <c r="AR34" i="696" s="1"/>
  <c r="AL35" i="696" s="1"/>
  <c r="AM35" i="696" s="1"/>
  <c r="AN35" i="696" s="1"/>
  <c r="AO35" i="696" s="1"/>
  <c r="AP35" i="696" s="1"/>
  <c r="AQ35" i="696" s="1"/>
  <c r="AR35" i="696" s="1"/>
  <c r="AL36" i="696" s="1"/>
  <c r="AM36" i="696" s="1"/>
  <c r="AN36" i="696" s="1"/>
  <c r="AO36" i="696" s="1"/>
  <c r="AP36" i="696" s="1"/>
  <c r="AQ36" i="696" s="1"/>
  <c r="AR36" i="696" s="1"/>
  <c r="AL37" i="696" s="1"/>
  <c r="AM37" i="696" s="1"/>
  <c r="AN37" i="696" s="1"/>
  <c r="AO37" i="696" s="1"/>
  <c r="AP37" i="696" s="1"/>
  <c r="AQ37" i="696" s="1"/>
  <c r="AR37" i="696" s="1"/>
  <c r="AL38" i="696" s="1"/>
  <c r="AM38" i="696" s="1"/>
  <c r="AN38" i="696" s="1"/>
  <c r="AO38" i="696" s="1"/>
  <c r="AP38" i="696" s="1"/>
  <c r="AQ38" i="696" s="1"/>
  <c r="AR38" i="696" s="1"/>
  <c r="AL39" i="696" s="1"/>
  <c r="AM39" i="696" s="1"/>
  <c r="AT32" i="696"/>
  <c r="AN39" i="696"/>
  <c r="AQ32" i="696"/>
  <c r="AN32" i="696"/>
  <c r="AV68" i="696"/>
  <c r="AT63" i="696"/>
  <c r="AU63" i="696" s="1"/>
  <c r="AV63" i="696" s="1"/>
  <c r="AW63" i="696" s="1"/>
  <c r="AX63" i="696" s="1"/>
  <c r="AY63" i="696" s="1"/>
  <c r="AZ63" i="696" s="1"/>
  <c r="AT64" i="696" s="1"/>
  <c r="AU64" i="696" s="1"/>
  <c r="AV64" i="696" s="1"/>
  <c r="AW64" i="696" s="1"/>
  <c r="AX64" i="696" s="1"/>
  <c r="AY64" i="696" s="1"/>
  <c r="AZ64" i="696" s="1"/>
  <c r="AT65" i="696" s="1"/>
  <c r="AU65" i="696" s="1"/>
  <c r="AV65" i="696" s="1"/>
  <c r="AW65" i="696" s="1"/>
  <c r="AX65" i="696" s="1"/>
  <c r="AY65" i="696" s="1"/>
  <c r="AZ65" i="696" s="1"/>
  <c r="AT66" i="696" s="1"/>
  <c r="AU66" i="696" s="1"/>
  <c r="AV66" i="696" s="1"/>
  <c r="AW66" i="696" s="1"/>
  <c r="AX66" i="696" s="1"/>
  <c r="AY66" i="696" s="1"/>
  <c r="AZ66" i="696" s="1"/>
  <c r="AT67" i="696" s="1"/>
  <c r="AU67" i="696" s="1"/>
  <c r="AV67" i="696" s="1"/>
  <c r="AW67" i="696" s="1"/>
  <c r="AX67" i="696" s="1"/>
  <c r="AY67" i="696" s="1"/>
  <c r="AZ67" i="696" s="1"/>
  <c r="AT68" i="696" s="1"/>
  <c r="AU68" i="696" s="1"/>
  <c r="AL70" i="696"/>
  <c r="AV61" i="696"/>
  <c r="AY61" i="696"/>
  <c r="AE23" i="696"/>
  <c r="U32" i="696"/>
  <c r="AC25" i="696"/>
  <c r="AD25" i="696" s="1"/>
  <c r="AE25" i="696" s="1"/>
  <c r="AF25" i="696" s="1"/>
  <c r="AG25" i="696" s="1"/>
  <c r="AH25" i="696" s="1"/>
  <c r="AI25" i="696" s="1"/>
  <c r="AC26" i="696" s="1"/>
  <c r="AD26" i="696" s="1"/>
  <c r="AE26" i="696" s="1"/>
  <c r="AF26" i="696" s="1"/>
  <c r="AG26" i="696" s="1"/>
  <c r="AH26" i="696" s="1"/>
  <c r="AI26" i="696" s="1"/>
  <c r="AC27" i="696" s="1"/>
  <c r="AD27" i="696" s="1"/>
  <c r="AE27" i="696" s="1"/>
  <c r="AF27" i="696" s="1"/>
  <c r="AG27" i="696" s="1"/>
  <c r="AH27" i="696" s="1"/>
  <c r="AI27" i="696" s="1"/>
  <c r="AC28" i="696" s="1"/>
  <c r="AD28" i="696" s="1"/>
  <c r="AE28" i="696" s="1"/>
  <c r="AF28" i="696" s="1"/>
  <c r="AG28" i="696" s="1"/>
  <c r="AH28" i="696" s="1"/>
  <c r="AI28" i="696" s="1"/>
  <c r="AC29" i="696" s="1"/>
  <c r="AD29" i="696" s="1"/>
  <c r="AE29" i="696" s="1"/>
  <c r="AF29" i="696" s="1"/>
  <c r="AG29" i="696" s="1"/>
  <c r="AH29" i="696" s="1"/>
  <c r="AI29" i="696" s="1"/>
  <c r="AC30" i="696" s="1"/>
  <c r="AD30" i="696" s="1"/>
  <c r="AE30" i="696"/>
  <c r="AH23" i="696"/>
  <c r="BM23" i="696"/>
  <c r="BM30" i="696"/>
  <c r="BC32" i="696"/>
  <c r="BK25" i="696"/>
  <c r="BL25" i="696" s="1"/>
  <c r="BM25" i="696" s="1"/>
  <c r="BN25" i="696" s="1"/>
  <c r="BO25" i="696" s="1"/>
  <c r="BP25" i="696" s="1"/>
  <c r="BQ25" i="696" s="1"/>
  <c r="BK26" i="696" s="1"/>
  <c r="BL26" i="696" s="1"/>
  <c r="BM26" i="696" s="1"/>
  <c r="BN26" i="696" s="1"/>
  <c r="BO26" i="696" s="1"/>
  <c r="BP26" i="696" s="1"/>
  <c r="BQ26" i="696" s="1"/>
  <c r="BK27" i="696" s="1"/>
  <c r="BL27" i="696" s="1"/>
  <c r="BM27" i="696" s="1"/>
  <c r="BN27" i="696" s="1"/>
  <c r="BO27" i="696" s="1"/>
  <c r="BP27" i="696" s="1"/>
  <c r="BQ27" i="696" s="1"/>
  <c r="BK28" i="696" s="1"/>
  <c r="BL28" i="696" s="1"/>
  <c r="BM28" i="696" s="1"/>
  <c r="BN28" i="696" s="1"/>
  <c r="BO28" i="696" s="1"/>
  <c r="BP28" i="696" s="1"/>
  <c r="BQ28" i="696" s="1"/>
  <c r="BK29" i="696" s="1"/>
  <c r="BL29" i="696" s="1"/>
  <c r="BM29" i="696" s="1"/>
  <c r="BN29" i="696" s="1"/>
  <c r="BO29" i="696" s="1"/>
  <c r="BP29" i="696" s="1"/>
  <c r="BQ29" i="696" s="1"/>
  <c r="BK30" i="696" s="1"/>
  <c r="BL30" i="696" s="1"/>
  <c r="BP23" i="696"/>
  <c r="L61" i="696"/>
  <c r="I61" i="696"/>
  <c r="F68" i="696"/>
  <c r="D63" i="696"/>
  <c r="E63" i="696" s="1"/>
  <c r="F63" i="696" s="1"/>
  <c r="G63" i="696" s="1"/>
  <c r="H63" i="696" s="1"/>
  <c r="I63" i="696" s="1"/>
  <c r="J63" i="696" s="1"/>
  <c r="D64" i="696" s="1"/>
  <c r="E64" i="696" s="1"/>
  <c r="F64" i="696" s="1"/>
  <c r="G64" i="696" s="1"/>
  <c r="H64" i="696" s="1"/>
  <c r="I64" i="696" s="1"/>
  <c r="J64" i="696" s="1"/>
  <c r="D65" i="696" s="1"/>
  <c r="E65" i="696" s="1"/>
  <c r="F65" i="696" s="1"/>
  <c r="G65" i="696" s="1"/>
  <c r="H65" i="696" s="1"/>
  <c r="I65" i="696" s="1"/>
  <c r="J65" i="696" s="1"/>
  <c r="D66" i="696" s="1"/>
  <c r="E66" i="696" s="1"/>
  <c r="F66" i="696" s="1"/>
  <c r="G66" i="696" s="1"/>
  <c r="H66" i="696" s="1"/>
  <c r="I66" i="696" s="1"/>
  <c r="J66" i="696" s="1"/>
  <c r="D67" i="696" s="1"/>
  <c r="E67" i="696" s="1"/>
  <c r="F67" i="696" s="1"/>
  <c r="G67" i="696" s="1"/>
  <c r="H67" i="696" s="1"/>
  <c r="I67" i="696" s="1"/>
  <c r="J67" i="696" s="1"/>
  <c r="D68" i="696" s="1"/>
  <c r="E68" i="696" s="1"/>
  <c r="F61" i="696"/>
  <c r="AE68" i="696"/>
  <c r="AC63" i="696"/>
  <c r="AD63" i="696" s="1"/>
  <c r="AE63" i="696" s="1"/>
  <c r="AF63" i="696" s="1"/>
  <c r="AG63" i="696" s="1"/>
  <c r="AH63" i="696" s="1"/>
  <c r="AI63" i="696" s="1"/>
  <c r="AC64" i="696" s="1"/>
  <c r="AD64" i="696" s="1"/>
  <c r="AE64" i="696" s="1"/>
  <c r="AF64" i="696" s="1"/>
  <c r="AG64" i="696" s="1"/>
  <c r="AH64" i="696" s="1"/>
  <c r="AI64" i="696" s="1"/>
  <c r="AC65" i="696" s="1"/>
  <c r="AD65" i="696" s="1"/>
  <c r="AE65" i="696" s="1"/>
  <c r="AF65" i="696" s="1"/>
  <c r="AG65" i="696" s="1"/>
  <c r="AH65" i="696" s="1"/>
  <c r="AI65" i="696" s="1"/>
  <c r="AC66" i="696" s="1"/>
  <c r="AD66" i="696" s="1"/>
  <c r="AE66" i="696" s="1"/>
  <c r="AF66" i="696" s="1"/>
  <c r="AG66" i="696" s="1"/>
  <c r="AH66" i="696" s="1"/>
  <c r="AI66" i="696" s="1"/>
  <c r="AC67" i="696" s="1"/>
  <c r="AD67" i="696" s="1"/>
  <c r="AE67" i="696" s="1"/>
  <c r="AF67" i="696" s="1"/>
  <c r="AG67" i="696" s="1"/>
  <c r="AH67" i="696" s="1"/>
  <c r="AI67" i="696" s="1"/>
  <c r="AC68" i="696" s="1"/>
  <c r="AD68" i="696" s="1"/>
  <c r="AH61" i="696"/>
  <c r="U70" i="696"/>
  <c r="AE61" i="696"/>
  <c r="CB61" i="696"/>
  <c r="BY61" i="696"/>
  <c r="BV61" i="696"/>
  <c r="BV68" i="696"/>
  <c r="BT63" i="696"/>
  <c r="BU63" i="696" s="1"/>
  <c r="BV63" i="696" s="1"/>
  <c r="BW63" i="696" s="1"/>
  <c r="BX63" i="696" s="1"/>
  <c r="BY63" i="696" s="1"/>
  <c r="BZ63" i="696" s="1"/>
  <c r="BT64" i="696" s="1"/>
  <c r="BU64" i="696" s="1"/>
  <c r="BV64" i="696" s="1"/>
  <c r="BW64" i="696" s="1"/>
  <c r="BX64" i="696" s="1"/>
  <c r="BY64" i="696" s="1"/>
  <c r="BZ64" i="696" s="1"/>
  <c r="BT65" i="696" s="1"/>
  <c r="BU65" i="696" s="1"/>
  <c r="BV65" i="696" s="1"/>
  <c r="BW65" i="696" s="1"/>
  <c r="BX65" i="696" s="1"/>
  <c r="BY65" i="696" s="1"/>
  <c r="BZ65" i="696" s="1"/>
  <c r="BT66" i="696" s="1"/>
  <c r="BU66" i="696" s="1"/>
  <c r="BV66" i="696" s="1"/>
  <c r="BW66" i="696" s="1"/>
  <c r="BX66" i="696" s="1"/>
  <c r="BY66" i="696" s="1"/>
  <c r="BZ66" i="696" s="1"/>
  <c r="BT67" i="696" s="1"/>
  <c r="BU67" i="696" s="1"/>
  <c r="BV67" i="696" s="1"/>
  <c r="BW67" i="696" s="1"/>
  <c r="BX67" i="696" s="1"/>
  <c r="BY67" i="696" s="1"/>
  <c r="BZ67" i="696" s="1"/>
  <c r="BT68" i="696" s="1"/>
  <c r="BU68" i="696" s="1"/>
  <c r="F39" i="696"/>
  <c r="D34" i="696"/>
  <c r="E34" i="696" s="1"/>
  <c r="F34" i="696" s="1"/>
  <c r="G34" i="696" s="1"/>
  <c r="H34" i="696" s="1"/>
  <c r="I34" i="696" s="1"/>
  <c r="J34" i="696" s="1"/>
  <c r="D35" i="696" s="1"/>
  <c r="E35" i="696" s="1"/>
  <c r="F35" i="696" s="1"/>
  <c r="G35" i="696" s="1"/>
  <c r="H35" i="696" s="1"/>
  <c r="I35" i="696" s="1"/>
  <c r="J35" i="696" s="1"/>
  <c r="D36" i="696" s="1"/>
  <c r="E36" i="696" s="1"/>
  <c r="F36" i="696" s="1"/>
  <c r="G36" i="696" s="1"/>
  <c r="H36" i="696" s="1"/>
  <c r="I36" i="696" s="1"/>
  <c r="J36" i="696" s="1"/>
  <c r="D37" i="696" s="1"/>
  <c r="E37" i="696" s="1"/>
  <c r="F37" i="696" s="1"/>
  <c r="G37" i="696" s="1"/>
  <c r="H37" i="696" s="1"/>
  <c r="I37" i="696" s="1"/>
  <c r="J37" i="696" s="1"/>
  <c r="D38" i="696" s="1"/>
  <c r="E38" i="696" s="1"/>
  <c r="F38" i="696" s="1"/>
  <c r="G38" i="696" s="1"/>
  <c r="H38" i="696" s="1"/>
  <c r="I38" i="696" s="1"/>
  <c r="J38" i="696" s="1"/>
  <c r="D39" i="696" s="1"/>
  <c r="E39" i="696" s="1"/>
  <c r="L32" i="696"/>
  <c r="I32" i="696"/>
  <c r="F32" i="696"/>
  <c r="BC70" i="696"/>
  <c r="BP61" i="696"/>
  <c r="BM68" i="696"/>
  <c r="BK63" i="696"/>
  <c r="BL63" i="696" s="1"/>
  <c r="BM63" i="696" s="1"/>
  <c r="BN63" i="696" s="1"/>
  <c r="BO63" i="696" s="1"/>
  <c r="BP63" i="696" s="1"/>
  <c r="BQ63" i="696" s="1"/>
  <c r="BK64" i="696" s="1"/>
  <c r="BL64" i="696" s="1"/>
  <c r="BM64" i="696" s="1"/>
  <c r="BN64" i="696" s="1"/>
  <c r="BO64" i="696" s="1"/>
  <c r="BP64" i="696" s="1"/>
  <c r="BQ64" i="696" s="1"/>
  <c r="BK65" i="696" s="1"/>
  <c r="BL65" i="696" s="1"/>
  <c r="BM65" i="696" s="1"/>
  <c r="BN65" i="696" s="1"/>
  <c r="BO65" i="696" s="1"/>
  <c r="BP65" i="696" s="1"/>
  <c r="BQ65" i="696" s="1"/>
  <c r="BK66" i="696" s="1"/>
  <c r="BL66" i="696" s="1"/>
  <c r="BM66" i="696" s="1"/>
  <c r="BN66" i="696" s="1"/>
  <c r="BO66" i="696" s="1"/>
  <c r="BP66" i="696" s="1"/>
  <c r="BQ66" i="696" s="1"/>
  <c r="BK67" i="696" s="1"/>
  <c r="BL67" i="696" s="1"/>
  <c r="BM67" i="696" s="1"/>
  <c r="BN67" i="696" s="1"/>
  <c r="BO67" i="696" s="1"/>
  <c r="BP67" i="696" s="1"/>
  <c r="BQ67" i="696" s="1"/>
  <c r="BK68" i="696" s="1"/>
  <c r="BL68" i="696" s="1"/>
  <c r="BM61" i="696"/>
  <c r="BV39" i="696"/>
  <c r="BY32" i="696"/>
  <c r="BV32" i="696"/>
  <c r="CB32" i="696"/>
  <c r="BT34" i="696"/>
  <c r="BU34" i="696" s="1"/>
  <c r="BV34" i="696" s="1"/>
  <c r="BW34" i="696" s="1"/>
  <c r="BX34" i="696" s="1"/>
  <c r="BY34" i="696" s="1"/>
  <c r="BZ34" i="696" s="1"/>
  <c r="BT35" i="696" s="1"/>
  <c r="BU35" i="696" s="1"/>
  <c r="BV35" i="696" s="1"/>
  <c r="BW35" i="696" s="1"/>
  <c r="BX35" i="696" s="1"/>
  <c r="BY35" i="696" s="1"/>
  <c r="BZ35" i="696" s="1"/>
  <c r="BT36" i="696" s="1"/>
  <c r="BU36" i="696" s="1"/>
  <c r="BV36" i="696" s="1"/>
  <c r="BW36" i="696" s="1"/>
  <c r="BX36" i="696" s="1"/>
  <c r="BY36" i="696" s="1"/>
  <c r="BZ36" i="696" s="1"/>
  <c r="BT37" i="696" s="1"/>
  <c r="BU37" i="696" s="1"/>
  <c r="BV37" i="696" s="1"/>
  <c r="BW37" i="696" s="1"/>
  <c r="BX37" i="696" s="1"/>
  <c r="BY37" i="696" s="1"/>
  <c r="BZ37" i="696" s="1"/>
  <c r="BT38" i="696" s="1"/>
  <c r="BU38" i="696" s="1"/>
  <c r="BV38" i="696" s="1"/>
  <c r="BW38" i="696" s="1"/>
  <c r="BX38" i="696" s="1"/>
  <c r="BY38" i="696" s="1"/>
  <c r="BZ38" i="696" s="1"/>
  <c r="BT39" i="696" s="1"/>
  <c r="BU39" i="696" s="1"/>
  <c r="N89" i="695"/>
  <c r="Q89" i="695"/>
  <c r="N96" i="695"/>
  <c r="T89" i="695"/>
  <c r="L91" i="695"/>
  <c r="M91" i="695" s="1"/>
  <c r="N91" i="695" s="1"/>
  <c r="O91" i="695" s="1"/>
  <c r="P91" i="695" s="1"/>
  <c r="Q91" i="695" s="1"/>
  <c r="R91" i="695" s="1"/>
  <c r="L92" i="695" s="1"/>
  <c r="M92" i="695" s="1"/>
  <c r="N92" i="695" s="1"/>
  <c r="O92" i="695" s="1"/>
  <c r="P92" i="695" s="1"/>
  <c r="Q92" i="695" s="1"/>
  <c r="R92" i="695" s="1"/>
  <c r="L93" i="695" s="1"/>
  <c r="M93" i="695" s="1"/>
  <c r="N93" i="695" s="1"/>
  <c r="O93" i="695" s="1"/>
  <c r="P93" i="695" s="1"/>
  <c r="Q93" i="695" s="1"/>
  <c r="R93" i="695" s="1"/>
  <c r="L94" i="695" s="1"/>
  <c r="M94" i="695" s="1"/>
  <c r="N94" i="695" s="1"/>
  <c r="O94" i="695" s="1"/>
  <c r="P94" i="695" s="1"/>
  <c r="Q94" i="695" s="1"/>
  <c r="R94" i="695" s="1"/>
  <c r="L95" i="695" s="1"/>
  <c r="M95" i="695" s="1"/>
  <c r="N95" i="695" s="1"/>
  <c r="O95" i="695" s="1"/>
  <c r="P95" i="695" s="1"/>
  <c r="Q95" i="695" s="1"/>
  <c r="R95" i="695" s="1"/>
  <c r="L96" i="695" s="1"/>
  <c r="M96" i="695" s="1"/>
  <c r="AS89" i="695"/>
  <c r="AM89" i="695"/>
  <c r="AM96" i="695"/>
  <c r="AK91" i="695"/>
  <c r="AL91" i="695" s="1"/>
  <c r="AM91" i="695" s="1"/>
  <c r="AN91" i="695" s="1"/>
  <c r="AO91" i="695" s="1"/>
  <c r="AP91" i="695" s="1"/>
  <c r="AQ91" i="695" s="1"/>
  <c r="AK92" i="695" s="1"/>
  <c r="AL92" i="695" s="1"/>
  <c r="AM92" i="695" s="1"/>
  <c r="AN92" i="695" s="1"/>
  <c r="AO92" i="695" s="1"/>
  <c r="AP92" i="695" s="1"/>
  <c r="AQ92" i="695" s="1"/>
  <c r="AK93" i="695" s="1"/>
  <c r="AL93" i="695" s="1"/>
  <c r="AM93" i="695" s="1"/>
  <c r="AN93" i="695" s="1"/>
  <c r="AO93" i="695" s="1"/>
  <c r="AP93" i="695" s="1"/>
  <c r="AQ93" i="695" s="1"/>
  <c r="AK94" i="695" s="1"/>
  <c r="AL94" i="695" s="1"/>
  <c r="AM94" i="695" s="1"/>
  <c r="AN94" i="695" s="1"/>
  <c r="AO94" i="695" s="1"/>
  <c r="AP94" i="695" s="1"/>
  <c r="AQ94" i="695" s="1"/>
  <c r="AK95" i="695" s="1"/>
  <c r="AL95" i="695" s="1"/>
  <c r="AM95" i="695" s="1"/>
  <c r="AN95" i="695" s="1"/>
  <c r="AO95" i="695" s="1"/>
  <c r="AP95" i="695" s="1"/>
  <c r="AQ95" i="695" s="1"/>
  <c r="AK96" i="695" s="1"/>
  <c r="AL96" i="695" s="1"/>
  <c r="AP89" i="695"/>
  <c r="T51" i="695"/>
  <c r="N51" i="695"/>
  <c r="N58" i="695"/>
  <c r="L53" i="695"/>
  <c r="M53" i="695" s="1"/>
  <c r="N53" i="695" s="1"/>
  <c r="O53" i="695" s="1"/>
  <c r="P53" i="695" s="1"/>
  <c r="Q53" i="695" s="1"/>
  <c r="R53" i="695" s="1"/>
  <c r="L54" i="695" s="1"/>
  <c r="M54" i="695" s="1"/>
  <c r="N54" i="695" s="1"/>
  <c r="O54" i="695" s="1"/>
  <c r="P54" i="695" s="1"/>
  <c r="Q54" i="695" s="1"/>
  <c r="R54" i="695" s="1"/>
  <c r="L55" i="695" s="1"/>
  <c r="M55" i="695" s="1"/>
  <c r="N55" i="695" s="1"/>
  <c r="O55" i="695" s="1"/>
  <c r="P55" i="695" s="1"/>
  <c r="Q55" i="695" s="1"/>
  <c r="R55" i="695" s="1"/>
  <c r="L56" i="695" s="1"/>
  <c r="M56" i="695" s="1"/>
  <c r="N56" i="695" s="1"/>
  <c r="O56" i="695" s="1"/>
  <c r="P56" i="695" s="1"/>
  <c r="Q56" i="695" s="1"/>
  <c r="R56" i="695" s="1"/>
  <c r="L57" i="695" s="1"/>
  <c r="M57" i="695" s="1"/>
  <c r="N57" i="695" s="1"/>
  <c r="O57" i="695" s="1"/>
  <c r="P57" i="695" s="1"/>
  <c r="Q57" i="695" s="1"/>
  <c r="R57" i="695" s="1"/>
  <c r="L58" i="695" s="1"/>
  <c r="M58" i="695" s="1"/>
  <c r="Q51" i="695"/>
  <c r="V39" i="695"/>
  <c r="T34" i="695"/>
  <c r="U34" i="695" s="1"/>
  <c r="V34" i="695" s="1"/>
  <c r="W34" i="695" s="1"/>
  <c r="X34" i="695" s="1"/>
  <c r="Y34" i="695" s="1"/>
  <c r="Z34" i="695" s="1"/>
  <c r="T35" i="695" s="1"/>
  <c r="U35" i="695" s="1"/>
  <c r="V35" i="695" s="1"/>
  <c r="W35" i="695" s="1"/>
  <c r="X35" i="695" s="1"/>
  <c r="Y35" i="695" s="1"/>
  <c r="Z35" i="695" s="1"/>
  <c r="T36" i="695" s="1"/>
  <c r="U36" i="695" s="1"/>
  <c r="V36" i="695" s="1"/>
  <c r="W36" i="695" s="1"/>
  <c r="X36" i="695" s="1"/>
  <c r="Y36" i="695" s="1"/>
  <c r="Z36" i="695" s="1"/>
  <c r="T37" i="695" s="1"/>
  <c r="U37" i="695" s="1"/>
  <c r="V37" i="695" s="1"/>
  <c r="W37" i="695" s="1"/>
  <c r="X37" i="695" s="1"/>
  <c r="Y37" i="695" s="1"/>
  <c r="Z37" i="695" s="1"/>
  <c r="T38" i="695" s="1"/>
  <c r="U38" i="695" s="1"/>
  <c r="V38" i="695" s="1"/>
  <c r="W38" i="695" s="1"/>
  <c r="X38" i="695" s="1"/>
  <c r="Y38" i="695" s="1"/>
  <c r="Z38" i="695" s="1"/>
  <c r="T39" i="695" s="1"/>
  <c r="U39" i="695" s="1"/>
  <c r="Y32" i="695"/>
  <c r="V32" i="695"/>
  <c r="AE58" i="695"/>
  <c r="AC53" i="695"/>
  <c r="AD53" i="695" s="1"/>
  <c r="AE53" i="695" s="1"/>
  <c r="AF53" i="695" s="1"/>
  <c r="AG53" i="695" s="1"/>
  <c r="AH53" i="695" s="1"/>
  <c r="AI53" i="695" s="1"/>
  <c r="AC54" i="695" s="1"/>
  <c r="AD54" i="695" s="1"/>
  <c r="AE54" i="695" s="1"/>
  <c r="AF54" i="695" s="1"/>
  <c r="AG54" i="695" s="1"/>
  <c r="AH54" i="695" s="1"/>
  <c r="AI54" i="695" s="1"/>
  <c r="AC55" i="695" s="1"/>
  <c r="AD55" i="695" s="1"/>
  <c r="AE55" i="695" s="1"/>
  <c r="AF55" i="695" s="1"/>
  <c r="AG55" i="695" s="1"/>
  <c r="AH55" i="695" s="1"/>
  <c r="AI55" i="695" s="1"/>
  <c r="AC56" i="695" s="1"/>
  <c r="AD56" i="695" s="1"/>
  <c r="AE56" i="695" s="1"/>
  <c r="AF56" i="695" s="1"/>
  <c r="AG56" i="695" s="1"/>
  <c r="AH56" i="695" s="1"/>
  <c r="AI56" i="695" s="1"/>
  <c r="AC57" i="695" s="1"/>
  <c r="AD57" i="695" s="1"/>
  <c r="AE57" i="695" s="1"/>
  <c r="AF57" i="695" s="1"/>
  <c r="AG57" i="695" s="1"/>
  <c r="AH57" i="695" s="1"/>
  <c r="AI57" i="695" s="1"/>
  <c r="AC58" i="695" s="1"/>
  <c r="AD58" i="695" s="1"/>
  <c r="AH51" i="695"/>
  <c r="AE51" i="695"/>
  <c r="AK51" i="695"/>
  <c r="T70" i="695"/>
  <c r="L72" i="695"/>
  <c r="M72" i="695" s="1"/>
  <c r="N72" i="695" s="1"/>
  <c r="O72" i="695" s="1"/>
  <c r="P72" i="695" s="1"/>
  <c r="Q72" i="695" s="1"/>
  <c r="R72" i="695" s="1"/>
  <c r="L73" i="695" s="1"/>
  <c r="M73" i="695" s="1"/>
  <c r="N73" i="695" s="1"/>
  <c r="O73" i="695" s="1"/>
  <c r="P73" i="695" s="1"/>
  <c r="Q73" i="695" s="1"/>
  <c r="R73" i="695" s="1"/>
  <c r="L74" i="695" s="1"/>
  <c r="M74" i="695" s="1"/>
  <c r="N74" i="695" s="1"/>
  <c r="O74" i="695" s="1"/>
  <c r="P74" i="695" s="1"/>
  <c r="Q74" i="695" s="1"/>
  <c r="R74" i="695" s="1"/>
  <c r="L75" i="695" s="1"/>
  <c r="M75" i="695" s="1"/>
  <c r="N75" i="695" s="1"/>
  <c r="O75" i="695" s="1"/>
  <c r="P75" i="695" s="1"/>
  <c r="Q75" i="695" s="1"/>
  <c r="R75" i="695" s="1"/>
  <c r="L76" i="695" s="1"/>
  <c r="M76" i="695" s="1"/>
  <c r="N76" i="695" s="1"/>
  <c r="O76" i="695" s="1"/>
  <c r="P76" i="695" s="1"/>
  <c r="Q76" i="695" s="1"/>
  <c r="R76" i="695" s="1"/>
  <c r="L77" i="695" s="1"/>
  <c r="M77" i="695" s="1"/>
  <c r="Q70" i="695"/>
  <c r="N77" i="695"/>
  <c r="N70" i="695"/>
  <c r="T15" i="695"/>
  <c r="U15" i="695" s="1"/>
  <c r="V15" i="695" s="1"/>
  <c r="W15" i="695" s="1"/>
  <c r="X15" i="695" s="1"/>
  <c r="Y15" i="695" s="1"/>
  <c r="Z15" i="695" s="1"/>
  <c r="T16" i="695" s="1"/>
  <c r="U16" i="695" s="1"/>
  <c r="V16" i="695" s="1"/>
  <c r="W16" i="695" s="1"/>
  <c r="X16" i="695" s="1"/>
  <c r="Y16" i="695" s="1"/>
  <c r="Z16" i="695" s="1"/>
  <c r="T17" i="695" s="1"/>
  <c r="U17" i="695" s="1"/>
  <c r="V17" i="695" s="1"/>
  <c r="W17" i="695" s="1"/>
  <c r="X17" i="695" s="1"/>
  <c r="Y17" i="695" s="1"/>
  <c r="Z17" i="695" s="1"/>
  <c r="T18" i="695" s="1"/>
  <c r="U18" i="695" s="1"/>
  <c r="V18" i="695" s="1"/>
  <c r="W18" i="695" s="1"/>
  <c r="X18" i="695" s="1"/>
  <c r="Y18" i="695" s="1"/>
  <c r="Z18" i="695" s="1"/>
  <c r="T19" i="695" s="1"/>
  <c r="U19" i="695" s="1"/>
  <c r="V19" i="695" s="1"/>
  <c r="W19" i="695" s="1"/>
  <c r="X19" i="695" s="1"/>
  <c r="Y19" i="695" s="1"/>
  <c r="Z19" i="695" s="1"/>
  <c r="T20" i="695" s="1"/>
  <c r="U20" i="695" s="1"/>
  <c r="V20" i="695"/>
  <c r="Y13" i="695"/>
  <c r="V13" i="695"/>
  <c r="N77" i="694"/>
  <c r="L72" i="694"/>
  <c r="M72" i="694" s="1"/>
  <c r="N72" i="694" s="1"/>
  <c r="O72" i="694" s="1"/>
  <c r="P72" i="694" s="1"/>
  <c r="Q72" i="694" s="1"/>
  <c r="R72" i="694" s="1"/>
  <c r="L73" i="694" s="1"/>
  <c r="M73" i="694" s="1"/>
  <c r="N73" i="694" s="1"/>
  <c r="O73" i="694" s="1"/>
  <c r="P73" i="694" s="1"/>
  <c r="Q73" i="694" s="1"/>
  <c r="R73" i="694" s="1"/>
  <c r="L74" i="694" s="1"/>
  <c r="M74" i="694" s="1"/>
  <c r="N74" i="694" s="1"/>
  <c r="O74" i="694" s="1"/>
  <c r="P74" i="694" s="1"/>
  <c r="Q74" i="694" s="1"/>
  <c r="R74" i="694" s="1"/>
  <c r="L75" i="694" s="1"/>
  <c r="M75" i="694" s="1"/>
  <c r="N75" i="694" s="1"/>
  <c r="O75" i="694" s="1"/>
  <c r="P75" i="694" s="1"/>
  <c r="Q75" i="694" s="1"/>
  <c r="R75" i="694" s="1"/>
  <c r="L76" i="694" s="1"/>
  <c r="M76" i="694" s="1"/>
  <c r="N76" i="694" s="1"/>
  <c r="O76" i="694" s="1"/>
  <c r="P76" i="694" s="1"/>
  <c r="Q76" i="694" s="1"/>
  <c r="R76" i="694" s="1"/>
  <c r="L77" i="694" s="1"/>
  <c r="M77" i="694" s="1"/>
  <c r="Q70" i="694"/>
  <c r="T70" i="694"/>
  <c r="N70" i="694"/>
  <c r="V20" i="694"/>
  <c r="V13" i="694"/>
  <c r="T15" i="694"/>
  <c r="U15" i="694" s="1"/>
  <c r="V15" i="694" s="1"/>
  <c r="W15" i="694" s="1"/>
  <c r="X15" i="694" s="1"/>
  <c r="Y15" i="694" s="1"/>
  <c r="Z15" i="694" s="1"/>
  <c r="T16" i="694" s="1"/>
  <c r="U16" i="694" s="1"/>
  <c r="V16" i="694" s="1"/>
  <c r="W16" i="694" s="1"/>
  <c r="X16" i="694" s="1"/>
  <c r="Y16" i="694" s="1"/>
  <c r="Z16" i="694" s="1"/>
  <c r="T17" i="694" s="1"/>
  <c r="U17" i="694" s="1"/>
  <c r="V17" i="694" s="1"/>
  <c r="W17" i="694" s="1"/>
  <c r="X17" i="694" s="1"/>
  <c r="Y17" i="694" s="1"/>
  <c r="Z17" i="694" s="1"/>
  <c r="T18" i="694" s="1"/>
  <c r="U18" i="694" s="1"/>
  <c r="V18" i="694" s="1"/>
  <c r="W18" i="694" s="1"/>
  <c r="X18" i="694" s="1"/>
  <c r="Y18" i="694" s="1"/>
  <c r="Z18" i="694" s="1"/>
  <c r="T19" i="694" s="1"/>
  <c r="U19" i="694" s="1"/>
  <c r="V19" i="694" s="1"/>
  <c r="W19" i="694" s="1"/>
  <c r="X19" i="694" s="1"/>
  <c r="Y19" i="694" s="1"/>
  <c r="Z19" i="694" s="1"/>
  <c r="T20" i="694" s="1"/>
  <c r="U20" i="694" s="1"/>
  <c r="Y13" i="694"/>
  <c r="N51" i="694"/>
  <c r="T51" i="694"/>
  <c r="L53" i="694"/>
  <c r="M53" i="694" s="1"/>
  <c r="N53" i="694" s="1"/>
  <c r="O53" i="694" s="1"/>
  <c r="P53" i="694" s="1"/>
  <c r="Q53" i="694" s="1"/>
  <c r="R53" i="694" s="1"/>
  <c r="L54" i="694" s="1"/>
  <c r="M54" i="694" s="1"/>
  <c r="N54" i="694" s="1"/>
  <c r="O54" i="694" s="1"/>
  <c r="P54" i="694" s="1"/>
  <c r="Q54" i="694" s="1"/>
  <c r="R54" i="694" s="1"/>
  <c r="L55" i="694" s="1"/>
  <c r="M55" i="694" s="1"/>
  <c r="N55" i="694" s="1"/>
  <c r="O55" i="694" s="1"/>
  <c r="P55" i="694" s="1"/>
  <c r="Q55" i="694" s="1"/>
  <c r="R55" i="694" s="1"/>
  <c r="L56" i="694" s="1"/>
  <c r="M56" i="694" s="1"/>
  <c r="N56" i="694" s="1"/>
  <c r="O56" i="694" s="1"/>
  <c r="P56" i="694" s="1"/>
  <c r="Q56" i="694" s="1"/>
  <c r="R56" i="694" s="1"/>
  <c r="L57" i="694" s="1"/>
  <c r="M57" i="694" s="1"/>
  <c r="N57" i="694" s="1"/>
  <c r="O57" i="694" s="1"/>
  <c r="P57" i="694" s="1"/>
  <c r="Q57" i="694" s="1"/>
  <c r="R57" i="694" s="1"/>
  <c r="L58" i="694" s="1"/>
  <c r="M58" i="694" s="1"/>
  <c r="Q51" i="694"/>
  <c r="N58" i="694"/>
  <c r="L32" i="694"/>
  <c r="F39" i="694"/>
  <c r="D34" i="694"/>
  <c r="E34" i="694" s="1"/>
  <c r="F34" i="694" s="1"/>
  <c r="G34" i="694" s="1"/>
  <c r="H34" i="694" s="1"/>
  <c r="I34" i="694" s="1"/>
  <c r="J34" i="694" s="1"/>
  <c r="D35" i="694" s="1"/>
  <c r="E35" i="694" s="1"/>
  <c r="F35" i="694" s="1"/>
  <c r="G35" i="694" s="1"/>
  <c r="H35" i="694" s="1"/>
  <c r="I35" i="694" s="1"/>
  <c r="J35" i="694" s="1"/>
  <c r="D36" i="694" s="1"/>
  <c r="E36" i="694" s="1"/>
  <c r="F36" i="694" s="1"/>
  <c r="G36" i="694" s="1"/>
  <c r="H36" i="694" s="1"/>
  <c r="I36" i="694" s="1"/>
  <c r="J36" i="694" s="1"/>
  <c r="D37" i="694" s="1"/>
  <c r="E37" i="694" s="1"/>
  <c r="F37" i="694" s="1"/>
  <c r="G37" i="694" s="1"/>
  <c r="H37" i="694" s="1"/>
  <c r="I37" i="694" s="1"/>
  <c r="J37" i="694" s="1"/>
  <c r="D38" i="694" s="1"/>
  <c r="E38" i="694" s="1"/>
  <c r="F38" i="694" s="1"/>
  <c r="G38" i="694" s="1"/>
  <c r="H38" i="694" s="1"/>
  <c r="I38" i="694" s="1"/>
  <c r="J38" i="694" s="1"/>
  <c r="D39" i="694" s="1"/>
  <c r="E39" i="694" s="1"/>
  <c r="I32" i="694"/>
  <c r="F32" i="694"/>
  <c r="AE20" i="694"/>
  <c r="AC15" i="694"/>
  <c r="AD15" i="694" s="1"/>
  <c r="AE15" i="694" s="1"/>
  <c r="AF15" i="694" s="1"/>
  <c r="AG15" i="694" s="1"/>
  <c r="AH15" i="694" s="1"/>
  <c r="AI15" i="694" s="1"/>
  <c r="AC16" i="694" s="1"/>
  <c r="AD16" i="694" s="1"/>
  <c r="AE16" i="694" s="1"/>
  <c r="AF16" i="694" s="1"/>
  <c r="AG16" i="694" s="1"/>
  <c r="AH16" i="694" s="1"/>
  <c r="AI16" i="694" s="1"/>
  <c r="AC17" i="694" s="1"/>
  <c r="AD17" i="694" s="1"/>
  <c r="AE17" i="694" s="1"/>
  <c r="AF17" i="694" s="1"/>
  <c r="AG17" i="694" s="1"/>
  <c r="AH17" i="694" s="1"/>
  <c r="AI17" i="694" s="1"/>
  <c r="AC18" i="694" s="1"/>
  <c r="AD18" i="694" s="1"/>
  <c r="AE18" i="694" s="1"/>
  <c r="AF18" i="694" s="1"/>
  <c r="AG18" i="694" s="1"/>
  <c r="AH18" i="694" s="1"/>
  <c r="AI18" i="694" s="1"/>
  <c r="AC19" i="694" s="1"/>
  <c r="AD19" i="694" s="1"/>
  <c r="AE19" i="694" s="1"/>
  <c r="AF19" i="694" s="1"/>
  <c r="AG19" i="694" s="1"/>
  <c r="AH19" i="694" s="1"/>
  <c r="AI19" i="694" s="1"/>
  <c r="AC20" i="694" s="1"/>
  <c r="AD20" i="694" s="1"/>
  <c r="AK13" i="694"/>
  <c r="AH13" i="694"/>
  <c r="AE13" i="694"/>
  <c r="AE77" i="694"/>
  <c r="AC72" i="694"/>
  <c r="AD72" i="694" s="1"/>
  <c r="AE72" i="694" s="1"/>
  <c r="AF72" i="694" s="1"/>
  <c r="AG72" i="694" s="1"/>
  <c r="AH72" i="694" s="1"/>
  <c r="AI72" i="694" s="1"/>
  <c r="AC73" i="694" s="1"/>
  <c r="AD73" i="694" s="1"/>
  <c r="AE73" i="694" s="1"/>
  <c r="AF73" i="694" s="1"/>
  <c r="AG73" i="694" s="1"/>
  <c r="AH73" i="694" s="1"/>
  <c r="AI73" i="694" s="1"/>
  <c r="AC74" i="694" s="1"/>
  <c r="AD74" i="694" s="1"/>
  <c r="AE74" i="694" s="1"/>
  <c r="AF74" i="694" s="1"/>
  <c r="AG74" i="694" s="1"/>
  <c r="AH74" i="694" s="1"/>
  <c r="AI74" i="694" s="1"/>
  <c r="AC75" i="694" s="1"/>
  <c r="AD75" i="694" s="1"/>
  <c r="AE75" i="694" s="1"/>
  <c r="AF75" i="694" s="1"/>
  <c r="AG75" i="694" s="1"/>
  <c r="AH75" i="694" s="1"/>
  <c r="AI75" i="694" s="1"/>
  <c r="AC76" i="694" s="1"/>
  <c r="AD76" i="694" s="1"/>
  <c r="AE76" i="694" s="1"/>
  <c r="AF76" i="694" s="1"/>
  <c r="AG76" i="694" s="1"/>
  <c r="AH76" i="694" s="1"/>
  <c r="AI76" i="694" s="1"/>
  <c r="AC77" i="694" s="1"/>
  <c r="AD77" i="694" s="1"/>
  <c r="AH70" i="694"/>
  <c r="AK70" i="694"/>
  <c r="AE70" i="694"/>
  <c r="L89" i="694"/>
  <c r="D91" i="694"/>
  <c r="E91" i="694" s="1"/>
  <c r="F91" i="694" s="1"/>
  <c r="G91" i="694" s="1"/>
  <c r="H91" i="694" s="1"/>
  <c r="I91" i="694" s="1"/>
  <c r="J91" i="694" s="1"/>
  <c r="D92" i="694" s="1"/>
  <c r="E92" i="694" s="1"/>
  <c r="F92" i="694" s="1"/>
  <c r="G92" i="694" s="1"/>
  <c r="H92" i="694" s="1"/>
  <c r="I92" i="694" s="1"/>
  <c r="J92" i="694" s="1"/>
  <c r="D93" i="694" s="1"/>
  <c r="E93" i="694" s="1"/>
  <c r="F93" i="694" s="1"/>
  <c r="G93" i="694" s="1"/>
  <c r="H93" i="694" s="1"/>
  <c r="I93" i="694" s="1"/>
  <c r="J93" i="694" s="1"/>
  <c r="D94" i="694" s="1"/>
  <c r="E94" i="694" s="1"/>
  <c r="F94" i="694" s="1"/>
  <c r="G94" i="694" s="1"/>
  <c r="H94" i="694" s="1"/>
  <c r="I94" i="694" s="1"/>
  <c r="J94" i="694" s="1"/>
  <c r="D95" i="694" s="1"/>
  <c r="E95" i="694" s="1"/>
  <c r="F95" i="694" s="1"/>
  <c r="G95" i="694" s="1"/>
  <c r="H95" i="694" s="1"/>
  <c r="I95" i="694" s="1"/>
  <c r="J95" i="694" s="1"/>
  <c r="D96" i="694" s="1"/>
  <c r="E96" i="694" s="1"/>
  <c r="I89" i="694"/>
  <c r="F89" i="694"/>
  <c r="F96" i="694"/>
  <c r="AL21" i="693"/>
  <c r="AT15" i="693"/>
  <c r="AU15" i="693" s="1"/>
  <c r="AV15" i="693" s="1"/>
  <c r="AW15" i="693" s="1"/>
  <c r="AX15" i="693" s="1"/>
  <c r="AY15" i="693" s="1"/>
  <c r="AZ15" i="693" s="1"/>
  <c r="AT16" i="693" s="1"/>
  <c r="AU16" i="693" s="1"/>
  <c r="AV16" i="693" s="1"/>
  <c r="AW16" i="693" s="1"/>
  <c r="AX16" i="693" s="1"/>
  <c r="AY16" i="693" s="1"/>
  <c r="AZ16" i="693" s="1"/>
  <c r="AT17" i="693" s="1"/>
  <c r="AU17" i="693" s="1"/>
  <c r="AV17" i="693" s="1"/>
  <c r="AW17" i="693" s="1"/>
  <c r="AX17" i="693" s="1"/>
  <c r="AY17" i="693" s="1"/>
  <c r="AZ17" i="693" s="1"/>
  <c r="AT18" i="693" s="1"/>
  <c r="AU18" i="693" s="1"/>
  <c r="AV18" i="693" s="1"/>
  <c r="AW18" i="693" s="1"/>
  <c r="AX18" i="693" s="1"/>
  <c r="AY18" i="693" s="1"/>
  <c r="AZ18" i="693" s="1"/>
  <c r="AT19" i="693" s="1"/>
  <c r="AU19" i="693" s="1"/>
  <c r="AV19" i="693" s="1"/>
  <c r="AW19" i="693" s="1"/>
  <c r="AX19" i="693" s="1"/>
  <c r="AY19" i="693" s="1"/>
  <c r="AZ19" i="693" s="1"/>
  <c r="AT20" i="693" s="1"/>
  <c r="AU20" i="693" s="1"/>
  <c r="AY13" i="693"/>
  <c r="AV13" i="693"/>
  <c r="AV20" i="693"/>
  <c r="U21" i="693"/>
  <c r="AE20" i="693"/>
  <c r="AC15" i="693"/>
  <c r="AD15" i="693" s="1"/>
  <c r="AE15" i="693" s="1"/>
  <c r="AF15" i="693" s="1"/>
  <c r="AG15" i="693" s="1"/>
  <c r="AH15" i="693" s="1"/>
  <c r="AI15" i="693" s="1"/>
  <c r="AC16" i="693" s="1"/>
  <c r="AD16" i="693" s="1"/>
  <c r="AE16" i="693" s="1"/>
  <c r="AF16" i="693" s="1"/>
  <c r="AG16" i="693" s="1"/>
  <c r="AH16" i="693" s="1"/>
  <c r="AI16" i="693" s="1"/>
  <c r="AC17" i="693" s="1"/>
  <c r="AD17" i="693" s="1"/>
  <c r="AE17" i="693" s="1"/>
  <c r="AF17" i="693" s="1"/>
  <c r="AG17" i="693" s="1"/>
  <c r="AH17" i="693" s="1"/>
  <c r="AI17" i="693" s="1"/>
  <c r="AC18" i="693" s="1"/>
  <c r="AD18" i="693" s="1"/>
  <c r="AE18" i="693" s="1"/>
  <c r="AF18" i="693" s="1"/>
  <c r="AG18" i="693" s="1"/>
  <c r="AH18" i="693" s="1"/>
  <c r="AI18" i="693" s="1"/>
  <c r="AC19" i="693" s="1"/>
  <c r="AD19" i="693" s="1"/>
  <c r="AE19" i="693" s="1"/>
  <c r="AF19" i="693" s="1"/>
  <c r="AG19" i="693" s="1"/>
  <c r="AH19" i="693" s="1"/>
  <c r="AI19" i="693" s="1"/>
  <c r="AC20" i="693" s="1"/>
  <c r="AD20" i="693" s="1"/>
  <c r="AH13" i="693"/>
  <c r="AE13" i="693"/>
  <c r="D21" i="693"/>
  <c r="L15" i="693"/>
  <c r="M15" i="693" s="1"/>
  <c r="N15" i="693" s="1"/>
  <c r="O15" i="693" s="1"/>
  <c r="P15" i="693" s="1"/>
  <c r="Q15" i="693" s="1"/>
  <c r="R15" i="693" s="1"/>
  <c r="L16" i="693" s="1"/>
  <c r="M16" i="693" s="1"/>
  <c r="N16" i="693" s="1"/>
  <c r="O16" i="693" s="1"/>
  <c r="P16" i="693" s="1"/>
  <c r="Q16" i="693" s="1"/>
  <c r="R16" i="693" s="1"/>
  <c r="L17" i="693" s="1"/>
  <c r="M17" i="693" s="1"/>
  <c r="N17" i="693" s="1"/>
  <c r="O17" i="693" s="1"/>
  <c r="P17" i="693" s="1"/>
  <c r="Q17" i="693" s="1"/>
  <c r="R17" i="693" s="1"/>
  <c r="L18" i="693" s="1"/>
  <c r="M18" i="693" s="1"/>
  <c r="N18" i="693" s="1"/>
  <c r="O18" i="693" s="1"/>
  <c r="P18" i="693" s="1"/>
  <c r="Q18" i="693" s="1"/>
  <c r="R18" i="693" s="1"/>
  <c r="L19" i="693" s="1"/>
  <c r="M19" i="693" s="1"/>
  <c r="N19" i="693" s="1"/>
  <c r="O19" i="693" s="1"/>
  <c r="P19" i="693" s="1"/>
  <c r="Q19" i="693" s="1"/>
  <c r="R19" i="693" s="1"/>
  <c r="L20" i="693" s="1"/>
  <c r="M20" i="693" s="1"/>
  <c r="Q13" i="693"/>
  <c r="N20" i="693"/>
  <c r="N13" i="693"/>
  <c r="BC48" i="693"/>
  <c r="BK42" i="693"/>
  <c r="BL42" i="693" s="1"/>
  <c r="BM42" i="693" s="1"/>
  <c r="BN42" i="693" s="1"/>
  <c r="BO42" i="693" s="1"/>
  <c r="BP42" i="693" s="1"/>
  <c r="BQ42" i="693" s="1"/>
  <c r="BK43" i="693" s="1"/>
  <c r="BL43" i="693" s="1"/>
  <c r="BM43" i="693" s="1"/>
  <c r="BN43" i="693" s="1"/>
  <c r="BO43" i="693" s="1"/>
  <c r="BP43" i="693" s="1"/>
  <c r="BQ43" i="693" s="1"/>
  <c r="BK44" i="693" s="1"/>
  <c r="BL44" i="693" s="1"/>
  <c r="BM44" i="693" s="1"/>
  <c r="BN44" i="693" s="1"/>
  <c r="BO44" i="693" s="1"/>
  <c r="BP44" i="693" s="1"/>
  <c r="BQ44" i="693" s="1"/>
  <c r="BK45" i="693" s="1"/>
  <c r="BL45" i="693" s="1"/>
  <c r="BM45" i="693" s="1"/>
  <c r="BN45" i="693" s="1"/>
  <c r="BO45" i="693" s="1"/>
  <c r="BP45" i="693" s="1"/>
  <c r="BQ45" i="693" s="1"/>
  <c r="BK46" i="693" s="1"/>
  <c r="BL46" i="693" s="1"/>
  <c r="BM46" i="693" s="1"/>
  <c r="BN46" i="693" s="1"/>
  <c r="BO46" i="693" s="1"/>
  <c r="BP46" i="693" s="1"/>
  <c r="BQ46" i="693" s="1"/>
  <c r="BK47" i="693" s="1"/>
  <c r="BL47" i="693" s="1"/>
  <c r="BP40" i="693"/>
  <c r="BM40" i="693"/>
  <c r="BM47" i="693"/>
  <c r="W47" i="693"/>
  <c r="U42" i="693"/>
  <c r="V42" i="693" s="1"/>
  <c r="W42" i="693" s="1"/>
  <c r="X42" i="693" s="1"/>
  <c r="Y42" i="693" s="1"/>
  <c r="Z42" i="693" s="1"/>
  <c r="AA42" i="693" s="1"/>
  <c r="U43" i="693" s="1"/>
  <c r="V43" i="693" s="1"/>
  <c r="W43" i="693" s="1"/>
  <c r="X43" i="693" s="1"/>
  <c r="Y43" i="693" s="1"/>
  <c r="Z43" i="693" s="1"/>
  <c r="AA43" i="693" s="1"/>
  <c r="U44" i="693" s="1"/>
  <c r="V44" i="693" s="1"/>
  <c r="W44" i="693" s="1"/>
  <c r="X44" i="693" s="1"/>
  <c r="Y44" i="693" s="1"/>
  <c r="Z44" i="693" s="1"/>
  <c r="AA44" i="693" s="1"/>
  <c r="U45" i="693" s="1"/>
  <c r="V45" i="693" s="1"/>
  <c r="W45" i="693" s="1"/>
  <c r="X45" i="693" s="1"/>
  <c r="Y45" i="693" s="1"/>
  <c r="Z45" i="693" s="1"/>
  <c r="AA45" i="693" s="1"/>
  <c r="U46" i="693" s="1"/>
  <c r="V46" i="693" s="1"/>
  <c r="W46" i="693" s="1"/>
  <c r="X46" i="693" s="1"/>
  <c r="Y46" i="693" s="1"/>
  <c r="Z46" i="693" s="1"/>
  <c r="AA46" i="693" s="1"/>
  <c r="U47" i="693" s="1"/>
  <c r="V47" i="693" s="1"/>
  <c r="Z40" i="693"/>
  <c r="W40" i="693"/>
  <c r="AC40" i="693"/>
  <c r="AL48" i="693"/>
  <c r="AV47" i="693"/>
  <c r="AV40" i="693"/>
  <c r="AT42" i="693"/>
  <c r="AU42" i="693" s="1"/>
  <c r="AV42" i="693" s="1"/>
  <c r="AW42" i="693" s="1"/>
  <c r="AX42" i="693" s="1"/>
  <c r="AY42" i="693" s="1"/>
  <c r="AZ42" i="693" s="1"/>
  <c r="AT43" i="693" s="1"/>
  <c r="AU43" i="693" s="1"/>
  <c r="AV43" i="693" s="1"/>
  <c r="AW43" i="693" s="1"/>
  <c r="AX43" i="693" s="1"/>
  <c r="AY43" i="693" s="1"/>
  <c r="AZ43" i="693" s="1"/>
  <c r="AT44" i="693" s="1"/>
  <c r="AU44" i="693" s="1"/>
  <c r="AV44" i="693" s="1"/>
  <c r="AW44" i="693" s="1"/>
  <c r="AX44" i="693" s="1"/>
  <c r="AY44" i="693" s="1"/>
  <c r="AZ44" i="693" s="1"/>
  <c r="AT45" i="693" s="1"/>
  <c r="AU45" i="693" s="1"/>
  <c r="AV45" i="693" s="1"/>
  <c r="AW45" i="693" s="1"/>
  <c r="AX45" i="693" s="1"/>
  <c r="AY45" i="693" s="1"/>
  <c r="AZ45" i="693" s="1"/>
  <c r="AT46" i="693" s="1"/>
  <c r="AU46" i="693" s="1"/>
  <c r="AV46" i="693" s="1"/>
  <c r="AW46" i="693" s="1"/>
  <c r="AX46" i="693" s="1"/>
  <c r="AY46" i="693" s="1"/>
  <c r="AZ46" i="693" s="1"/>
  <c r="AT47" i="693" s="1"/>
  <c r="AU47" i="693" s="1"/>
  <c r="AY40" i="693"/>
  <c r="BT21" i="693"/>
  <c r="CB15" i="693"/>
  <c r="CC15" i="693" s="1"/>
  <c r="CD15" i="693" s="1"/>
  <c r="CE15" i="693" s="1"/>
  <c r="CF15" i="693" s="1"/>
  <c r="CG15" i="693" s="1"/>
  <c r="CH15" i="693" s="1"/>
  <c r="CB16" i="693" s="1"/>
  <c r="CC16" i="693" s="1"/>
  <c r="CD16" i="693" s="1"/>
  <c r="CE16" i="693" s="1"/>
  <c r="CF16" i="693" s="1"/>
  <c r="CG16" i="693" s="1"/>
  <c r="CH16" i="693" s="1"/>
  <c r="CB17" i="693" s="1"/>
  <c r="CC17" i="693" s="1"/>
  <c r="CD17" i="693" s="1"/>
  <c r="CE17" i="693" s="1"/>
  <c r="CF17" i="693" s="1"/>
  <c r="CG17" i="693" s="1"/>
  <c r="CH17" i="693" s="1"/>
  <c r="CB18" i="693" s="1"/>
  <c r="CC18" i="693" s="1"/>
  <c r="CD18" i="693" s="1"/>
  <c r="CE18" i="693" s="1"/>
  <c r="CF18" i="693" s="1"/>
  <c r="CG18" i="693" s="1"/>
  <c r="CH18" i="693" s="1"/>
  <c r="CB19" i="693" s="1"/>
  <c r="CC19" i="693" s="1"/>
  <c r="CD19" i="693" s="1"/>
  <c r="CE19" i="693" s="1"/>
  <c r="CF19" i="693" s="1"/>
  <c r="CG19" i="693" s="1"/>
  <c r="CH19" i="693" s="1"/>
  <c r="CB20" i="693" s="1"/>
  <c r="CC20" i="693" s="1"/>
  <c r="CG13" i="693"/>
  <c r="CD20" i="693"/>
  <c r="CD13" i="693"/>
  <c r="D48" i="693"/>
  <c r="N47" i="693"/>
  <c r="N40" i="693"/>
  <c r="L42" i="693"/>
  <c r="M42" i="693" s="1"/>
  <c r="N42" i="693" s="1"/>
  <c r="O42" i="693" s="1"/>
  <c r="P42" i="693" s="1"/>
  <c r="Q42" i="693" s="1"/>
  <c r="R42" i="693" s="1"/>
  <c r="L43" i="693" s="1"/>
  <c r="M43" i="693" s="1"/>
  <c r="N43" i="693" s="1"/>
  <c r="O43" i="693" s="1"/>
  <c r="P43" i="693" s="1"/>
  <c r="Q43" i="693" s="1"/>
  <c r="R43" i="693" s="1"/>
  <c r="L44" i="693" s="1"/>
  <c r="M44" i="693" s="1"/>
  <c r="N44" i="693" s="1"/>
  <c r="O44" i="693" s="1"/>
  <c r="P44" i="693" s="1"/>
  <c r="Q44" i="693" s="1"/>
  <c r="R44" i="693" s="1"/>
  <c r="L45" i="693" s="1"/>
  <c r="M45" i="693" s="1"/>
  <c r="N45" i="693" s="1"/>
  <c r="O45" i="693" s="1"/>
  <c r="P45" i="693" s="1"/>
  <c r="Q45" i="693" s="1"/>
  <c r="R45" i="693" s="1"/>
  <c r="L46" i="693" s="1"/>
  <c r="M46" i="693" s="1"/>
  <c r="N46" i="693" s="1"/>
  <c r="O46" i="693" s="1"/>
  <c r="P46" i="693" s="1"/>
  <c r="Q46" i="693" s="1"/>
  <c r="R46" i="693" s="1"/>
  <c r="L47" i="693" s="1"/>
  <c r="M47" i="693" s="1"/>
  <c r="Q40" i="693"/>
  <c r="BC21" i="693"/>
  <c r="BM20" i="693"/>
  <c r="BK15" i="693"/>
  <c r="BL15" i="693" s="1"/>
  <c r="BM15" i="693" s="1"/>
  <c r="BN15" i="693" s="1"/>
  <c r="BO15" i="693" s="1"/>
  <c r="BP15" i="693" s="1"/>
  <c r="BQ15" i="693" s="1"/>
  <c r="BK16" i="693" s="1"/>
  <c r="BL16" i="693" s="1"/>
  <c r="BM16" i="693" s="1"/>
  <c r="BN16" i="693" s="1"/>
  <c r="BO16" i="693" s="1"/>
  <c r="BP16" i="693" s="1"/>
  <c r="BQ16" i="693" s="1"/>
  <c r="BK17" i="693" s="1"/>
  <c r="BL17" i="693" s="1"/>
  <c r="BM17" i="693" s="1"/>
  <c r="BN17" i="693" s="1"/>
  <c r="BO17" i="693" s="1"/>
  <c r="BP17" i="693" s="1"/>
  <c r="BQ17" i="693" s="1"/>
  <c r="BK18" i="693" s="1"/>
  <c r="BL18" i="693" s="1"/>
  <c r="BM18" i="693" s="1"/>
  <c r="BN18" i="693" s="1"/>
  <c r="BO18" i="693" s="1"/>
  <c r="BP18" i="693" s="1"/>
  <c r="BQ18" i="693" s="1"/>
  <c r="BK19" i="693" s="1"/>
  <c r="BL19" i="693" s="1"/>
  <c r="BM19" i="693" s="1"/>
  <c r="BN19" i="693" s="1"/>
  <c r="BO19" i="693" s="1"/>
  <c r="BP19" i="693" s="1"/>
  <c r="BQ19" i="693" s="1"/>
  <c r="BK20" i="693" s="1"/>
  <c r="BL20" i="693" s="1"/>
  <c r="BP13" i="693"/>
  <c r="BM13" i="693"/>
  <c r="BT48" i="693"/>
  <c r="CD47" i="693"/>
  <c r="CD40" i="693"/>
  <c r="CB42" i="693"/>
  <c r="CC42" i="693" s="1"/>
  <c r="CD42" i="693" s="1"/>
  <c r="CE42" i="693" s="1"/>
  <c r="CF42" i="693" s="1"/>
  <c r="CG42" i="693" s="1"/>
  <c r="CH42" i="693" s="1"/>
  <c r="CB43" i="693" s="1"/>
  <c r="CC43" i="693" s="1"/>
  <c r="CD43" i="693" s="1"/>
  <c r="CE43" i="693" s="1"/>
  <c r="CF43" i="693" s="1"/>
  <c r="CG43" i="693" s="1"/>
  <c r="CH43" i="693" s="1"/>
  <c r="CB44" i="693" s="1"/>
  <c r="CC44" i="693" s="1"/>
  <c r="CD44" i="693" s="1"/>
  <c r="CE44" i="693" s="1"/>
  <c r="CF44" i="693" s="1"/>
  <c r="CG44" i="693" s="1"/>
  <c r="CH44" i="693" s="1"/>
  <c r="CB45" i="693" s="1"/>
  <c r="CC45" i="693" s="1"/>
  <c r="CD45" i="693" s="1"/>
  <c r="CE45" i="693" s="1"/>
  <c r="CF45" i="693" s="1"/>
  <c r="CG45" i="693" s="1"/>
  <c r="CH45" i="693" s="1"/>
  <c r="CB46" i="693" s="1"/>
  <c r="CC46" i="693" s="1"/>
  <c r="CD46" i="693" s="1"/>
  <c r="CE46" i="693" s="1"/>
  <c r="CF46" i="693" s="1"/>
  <c r="CG46" i="693" s="1"/>
  <c r="CH46" i="693" s="1"/>
  <c r="CB47" i="693" s="1"/>
  <c r="CC47" i="693" s="1"/>
  <c r="CG40" i="693"/>
  <c r="U15" i="692"/>
  <c r="V15" i="692" s="1"/>
  <c r="W15" i="692" s="1"/>
  <c r="X15" i="692" s="1"/>
  <c r="Y15" i="692" s="1"/>
  <c r="Z15" i="692" s="1"/>
  <c r="AA15" i="692" s="1"/>
  <c r="U16" i="692" s="1"/>
  <c r="V16" i="692" s="1"/>
  <c r="W16" i="692" s="1"/>
  <c r="X16" i="692" s="1"/>
  <c r="Y16" i="692" s="1"/>
  <c r="Z16" i="692" s="1"/>
  <c r="AA16" i="692" s="1"/>
  <c r="U17" i="692" s="1"/>
  <c r="V17" i="692" s="1"/>
  <c r="W17" i="692" s="1"/>
  <c r="X17" i="692" s="1"/>
  <c r="Y17" i="692" s="1"/>
  <c r="Z17" i="692" s="1"/>
  <c r="AA17" i="692" s="1"/>
  <c r="U18" i="692" s="1"/>
  <c r="V18" i="692" s="1"/>
  <c r="W18" i="692" s="1"/>
  <c r="X18" i="692" s="1"/>
  <c r="Y18" i="692" s="1"/>
  <c r="Z18" i="692" s="1"/>
  <c r="AA18" i="692" s="1"/>
  <c r="U19" i="692" s="1"/>
  <c r="V19" i="692" s="1"/>
  <c r="W19" i="692" s="1"/>
  <c r="X19" i="692" s="1"/>
  <c r="Y19" i="692" s="1"/>
  <c r="Z19" i="692" s="1"/>
  <c r="AA19" i="692" s="1"/>
  <c r="U20" i="692" s="1"/>
  <c r="V20" i="692" s="1"/>
  <c r="Z13" i="692"/>
  <c r="W20" i="692"/>
  <c r="W13" i="692"/>
  <c r="AC13" i="692"/>
  <c r="BT21" i="692"/>
  <c r="CD13" i="692"/>
  <c r="CD20" i="692"/>
  <c r="CG13" i="692"/>
  <c r="CB15" i="692"/>
  <c r="CC15" i="692" s="1"/>
  <c r="CD15" i="692" s="1"/>
  <c r="CE15" i="692" s="1"/>
  <c r="CF15" i="692" s="1"/>
  <c r="CG15" i="692" s="1"/>
  <c r="CH15" i="692" s="1"/>
  <c r="CB16" i="692" s="1"/>
  <c r="CC16" i="692" s="1"/>
  <c r="CD16" i="692" s="1"/>
  <c r="CE16" i="692" s="1"/>
  <c r="CF16" i="692" s="1"/>
  <c r="CG16" i="692" s="1"/>
  <c r="CH16" i="692" s="1"/>
  <c r="CB17" i="692" s="1"/>
  <c r="CC17" i="692" s="1"/>
  <c r="CD17" i="692" s="1"/>
  <c r="CE17" i="692" s="1"/>
  <c r="CF17" i="692" s="1"/>
  <c r="CG17" i="692" s="1"/>
  <c r="CH17" i="692" s="1"/>
  <c r="CB18" i="692" s="1"/>
  <c r="CC18" i="692" s="1"/>
  <c r="CD18" i="692" s="1"/>
  <c r="CE18" i="692" s="1"/>
  <c r="CF18" i="692" s="1"/>
  <c r="CG18" i="692" s="1"/>
  <c r="CH18" i="692" s="1"/>
  <c r="CB19" i="692" s="1"/>
  <c r="CC19" i="692" s="1"/>
  <c r="CD19" i="692" s="1"/>
  <c r="CE19" i="692" s="1"/>
  <c r="CF19" i="692" s="1"/>
  <c r="CG19" i="692" s="1"/>
  <c r="CH19" i="692" s="1"/>
  <c r="CB20" i="692" s="1"/>
  <c r="CC20" i="692" s="1"/>
  <c r="AL21" i="692"/>
  <c r="AV20" i="692"/>
  <c r="AV13" i="692"/>
  <c r="AT15" i="692"/>
  <c r="AU15" i="692" s="1"/>
  <c r="AV15" i="692" s="1"/>
  <c r="AW15" i="692" s="1"/>
  <c r="AX15" i="692" s="1"/>
  <c r="AY15" i="692" s="1"/>
  <c r="AZ15" i="692" s="1"/>
  <c r="AT16" i="692" s="1"/>
  <c r="AU16" i="692" s="1"/>
  <c r="AV16" i="692" s="1"/>
  <c r="AW16" i="692" s="1"/>
  <c r="AX16" i="692" s="1"/>
  <c r="AY16" i="692" s="1"/>
  <c r="AZ16" i="692" s="1"/>
  <c r="AT17" i="692" s="1"/>
  <c r="AU17" i="692" s="1"/>
  <c r="AV17" i="692" s="1"/>
  <c r="AW17" i="692" s="1"/>
  <c r="AX17" i="692" s="1"/>
  <c r="AY17" i="692" s="1"/>
  <c r="AZ17" i="692" s="1"/>
  <c r="AT18" i="692" s="1"/>
  <c r="AU18" i="692" s="1"/>
  <c r="AV18" i="692" s="1"/>
  <c r="AW18" i="692" s="1"/>
  <c r="AX18" i="692" s="1"/>
  <c r="AY18" i="692" s="1"/>
  <c r="AZ18" i="692" s="1"/>
  <c r="AT19" i="692" s="1"/>
  <c r="AU19" i="692" s="1"/>
  <c r="AV19" i="692" s="1"/>
  <c r="AW19" i="692" s="1"/>
  <c r="AX19" i="692" s="1"/>
  <c r="AY19" i="692" s="1"/>
  <c r="AZ19" i="692" s="1"/>
  <c r="AT20" i="692" s="1"/>
  <c r="AU20" i="692" s="1"/>
  <c r="AY13" i="692"/>
  <c r="BE47" i="692"/>
  <c r="BC42" i="692"/>
  <c r="BD42" i="692" s="1"/>
  <c r="BE42" i="692" s="1"/>
  <c r="BF42" i="692" s="1"/>
  <c r="BG42" i="692" s="1"/>
  <c r="BH42" i="692" s="1"/>
  <c r="BI42" i="692" s="1"/>
  <c r="BC43" i="692" s="1"/>
  <c r="BD43" i="692" s="1"/>
  <c r="BE43" i="692" s="1"/>
  <c r="BF43" i="692" s="1"/>
  <c r="BG43" i="692" s="1"/>
  <c r="BH43" i="692" s="1"/>
  <c r="BI43" i="692" s="1"/>
  <c r="BC44" i="692" s="1"/>
  <c r="BD44" i="692" s="1"/>
  <c r="BE44" i="692" s="1"/>
  <c r="BF44" i="692" s="1"/>
  <c r="BG44" i="692" s="1"/>
  <c r="BH44" i="692" s="1"/>
  <c r="BI44" i="692" s="1"/>
  <c r="BC45" i="692" s="1"/>
  <c r="BD45" i="692" s="1"/>
  <c r="BE45" i="692" s="1"/>
  <c r="BF45" i="692" s="1"/>
  <c r="BG45" i="692" s="1"/>
  <c r="BH45" i="692" s="1"/>
  <c r="BI45" i="692" s="1"/>
  <c r="BC46" i="692" s="1"/>
  <c r="BD46" i="692" s="1"/>
  <c r="BE46" i="692" s="1"/>
  <c r="BF46" i="692" s="1"/>
  <c r="BG46" i="692" s="1"/>
  <c r="BH46" i="692" s="1"/>
  <c r="BI46" i="692" s="1"/>
  <c r="BC47" i="692" s="1"/>
  <c r="BD47" i="692" s="1"/>
  <c r="BH40" i="692"/>
  <c r="BK40" i="692"/>
  <c r="BE40" i="692"/>
  <c r="BY40" i="692"/>
  <c r="BV47" i="692"/>
  <c r="BV40" i="692"/>
  <c r="BT42" i="692"/>
  <c r="BU42" i="692" s="1"/>
  <c r="BV42" i="692" s="1"/>
  <c r="BW42" i="692" s="1"/>
  <c r="BX42" i="692" s="1"/>
  <c r="BY42" i="692" s="1"/>
  <c r="BZ42" i="692" s="1"/>
  <c r="BT43" i="692" s="1"/>
  <c r="BU43" i="692" s="1"/>
  <c r="BV43" i="692" s="1"/>
  <c r="BW43" i="692" s="1"/>
  <c r="BX43" i="692" s="1"/>
  <c r="BY43" i="692" s="1"/>
  <c r="BZ43" i="692" s="1"/>
  <c r="BT44" i="692" s="1"/>
  <c r="BU44" i="692" s="1"/>
  <c r="BV44" i="692" s="1"/>
  <c r="BW44" i="692" s="1"/>
  <c r="BX44" i="692" s="1"/>
  <c r="BY44" i="692" s="1"/>
  <c r="BZ44" i="692" s="1"/>
  <c r="BT45" i="692" s="1"/>
  <c r="BU45" i="692" s="1"/>
  <c r="BV45" i="692" s="1"/>
  <c r="BW45" i="692" s="1"/>
  <c r="BX45" i="692" s="1"/>
  <c r="BY45" i="692" s="1"/>
  <c r="BZ45" i="692" s="1"/>
  <c r="BT46" i="692" s="1"/>
  <c r="BU46" i="692" s="1"/>
  <c r="BV46" i="692" s="1"/>
  <c r="BW46" i="692" s="1"/>
  <c r="BX46" i="692" s="1"/>
  <c r="BY46" i="692" s="1"/>
  <c r="BZ46" i="692" s="1"/>
  <c r="BT47" i="692" s="1"/>
  <c r="BU47" i="692" s="1"/>
  <c r="CB40" i="692"/>
  <c r="D48" i="692"/>
  <c r="N40" i="692"/>
  <c r="N47" i="692"/>
  <c r="L42" i="692"/>
  <c r="M42" i="692" s="1"/>
  <c r="N42" i="692" s="1"/>
  <c r="O42" i="692" s="1"/>
  <c r="P42" i="692" s="1"/>
  <c r="Q42" i="692" s="1"/>
  <c r="R42" i="692" s="1"/>
  <c r="L43" i="692" s="1"/>
  <c r="M43" i="692" s="1"/>
  <c r="N43" i="692" s="1"/>
  <c r="O43" i="692" s="1"/>
  <c r="P43" i="692" s="1"/>
  <c r="Q43" i="692" s="1"/>
  <c r="R43" i="692" s="1"/>
  <c r="L44" i="692" s="1"/>
  <c r="M44" i="692" s="1"/>
  <c r="N44" i="692" s="1"/>
  <c r="O44" i="692" s="1"/>
  <c r="P44" i="692" s="1"/>
  <c r="Q44" i="692" s="1"/>
  <c r="R44" i="692" s="1"/>
  <c r="L45" i="692" s="1"/>
  <c r="M45" i="692" s="1"/>
  <c r="N45" i="692" s="1"/>
  <c r="O45" i="692" s="1"/>
  <c r="P45" i="692" s="1"/>
  <c r="Q45" i="692" s="1"/>
  <c r="R45" i="692" s="1"/>
  <c r="L46" i="692" s="1"/>
  <c r="M46" i="692" s="1"/>
  <c r="N46" i="692" s="1"/>
  <c r="O46" i="692" s="1"/>
  <c r="P46" i="692" s="1"/>
  <c r="Q46" i="692" s="1"/>
  <c r="R46" i="692" s="1"/>
  <c r="L47" i="692" s="1"/>
  <c r="M47" i="692" s="1"/>
  <c r="Q40" i="692"/>
  <c r="D21" i="692"/>
  <c r="N13" i="692"/>
  <c r="N20" i="692"/>
  <c r="L15" i="692"/>
  <c r="M15" i="692" s="1"/>
  <c r="N15" i="692" s="1"/>
  <c r="O15" i="692" s="1"/>
  <c r="P15" i="692" s="1"/>
  <c r="Q15" i="692" s="1"/>
  <c r="R15" i="692" s="1"/>
  <c r="L16" i="692" s="1"/>
  <c r="M16" i="692" s="1"/>
  <c r="N16" i="692" s="1"/>
  <c r="O16" i="692" s="1"/>
  <c r="P16" i="692" s="1"/>
  <c r="Q16" i="692" s="1"/>
  <c r="R16" i="692" s="1"/>
  <c r="L17" i="692" s="1"/>
  <c r="M17" i="692" s="1"/>
  <c r="N17" i="692" s="1"/>
  <c r="O17" i="692" s="1"/>
  <c r="P17" i="692" s="1"/>
  <c r="Q17" i="692" s="1"/>
  <c r="R17" i="692" s="1"/>
  <c r="L18" i="692" s="1"/>
  <c r="M18" i="692" s="1"/>
  <c r="N18" i="692" s="1"/>
  <c r="O18" i="692" s="1"/>
  <c r="P18" i="692" s="1"/>
  <c r="Q18" i="692" s="1"/>
  <c r="R18" i="692" s="1"/>
  <c r="L19" i="692" s="1"/>
  <c r="M19" i="692" s="1"/>
  <c r="N19" i="692" s="1"/>
  <c r="O19" i="692" s="1"/>
  <c r="P19" i="692" s="1"/>
  <c r="Q19" i="692" s="1"/>
  <c r="R19" i="692" s="1"/>
  <c r="L20" i="692" s="1"/>
  <c r="M20" i="692" s="1"/>
  <c r="Q13" i="692"/>
  <c r="AN47" i="692"/>
  <c r="AL42" i="692"/>
  <c r="AM42" i="692" s="1"/>
  <c r="AN42" i="692" s="1"/>
  <c r="AO42" i="692" s="1"/>
  <c r="AP42" i="692" s="1"/>
  <c r="AQ42" i="692" s="1"/>
  <c r="AR42" i="692" s="1"/>
  <c r="AL43" i="692" s="1"/>
  <c r="AM43" i="692" s="1"/>
  <c r="AN43" i="692" s="1"/>
  <c r="AO43" i="692" s="1"/>
  <c r="AP43" i="692" s="1"/>
  <c r="AQ43" i="692" s="1"/>
  <c r="AR43" i="692" s="1"/>
  <c r="AL44" i="692" s="1"/>
  <c r="AM44" i="692" s="1"/>
  <c r="AN44" i="692" s="1"/>
  <c r="AO44" i="692" s="1"/>
  <c r="AP44" i="692" s="1"/>
  <c r="AQ44" i="692" s="1"/>
  <c r="AR44" i="692" s="1"/>
  <c r="AL45" i="692" s="1"/>
  <c r="AM45" i="692" s="1"/>
  <c r="AN45" i="692" s="1"/>
  <c r="AO45" i="692" s="1"/>
  <c r="AP45" i="692" s="1"/>
  <c r="AQ45" i="692" s="1"/>
  <c r="AR45" i="692" s="1"/>
  <c r="AL46" i="692" s="1"/>
  <c r="AM46" i="692" s="1"/>
  <c r="AN46" i="692" s="1"/>
  <c r="AO46" i="692" s="1"/>
  <c r="AP46" i="692" s="1"/>
  <c r="AQ46" i="692" s="1"/>
  <c r="AR46" i="692" s="1"/>
  <c r="AL47" i="692" s="1"/>
  <c r="AM47" i="692" s="1"/>
  <c r="AT40" i="692"/>
  <c r="AQ40" i="692"/>
  <c r="AN40" i="692"/>
  <c r="W47" i="692"/>
  <c r="U42" i="692"/>
  <c r="V42" i="692" s="1"/>
  <c r="W42" i="692" s="1"/>
  <c r="X42" i="692" s="1"/>
  <c r="Y42" i="692" s="1"/>
  <c r="Z42" i="692" s="1"/>
  <c r="AA42" i="692" s="1"/>
  <c r="U43" i="692" s="1"/>
  <c r="V43" i="692" s="1"/>
  <c r="W43" i="692" s="1"/>
  <c r="X43" i="692" s="1"/>
  <c r="Y43" i="692" s="1"/>
  <c r="Z43" i="692" s="1"/>
  <c r="AA43" i="692" s="1"/>
  <c r="U44" i="692" s="1"/>
  <c r="V44" i="692" s="1"/>
  <c r="W44" i="692" s="1"/>
  <c r="X44" i="692" s="1"/>
  <c r="Y44" i="692" s="1"/>
  <c r="Z44" i="692" s="1"/>
  <c r="AA44" i="692" s="1"/>
  <c r="U45" i="692" s="1"/>
  <c r="V45" i="692" s="1"/>
  <c r="W45" i="692" s="1"/>
  <c r="X45" i="692" s="1"/>
  <c r="Y45" i="692" s="1"/>
  <c r="Z45" i="692" s="1"/>
  <c r="AA45" i="692" s="1"/>
  <c r="U46" i="692" s="1"/>
  <c r="V46" i="692" s="1"/>
  <c r="W46" i="692" s="1"/>
  <c r="X46" i="692" s="1"/>
  <c r="Y46" i="692" s="1"/>
  <c r="Z46" i="692" s="1"/>
  <c r="AA46" i="692" s="1"/>
  <c r="U47" i="692" s="1"/>
  <c r="V47" i="692" s="1"/>
  <c r="Z40" i="692"/>
  <c r="AC40" i="692"/>
  <c r="W40" i="692"/>
  <c r="BC15" i="692"/>
  <c r="BD15" i="692" s="1"/>
  <c r="BE15" i="692" s="1"/>
  <c r="BF15" i="692" s="1"/>
  <c r="BG15" i="692" s="1"/>
  <c r="BH15" i="692" s="1"/>
  <c r="BI15" i="692" s="1"/>
  <c r="BC16" i="692" s="1"/>
  <c r="BD16" i="692" s="1"/>
  <c r="BE16" i="692" s="1"/>
  <c r="BF16" i="692" s="1"/>
  <c r="BG16" i="692" s="1"/>
  <c r="BH16" i="692" s="1"/>
  <c r="BI16" i="692" s="1"/>
  <c r="BC17" i="692" s="1"/>
  <c r="BD17" i="692" s="1"/>
  <c r="BE17" i="692" s="1"/>
  <c r="BF17" i="692" s="1"/>
  <c r="BG17" i="692" s="1"/>
  <c r="BH17" i="692" s="1"/>
  <c r="BI17" i="692" s="1"/>
  <c r="BC18" i="692" s="1"/>
  <c r="BD18" i="692" s="1"/>
  <c r="BE18" i="692" s="1"/>
  <c r="BF18" i="692" s="1"/>
  <c r="BG18" i="692" s="1"/>
  <c r="BH18" i="692" s="1"/>
  <c r="BI18" i="692" s="1"/>
  <c r="BC19" i="692" s="1"/>
  <c r="BD19" i="692" s="1"/>
  <c r="BE19" i="692" s="1"/>
  <c r="BF19" i="692" s="1"/>
  <c r="BG19" i="692" s="1"/>
  <c r="BH19" i="692" s="1"/>
  <c r="BI19" i="692" s="1"/>
  <c r="BC20" i="692" s="1"/>
  <c r="BD20" i="692" s="1"/>
  <c r="BH13" i="692"/>
  <c r="BK13" i="692"/>
  <c r="BE20" i="692"/>
  <c r="BE13" i="692"/>
  <c r="W4" i="691"/>
  <c r="C22" i="691"/>
  <c r="L10" i="691" s="1"/>
  <c r="L7" i="691" s="1"/>
  <c r="G18" i="690"/>
  <c r="C22" i="690"/>
  <c r="G24" i="690" s="1"/>
  <c r="AA24" i="690"/>
  <c r="AA12" i="690"/>
  <c r="W16" i="691"/>
  <c r="Y7" i="691"/>
  <c r="Z7" i="691" s="1"/>
  <c r="AA7" i="691" s="1"/>
  <c r="AB7" i="691" s="1"/>
  <c r="AC7" i="691" s="1"/>
  <c r="AD7" i="691" s="1"/>
  <c r="AE7" i="691" s="1"/>
  <c r="Y8" i="691" s="1"/>
  <c r="Z8" i="691" s="1"/>
  <c r="AA8" i="691" s="1"/>
  <c r="AB8" i="691" s="1"/>
  <c r="AC8" i="691" s="1"/>
  <c r="AD8" i="691" s="1"/>
  <c r="AE8" i="691" s="1"/>
  <c r="Y9" i="691" s="1"/>
  <c r="Z9" i="691" s="1"/>
  <c r="AA9" i="691" s="1"/>
  <c r="AB9" i="691" s="1"/>
  <c r="AC9" i="691" s="1"/>
  <c r="AD9" i="691" s="1"/>
  <c r="AE9" i="691" s="1"/>
  <c r="Y10" i="691" s="1"/>
  <c r="Z10" i="691" s="1"/>
  <c r="AA10" i="691" s="1"/>
  <c r="AB10" i="691" s="1"/>
  <c r="AC10" i="691" s="1"/>
  <c r="AD10" i="691" s="1"/>
  <c r="AE10" i="691" s="1"/>
  <c r="Y11" i="691" s="1"/>
  <c r="Z11" i="691" s="1"/>
  <c r="AA11" i="691" s="1"/>
  <c r="AB11" i="691" s="1"/>
  <c r="AC11" i="691" s="1"/>
  <c r="AD11" i="691" s="1"/>
  <c r="AE11" i="691" s="1"/>
  <c r="Y12" i="691" s="1"/>
  <c r="Z12" i="691" s="1"/>
  <c r="W11" i="691"/>
  <c r="G24" i="691"/>
  <c r="AA12" i="691"/>
  <c r="C19" i="691"/>
  <c r="AA18" i="690"/>
  <c r="W17" i="690"/>
  <c r="W13" i="690"/>
  <c r="AF10" i="690"/>
  <c r="W11" i="690"/>
  <c r="Y19" i="690"/>
  <c r="Z19" i="690" s="1"/>
  <c r="AA19" i="690" s="1"/>
  <c r="AB19" i="690" s="1"/>
  <c r="AC19" i="690" s="1"/>
  <c r="AD19" i="690" s="1"/>
  <c r="AE19" i="690" s="1"/>
  <c r="Y20" i="690" s="1"/>
  <c r="Z20" i="690" s="1"/>
  <c r="AA20" i="690" s="1"/>
  <c r="AB20" i="690" s="1"/>
  <c r="AC20" i="690" s="1"/>
  <c r="AD20" i="690" s="1"/>
  <c r="AE20" i="690" s="1"/>
  <c r="Y21" i="690" s="1"/>
  <c r="Z21" i="690" s="1"/>
  <c r="AA21" i="690" s="1"/>
  <c r="AB21" i="690" s="1"/>
  <c r="AC21" i="690" s="1"/>
  <c r="AD21" i="690" s="1"/>
  <c r="AE21" i="690" s="1"/>
  <c r="Y22" i="690" s="1"/>
  <c r="Z22" i="690" s="1"/>
  <c r="AA22" i="690" s="1"/>
  <c r="AB22" i="690" s="1"/>
  <c r="AC22" i="690" s="1"/>
  <c r="AD22" i="690" s="1"/>
  <c r="AE22" i="690" s="1"/>
  <c r="Y23" i="690" s="1"/>
  <c r="Z23" i="690" s="1"/>
  <c r="AA23" i="690" s="1"/>
  <c r="AB23" i="690" s="1"/>
  <c r="AC23" i="690" s="1"/>
  <c r="AD23" i="690" s="1"/>
  <c r="AE23" i="690" s="1"/>
  <c r="Y24" i="690" s="1"/>
  <c r="Z24" i="690" s="1"/>
  <c r="W23" i="690"/>
  <c r="E11" i="689"/>
  <c r="C6" i="689"/>
  <c r="D6" i="689" s="1"/>
  <c r="E6" i="689" s="1"/>
  <c r="F6" i="689" s="1"/>
  <c r="G6" i="689" s="1"/>
  <c r="H6" i="689" s="1"/>
  <c r="I6" i="689" s="1"/>
  <c r="C7" i="689" s="1"/>
  <c r="D7" i="689" s="1"/>
  <c r="E7" i="689" s="1"/>
  <c r="F7" i="689" s="1"/>
  <c r="G7" i="689" s="1"/>
  <c r="H7" i="689" s="1"/>
  <c r="I7" i="689" s="1"/>
  <c r="C8" i="689" s="1"/>
  <c r="D8" i="689" s="1"/>
  <c r="E8" i="689" s="1"/>
  <c r="F8" i="689" s="1"/>
  <c r="G8" i="689" s="1"/>
  <c r="H8" i="689" s="1"/>
  <c r="I8" i="689" s="1"/>
  <c r="C9" i="689" s="1"/>
  <c r="D9" i="689" s="1"/>
  <c r="E9" i="689" s="1"/>
  <c r="F9" i="689" s="1"/>
  <c r="G9" i="689" s="1"/>
  <c r="H9" i="689" s="1"/>
  <c r="I9" i="689" s="1"/>
  <c r="C10" i="689" s="1"/>
  <c r="D10" i="689" s="1"/>
  <c r="E10" i="689" s="1"/>
  <c r="F10" i="689" s="1"/>
  <c r="G10" i="689" s="1"/>
  <c r="H10" i="689" s="1"/>
  <c r="I10" i="689" s="1"/>
  <c r="C11" i="689" s="1"/>
  <c r="D11" i="689" s="1"/>
  <c r="Z4" i="689"/>
  <c r="AG4" i="689" s="1"/>
  <c r="O4" i="689"/>
  <c r="J4" i="689"/>
  <c r="L4" i="689" s="1"/>
  <c r="H4" i="689"/>
  <c r="E4" i="689"/>
  <c r="E11" i="688"/>
  <c r="C6" i="688"/>
  <c r="D6" i="688" s="1"/>
  <c r="E6" i="688" s="1"/>
  <c r="F6" i="688" s="1"/>
  <c r="G6" i="688" s="1"/>
  <c r="H6" i="688" s="1"/>
  <c r="I6" i="688" s="1"/>
  <c r="C7" i="688" s="1"/>
  <c r="D7" i="688" s="1"/>
  <c r="E7" i="688" s="1"/>
  <c r="F7" i="688" s="1"/>
  <c r="G7" i="688" s="1"/>
  <c r="H7" i="688" s="1"/>
  <c r="I7" i="688" s="1"/>
  <c r="C8" i="688" s="1"/>
  <c r="D8" i="688" s="1"/>
  <c r="E8" i="688" s="1"/>
  <c r="F8" i="688" s="1"/>
  <c r="G8" i="688" s="1"/>
  <c r="H8" i="688" s="1"/>
  <c r="I8" i="688" s="1"/>
  <c r="C9" i="688" s="1"/>
  <c r="D9" i="688" s="1"/>
  <c r="E9" i="688" s="1"/>
  <c r="F9" i="688" s="1"/>
  <c r="G9" i="688" s="1"/>
  <c r="H9" i="688" s="1"/>
  <c r="I9" i="688" s="1"/>
  <c r="C10" i="688" s="1"/>
  <c r="D10" i="688" s="1"/>
  <c r="E10" i="688" s="1"/>
  <c r="F10" i="688" s="1"/>
  <c r="G10" i="688" s="1"/>
  <c r="H10" i="688" s="1"/>
  <c r="I10" i="688" s="1"/>
  <c r="C11" i="688" s="1"/>
  <c r="D11" i="688" s="1"/>
  <c r="Z4" i="688"/>
  <c r="AB11" i="688" s="1"/>
  <c r="J4" i="688"/>
  <c r="O4" i="688" s="1"/>
  <c r="H4" i="688"/>
  <c r="E4" i="688"/>
  <c r="C13" i="687"/>
  <c r="C21" i="687" s="1"/>
  <c r="E12" i="687"/>
  <c r="C7" i="687"/>
  <c r="D7" i="687" s="1"/>
  <c r="E7" i="687" s="1"/>
  <c r="F7" i="687" s="1"/>
  <c r="G7" i="687" s="1"/>
  <c r="H7" i="687" s="1"/>
  <c r="I7" i="687" s="1"/>
  <c r="C8" i="687" s="1"/>
  <c r="D8" i="687" s="1"/>
  <c r="E8" i="687" s="1"/>
  <c r="F8" i="687" s="1"/>
  <c r="G8" i="687" s="1"/>
  <c r="H8" i="687" s="1"/>
  <c r="I8" i="687" s="1"/>
  <c r="C9" i="687" s="1"/>
  <c r="D9" i="687" s="1"/>
  <c r="E9" i="687" s="1"/>
  <c r="F9" i="687" s="1"/>
  <c r="G9" i="687" s="1"/>
  <c r="H9" i="687" s="1"/>
  <c r="I9" i="687" s="1"/>
  <c r="C10" i="687" s="1"/>
  <c r="D10" i="687" s="1"/>
  <c r="E10" i="687" s="1"/>
  <c r="F10" i="687" s="1"/>
  <c r="G10" i="687" s="1"/>
  <c r="H10" i="687" s="1"/>
  <c r="I10" i="687" s="1"/>
  <c r="C11" i="687" s="1"/>
  <c r="D11" i="687" s="1"/>
  <c r="E11" i="687" s="1"/>
  <c r="F11" i="687" s="1"/>
  <c r="G11" i="687" s="1"/>
  <c r="H11" i="687" s="1"/>
  <c r="I11" i="687" s="1"/>
  <c r="C12" i="687" s="1"/>
  <c r="D12" i="687" s="1"/>
  <c r="T5" i="687"/>
  <c r="T13" i="687" s="1"/>
  <c r="H5" i="687"/>
  <c r="E5" i="687"/>
  <c r="C13" i="686"/>
  <c r="E12" i="686"/>
  <c r="C7" i="686"/>
  <c r="D7" i="686" s="1"/>
  <c r="E7" i="686" s="1"/>
  <c r="F7" i="686" s="1"/>
  <c r="G7" i="686" s="1"/>
  <c r="H7" i="686" s="1"/>
  <c r="I7" i="686" s="1"/>
  <c r="C8" i="686" s="1"/>
  <c r="D8" i="686" s="1"/>
  <c r="E8" i="686" s="1"/>
  <c r="F8" i="686" s="1"/>
  <c r="G8" i="686" s="1"/>
  <c r="H8" i="686" s="1"/>
  <c r="I8" i="686" s="1"/>
  <c r="C9" i="686" s="1"/>
  <c r="D9" i="686" s="1"/>
  <c r="E9" i="686" s="1"/>
  <c r="F9" i="686" s="1"/>
  <c r="G9" i="686" s="1"/>
  <c r="H9" i="686" s="1"/>
  <c r="I9" i="686" s="1"/>
  <c r="C10" i="686" s="1"/>
  <c r="D10" i="686" s="1"/>
  <c r="E10" i="686" s="1"/>
  <c r="F10" i="686" s="1"/>
  <c r="G10" i="686" s="1"/>
  <c r="H10" i="686" s="1"/>
  <c r="I10" i="686" s="1"/>
  <c r="C11" i="686" s="1"/>
  <c r="D11" i="686" s="1"/>
  <c r="E11" i="686" s="1"/>
  <c r="F11" i="686" s="1"/>
  <c r="G11" i="686" s="1"/>
  <c r="H11" i="686" s="1"/>
  <c r="I11" i="686" s="1"/>
  <c r="C12" i="686" s="1"/>
  <c r="D12" i="686" s="1"/>
  <c r="T5" i="686"/>
  <c r="H5" i="686"/>
  <c r="E5" i="686"/>
  <c r="F39" i="697" l="1"/>
  <c r="D34" i="697"/>
  <c r="E34" i="697" s="1"/>
  <c r="F34" i="697" s="1"/>
  <c r="G34" i="697" s="1"/>
  <c r="H34" i="697" s="1"/>
  <c r="I34" i="697" s="1"/>
  <c r="J34" i="697" s="1"/>
  <c r="D35" i="697" s="1"/>
  <c r="E35" i="697" s="1"/>
  <c r="F35" i="697" s="1"/>
  <c r="G35" i="697" s="1"/>
  <c r="H35" i="697" s="1"/>
  <c r="I35" i="697" s="1"/>
  <c r="J35" i="697" s="1"/>
  <c r="D36" i="697" s="1"/>
  <c r="E36" i="697" s="1"/>
  <c r="F36" i="697" s="1"/>
  <c r="G36" i="697" s="1"/>
  <c r="H36" i="697" s="1"/>
  <c r="I36" i="697" s="1"/>
  <c r="J36" i="697" s="1"/>
  <c r="D37" i="697" s="1"/>
  <c r="E37" i="697" s="1"/>
  <c r="F37" i="697" s="1"/>
  <c r="G37" i="697" s="1"/>
  <c r="H37" i="697" s="1"/>
  <c r="I37" i="697" s="1"/>
  <c r="J37" i="697" s="1"/>
  <c r="D38" i="697" s="1"/>
  <c r="E38" i="697" s="1"/>
  <c r="F38" i="697" s="1"/>
  <c r="G38" i="697" s="1"/>
  <c r="H38" i="697" s="1"/>
  <c r="I38" i="697" s="1"/>
  <c r="J38" i="697" s="1"/>
  <c r="D39" i="697" s="1"/>
  <c r="E39" i="697" s="1"/>
  <c r="L32" i="697"/>
  <c r="I32" i="697"/>
  <c r="F32" i="697"/>
  <c r="L28" i="712"/>
  <c r="U27" i="712"/>
  <c r="L26" i="712"/>
  <c r="N24" i="712"/>
  <c r="O24" i="712" s="1"/>
  <c r="P24" i="712" s="1"/>
  <c r="Q24" i="712" s="1"/>
  <c r="R24" i="712" s="1"/>
  <c r="S24" i="712" s="1"/>
  <c r="T24" i="712" s="1"/>
  <c r="N25" i="712" s="1"/>
  <c r="O25" i="712" s="1"/>
  <c r="P25" i="712" s="1"/>
  <c r="Q25" i="712" s="1"/>
  <c r="R25" i="712" s="1"/>
  <c r="S25" i="712" s="1"/>
  <c r="T25" i="712" s="1"/>
  <c r="N26" i="712" s="1"/>
  <c r="O26" i="712" s="1"/>
  <c r="P26" i="712" s="1"/>
  <c r="Q26" i="712" s="1"/>
  <c r="R26" i="712" s="1"/>
  <c r="S26" i="712" s="1"/>
  <c r="T26" i="712" s="1"/>
  <c r="N27" i="712" s="1"/>
  <c r="O27" i="712" s="1"/>
  <c r="P27" i="712" s="1"/>
  <c r="Q27" i="712" s="1"/>
  <c r="R27" i="712" s="1"/>
  <c r="S27" i="712" s="1"/>
  <c r="T27" i="712" s="1"/>
  <c r="N28" i="712" s="1"/>
  <c r="O28" i="712" s="1"/>
  <c r="P28" i="712" s="1"/>
  <c r="Q28" i="712" s="1"/>
  <c r="R28" i="712" s="1"/>
  <c r="S28" i="712" s="1"/>
  <c r="T28" i="712" s="1"/>
  <c r="N29" i="712" s="1"/>
  <c r="O29" i="712" s="1"/>
  <c r="L24" i="712"/>
  <c r="P29" i="712"/>
  <c r="AE19" i="704"/>
  <c r="AB19" i="704"/>
  <c r="R21" i="704"/>
  <c r="S21" i="704" s="1"/>
  <c r="T21" i="704" s="1"/>
  <c r="U21" i="704" s="1"/>
  <c r="V21" i="704" s="1"/>
  <c r="W21" i="704" s="1"/>
  <c r="X21" i="704" s="1"/>
  <c r="R22" i="704" s="1"/>
  <c r="S22" i="704" s="1"/>
  <c r="T22" i="704" s="1"/>
  <c r="U22" i="704" s="1"/>
  <c r="V22" i="704" s="1"/>
  <c r="W22" i="704" s="1"/>
  <c r="X22" i="704" s="1"/>
  <c r="R23" i="704" s="1"/>
  <c r="S23" i="704" s="1"/>
  <c r="T23" i="704" s="1"/>
  <c r="U23" i="704" s="1"/>
  <c r="V23" i="704" s="1"/>
  <c r="W23" i="704" s="1"/>
  <c r="X23" i="704" s="1"/>
  <c r="R24" i="704" s="1"/>
  <c r="S24" i="704" s="1"/>
  <c r="T24" i="704" s="1"/>
  <c r="U24" i="704" s="1"/>
  <c r="V24" i="704" s="1"/>
  <c r="W24" i="704" s="1"/>
  <c r="X24" i="704" s="1"/>
  <c r="R25" i="704" s="1"/>
  <c r="S25" i="704" s="1"/>
  <c r="T25" i="704" s="1"/>
  <c r="U25" i="704" s="1"/>
  <c r="V25" i="704" s="1"/>
  <c r="W25" i="704" s="1"/>
  <c r="X25" i="704" s="1"/>
  <c r="R26" i="704" s="1"/>
  <c r="S26" i="704" s="1"/>
  <c r="T26" i="704"/>
  <c r="W30" i="700"/>
  <c r="B39" i="700"/>
  <c r="T30" i="700"/>
  <c r="J32" i="700"/>
  <c r="K32" i="700" s="1"/>
  <c r="L32" i="700" s="1"/>
  <c r="M32" i="700" s="1"/>
  <c r="N32" i="700" s="1"/>
  <c r="O32" i="700" s="1"/>
  <c r="P32" i="700" s="1"/>
  <c r="J33" i="700" s="1"/>
  <c r="K33" i="700" s="1"/>
  <c r="L33" i="700" s="1"/>
  <c r="M33" i="700" s="1"/>
  <c r="N33" i="700" s="1"/>
  <c r="O33" i="700" s="1"/>
  <c r="P33" i="700" s="1"/>
  <c r="J34" i="700" s="1"/>
  <c r="K34" i="700" s="1"/>
  <c r="L34" i="700" s="1"/>
  <c r="M34" i="700" s="1"/>
  <c r="N34" i="700" s="1"/>
  <c r="O34" i="700" s="1"/>
  <c r="P34" i="700" s="1"/>
  <c r="J35" i="700" s="1"/>
  <c r="K35" i="700" s="1"/>
  <c r="L35" i="700" s="1"/>
  <c r="M35" i="700" s="1"/>
  <c r="N35" i="700" s="1"/>
  <c r="O35" i="700" s="1"/>
  <c r="P35" i="700" s="1"/>
  <c r="J36" i="700" s="1"/>
  <c r="K36" i="700" s="1"/>
  <c r="L36" i="700" s="1"/>
  <c r="M36" i="700" s="1"/>
  <c r="N36" i="700" s="1"/>
  <c r="O36" i="700" s="1"/>
  <c r="P36" i="700" s="1"/>
  <c r="J37" i="700" s="1"/>
  <c r="K37" i="700" s="1"/>
  <c r="L37" i="700"/>
  <c r="Q4" i="688"/>
  <c r="S4" i="688" s="1"/>
  <c r="U32" i="697"/>
  <c r="AE23" i="697"/>
  <c r="AE30" i="697"/>
  <c r="AC25" i="697"/>
  <c r="AD25" i="697" s="1"/>
  <c r="AE25" i="697" s="1"/>
  <c r="AF25" i="697" s="1"/>
  <c r="AG25" i="697" s="1"/>
  <c r="AH25" i="697" s="1"/>
  <c r="AI25" i="697" s="1"/>
  <c r="AC26" i="697" s="1"/>
  <c r="AD26" i="697" s="1"/>
  <c r="AE26" i="697" s="1"/>
  <c r="AF26" i="697" s="1"/>
  <c r="AG26" i="697" s="1"/>
  <c r="AH26" i="697" s="1"/>
  <c r="AI26" i="697" s="1"/>
  <c r="AC27" i="697" s="1"/>
  <c r="AD27" i="697" s="1"/>
  <c r="AE27" i="697" s="1"/>
  <c r="AF27" i="697" s="1"/>
  <c r="AG27" i="697" s="1"/>
  <c r="AH27" i="697" s="1"/>
  <c r="AI27" i="697" s="1"/>
  <c r="AC28" i="697" s="1"/>
  <c r="AD28" i="697" s="1"/>
  <c r="AE28" i="697" s="1"/>
  <c r="AF28" i="697" s="1"/>
  <c r="AG28" i="697" s="1"/>
  <c r="AH28" i="697" s="1"/>
  <c r="AI28" i="697" s="1"/>
  <c r="AC29" i="697" s="1"/>
  <c r="AD29" i="697" s="1"/>
  <c r="AE29" i="697" s="1"/>
  <c r="AF29" i="697" s="1"/>
  <c r="AG29" i="697" s="1"/>
  <c r="AH29" i="697" s="1"/>
  <c r="AI29" i="697" s="1"/>
  <c r="AC30" i="697" s="1"/>
  <c r="AD30" i="697" s="1"/>
  <c r="AH23" i="697"/>
  <c r="BP23" i="697"/>
  <c r="BM30" i="697"/>
  <c r="BK25" i="697"/>
  <c r="BL25" i="697" s="1"/>
  <c r="BM25" i="697" s="1"/>
  <c r="BN25" i="697" s="1"/>
  <c r="BO25" i="697" s="1"/>
  <c r="BP25" i="697" s="1"/>
  <c r="BQ25" i="697" s="1"/>
  <c r="BK26" i="697" s="1"/>
  <c r="BL26" i="697" s="1"/>
  <c r="BM26" i="697" s="1"/>
  <c r="BN26" i="697" s="1"/>
  <c r="BO26" i="697" s="1"/>
  <c r="BP26" i="697" s="1"/>
  <c r="BQ26" i="697" s="1"/>
  <c r="BK27" i="697" s="1"/>
  <c r="BL27" i="697" s="1"/>
  <c r="BM27" i="697" s="1"/>
  <c r="BN27" i="697" s="1"/>
  <c r="BO27" i="697" s="1"/>
  <c r="BP27" i="697" s="1"/>
  <c r="BQ27" i="697" s="1"/>
  <c r="BK28" i="697" s="1"/>
  <c r="BL28" i="697" s="1"/>
  <c r="BM28" i="697" s="1"/>
  <c r="BN28" i="697" s="1"/>
  <c r="BO28" i="697" s="1"/>
  <c r="BP28" i="697" s="1"/>
  <c r="BQ28" i="697" s="1"/>
  <c r="BK29" i="697" s="1"/>
  <c r="BL29" i="697" s="1"/>
  <c r="BM29" i="697" s="1"/>
  <c r="BN29" i="697" s="1"/>
  <c r="BO29" i="697" s="1"/>
  <c r="BP29" i="697" s="1"/>
  <c r="BQ29" i="697" s="1"/>
  <c r="BK30" i="697" s="1"/>
  <c r="BL30" i="697" s="1"/>
  <c r="BC32" i="697"/>
  <c r="BM23" i="697"/>
  <c r="AM77" i="695"/>
  <c r="AS70" i="695"/>
  <c r="AK72" i="695"/>
  <c r="AL72" i="695" s="1"/>
  <c r="AM72" i="695" s="1"/>
  <c r="AN72" i="695" s="1"/>
  <c r="AO72" i="695" s="1"/>
  <c r="AP72" i="695" s="1"/>
  <c r="AQ72" i="695" s="1"/>
  <c r="AK73" i="695" s="1"/>
  <c r="AL73" i="695" s="1"/>
  <c r="AM73" i="695" s="1"/>
  <c r="AN73" i="695" s="1"/>
  <c r="AO73" i="695" s="1"/>
  <c r="AP73" i="695" s="1"/>
  <c r="AQ73" i="695" s="1"/>
  <c r="AK74" i="695" s="1"/>
  <c r="AL74" i="695" s="1"/>
  <c r="AM74" i="695" s="1"/>
  <c r="AN74" i="695" s="1"/>
  <c r="AO74" i="695" s="1"/>
  <c r="AP74" i="695" s="1"/>
  <c r="AQ74" i="695" s="1"/>
  <c r="AK75" i="695" s="1"/>
  <c r="AL75" i="695" s="1"/>
  <c r="AM75" i="695" s="1"/>
  <c r="AN75" i="695" s="1"/>
  <c r="AO75" i="695" s="1"/>
  <c r="AP75" i="695" s="1"/>
  <c r="AQ75" i="695" s="1"/>
  <c r="AK76" i="695" s="1"/>
  <c r="AL76" i="695" s="1"/>
  <c r="AM76" i="695" s="1"/>
  <c r="AN76" i="695" s="1"/>
  <c r="AO76" i="695" s="1"/>
  <c r="AP76" i="695" s="1"/>
  <c r="AQ76" i="695" s="1"/>
  <c r="AK77" i="695" s="1"/>
  <c r="AL77" i="695" s="1"/>
  <c r="AP70" i="695"/>
  <c r="AM70" i="695"/>
  <c r="AP89" i="694"/>
  <c r="AS89" i="694"/>
  <c r="AM89" i="694"/>
  <c r="AM96" i="694"/>
  <c r="AK91" i="694"/>
  <c r="AL91" i="694" s="1"/>
  <c r="AM91" i="694" s="1"/>
  <c r="AN91" i="694" s="1"/>
  <c r="AO91" i="694" s="1"/>
  <c r="AP91" i="694" s="1"/>
  <c r="AQ91" i="694" s="1"/>
  <c r="AK92" i="694" s="1"/>
  <c r="AL92" i="694" s="1"/>
  <c r="AM92" i="694" s="1"/>
  <c r="AN92" i="694" s="1"/>
  <c r="AO92" i="694" s="1"/>
  <c r="AP92" i="694" s="1"/>
  <c r="AQ92" i="694" s="1"/>
  <c r="AK93" i="694" s="1"/>
  <c r="AL93" i="694" s="1"/>
  <c r="AM93" i="694" s="1"/>
  <c r="AN93" i="694" s="1"/>
  <c r="AO93" i="694" s="1"/>
  <c r="AP93" i="694" s="1"/>
  <c r="AQ93" i="694" s="1"/>
  <c r="AK94" i="694" s="1"/>
  <c r="AL94" i="694" s="1"/>
  <c r="AM94" i="694" s="1"/>
  <c r="AN94" i="694" s="1"/>
  <c r="AO94" i="694" s="1"/>
  <c r="AP94" i="694" s="1"/>
  <c r="AQ94" i="694" s="1"/>
  <c r="AK95" i="694" s="1"/>
  <c r="AL95" i="694" s="1"/>
  <c r="AM95" i="694" s="1"/>
  <c r="AN95" i="694" s="1"/>
  <c r="AO95" i="694" s="1"/>
  <c r="AP95" i="694" s="1"/>
  <c r="AQ95" i="694" s="1"/>
  <c r="AK96" i="694" s="1"/>
  <c r="AL96" i="694" s="1"/>
  <c r="AG47" i="699"/>
  <c r="AG51" i="699"/>
  <c r="AG44" i="699"/>
  <c r="AI43" i="699"/>
  <c r="BA47" i="699"/>
  <c r="BA51" i="699"/>
  <c r="BA44" i="699"/>
  <c r="BC43" i="699"/>
  <c r="BU43" i="699"/>
  <c r="BX43" i="699"/>
  <c r="BY43" i="699" s="1"/>
  <c r="BZ43" i="699" s="1"/>
  <c r="CA43" i="699" s="1"/>
  <c r="CB43" i="699" s="1"/>
  <c r="CC43" i="699" s="1"/>
  <c r="BW44" i="699" s="1"/>
  <c r="BX44" i="699" s="1"/>
  <c r="BY44" i="699" s="1"/>
  <c r="BZ44" i="699" s="1"/>
  <c r="CA44" i="699" s="1"/>
  <c r="CB44" i="699" s="1"/>
  <c r="CC44" i="699" s="1"/>
  <c r="BW45" i="699" s="1"/>
  <c r="BX45" i="699" s="1"/>
  <c r="BY45" i="699" s="1"/>
  <c r="BZ45" i="699" s="1"/>
  <c r="CA45" i="699" s="1"/>
  <c r="CB45" i="699" s="1"/>
  <c r="CC45" i="699" s="1"/>
  <c r="BW46" i="699" s="1"/>
  <c r="BX46" i="699" s="1"/>
  <c r="BY46" i="699" s="1"/>
  <c r="BZ46" i="699" s="1"/>
  <c r="CA46" i="699" s="1"/>
  <c r="CB46" i="699" s="1"/>
  <c r="CC46" i="699" s="1"/>
  <c r="BW47" i="699" s="1"/>
  <c r="BX47" i="699" s="1"/>
  <c r="BY47" i="699" s="1"/>
  <c r="BZ47" i="699" s="1"/>
  <c r="CA47" i="699" s="1"/>
  <c r="CB47" i="699" s="1"/>
  <c r="CC47" i="699" s="1"/>
  <c r="CO43" i="699"/>
  <c r="CR43" i="699"/>
  <c r="CS43" i="699" s="1"/>
  <c r="CT43" i="699" s="1"/>
  <c r="CU43" i="699" s="1"/>
  <c r="CV43" i="699" s="1"/>
  <c r="CW43" i="699" s="1"/>
  <c r="CQ44" i="699" s="1"/>
  <c r="CR44" i="699" s="1"/>
  <c r="CS44" i="699" s="1"/>
  <c r="CT44" i="699" s="1"/>
  <c r="CU44" i="699" s="1"/>
  <c r="CV44" i="699" s="1"/>
  <c r="CW44" i="699" s="1"/>
  <c r="CQ45" i="699" s="1"/>
  <c r="CR45" i="699" s="1"/>
  <c r="CS45" i="699" s="1"/>
  <c r="CT45" i="699" s="1"/>
  <c r="CU45" i="699" s="1"/>
  <c r="CV45" i="699" s="1"/>
  <c r="CW45" i="699" s="1"/>
  <c r="CQ46" i="699" s="1"/>
  <c r="CR46" i="699" s="1"/>
  <c r="CS46" i="699" s="1"/>
  <c r="CT46" i="699" s="1"/>
  <c r="CU46" i="699" s="1"/>
  <c r="CV46" i="699" s="1"/>
  <c r="CW46" i="699" s="1"/>
  <c r="CQ47" i="699" s="1"/>
  <c r="CR47" i="699" s="1"/>
  <c r="CS47" i="699" s="1"/>
  <c r="CT47" i="699" s="1"/>
  <c r="CU47" i="699" s="1"/>
  <c r="CV47" i="699" s="1"/>
  <c r="CW47" i="699" s="1"/>
  <c r="M47" i="699"/>
  <c r="M51" i="699"/>
  <c r="M44" i="699"/>
  <c r="O43" i="699"/>
  <c r="M12" i="699"/>
  <c r="P12" i="699"/>
  <c r="Q12" i="699" s="1"/>
  <c r="R12" i="699" s="1"/>
  <c r="S12" i="699" s="1"/>
  <c r="T12" i="699" s="1"/>
  <c r="U12" i="699" s="1"/>
  <c r="O13" i="699" s="1"/>
  <c r="P13" i="699" s="1"/>
  <c r="Q13" i="699" s="1"/>
  <c r="R13" i="699" s="1"/>
  <c r="S13" i="699" s="1"/>
  <c r="T13" i="699" s="1"/>
  <c r="U13" i="699" s="1"/>
  <c r="O14" i="699" s="1"/>
  <c r="P14" i="699" s="1"/>
  <c r="Q14" i="699" s="1"/>
  <c r="R14" i="699" s="1"/>
  <c r="S14" i="699" s="1"/>
  <c r="T14" i="699" s="1"/>
  <c r="U14" i="699" s="1"/>
  <c r="O15" i="699" s="1"/>
  <c r="P15" i="699" s="1"/>
  <c r="Q15" i="699" s="1"/>
  <c r="R15" i="699" s="1"/>
  <c r="S15" i="699" s="1"/>
  <c r="T15" i="699" s="1"/>
  <c r="U15" i="699" s="1"/>
  <c r="O16" i="699" s="1"/>
  <c r="P16" i="699" s="1"/>
  <c r="Q16" i="699" s="1"/>
  <c r="R16" i="699" s="1"/>
  <c r="S16" i="699" s="1"/>
  <c r="T16" i="699" s="1"/>
  <c r="U16" i="699" s="1"/>
  <c r="X69" i="699"/>
  <c r="AA69" i="699"/>
  <c r="AB69" i="699" s="1"/>
  <c r="AC69" i="699" s="1"/>
  <c r="AD69" i="699" s="1"/>
  <c r="AE69" i="699" s="1"/>
  <c r="AF69" i="699" s="1"/>
  <c r="Z70" i="699" s="1"/>
  <c r="AA70" i="699" s="1"/>
  <c r="AB70" i="699" s="1"/>
  <c r="AC70" i="699" s="1"/>
  <c r="AD70" i="699" s="1"/>
  <c r="AE70" i="699" s="1"/>
  <c r="AF70" i="699" s="1"/>
  <c r="Z71" i="699" s="1"/>
  <c r="AA71" i="699" s="1"/>
  <c r="AB71" i="699" s="1"/>
  <c r="AC71" i="699" s="1"/>
  <c r="AD71" i="699" s="1"/>
  <c r="AE71" i="699" s="1"/>
  <c r="AF71" i="699" s="1"/>
  <c r="Z72" i="699" s="1"/>
  <c r="AA72" i="699" s="1"/>
  <c r="AB72" i="699" s="1"/>
  <c r="AC72" i="699" s="1"/>
  <c r="AD72" i="699" s="1"/>
  <c r="AE72" i="699" s="1"/>
  <c r="AF72" i="699" s="1"/>
  <c r="Z73" i="699" s="1"/>
  <c r="AA73" i="699" s="1"/>
  <c r="AB73" i="699" s="1"/>
  <c r="AC73" i="699" s="1"/>
  <c r="AD73" i="699" s="1"/>
  <c r="AE73" i="699" s="1"/>
  <c r="AF73" i="699" s="1"/>
  <c r="Z74" i="699" s="1"/>
  <c r="AA74" i="699" s="1"/>
  <c r="AR69" i="699"/>
  <c r="AU69" i="699"/>
  <c r="AV69" i="699" s="1"/>
  <c r="AW69" i="699" s="1"/>
  <c r="AX69" i="699" s="1"/>
  <c r="AY69" i="699" s="1"/>
  <c r="AZ69" i="699" s="1"/>
  <c r="AT70" i="699" s="1"/>
  <c r="AU70" i="699" s="1"/>
  <c r="AV70" i="699" s="1"/>
  <c r="AW70" i="699" s="1"/>
  <c r="AX70" i="699" s="1"/>
  <c r="AY70" i="699" s="1"/>
  <c r="AZ70" i="699" s="1"/>
  <c r="AT71" i="699" s="1"/>
  <c r="AU71" i="699" s="1"/>
  <c r="AV71" i="699" s="1"/>
  <c r="AW71" i="699" s="1"/>
  <c r="AX71" i="699" s="1"/>
  <c r="AY71" i="699" s="1"/>
  <c r="AZ71" i="699" s="1"/>
  <c r="AT72" i="699" s="1"/>
  <c r="AU72" i="699" s="1"/>
  <c r="AV72" i="699" s="1"/>
  <c r="AW72" i="699" s="1"/>
  <c r="AX72" i="699" s="1"/>
  <c r="AY72" i="699" s="1"/>
  <c r="AZ72" i="699" s="1"/>
  <c r="AT73" i="699" s="1"/>
  <c r="AU73" i="699" s="1"/>
  <c r="AV73" i="699" s="1"/>
  <c r="AW73" i="699" s="1"/>
  <c r="AX73" i="699" s="1"/>
  <c r="AY73" i="699" s="1"/>
  <c r="AZ73" i="699" s="1"/>
  <c r="AT74" i="699" s="1"/>
  <c r="AU74" i="699" s="1"/>
  <c r="D69" i="699"/>
  <c r="G69" i="699"/>
  <c r="H69" i="699" s="1"/>
  <c r="I69" i="699" s="1"/>
  <c r="J69" i="699" s="1"/>
  <c r="K69" i="699" s="1"/>
  <c r="L69" i="699" s="1"/>
  <c r="F70" i="699" s="1"/>
  <c r="G70" i="699" s="1"/>
  <c r="H70" i="699" s="1"/>
  <c r="I70" i="699" s="1"/>
  <c r="J70" i="699" s="1"/>
  <c r="K70" i="699" s="1"/>
  <c r="L70" i="699" s="1"/>
  <c r="F71" i="699" s="1"/>
  <c r="G71" i="699" s="1"/>
  <c r="H71" i="699" s="1"/>
  <c r="I71" i="699" s="1"/>
  <c r="J71" i="699" s="1"/>
  <c r="K71" i="699" s="1"/>
  <c r="L71" i="699" s="1"/>
  <c r="F72" i="699" s="1"/>
  <c r="G72" i="699" s="1"/>
  <c r="H72" i="699" s="1"/>
  <c r="I72" i="699" s="1"/>
  <c r="J72" i="699" s="1"/>
  <c r="K72" i="699" s="1"/>
  <c r="L72" i="699" s="1"/>
  <c r="F73" i="699" s="1"/>
  <c r="G73" i="699" s="1"/>
  <c r="H73" i="699" s="1"/>
  <c r="I73" i="699" s="1"/>
  <c r="J73" i="699" s="1"/>
  <c r="K73" i="699" s="1"/>
  <c r="L73" i="699" s="1"/>
  <c r="F74" i="699" s="1"/>
  <c r="G74" i="699" s="1"/>
  <c r="CO7" i="699"/>
  <c r="CR7" i="699"/>
  <c r="CS7" i="699" s="1"/>
  <c r="CT7" i="699" s="1"/>
  <c r="CU7" i="699" s="1"/>
  <c r="CV7" i="699" s="1"/>
  <c r="CW7" i="699" s="1"/>
  <c r="CQ8" i="699" s="1"/>
  <c r="CR8" i="699" s="1"/>
  <c r="CS8" i="699" s="1"/>
  <c r="CT8" i="699" s="1"/>
  <c r="CU8" i="699" s="1"/>
  <c r="CV8" i="699" s="1"/>
  <c r="CW8" i="699" s="1"/>
  <c r="CQ9" i="699" s="1"/>
  <c r="CR9" i="699" s="1"/>
  <c r="CS9" i="699" s="1"/>
  <c r="CT9" i="699" s="1"/>
  <c r="CU9" i="699" s="1"/>
  <c r="CV9" i="699" s="1"/>
  <c r="CW9" i="699" s="1"/>
  <c r="CQ10" i="699" s="1"/>
  <c r="CR10" i="699" s="1"/>
  <c r="CS10" i="699" s="1"/>
  <c r="CT10" i="699" s="1"/>
  <c r="CU10" i="699" s="1"/>
  <c r="CV10" i="699" s="1"/>
  <c r="CW10" i="699" s="1"/>
  <c r="CQ11" i="699" s="1"/>
  <c r="CR11" i="699" s="1"/>
  <c r="CS11" i="699" s="1"/>
  <c r="CT11" i="699" s="1"/>
  <c r="CU11" i="699" s="1"/>
  <c r="CV11" i="699" s="1"/>
  <c r="CW11" i="699" s="1"/>
  <c r="BA7" i="699"/>
  <c r="BD7" i="699"/>
  <c r="BE7" i="699" s="1"/>
  <c r="BF7" i="699" s="1"/>
  <c r="BG7" i="699" s="1"/>
  <c r="BH7" i="699" s="1"/>
  <c r="BI7" i="699" s="1"/>
  <c r="BC8" i="699" s="1"/>
  <c r="BD8" i="699" s="1"/>
  <c r="BE8" i="699" s="1"/>
  <c r="BF8" i="699" s="1"/>
  <c r="BG8" i="699" s="1"/>
  <c r="BH8" i="699" s="1"/>
  <c r="BI8" i="699" s="1"/>
  <c r="BC9" i="699" s="1"/>
  <c r="BD9" i="699" s="1"/>
  <c r="BE9" i="699" s="1"/>
  <c r="BF9" i="699" s="1"/>
  <c r="BG9" i="699" s="1"/>
  <c r="BH9" i="699" s="1"/>
  <c r="BI9" i="699" s="1"/>
  <c r="BC10" i="699" s="1"/>
  <c r="BD10" i="699" s="1"/>
  <c r="BE10" i="699" s="1"/>
  <c r="BF10" i="699" s="1"/>
  <c r="BG10" i="699" s="1"/>
  <c r="BH10" i="699" s="1"/>
  <c r="BI10" i="699" s="1"/>
  <c r="BC11" i="699" s="1"/>
  <c r="BD11" i="699" s="1"/>
  <c r="BE11" i="699" s="1"/>
  <c r="BF11" i="699" s="1"/>
  <c r="BG11" i="699" s="1"/>
  <c r="BH11" i="699" s="1"/>
  <c r="BI11" i="699" s="1"/>
  <c r="AG7" i="699"/>
  <c r="AJ7" i="699"/>
  <c r="AK7" i="699" s="1"/>
  <c r="AL7" i="699" s="1"/>
  <c r="AM7" i="699" s="1"/>
  <c r="AN7" i="699" s="1"/>
  <c r="AO7" i="699" s="1"/>
  <c r="AI8" i="699" s="1"/>
  <c r="AJ8" i="699" s="1"/>
  <c r="AK8" i="699" s="1"/>
  <c r="AL8" i="699" s="1"/>
  <c r="AM8" i="699" s="1"/>
  <c r="AN8" i="699" s="1"/>
  <c r="AO8" i="699" s="1"/>
  <c r="AI9" i="699" s="1"/>
  <c r="AJ9" i="699" s="1"/>
  <c r="AK9" i="699" s="1"/>
  <c r="AL9" i="699" s="1"/>
  <c r="AM9" i="699" s="1"/>
  <c r="AN9" i="699" s="1"/>
  <c r="AO9" i="699" s="1"/>
  <c r="AI10" i="699" s="1"/>
  <c r="AJ10" i="699" s="1"/>
  <c r="AK10" i="699" s="1"/>
  <c r="AL10" i="699" s="1"/>
  <c r="AM10" i="699" s="1"/>
  <c r="AN10" i="699" s="1"/>
  <c r="AO10" i="699" s="1"/>
  <c r="AI11" i="699" s="1"/>
  <c r="AJ11" i="699" s="1"/>
  <c r="AK11" i="699" s="1"/>
  <c r="AL11" i="699" s="1"/>
  <c r="AM11" i="699" s="1"/>
  <c r="AN11" i="699" s="1"/>
  <c r="AO11" i="699" s="1"/>
  <c r="BU7" i="699"/>
  <c r="BX7" i="699"/>
  <c r="BY7" i="699" s="1"/>
  <c r="BZ7" i="699" s="1"/>
  <c r="CA7" i="699" s="1"/>
  <c r="CB7" i="699" s="1"/>
  <c r="CC7" i="699" s="1"/>
  <c r="BW8" i="699" s="1"/>
  <c r="BX8" i="699" s="1"/>
  <c r="BY8" i="699" s="1"/>
  <c r="BZ8" i="699" s="1"/>
  <c r="CA8" i="699" s="1"/>
  <c r="CB8" i="699" s="1"/>
  <c r="CC8" i="699" s="1"/>
  <c r="BW9" i="699" s="1"/>
  <c r="BX9" i="699" s="1"/>
  <c r="BY9" i="699" s="1"/>
  <c r="BZ9" i="699" s="1"/>
  <c r="CA9" i="699" s="1"/>
  <c r="CB9" i="699" s="1"/>
  <c r="CC9" i="699" s="1"/>
  <c r="BW10" i="699" s="1"/>
  <c r="BX10" i="699" s="1"/>
  <c r="BY10" i="699" s="1"/>
  <c r="BZ10" i="699" s="1"/>
  <c r="CA10" i="699" s="1"/>
  <c r="CB10" i="699" s="1"/>
  <c r="CC10" i="699" s="1"/>
  <c r="BW11" i="699" s="1"/>
  <c r="BX11" i="699" s="1"/>
  <c r="BY11" i="699" s="1"/>
  <c r="BZ11" i="699" s="1"/>
  <c r="CA11" i="699" s="1"/>
  <c r="CB11" i="699" s="1"/>
  <c r="CC11" i="699" s="1"/>
  <c r="BU56" i="699"/>
  <c r="BU49" i="699"/>
  <c r="BW48" i="699"/>
  <c r="BU52" i="699"/>
  <c r="CO56" i="699"/>
  <c r="CO49" i="699"/>
  <c r="CQ48" i="699"/>
  <c r="CO52" i="699"/>
  <c r="CO20" i="699"/>
  <c r="CO16" i="699"/>
  <c r="CO13" i="699"/>
  <c r="CQ12" i="699"/>
  <c r="BA20" i="699"/>
  <c r="BA16" i="699"/>
  <c r="BA13" i="699"/>
  <c r="BC12" i="699"/>
  <c r="AG20" i="699"/>
  <c r="AG16" i="699"/>
  <c r="AG13" i="699"/>
  <c r="AI12" i="699"/>
  <c r="BU20" i="699"/>
  <c r="BU16" i="699"/>
  <c r="BU13" i="699"/>
  <c r="BW12" i="699"/>
  <c r="M21" i="699"/>
  <c r="M26" i="699"/>
  <c r="M18" i="699"/>
  <c r="O17" i="699"/>
  <c r="BA51" i="698"/>
  <c r="BA44" i="698"/>
  <c r="BA47" i="698"/>
  <c r="BC43" i="698"/>
  <c r="AG51" i="698"/>
  <c r="AG44" i="698"/>
  <c r="AG47" i="698"/>
  <c r="AI43" i="698"/>
  <c r="M51" i="698"/>
  <c r="M44" i="698"/>
  <c r="M47" i="698"/>
  <c r="O43" i="698"/>
  <c r="M7" i="698"/>
  <c r="P7" i="698"/>
  <c r="Q7" i="698" s="1"/>
  <c r="R7" i="698" s="1"/>
  <c r="S7" i="698" s="1"/>
  <c r="T7" i="698" s="1"/>
  <c r="U7" i="698" s="1"/>
  <c r="O8" i="698" s="1"/>
  <c r="P8" i="698" s="1"/>
  <c r="Q8" i="698" s="1"/>
  <c r="R8" i="698" s="1"/>
  <c r="S8" i="698" s="1"/>
  <c r="T8" i="698" s="1"/>
  <c r="U8" i="698" s="1"/>
  <c r="O9" i="698" s="1"/>
  <c r="P9" i="698" s="1"/>
  <c r="Q9" i="698" s="1"/>
  <c r="R9" i="698" s="1"/>
  <c r="S9" i="698" s="1"/>
  <c r="T9" i="698" s="1"/>
  <c r="U9" i="698" s="1"/>
  <c r="O10" i="698" s="1"/>
  <c r="P10" i="698" s="1"/>
  <c r="Q10" i="698" s="1"/>
  <c r="R10" i="698" s="1"/>
  <c r="S10" i="698" s="1"/>
  <c r="T10" i="698" s="1"/>
  <c r="U10" i="698" s="1"/>
  <c r="O11" i="698" s="1"/>
  <c r="P11" i="698" s="1"/>
  <c r="Q11" i="698" s="1"/>
  <c r="R11" i="698" s="1"/>
  <c r="S11" i="698" s="1"/>
  <c r="T11" i="698" s="1"/>
  <c r="U11" i="698" s="1"/>
  <c r="AU69" i="698"/>
  <c r="AV69" i="698" s="1"/>
  <c r="AW69" i="698" s="1"/>
  <c r="AX69" i="698" s="1"/>
  <c r="AY69" i="698" s="1"/>
  <c r="AZ69" i="698" s="1"/>
  <c r="AT70" i="698" s="1"/>
  <c r="AU70" i="698" s="1"/>
  <c r="AV70" i="698" s="1"/>
  <c r="AW70" i="698" s="1"/>
  <c r="AX70" i="698" s="1"/>
  <c r="AY70" i="698" s="1"/>
  <c r="AZ70" i="698" s="1"/>
  <c r="AT71" i="698" s="1"/>
  <c r="AU71" i="698" s="1"/>
  <c r="AV71" i="698" s="1"/>
  <c r="AW71" i="698" s="1"/>
  <c r="AX71" i="698" s="1"/>
  <c r="AY71" i="698" s="1"/>
  <c r="AZ71" i="698" s="1"/>
  <c r="AT72" i="698" s="1"/>
  <c r="AU72" i="698" s="1"/>
  <c r="AV72" i="698" s="1"/>
  <c r="AW72" i="698" s="1"/>
  <c r="AX72" i="698" s="1"/>
  <c r="AY72" i="698" s="1"/>
  <c r="AZ72" i="698" s="1"/>
  <c r="AT73" i="698" s="1"/>
  <c r="AU73" i="698" s="1"/>
  <c r="AV73" i="698" s="1"/>
  <c r="AW73" i="698" s="1"/>
  <c r="AX73" i="698" s="1"/>
  <c r="AY73" i="698" s="1"/>
  <c r="AZ73" i="698" s="1"/>
  <c r="AT74" i="698" s="1"/>
  <c r="AU74" i="698" s="1"/>
  <c r="AR69" i="698"/>
  <c r="AA69" i="698"/>
  <c r="AB69" i="698" s="1"/>
  <c r="AC69" i="698" s="1"/>
  <c r="AD69" i="698" s="1"/>
  <c r="AE69" i="698" s="1"/>
  <c r="AF69" i="698" s="1"/>
  <c r="Z70" i="698" s="1"/>
  <c r="AA70" i="698" s="1"/>
  <c r="AB70" i="698" s="1"/>
  <c r="AC70" i="698" s="1"/>
  <c r="AD70" i="698" s="1"/>
  <c r="AE70" i="698" s="1"/>
  <c r="AF70" i="698" s="1"/>
  <c r="Z71" i="698" s="1"/>
  <c r="AA71" i="698" s="1"/>
  <c r="AB71" i="698" s="1"/>
  <c r="AC71" i="698" s="1"/>
  <c r="AD71" i="698" s="1"/>
  <c r="AE71" i="698" s="1"/>
  <c r="AF71" i="698" s="1"/>
  <c r="Z72" i="698" s="1"/>
  <c r="AA72" i="698" s="1"/>
  <c r="AB72" i="698" s="1"/>
  <c r="AC72" i="698" s="1"/>
  <c r="AD72" i="698" s="1"/>
  <c r="AE72" i="698" s="1"/>
  <c r="AF72" i="698" s="1"/>
  <c r="Z73" i="698" s="1"/>
  <c r="AA73" i="698" s="1"/>
  <c r="AB73" i="698" s="1"/>
  <c r="AC73" i="698" s="1"/>
  <c r="AD73" i="698" s="1"/>
  <c r="AE73" i="698" s="1"/>
  <c r="AF73" i="698" s="1"/>
  <c r="Z74" i="698" s="1"/>
  <c r="AA74" i="698" s="1"/>
  <c r="X69" i="698"/>
  <c r="CI69" i="698"/>
  <c r="CJ69" i="698" s="1"/>
  <c r="CK69" i="698" s="1"/>
  <c r="CL69" i="698" s="1"/>
  <c r="CM69" i="698" s="1"/>
  <c r="CN69" i="698" s="1"/>
  <c r="CH70" i="698" s="1"/>
  <c r="CI70" i="698" s="1"/>
  <c r="CJ70" i="698" s="1"/>
  <c r="CK70" i="698" s="1"/>
  <c r="CL70" i="698" s="1"/>
  <c r="CM70" i="698" s="1"/>
  <c r="CN70" i="698" s="1"/>
  <c r="CH71" i="698" s="1"/>
  <c r="CI71" i="698" s="1"/>
  <c r="CJ71" i="698" s="1"/>
  <c r="CK71" i="698" s="1"/>
  <c r="CL71" i="698" s="1"/>
  <c r="CM71" i="698" s="1"/>
  <c r="CN71" i="698" s="1"/>
  <c r="CH72" i="698" s="1"/>
  <c r="CI72" i="698" s="1"/>
  <c r="CJ72" i="698" s="1"/>
  <c r="CK72" i="698" s="1"/>
  <c r="CL72" i="698" s="1"/>
  <c r="CM72" i="698" s="1"/>
  <c r="CN72" i="698" s="1"/>
  <c r="CH73" i="698" s="1"/>
  <c r="CI73" i="698" s="1"/>
  <c r="CJ73" i="698" s="1"/>
  <c r="CK73" i="698" s="1"/>
  <c r="CL73" i="698" s="1"/>
  <c r="CM73" i="698" s="1"/>
  <c r="CN73" i="698" s="1"/>
  <c r="CH74" i="698" s="1"/>
  <c r="CI74" i="698" s="1"/>
  <c r="CF69" i="698"/>
  <c r="G69" i="698"/>
  <c r="H69" i="698" s="1"/>
  <c r="I69" i="698" s="1"/>
  <c r="J69" i="698" s="1"/>
  <c r="K69" i="698" s="1"/>
  <c r="L69" i="698" s="1"/>
  <c r="F70" i="698" s="1"/>
  <c r="G70" i="698" s="1"/>
  <c r="H70" i="698" s="1"/>
  <c r="I70" i="698" s="1"/>
  <c r="J70" i="698" s="1"/>
  <c r="K70" i="698" s="1"/>
  <c r="L70" i="698" s="1"/>
  <c r="F71" i="698" s="1"/>
  <c r="G71" i="698" s="1"/>
  <c r="H71" i="698" s="1"/>
  <c r="I71" i="698" s="1"/>
  <c r="J71" i="698" s="1"/>
  <c r="K71" i="698" s="1"/>
  <c r="L71" i="698" s="1"/>
  <c r="F72" i="698" s="1"/>
  <c r="G72" i="698" s="1"/>
  <c r="H72" i="698" s="1"/>
  <c r="I72" i="698" s="1"/>
  <c r="J72" i="698" s="1"/>
  <c r="K72" i="698" s="1"/>
  <c r="L72" i="698" s="1"/>
  <c r="F73" i="698" s="1"/>
  <c r="G73" i="698" s="1"/>
  <c r="H73" i="698" s="1"/>
  <c r="I73" i="698" s="1"/>
  <c r="J73" i="698" s="1"/>
  <c r="K73" i="698" s="1"/>
  <c r="L73" i="698" s="1"/>
  <c r="F74" i="698" s="1"/>
  <c r="G74" i="698" s="1"/>
  <c r="D69" i="698"/>
  <c r="BO69" i="698"/>
  <c r="BP69" i="698" s="1"/>
  <c r="BQ69" i="698" s="1"/>
  <c r="BR69" i="698" s="1"/>
  <c r="BS69" i="698" s="1"/>
  <c r="BT69" i="698" s="1"/>
  <c r="BN70" i="698" s="1"/>
  <c r="BO70" i="698" s="1"/>
  <c r="BP70" i="698" s="1"/>
  <c r="BQ70" i="698" s="1"/>
  <c r="BR70" i="698" s="1"/>
  <c r="BS70" i="698" s="1"/>
  <c r="BT70" i="698" s="1"/>
  <c r="BN71" i="698" s="1"/>
  <c r="BO71" i="698" s="1"/>
  <c r="BP71" i="698" s="1"/>
  <c r="BQ71" i="698" s="1"/>
  <c r="BR71" i="698" s="1"/>
  <c r="BS71" i="698" s="1"/>
  <c r="BT71" i="698" s="1"/>
  <c r="BN72" i="698" s="1"/>
  <c r="BO72" i="698" s="1"/>
  <c r="BP72" i="698" s="1"/>
  <c r="BQ72" i="698" s="1"/>
  <c r="BR72" i="698" s="1"/>
  <c r="BS72" i="698" s="1"/>
  <c r="BT72" i="698" s="1"/>
  <c r="BN73" i="698" s="1"/>
  <c r="BO73" i="698" s="1"/>
  <c r="BP73" i="698" s="1"/>
  <c r="BQ73" i="698" s="1"/>
  <c r="BR73" i="698" s="1"/>
  <c r="BS73" i="698" s="1"/>
  <c r="BT73" i="698" s="1"/>
  <c r="BN74" i="698" s="1"/>
  <c r="BO74" i="698" s="1"/>
  <c r="BL69" i="698"/>
  <c r="BW12" i="698"/>
  <c r="BU20" i="698"/>
  <c r="BU13" i="698"/>
  <c r="BU16" i="698"/>
  <c r="CQ12" i="698"/>
  <c r="CO20" i="698"/>
  <c r="CO13" i="698"/>
  <c r="CO16" i="698"/>
  <c r="BC12" i="698"/>
  <c r="BA20" i="698"/>
  <c r="BA16" i="698"/>
  <c r="BA13" i="698"/>
  <c r="AG15" i="698"/>
  <c r="AG11" i="698"/>
  <c r="AG8" i="698"/>
  <c r="AI7" i="698"/>
  <c r="CO51" i="698"/>
  <c r="CO44" i="698"/>
  <c r="CO47" i="698"/>
  <c r="CQ43" i="698"/>
  <c r="BU51" i="698"/>
  <c r="BU44" i="698"/>
  <c r="BU47" i="698"/>
  <c r="BW43" i="698"/>
  <c r="BA7" i="698"/>
  <c r="BD7" i="698"/>
  <c r="BE7" i="698" s="1"/>
  <c r="BF7" i="698" s="1"/>
  <c r="BG7" i="698" s="1"/>
  <c r="BH7" i="698" s="1"/>
  <c r="BI7" i="698" s="1"/>
  <c r="BC8" i="698" s="1"/>
  <c r="BD8" i="698" s="1"/>
  <c r="BE8" i="698" s="1"/>
  <c r="BF8" i="698" s="1"/>
  <c r="BG8" i="698" s="1"/>
  <c r="BH8" i="698" s="1"/>
  <c r="BI8" i="698" s="1"/>
  <c r="BC9" i="698" s="1"/>
  <c r="BD9" i="698" s="1"/>
  <c r="BE9" i="698" s="1"/>
  <c r="BF9" i="698" s="1"/>
  <c r="BG9" i="698" s="1"/>
  <c r="BH9" i="698" s="1"/>
  <c r="BI9" i="698" s="1"/>
  <c r="BC10" i="698" s="1"/>
  <c r="BD10" i="698" s="1"/>
  <c r="BE10" i="698" s="1"/>
  <c r="BF10" i="698" s="1"/>
  <c r="BG10" i="698" s="1"/>
  <c r="BH10" i="698" s="1"/>
  <c r="BI10" i="698" s="1"/>
  <c r="BC11" i="698" s="1"/>
  <c r="BD11" i="698" s="1"/>
  <c r="BE11" i="698" s="1"/>
  <c r="BF11" i="698" s="1"/>
  <c r="BG11" i="698" s="1"/>
  <c r="BH11" i="698" s="1"/>
  <c r="BI11" i="698" s="1"/>
  <c r="AA33" i="698"/>
  <c r="AB33" i="698" s="1"/>
  <c r="AC33" i="698" s="1"/>
  <c r="AD33" i="698" s="1"/>
  <c r="AE33" i="698" s="1"/>
  <c r="AF33" i="698" s="1"/>
  <c r="Z34" i="698" s="1"/>
  <c r="AA34" i="698" s="1"/>
  <c r="AB34" i="698" s="1"/>
  <c r="AC34" i="698" s="1"/>
  <c r="AD34" i="698" s="1"/>
  <c r="AE34" i="698" s="1"/>
  <c r="AF34" i="698" s="1"/>
  <c r="Z35" i="698" s="1"/>
  <c r="AA35" i="698" s="1"/>
  <c r="AB35" i="698" s="1"/>
  <c r="AC35" i="698" s="1"/>
  <c r="AD35" i="698" s="1"/>
  <c r="AE35" i="698" s="1"/>
  <c r="AF35" i="698" s="1"/>
  <c r="Z36" i="698" s="1"/>
  <c r="AA36" i="698" s="1"/>
  <c r="AB36" i="698" s="1"/>
  <c r="AC36" i="698" s="1"/>
  <c r="AD36" i="698" s="1"/>
  <c r="AE36" i="698" s="1"/>
  <c r="AF36" i="698" s="1"/>
  <c r="Z37" i="698" s="1"/>
  <c r="AA37" i="698" s="1"/>
  <c r="AB37" i="698" s="1"/>
  <c r="AC37" i="698" s="1"/>
  <c r="AD37" i="698" s="1"/>
  <c r="AE37" i="698" s="1"/>
  <c r="AF37" i="698" s="1"/>
  <c r="Z38" i="698" s="1"/>
  <c r="AA38" i="698" s="1"/>
  <c r="X33" i="698"/>
  <c r="BU7" i="698"/>
  <c r="BX7" i="698"/>
  <c r="BY7" i="698" s="1"/>
  <c r="BZ7" i="698" s="1"/>
  <c r="CA7" i="698" s="1"/>
  <c r="CB7" i="698" s="1"/>
  <c r="CC7" i="698" s="1"/>
  <c r="BW8" i="698" s="1"/>
  <c r="BX8" i="698" s="1"/>
  <c r="BY8" i="698" s="1"/>
  <c r="BZ8" i="698" s="1"/>
  <c r="CA8" i="698" s="1"/>
  <c r="CB8" i="698" s="1"/>
  <c r="CC8" i="698" s="1"/>
  <c r="BW9" i="698" s="1"/>
  <c r="BX9" i="698" s="1"/>
  <c r="BY9" i="698" s="1"/>
  <c r="BZ9" i="698" s="1"/>
  <c r="CA9" i="698" s="1"/>
  <c r="CB9" i="698" s="1"/>
  <c r="CC9" i="698" s="1"/>
  <c r="BW10" i="698" s="1"/>
  <c r="BX10" i="698" s="1"/>
  <c r="BY10" i="698" s="1"/>
  <c r="BZ10" i="698" s="1"/>
  <c r="CA10" i="698" s="1"/>
  <c r="CB10" i="698" s="1"/>
  <c r="CC10" i="698" s="1"/>
  <c r="BW11" i="698" s="1"/>
  <c r="BX11" i="698" s="1"/>
  <c r="BY11" i="698" s="1"/>
  <c r="BZ11" i="698" s="1"/>
  <c r="CA11" i="698" s="1"/>
  <c r="CB11" i="698" s="1"/>
  <c r="CC11" i="698" s="1"/>
  <c r="CO7" i="698"/>
  <c r="CR7" i="698"/>
  <c r="CS7" i="698" s="1"/>
  <c r="CT7" i="698" s="1"/>
  <c r="CU7" i="698" s="1"/>
  <c r="CV7" i="698" s="1"/>
  <c r="CW7" i="698" s="1"/>
  <c r="CQ8" i="698" s="1"/>
  <c r="CR8" i="698" s="1"/>
  <c r="CS8" i="698" s="1"/>
  <c r="CT8" i="698" s="1"/>
  <c r="CU8" i="698" s="1"/>
  <c r="CV8" i="698" s="1"/>
  <c r="CW8" i="698" s="1"/>
  <c r="CQ9" i="698" s="1"/>
  <c r="CR9" i="698" s="1"/>
  <c r="CS9" i="698" s="1"/>
  <c r="CT9" i="698" s="1"/>
  <c r="CU9" i="698" s="1"/>
  <c r="CV9" i="698" s="1"/>
  <c r="CW9" i="698" s="1"/>
  <c r="CQ10" i="698" s="1"/>
  <c r="CR10" i="698" s="1"/>
  <c r="CS10" i="698" s="1"/>
  <c r="CT10" i="698" s="1"/>
  <c r="CU10" i="698" s="1"/>
  <c r="CV10" i="698" s="1"/>
  <c r="CW10" i="698" s="1"/>
  <c r="CQ11" i="698" s="1"/>
  <c r="CR11" i="698" s="1"/>
  <c r="CS11" i="698" s="1"/>
  <c r="CT11" i="698" s="1"/>
  <c r="CU11" i="698" s="1"/>
  <c r="CV11" i="698" s="1"/>
  <c r="CW11" i="698" s="1"/>
  <c r="O12" i="698"/>
  <c r="M20" i="698"/>
  <c r="M16" i="698"/>
  <c r="M13" i="698"/>
  <c r="AV77" i="697"/>
  <c r="AT72" i="697"/>
  <c r="AU72" i="697" s="1"/>
  <c r="AV72" i="697" s="1"/>
  <c r="AW72" i="697" s="1"/>
  <c r="AX72" i="697" s="1"/>
  <c r="AY72" i="697" s="1"/>
  <c r="AZ72" i="697" s="1"/>
  <c r="AT73" i="697" s="1"/>
  <c r="AU73" i="697" s="1"/>
  <c r="AV73" i="697" s="1"/>
  <c r="AW73" i="697" s="1"/>
  <c r="AX73" i="697" s="1"/>
  <c r="AY73" i="697" s="1"/>
  <c r="AZ73" i="697" s="1"/>
  <c r="AT74" i="697" s="1"/>
  <c r="AU74" i="697" s="1"/>
  <c r="AV74" i="697" s="1"/>
  <c r="AW74" i="697" s="1"/>
  <c r="AX74" i="697" s="1"/>
  <c r="AY74" i="697" s="1"/>
  <c r="AZ74" i="697" s="1"/>
  <c r="AT75" i="697" s="1"/>
  <c r="AU75" i="697" s="1"/>
  <c r="AV75" i="697" s="1"/>
  <c r="AW75" i="697" s="1"/>
  <c r="AX75" i="697" s="1"/>
  <c r="AY75" i="697" s="1"/>
  <c r="AZ75" i="697" s="1"/>
  <c r="AT76" i="697" s="1"/>
  <c r="AU76" i="697" s="1"/>
  <c r="AV76" i="697" s="1"/>
  <c r="AW76" i="697" s="1"/>
  <c r="AX76" i="697" s="1"/>
  <c r="AY76" i="697" s="1"/>
  <c r="AZ76" i="697" s="1"/>
  <c r="AT77" i="697" s="1"/>
  <c r="AU77" i="697" s="1"/>
  <c r="AY70" i="697"/>
  <c r="AV70" i="697"/>
  <c r="AE68" i="697"/>
  <c r="AC63" i="697"/>
  <c r="AD63" i="697" s="1"/>
  <c r="AE63" i="697" s="1"/>
  <c r="AF63" i="697" s="1"/>
  <c r="AG63" i="697" s="1"/>
  <c r="AH63" i="697" s="1"/>
  <c r="AI63" i="697" s="1"/>
  <c r="AC64" i="697" s="1"/>
  <c r="AD64" i="697" s="1"/>
  <c r="AE64" i="697" s="1"/>
  <c r="AF64" i="697" s="1"/>
  <c r="AG64" i="697" s="1"/>
  <c r="AH64" i="697" s="1"/>
  <c r="AI64" i="697" s="1"/>
  <c r="AC65" i="697" s="1"/>
  <c r="AD65" i="697" s="1"/>
  <c r="AE65" i="697" s="1"/>
  <c r="AF65" i="697" s="1"/>
  <c r="AG65" i="697" s="1"/>
  <c r="AH65" i="697" s="1"/>
  <c r="AI65" i="697" s="1"/>
  <c r="AC66" i="697" s="1"/>
  <c r="AD66" i="697" s="1"/>
  <c r="AE66" i="697" s="1"/>
  <c r="AF66" i="697" s="1"/>
  <c r="AG66" i="697" s="1"/>
  <c r="AH66" i="697" s="1"/>
  <c r="AI66" i="697" s="1"/>
  <c r="AC67" i="697" s="1"/>
  <c r="AD67" i="697" s="1"/>
  <c r="AE67" i="697" s="1"/>
  <c r="AF67" i="697" s="1"/>
  <c r="AG67" i="697" s="1"/>
  <c r="AH67" i="697" s="1"/>
  <c r="AI67" i="697" s="1"/>
  <c r="AC68" i="697" s="1"/>
  <c r="AD68" i="697" s="1"/>
  <c r="AH61" i="697"/>
  <c r="U70" i="697"/>
  <c r="AE61" i="697"/>
  <c r="CD68" i="697"/>
  <c r="CD61" i="697"/>
  <c r="CB63" i="697"/>
  <c r="CC63" i="697" s="1"/>
  <c r="CD63" i="697" s="1"/>
  <c r="CE63" i="697" s="1"/>
  <c r="CF63" i="697" s="1"/>
  <c r="CG63" i="697" s="1"/>
  <c r="CH63" i="697" s="1"/>
  <c r="CB64" i="697" s="1"/>
  <c r="CC64" i="697" s="1"/>
  <c r="CD64" i="697" s="1"/>
  <c r="CE64" i="697" s="1"/>
  <c r="CF64" i="697" s="1"/>
  <c r="CG64" i="697" s="1"/>
  <c r="CH64" i="697" s="1"/>
  <c r="CB65" i="697" s="1"/>
  <c r="CC65" i="697" s="1"/>
  <c r="CD65" i="697" s="1"/>
  <c r="CE65" i="697" s="1"/>
  <c r="CF65" i="697" s="1"/>
  <c r="CG65" i="697" s="1"/>
  <c r="CH65" i="697" s="1"/>
  <c r="CB66" i="697" s="1"/>
  <c r="CC66" i="697" s="1"/>
  <c r="CD66" i="697" s="1"/>
  <c r="CE66" i="697" s="1"/>
  <c r="CF66" i="697" s="1"/>
  <c r="CG66" i="697" s="1"/>
  <c r="CH66" i="697" s="1"/>
  <c r="CB67" i="697" s="1"/>
  <c r="CC67" i="697" s="1"/>
  <c r="CD67" i="697" s="1"/>
  <c r="CE67" i="697" s="1"/>
  <c r="CF67" i="697" s="1"/>
  <c r="CG67" i="697" s="1"/>
  <c r="CH67" i="697" s="1"/>
  <c r="CB68" i="697" s="1"/>
  <c r="CC68" i="697" s="1"/>
  <c r="BT70" i="697"/>
  <c r="CG61" i="697"/>
  <c r="BV39" i="697"/>
  <c r="BT34" i="697"/>
  <c r="BU34" i="697" s="1"/>
  <c r="BV34" i="697" s="1"/>
  <c r="BW34" i="697" s="1"/>
  <c r="BX34" i="697" s="1"/>
  <c r="BY34" i="697" s="1"/>
  <c r="BZ34" i="697" s="1"/>
  <c r="BT35" i="697" s="1"/>
  <c r="BU35" i="697" s="1"/>
  <c r="BV35" i="697" s="1"/>
  <c r="BW35" i="697" s="1"/>
  <c r="BX35" i="697" s="1"/>
  <c r="BY35" i="697" s="1"/>
  <c r="BZ35" i="697" s="1"/>
  <c r="BT36" i="697" s="1"/>
  <c r="BU36" i="697" s="1"/>
  <c r="BV36" i="697" s="1"/>
  <c r="BW36" i="697" s="1"/>
  <c r="BX36" i="697" s="1"/>
  <c r="BY36" i="697" s="1"/>
  <c r="BZ36" i="697" s="1"/>
  <c r="BT37" i="697" s="1"/>
  <c r="BU37" i="697" s="1"/>
  <c r="BV37" i="697" s="1"/>
  <c r="BW37" i="697" s="1"/>
  <c r="BX37" i="697" s="1"/>
  <c r="BY37" i="697" s="1"/>
  <c r="BZ37" i="697" s="1"/>
  <c r="BT38" i="697" s="1"/>
  <c r="BU38" i="697" s="1"/>
  <c r="BV38" i="697" s="1"/>
  <c r="BW38" i="697" s="1"/>
  <c r="BX38" i="697" s="1"/>
  <c r="BY38" i="697" s="1"/>
  <c r="BZ38" i="697" s="1"/>
  <c r="BT39" i="697" s="1"/>
  <c r="BU39" i="697" s="1"/>
  <c r="BY32" i="697"/>
  <c r="CB32" i="697"/>
  <c r="BV32" i="697"/>
  <c r="F77" i="697"/>
  <c r="F70" i="697"/>
  <c r="I70" i="697"/>
  <c r="L70" i="697"/>
  <c r="D72" i="697"/>
  <c r="E72" i="697" s="1"/>
  <c r="F72" i="697" s="1"/>
  <c r="G72" i="697" s="1"/>
  <c r="H72" i="697" s="1"/>
  <c r="I72" i="697" s="1"/>
  <c r="J72" i="697" s="1"/>
  <c r="D73" i="697" s="1"/>
  <c r="E73" i="697" s="1"/>
  <c r="F73" i="697" s="1"/>
  <c r="G73" i="697" s="1"/>
  <c r="H73" i="697" s="1"/>
  <c r="I73" i="697" s="1"/>
  <c r="J73" i="697" s="1"/>
  <c r="D74" i="697" s="1"/>
  <c r="E74" i="697" s="1"/>
  <c r="F74" i="697" s="1"/>
  <c r="G74" i="697" s="1"/>
  <c r="H74" i="697" s="1"/>
  <c r="I74" i="697" s="1"/>
  <c r="J74" i="697" s="1"/>
  <c r="D75" i="697" s="1"/>
  <c r="E75" i="697" s="1"/>
  <c r="F75" i="697" s="1"/>
  <c r="G75" i="697" s="1"/>
  <c r="H75" i="697" s="1"/>
  <c r="I75" i="697" s="1"/>
  <c r="J75" i="697" s="1"/>
  <c r="D76" i="697" s="1"/>
  <c r="E76" i="697" s="1"/>
  <c r="F76" i="697" s="1"/>
  <c r="G76" i="697" s="1"/>
  <c r="H76" i="697" s="1"/>
  <c r="I76" i="697" s="1"/>
  <c r="J76" i="697" s="1"/>
  <c r="D77" i="697" s="1"/>
  <c r="E77" i="697" s="1"/>
  <c r="BK72" i="697"/>
  <c r="BL72" i="697" s="1"/>
  <c r="BM72" i="697" s="1"/>
  <c r="BN72" i="697" s="1"/>
  <c r="BO72" i="697" s="1"/>
  <c r="BP72" i="697" s="1"/>
  <c r="BQ72" i="697" s="1"/>
  <c r="BK73" i="697" s="1"/>
  <c r="BL73" i="697" s="1"/>
  <c r="BM73" i="697" s="1"/>
  <c r="BN73" i="697" s="1"/>
  <c r="BO73" i="697" s="1"/>
  <c r="BP73" i="697" s="1"/>
  <c r="BQ73" i="697" s="1"/>
  <c r="BK74" i="697" s="1"/>
  <c r="BL74" i="697" s="1"/>
  <c r="BM74" i="697" s="1"/>
  <c r="BN74" i="697" s="1"/>
  <c r="BO74" i="697" s="1"/>
  <c r="BP74" i="697" s="1"/>
  <c r="BQ74" i="697" s="1"/>
  <c r="BK75" i="697" s="1"/>
  <c r="BL75" i="697" s="1"/>
  <c r="BM75" i="697" s="1"/>
  <c r="BN75" i="697" s="1"/>
  <c r="BO75" i="697" s="1"/>
  <c r="BP75" i="697" s="1"/>
  <c r="BQ75" i="697" s="1"/>
  <c r="BK76" i="697" s="1"/>
  <c r="BL76" i="697" s="1"/>
  <c r="BM76" i="697" s="1"/>
  <c r="BN76" i="697" s="1"/>
  <c r="BO76" i="697" s="1"/>
  <c r="BP76" i="697" s="1"/>
  <c r="BQ76" i="697" s="1"/>
  <c r="BK77" i="697" s="1"/>
  <c r="BL77" i="697" s="1"/>
  <c r="BP70" i="697"/>
  <c r="BM77" i="697"/>
  <c r="BM70" i="697"/>
  <c r="AN39" i="697"/>
  <c r="AL34" i="697"/>
  <c r="AM34" i="697" s="1"/>
  <c r="AN34" i="697" s="1"/>
  <c r="AO34" i="697" s="1"/>
  <c r="AP34" i="697" s="1"/>
  <c r="AQ34" i="697" s="1"/>
  <c r="AR34" i="697" s="1"/>
  <c r="AL35" i="697" s="1"/>
  <c r="AM35" i="697" s="1"/>
  <c r="AN35" i="697" s="1"/>
  <c r="AO35" i="697" s="1"/>
  <c r="AP35" i="697" s="1"/>
  <c r="AQ35" i="697" s="1"/>
  <c r="AR35" i="697" s="1"/>
  <c r="AL36" i="697" s="1"/>
  <c r="AM36" i="697" s="1"/>
  <c r="AN36" i="697" s="1"/>
  <c r="AO36" i="697" s="1"/>
  <c r="AP36" i="697" s="1"/>
  <c r="AQ36" i="697" s="1"/>
  <c r="AR36" i="697" s="1"/>
  <c r="AL37" i="697" s="1"/>
  <c r="AM37" i="697" s="1"/>
  <c r="AN37" i="697" s="1"/>
  <c r="AO37" i="697" s="1"/>
  <c r="AP37" i="697" s="1"/>
  <c r="AQ37" i="697" s="1"/>
  <c r="AR37" i="697" s="1"/>
  <c r="AL38" i="697" s="1"/>
  <c r="AM38" i="697" s="1"/>
  <c r="AN38" i="697" s="1"/>
  <c r="AO38" i="697" s="1"/>
  <c r="AP38" i="697" s="1"/>
  <c r="AQ38" i="697" s="1"/>
  <c r="AR38" i="697" s="1"/>
  <c r="AL39" i="697" s="1"/>
  <c r="AM39" i="697" s="1"/>
  <c r="AQ32" i="697"/>
  <c r="AT32" i="697"/>
  <c r="AN32" i="697"/>
  <c r="W39" i="696"/>
  <c r="U34" i="696"/>
  <c r="V34" i="696" s="1"/>
  <c r="W34" i="696" s="1"/>
  <c r="X34" i="696" s="1"/>
  <c r="Y34" i="696" s="1"/>
  <c r="Z34" i="696" s="1"/>
  <c r="AA34" i="696" s="1"/>
  <c r="U35" i="696" s="1"/>
  <c r="V35" i="696" s="1"/>
  <c r="W35" i="696" s="1"/>
  <c r="X35" i="696" s="1"/>
  <c r="Y35" i="696" s="1"/>
  <c r="Z35" i="696" s="1"/>
  <c r="AA35" i="696" s="1"/>
  <c r="U36" i="696" s="1"/>
  <c r="V36" i="696" s="1"/>
  <c r="W36" i="696" s="1"/>
  <c r="X36" i="696" s="1"/>
  <c r="Y36" i="696" s="1"/>
  <c r="Z36" i="696" s="1"/>
  <c r="AA36" i="696" s="1"/>
  <c r="U37" i="696" s="1"/>
  <c r="V37" i="696" s="1"/>
  <c r="W37" i="696" s="1"/>
  <c r="X37" i="696" s="1"/>
  <c r="Y37" i="696" s="1"/>
  <c r="Z37" i="696" s="1"/>
  <c r="AA37" i="696" s="1"/>
  <c r="U38" i="696" s="1"/>
  <c r="V38" i="696" s="1"/>
  <c r="W38" i="696" s="1"/>
  <c r="X38" i="696" s="1"/>
  <c r="Y38" i="696" s="1"/>
  <c r="Z38" i="696" s="1"/>
  <c r="AA38" i="696" s="1"/>
  <c r="U39" i="696" s="1"/>
  <c r="V39" i="696" s="1"/>
  <c r="Z32" i="696"/>
  <c r="AC32" i="696"/>
  <c r="W32" i="696"/>
  <c r="AT70" i="696"/>
  <c r="AN70" i="696"/>
  <c r="AL72" i="696"/>
  <c r="AM72" i="696" s="1"/>
  <c r="AN72" i="696" s="1"/>
  <c r="AO72" i="696" s="1"/>
  <c r="AP72" i="696" s="1"/>
  <c r="AQ72" i="696" s="1"/>
  <c r="AR72" i="696" s="1"/>
  <c r="AL73" i="696" s="1"/>
  <c r="AM73" i="696" s="1"/>
  <c r="AN73" i="696" s="1"/>
  <c r="AO73" i="696" s="1"/>
  <c r="AP73" i="696" s="1"/>
  <c r="AQ73" i="696" s="1"/>
  <c r="AR73" i="696" s="1"/>
  <c r="AL74" i="696" s="1"/>
  <c r="AM74" i="696" s="1"/>
  <c r="AN74" i="696" s="1"/>
  <c r="AO74" i="696" s="1"/>
  <c r="AP74" i="696" s="1"/>
  <c r="AQ74" i="696" s="1"/>
  <c r="AR74" i="696" s="1"/>
  <c r="AL75" i="696" s="1"/>
  <c r="AM75" i="696" s="1"/>
  <c r="AN75" i="696" s="1"/>
  <c r="AO75" i="696" s="1"/>
  <c r="AP75" i="696" s="1"/>
  <c r="AQ75" i="696" s="1"/>
  <c r="AR75" i="696" s="1"/>
  <c r="AL76" i="696" s="1"/>
  <c r="AM76" i="696" s="1"/>
  <c r="AN76" i="696" s="1"/>
  <c r="AO76" i="696" s="1"/>
  <c r="AP76" i="696" s="1"/>
  <c r="AQ76" i="696" s="1"/>
  <c r="AR76" i="696" s="1"/>
  <c r="AL77" i="696" s="1"/>
  <c r="AM77" i="696" s="1"/>
  <c r="AN77" i="696"/>
  <c r="AQ70" i="696"/>
  <c r="CD68" i="696"/>
  <c r="CB63" i="696"/>
  <c r="CC63" i="696" s="1"/>
  <c r="CD63" i="696" s="1"/>
  <c r="CE63" i="696" s="1"/>
  <c r="CF63" i="696" s="1"/>
  <c r="CG63" i="696" s="1"/>
  <c r="CH63" i="696" s="1"/>
  <c r="CB64" i="696" s="1"/>
  <c r="CC64" i="696" s="1"/>
  <c r="CD64" i="696" s="1"/>
  <c r="CE64" i="696" s="1"/>
  <c r="CF64" i="696" s="1"/>
  <c r="CG64" i="696" s="1"/>
  <c r="CH64" i="696" s="1"/>
  <c r="CB65" i="696" s="1"/>
  <c r="CC65" i="696" s="1"/>
  <c r="CD65" i="696" s="1"/>
  <c r="CE65" i="696" s="1"/>
  <c r="CF65" i="696" s="1"/>
  <c r="CG65" i="696" s="1"/>
  <c r="CH65" i="696" s="1"/>
  <c r="CB66" i="696" s="1"/>
  <c r="CC66" i="696" s="1"/>
  <c r="CD66" i="696" s="1"/>
  <c r="CE66" i="696" s="1"/>
  <c r="CF66" i="696" s="1"/>
  <c r="CG66" i="696" s="1"/>
  <c r="CH66" i="696" s="1"/>
  <c r="CB67" i="696" s="1"/>
  <c r="CC67" i="696" s="1"/>
  <c r="CD67" i="696" s="1"/>
  <c r="CE67" i="696" s="1"/>
  <c r="CF67" i="696" s="1"/>
  <c r="CG67" i="696" s="1"/>
  <c r="CH67" i="696" s="1"/>
  <c r="CB68" i="696" s="1"/>
  <c r="CC68" i="696" s="1"/>
  <c r="BT70" i="696"/>
  <c r="CG61" i="696"/>
  <c r="CD61" i="696"/>
  <c r="N39" i="696"/>
  <c r="N32" i="696"/>
  <c r="L34" i="696"/>
  <c r="M34" i="696" s="1"/>
  <c r="N34" i="696" s="1"/>
  <c r="O34" i="696" s="1"/>
  <c r="P34" i="696" s="1"/>
  <c r="Q34" i="696" s="1"/>
  <c r="R34" i="696" s="1"/>
  <c r="L35" i="696" s="1"/>
  <c r="M35" i="696" s="1"/>
  <c r="N35" i="696" s="1"/>
  <c r="O35" i="696" s="1"/>
  <c r="P35" i="696" s="1"/>
  <c r="Q35" i="696" s="1"/>
  <c r="R35" i="696" s="1"/>
  <c r="L36" i="696" s="1"/>
  <c r="M36" i="696" s="1"/>
  <c r="N36" i="696" s="1"/>
  <c r="O36" i="696" s="1"/>
  <c r="P36" i="696" s="1"/>
  <c r="Q36" i="696" s="1"/>
  <c r="R36" i="696" s="1"/>
  <c r="L37" i="696" s="1"/>
  <c r="M37" i="696" s="1"/>
  <c r="N37" i="696" s="1"/>
  <c r="O37" i="696" s="1"/>
  <c r="P37" i="696" s="1"/>
  <c r="Q37" i="696" s="1"/>
  <c r="R37" i="696" s="1"/>
  <c r="L38" i="696" s="1"/>
  <c r="M38" i="696" s="1"/>
  <c r="N38" i="696" s="1"/>
  <c r="O38" i="696" s="1"/>
  <c r="P38" i="696" s="1"/>
  <c r="Q38" i="696" s="1"/>
  <c r="R38" i="696" s="1"/>
  <c r="L39" i="696" s="1"/>
  <c r="M39" i="696" s="1"/>
  <c r="Q32" i="696"/>
  <c r="BE39" i="696"/>
  <c r="BC34" i="696"/>
  <c r="BD34" i="696" s="1"/>
  <c r="BE34" i="696" s="1"/>
  <c r="BF34" i="696" s="1"/>
  <c r="BG34" i="696" s="1"/>
  <c r="BH34" i="696" s="1"/>
  <c r="BI34" i="696" s="1"/>
  <c r="BC35" i="696" s="1"/>
  <c r="BD35" i="696" s="1"/>
  <c r="BE35" i="696" s="1"/>
  <c r="BF35" i="696" s="1"/>
  <c r="BG35" i="696" s="1"/>
  <c r="BH35" i="696" s="1"/>
  <c r="BI35" i="696" s="1"/>
  <c r="BC36" i="696" s="1"/>
  <c r="BD36" i="696" s="1"/>
  <c r="BE36" i="696" s="1"/>
  <c r="BF36" i="696" s="1"/>
  <c r="BG36" i="696" s="1"/>
  <c r="BH36" i="696" s="1"/>
  <c r="BI36" i="696" s="1"/>
  <c r="BC37" i="696" s="1"/>
  <c r="BD37" i="696" s="1"/>
  <c r="BE37" i="696" s="1"/>
  <c r="BF37" i="696" s="1"/>
  <c r="BG37" i="696" s="1"/>
  <c r="BH37" i="696" s="1"/>
  <c r="BI37" i="696" s="1"/>
  <c r="BC38" i="696" s="1"/>
  <c r="BD38" i="696" s="1"/>
  <c r="BE38" i="696" s="1"/>
  <c r="BF38" i="696" s="1"/>
  <c r="BG38" i="696" s="1"/>
  <c r="BH38" i="696" s="1"/>
  <c r="BI38" i="696" s="1"/>
  <c r="BC39" i="696" s="1"/>
  <c r="BD39" i="696" s="1"/>
  <c r="BH32" i="696"/>
  <c r="BK32" i="696"/>
  <c r="BE32" i="696"/>
  <c r="AV32" i="696"/>
  <c r="AV39" i="696"/>
  <c r="AT34" i="696"/>
  <c r="AU34" i="696" s="1"/>
  <c r="AV34" i="696" s="1"/>
  <c r="AW34" i="696" s="1"/>
  <c r="AX34" i="696" s="1"/>
  <c r="AY34" i="696" s="1"/>
  <c r="AZ34" i="696" s="1"/>
  <c r="AT35" i="696" s="1"/>
  <c r="AU35" i="696" s="1"/>
  <c r="AV35" i="696" s="1"/>
  <c r="AW35" i="696" s="1"/>
  <c r="AX35" i="696" s="1"/>
  <c r="AY35" i="696" s="1"/>
  <c r="AZ35" i="696" s="1"/>
  <c r="AT36" i="696" s="1"/>
  <c r="AU36" i="696" s="1"/>
  <c r="AV36" i="696" s="1"/>
  <c r="AW36" i="696" s="1"/>
  <c r="AX36" i="696" s="1"/>
  <c r="AY36" i="696" s="1"/>
  <c r="AZ36" i="696" s="1"/>
  <c r="AT37" i="696" s="1"/>
  <c r="AU37" i="696" s="1"/>
  <c r="AV37" i="696" s="1"/>
  <c r="AW37" i="696" s="1"/>
  <c r="AX37" i="696" s="1"/>
  <c r="AY37" i="696" s="1"/>
  <c r="AZ37" i="696" s="1"/>
  <c r="AT38" i="696" s="1"/>
  <c r="AU38" i="696" s="1"/>
  <c r="AV38" i="696" s="1"/>
  <c r="AW38" i="696" s="1"/>
  <c r="AX38" i="696" s="1"/>
  <c r="AY38" i="696" s="1"/>
  <c r="AZ38" i="696" s="1"/>
  <c r="AT39" i="696" s="1"/>
  <c r="AU39" i="696" s="1"/>
  <c r="AY32" i="696"/>
  <c r="CD32" i="696"/>
  <c r="CD39" i="696"/>
  <c r="CB34" i="696"/>
  <c r="CC34" i="696" s="1"/>
  <c r="CD34" i="696" s="1"/>
  <c r="CE34" i="696" s="1"/>
  <c r="CF34" i="696" s="1"/>
  <c r="CG34" i="696" s="1"/>
  <c r="CH34" i="696" s="1"/>
  <c r="CB35" i="696" s="1"/>
  <c r="CC35" i="696" s="1"/>
  <c r="CD35" i="696" s="1"/>
  <c r="CE35" i="696" s="1"/>
  <c r="CF35" i="696" s="1"/>
  <c r="CG35" i="696" s="1"/>
  <c r="CH35" i="696" s="1"/>
  <c r="CB36" i="696" s="1"/>
  <c r="CC36" i="696" s="1"/>
  <c r="CD36" i="696" s="1"/>
  <c r="CE36" i="696" s="1"/>
  <c r="CF36" i="696" s="1"/>
  <c r="CG36" i="696" s="1"/>
  <c r="CH36" i="696" s="1"/>
  <c r="CB37" i="696" s="1"/>
  <c r="CC37" i="696" s="1"/>
  <c r="CD37" i="696" s="1"/>
  <c r="CE37" i="696" s="1"/>
  <c r="CF37" i="696" s="1"/>
  <c r="CG37" i="696" s="1"/>
  <c r="CH37" i="696" s="1"/>
  <c r="CB38" i="696" s="1"/>
  <c r="CC38" i="696" s="1"/>
  <c r="CD38" i="696" s="1"/>
  <c r="CE38" i="696" s="1"/>
  <c r="CF38" i="696" s="1"/>
  <c r="CG38" i="696" s="1"/>
  <c r="CH38" i="696" s="1"/>
  <c r="CB39" i="696" s="1"/>
  <c r="CC39" i="696" s="1"/>
  <c r="CG32" i="696"/>
  <c r="BE70" i="696"/>
  <c r="BC72" i="696"/>
  <c r="BD72" i="696" s="1"/>
  <c r="BE72" i="696" s="1"/>
  <c r="BF72" i="696" s="1"/>
  <c r="BG72" i="696" s="1"/>
  <c r="BH72" i="696" s="1"/>
  <c r="BI72" i="696" s="1"/>
  <c r="BC73" i="696" s="1"/>
  <c r="BD73" i="696" s="1"/>
  <c r="BE73" i="696" s="1"/>
  <c r="BF73" i="696" s="1"/>
  <c r="BG73" i="696" s="1"/>
  <c r="BH73" i="696" s="1"/>
  <c r="BI73" i="696" s="1"/>
  <c r="BC74" i="696" s="1"/>
  <c r="BD74" i="696" s="1"/>
  <c r="BE74" i="696" s="1"/>
  <c r="BF74" i="696" s="1"/>
  <c r="BG74" i="696" s="1"/>
  <c r="BH74" i="696" s="1"/>
  <c r="BI74" i="696" s="1"/>
  <c r="BC75" i="696" s="1"/>
  <c r="BD75" i="696" s="1"/>
  <c r="BE75" i="696" s="1"/>
  <c r="BF75" i="696" s="1"/>
  <c r="BG75" i="696" s="1"/>
  <c r="BH75" i="696" s="1"/>
  <c r="BI75" i="696" s="1"/>
  <c r="BC76" i="696" s="1"/>
  <c r="BD76" i="696" s="1"/>
  <c r="BE76" i="696" s="1"/>
  <c r="BF76" i="696" s="1"/>
  <c r="BG76" i="696" s="1"/>
  <c r="BH76" i="696" s="1"/>
  <c r="BI76" i="696" s="1"/>
  <c r="BC77" i="696" s="1"/>
  <c r="BD77" i="696" s="1"/>
  <c r="BK70" i="696"/>
  <c r="BE77" i="696"/>
  <c r="BH70" i="696"/>
  <c r="W70" i="696"/>
  <c r="Z70" i="696"/>
  <c r="U72" i="696"/>
  <c r="V72" i="696" s="1"/>
  <c r="W72" i="696" s="1"/>
  <c r="X72" i="696" s="1"/>
  <c r="Y72" i="696" s="1"/>
  <c r="Z72" i="696" s="1"/>
  <c r="AA72" i="696" s="1"/>
  <c r="U73" i="696" s="1"/>
  <c r="V73" i="696" s="1"/>
  <c r="W73" i="696" s="1"/>
  <c r="X73" i="696" s="1"/>
  <c r="Y73" i="696" s="1"/>
  <c r="Z73" i="696" s="1"/>
  <c r="AA73" i="696" s="1"/>
  <c r="U74" i="696" s="1"/>
  <c r="V74" i="696" s="1"/>
  <c r="W74" i="696" s="1"/>
  <c r="X74" i="696" s="1"/>
  <c r="Y74" i="696" s="1"/>
  <c r="Z74" i="696" s="1"/>
  <c r="AA74" i="696" s="1"/>
  <c r="U75" i="696" s="1"/>
  <c r="V75" i="696" s="1"/>
  <c r="W75" i="696" s="1"/>
  <c r="X75" i="696" s="1"/>
  <c r="Y75" i="696" s="1"/>
  <c r="Z75" i="696" s="1"/>
  <c r="AA75" i="696" s="1"/>
  <c r="U76" i="696" s="1"/>
  <c r="V76" i="696" s="1"/>
  <c r="W76" i="696" s="1"/>
  <c r="X76" i="696" s="1"/>
  <c r="Y76" i="696" s="1"/>
  <c r="Z76" i="696" s="1"/>
  <c r="AA76" i="696" s="1"/>
  <c r="U77" i="696" s="1"/>
  <c r="V77" i="696" s="1"/>
  <c r="AC70" i="696"/>
  <c r="W77" i="696"/>
  <c r="N68" i="696"/>
  <c r="D70" i="696"/>
  <c r="Q61" i="696"/>
  <c r="L63" i="696"/>
  <c r="M63" i="696" s="1"/>
  <c r="N63" i="696" s="1"/>
  <c r="O63" i="696" s="1"/>
  <c r="P63" i="696" s="1"/>
  <c r="Q63" i="696" s="1"/>
  <c r="R63" i="696" s="1"/>
  <c r="L64" i="696" s="1"/>
  <c r="M64" i="696" s="1"/>
  <c r="N64" i="696" s="1"/>
  <c r="O64" i="696" s="1"/>
  <c r="P64" i="696" s="1"/>
  <c r="Q64" i="696" s="1"/>
  <c r="R64" i="696" s="1"/>
  <c r="L65" i="696" s="1"/>
  <c r="M65" i="696" s="1"/>
  <c r="N65" i="696" s="1"/>
  <c r="O65" i="696" s="1"/>
  <c r="P65" i="696" s="1"/>
  <c r="Q65" i="696" s="1"/>
  <c r="R65" i="696" s="1"/>
  <c r="L66" i="696" s="1"/>
  <c r="M66" i="696" s="1"/>
  <c r="N66" i="696" s="1"/>
  <c r="O66" i="696" s="1"/>
  <c r="P66" i="696" s="1"/>
  <c r="Q66" i="696" s="1"/>
  <c r="R66" i="696" s="1"/>
  <c r="L67" i="696" s="1"/>
  <c r="M67" i="696" s="1"/>
  <c r="N67" i="696" s="1"/>
  <c r="O67" i="696" s="1"/>
  <c r="P67" i="696" s="1"/>
  <c r="Q67" i="696" s="1"/>
  <c r="R67" i="696" s="1"/>
  <c r="L68" i="696" s="1"/>
  <c r="M68" i="696" s="1"/>
  <c r="N61" i="696"/>
  <c r="AS51" i="695"/>
  <c r="AM58" i="695"/>
  <c r="AK53" i="695"/>
  <c r="AL53" i="695" s="1"/>
  <c r="AM53" i="695" s="1"/>
  <c r="AN53" i="695" s="1"/>
  <c r="AO53" i="695" s="1"/>
  <c r="AP53" i="695" s="1"/>
  <c r="AQ53" i="695" s="1"/>
  <c r="AK54" i="695" s="1"/>
  <c r="AL54" i="695" s="1"/>
  <c r="AM54" i="695" s="1"/>
  <c r="AN54" i="695" s="1"/>
  <c r="AO54" i="695" s="1"/>
  <c r="AP54" i="695" s="1"/>
  <c r="AQ54" i="695" s="1"/>
  <c r="AK55" i="695" s="1"/>
  <c r="AL55" i="695" s="1"/>
  <c r="AM55" i="695" s="1"/>
  <c r="AN55" i="695" s="1"/>
  <c r="AO55" i="695" s="1"/>
  <c r="AP55" i="695" s="1"/>
  <c r="AQ55" i="695" s="1"/>
  <c r="AK56" i="695" s="1"/>
  <c r="AL56" i="695" s="1"/>
  <c r="AM56" i="695" s="1"/>
  <c r="AN56" i="695" s="1"/>
  <c r="AO56" i="695" s="1"/>
  <c r="AP56" i="695" s="1"/>
  <c r="AQ56" i="695" s="1"/>
  <c r="AK57" i="695" s="1"/>
  <c r="AL57" i="695" s="1"/>
  <c r="AM57" i="695" s="1"/>
  <c r="AN57" i="695" s="1"/>
  <c r="AO57" i="695" s="1"/>
  <c r="AP57" i="695" s="1"/>
  <c r="AQ57" i="695" s="1"/>
  <c r="AK58" i="695" s="1"/>
  <c r="AL58" i="695" s="1"/>
  <c r="AP51" i="695"/>
  <c r="AM51" i="695"/>
  <c r="V96" i="695"/>
  <c r="T91" i="695"/>
  <c r="U91" i="695" s="1"/>
  <c r="V91" i="695" s="1"/>
  <c r="W91" i="695" s="1"/>
  <c r="X91" i="695" s="1"/>
  <c r="Y91" i="695" s="1"/>
  <c r="Z91" i="695" s="1"/>
  <c r="T92" i="695" s="1"/>
  <c r="U92" i="695" s="1"/>
  <c r="V92" i="695" s="1"/>
  <c r="W92" i="695" s="1"/>
  <c r="X92" i="695" s="1"/>
  <c r="Y92" i="695" s="1"/>
  <c r="Z92" i="695" s="1"/>
  <c r="T93" i="695" s="1"/>
  <c r="U93" i="695" s="1"/>
  <c r="V93" i="695" s="1"/>
  <c r="W93" i="695" s="1"/>
  <c r="X93" i="695" s="1"/>
  <c r="Y93" i="695" s="1"/>
  <c r="Z93" i="695" s="1"/>
  <c r="T94" i="695" s="1"/>
  <c r="U94" i="695" s="1"/>
  <c r="V94" i="695" s="1"/>
  <c r="W94" i="695" s="1"/>
  <c r="X94" i="695" s="1"/>
  <c r="Y94" i="695" s="1"/>
  <c r="Z94" i="695" s="1"/>
  <c r="T95" i="695" s="1"/>
  <c r="U95" i="695" s="1"/>
  <c r="V95" i="695" s="1"/>
  <c r="W95" i="695" s="1"/>
  <c r="X95" i="695" s="1"/>
  <c r="Y95" i="695" s="1"/>
  <c r="Z95" i="695" s="1"/>
  <c r="T96" i="695" s="1"/>
  <c r="U96" i="695" s="1"/>
  <c r="Y89" i="695"/>
  <c r="V89" i="695"/>
  <c r="V77" i="695"/>
  <c r="T72" i="695"/>
  <c r="U72" i="695" s="1"/>
  <c r="V72" i="695" s="1"/>
  <c r="W72" i="695" s="1"/>
  <c r="X72" i="695" s="1"/>
  <c r="Y72" i="695" s="1"/>
  <c r="Z72" i="695" s="1"/>
  <c r="T73" i="695" s="1"/>
  <c r="U73" i="695" s="1"/>
  <c r="V73" i="695" s="1"/>
  <c r="W73" i="695" s="1"/>
  <c r="X73" i="695" s="1"/>
  <c r="Y73" i="695" s="1"/>
  <c r="Z73" i="695" s="1"/>
  <c r="T74" i="695" s="1"/>
  <c r="U74" i="695" s="1"/>
  <c r="V74" i="695" s="1"/>
  <c r="W74" i="695" s="1"/>
  <c r="X74" i="695" s="1"/>
  <c r="Y74" i="695" s="1"/>
  <c r="Z74" i="695" s="1"/>
  <c r="T75" i="695" s="1"/>
  <c r="U75" i="695" s="1"/>
  <c r="V75" i="695" s="1"/>
  <c r="W75" i="695" s="1"/>
  <c r="X75" i="695" s="1"/>
  <c r="Y75" i="695" s="1"/>
  <c r="Z75" i="695" s="1"/>
  <c r="T76" i="695" s="1"/>
  <c r="U76" i="695" s="1"/>
  <c r="V76" i="695" s="1"/>
  <c r="W76" i="695" s="1"/>
  <c r="X76" i="695" s="1"/>
  <c r="Y76" i="695" s="1"/>
  <c r="Z76" i="695" s="1"/>
  <c r="T77" i="695" s="1"/>
  <c r="U77" i="695" s="1"/>
  <c r="Y70" i="695"/>
  <c r="V70" i="695"/>
  <c r="V51" i="695"/>
  <c r="V58" i="695"/>
  <c r="T53" i="695"/>
  <c r="U53" i="695" s="1"/>
  <c r="V53" i="695" s="1"/>
  <c r="W53" i="695" s="1"/>
  <c r="X53" i="695" s="1"/>
  <c r="Y53" i="695" s="1"/>
  <c r="Z53" i="695" s="1"/>
  <c r="T54" i="695" s="1"/>
  <c r="U54" i="695" s="1"/>
  <c r="V54" i="695" s="1"/>
  <c r="W54" i="695" s="1"/>
  <c r="X54" i="695" s="1"/>
  <c r="Y54" i="695" s="1"/>
  <c r="Z54" i="695" s="1"/>
  <c r="T55" i="695" s="1"/>
  <c r="U55" i="695" s="1"/>
  <c r="V55" i="695" s="1"/>
  <c r="W55" i="695" s="1"/>
  <c r="X55" i="695" s="1"/>
  <c r="Y55" i="695" s="1"/>
  <c r="Z55" i="695" s="1"/>
  <c r="T56" i="695" s="1"/>
  <c r="U56" i="695" s="1"/>
  <c r="V56" i="695" s="1"/>
  <c r="W56" i="695" s="1"/>
  <c r="X56" i="695" s="1"/>
  <c r="Y56" i="695" s="1"/>
  <c r="Z56" i="695" s="1"/>
  <c r="T57" i="695" s="1"/>
  <c r="U57" i="695" s="1"/>
  <c r="V57" i="695" s="1"/>
  <c r="W57" i="695" s="1"/>
  <c r="X57" i="695" s="1"/>
  <c r="Y57" i="695" s="1"/>
  <c r="Z57" i="695" s="1"/>
  <c r="T58" i="695" s="1"/>
  <c r="U58" i="695" s="1"/>
  <c r="Y51" i="695"/>
  <c r="AU89" i="695"/>
  <c r="AU96" i="695"/>
  <c r="AS91" i="695"/>
  <c r="AT91" i="695" s="1"/>
  <c r="AU91" i="695" s="1"/>
  <c r="AV91" i="695" s="1"/>
  <c r="AW91" i="695" s="1"/>
  <c r="AX91" i="695" s="1"/>
  <c r="AY91" i="695" s="1"/>
  <c r="AS92" i="695" s="1"/>
  <c r="AT92" i="695" s="1"/>
  <c r="AU92" i="695" s="1"/>
  <c r="AV92" i="695" s="1"/>
  <c r="AW92" i="695" s="1"/>
  <c r="AX92" i="695" s="1"/>
  <c r="AY92" i="695" s="1"/>
  <c r="AS93" i="695" s="1"/>
  <c r="AT93" i="695" s="1"/>
  <c r="AU93" i="695" s="1"/>
  <c r="AV93" i="695" s="1"/>
  <c r="AW93" i="695" s="1"/>
  <c r="AX93" i="695" s="1"/>
  <c r="AY93" i="695" s="1"/>
  <c r="AS94" i="695" s="1"/>
  <c r="AT94" i="695" s="1"/>
  <c r="AU94" i="695" s="1"/>
  <c r="AV94" i="695" s="1"/>
  <c r="AW94" i="695" s="1"/>
  <c r="AX94" i="695" s="1"/>
  <c r="AY94" i="695" s="1"/>
  <c r="AS95" i="695" s="1"/>
  <c r="AT95" i="695" s="1"/>
  <c r="AU95" i="695" s="1"/>
  <c r="AV95" i="695" s="1"/>
  <c r="AW95" i="695" s="1"/>
  <c r="AX95" i="695" s="1"/>
  <c r="AY95" i="695" s="1"/>
  <c r="AS96" i="695" s="1"/>
  <c r="AT96" i="695" s="1"/>
  <c r="AX89" i="695"/>
  <c r="V70" i="694"/>
  <c r="V77" i="694"/>
  <c r="T72" i="694"/>
  <c r="U72" i="694" s="1"/>
  <c r="V72" i="694" s="1"/>
  <c r="W72" i="694" s="1"/>
  <c r="X72" i="694" s="1"/>
  <c r="Y72" i="694" s="1"/>
  <c r="Z72" i="694" s="1"/>
  <c r="T73" i="694" s="1"/>
  <c r="U73" i="694" s="1"/>
  <c r="V73" i="694" s="1"/>
  <c r="W73" i="694" s="1"/>
  <c r="X73" i="694" s="1"/>
  <c r="Y73" i="694" s="1"/>
  <c r="Z73" i="694" s="1"/>
  <c r="T74" i="694" s="1"/>
  <c r="U74" i="694" s="1"/>
  <c r="V74" i="694" s="1"/>
  <c r="W74" i="694" s="1"/>
  <c r="X74" i="694" s="1"/>
  <c r="Y74" i="694" s="1"/>
  <c r="Z74" i="694" s="1"/>
  <c r="T75" i="694" s="1"/>
  <c r="U75" i="694" s="1"/>
  <c r="V75" i="694" s="1"/>
  <c r="W75" i="694" s="1"/>
  <c r="X75" i="694" s="1"/>
  <c r="Y75" i="694" s="1"/>
  <c r="Z75" i="694" s="1"/>
  <c r="T76" i="694" s="1"/>
  <c r="U76" i="694" s="1"/>
  <c r="V76" i="694" s="1"/>
  <c r="W76" i="694" s="1"/>
  <c r="X76" i="694" s="1"/>
  <c r="Y76" i="694" s="1"/>
  <c r="Z76" i="694" s="1"/>
  <c r="T77" i="694" s="1"/>
  <c r="U77" i="694" s="1"/>
  <c r="Y70" i="694"/>
  <c r="AM77" i="694"/>
  <c r="AS70" i="694"/>
  <c r="AM70" i="694"/>
  <c r="AK72" i="694"/>
  <c r="AL72" i="694" s="1"/>
  <c r="AM72" i="694" s="1"/>
  <c r="AN72" i="694" s="1"/>
  <c r="AO72" i="694" s="1"/>
  <c r="AP72" i="694" s="1"/>
  <c r="AQ72" i="694" s="1"/>
  <c r="AK73" i="694" s="1"/>
  <c r="AL73" i="694" s="1"/>
  <c r="AM73" i="694" s="1"/>
  <c r="AN73" i="694" s="1"/>
  <c r="AO73" i="694" s="1"/>
  <c r="AP73" i="694" s="1"/>
  <c r="AQ73" i="694" s="1"/>
  <c r="AK74" i="694" s="1"/>
  <c r="AL74" i="694" s="1"/>
  <c r="AM74" i="694" s="1"/>
  <c r="AN74" i="694" s="1"/>
  <c r="AO74" i="694" s="1"/>
  <c r="AP74" i="694" s="1"/>
  <c r="AQ74" i="694" s="1"/>
  <c r="AK75" i="694" s="1"/>
  <c r="AL75" i="694" s="1"/>
  <c r="AM75" i="694" s="1"/>
  <c r="AN75" i="694" s="1"/>
  <c r="AO75" i="694" s="1"/>
  <c r="AP75" i="694" s="1"/>
  <c r="AQ75" i="694" s="1"/>
  <c r="AK76" i="694" s="1"/>
  <c r="AL76" i="694" s="1"/>
  <c r="AM76" i="694" s="1"/>
  <c r="AN76" i="694" s="1"/>
  <c r="AO76" i="694" s="1"/>
  <c r="AP76" i="694" s="1"/>
  <c r="AQ76" i="694" s="1"/>
  <c r="AK77" i="694" s="1"/>
  <c r="AL77" i="694" s="1"/>
  <c r="AP70" i="694"/>
  <c r="T32" i="694"/>
  <c r="N39" i="694"/>
  <c r="N32" i="694"/>
  <c r="Q32" i="694"/>
  <c r="L34" i="694"/>
  <c r="M34" i="694" s="1"/>
  <c r="N34" i="694" s="1"/>
  <c r="O34" i="694" s="1"/>
  <c r="P34" i="694" s="1"/>
  <c r="Q34" i="694" s="1"/>
  <c r="R34" i="694" s="1"/>
  <c r="L35" i="694" s="1"/>
  <c r="M35" i="694" s="1"/>
  <c r="N35" i="694" s="1"/>
  <c r="O35" i="694" s="1"/>
  <c r="P35" i="694" s="1"/>
  <c r="Q35" i="694" s="1"/>
  <c r="R35" i="694" s="1"/>
  <c r="L36" i="694" s="1"/>
  <c r="M36" i="694" s="1"/>
  <c r="N36" i="694" s="1"/>
  <c r="O36" i="694" s="1"/>
  <c r="P36" i="694" s="1"/>
  <c r="Q36" i="694" s="1"/>
  <c r="R36" i="694" s="1"/>
  <c r="L37" i="694" s="1"/>
  <c r="M37" i="694" s="1"/>
  <c r="N37" i="694" s="1"/>
  <c r="O37" i="694" s="1"/>
  <c r="P37" i="694" s="1"/>
  <c r="Q37" i="694" s="1"/>
  <c r="R37" i="694" s="1"/>
  <c r="L38" i="694" s="1"/>
  <c r="M38" i="694" s="1"/>
  <c r="N38" i="694" s="1"/>
  <c r="O38" i="694" s="1"/>
  <c r="P38" i="694" s="1"/>
  <c r="Q38" i="694" s="1"/>
  <c r="R38" i="694" s="1"/>
  <c r="L39" i="694" s="1"/>
  <c r="M39" i="694" s="1"/>
  <c r="V58" i="694"/>
  <c r="T53" i="694"/>
  <c r="U53" i="694" s="1"/>
  <c r="V53" i="694" s="1"/>
  <c r="W53" i="694" s="1"/>
  <c r="X53" i="694" s="1"/>
  <c r="Y53" i="694" s="1"/>
  <c r="Z53" i="694" s="1"/>
  <c r="T54" i="694" s="1"/>
  <c r="U54" i="694" s="1"/>
  <c r="V54" i="694" s="1"/>
  <c r="W54" i="694" s="1"/>
  <c r="X54" i="694" s="1"/>
  <c r="Y54" i="694" s="1"/>
  <c r="Z54" i="694" s="1"/>
  <c r="T55" i="694" s="1"/>
  <c r="U55" i="694" s="1"/>
  <c r="V55" i="694" s="1"/>
  <c r="W55" i="694" s="1"/>
  <c r="X55" i="694" s="1"/>
  <c r="Y55" i="694" s="1"/>
  <c r="Z55" i="694" s="1"/>
  <c r="T56" i="694" s="1"/>
  <c r="U56" i="694" s="1"/>
  <c r="V56" i="694" s="1"/>
  <c r="W56" i="694" s="1"/>
  <c r="X56" i="694" s="1"/>
  <c r="Y56" i="694" s="1"/>
  <c r="Z56" i="694" s="1"/>
  <c r="T57" i="694" s="1"/>
  <c r="U57" i="694" s="1"/>
  <c r="V57" i="694" s="1"/>
  <c r="W57" i="694" s="1"/>
  <c r="X57" i="694" s="1"/>
  <c r="Y57" i="694" s="1"/>
  <c r="Z57" i="694" s="1"/>
  <c r="T58" i="694" s="1"/>
  <c r="U58" i="694" s="1"/>
  <c r="Y51" i="694"/>
  <c r="V51" i="694"/>
  <c r="N89" i="694"/>
  <c r="Q89" i="694"/>
  <c r="N96" i="694"/>
  <c r="L91" i="694"/>
  <c r="M91" i="694" s="1"/>
  <c r="N91" i="694" s="1"/>
  <c r="O91" i="694" s="1"/>
  <c r="P91" i="694" s="1"/>
  <c r="Q91" i="694" s="1"/>
  <c r="R91" i="694" s="1"/>
  <c r="L92" i="694" s="1"/>
  <c r="M92" i="694" s="1"/>
  <c r="N92" i="694" s="1"/>
  <c r="O92" i="694" s="1"/>
  <c r="P92" i="694" s="1"/>
  <c r="Q92" i="694" s="1"/>
  <c r="R92" i="694" s="1"/>
  <c r="L93" i="694" s="1"/>
  <c r="M93" i="694" s="1"/>
  <c r="N93" i="694" s="1"/>
  <c r="O93" i="694" s="1"/>
  <c r="P93" i="694" s="1"/>
  <c r="Q93" i="694" s="1"/>
  <c r="R93" i="694" s="1"/>
  <c r="L94" i="694" s="1"/>
  <c r="M94" i="694" s="1"/>
  <c r="N94" i="694" s="1"/>
  <c r="O94" i="694" s="1"/>
  <c r="P94" i="694" s="1"/>
  <c r="Q94" i="694" s="1"/>
  <c r="R94" i="694" s="1"/>
  <c r="L95" i="694" s="1"/>
  <c r="M95" i="694" s="1"/>
  <c r="N95" i="694" s="1"/>
  <c r="O95" i="694" s="1"/>
  <c r="P95" i="694" s="1"/>
  <c r="Q95" i="694" s="1"/>
  <c r="R95" i="694" s="1"/>
  <c r="L96" i="694" s="1"/>
  <c r="M96" i="694" s="1"/>
  <c r="T89" i="694"/>
  <c r="AM20" i="694"/>
  <c r="AM13" i="694"/>
  <c r="AS13" i="694"/>
  <c r="AK15" i="694"/>
  <c r="AL15" i="694" s="1"/>
  <c r="AM15" i="694" s="1"/>
  <c r="AN15" i="694" s="1"/>
  <c r="AO15" i="694" s="1"/>
  <c r="AP15" i="694" s="1"/>
  <c r="AQ15" i="694" s="1"/>
  <c r="AK16" i="694" s="1"/>
  <c r="AL16" i="694" s="1"/>
  <c r="AM16" i="694" s="1"/>
  <c r="AN16" i="694" s="1"/>
  <c r="AO16" i="694" s="1"/>
  <c r="AP16" i="694" s="1"/>
  <c r="AQ16" i="694" s="1"/>
  <c r="AK17" i="694" s="1"/>
  <c r="AL17" i="694" s="1"/>
  <c r="AM17" i="694" s="1"/>
  <c r="AN17" i="694" s="1"/>
  <c r="AO17" i="694" s="1"/>
  <c r="AP17" i="694" s="1"/>
  <c r="AQ17" i="694" s="1"/>
  <c r="AK18" i="694" s="1"/>
  <c r="AL18" i="694" s="1"/>
  <c r="AM18" i="694" s="1"/>
  <c r="AN18" i="694" s="1"/>
  <c r="AO18" i="694" s="1"/>
  <c r="AP18" i="694" s="1"/>
  <c r="AQ18" i="694" s="1"/>
  <c r="AK19" i="694" s="1"/>
  <c r="AL19" i="694" s="1"/>
  <c r="AM19" i="694" s="1"/>
  <c r="AN19" i="694" s="1"/>
  <c r="AO19" i="694" s="1"/>
  <c r="AP19" i="694" s="1"/>
  <c r="AQ19" i="694" s="1"/>
  <c r="AK20" i="694" s="1"/>
  <c r="AL20" i="694" s="1"/>
  <c r="AP13" i="694"/>
  <c r="BT23" i="693"/>
  <c r="BU23" i="693" s="1"/>
  <c r="BV23" i="693" s="1"/>
  <c r="BW23" i="693" s="1"/>
  <c r="BX23" i="693" s="1"/>
  <c r="BY23" i="693" s="1"/>
  <c r="BZ23" i="693" s="1"/>
  <c r="BT24" i="693" s="1"/>
  <c r="BU24" i="693" s="1"/>
  <c r="BV24" i="693" s="1"/>
  <c r="BW24" i="693" s="1"/>
  <c r="BX24" i="693" s="1"/>
  <c r="BY24" i="693" s="1"/>
  <c r="BZ24" i="693" s="1"/>
  <c r="BT25" i="693" s="1"/>
  <c r="BU25" i="693" s="1"/>
  <c r="BV25" i="693" s="1"/>
  <c r="BW25" i="693" s="1"/>
  <c r="BX25" i="693" s="1"/>
  <c r="BY25" i="693" s="1"/>
  <c r="BZ25" i="693" s="1"/>
  <c r="BT26" i="693" s="1"/>
  <c r="BU26" i="693" s="1"/>
  <c r="BV26" i="693" s="1"/>
  <c r="BW26" i="693" s="1"/>
  <c r="BX26" i="693" s="1"/>
  <c r="BY26" i="693" s="1"/>
  <c r="BZ26" i="693" s="1"/>
  <c r="BT27" i="693" s="1"/>
  <c r="BU27" i="693" s="1"/>
  <c r="BV27" i="693" s="1"/>
  <c r="BW27" i="693" s="1"/>
  <c r="BX27" i="693" s="1"/>
  <c r="BY27" i="693" s="1"/>
  <c r="BZ27" i="693" s="1"/>
  <c r="BT28" i="693" s="1"/>
  <c r="BU28" i="693" s="1"/>
  <c r="BY21" i="693"/>
  <c r="BV21" i="693"/>
  <c r="BV28" i="693"/>
  <c r="CB21" i="693"/>
  <c r="F28" i="693"/>
  <c r="D23" i="693"/>
  <c r="E23" i="693" s="1"/>
  <c r="F23" i="693" s="1"/>
  <c r="G23" i="693" s="1"/>
  <c r="H23" i="693" s="1"/>
  <c r="I23" i="693" s="1"/>
  <c r="J23" i="693" s="1"/>
  <c r="D24" i="693" s="1"/>
  <c r="E24" i="693" s="1"/>
  <c r="F24" i="693" s="1"/>
  <c r="G24" i="693" s="1"/>
  <c r="H24" i="693" s="1"/>
  <c r="I24" i="693" s="1"/>
  <c r="J24" i="693" s="1"/>
  <c r="D25" i="693" s="1"/>
  <c r="E25" i="693" s="1"/>
  <c r="F25" i="693" s="1"/>
  <c r="G25" i="693" s="1"/>
  <c r="H25" i="693" s="1"/>
  <c r="I25" i="693" s="1"/>
  <c r="J25" i="693" s="1"/>
  <c r="D26" i="693" s="1"/>
  <c r="E26" i="693" s="1"/>
  <c r="F26" i="693" s="1"/>
  <c r="G26" i="693" s="1"/>
  <c r="H26" i="693" s="1"/>
  <c r="I26" i="693" s="1"/>
  <c r="J26" i="693" s="1"/>
  <c r="D27" i="693" s="1"/>
  <c r="E27" i="693" s="1"/>
  <c r="F27" i="693" s="1"/>
  <c r="G27" i="693" s="1"/>
  <c r="H27" i="693" s="1"/>
  <c r="I27" i="693" s="1"/>
  <c r="J27" i="693" s="1"/>
  <c r="D28" i="693" s="1"/>
  <c r="E28" i="693" s="1"/>
  <c r="I21" i="693"/>
  <c r="F21" i="693"/>
  <c r="L21" i="693"/>
  <c r="BE55" i="693"/>
  <c r="BC50" i="693"/>
  <c r="BD50" i="693" s="1"/>
  <c r="BE50" i="693" s="1"/>
  <c r="BF50" i="693" s="1"/>
  <c r="BG50" i="693" s="1"/>
  <c r="BH50" i="693" s="1"/>
  <c r="BI50" i="693" s="1"/>
  <c r="BC51" i="693" s="1"/>
  <c r="BD51" i="693" s="1"/>
  <c r="BE51" i="693" s="1"/>
  <c r="BF51" i="693" s="1"/>
  <c r="BG51" i="693" s="1"/>
  <c r="BH51" i="693" s="1"/>
  <c r="BI51" i="693" s="1"/>
  <c r="BC52" i="693" s="1"/>
  <c r="BD52" i="693" s="1"/>
  <c r="BE52" i="693" s="1"/>
  <c r="BF52" i="693" s="1"/>
  <c r="BG52" i="693" s="1"/>
  <c r="BH52" i="693" s="1"/>
  <c r="BI52" i="693" s="1"/>
  <c r="BC53" i="693" s="1"/>
  <c r="BD53" i="693" s="1"/>
  <c r="BE53" i="693" s="1"/>
  <c r="BF53" i="693" s="1"/>
  <c r="BG53" i="693" s="1"/>
  <c r="BH53" i="693" s="1"/>
  <c r="BI53" i="693" s="1"/>
  <c r="BC54" i="693" s="1"/>
  <c r="BD54" i="693" s="1"/>
  <c r="BE54" i="693" s="1"/>
  <c r="BF54" i="693" s="1"/>
  <c r="BG54" i="693" s="1"/>
  <c r="BH54" i="693" s="1"/>
  <c r="BI54" i="693" s="1"/>
  <c r="BC55" i="693" s="1"/>
  <c r="BD55" i="693" s="1"/>
  <c r="BH48" i="693"/>
  <c r="BE48" i="693"/>
  <c r="BK48" i="693"/>
  <c r="CB48" i="693"/>
  <c r="BT50" i="693"/>
  <c r="BU50" i="693" s="1"/>
  <c r="BV50" i="693" s="1"/>
  <c r="BW50" i="693" s="1"/>
  <c r="BX50" i="693" s="1"/>
  <c r="BY50" i="693" s="1"/>
  <c r="BZ50" i="693" s="1"/>
  <c r="BT51" i="693" s="1"/>
  <c r="BU51" i="693" s="1"/>
  <c r="BV51" i="693" s="1"/>
  <c r="BW51" i="693" s="1"/>
  <c r="BX51" i="693" s="1"/>
  <c r="BY51" i="693" s="1"/>
  <c r="BZ51" i="693" s="1"/>
  <c r="BT52" i="693" s="1"/>
  <c r="BU52" i="693" s="1"/>
  <c r="BV52" i="693" s="1"/>
  <c r="BW52" i="693" s="1"/>
  <c r="BX52" i="693" s="1"/>
  <c r="BY52" i="693" s="1"/>
  <c r="BZ52" i="693" s="1"/>
  <c r="BT53" i="693" s="1"/>
  <c r="BU53" i="693" s="1"/>
  <c r="BV53" i="693" s="1"/>
  <c r="BW53" i="693" s="1"/>
  <c r="BX53" i="693" s="1"/>
  <c r="BY53" i="693" s="1"/>
  <c r="BZ53" i="693" s="1"/>
  <c r="BT54" i="693" s="1"/>
  <c r="BU54" i="693" s="1"/>
  <c r="BV54" i="693" s="1"/>
  <c r="BW54" i="693" s="1"/>
  <c r="BX54" i="693" s="1"/>
  <c r="BY54" i="693" s="1"/>
  <c r="BZ54" i="693" s="1"/>
  <c r="BT55" i="693" s="1"/>
  <c r="BU55" i="693" s="1"/>
  <c r="BY48" i="693"/>
  <c r="BV55" i="693"/>
  <c r="BV48" i="693"/>
  <c r="AN55" i="693"/>
  <c r="AT48" i="693"/>
  <c r="AL50" i="693"/>
  <c r="AM50" i="693" s="1"/>
  <c r="AN50" i="693" s="1"/>
  <c r="AO50" i="693" s="1"/>
  <c r="AP50" i="693" s="1"/>
  <c r="AQ50" i="693" s="1"/>
  <c r="AR50" i="693" s="1"/>
  <c r="AL51" i="693" s="1"/>
  <c r="AM51" i="693" s="1"/>
  <c r="AN51" i="693" s="1"/>
  <c r="AO51" i="693" s="1"/>
  <c r="AP51" i="693" s="1"/>
  <c r="AQ51" i="693" s="1"/>
  <c r="AR51" i="693" s="1"/>
  <c r="AL52" i="693" s="1"/>
  <c r="AM52" i="693" s="1"/>
  <c r="AN52" i="693" s="1"/>
  <c r="AO52" i="693" s="1"/>
  <c r="AP52" i="693" s="1"/>
  <c r="AQ52" i="693" s="1"/>
  <c r="AR52" i="693" s="1"/>
  <c r="AL53" i="693" s="1"/>
  <c r="AM53" i="693" s="1"/>
  <c r="AN53" i="693" s="1"/>
  <c r="AO53" i="693" s="1"/>
  <c r="AP53" i="693" s="1"/>
  <c r="AQ53" i="693" s="1"/>
  <c r="AR53" i="693" s="1"/>
  <c r="AL54" i="693" s="1"/>
  <c r="AM54" i="693" s="1"/>
  <c r="AN54" i="693" s="1"/>
  <c r="AO54" i="693" s="1"/>
  <c r="AP54" i="693" s="1"/>
  <c r="AQ54" i="693" s="1"/>
  <c r="AR54" i="693" s="1"/>
  <c r="AL55" i="693" s="1"/>
  <c r="AM55" i="693" s="1"/>
  <c r="AQ48" i="693"/>
  <c r="AN48" i="693"/>
  <c r="W28" i="693"/>
  <c r="U23" i="693"/>
  <c r="V23" i="693" s="1"/>
  <c r="W23" i="693" s="1"/>
  <c r="X23" i="693" s="1"/>
  <c r="Y23" i="693" s="1"/>
  <c r="Z23" i="693" s="1"/>
  <c r="AA23" i="693" s="1"/>
  <c r="U24" i="693" s="1"/>
  <c r="V24" i="693" s="1"/>
  <c r="W24" i="693" s="1"/>
  <c r="X24" i="693" s="1"/>
  <c r="Y24" i="693" s="1"/>
  <c r="Z24" i="693" s="1"/>
  <c r="AA24" i="693" s="1"/>
  <c r="U25" i="693" s="1"/>
  <c r="V25" i="693" s="1"/>
  <c r="W25" i="693" s="1"/>
  <c r="X25" i="693" s="1"/>
  <c r="Y25" i="693" s="1"/>
  <c r="Z25" i="693" s="1"/>
  <c r="AA25" i="693" s="1"/>
  <c r="U26" i="693" s="1"/>
  <c r="V26" i="693" s="1"/>
  <c r="W26" i="693" s="1"/>
  <c r="X26" i="693" s="1"/>
  <c r="Y26" i="693" s="1"/>
  <c r="Z26" i="693" s="1"/>
  <c r="AA26" i="693" s="1"/>
  <c r="U27" i="693" s="1"/>
  <c r="V27" i="693" s="1"/>
  <c r="W27" i="693" s="1"/>
  <c r="X27" i="693" s="1"/>
  <c r="Y27" i="693" s="1"/>
  <c r="Z27" i="693" s="1"/>
  <c r="AA27" i="693" s="1"/>
  <c r="U28" i="693" s="1"/>
  <c r="V28" i="693" s="1"/>
  <c r="Z21" i="693"/>
  <c r="AC21" i="693"/>
  <c r="W21" i="693"/>
  <c r="L48" i="693"/>
  <c r="D50" i="693"/>
  <c r="E50" i="693" s="1"/>
  <c r="F50" i="693" s="1"/>
  <c r="G50" i="693" s="1"/>
  <c r="H50" i="693" s="1"/>
  <c r="I50" i="693" s="1"/>
  <c r="J50" i="693" s="1"/>
  <c r="D51" i="693" s="1"/>
  <c r="E51" i="693" s="1"/>
  <c r="F51" i="693" s="1"/>
  <c r="G51" i="693" s="1"/>
  <c r="H51" i="693" s="1"/>
  <c r="I51" i="693" s="1"/>
  <c r="J51" i="693" s="1"/>
  <c r="D52" i="693" s="1"/>
  <c r="E52" i="693" s="1"/>
  <c r="F52" i="693" s="1"/>
  <c r="G52" i="693" s="1"/>
  <c r="H52" i="693" s="1"/>
  <c r="I52" i="693" s="1"/>
  <c r="J52" i="693" s="1"/>
  <c r="D53" i="693" s="1"/>
  <c r="E53" i="693" s="1"/>
  <c r="F53" i="693" s="1"/>
  <c r="G53" i="693" s="1"/>
  <c r="H53" i="693" s="1"/>
  <c r="I53" i="693" s="1"/>
  <c r="J53" i="693" s="1"/>
  <c r="D54" i="693" s="1"/>
  <c r="E54" i="693" s="1"/>
  <c r="F54" i="693" s="1"/>
  <c r="G54" i="693" s="1"/>
  <c r="H54" i="693" s="1"/>
  <c r="I54" i="693" s="1"/>
  <c r="J54" i="693" s="1"/>
  <c r="D55" i="693" s="1"/>
  <c r="E55" i="693" s="1"/>
  <c r="I48" i="693"/>
  <c r="F48" i="693"/>
  <c r="F55" i="693"/>
  <c r="BE28" i="693"/>
  <c r="BC23" i="693"/>
  <c r="BD23" i="693" s="1"/>
  <c r="BE23" i="693" s="1"/>
  <c r="BF23" i="693" s="1"/>
  <c r="BG23" i="693" s="1"/>
  <c r="BH23" i="693" s="1"/>
  <c r="BI23" i="693" s="1"/>
  <c r="BC24" i="693" s="1"/>
  <c r="BD24" i="693" s="1"/>
  <c r="BE24" i="693" s="1"/>
  <c r="BF24" i="693" s="1"/>
  <c r="BG24" i="693" s="1"/>
  <c r="BH24" i="693" s="1"/>
  <c r="BI24" i="693" s="1"/>
  <c r="BC25" i="693" s="1"/>
  <c r="BD25" i="693" s="1"/>
  <c r="BE25" i="693" s="1"/>
  <c r="BF25" i="693" s="1"/>
  <c r="BG25" i="693" s="1"/>
  <c r="BH25" i="693" s="1"/>
  <c r="BI25" i="693" s="1"/>
  <c r="BC26" i="693" s="1"/>
  <c r="BD26" i="693" s="1"/>
  <c r="BE26" i="693" s="1"/>
  <c r="BF26" i="693" s="1"/>
  <c r="BG26" i="693" s="1"/>
  <c r="BH26" i="693" s="1"/>
  <c r="BI26" i="693" s="1"/>
  <c r="BC27" i="693" s="1"/>
  <c r="BD27" i="693" s="1"/>
  <c r="BE27" i="693" s="1"/>
  <c r="BF27" i="693" s="1"/>
  <c r="BG27" i="693" s="1"/>
  <c r="BH27" i="693" s="1"/>
  <c r="BI27" i="693" s="1"/>
  <c r="BC28" i="693" s="1"/>
  <c r="BD28" i="693" s="1"/>
  <c r="BH21" i="693"/>
  <c r="BK21" i="693"/>
  <c r="BE21" i="693"/>
  <c r="U48" i="693"/>
  <c r="AE47" i="693"/>
  <c r="AC42" i="693"/>
  <c r="AD42" i="693" s="1"/>
  <c r="AE42" i="693" s="1"/>
  <c r="AF42" i="693" s="1"/>
  <c r="AG42" i="693" s="1"/>
  <c r="AH42" i="693" s="1"/>
  <c r="AI42" i="693" s="1"/>
  <c r="AC43" i="693" s="1"/>
  <c r="AD43" i="693" s="1"/>
  <c r="AE43" i="693" s="1"/>
  <c r="AF43" i="693" s="1"/>
  <c r="AG43" i="693" s="1"/>
  <c r="AH43" i="693" s="1"/>
  <c r="AI43" i="693" s="1"/>
  <c r="AC44" i="693" s="1"/>
  <c r="AD44" i="693" s="1"/>
  <c r="AE44" i="693" s="1"/>
  <c r="AF44" i="693" s="1"/>
  <c r="AG44" i="693" s="1"/>
  <c r="AH44" i="693" s="1"/>
  <c r="AI44" i="693" s="1"/>
  <c r="AC45" i="693" s="1"/>
  <c r="AD45" i="693" s="1"/>
  <c r="AE45" i="693" s="1"/>
  <c r="AF45" i="693" s="1"/>
  <c r="AG45" i="693" s="1"/>
  <c r="AH45" i="693" s="1"/>
  <c r="AI45" i="693" s="1"/>
  <c r="AC46" i="693" s="1"/>
  <c r="AD46" i="693" s="1"/>
  <c r="AE46" i="693" s="1"/>
  <c r="AF46" i="693" s="1"/>
  <c r="AG46" i="693" s="1"/>
  <c r="AH46" i="693" s="1"/>
  <c r="AI46" i="693" s="1"/>
  <c r="AC47" i="693" s="1"/>
  <c r="AD47" i="693" s="1"/>
  <c r="AH40" i="693"/>
  <c r="AE40" i="693"/>
  <c r="AN28" i="693"/>
  <c r="AL23" i="693"/>
  <c r="AM23" i="693" s="1"/>
  <c r="AN23" i="693" s="1"/>
  <c r="AO23" i="693" s="1"/>
  <c r="AP23" i="693" s="1"/>
  <c r="AQ23" i="693" s="1"/>
  <c r="AR23" i="693" s="1"/>
  <c r="AL24" i="693" s="1"/>
  <c r="AM24" i="693" s="1"/>
  <c r="AN24" i="693" s="1"/>
  <c r="AO24" i="693" s="1"/>
  <c r="AP24" i="693" s="1"/>
  <c r="AQ24" i="693" s="1"/>
  <c r="AR24" i="693" s="1"/>
  <c r="AL25" i="693" s="1"/>
  <c r="AM25" i="693" s="1"/>
  <c r="AN25" i="693" s="1"/>
  <c r="AO25" i="693" s="1"/>
  <c r="AP25" i="693" s="1"/>
  <c r="AQ25" i="693" s="1"/>
  <c r="AR25" i="693" s="1"/>
  <c r="AL26" i="693" s="1"/>
  <c r="AM26" i="693" s="1"/>
  <c r="AN26" i="693" s="1"/>
  <c r="AO26" i="693" s="1"/>
  <c r="AP26" i="693" s="1"/>
  <c r="AQ26" i="693" s="1"/>
  <c r="AR26" i="693" s="1"/>
  <c r="AL27" i="693" s="1"/>
  <c r="AM27" i="693" s="1"/>
  <c r="AN27" i="693" s="1"/>
  <c r="AO27" i="693" s="1"/>
  <c r="AP27" i="693" s="1"/>
  <c r="AQ27" i="693" s="1"/>
  <c r="AR27" i="693" s="1"/>
  <c r="AL28" i="693" s="1"/>
  <c r="AM28" i="693" s="1"/>
  <c r="AQ21" i="693"/>
  <c r="AT21" i="693"/>
  <c r="AN21" i="693"/>
  <c r="BT48" i="692"/>
  <c r="CD40" i="692"/>
  <c r="CD47" i="692"/>
  <c r="CB42" i="692"/>
  <c r="CC42" i="692" s="1"/>
  <c r="CD42" i="692" s="1"/>
  <c r="CE42" i="692" s="1"/>
  <c r="CF42" i="692" s="1"/>
  <c r="CG42" i="692" s="1"/>
  <c r="CH42" i="692" s="1"/>
  <c r="CB43" i="692" s="1"/>
  <c r="CC43" i="692" s="1"/>
  <c r="CD43" i="692" s="1"/>
  <c r="CE43" i="692" s="1"/>
  <c r="CF43" i="692" s="1"/>
  <c r="CG43" i="692" s="1"/>
  <c r="CH43" i="692" s="1"/>
  <c r="CB44" i="692" s="1"/>
  <c r="CC44" i="692" s="1"/>
  <c r="CD44" i="692" s="1"/>
  <c r="CE44" i="692" s="1"/>
  <c r="CF44" i="692" s="1"/>
  <c r="CG44" i="692" s="1"/>
  <c r="CH44" i="692" s="1"/>
  <c r="CB45" i="692" s="1"/>
  <c r="CC45" i="692" s="1"/>
  <c r="CD45" i="692" s="1"/>
  <c r="CE45" i="692" s="1"/>
  <c r="CF45" i="692" s="1"/>
  <c r="CG45" i="692" s="1"/>
  <c r="CH45" i="692" s="1"/>
  <c r="CB46" i="692" s="1"/>
  <c r="CC46" i="692" s="1"/>
  <c r="CD46" i="692" s="1"/>
  <c r="CE46" i="692" s="1"/>
  <c r="CF46" i="692" s="1"/>
  <c r="CG46" i="692" s="1"/>
  <c r="CH46" i="692" s="1"/>
  <c r="CB47" i="692" s="1"/>
  <c r="CC47" i="692" s="1"/>
  <c r="CG40" i="692"/>
  <c r="BM20" i="692"/>
  <c r="BC21" i="692"/>
  <c r="BK15" i="692"/>
  <c r="BL15" i="692" s="1"/>
  <c r="BM15" i="692" s="1"/>
  <c r="BN15" i="692" s="1"/>
  <c r="BO15" i="692" s="1"/>
  <c r="BP15" i="692" s="1"/>
  <c r="BQ15" i="692" s="1"/>
  <c r="BK16" i="692" s="1"/>
  <c r="BL16" i="692" s="1"/>
  <c r="BM16" i="692" s="1"/>
  <c r="BN16" i="692" s="1"/>
  <c r="BO16" i="692" s="1"/>
  <c r="BP16" i="692" s="1"/>
  <c r="BQ16" i="692" s="1"/>
  <c r="BK17" i="692" s="1"/>
  <c r="BL17" i="692" s="1"/>
  <c r="BM17" i="692" s="1"/>
  <c r="BN17" i="692" s="1"/>
  <c r="BO17" i="692" s="1"/>
  <c r="BP17" i="692" s="1"/>
  <c r="BQ17" i="692" s="1"/>
  <c r="BK18" i="692" s="1"/>
  <c r="BL18" i="692" s="1"/>
  <c r="BM18" i="692" s="1"/>
  <c r="BN18" i="692" s="1"/>
  <c r="BO18" i="692" s="1"/>
  <c r="BP18" i="692" s="1"/>
  <c r="BQ18" i="692" s="1"/>
  <c r="BK19" i="692" s="1"/>
  <c r="BL19" i="692" s="1"/>
  <c r="BM19" i="692" s="1"/>
  <c r="BN19" i="692" s="1"/>
  <c r="BO19" i="692" s="1"/>
  <c r="BP19" i="692" s="1"/>
  <c r="BQ19" i="692" s="1"/>
  <c r="BK20" i="692" s="1"/>
  <c r="BL20" i="692" s="1"/>
  <c r="BP13" i="692"/>
  <c r="BM13" i="692"/>
  <c r="U48" i="692"/>
  <c r="AE47" i="692"/>
  <c r="AE40" i="692"/>
  <c r="AC42" i="692"/>
  <c r="AD42" i="692" s="1"/>
  <c r="AE42" i="692" s="1"/>
  <c r="AF42" i="692" s="1"/>
  <c r="AG42" i="692" s="1"/>
  <c r="AH42" i="692" s="1"/>
  <c r="AI42" i="692" s="1"/>
  <c r="AC43" i="692" s="1"/>
  <c r="AD43" i="692" s="1"/>
  <c r="AE43" i="692" s="1"/>
  <c r="AF43" i="692" s="1"/>
  <c r="AG43" i="692" s="1"/>
  <c r="AH43" i="692" s="1"/>
  <c r="AI43" i="692" s="1"/>
  <c r="AC44" i="692" s="1"/>
  <c r="AD44" i="692" s="1"/>
  <c r="AE44" i="692" s="1"/>
  <c r="AF44" i="692" s="1"/>
  <c r="AG44" i="692" s="1"/>
  <c r="AH44" i="692" s="1"/>
  <c r="AI44" i="692" s="1"/>
  <c r="AC45" i="692" s="1"/>
  <c r="AD45" i="692" s="1"/>
  <c r="AE45" i="692" s="1"/>
  <c r="AF45" i="692" s="1"/>
  <c r="AG45" i="692" s="1"/>
  <c r="AH45" i="692" s="1"/>
  <c r="AI45" i="692" s="1"/>
  <c r="AC46" i="692" s="1"/>
  <c r="AD46" i="692" s="1"/>
  <c r="AE46" i="692" s="1"/>
  <c r="AF46" i="692" s="1"/>
  <c r="AG46" i="692" s="1"/>
  <c r="AH46" i="692" s="1"/>
  <c r="AI46" i="692" s="1"/>
  <c r="AC47" i="692" s="1"/>
  <c r="AD47" i="692" s="1"/>
  <c r="AH40" i="692"/>
  <c r="F28" i="692"/>
  <c r="D23" i="692"/>
  <c r="E23" i="692" s="1"/>
  <c r="F23" i="692" s="1"/>
  <c r="G23" i="692" s="1"/>
  <c r="H23" i="692" s="1"/>
  <c r="I23" i="692" s="1"/>
  <c r="J23" i="692" s="1"/>
  <c r="D24" i="692" s="1"/>
  <c r="E24" i="692" s="1"/>
  <c r="F24" i="692" s="1"/>
  <c r="G24" i="692" s="1"/>
  <c r="H24" i="692" s="1"/>
  <c r="I24" i="692" s="1"/>
  <c r="J24" i="692" s="1"/>
  <c r="D25" i="692" s="1"/>
  <c r="E25" i="692" s="1"/>
  <c r="F25" i="692" s="1"/>
  <c r="G25" i="692" s="1"/>
  <c r="H25" i="692" s="1"/>
  <c r="I25" i="692" s="1"/>
  <c r="J25" i="692" s="1"/>
  <c r="D26" i="692" s="1"/>
  <c r="E26" i="692" s="1"/>
  <c r="F26" i="692" s="1"/>
  <c r="G26" i="692" s="1"/>
  <c r="H26" i="692" s="1"/>
  <c r="I26" i="692" s="1"/>
  <c r="J26" i="692" s="1"/>
  <c r="D27" i="692" s="1"/>
  <c r="E27" i="692" s="1"/>
  <c r="F27" i="692" s="1"/>
  <c r="G27" i="692" s="1"/>
  <c r="H27" i="692" s="1"/>
  <c r="I27" i="692" s="1"/>
  <c r="J27" i="692" s="1"/>
  <c r="D28" i="692" s="1"/>
  <c r="E28" i="692" s="1"/>
  <c r="L21" i="692"/>
  <c r="I21" i="692"/>
  <c r="F21" i="692"/>
  <c r="BC48" i="692"/>
  <c r="BM47" i="692"/>
  <c r="BK42" i="692"/>
  <c r="BL42" i="692" s="1"/>
  <c r="BM42" i="692" s="1"/>
  <c r="BN42" i="692" s="1"/>
  <c r="BO42" i="692" s="1"/>
  <c r="BP42" i="692" s="1"/>
  <c r="BQ42" i="692" s="1"/>
  <c r="BK43" i="692" s="1"/>
  <c r="BL43" i="692" s="1"/>
  <c r="BM43" i="692" s="1"/>
  <c r="BN43" i="692" s="1"/>
  <c r="BO43" i="692" s="1"/>
  <c r="BP43" i="692" s="1"/>
  <c r="BQ43" i="692" s="1"/>
  <c r="BK44" i="692" s="1"/>
  <c r="BL44" i="692" s="1"/>
  <c r="BM44" i="692" s="1"/>
  <c r="BN44" i="692" s="1"/>
  <c r="BO44" i="692" s="1"/>
  <c r="BP44" i="692" s="1"/>
  <c r="BQ44" i="692" s="1"/>
  <c r="BK45" i="692" s="1"/>
  <c r="BL45" i="692" s="1"/>
  <c r="BM45" i="692" s="1"/>
  <c r="BN45" i="692" s="1"/>
  <c r="BO45" i="692" s="1"/>
  <c r="BP45" i="692" s="1"/>
  <c r="BQ45" i="692" s="1"/>
  <c r="BK46" i="692" s="1"/>
  <c r="BL46" i="692" s="1"/>
  <c r="BM46" i="692" s="1"/>
  <c r="BN46" i="692" s="1"/>
  <c r="BO46" i="692" s="1"/>
  <c r="BP46" i="692" s="1"/>
  <c r="BQ46" i="692" s="1"/>
  <c r="BK47" i="692" s="1"/>
  <c r="BL47" i="692" s="1"/>
  <c r="BP40" i="692"/>
  <c r="BM40" i="692"/>
  <c r="AQ21" i="692"/>
  <c r="AN28" i="692"/>
  <c r="AN21" i="692"/>
  <c r="AL23" i="692"/>
  <c r="AM23" i="692" s="1"/>
  <c r="AN23" i="692" s="1"/>
  <c r="AO23" i="692" s="1"/>
  <c r="AP23" i="692" s="1"/>
  <c r="AQ23" i="692" s="1"/>
  <c r="AR23" i="692" s="1"/>
  <c r="AL24" i="692" s="1"/>
  <c r="AM24" i="692" s="1"/>
  <c r="AN24" i="692" s="1"/>
  <c r="AO24" i="692" s="1"/>
  <c r="AP24" i="692" s="1"/>
  <c r="AQ24" i="692" s="1"/>
  <c r="AR24" i="692" s="1"/>
  <c r="AL25" i="692" s="1"/>
  <c r="AM25" i="692" s="1"/>
  <c r="AN25" i="692" s="1"/>
  <c r="AO25" i="692" s="1"/>
  <c r="AP25" i="692" s="1"/>
  <c r="AQ25" i="692" s="1"/>
  <c r="AR25" i="692" s="1"/>
  <c r="AL26" i="692" s="1"/>
  <c r="AM26" i="692" s="1"/>
  <c r="AN26" i="692" s="1"/>
  <c r="AO26" i="692" s="1"/>
  <c r="AP26" i="692" s="1"/>
  <c r="AQ26" i="692" s="1"/>
  <c r="AR26" i="692" s="1"/>
  <c r="AL27" i="692" s="1"/>
  <c r="AM27" i="692" s="1"/>
  <c r="AN27" i="692" s="1"/>
  <c r="AO27" i="692" s="1"/>
  <c r="AP27" i="692" s="1"/>
  <c r="AQ27" i="692" s="1"/>
  <c r="AR27" i="692" s="1"/>
  <c r="AL28" i="692" s="1"/>
  <c r="AM28" i="692" s="1"/>
  <c r="AT21" i="692"/>
  <c r="AV47" i="692"/>
  <c r="AV40" i="692"/>
  <c r="AL48" i="692"/>
  <c r="AT42" i="692"/>
  <c r="AU42" i="692" s="1"/>
  <c r="AV42" i="692" s="1"/>
  <c r="AW42" i="692" s="1"/>
  <c r="AX42" i="692" s="1"/>
  <c r="AY42" i="692" s="1"/>
  <c r="AZ42" i="692" s="1"/>
  <c r="AT43" i="692" s="1"/>
  <c r="AU43" i="692" s="1"/>
  <c r="AV43" i="692" s="1"/>
  <c r="AW43" i="692" s="1"/>
  <c r="AX43" i="692" s="1"/>
  <c r="AY43" i="692" s="1"/>
  <c r="AZ43" i="692" s="1"/>
  <c r="AT44" i="692" s="1"/>
  <c r="AU44" i="692" s="1"/>
  <c r="AV44" i="692" s="1"/>
  <c r="AW44" i="692" s="1"/>
  <c r="AX44" i="692" s="1"/>
  <c r="AY44" i="692" s="1"/>
  <c r="AZ44" i="692" s="1"/>
  <c r="AT45" i="692" s="1"/>
  <c r="AU45" i="692" s="1"/>
  <c r="AV45" i="692" s="1"/>
  <c r="AW45" i="692" s="1"/>
  <c r="AX45" i="692" s="1"/>
  <c r="AY45" i="692" s="1"/>
  <c r="AZ45" i="692" s="1"/>
  <c r="AT46" i="692" s="1"/>
  <c r="AU46" i="692" s="1"/>
  <c r="AV46" i="692" s="1"/>
  <c r="AW46" i="692" s="1"/>
  <c r="AX46" i="692" s="1"/>
  <c r="AY46" i="692" s="1"/>
  <c r="AZ46" i="692" s="1"/>
  <c r="AT47" i="692" s="1"/>
  <c r="AU47" i="692" s="1"/>
  <c r="AY40" i="692"/>
  <c r="D50" i="692"/>
  <c r="E50" i="692" s="1"/>
  <c r="F50" i="692" s="1"/>
  <c r="G50" i="692" s="1"/>
  <c r="H50" i="692" s="1"/>
  <c r="I50" i="692" s="1"/>
  <c r="J50" i="692" s="1"/>
  <c r="D51" i="692" s="1"/>
  <c r="E51" i="692" s="1"/>
  <c r="F51" i="692" s="1"/>
  <c r="G51" i="692" s="1"/>
  <c r="H51" i="692" s="1"/>
  <c r="I51" i="692" s="1"/>
  <c r="J51" i="692" s="1"/>
  <c r="D52" i="692" s="1"/>
  <c r="E52" i="692" s="1"/>
  <c r="F52" i="692" s="1"/>
  <c r="G52" i="692" s="1"/>
  <c r="H52" i="692" s="1"/>
  <c r="I52" i="692" s="1"/>
  <c r="J52" i="692" s="1"/>
  <c r="D53" i="692" s="1"/>
  <c r="E53" i="692" s="1"/>
  <c r="F53" i="692" s="1"/>
  <c r="G53" i="692" s="1"/>
  <c r="H53" i="692" s="1"/>
  <c r="I53" i="692" s="1"/>
  <c r="J53" i="692" s="1"/>
  <c r="D54" i="692" s="1"/>
  <c r="E54" i="692" s="1"/>
  <c r="F54" i="692" s="1"/>
  <c r="G54" i="692" s="1"/>
  <c r="H54" i="692" s="1"/>
  <c r="I54" i="692" s="1"/>
  <c r="J54" i="692" s="1"/>
  <c r="D55" i="692" s="1"/>
  <c r="E55" i="692" s="1"/>
  <c r="I48" i="692"/>
  <c r="F55" i="692"/>
  <c r="F48" i="692"/>
  <c r="L48" i="692"/>
  <c r="BV21" i="692"/>
  <c r="BV28" i="692"/>
  <c r="CB21" i="692"/>
  <c r="BY21" i="692"/>
  <c r="BT23" i="692"/>
  <c r="BU23" i="692" s="1"/>
  <c r="BV23" i="692" s="1"/>
  <c r="BW23" i="692" s="1"/>
  <c r="BX23" i="692" s="1"/>
  <c r="BY23" i="692" s="1"/>
  <c r="BZ23" i="692" s="1"/>
  <c r="BT24" i="692" s="1"/>
  <c r="BU24" i="692" s="1"/>
  <c r="BV24" i="692" s="1"/>
  <c r="BW24" i="692" s="1"/>
  <c r="BX24" i="692" s="1"/>
  <c r="BY24" i="692" s="1"/>
  <c r="BZ24" i="692" s="1"/>
  <c r="BT25" i="692" s="1"/>
  <c r="BU25" i="692" s="1"/>
  <c r="BV25" i="692" s="1"/>
  <c r="BW25" i="692" s="1"/>
  <c r="BX25" i="692" s="1"/>
  <c r="BY25" i="692" s="1"/>
  <c r="BZ25" i="692" s="1"/>
  <c r="BT26" i="692" s="1"/>
  <c r="BU26" i="692" s="1"/>
  <c r="BV26" i="692" s="1"/>
  <c r="BW26" i="692" s="1"/>
  <c r="BX26" i="692" s="1"/>
  <c r="BY26" i="692" s="1"/>
  <c r="BZ26" i="692" s="1"/>
  <c r="BT27" i="692" s="1"/>
  <c r="BU27" i="692" s="1"/>
  <c r="BV27" i="692" s="1"/>
  <c r="BW27" i="692" s="1"/>
  <c r="BX27" i="692" s="1"/>
  <c r="BY27" i="692" s="1"/>
  <c r="BZ27" i="692" s="1"/>
  <c r="BT28" i="692" s="1"/>
  <c r="BU28" i="692" s="1"/>
  <c r="AE20" i="692"/>
  <c r="U21" i="692"/>
  <c r="AH13" i="692"/>
  <c r="AE13" i="692"/>
  <c r="AC15" i="692"/>
  <c r="AD15" i="692" s="1"/>
  <c r="AE15" i="692" s="1"/>
  <c r="AF15" i="692" s="1"/>
  <c r="AG15" i="692" s="1"/>
  <c r="AH15" i="692" s="1"/>
  <c r="AI15" i="692" s="1"/>
  <c r="AC16" i="692" s="1"/>
  <c r="AD16" i="692" s="1"/>
  <c r="AE16" i="692" s="1"/>
  <c r="AF16" i="692" s="1"/>
  <c r="AG16" i="692" s="1"/>
  <c r="AH16" i="692" s="1"/>
  <c r="AI16" i="692" s="1"/>
  <c r="AC17" i="692" s="1"/>
  <c r="AD17" i="692" s="1"/>
  <c r="AE17" i="692" s="1"/>
  <c r="AF17" i="692" s="1"/>
  <c r="AG17" i="692" s="1"/>
  <c r="AH17" i="692" s="1"/>
  <c r="AI17" i="692" s="1"/>
  <c r="AC18" i="692" s="1"/>
  <c r="AD18" i="692" s="1"/>
  <c r="AE18" i="692" s="1"/>
  <c r="AF18" i="692" s="1"/>
  <c r="AG18" i="692" s="1"/>
  <c r="AH18" i="692" s="1"/>
  <c r="AI18" i="692" s="1"/>
  <c r="AC19" i="692" s="1"/>
  <c r="AD19" i="692" s="1"/>
  <c r="AE19" i="692" s="1"/>
  <c r="AF19" i="692" s="1"/>
  <c r="AG19" i="692" s="1"/>
  <c r="AH19" i="692" s="1"/>
  <c r="AI19" i="692" s="1"/>
  <c r="AC20" i="692" s="1"/>
  <c r="AD20" i="692" s="1"/>
  <c r="C23" i="691"/>
  <c r="L11" i="691"/>
  <c r="N7" i="691"/>
  <c r="O7" i="691" s="1"/>
  <c r="P7" i="691" s="1"/>
  <c r="Q7" i="691" s="1"/>
  <c r="R7" i="691" s="1"/>
  <c r="S7" i="691" s="1"/>
  <c r="T7" i="691" s="1"/>
  <c r="N8" i="691" s="1"/>
  <c r="O8" i="691" s="1"/>
  <c r="P8" i="691" s="1"/>
  <c r="Q8" i="691" s="1"/>
  <c r="R8" i="691" s="1"/>
  <c r="S8" i="691" s="1"/>
  <c r="T8" i="691" s="1"/>
  <c r="N9" i="691" s="1"/>
  <c r="O9" i="691" s="1"/>
  <c r="P9" i="691" s="1"/>
  <c r="Q9" i="691" s="1"/>
  <c r="R9" i="691" s="1"/>
  <c r="S9" i="691" s="1"/>
  <c r="T9" i="691" s="1"/>
  <c r="N10" i="691" s="1"/>
  <c r="O10" i="691" s="1"/>
  <c r="P10" i="691" s="1"/>
  <c r="Q10" i="691" s="1"/>
  <c r="R10" i="691" s="1"/>
  <c r="S10" i="691" s="1"/>
  <c r="T10" i="691" s="1"/>
  <c r="N11" i="691" s="1"/>
  <c r="O11" i="691" s="1"/>
  <c r="P11" i="691" s="1"/>
  <c r="Q11" i="691" s="1"/>
  <c r="R11" i="691" s="1"/>
  <c r="S11" i="691" s="1"/>
  <c r="T11" i="691" s="1"/>
  <c r="N12" i="691" s="1"/>
  <c r="O12" i="691" s="1"/>
  <c r="E19" i="691"/>
  <c r="F19" i="691" s="1"/>
  <c r="G19" i="691" s="1"/>
  <c r="H19" i="691" s="1"/>
  <c r="I19" i="691" s="1"/>
  <c r="J19" i="691" s="1"/>
  <c r="K19" i="691" s="1"/>
  <c r="E20" i="691" s="1"/>
  <c r="F20" i="691" s="1"/>
  <c r="G20" i="691" s="1"/>
  <c r="H20" i="691" s="1"/>
  <c r="I20" i="691" s="1"/>
  <c r="J20" i="691" s="1"/>
  <c r="K20" i="691" s="1"/>
  <c r="E21" i="691" s="1"/>
  <c r="F21" i="691" s="1"/>
  <c r="G21" i="691" s="1"/>
  <c r="H21" i="691" s="1"/>
  <c r="I21" i="691" s="1"/>
  <c r="J21" i="691" s="1"/>
  <c r="K21" i="691" s="1"/>
  <c r="E22" i="691" s="1"/>
  <c r="F22" i="691" s="1"/>
  <c r="G22" i="691" s="1"/>
  <c r="H22" i="691" s="1"/>
  <c r="I22" i="691" s="1"/>
  <c r="J22" i="691" s="1"/>
  <c r="K22" i="691" s="1"/>
  <c r="E23" i="691" s="1"/>
  <c r="F23" i="691" s="1"/>
  <c r="G23" i="691" s="1"/>
  <c r="H23" i="691" s="1"/>
  <c r="I23" i="691" s="1"/>
  <c r="J23" i="691" s="1"/>
  <c r="K23" i="691" s="1"/>
  <c r="E24" i="691" s="1"/>
  <c r="F24" i="691" s="1"/>
  <c r="P12" i="691"/>
  <c r="L16" i="691"/>
  <c r="N13" i="691" s="1"/>
  <c r="O13" i="691" s="1"/>
  <c r="P13" i="691" s="1"/>
  <c r="Q13" i="691" s="1"/>
  <c r="R13" i="691" s="1"/>
  <c r="S13" i="691" s="1"/>
  <c r="T13" i="691" s="1"/>
  <c r="N14" i="691" s="1"/>
  <c r="O14" i="691" s="1"/>
  <c r="P14" i="691" s="1"/>
  <c r="Q14" i="691" s="1"/>
  <c r="R14" i="691" s="1"/>
  <c r="S14" i="691" s="1"/>
  <c r="T14" i="691" s="1"/>
  <c r="N15" i="691" s="1"/>
  <c r="O15" i="691" s="1"/>
  <c r="P15" i="691" s="1"/>
  <c r="Q15" i="691" s="1"/>
  <c r="R15" i="691" s="1"/>
  <c r="S15" i="691" s="1"/>
  <c r="T15" i="691" s="1"/>
  <c r="N16" i="691" s="1"/>
  <c r="O16" i="691" s="1"/>
  <c r="P16" i="691" s="1"/>
  <c r="Q16" i="691" s="1"/>
  <c r="R16" i="691" s="1"/>
  <c r="S16" i="691" s="1"/>
  <c r="T16" i="691" s="1"/>
  <c r="N17" i="691" s="1"/>
  <c r="O17" i="691" s="1"/>
  <c r="P17" i="691" s="1"/>
  <c r="Q17" i="691" s="1"/>
  <c r="R17" i="691" s="1"/>
  <c r="S17" i="691" s="1"/>
  <c r="T17" i="691" s="1"/>
  <c r="N18" i="691" s="1"/>
  <c r="O18" i="691" s="1"/>
  <c r="C19" i="690"/>
  <c r="E19" i="690"/>
  <c r="F19" i="690" s="1"/>
  <c r="G19" i="690" s="1"/>
  <c r="H19" i="690" s="1"/>
  <c r="I19" i="690" s="1"/>
  <c r="J19" i="690" s="1"/>
  <c r="K19" i="690" s="1"/>
  <c r="E20" i="690" s="1"/>
  <c r="F20" i="690" s="1"/>
  <c r="G20" i="690" s="1"/>
  <c r="H20" i="690" s="1"/>
  <c r="I20" i="690" s="1"/>
  <c r="J20" i="690" s="1"/>
  <c r="K20" i="690" s="1"/>
  <c r="E21" i="690" s="1"/>
  <c r="F21" i="690" s="1"/>
  <c r="G21" i="690" s="1"/>
  <c r="H21" i="690" s="1"/>
  <c r="I21" i="690" s="1"/>
  <c r="J21" i="690" s="1"/>
  <c r="K21" i="690" s="1"/>
  <c r="E22" i="690" s="1"/>
  <c r="F22" i="690" s="1"/>
  <c r="G22" i="690" s="1"/>
  <c r="H22" i="690" s="1"/>
  <c r="I22" i="690" s="1"/>
  <c r="J22" i="690" s="1"/>
  <c r="K22" i="690" s="1"/>
  <c r="E23" i="690" s="1"/>
  <c r="F23" i="690" s="1"/>
  <c r="G23" i="690" s="1"/>
  <c r="H23" i="690" s="1"/>
  <c r="I23" i="690" s="1"/>
  <c r="J23" i="690" s="1"/>
  <c r="K23" i="690" s="1"/>
  <c r="E24" i="690" s="1"/>
  <c r="F24" i="690" s="1"/>
  <c r="L10" i="690"/>
  <c r="C23" i="690"/>
  <c r="AI4" i="689"/>
  <c r="AG6" i="689"/>
  <c r="AH6" i="689" s="1"/>
  <c r="AI6" i="689" s="1"/>
  <c r="AJ6" i="689" s="1"/>
  <c r="AK6" i="689" s="1"/>
  <c r="AL6" i="689" s="1"/>
  <c r="AM6" i="689" s="1"/>
  <c r="AG7" i="689" s="1"/>
  <c r="AH7" i="689" s="1"/>
  <c r="AI7" i="689" s="1"/>
  <c r="AJ7" i="689" s="1"/>
  <c r="AK7" i="689" s="1"/>
  <c r="AL7" i="689" s="1"/>
  <c r="AM7" i="689" s="1"/>
  <c r="AG8" i="689" s="1"/>
  <c r="AH8" i="689" s="1"/>
  <c r="AI8" i="689" s="1"/>
  <c r="AJ8" i="689" s="1"/>
  <c r="AK8" i="689" s="1"/>
  <c r="AL8" i="689" s="1"/>
  <c r="AM8" i="689" s="1"/>
  <c r="AG9" i="689" s="1"/>
  <c r="AH9" i="689" s="1"/>
  <c r="AI9" i="689" s="1"/>
  <c r="AJ9" i="689" s="1"/>
  <c r="AK9" i="689" s="1"/>
  <c r="AL9" i="689" s="1"/>
  <c r="AM9" i="689" s="1"/>
  <c r="AG10" i="689" s="1"/>
  <c r="AH10" i="689" s="1"/>
  <c r="AI10" i="689" s="1"/>
  <c r="AJ10" i="689" s="1"/>
  <c r="AK10" i="689" s="1"/>
  <c r="AL10" i="689" s="1"/>
  <c r="AM10" i="689" s="1"/>
  <c r="AG11" i="689" s="1"/>
  <c r="AH11" i="689" s="1"/>
  <c r="Q4" i="689"/>
  <c r="S4" i="689" s="1"/>
  <c r="J6" i="689"/>
  <c r="K6" i="689" s="1"/>
  <c r="L6" i="689" s="1"/>
  <c r="M6" i="689" s="1"/>
  <c r="N6" i="689" s="1"/>
  <c r="O6" i="689" s="1"/>
  <c r="P6" i="689" s="1"/>
  <c r="J7" i="689" s="1"/>
  <c r="K7" i="689" s="1"/>
  <c r="L7" i="689" s="1"/>
  <c r="M7" i="689" s="1"/>
  <c r="N7" i="689" s="1"/>
  <c r="O7" i="689" s="1"/>
  <c r="P7" i="689" s="1"/>
  <c r="J8" i="689" s="1"/>
  <c r="K8" i="689" s="1"/>
  <c r="L8" i="689" s="1"/>
  <c r="M8" i="689" s="1"/>
  <c r="N8" i="689" s="1"/>
  <c r="O8" i="689" s="1"/>
  <c r="P8" i="689" s="1"/>
  <c r="J9" i="689" s="1"/>
  <c r="K9" i="689" s="1"/>
  <c r="L9" i="689" s="1"/>
  <c r="M9" i="689" s="1"/>
  <c r="N9" i="689" s="1"/>
  <c r="O9" i="689" s="1"/>
  <c r="P9" i="689" s="1"/>
  <c r="J10" i="689" s="1"/>
  <c r="K10" i="689" s="1"/>
  <c r="L10" i="689" s="1"/>
  <c r="M10" i="689" s="1"/>
  <c r="N10" i="689" s="1"/>
  <c r="O10" i="689" s="1"/>
  <c r="P10" i="689" s="1"/>
  <c r="J11" i="689" s="1"/>
  <c r="K11" i="689" s="1"/>
  <c r="L11" i="689"/>
  <c r="V4" i="688"/>
  <c r="J6" i="688"/>
  <c r="K6" i="688" s="1"/>
  <c r="L6" i="688" s="1"/>
  <c r="M6" i="688" s="1"/>
  <c r="N6" i="688" s="1"/>
  <c r="O6" i="688" s="1"/>
  <c r="P6" i="688" s="1"/>
  <c r="J7" i="688" s="1"/>
  <c r="K7" i="688" s="1"/>
  <c r="L7" i="688" s="1"/>
  <c r="M7" i="688" s="1"/>
  <c r="N7" i="688" s="1"/>
  <c r="O7" i="688" s="1"/>
  <c r="P7" i="688" s="1"/>
  <c r="J8" i="688" s="1"/>
  <c r="K8" i="688" s="1"/>
  <c r="L8" i="688" s="1"/>
  <c r="M8" i="688" s="1"/>
  <c r="N8" i="688" s="1"/>
  <c r="O8" i="688" s="1"/>
  <c r="P8" i="688" s="1"/>
  <c r="J9" i="688" s="1"/>
  <c r="K9" i="688" s="1"/>
  <c r="L9" i="688" s="1"/>
  <c r="M9" i="688" s="1"/>
  <c r="N9" i="688" s="1"/>
  <c r="O9" i="688" s="1"/>
  <c r="P9" i="688" s="1"/>
  <c r="J10" i="688" s="1"/>
  <c r="K10" i="688" s="1"/>
  <c r="L10" i="688" s="1"/>
  <c r="M10" i="688" s="1"/>
  <c r="N10" i="688" s="1"/>
  <c r="O10" i="688" s="1"/>
  <c r="P10" i="688" s="1"/>
  <c r="J11" i="688" s="1"/>
  <c r="K11" i="688" s="1"/>
  <c r="L11" i="688"/>
  <c r="L4" i="688"/>
  <c r="S11" i="688"/>
  <c r="AG4" i="688"/>
  <c r="AG6" i="688" s="1"/>
  <c r="AH6" i="688" s="1"/>
  <c r="AI6" i="688" s="1"/>
  <c r="AJ6" i="688" s="1"/>
  <c r="AK6" i="688" s="1"/>
  <c r="AL6" i="688" s="1"/>
  <c r="AM6" i="688" s="1"/>
  <c r="AG7" i="688" s="1"/>
  <c r="AH7" i="688" s="1"/>
  <c r="AI7" i="688" s="1"/>
  <c r="AJ7" i="688" s="1"/>
  <c r="AK7" i="688" s="1"/>
  <c r="AL7" i="688" s="1"/>
  <c r="AM7" i="688" s="1"/>
  <c r="AG8" i="688" s="1"/>
  <c r="AH8" i="688" s="1"/>
  <c r="AI8" i="688" s="1"/>
  <c r="AJ8" i="688" s="1"/>
  <c r="AK8" i="688" s="1"/>
  <c r="AL8" i="688" s="1"/>
  <c r="AM8" i="688" s="1"/>
  <c r="AG9" i="688" s="1"/>
  <c r="AH9" i="688" s="1"/>
  <c r="AI9" i="688" s="1"/>
  <c r="AJ9" i="688" s="1"/>
  <c r="AK9" i="688" s="1"/>
  <c r="AL9" i="688" s="1"/>
  <c r="AM9" i="688" s="1"/>
  <c r="AG10" i="688" s="1"/>
  <c r="AH10" i="688" s="1"/>
  <c r="AI10" i="688" s="1"/>
  <c r="AJ10" i="688" s="1"/>
  <c r="AK10" i="688" s="1"/>
  <c r="AL10" i="688" s="1"/>
  <c r="AM10" i="688" s="1"/>
  <c r="AG11" i="688" s="1"/>
  <c r="AH11" i="688" s="1"/>
  <c r="Q6" i="688"/>
  <c r="R6" i="688" s="1"/>
  <c r="S6" i="688" s="1"/>
  <c r="T6" i="688" s="1"/>
  <c r="U6" i="688" s="1"/>
  <c r="V6" i="688" s="1"/>
  <c r="W6" i="688" s="1"/>
  <c r="Q7" i="688" s="1"/>
  <c r="R7" i="688" s="1"/>
  <c r="S7" i="688" s="1"/>
  <c r="T7" i="688" s="1"/>
  <c r="U7" i="688" s="1"/>
  <c r="V7" i="688" s="1"/>
  <c r="W7" i="688" s="1"/>
  <c r="Q8" i="688" s="1"/>
  <c r="R8" i="688" s="1"/>
  <c r="S8" i="688" s="1"/>
  <c r="T8" i="688" s="1"/>
  <c r="U8" i="688" s="1"/>
  <c r="V8" i="688" s="1"/>
  <c r="W8" i="688" s="1"/>
  <c r="Q9" i="688" s="1"/>
  <c r="R9" i="688" s="1"/>
  <c r="S9" i="688" s="1"/>
  <c r="T9" i="688" s="1"/>
  <c r="U9" i="688" s="1"/>
  <c r="V9" i="688" s="1"/>
  <c r="W9" i="688" s="1"/>
  <c r="Q10" i="688" s="1"/>
  <c r="R10" i="688" s="1"/>
  <c r="S10" i="688" s="1"/>
  <c r="T10" i="688" s="1"/>
  <c r="U10" i="688" s="1"/>
  <c r="V10" i="688" s="1"/>
  <c r="W10" i="688" s="1"/>
  <c r="Q11" i="688" s="1"/>
  <c r="R11" i="688" s="1"/>
  <c r="V12" i="687"/>
  <c r="V5" i="687"/>
  <c r="T7" i="687"/>
  <c r="U7" i="687" s="1"/>
  <c r="V7" i="687" s="1"/>
  <c r="W7" i="687" s="1"/>
  <c r="X7" i="687" s="1"/>
  <c r="Y7" i="687" s="1"/>
  <c r="Z7" i="687" s="1"/>
  <c r="T8" i="687" s="1"/>
  <c r="U8" i="687" s="1"/>
  <c r="V8" i="687" s="1"/>
  <c r="W8" i="687" s="1"/>
  <c r="X8" i="687" s="1"/>
  <c r="Y8" i="687" s="1"/>
  <c r="Z8" i="687" s="1"/>
  <c r="T9" i="687" s="1"/>
  <c r="U9" i="687" s="1"/>
  <c r="V9" i="687" s="1"/>
  <c r="W9" i="687" s="1"/>
  <c r="X9" i="687" s="1"/>
  <c r="Y9" i="687" s="1"/>
  <c r="Z9" i="687" s="1"/>
  <c r="T10" i="687" s="1"/>
  <c r="U10" i="687" s="1"/>
  <c r="V10" i="687" s="1"/>
  <c r="W10" i="687" s="1"/>
  <c r="X10" i="687" s="1"/>
  <c r="Y10" i="687" s="1"/>
  <c r="Z10" i="687" s="1"/>
  <c r="T11" i="687" s="1"/>
  <c r="U11" i="687" s="1"/>
  <c r="V11" i="687" s="1"/>
  <c r="W11" i="687" s="1"/>
  <c r="X11" i="687" s="1"/>
  <c r="Y11" i="687" s="1"/>
  <c r="Z11" i="687" s="1"/>
  <c r="T12" i="687" s="1"/>
  <c r="U12" i="687" s="1"/>
  <c r="Y5" i="687"/>
  <c r="Y13" i="691"/>
  <c r="Z13" i="691" s="1"/>
  <c r="AA13" i="691" s="1"/>
  <c r="AB13" i="691" s="1"/>
  <c r="AC13" i="691" s="1"/>
  <c r="AD13" i="691" s="1"/>
  <c r="AE13" i="691" s="1"/>
  <c r="Y14" i="691" s="1"/>
  <c r="Z14" i="691" s="1"/>
  <c r="AA14" i="691" s="1"/>
  <c r="AB14" i="691" s="1"/>
  <c r="AC14" i="691" s="1"/>
  <c r="AD14" i="691" s="1"/>
  <c r="AE14" i="691" s="1"/>
  <c r="Y15" i="691" s="1"/>
  <c r="Z15" i="691" s="1"/>
  <c r="AA15" i="691" s="1"/>
  <c r="AB15" i="691" s="1"/>
  <c r="AC15" i="691" s="1"/>
  <c r="AD15" i="691" s="1"/>
  <c r="AE15" i="691" s="1"/>
  <c r="Y16" i="691" s="1"/>
  <c r="Z16" i="691" s="1"/>
  <c r="AA16" i="691" s="1"/>
  <c r="AB16" i="691" s="1"/>
  <c r="AC16" i="691" s="1"/>
  <c r="AD16" i="691" s="1"/>
  <c r="AE16" i="691" s="1"/>
  <c r="Y17" i="691" s="1"/>
  <c r="Z17" i="691" s="1"/>
  <c r="AA17" i="691" s="1"/>
  <c r="AB17" i="691" s="1"/>
  <c r="AC17" i="691" s="1"/>
  <c r="AD17" i="691" s="1"/>
  <c r="AE17" i="691" s="1"/>
  <c r="Y18" i="691" s="1"/>
  <c r="Z18" i="691" s="1"/>
  <c r="AA18" i="691"/>
  <c r="W17" i="691"/>
  <c r="W13" i="691"/>
  <c r="W22" i="691"/>
  <c r="AF16" i="690"/>
  <c r="AF11" i="690"/>
  <c r="AJ12" i="690"/>
  <c r="AH7" i="690"/>
  <c r="AI7" i="690" s="1"/>
  <c r="AJ7" i="690" s="1"/>
  <c r="AK7" i="690" s="1"/>
  <c r="AL7" i="690" s="1"/>
  <c r="AM7" i="690" s="1"/>
  <c r="AN7" i="690" s="1"/>
  <c r="AH8" i="690" s="1"/>
  <c r="AI8" i="690" s="1"/>
  <c r="AJ8" i="690" s="1"/>
  <c r="AK8" i="690" s="1"/>
  <c r="AL8" i="690" s="1"/>
  <c r="AM8" i="690" s="1"/>
  <c r="AN8" i="690" s="1"/>
  <c r="AH9" i="690" s="1"/>
  <c r="AI9" i="690" s="1"/>
  <c r="AJ9" i="690" s="1"/>
  <c r="AK9" i="690" s="1"/>
  <c r="AL9" i="690" s="1"/>
  <c r="AM9" i="690" s="1"/>
  <c r="AN9" i="690" s="1"/>
  <c r="AH10" i="690" s="1"/>
  <c r="AI10" i="690" s="1"/>
  <c r="AJ10" i="690" s="1"/>
  <c r="AK10" i="690" s="1"/>
  <c r="AL10" i="690" s="1"/>
  <c r="AM10" i="690" s="1"/>
  <c r="AN10" i="690" s="1"/>
  <c r="AH11" i="690" s="1"/>
  <c r="AI11" i="690" s="1"/>
  <c r="AJ11" i="690" s="1"/>
  <c r="AK11" i="690" s="1"/>
  <c r="AL11" i="690" s="1"/>
  <c r="AM11" i="690" s="1"/>
  <c r="AN11" i="690" s="1"/>
  <c r="AH12" i="690" s="1"/>
  <c r="AI12" i="690" s="1"/>
  <c r="AF7" i="690"/>
  <c r="Q6" i="689"/>
  <c r="R6" i="689" s="1"/>
  <c r="S6" i="689" s="1"/>
  <c r="T6" i="689" s="1"/>
  <c r="U6" i="689" s="1"/>
  <c r="V6" i="689" s="1"/>
  <c r="W6" i="689" s="1"/>
  <c r="Q7" i="689" s="1"/>
  <c r="R7" i="689" s="1"/>
  <c r="S7" i="689" s="1"/>
  <c r="T7" i="689" s="1"/>
  <c r="U7" i="689" s="1"/>
  <c r="V7" i="689" s="1"/>
  <c r="W7" i="689" s="1"/>
  <c r="Q8" i="689" s="1"/>
  <c r="R8" i="689" s="1"/>
  <c r="S8" i="689" s="1"/>
  <c r="T8" i="689" s="1"/>
  <c r="U8" i="689" s="1"/>
  <c r="V8" i="689" s="1"/>
  <c r="W8" i="689" s="1"/>
  <c r="Q9" i="689" s="1"/>
  <c r="R9" i="689" s="1"/>
  <c r="S9" i="689" s="1"/>
  <c r="T9" i="689" s="1"/>
  <c r="U9" i="689" s="1"/>
  <c r="V9" i="689" s="1"/>
  <c r="W9" i="689" s="1"/>
  <c r="Q10" i="689" s="1"/>
  <c r="R10" i="689" s="1"/>
  <c r="S10" i="689" s="1"/>
  <c r="T10" i="689" s="1"/>
  <c r="U10" i="689" s="1"/>
  <c r="V10" i="689" s="1"/>
  <c r="W10" i="689" s="1"/>
  <c r="Q11" i="689" s="1"/>
  <c r="R11" i="689" s="1"/>
  <c r="S11" i="689"/>
  <c r="AN4" i="689"/>
  <c r="AI11" i="689"/>
  <c r="V4" i="689"/>
  <c r="AL4" i="689"/>
  <c r="AB11" i="689"/>
  <c r="Z6" i="689"/>
  <c r="AA6" i="689" s="1"/>
  <c r="AB6" i="689" s="1"/>
  <c r="AC6" i="689" s="1"/>
  <c r="AD6" i="689" s="1"/>
  <c r="AE6" i="689" s="1"/>
  <c r="AF6" i="689" s="1"/>
  <c r="Z7" i="689" s="1"/>
  <c r="AA7" i="689" s="1"/>
  <c r="AB7" i="689" s="1"/>
  <c r="AC7" i="689" s="1"/>
  <c r="AD7" i="689" s="1"/>
  <c r="AE7" i="689" s="1"/>
  <c r="AF7" i="689" s="1"/>
  <c r="Z8" i="689" s="1"/>
  <c r="AA8" i="689" s="1"/>
  <c r="AB8" i="689" s="1"/>
  <c r="AC8" i="689" s="1"/>
  <c r="AD8" i="689" s="1"/>
  <c r="AE8" i="689" s="1"/>
  <c r="AF8" i="689" s="1"/>
  <c r="Z9" i="689" s="1"/>
  <c r="AA9" i="689" s="1"/>
  <c r="AB9" i="689" s="1"/>
  <c r="AC9" i="689" s="1"/>
  <c r="AD9" i="689" s="1"/>
  <c r="AE9" i="689" s="1"/>
  <c r="AF9" i="689" s="1"/>
  <c r="Z10" i="689" s="1"/>
  <c r="AA10" i="689" s="1"/>
  <c r="AB10" i="689" s="1"/>
  <c r="AC10" i="689" s="1"/>
  <c r="AD10" i="689" s="1"/>
  <c r="AE10" i="689" s="1"/>
  <c r="AF10" i="689" s="1"/>
  <c r="Z11" i="689" s="1"/>
  <c r="AA11" i="689" s="1"/>
  <c r="AE4" i="689"/>
  <c r="AB4" i="689"/>
  <c r="AN4" i="688"/>
  <c r="AB4" i="688"/>
  <c r="C13" i="688"/>
  <c r="AE4" i="688"/>
  <c r="Z6" i="688"/>
  <c r="AA6" i="688" s="1"/>
  <c r="AB6" i="688" s="1"/>
  <c r="AC6" i="688" s="1"/>
  <c r="AD6" i="688" s="1"/>
  <c r="AE6" i="688" s="1"/>
  <c r="AF6" i="688" s="1"/>
  <c r="Z7" i="688" s="1"/>
  <c r="AA7" i="688" s="1"/>
  <c r="AB7" i="688" s="1"/>
  <c r="AC7" i="688" s="1"/>
  <c r="AD7" i="688" s="1"/>
  <c r="AE7" i="688" s="1"/>
  <c r="AF7" i="688" s="1"/>
  <c r="Z8" i="688" s="1"/>
  <c r="AA8" i="688" s="1"/>
  <c r="AB8" i="688" s="1"/>
  <c r="AC8" i="688" s="1"/>
  <c r="AD8" i="688" s="1"/>
  <c r="AE8" i="688" s="1"/>
  <c r="AF8" i="688" s="1"/>
  <c r="Z9" i="688" s="1"/>
  <c r="AA9" i="688" s="1"/>
  <c r="AB9" i="688" s="1"/>
  <c r="AC9" i="688" s="1"/>
  <c r="AD9" i="688" s="1"/>
  <c r="AE9" i="688" s="1"/>
  <c r="AF9" i="688" s="1"/>
  <c r="Z10" i="688" s="1"/>
  <c r="AA10" i="688" s="1"/>
  <c r="AB10" i="688" s="1"/>
  <c r="AC10" i="688" s="1"/>
  <c r="AD10" i="688" s="1"/>
  <c r="AE10" i="688" s="1"/>
  <c r="AF10" i="688" s="1"/>
  <c r="Z11" i="688" s="1"/>
  <c r="AA11" i="688" s="1"/>
  <c r="E28" i="687"/>
  <c r="C23" i="687"/>
  <c r="D23" i="687" s="1"/>
  <c r="E23" i="687" s="1"/>
  <c r="F23" i="687" s="1"/>
  <c r="G23" i="687" s="1"/>
  <c r="H23" i="687" s="1"/>
  <c r="I23" i="687" s="1"/>
  <c r="C24" i="687" s="1"/>
  <c r="D24" i="687" s="1"/>
  <c r="E24" i="687" s="1"/>
  <c r="F24" i="687" s="1"/>
  <c r="G24" i="687" s="1"/>
  <c r="H24" i="687" s="1"/>
  <c r="I24" i="687" s="1"/>
  <c r="C25" i="687" s="1"/>
  <c r="D25" i="687" s="1"/>
  <c r="E25" i="687" s="1"/>
  <c r="F25" i="687" s="1"/>
  <c r="G25" i="687" s="1"/>
  <c r="H25" i="687" s="1"/>
  <c r="I25" i="687" s="1"/>
  <c r="C26" i="687" s="1"/>
  <c r="D26" i="687" s="1"/>
  <c r="E26" i="687" s="1"/>
  <c r="F26" i="687" s="1"/>
  <c r="G26" i="687" s="1"/>
  <c r="H26" i="687" s="1"/>
  <c r="I26" i="687" s="1"/>
  <c r="C27" i="687" s="1"/>
  <c r="D27" i="687" s="1"/>
  <c r="E27" i="687" s="1"/>
  <c r="F27" i="687" s="1"/>
  <c r="G27" i="687" s="1"/>
  <c r="H27" i="687" s="1"/>
  <c r="I27" i="687" s="1"/>
  <c r="C28" i="687" s="1"/>
  <c r="D28" i="687" s="1"/>
  <c r="H21" i="687"/>
  <c r="E21" i="687"/>
  <c r="E13" i="687"/>
  <c r="E20" i="687"/>
  <c r="C15" i="687"/>
  <c r="D15" i="687" s="1"/>
  <c r="E15" i="687" s="1"/>
  <c r="F15" i="687" s="1"/>
  <c r="G15" i="687" s="1"/>
  <c r="H15" i="687" s="1"/>
  <c r="I15" i="687" s="1"/>
  <c r="C16" i="687" s="1"/>
  <c r="D16" i="687" s="1"/>
  <c r="E16" i="687" s="1"/>
  <c r="F16" i="687" s="1"/>
  <c r="G16" i="687" s="1"/>
  <c r="H16" i="687" s="1"/>
  <c r="I16" i="687" s="1"/>
  <c r="C17" i="687" s="1"/>
  <c r="D17" i="687" s="1"/>
  <c r="E17" i="687" s="1"/>
  <c r="F17" i="687" s="1"/>
  <c r="G17" i="687" s="1"/>
  <c r="H17" i="687" s="1"/>
  <c r="I17" i="687" s="1"/>
  <c r="C18" i="687" s="1"/>
  <c r="D18" i="687" s="1"/>
  <c r="E18" i="687" s="1"/>
  <c r="F18" i="687" s="1"/>
  <c r="G18" i="687" s="1"/>
  <c r="H18" i="687" s="1"/>
  <c r="I18" i="687" s="1"/>
  <c r="C19" i="687" s="1"/>
  <c r="D19" i="687" s="1"/>
  <c r="E19" i="687" s="1"/>
  <c r="F19" i="687" s="1"/>
  <c r="G19" i="687" s="1"/>
  <c r="H19" i="687" s="1"/>
  <c r="I19" i="687" s="1"/>
  <c r="C20" i="687" s="1"/>
  <c r="D20" i="687" s="1"/>
  <c r="H13" i="687"/>
  <c r="K5" i="687"/>
  <c r="Y13" i="687"/>
  <c r="T21" i="687"/>
  <c r="T15" i="687"/>
  <c r="U15" i="687" s="1"/>
  <c r="V15" i="687" s="1"/>
  <c r="W15" i="687" s="1"/>
  <c r="X15" i="687" s="1"/>
  <c r="Y15" i="687" s="1"/>
  <c r="Z15" i="687" s="1"/>
  <c r="T16" i="687" s="1"/>
  <c r="U16" i="687" s="1"/>
  <c r="V16" i="687" s="1"/>
  <c r="W16" i="687" s="1"/>
  <c r="X16" i="687" s="1"/>
  <c r="Y16" i="687" s="1"/>
  <c r="Z16" i="687" s="1"/>
  <c r="T17" i="687" s="1"/>
  <c r="U17" i="687" s="1"/>
  <c r="V17" i="687" s="1"/>
  <c r="W17" i="687" s="1"/>
  <c r="X17" i="687" s="1"/>
  <c r="Y17" i="687" s="1"/>
  <c r="Z17" i="687" s="1"/>
  <c r="T18" i="687" s="1"/>
  <c r="U18" i="687" s="1"/>
  <c r="V18" i="687" s="1"/>
  <c r="W18" i="687" s="1"/>
  <c r="X18" i="687" s="1"/>
  <c r="Y18" i="687" s="1"/>
  <c r="Z18" i="687" s="1"/>
  <c r="T19" i="687" s="1"/>
  <c r="U19" i="687" s="1"/>
  <c r="V19" i="687" s="1"/>
  <c r="W19" i="687" s="1"/>
  <c r="X19" i="687" s="1"/>
  <c r="Y19" i="687" s="1"/>
  <c r="Z19" i="687" s="1"/>
  <c r="T20" i="687" s="1"/>
  <c r="U20" i="687" s="1"/>
  <c r="V13" i="687"/>
  <c r="V20" i="687"/>
  <c r="T13" i="686"/>
  <c r="V12" i="686"/>
  <c r="Y5" i="686"/>
  <c r="T7" i="686"/>
  <c r="U7" i="686" s="1"/>
  <c r="V7" i="686" s="1"/>
  <c r="W7" i="686" s="1"/>
  <c r="X7" i="686" s="1"/>
  <c r="Y7" i="686" s="1"/>
  <c r="Z7" i="686" s="1"/>
  <c r="T8" i="686" s="1"/>
  <c r="U8" i="686" s="1"/>
  <c r="V8" i="686" s="1"/>
  <c r="W8" i="686" s="1"/>
  <c r="X8" i="686" s="1"/>
  <c r="Y8" i="686" s="1"/>
  <c r="Z8" i="686" s="1"/>
  <c r="T9" i="686" s="1"/>
  <c r="U9" i="686" s="1"/>
  <c r="V9" i="686" s="1"/>
  <c r="W9" i="686" s="1"/>
  <c r="X9" i="686" s="1"/>
  <c r="Y9" i="686" s="1"/>
  <c r="Z9" i="686" s="1"/>
  <c r="T10" i="686" s="1"/>
  <c r="U10" i="686" s="1"/>
  <c r="V10" i="686" s="1"/>
  <c r="W10" i="686" s="1"/>
  <c r="X10" i="686" s="1"/>
  <c r="Y10" i="686" s="1"/>
  <c r="Z10" i="686" s="1"/>
  <c r="T11" i="686" s="1"/>
  <c r="U11" i="686" s="1"/>
  <c r="V11" i="686" s="1"/>
  <c r="W11" i="686" s="1"/>
  <c r="X11" i="686" s="1"/>
  <c r="Y11" i="686" s="1"/>
  <c r="Z11" i="686" s="1"/>
  <c r="T12" i="686" s="1"/>
  <c r="U12" i="686" s="1"/>
  <c r="V5" i="686"/>
  <c r="C21" i="686"/>
  <c r="E20" i="686"/>
  <c r="C15" i="686"/>
  <c r="D15" i="686" s="1"/>
  <c r="E15" i="686" s="1"/>
  <c r="F15" i="686" s="1"/>
  <c r="G15" i="686" s="1"/>
  <c r="H15" i="686" s="1"/>
  <c r="I15" i="686" s="1"/>
  <c r="C16" i="686" s="1"/>
  <c r="D16" i="686" s="1"/>
  <c r="E16" i="686" s="1"/>
  <c r="F16" i="686" s="1"/>
  <c r="G16" i="686" s="1"/>
  <c r="H16" i="686" s="1"/>
  <c r="I16" i="686" s="1"/>
  <c r="C17" i="686" s="1"/>
  <c r="D17" i="686" s="1"/>
  <c r="E17" i="686" s="1"/>
  <c r="F17" i="686" s="1"/>
  <c r="G17" i="686" s="1"/>
  <c r="H17" i="686" s="1"/>
  <c r="I17" i="686" s="1"/>
  <c r="C18" i="686" s="1"/>
  <c r="D18" i="686" s="1"/>
  <c r="E18" i="686" s="1"/>
  <c r="F18" i="686" s="1"/>
  <c r="G18" i="686" s="1"/>
  <c r="H18" i="686" s="1"/>
  <c r="I18" i="686" s="1"/>
  <c r="C19" i="686" s="1"/>
  <c r="D19" i="686" s="1"/>
  <c r="E19" i="686" s="1"/>
  <c r="F19" i="686" s="1"/>
  <c r="G19" i="686" s="1"/>
  <c r="H19" i="686" s="1"/>
  <c r="I19" i="686" s="1"/>
  <c r="C20" i="686" s="1"/>
  <c r="D20" i="686" s="1"/>
  <c r="H13" i="686"/>
  <c r="E13" i="686"/>
  <c r="L22" i="691" l="1"/>
  <c r="L13" i="691"/>
  <c r="P18" i="691"/>
  <c r="AI4" i="688"/>
  <c r="AL4" i="688"/>
  <c r="Q32" i="697"/>
  <c r="N32" i="697"/>
  <c r="N39" i="697"/>
  <c r="L34" i="697"/>
  <c r="M34" i="697" s="1"/>
  <c r="N34" i="697" s="1"/>
  <c r="O34" i="697" s="1"/>
  <c r="P34" i="697" s="1"/>
  <c r="Q34" i="697" s="1"/>
  <c r="R34" i="697" s="1"/>
  <c r="L35" i="697" s="1"/>
  <c r="M35" i="697" s="1"/>
  <c r="N35" i="697" s="1"/>
  <c r="O35" i="697" s="1"/>
  <c r="P35" i="697" s="1"/>
  <c r="Q35" i="697" s="1"/>
  <c r="R35" i="697" s="1"/>
  <c r="L36" i="697" s="1"/>
  <c r="M36" i="697" s="1"/>
  <c r="N36" i="697" s="1"/>
  <c r="O36" i="697" s="1"/>
  <c r="P36" i="697" s="1"/>
  <c r="Q36" i="697" s="1"/>
  <c r="R36" i="697" s="1"/>
  <c r="L37" i="697" s="1"/>
  <c r="M37" i="697" s="1"/>
  <c r="N37" i="697" s="1"/>
  <c r="O37" i="697" s="1"/>
  <c r="P37" i="697" s="1"/>
  <c r="Q37" i="697" s="1"/>
  <c r="R37" i="697" s="1"/>
  <c r="L38" i="697" s="1"/>
  <c r="M38" i="697" s="1"/>
  <c r="N38" i="697" s="1"/>
  <c r="O38" i="697" s="1"/>
  <c r="P38" i="697" s="1"/>
  <c r="Q38" i="697" s="1"/>
  <c r="R38" i="697" s="1"/>
  <c r="L39" i="697" s="1"/>
  <c r="M39" i="697" s="1"/>
  <c r="Y29" i="712"/>
  <c r="U28" i="712"/>
  <c r="U26" i="712"/>
  <c r="W24" i="712"/>
  <c r="X24" i="712" s="1"/>
  <c r="Y24" i="712" s="1"/>
  <c r="Z24" i="712" s="1"/>
  <c r="AA24" i="712" s="1"/>
  <c r="AB24" i="712" s="1"/>
  <c r="AC24" i="712" s="1"/>
  <c r="W25" i="712" s="1"/>
  <c r="X25" i="712" s="1"/>
  <c r="Y25" i="712" s="1"/>
  <c r="Z25" i="712" s="1"/>
  <c r="AA25" i="712" s="1"/>
  <c r="AB25" i="712" s="1"/>
  <c r="AC25" i="712" s="1"/>
  <c r="W26" i="712" s="1"/>
  <c r="X26" i="712" s="1"/>
  <c r="Y26" i="712" s="1"/>
  <c r="Z26" i="712" s="1"/>
  <c r="AA26" i="712" s="1"/>
  <c r="AB26" i="712" s="1"/>
  <c r="AC26" i="712" s="1"/>
  <c r="W27" i="712" s="1"/>
  <c r="X27" i="712" s="1"/>
  <c r="Y27" i="712" s="1"/>
  <c r="Z27" i="712" s="1"/>
  <c r="AA27" i="712" s="1"/>
  <c r="AB27" i="712" s="1"/>
  <c r="AC27" i="712" s="1"/>
  <c r="W28" i="712" s="1"/>
  <c r="X28" i="712" s="1"/>
  <c r="Y28" i="712" s="1"/>
  <c r="Z28" i="712" s="1"/>
  <c r="AA28" i="712" s="1"/>
  <c r="AB28" i="712" s="1"/>
  <c r="AC28" i="712" s="1"/>
  <c r="W29" i="712" s="1"/>
  <c r="X29" i="712" s="1"/>
  <c r="U24" i="712"/>
  <c r="AB26" i="704"/>
  <c r="Z21" i="704"/>
  <c r="AA21" i="704" s="1"/>
  <c r="AB21" i="704" s="1"/>
  <c r="AC21" i="704" s="1"/>
  <c r="AD21" i="704" s="1"/>
  <c r="AE21" i="704" s="1"/>
  <c r="AF21" i="704" s="1"/>
  <c r="Z22" i="704" s="1"/>
  <c r="AA22" i="704" s="1"/>
  <c r="AB22" i="704" s="1"/>
  <c r="AC22" i="704" s="1"/>
  <c r="AD22" i="704" s="1"/>
  <c r="AE22" i="704" s="1"/>
  <c r="AF22" i="704" s="1"/>
  <c r="Z23" i="704" s="1"/>
  <c r="AA23" i="704" s="1"/>
  <c r="AB23" i="704" s="1"/>
  <c r="AC23" i="704" s="1"/>
  <c r="AD23" i="704" s="1"/>
  <c r="AE23" i="704" s="1"/>
  <c r="AF23" i="704" s="1"/>
  <c r="Z24" i="704" s="1"/>
  <c r="AA24" i="704" s="1"/>
  <c r="AB24" i="704" s="1"/>
  <c r="AC24" i="704" s="1"/>
  <c r="AD24" i="704" s="1"/>
  <c r="AE24" i="704" s="1"/>
  <c r="AF24" i="704" s="1"/>
  <c r="Z25" i="704" s="1"/>
  <c r="AA25" i="704" s="1"/>
  <c r="AB25" i="704" s="1"/>
  <c r="AC25" i="704" s="1"/>
  <c r="AD25" i="704" s="1"/>
  <c r="AE25" i="704" s="1"/>
  <c r="AF25" i="704" s="1"/>
  <c r="Z26" i="704" s="1"/>
  <c r="AA26" i="704" s="1"/>
  <c r="R32" i="700"/>
  <c r="S32" i="700" s="1"/>
  <c r="T32" i="700" s="1"/>
  <c r="U32" i="700" s="1"/>
  <c r="V32" i="700" s="1"/>
  <c r="W32" i="700" s="1"/>
  <c r="X32" i="700" s="1"/>
  <c r="R33" i="700" s="1"/>
  <c r="S33" i="700" s="1"/>
  <c r="T33" i="700" s="1"/>
  <c r="U33" i="700" s="1"/>
  <c r="V33" i="700" s="1"/>
  <c r="W33" i="700" s="1"/>
  <c r="X33" i="700" s="1"/>
  <c r="R34" i="700" s="1"/>
  <c r="S34" i="700" s="1"/>
  <c r="T34" i="700" s="1"/>
  <c r="U34" i="700" s="1"/>
  <c r="V34" i="700" s="1"/>
  <c r="W34" i="700" s="1"/>
  <c r="X34" i="700" s="1"/>
  <c r="R35" i="700" s="1"/>
  <c r="S35" i="700" s="1"/>
  <c r="T35" i="700" s="1"/>
  <c r="U35" i="700" s="1"/>
  <c r="V35" i="700" s="1"/>
  <c r="W35" i="700" s="1"/>
  <c r="X35" i="700" s="1"/>
  <c r="R36" i="700" s="1"/>
  <c r="S36" i="700" s="1"/>
  <c r="T36" i="700" s="1"/>
  <c r="U36" i="700" s="1"/>
  <c r="V36" i="700" s="1"/>
  <c r="W36" i="700" s="1"/>
  <c r="X36" i="700" s="1"/>
  <c r="R37" i="700" s="1"/>
  <c r="S37" i="700" s="1"/>
  <c r="T37" i="700"/>
  <c r="G39" i="700"/>
  <c r="D39" i="700"/>
  <c r="J39" i="700"/>
  <c r="L17" i="691"/>
  <c r="C13" i="689"/>
  <c r="J13" i="689" s="1"/>
  <c r="AI11" i="688"/>
  <c r="BE39" i="697"/>
  <c r="BE32" i="697"/>
  <c r="BK32" i="697"/>
  <c r="BC34" i="697"/>
  <c r="BD34" i="697" s="1"/>
  <c r="BE34" i="697" s="1"/>
  <c r="BF34" i="697" s="1"/>
  <c r="BG34" i="697" s="1"/>
  <c r="BH34" i="697" s="1"/>
  <c r="BI34" i="697" s="1"/>
  <c r="BC35" i="697" s="1"/>
  <c r="BD35" i="697" s="1"/>
  <c r="BE35" i="697" s="1"/>
  <c r="BF35" i="697" s="1"/>
  <c r="BG35" i="697" s="1"/>
  <c r="BH35" i="697" s="1"/>
  <c r="BI35" i="697" s="1"/>
  <c r="BC36" i="697" s="1"/>
  <c r="BD36" i="697" s="1"/>
  <c r="BE36" i="697" s="1"/>
  <c r="BF36" i="697" s="1"/>
  <c r="BG36" i="697" s="1"/>
  <c r="BH36" i="697" s="1"/>
  <c r="BI36" i="697" s="1"/>
  <c r="BC37" i="697" s="1"/>
  <c r="BD37" i="697" s="1"/>
  <c r="BE37" i="697" s="1"/>
  <c r="BF37" i="697" s="1"/>
  <c r="BG37" i="697" s="1"/>
  <c r="BH37" i="697" s="1"/>
  <c r="BI37" i="697" s="1"/>
  <c r="BC38" i="697" s="1"/>
  <c r="BD38" i="697" s="1"/>
  <c r="BE38" i="697" s="1"/>
  <c r="BF38" i="697" s="1"/>
  <c r="BG38" i="697" s="1"/>
  <c r="BH38" i="697" s="1"/>
  <c r="BI38" i="697" s="1"/>
  <c r="BC39" i="697" s="1"/>
  <c r="BD39" i="697" s="1"/>
  <c r="BH32" i="697"/>
  <c r="AC32" i="697"/>
  <c r="W39" i="697"/>
  <c r="Z32" i="697"/>
  <c r="W32" i="697"/>
  <c r="U34" i="697"/>
  <c r="V34" i="697" s="1"/>
  <c r="W34" i="697" s="1"/>
  <c r="X34" i="697" s="1"/>
  <c r="Y34" i="697" s="1"/>
  <c r="Z34" i="697" s="1"/>
  <c r="AA34" i="697" s="1"/>
  <c r="U35" i="697" s="1"/>
  <c r="V35" i="697" s="1"/>
  <c r="W35" i="697" s="1"/>
  <c r="X35" i="697" s="1"/>
  <c r="Y35" i="697" s="1"/>
  <c r="Z35" i="697" s="1"/>
  <c r="AA35" i="697" s="1"/>
  <c r="U36" i="697" s="1"/>
  <c r="V36" i="697" s="1"/>
  <c r="W36" i="697" s="1"/>
  <c r="X36" i="697" s="1"/>
  <c r="Y36" i="697" s="1"/>
  <c r="Z36" i="697" s="1"/>
  <c r="AA36" i="697" s="1"/>
  <c r="U37" i="697" s="1"/>
  <c r="V37" i="697" s="1"/>
  <c r="W37" i="697" s="1"/>
  <c r="X37" i="697" s="1"/>
  <c r="Y37" i="697" s="1"/>
  <c r="Z37" i="697" s="1"/>
  <c r="AA37" i="697" s="1"/>
  <c r="U38" i="697" s="1"/>
  <c r="V38" i="697" s="1"/>
  <c r="W38" i="697" s="1"/>
  <c r="X38" i="697" s="1"/>
  <c r="Y38" i="697" s="1"/>
  <c r="Z38" i="697" s="1"/>
  <c r="AA38" i="697" s="1"/>
  <c r="U39" i="697" s="1"/>
  <c r="V39" i="697" s="1"/>
  <c r="AS72" i="695"/>
  <c r="AT72" i="695" s="1"/>
  <c r="AU72" i="695" s="1"/>
  <c r="AV72" i="695" s="1"/>
  <c r="AW72" i="695" s="1"/>
  <c r="AX72" i="695" s="1"/>
  <c r="AY72" i="695" s="1"/>
  <c r="AS73" i="695" s="1"/>
  <c r="AT73" i="695" s="1"/>
  <c r="AU73" i="695" s="1"/>
  <c r="AV73" i="695" s="1"/>
  <c r="AW73" i="695" s="1"/>
  <c r="AX73" i="695" s="1"/>
  <c r="AY73" i="695" s="1"/>
  <c r="AS74" i="695" s="1"/>
  <c r="AT74" i="695" s="1"/>
  <c r="AU74" i="695" s="1"/>
  <c r="AV74" i="695" s="1"/>
  <c r="AW74" i="695" s="1"/>
  <c r="AX74" i="695" s="1"/>
  <c r="AY74" i="695" s="1"/>
  <c r="AS75" i="695" s="1"/>
  <c r="AT75" i="695" s="1"/>
  <c r="AU75" i="695" s="1"/>
  <c r="AV75" i="695" s="1"/>
  <c r="AW75" i="695" s="1"/>
  <c r="AX75" i="695" s="1"/>
  <c r="AY75" i="695" s="1"/>
  <c r="AS76" i="695" s="1"/>
  <c r="AT76" i="695" s="1"/>
  <c r="AU76" i="695" s="1"/>
  <c r="AV76" i="695" s="1"/>
  <c r="AW76" i="695" s="1"/>
  <c r="AX76" i="695" s="1"/>
  <c r="AY76" i="695" s="1"/>
  <c r="AS77" i="695" s="1"/>
  <c r="AT77" i="695" s="1"/>
  <c r="AU70" i="695"/>
  <c r="AX70" i="695"/>
  <c r="AU77" i="695"/>
  <c r="AU89" i="694"/>
  <c r="AS91" i="694"/>
  <c r="AT91" i="694" s="1"/>
  <c r="AU91" i="694" s="1"/>
  <c r="AV91" i="694" s="1"/>
  <c r="AW91" i="694" s="1"/>
  <c r="AX91" i="694" s="1"/>
  <c r="AY91" i="694" s="1"/>
  <c r="AS92" i="694" s="1"/>
  <c r="AT92" i="694" s="1"/>
  <c r="AU92" i="694" s="1"/>
  <c r="AV92" i="694" s="1"/>
  <c r="AW92" i="694" s="1"/>
  <c r="AX92" i="694" s="1"/>
  <c r="AY92" i="694" s="1"/>
  <c r="AS93" i="694" s="1"/>
  <c r="AT93" i="694" s="1"/>
  <c r="AU93" i="694" s="1"/>
  <c r="AV93" i="694" s="1"/>
  <c r="AW93" i="694" s="1"/>
  <c r="AX93" i="694" s="1"/>
  <c r="AY93" i="694" s="1"/>
  <c r="AS94" i="694" s="1"/>
  <c r="AT94" i="694" s="1"/>
  <c r="AU94" i="694" s="1"/>
  <c r="AV94" i="694" s="1"/>
  <c r="AW94" i="694" s="1"/>
  <c r="AX94" i="694" s="1"/>
  <c r="AY94" i="694" s="1"/>
  <c r="AS95" i="694" s="1"/>
  <c r="AT95" i="694" s="1"/>
  <c r="AU95" i="694" s="1"/>
  <c r="AV95" i="694" s="1"/>
  <c r="AW95" i="694" s="1"/>
  <c r="AX95" i="694" s="1"/>
  <c r="AY95" i="694" s="1"/>
  <c r="AS96" i="694" s="1"/>
  <c r="AT96" i="694" s="1"/>
  <c r="AX89" i="694"/>
  <c r="AU96" i="694"/>
  <c r="M43" i="699"/>
  <c r="P43" i="699"/>
  <c r="Q43" i="699" s="1"/>
  <c r="R43" i="699" s="1"/>
  <c r="S43" i="699" s="1"/>
  <c r="T43" i="699" s="1"/>
  <c r="U43" i="699" s="1"/>
  <c r="O44" i="699" s="1"/>
  <c r="P44" i="699" s="1"/>
  <c r="Q44" i="699" s="1"/>
  <c r="R44" i="699" s="1"/>
  <c r="S44" i="699" s="1"/>
  <c r="T44" i="699" s="1"/>
  <c r="U44" i="699" s="1"/>
  <c r="O45" i="699" s="1"/>
  <c r="P45" i="699" s="1"/>
  <c r="Q45" i="699" s="1"/>
  <c r="R45" i="699" s="1"/>
  <c r="S45" i="699" s="1"/>
  <c r="T45" i="699" s="1"/>
  <c r="U45" i="699" s="1"/>
  <c r="O46" i="699" s="1"/>
  <c r="P46" i="699" s="1"/>
  <c r="Q46" i="699" s="1"/>
  <c r="R46" i="699" s="1"/>
  <c r="S46" i="699" s="1"/>
  <c r="T46" i="699" s="1"/>
  <c r="U46" i="699" s="1"/>
  <c r="O47" i="699" s="1"/>
  <c r="P47" i="699" s="1"/>
  <c r="Q47" i="699" s="1"/>
  <c r="R47" i="699" s="1"/>
  <c r="S47" i="699" s="1"/>
  <c r="T47" i="699" s="1"/>
  <c r="U47" i="699" s="1"/>
  <c r="BA43" i="699"/>
  <c r="BD43" i="699"/>
  <c r="BE43" i="699" s="1"/>
  <c r="BF43" i="699" s="1"/>
  <c r="BG43" i="699" s="1"/>
  <c r="BH43" i="699" s="1"/>
  <c r="BI43" i="699" s="1"/>
  <c r="BC44" i="699" s="1"/>
  <c r="BD44" i="699" s="1"/>
  <c r="BE44" i="699" s="1"/>
  <c r="BF44" i="699" s="1"/>
  <c r="BG44" i="699" s="1"/>
  <c r="BH44" i="699" s="1"/>
  <c r="BI44" i="699" s="1"/>
  <c r="BC45" i="699" s="1"/>
  <c r="BD45" i="699" s="1"/>
  <c r="BE45" i="699" s="1"/>
  <c r="BF45" i="699" s="1"/>
  <c r="BG45" i="699" s="1"/>
  <c r="BH45" i="699" s="1"/>
  <c r="BI45" i="699" s="1"/>
  <c r="BC46" i="699" s="1"/>
  <c r="BD46" i="699" s="1"/>
  <c r="BE46" i="699" s="1"/>
  <c r="BF46" i="699" s="1"/>
  <c r="BG46" i="699" s="1"/>
  <c r="BH46" i="699" s="1"/>
  <c r="BI46" i="699" s="1"/>
  <c r="BC47" i="699" s="1"/>
  <c r="BD47" i="699" s="1"/>
  <c r="BE47" i="699" s="1"/>
  <c r="BF47" i="699" s="1"/>
  <c r="BG47" i="699" s="1"/>
  <c r="BH47" i="699" s="1"/>
  <c r="BI47" i="699" s="1"/>
  <c r="AG43" i="699"/>
  <c r="AJ43" i="699"/>
  <c r="AK43" i="699" s="1"/>
  <c r="AL43" i="699" s="1"/>
  <c r="AM43" i="699" s="1"/>
  <c r="AN43" i="699" s="1"/>
  <c r="AO43" i="699" s="1"/>
  <c r="AI44" i="699" s="1"/>
  <c r="AJ44" i="699" s="1"/>
  <c r="AK44" i="699" s="1"/>
  <c r="AL44" i="699" s="1"/>
  <c r="AM44" i="699" s="1"/>
  <c r="AN44" i="699" s="1"/>
  <c r="AO44" i="699" s="1"/>
  <c r="AI45" i="699" s="1"/>
  <c r="AJ45" i="699" s="1"/>
  <c r="AK45" i="699" s="1"/>
  <c r="AL45" i="699" s="1"/>
  <c r="AM45" i="699" s="1"/>
  <c r="AN45" i="699" s="1"/>
  <c r="AO45" i="699" s="1"/>
  <c r="AI46" i="699" s="1"/>
  <c r="AJ46" i="699" s="1"/>
  <c r="AK46" i="699" s="1"/>
  <c r="AL46" i="699" s="1"/>
  <c r="AM46" i="699" s="1"/>
  <c r="AN46" i="699" s="1"/>
  <c r="AO46" i="699" s="1"/>
  <c r="AI47" i="699" s="1"/>
  <c r="AJ47" i="699" s="1"/>
  <c r="AK47" i="699" s="1"/>
  <c r="AL47" i="699" s="1"/>
  <c r="AM47" i="699" s="1"/>
  <c r="AN47" i="699" s="1"/>
  <c r="AO47" i="699" s="1"/>
  <c r="CO48" i="699"/>
  <c r="CR48" i="699"/>
  <c r="CS48" i="699" s="1"/>
  <c r="CT48" i="699" s="1"/>
  <c r="CU48" i="699" s="1"/>
  <c r="CV48" i="699" s="1"/>
  <c r="CW48" i="699" s="1"/>
  <c r="CQ49" i="699" s="1"/>
  <c r="CR49" i="699" s="1"/>
  <c r="CS49" i="699" s="1"/>
  <c r="CT49" i="699" s="1"/>
  <c r="CU49" i="699" s="1"/>
  <c r="CV49" i="699" s="1"/>
  <c r="CW49" i="699" s="1"/>
  <c r="CQ50" i="699" s="1"/>
  <c r="CR50" i="699" s="1"/>
  <c r="CS50" i="699" s="1"/>
  <c r="CT50" i="699" s="1"/>
  <c r="CU50" i="699" s="1"/>
  <c r="CV50" i="699" s="1"/>
  <c r="CW50" i="699" s="1"/>
  <c r="CQ51" i="699" s="1"/>
  <c r="CR51" i="699" s="1"/>
  <c r="CS51" i="699" s="1"/>
  <c r="CT51" i="699" s="1"/>
  <c r="CU51" i="699" s="1"/>
  <c r="CV51" i="699" s="1"/>
  <c r="CW51" i="699" s="1"/>
  <c r="CQ52" i="699" s="1"/>
  <c r="CR52" i="699" s="1"/>
  <c r="CS52" i="699" s="1"/>
  <c r="CT52" i="699" s="1"/>
  <c r="CU52" i="699" s="1"/>
  <c r="CV52" i="699" s="1"/>
  <c r="CW52" i="699" s="1"/>
  <c r="BU48" i="699"/>
  <c r="BX48" i="699"/>
  <c r="BY48" i="699" s="1"/>
  <c r="BZ48" i="699" s="1"/>
  <c r="CA48" i="699" s="1"/>
  <c r="CB48" i="699" s="1"/>
  <c r="CC48" i="699" s="1"/>
  <c r="BW49" i="699" s="1"/>
  <c r="BX49" i="699" s="1"/>
  <c r="BY49" i="699" s="1"/>
  <c r="BZ49" i="699" s="1"/>
  <c r="CA49" i="699" s="1"/>
  <c r="CB49" i="699" s="1"/>
  <c r="CC49" i="699" s="1"/>
  <c r="BW50" i="699" s="1"/>
  <c r="BX50" i="699" s="1"/>
  <c r="BY50" i="699" s="1"/>
  <c r="BZ50" i="699" s="1"/>
  <c r="CA50" i="699" s="1"/>
  <c r="CB50" i="699" s="1"/>
  <c r="CC50" i="699" s="1"/>
  <c r="BW51" i="699" s="1"/>
  <c r="BX51" i="699" s="1"/>
  <c r="BY51" i="699" s="1"/>
  <c r="BZ51" i="699" s="1"/>
  <c r="CA51" i="699" s="1"/>
  <c r="CB51" i="699" s="1"/>
  <c r="CC51" i="699" s="1"/>
  <c r="BW52" i="699" s="1"/>
  <c r="BX52" i="699" s="1"/>
  <c r="BY52" i="699" s="1"/>
  <c r="BZ52" i="699" s="1"/>
  <c r="CA52" i="699" s="1"/>
  <c r="CB52" i="699" s="1"/>
  <c r="CC52" i="699" s="1"/>
  <c r="P17" i="699"/>
  <c r="Q17" i="699" s="1"/>
  <c r="R17" i="699" s="1"/>
  <c r="S17" i="699" s="1"/>
  <c r="T17" i="699" s="1"/>
  <c r="U17" i="699" s="1"/>
  <c r="O18" i="699" s="1"/>
  <c r="P18" i="699" s="1"/>
  <c r="Q18" i="699" s="1"/>
  <c r="R18" i="699" s="1"/>
  <c r="S18" i="699" s="1"/>
  <c r="T18" i="699" s="1"/>
  <c r="U18" i="699" s="1"/>
  <c r="O19" i="699" s="1"/>
  <c r="P19" i="699" s="1"/>
  <c r="Q19" i="699" s="1"/>
  <c r="R19" i="699" s="1"/>
  <c r="S19" i="699" s="1"/>
  <c r="T19" i="699" s="1"/>
  <c r="U19" i="699" s="1"/>
  <c r="O20" i="699" s="1"/>
  <c r="P20" i="699" s="1"/>
  <c r="Q20" i="699" s="1"/>
  <c r="R20" i="699" s="1"/>
  <c r="S20" i="699" s="1"/>
  <c r="T20" i="699" s="1"/>
  <c r="U20" i="699" s="1"/>
  <c r="O21" i="699" s="1"/>
  <c r="P21" i="699" s="1"/>
  <c r="Q21" i="699" s="1"/>
  <c r="R21" i="699" s="1"/>
  <c r="S21" i="699" s="1"/>
  <c r="T21" i="699" s="1"/>
  <c r="U21" i="699" s="1"/>
  <c r="M17" i="699"/>
  <c r="CO12" i="699"/>
  <c r="CR12" i="699"/>
  <c r="CS12" i="699" s="1"/>
  <c r="CT12" i="699" s="1"/>
  <c r="CU12" i="699" s="1"/>
  <c r="CV12" i="699" s="1"/>
  <c r="CW12" i="699" s="1"/>
  <c r="CQ13" i="699" s="1"/>
  <c r="CR13" i="699" s="1"/>
  <c r="CS13" i="699" s="1"/>
  <c r="CT13" i="699" s="1"/>
  <c r="CU13" i="699" s="1"/>
  <c r="CV13" i="699" s="1"/>
  <c r="CW13" i="699" s="1"/>
  <c r="CQ14" i="699" s="1"/>
  <c r="CR14" i="699" s="1"/>
  <c r="CS14" i="699" s="1"/>
  <c r="CT14" i="699" s="1"/>
  <c r="CU14" i="699" s="1"/>
  <c r="CV14" i="699" s="1"/>
  <c r="CW14" i="699" s="1"/>
  <c r="CQ15" i="699" s="1"/>
  <c r="CR15" i="699" s="1"/>
  <c r="CS15" i="699" s="1"/>
  <c r="CT15" i="699" s="1"/>
  <c r="CU15" i="699" s="1"/>
  <c r="CV15" i="699" s="1"/>
  <c r="CW15" i="699" s="1"/>
  <c r="CQ16" i="699" s="1"/>
  <c r="CR16" i="699" s="1"/>
  <c r="CS16" i="699" s="1"/>
  <c r="CT16" i="699" s="1"/>
  <c r="CU16" i="699" s="1"/>
  <c r="CV16" i="699" s="1"/>
  <c r="CW16" i="699" s="1"/>
  <c r="M56" i="699"/>
  <c r="M49" i="699"/>
  <c r="O48" i="699"/>
  <c r="M52" i="699"/>
  <c r="BA56" i="699"/>
  <c r="BA49" i="699"/>
  <c r="BC48" i="699"/>
  <c r="BA52" i="699"/>
  <c r="AG56" i="699"/>
  <c r="AG49" i="699"/>
  <c r="AI48" i="699"/>
  <c r="AG52" i="699"/>
  <c r="BU12" i="699"/>
  <c r="BX12" i="699"/>
  <c r="BY12" i="699" s="1"/>
  <c r="BZ12" i="699" s="1"/>
  <c r="CA12" i="699" s="1"/>
  <c r="CB12" i="699" s="1"/>
  <c r="CC12" i="699" s="1"/>
  <c r="BW13" i="699" s="1"/>
  <c r="BX13" i="699" s="1"/>
  <c r="BY13" i="699" s="1"/>
  <c r="BZ13" i="699" s="1"/>
  <c r="CA13" i="699" s="1"/>
  <c r="CB13" i="699" s="1"/>
  <c r="CC13" i="699" s="1"/>
  <c r="BW14" i="699" s="1"/>
  <c r="BX14" i="699" s="1"/>
  <c r="BY14" i="699" s="1"/>
  <c r="BZ14" i="699" s="1"/>
  <c r="CA14" i="699" s="1"/>
  <c r="CB14" i="699" s="1"/>
  <c r="CC14" i="699" s="1"/>
  <c r="BW15" i="699" s="1"/>
  <c r="BX15" i="699" s="1"/>
  <c r="BY15" i="699" s="1"/>
  <c r="BZ15" i="699" s="1"/>
  <c r="CA15" i="699" s="1"/>
  <c r="CB15" i="699" s="1"/>
  <c r="CC15" i="699" s="1"/>
  <c r="BW16" i="699" s="1"/>
  <c r="BX16" i="699" s="1"/>
  <c r="BY16" i="699" s="1"/>
  <c r="BZ16" i="699" s="1"/>
  <c r="CA16" i="699" s="1"/>
  <c r="CB16" i="699" s="1"/>
  <c r="CC16" i="699" s="1"/>
  <c r="AG12" i="699"/>
  <c r="AJ12" i="699"/>
  <c r="AK12" i="699" s="1"/>
  <c r="AL12" i="699" s="1"/>
  <c r="AM12" i="699" s="1"/>
  <c r="AN12" i="699" s="1"/>
  <c r="AO12" i="699" s="1"/>
  <c r="AI13" i="699" s="1"/>
  <c r="AJ13" i="699" s="1"/>
  <c r="AK13" i="699" s="1"/>
  <c r="AL13" i="699" s="1"/>
  <c r="AM13" i="699" s="1"/>
  <c r="AN13" i="699" s="1"/>
  <c r="AO13" i="699" s="1"/>
  <c r="AI14" i="699" s="1"/>
  <c r="AJ14" i="699" s="1"/>
  <c r="AK14" i="699" s="1"/>
  <c r="AL14" i="699" s="1"/>
  <c r="AM14" i="699" s="1"/>
  <c r="AN14" i="699" s="1"/>
  <c r="AO14" i="699" s="1"/>
  <c r="AI15" i="699" s="1"/>
  <c r="AJ15" i="699" s="1"/>
  <c r="AK15" i="699" s="1"/>
  <c r="AL15" i="699" s="1"/>
  <c r="AM15" i="699" s="1"/>
  <c r="AN15" i="699" s="1"/>
  <c r="AO15" i="699" s="1"/>
  <c r="AI16" i="699" s="1"/>
  <c r="AJ16" i="699" s="1"/>
  <c r="AK16" i="699" s="1"/>
  <c r="AL16" i="699" s="1"/>
  <c r="AM16" i="699" s="1"/>
  <c r="AN16" i="699" s="1"/>
  <c r="AO16" i="699" s="1"/>
  <c r="BA12" i="699"/>
  <c r="BD12" i="699"/>
  <c r="BE12" i="699" s="1"/>
  <c r="BF12" i="699" s="1"/>
  <c r="BG12" i="699" s="1"/>
  <c r="BH12" i="699" s="1"/>
  <c r="BI12" i="699" s="1"/>
  <c r="BC13" i="699" s="1"/>
  <c r="BD13" i="699" s="1"/>
  <c r="BE13" i="699" s="1"/>
  <c r="BF13" i="699" s="1"/>
  <c r="BG13" i="699" s="1"/>
  <c r="BH13" i="699" s="1"/>
  <c r="BI13" i="699" s="1"/>
  <c r="BC14" i="699" s="1"/>
  <c r="BD14" i="699" s="1"/>
  <c r="BE14" i="699" s="1"/>
  <c r="BF14" i="699" s="1"/>
  <c r="BG14" i="699" s="1"/>
  <c r="BH14" i="699" s="1"/>
  <c r="BI14" i="699" s="1"/>
  <c r="BC15" i="699" s="1"/>
  <c r="BD15" i="699" s="1"/>
  <c r="BE15" i="699" s="1"/>
  <c r="BF15" i="699" s="1"/>
  <c r="BG15" i="699" s="1"/>
  <c r="BH15" i="699" s="1"/>
  <c r="BI15" i="699" s="1"/>
  <c r="BC16" i="699" s="1"/>
  <c r="BD16" i="699" s="1"/>
  <c r="BE16" i="699" s="1"/>
  <c r="BF16" i="699" s="1"/>
  <c r="BG16" i="699" s="1"/>
  <c r="BH16" i="699" s="1"/>
  <c r="BI16" i="699" s="1"/>
  <c r="M24" i="699"/>
  <c r="M31" i="699"/>
  <c r="M27" i="699"/>
  <c r="O23" i="699"/>
  <c r="BU21" i="699"/>
  <c r="BU26" i="699"/>
  <c r="BU18" i="699"/>
  <c r="BW17" i="699"/>
  <c r="AG21" i="699"/>
  <c r="AG26" i="699"/>
  <c r="AG18" i="699"/>
  <c r="AI17" i="699"/>
  <c r="BA21" i="699"/>
  <c r="BA26" i="699"/>
  <c r="BA18" i="699"/>
  <c r="BC17" i="699"/>
  <c r="CO21" i="699"/>
  <c r="CO26" i="699"/>
  <c r="CO18" i="699"/>
  <c r="CQ17" i="699"/>
  <c r="CO62" i="699"/>
  <c r="CO57" i="699"/>
  <c r="CQ53" i="699"/>
  <c r="CO54" i="699"/>
  <c r="BU62" i="699"/>
  <c r="BU57" i="699"/>
  <c r="BW53" i="699"/>
  <c r="BU54" i="699"/>
  <c r="BU43" i="698"/>
  <c r="BX43" i="698"/>
  <c r="BY43" i="698" s="1"/>
  <c r="BZ43" i="698" s="1"/>
  <c r="CA43" i="698" s="1"/>
  <c r="CB43" i="698" s="1"/>
  <c r="CC43" i="698" s="1"/>
  <c r="BW44" i="698" s="1"/>
  <c r="BX44" i="698" s="1"/>
  <c r="BY44" i="698" s="1"/>
  <c r="BZ44" i="698" s="1"/>
  <c r="CA44" i="698" s="1"/>
  <c r="CB44" i="698" s="1"/>
  <c r="CC44" i="698" s="1"/>
  <c r="BW45" i="698" s="1"/>
  <c r="BX45" i="698" s="1"/>
  <c r="BY45" i="698" s="1"/>
  <c r="BZ45" i="698" s="1"/>
  <c r="CA45" i="698" s="1"/>
  <c r="CB45" i="698" s="1"/>
  <c r="CC45" i="698" s="1"/>
  <c r="BW46" i="698" s="1"/>
  <c r="BX46" i="698" s="1"/>
  <c r="BY46" i="698" s="1"/>
  <c r="BZ46" i="698" s="1"/>
  <c r="CA46" i="698" s="1"/>
  <c r="CB46" i="698" s="1"/>
  <c r="CC46" i="698" s="1"/>
  <c r="BW47" i="698" s="1"/>
  <c r="BX47" i="698" s="1"/>
  <c r="BY47" i="698" s="1"/>
  <c r="BZ47" i="698" s="1"/>
  <c r="CA47" i="698" s="1"/>
  <c r="CB47" i="698" s="1"/>
  <c r="CC47" i="698" s="1"/>
  <c r="CO43" i="698"/>
  <c r="CR43" i="698"/>
  <c r="CS43" i="698" s="1"/>
  <c r="CT43" i="698" s="1"/>
  <c r="CU43" i="698" s="1"/>
  <c r="CV43" i="698" s="1"/>
  <c r="CW43" i="698" s="1"/>
  <c r="CQ44" i="698" s="1"/>
  <c r="CR44" i="698" s="1"/>
  <c r="CS44" i="698" s="1"/>
  <c r="CT44" i="698" s="1"/>
  <c r="CU44" i="698" s="1"/>
  <c r="CV44" i="698" s="1"/>
  <c r="CW44" i="698" s="1"/>
  <c r="CQ45" i="698" s="1"/>
  <c r="CR45" i="698" s="1"/>
  <c r="CS45" i="698" s="1"/>
  <c r="CT45" i="698" s="1"/>
  <c r="CU45" i="698" s="1"/>
  <c r="CV45" i="698" s="1"/>
  <c r="CW45" i="698" s="1"/>
  <c r="CQ46" i="698" s="1"/>
  <c r="CR46" i="698" s="1"/>
  <c r="CS46" i="698" s="1"/>
  <c r="CT46" i="698" s="1"/>
  <c r="CU46" i="698" s="1"/>
  <c r="CV46" i="698" s="1"/>
  <c r="CW46" i="698" s="1"/>
  <c r="CQ47" i="698" s="1"/>
  <c r="CR47" i="698" s="1"/>
  <c r="CS47" i="698" s="1"/>
  <c r="CT47" i="698" s="1"/>
  <c r="CU47" i="698" s="1"/>
  <c r="CV47" i="698" s="1"/>
  <c r="CW47" i="698" s="1"/>
  <c r="AG7" i="698"/>
  <c r="AJ7" i="698"/>
  <c r="AK7" i="698" s="1"/>
  <c r="AL7" i="698" s="1"/>
  <c r="AM7" i="698" s="1"/>
  <c r="AN7" i="698" s="1"/>
  <c r="AO7" i="698" s="1"/>
  <c r="AI8" i="698" s="1"/>
  <c r="AJ8" i="698" s="1"/>
  <c r="AK8" i="698" s="1"/>
  <c r="AL8" i="698" s="1"/>
  <c r="AM8" i="698" s="1"/>
  <c r="AN8" i="698" s="1"/>
  <c r="AO8" i="698" s="1"/>
  <c r="AI9" i="698" s="1"/>
  <c r="AJ9" i="698" s="1"/>
  <c r="AK9" i="698" s="1"/>
  <c r="AL9" i="698" s="1"/>
  <c r="AM9" i="698" s="1"/>
  <c r="AN9" i="698" s="1"/>
  <c r="AO9" i="698" s="1"/>
  <c r="AI10" i="698" s="1"/>
  <c r="AJ10" i="698" s="1"/>
  <c r="AK10" i="698" s="1"/>
  <c r="AL10" i="698" s="1"/>
  <c r="AM10" i="698" s="1"/>
  <c r="AN10" i="698" s="1"/>
  <c r="AO10" i="698" s="1"/>
  <c r="AI11" i="698" s="1"/>
  <c r="AJ11" i="698" s="1"/>
  <c r="AK11" i="698" s="1"/>
  <c r="AL11" i="698" s="1"/>
  <c r="AM11" i="698" s="1"/>
  <c r="AN11" i="698" s="1"/>
  <c r="AO11" i="698" s="1"/>
  <c r="M43" i="698"/>
  <c r="P43" i="698"/>
  <c r="Q43" i="698" s="1"/>
  <c r="R43" i="698" s="1"/>
  <c r="S43" i="698" s="1"/>
  <c r="T43" i="698" s="1"/>
  <c r="U43" i="698" s="1"/>
  <c r="O44" i="698" s="1"/>
  <c r="P44" i="698" s="1"/>
  <c r="Q44" i="698" s="1"/>
  <c r="R44" i="698" s="1"/>
  <c r="S44" i="698" s="1"/>
  <c r="T44" i="698" s="1"/>
  <c r="U44" i="698" s="1"/>
  <c r="O45" i="698" s="1"/>
  <c r="P45" i="698" s="1"/>
  <c r="Q45" i="698" s="1"/>
  <c r="R45" i="698" s="1"/>
  <c r="S45" i="698" s="1"/>
  <c r="T45" i="698" s="1"/>
  <c r="U45" i="698" s="1"/>
  <c r="O46" i="698" s="1"/>
  <c r="P46" i="698" s="1"/>
  <c r="Q46" i="698" s="1"/>
  <c r="R46" i="698" s="1"/>
  <c r="S46" i="698" s="1"/>
  <c r="T46" i="698" s="1"/>
  <c r="U46" i="698" s="1"/>
  <c r="O47" i="698" s="1"/>
  <c r="P47" i="698" s="1"/>
  <c r="Q47" i="698" s="1"/>
  <c r="R47" i="698" s="1"/>
  <c r="S47" i="698" s="1"/>
  <c r="T47" i="698" s="1"/>
  <c r="U47" i="698" s="1"/>
  <c r="AG43" i="698"/>
  <c r="AJ43" i="698"/>
  <c r="AK43" i="698" s="1"/>
  <c r="AL43" i="698" s="1"/>
  <c r="AM43" i="698" s="1"/>
  <c r="AN43" i="698" s="1"/>
  <c r="AO43" i="698" s="1"/>
  <c r="AI44" i="698" s="1"/>
  <c r="AJ44" i="698" s="1"/>
  <c r="AK44" i="698" s="1"/>
  <c r="AL44" i="698" s="1"/>
  <c r="AM44" i="698" s="1"/>
  <c r="AN44" i="698" s="1"/>
  <c r="AO44" i="698" s="1"/>
  <c r="AI45" i="698" s="1"/>
  <c r="AJ45" i="698" s="1"/>
  <c r="AK45" i="698" s="1"/>
  <c r="AL45" i="698" s="1"/>
  <c r="AM45" i="698" s="1"/>
  <c r="AN45" i="698" s="1"/>
  <c r="AO45" i="698" s="1"/>
  <c r="AI46" i="698" s="1"/>
  <c r="AJ46" i="698" s="1"/>
  <c r="AK46" i="698" s="1"/>
  <c r="AL46" i="698" s="1"/>
  <c r="AM46" i="698" s="1"/>
  <c r="AN46" i="698" s="1"/>
  <c r="AO46" i="698" s="1"/>
  <c r="AI47" i="698" s="1"/>
  <c r="AJ47" i="698" s="1"/>
  <c r="AK47" i="698" s="1"/>
  <c r="AL47" i="698" s="1"/>
  <c r="AM47" i="698" s="1"/>
  <c r="AN47" i="698" s="1"/>
  <c r="AO47" i="698" s="1"/>
  <c r="BA43" i="698"/>
  <c r="BD43" i="698"/>
  <c r="BE43" i="698" s="1"/>
  <c r="BF43" i="698" s="1"/>
  <c r="BG43" i="698" s="1"/>
  <c r="BH43" i="698" s="1"/>
  <c r="BI43" i="698" s="1"/>
  <c r="BC44" i="698" s="1"/>
  <c r="BD44" i="698" s="1"/>
  <c r="BE44" i="698" s="1"/>
  <c r="BF44" i="698" s="1"/>
  <c r="BG44" i="698" s="1"/>
  <c r="BH44" i="698" s="1"/>
  <c r="BI44" i="698" s="1"/>
  <c r="BC45" i="698" s="1"/>
  <c r="BD45" i="698" s="1"/>
  <c r="BE45" i="698" s="1"/>
  <c r="BF45" i="698" s="1"/>
  <c r="BG45" i="698" s="1"/>
  <c r="BH45" i="698" s="1"/>
  <c r="BI45" i="698" s="1"/>
  <c r="BC46" i="698" s="1"/>
  <c r="BD46" i="698" s="1"/>
  <c r="BE46" i="698" s="1"/>
  <c r="BF46" i="698" s="1"/>
  <c r="BG46" i="698" s="1"/>
  <c r="BH46" i="698" s="1"/>
  <c r="BI46" i="698" s="1"/>
  <c r="BC47" i="698" s="1"/>
  <c r="BD47" i="698" s="1"/>
  <c r="BE47" i="698" s="1"/>
  <c r="BF47" i="698" s="1"/>
  <c r="BG47" i="698" s="1"/>
  <c r="BH47" i="698" s="1"/>
  <c r="BI47" i="698" s="1"/>
  <c r="M26" i="698"/>
  <c r="M21" i="698"/>
  <c r="M18" i="698"/>
  <c r="O17" i="698"/>
  <c r="BA26" i="698"/>
  <c r="BA21" i="698"/>
  <c r="BA18" i="698"/>
  <c r="BC17" i="698"/>
  <c r="CO26" i="698"/>
  <c r="CO21" i="698"/>
  <c r="CO18" i="698"/>
  <c r="CQ17" i="698"/>
  <c r="BU26" i="698"/>
  <c r="BU21" i="698"/>
  <c r="BU18" i="698"/>
  <c r="BW17" i="698"/>
  <c r="M12" i="698"/>
  <c r="P12" i="698"/>
  <c r="Q12" i="698" s="1"/>
  <c r="R12" i="698" s="1"/>
  <c r="S12" i="698" s="1"/>
  <c r="T12" i="698" s="1"/>
  <c r="U12" i="698" s="1"/>
  <c r="O13" i="698" s="1"/>
  <c r="P13" i="698" s="1"/>
  <c r="Q13" i="698" s="1"/>
  <c r="R13" i="698" s="1"/>
  <c r="S13" i="698" s="1"/>
  <c r="T13" i="698" s="1"/>
  <c r="U13" i="698" s="1"/>
  <c r="O14" i="698" s="1"/>
  <c r="P14" i="698" s="1"/>
  <c r="Q14" i="698" s="1"/>
  <c r="R14" i="698" s="1"/>
  <c r="S14" i="698" s="1"/>
  <c r="T14" i="698" s="1"/>
  <c r="U14" i="698" s="1"/>
  <c r="O15" i="698" s="1"/>
  <c r="P15" i="698" s="1"/>
  <c r="Q15" i="698" s="1"/>
  <c r="R15" i="698" s="1"/>
  <c r="S15" i="698" s="1"/>
  <c r="T15" i="698" s="1"/>
  <c r="U15" i="698" s="1"/>
  <c r="O16" i="698" s="1"/>
  <c r="P16" i="698" s="1"/>
  <c r="Q16" i="698" s="1"/>
  <c r="R16" i="698" s="1"/>
  <c r="S16" i="698" s="1"/>
  <c r="T16" i="698" s="1"/>
  <c r="U16" i="698" s="1"/>
  <c r="BU52" i="698"/>
  <c r="BU56" i="698"/>
  <c r="BW48" i="698"/>
  <c r="BU49" i="698"/>
  <c r="CO52" i="698"/>
  <c r="CO56" i="698"/>
  <c r="CQ48" i="698"/>
  <c r="CO49" i="698"/>
  <c r="AI12" i="698"/>
  <c r="AG20" i="698"/>
  <c r="AG16" i="698"/>
  <c r="AG13" i="698"/>
  <c r="BA12" i="698"/>
  <c r="BD12" i="698"/>
  <c r="BE12" i="698" s="1"/>
  <c r="BF12" i="698" s="1"/>
  <c r="BG12" i="698" s="1"/>
  <c r="BH12" i="698" s="1"/>
  <c r="BI12" i="698" s="1"/>
  <c r="BC13" i="698" s="1"/>
  <c r="BD13" i="698" s="1"/>
  <c r="BE13" i="698" s="1"/>
  <c r="BF13" i="698" s="1"/>
  <c r="BG13" i="698" s="1"/>
  <c r="BH13" i="698" s="1"/>
  <c r="BI13" i="698" s="1"/>
  <c r="BC14" i="698" s="1"/>
  <c r="BD14" i="698" s="1"/>
  <c r="BE14" i="698" s="1"/>
  <c r="BF14" i="698" s="1"/>
  <c r="BG14" i="698" s="1"/>
  <c r="BH14" i="698" s="1"/>
  <c r="BI14" i="698" s="1"/>
  <c r="BC15" i="698" s="1"/>
  <c r="BD15" i="698" s="1"/>
  <c r="BE15" i="698" s="1"/>
  <c r="BF15" i="698" s="1"/>
  <c r="BG15" i="698" s="1"/>
  <c r="BH15" i="698" s="1"/>
  <c r="BI15" i="698" s="1"/>
  <c r="BC16" i="698" s="1"/>
  <c r="BD16" i="698" s="1"/>
  <c r="BE16" i="698" s="1"/>
  <c r="BF16" i="698" s="1"/>
  <c r="BG16" i="698" s="1"/>
  <c r="BH16" i="698" s="1"/>
  <c r="BI16" i="698" s="1"/>
  <c r="CO12" i="698"/>
  <c r="CR12" i="698"/>
  <c r="CS12" i="698" s="1"/>
  <c r="CT12" i="698" s="1"/>
  <c r="CU12" i="698" s="1"/>
  <c r="CV12" i="698" s="1"/>
  <c r="CW12" i="698" s="1"/>
  <c r="CQ13" i="698" s="1"/>
  <c r="CR13" i="698" s="1"/>
  <c r="CS13" i="698" s="1"/>
  <c r="CT13" i="698" s="1"/>
  <c r="CU13" i="698" s="1"/>
  <c r="CV13" i="698" s="1"/>
  <c r="CW13" i="698" s="1"/>
  <c r="CQ14" i="698" s="1"/>
  <c r="CR14" i="698" s="1"/>
  <c r="CS14" i="698" s="1"/>
  <c r="CT14" i="698" s="1"/>
  <c r="CU14" i="698" s="1"/>
  <c r="CV14" i="698" s="1"/>
  <c r="CW14" i="698" s="1"/>
  <c r="CQ15" i="698" s="1"/>
  <c r="CR15" i="698" s="1"/>
  <c r="CS15" i="698" s="1"/>
  <c r="CT15" i="698" s="1"/>
  <c r="CU15" i="698" s="1"/>
  <c r="CV15" i="698" s="1"/>
  <c r="CW15" i="698" s="1"/>
  <c r="CQ16" i="698" s="1"/>
  <c r="CR16" i="698" s="1"/>
  <c r="CS16" i="698" s="1"/>
  <c r="CT16" i="698" s="1"/>
  <c r="CU16" i="698" s="1"/>
  <c r="CV16" i="698" s="1"/>
  <c r="CW16" i="698" s="1"/>
  <c r="BU12" i="698"/>
  <c r="BX12" i="698"/>
  <c r="BY12" i="698" s="1"/>
  <c r="BZ12" i="698" s="1"/>
  <c r="CA12" i="698" s="1"/>
  <c r="CB12" i="698" s="1"/>
  <c r="CC12" i="698" s="1"/>
  <c r="BW13" i="698" s="1"/>
  <c r="BX13" i="698" s="1"/>
  <c r="BY13" i="698" s="1"/>
  <c r="BZ13" i="698" s="1"/>
  <c r="CA13" i="698" s="1"/>
  <c r="CB13" i="698" s="1"/>
  <c r="CC13" i="698" s="1"/>
  <c r="BW14" i="698" s="1"/>
  <c r="BX14" i="698" s="1"/>
  <c r="BY14" i="698" s="1"/>
  <c r="BZ14" i="698" s="1"/>
  <c r="CA14" i="698" s="1"/>
  <c r="CB14" i="698" s="1"/>
  <c r="CC14" i="698" s="1"/>
  <c r="BW15" i="698" s="1"/>
  <c r="BX15" i="698" s="1"/>
  <c r="BY15" i="698" s="1"/>
  <c r="BZ15" i="698" s="1"/>
  <c r="CA15" i="698" s="1"/>
  <c r="CB15" i="698" s="1"/>
  <c r="CC15" i="698" s="1"/>
  <c r="BW16" i="698" s="1"/>
  <c r="BX16" i="698" s="1"/>
  <c r="BY16" i="698" s="1"/>
  <c r="BZ16" i="698" s="1"/>
  <c r="CA16" i="698" s="1"/>
  <c r="CB16" i="698" s="1"/>
  <c r="CC16" i="698" s="1"/>
  <c r="M52" i="698"/>
  <c r="M56" i="698"/>
  <c r="O48" i="698"/>
  <c r="M49" i="698"/>
  <c r="AG56" i="698"/>
  <c r="AI48" i="698"/>
  <c r="AG49" i="698"/>
  <c r="AG52" i="698"/>
  <c r="BA52" i="698"/>
  <c r="BA56" i="698"/>
  <c r="BC48" i="698"/>
  <c r="BA49" i="698"/>
  <c r="AT34" i="697"/>
  <c r="AU34" i="697" s="1"/>
  <c r="AV34" i="697" s="1"/>
  <c r="AW34" i="697" s="1"/>
  <c r="AX34" i="697" s="1"/>
  <c r="AY34" i="697" s="1"/>
  <c r="AZ34" i="697" s="1"/>
  <c r="AT35" i="697" s="1"/>
  <c r="AU35" i="697" s="1"/>
  <c r="AV35" i="697" s="1"/>
  <c r="AW35" i="697" s="1"/>
  <c r="AX35" i="697" s="1"/>
  <c r="AY35" i="697" s="1"/>
  <c r="AZ35" i="697" s="1"/>
  <c r="AT36" i="697" s="1"/>
  <c r="AU36" i="697" s="1"/>
  <c r="AV36" i="697" s="1"/>
  <c r="AW36" i="697" s="1"/>
  <c r="AX36" i="697" s="1"/>
  <c r="AY36" i="697" s="1"/>
  <c r="AZ36" i="697" s="1"/>
  <c r="AT37" i="697" s="1"/>
  <c r="AU37" i="697" s="1"/>
  <c r="AV37" i="697" s="1"/>
  <c r="AW37" i="697" s="1"/>
  <c r="AX37" i="697" s="1"/>
  <c r="AY37" i="697" s="1"/>
  <c r="AZ37" i="697" s="1"/>
  <c r="AT38" i="697" s="1"/>
  <c r="AU38" i="697" s="1"/>
  <c r="AV38" i="697" s="1"/>
  <c r="AW38" i="697" s="1"/>
  <c r="AX38" i="697" s="1"/>
  <c r="AY38" i="697" s="1"/>
  <c r="AZ38" i="697" s="1"/>
  <c r="AT39" i="697" s="1"/>
  <c r="AU39" i="697" s="1"/>
  <c r="AY32" i="697"/>
  <c r="AV39" i="697"/>
  <c r="AV32" i="697"/>
  <c r="W77" i="697"/>
  <c r="AC70" i="697"/>
  <c r="U72" i="697"/>
  <c r="V72" i="697" s="1"/>
  <c r="W72" i="697" s="1"/>
  <c r="X72" i="697" s="1"/>
  <c r="Y72" i="697" s="1"/>
  <c r="Z72" i="697" s="1"/>
  <c r="AA72" i="697" s="1"/>
  <c r="U73" i="697" s="1"/>
  <c r="V73" i="697" s="1"/>
  <c r="W73" i="697" s="1"/>
  <c r="X73" i="697" s="1"/>
  <c r="Y73" i="697" s="1"/>
  <c r="Z73" i="697" s="1"/>
  <c r="AA73" i="697" s="1"/>
  <c r="U74" i="697" s="1"/>
  <c r="V74" i="697" s="1"/>
  <c r="W74" i="697" s="1"/>
  <c r="X74" i="697" s="1"/>
  <c r="Y74" i="697" s="1"/>
  <c r="Z74" i="697" s="1"/>
  <c r="AA74" i="697" s="1"/>
  <c r="U75" i="697" s="1"/>
  <c r="V75" i="697" s="1"/>
  <c r="W75" i="697" s="1"/>
  <c r="X75" i="697" s="1"/>
  <c r="Y75" i="697" s="1"/>
  <c r="Z75" i="697" s="1"/>
  <c r="AA75" i="697" s="1"/>
  <c r="U76" i="697" s="1"/>
  <c r="V76" i="697" s="1"/>
  <c r="W76" i="697" s="1"/>
  <c r="X76" i="697" s="1"/>
  <c r="Y76" i="697" s="1"/>
  <c r="Z76" i="697" s="1"/>
  <c r="AA76" i="697" s="1"/>
  <c r="U77" i="697" s="1"/>
  <c r="V77" i="697" s="1"/>
  <c r="W70" i="697"/>
  <c r="Z70" i="697"/>
  <c r="N77" i="697"/>
  <c r="L72" i="697"/>
  <c r="M72" i="697" s="1"/>
  <c r="N72" i="697" s="1"/>
  <c r="O72" i="697" s="1"/>
  <c r="P72" i="697" s="1"/>
  <c r="Q72" i="697" s="1"/>
  <c r="R72" i="697" s="1"/>
  <c r="L73" i="697" s="1"/>
  <c r="M73" i="697" s="1"/>
  <c r="N73" i="697" s="1"/>
  <c r="O73" i="697" s="1"/>
  <c r="P73" i="697" s="1"/>
  <c r="Q73" i="697" s="1"/>
  <c r="R73" i="697" s="1"/>
  <c r="L74" i="697" s="1"/>
  <c r="M74" i="697" s="1"/>
  <c r="N74" i="697" s="1"/>
  <c r="O74" i="697" s="1"/>
  <c r="P74" i="697" s="1"/>
  <c r="Q74" i="697" s="1"/>
  <c r="R74" i="697" s="1"/>
  <c r="L75" i="697" s="1"/>
  <c r="M75" i="697" s="1"/>
  <c r="N75" i="697" s="1"/>
  <c r="O75" i="697" s="1"/>
  <c r="P75" i="697" s="1"/>
  <c r="Q75" i="697" s="1"/>
  <c r="R75" i="697" s="1"/>
  <c r="L76" i="697" s="1"/>
  <c r="M76" i="697" s="1"/>
  <c r="N76" i="697" s="1"/>
  <c r="O76" i="697" s="1"/>
  <c r="P76" i="697" s="1"/>
  <c r="Q76" i="697" s="1"/>
  <c r="R76" i="697" s="1"/>
  <c r="L77" i="697" s="1"/>
  <c r="M77" i="697" s="1"/>
  <c r="Q70" i="697"/>
  <c r="N70" i="697"/>
  <c r="CD39" i="697"/>
  <c r="CD32" i="697"/>
  <c r="CG32" i="697"/>
  <c r="CB34" i="697"/>
  <c r="CC34" i="697" s="1"/>
  <c r="CD34" i="697" s="1"/>
  <c r="CE34" i="697" s="1"/>
  <c r="CF34" i="697" s="1"/>
  <c r="CG34" i="697" s="1"/>
  <c r="CH34" i="697" s="1"/>
  <c r="CB35" i="697" s="1"/>
  <c r="CC35" i="697" s="1"/>
  <c r="CD35" i="697" s="1"/>
  <c r="CE35" i="697" s="1"/>
  <c r="CF35" i="697" s="1"/>
  <c r="CG35" i="697" s="1"/>
  <c r="CH35" i="697" s="1"/>
  <c r="CB36" i="697" s="1"/>
  <c r="CC36" i="697" s="1"/>
  <c r="CD36" i="697" s="1"/>
  <c r="CE36" i="697" s="1"/>
  <c r="CF36" i="697" s="1"/>
  <c r="CG36" i="697" s="1"/>
  <c r="CH36" i="697" s="1"/>
  <c r="CB37" i="697" s="1"/>
  <c r="CC37" i="697" s="1"/>
  <c r="CD37" i="697" s="1"/>
  <c r="CE37" i="697" s="1"/>
  <c r="CF37" i="697" s="1"/>
  <c r="CG37" i="697" s="1"/>
  <c r="CH37" i="697" s="1"/>
  <c r="CB38" i="697" s="1"/>
  <c r="CC38" i="697" s="1"/>
  <c r="CD38" i="697" s="1"/>
  <c r="CE38" i="697" s="1"/>
  <c r="CF38" i="697" s="1"/>
  <c r="CG38" i="697" s="1"/>
  <c r="CH38" i="697" s="1"/>
  <c r="CB39" i="697" s="1"/>
  <c r="CC39" i="697" s="1"/>
  <c r="BV77" i="697"/>
  <c r="BV70" i="697"/>
  <c r="BT72" i="697"/>
  <c r="BU72" i="697" s="1"/>
  <c r="BV72" i="697" s="1"/>
  <c r="BW72" i="697" s="1"/>
  <c r="BX72" i="697" s="1"/>
  <c r="BY72" i="697" s="1"/>
  <c r="BZ72" i="697" s="1"/>
  <c r="BT73" i="697" s="1"/>
  <c r="BU73" i="697" s="1"/>
  <c r="BV73" i="697" s="1"/>
  <c r="BW73" i="697" s="1"/>
  <c r="BX73" i="697" s="1"/>
  <c r="BY73" i="697" s="1"/>
  <c r="BZ73" i="697" s="1"/>
  <c r="BT74" i="697" s="1"/>
  <c r="BU74" i="697" s="1"/>
  <c r="BV74" i="697" s="1"/>
  <c r="BW74" i="697" s="1"/>
  <c r="BX74" i="697" s="1"/>
  <c r="BY74" i="697" s="1"/>
  <c r="BZ74" i="697" s="1"/>
  <c r="BT75" i="697" s="1"/>
  <c r="BU75" i="697" s="1"/>
  <c r="BV75" i="697" s="1"/>
  <c r="BW75" i="697" s="1"/>
  <c r="BX75" i="697" s="1"/>
  <c r="BY75" i="697" s="1"/>
  <c r="BZ75" i="697" s="1"/>
  <c r="BT76" i="697" s="1"/>
  <c r="BU76" i="697" s="1"/>
  <c r="BV76" i="697" s="1"/>
  <c r="BW76" i="697" s="1"/>
  <c r="BX76" i="697" s="1"/>
  <c r="BY76" i="697" s="1"/>
  <c r="BZ76" i="697" s="1"/>
  <c r="BT77" i="697" s="1"/>
  <c r="BU77" i="697" s="1"/>
  <c r="CB70" i="697"/>
  <c r="BY70" i="697"/>
  <c r="L70" i="696"/>
  <c r="I70" i="696"/>
  <c r="D72" i="696"/>
  <c r="E72" i="696" s="1"/>
  <c r="F72" i="696" s="1"/>
  <c r="G72" i="696" s="1"/>
  <c r="H72" i="696" s="1"/>
  <c r="I72" i="696" s="1"/>
  <c r="J72" i="696" s="1"/>
  <c r="D73" i="696" s="1"/>
  <c r="E73" i="696" s="1"/>
  <c r="F73" i="696" s="1"/>
  <c r="G73" i="696" s="1"/>
  <c r="H73" i="696" s="1"/>
  <c r="I73" i="696" s="1"/>
  <c r="J73" i="696" s="1"/>
  <c r="D74" i="696" s="1"/>
  <c r="E74" i="696" s="1"/>
  <c r="F74" i="696" s="1"/>
  <c r="G74" i="696" s="1"/>
  <c r="H74" i="696" s="1"/>
  <c r="I74" i="696" s="1"/>
  <c r="J74" i="696" s="1"/>
  <c r="D75" i="696" s="1"/>
  <c r="E75" i="696" s="1"/>
  <c r="F75" i="696" s="1"/>
  <c r="G75" i="696" s="1"/>
  <c r="H75" i="696" s="1"/>
  <c r="I75" i="696" s="1"/>
  <c r="J75" i="696" s="1"/>
  <c r="D76" i="696" s="1"/>
  <c r="E76" i="696" s="1"/>
  <c r="F76" i="696" s="1"/>
  <c r="G76" i="696" s="1"/>
  <c r="H76" i="696" s="1"/>
  <c r="I76" i="696" s="1"/>
  <c r="J76" i="696" s="1"/>
  <c r="D77" i="696" s="1"/>
  <c r="E77" i="696" s="1"/>
  <c r="F70" i="696"/>
  <c r="F77" i="696"/>
  <c r="AE32" i="696"/>
  <c r="AC34" i="696"/>
  <c r="AD34" i="696" s="1"/>
  <c r="AE34" i="696" s="1"/>
  <c r="AF34" i="696" s="1"/>
  <c r="AG34" i="696" s="1"/>
  <c r="AH34" i="696" s="1"/>
  <c r="AI34" i="696" s="1"/>
  <c r="AC35" i="696" s="1"/>
  <c r="AD35" i="696" s="1"/>
  <c r="AE35" i="696" s="1"/>
  <c r="AF35" i="696" s="1"/>
  <c r="AG35" i="696" s="1"/>
  <c r="AH35" i="696" s="1"/>
  <c r="AI35" i="696" s="1"/>
  <c r="AC36" i="696" s="1"/>
  <c r="AD36" i="696" s="1"/>
  <c r="AE36" i="696" s="1"/>
  <c r="AF36" i="696" s="1"/>
  <c r="AG36" i="696" s="1"/>
  <c r="AH36" i="696" s="1"/>
  <c r="AI36" i="696" s="1"/>
  <c r="AC37" i="696" s="1"/>
  <c r="AD37" i="696" s="1"/>
  <c r="AE37" i="696" s="1"/>
  <c r="AF37" i="696" s="1"/>
  <c r="AG37" i="696" s="1"/>
  <c r="AH37" i="696" s="1"/>
  <c r="AI37" i="696" s="1"/>
  <c r="AC38" i="696" s="1"/>
  <c r="AD38" i="696" s="1"/>
  <c r="AE38" i="696" s="1"/>
  <c r="AF38" i="696" s="1"/>
  <c r="AG38" i="696" s="1"/>
  <c r="AH38" i="696" s="1"/>
  <c r="AI38" i="696" s="1"/>
  <c r="AC39" i="696" s="1"/>
  <c r="AD39" i="696" s="1"/>
  <c r="AE39" i="696"/>
  <c r="AH32" i="696"/>
  <c r="BP70" i="696"/>
  <c r="BK72" i="696"/>
  <c r="BL72" i="696" s="1"/>
  <c r="BM72" i="696" s="1"/>
  <c r="BN72" i="696" s="1"/>
  <c r="BO72" i="696" s="1"/>
  <c r="BP72" i="696" s="1"/>
  <c r="BQ72" i="696" s="1"/>
  <c r="BK73" i="696" s="1"/>
  <c r="BL73" i="696" s="1"/>
  <c r="BM73" i="696" s="1"/>
  <c r="BN73" i="696" s="1"/>
  <c r="BO73" i="696" s="1"/>
  <c r="BP73" i="696" s="1"/>
  <c r="BQ73" i="696" s="1"/>
  <c r="BK74" i="696" s="1"/>
  <c r="BL74" i="696" s="1"/>
  <c r="BM74" i="696" s="1"/>
  <c r="BN74" i="696" s="1"/>
  <c r="BO74" i="696" s="1"/>
  <c r="BP74" i="696" s="1"/>
  <c r="BQ74" i="696" s="1"/>
  <c r="BK75" i="696" s="1"/>
  <c r="BL75" i="696" s="1"/>
  <c r="BM75" i="696" s="1"/>
  <c r="BN75" i="696" s="1"/>
  <c r="BO75" i="696" s="1"/>
  <c r="BP75" i="696" s="1"/>
  <c r="BQ75" i="696" s="1"/>
  <c r="BK76" i="696" s="1"/>
  <c r="BL76" i="696" s="1"/>
  <c r="BM76" i="696" s="1"/>
  <c r="BN76" i="696" s="1"/>
  <c r="BO76" i="696" s="1"/>
  <c r="BP76" i="696" s="1"/>
  <c r="BQ76" i="696" s="1"/>
  <c r="BK77" i="696" s="1"/>
  <c r="BL77" i="696" s="1"/>
  <c r="BM70" i="696"/>
  <c r="BM77" i="696"/>
  <c r="BM39" i="696"/>
  <c r="BK34" i="696"/>
  <c r="BL34" i="696" s="1"/>
  <c r="BM34" i="696" s="1"/>
  <c r="BN34" i="696" s="1"/>
  <c r="BO34" i="696" s="1"/>
  <c r="BP34" i="696" s="1"/>
  <c r="BQ34" i="696" s="1"/>
  <c r="BK35" i="696" s="1"/>
  <c r="BL35" i="696" s="1"/>
  <c r="BM35" i="696" s="1"/>
  <c r="BN35" i="696" s="1"/>
  <c r="BO35" i="696" s="1"/>
  <c r="BP35" i="696" s="1"/>
  <c r="BQ35" i="696" s="1"/>
  <c r="BK36" i="696" s="1"/>
  <c r="BL36" i="696" s="1"/>
  <c r="BM36" i="696" s="1"/>
  <c r="BN36" i="696" s="1"/>
  <c r="BO36" i="696" s="1"/>
  <c r="BP36" i="696" s="1"/>
  <c r="BQ36" i="696" s="1"/>
  <c r="BK37" i="696" s="1"/>
  <c r="BL37" i="696" s="1"/>
  <c r="BM37" i="696" s="1"/>
  <c r="BN37" i="696" s="1"/>
  <c r="BO37" i="696" s="1"/>
  <c r="BP37" i="696" s="1"/>
  <c r="BQ37" i="696" s="1"/>
  <c r="BK38" i="696" s="1"/>
  <c r="BL38" i="696" s="1"/>
  <c r="BM38" i="696" s="1"/>
  <c r="BN38" i="696" s="1"/>
  <c r="BO38" i="696" s="1"/>
  <c r="BP38" i="696" s="1"/>
  <c r="BQ38" i="696" s="1"/>
  <c r="BK39" i="696" s="1"/>
  <c r="BL39" i="696" s="1"/>
  <c r="BP32" i="696"/>
  <c r="BM32" i="696"/>
  <c r="AV77" i="696"/>
  <c r="AT72" i="696"/>
  <c r="AU72" i="696" s="1"/>
  <c r="AV72" i="696" s="1"/>
  <c r="AW72" i="696" s="1"/>
  <c r="AX72" i="696" s="1"/>
  <c r="AY72" i="696" s="1"/>
  <c r="AZ72" i="696" s="1"/>
  <c r="AT73" i="696" s="1"/>
  <c r="AU73" i="696" s="1"/>
  <c r="AV73" i="696" s="1"/>
  <c r="AW73" i="696" s="1"/>
  <c r="AX73" i="696" s="1"/>
  <c r="AY73" i="696" s="1"/>
  <c r="AZ73" i="696" s="1"/>
  <c r="AT74" i="696" s="1"/>
  <c r="AU74" i="696" s="1"/>
  <c r="AV74" i="696" s="1"/>
  <c r="AW74" i="696" s="1"/>
  <c r="AX74" i="696" s="1"/>
  <c r="AY74" i="696" s="1"/>
  <c r="AZ74" i="696" s="1"/>
  <c r="AT75" i="696" s="1"/>
  <c r="AU75" i="696" s="1"/>
  <c r="AV75" i="696" s="1"/>
  <c r="AW75" i="696" s="1"/>
  <c r="AX75" i="696" s="1"/>
  <c r="AY75" i="696" s="1"/>
  <c r="AZ75" i="696" s="1"/>
  <c r="AT76" i="696" s="1"/>
  <c r="AU76" i="696" s="1"/>
  <c r="AV76" i="696" s="1"/>
  <c r="AW76" i="696" s="1"/>
  <c r="AX76" i="696" s="1"/>
  <c r="AY76" i="696" s="1"/>
  <c r="AZ76" i="696" s="1"/>
  <c r="AT77" i="696" s="1"/>
  <c r="AU77" i="696" s="1"/>
  <c r="AV70" i="696"/>
  <c r="AY70" i="696"/>
  <c r="AE77" i="696"/>
  <c r="AC72" i="696"/>
  <c r="AD72" i="696" s="1"/>
  <c r="AE72" i="696" s="1"/>
  <c r="AF72" i="696" s="1"/>
  <c r="AG72" i="696" s="1"/>
  <c r="AH72" i="696" s="1"/>
  <c r="AI72" i="696" s="1"/>
  <c r="AC73" i="696" s="1"/>
  <c r="AD73" i="696" s="1"/>
  <c r="AE73" i="696" s="1"/>
  <c r="AF73" i="696" s="1"/>
  <c r="AG73" i="696" s="1"/>
  <c r="AH73" i="696" s="1"/>
  <c r="AI73" i="696" s="1"/>
  <c r="AC74" i="696" s="1"/>
  <c r="AD74" i="696" s="1"/>
  <c r="AE74" i="696" s="1"/>
  <c r="AF74" i="696" s="1"/>
  <c r="AG74" i="696" s="1"/>
  <c r="AH74" i="696" s="1"/>
  <c r="AI74" i="696" s="1"/>
  <c r="AC75" i="696" s="1"/>
  <c r="AD75" i="696" s="1"/>
  <c r="AE75" i="696" s="1"/>
  <c r="AF75" i="696" s="1"/>
  <c r="AG75" i="696" s="1"/>
  <c r="AH75" i="696" s="1"/>
  <c r="AI75" i="696" s="1"/>
  <c r="AC76" i="696" s="1"/>
  <c r="AD76" i="696" s="1"/>
  <c r="AE76" i="696" s="1"/>
  <c r="AF76" i="696" s="1"/>
  <c r="AG76" i="696" s="1"/>
  <c r="AH76" i="696" s="1"/>
  <c r="AI76" i="696" s="1"/>
  <c r="AC77" i="696" s="1"/>
  <c r="AD77" i="696" s="1"/>
  <c r="AH70" i="696"/>
  <c r="AE70" i="696"/>
  <c r="CB70" i="696"/>
  <c r="BV77" i="696"/>
  <c r="BT72" i="696"/>
  <c r="BU72" i="696" s="1"/>
  <c r="BV72" i="696" s="1"/>
  <c r="BW72" i="696" s="1"/>
  <c r="BX72" i="696" s="1"/>
  <c r="BY72" i="696" s="1"/>
  <c r="BZ72" i="696" s="1"/>
  <c r="BT73" i="696" s="1"/>
  <c r="BU73" i="696" s="1"/>
  <c r="BV73" i="696" s="1"/>
  <c r="BW73" i="696" s="1"/>
  <c r="BX73" i="696" s="1"/>
  <c r="BY73" i="696" s="1"/>
  <c r="BZ73" i="696" s="1"/>
  <c r="BT74" i="696" s="1"/>
  <c r="BU74" i="696" s="1"/>
  <c r="BV74" i="696" s="1"/>
  <c r="BW74" i="696" s="1"/>
  <c r="BX74" i="696" s="1"/>
  <c r="BY74" i="696" s="1"/>
  <c r="BZ74" i="696" s="1"/>
  <c r="BT75" i="696" s="1"/>
  <c r="BU75" i="696" s="1"/>
  <c r="BV75" i="696" s="1"/>
  <c r="BW75" i="696" s="1"/>
  <c r="BX75" i="696" s="1"/>
  <c r="BY75" i="696" s="1"/>
  <c r="BZ75" i="696" s="1"/>
  <c r="BT76" i="696" s="1"/>
  <c r="BU76" i="696" s="1"/>
  <c r="BV76" i="696" s="1"/>
  <c r="BW76" i="696" s="1"/>
  <c r="BX76" i="696" s="1"/>
  <c r="BY76" i="696" s="1"/>
  <c r="BZ76" i="696" s="1"/>
  <c r="BT77" i="696" s="1"/>
  <c r="BU77" i="696" s="1"/>
  <c r="BY70" i="696"/>
  <c r="BV70" i="696"/>
  <c r="AX51" i="695"/>
  <c r="AU51" i="695"/>
  <c r="AU58" i="695"/>
  <c r="AS53" i="695"/>
  <c r="AT53" i="695" s="1"/>
  <c r="AU53" i="695" s="1"/>
  <c r="AV53" i="695" s="1"/>
  <c r="AW53" i="695" s="1"/>
  <c r="AX53" i="695" s="1"/>
  <c r="AY53" i="695" s="1"/>
  <c r="AS54" i="695" s="1"/>
  <c r="AT54" i="695" s="1"/>
  <c r="AU54" i="695" s="1"/>
  <c r="AV54" i="695" s="1"/>
  <c r="AW54" i="695" s="1"/>
  <c r="AX54" i="695" s="1"/>
  <c r="AY54" i="695" s="1"/>
  <c r="AS55" i="695" s="1"/>
  <c r="AT55" i="695" s="1"/>
  <c r="AU55" i="695" s="1"/>
  <c r="AV55" i="695" s="1"/>
  <c r="AW55" i="695" s="1"/>
  <c r="AX55" i="695" s="1"/>
  <c r="AY55" i="695" s="1"/>
  <c r="AS56" i="695" s="1"/>
  <c r="AT56" i="695" s="1"/>
  <c r="AU56" i="695" s="1"/>
  <c r="AV56" i="695" s="1"/>
  <c r="AW56" i="695" s="1"/>
  <c r="AX56" i="695" s="1"/>
  <c r="AY56" i="695" s="1"/>
  <c r="AS57" i="695" s="1"/>
  <c r="AT57" i="695" s="1"/>
  <c r="AU57" i="695" s="1"/>
  <c r="AV57" i="695" s="1"/>
  <c r="AW57" i="695" s="1"/>
  <c r="AX57" i="695" s="1"/>
  <c r="AY57" i="695" s="1"/>
  <c r="AS58" i="695" s="1"/>
  <c r="AT58" i="695" s="1"/>
  <c r="V96" i="694"/>
  <c r="T91" i="694"/>
  <c r="U91" i="694" s="1"/>
  <c r="V91" i="694" s="1"/>
  <c r="W91" i="694" s="1"/>
  <c r="X91" i="694" s="1"/>
  <c r="Y91" i="694" s="1"/>
  <c r="Z91" i="694" s="1"/>
  <c r="T92" i="694" s="1"/>
  <c r="U92" i="694" s="1"/>
  <c r="V92" i="694" s="1"/>
  <c r="W92" i="694" s="1"/>
  <c r="X92" i="694" s="1"/>
  <c r="Y92" i="694" s="1"/>
  <c r="Z92" i="694" s="1"/>
  <c r="T93" i="694" s="1"/>
  <c r="U93" i="694" s="1"/>
  <c r="V93" i="694" s="1"/>
  <c r="W93" i="694" s="1"/>
  <c r="X93" i="694" s="1"/>
  <c r="Y93" i="694" s="1"/>
  <c r="Z93" i="694" s="1"/>
  <c r="T94" i="694" s="1"/>
  <c r="U94" i="694" s="1"/>
  <c r="V94" i="694" s="1"/>
  <c r="W94" i="694" s="1"/>
  <c r="X94" i="694" s="1"/>
  <c r="Y94" i="694" s="1"/>
  <c r="Z94" i="694" s="1"/>
  <c r="T95" i="694" s="1"/>
  <c r="U95" i="694" s="1"/>
  <c r="V95" i="694" s="1"/>
  <c r="W95" i="694" s="1"/>
  <c r="X95" i="694" s="1"/>
  <c r="Y95" i="694" s="1"/>
  <c r="Z95" i="694" s="1"/>
  <c r="T96" i="694" s="1"/>
  <c r="U96" i="694" s="1"/>
  <c r="Y89" i="694"/>
  <c r="V89" i="694"/>
  <c r="AS15" i="694"/>
  <c r="AT15" i="694" s="1"/>
  <c r="AU15" i="694" s="1"/>
  <c r="AV15" i="694" s="1"/>
  <c r="AW15" i="694" s="1"/>
  <c r="AX15" i="694" s="1"/>
  <c r="AY15" i="694" s="1"/>
  <c r="AS16" i="694" s="1"/>
  <c r="AT16" i="694" s="1"/>
  <c r="AU16" i="694" s="1"/>
  <c r="AV16" i="694" s="1"/>
  <c r="AW16" i="694" s="1"/>
  <c r="AX16" i="694" s="1"/>
  <c r="AY16" i="694" s="1"/>
  <c r="AS17" i="694" s="1"/>
  <c r="AT17" i="694" s="1"/>
  <c r="AU17" i="694" s="1"/>
  <c r="AV17" i="694" s="1"/>
  <c r="AW17" i="694" s="1"/>
  <c r="AX17" i="694" s="1"/>
  <c r="AY17" i="694" s="1"/>
  <c r="AS18" i="694" s="1"/>
  <c r="AT18" i="694" s="1"/>
  <c r="AU18" i="694" s="1"/>
  <c r="AV18" i="694" s="1"/>
  <c r="AW18" i="694" s="1"/>
  <c r="AX18" i="694" s="1"/>
  <c r="AY18" i="694" s="1"/>
  <c r="AS19" i="694" s="1"/>
  <c r="AT19" i="694" s="1"/>
  <c r="AU19" i="694" s="1"/>
  <c r="AV19" i="694" s="1"/>
  <c r="AW19" i="694" s="1"/>
  <c r="AX19" i="694" s="1"/>
  <c r="AY19" i="694" s="1"/>
  <c r="AS20" i="694" s="1"/>
  <c r="AT20" i="694" s="1"/>
  <c r="AX13" i="694"/>
  <c r="AU13" i="694"/>
  <c r="AU20" i="694"/>
  <c r="V32" i="694"/>
  <c r="V39" i="694"/>
  <c r="T34" i="694"/>
  <c r="U34" i="694" s="1"/>
  <c r="V34" i="694" s="1"/>
  <c r="W34" i="694" s="1"/>
  <c r="X34" i="694" s="1"/>
  <c r="Y34" i="694" s="1"/>
  <c r="Z34" i="694" s="1"/>
  <c r="T35" i="694" s="1"/>
  <c r="U35" i="694" s="1"/>
  <c r="V35" i="694" s="1"/>
  <c r="W35" i="694" s="1"/>
  <c r="X35" i="694" s="1"/>
  <c r="Y35" i="694" s="1"/>
  <c r="Z35" i="694" s="1"/>
  <c r="T36" i="694" s="1"/>
  <c r="U36" i="694" s="1"/>
  <c r="V36" i="694" s="1"/>
  <c r="W36" i="694" s="1"/>
  <c r="X36" i="694" s="1"/>
  <c r="Y36" i="694" s="1"/>
  <c r="Z36" i="694" s="1"/>
  <c r="T37" i="694" s="1"/>
  <c r="U37" i="694" s="1"/>
  <c r="V37" i="694" s="1"/>
  <c r="W37" i="694" s="1"/>
  <c r="X37" i="694" s="1"/>
  <c r="Y37" i="694" s="1"/>
  <c r="Z37" i="694" s="1"/>
  <c r="T38" i="694" s="1"/>
  <c r="U38" i="694" s="1"/>
  <c r="V38" i="694" s="1"/>
  <c r="W38" i="694" s="1"/>
  <c r="X38" i="694" s="1"/>
  <c r="Y38" i="694" s="1"/>
  <c r="Z38" i="694" s="1"/>
  <c r="T39" i="694" s="1"/>
  <c r="U39" i="694" s="1"/>
  <c r="Y32" i="694"/>
  <c r="AU77" i="694"/>
  <c r="AS72" i="694"/>
  <c r="AT72" i="694" s="1"/>
  <c r="AU72" i="694" s="1"/>
  <c r="AV72" i="694" s="1"/>
  <c r="AW72" i="694" s="1"/>
  <c r="AX72" i="694" s="1"/>
  <c r="AY72" i="694" s="1"/>
  <c r="AS73" i="694" s="1"/>
  <c r="AT73" i="694" s="1"/>
  <c r="AU73" i="694" s="1"/>
  <c r="AV73" i="694" s="1"/>
  <c r="AW73" i="694" s="1"/>
  <c r="AX73" i="694" s="1"/>
  <c r="AY73" i="694" s="1"/>
  <c r="AS74" i="694" s="1"/>
  <c r="AT74" i="694" s="1"/>
  <c r="AU74" i="694" s="1"/>
  <c r="AV74" i="694" s="1"/>
  <c r="AW74" i="694" s="1"/>
  <c r="AX74" i="694" s="1"/>
  <c r="AY74" i="694" s="1"/>
  <c r="AS75" i="694" s="1"/>
  <c r="AT75" i="694" s="1"/>
  <c r="AU75" i="694" s="1"/>
  <c r="AV75" i="694" s="1"/>
  <c r="AW75" i="694" s="1"/>
  <c r="AX75" i="694" s="1"/>
  <c r="AY75" i="694" s="1"/>
  <c r="AS76" i="694" s="1"/>
  <c r="AT76" i="694" s="1"/>
  <c r="AU76" i="694" s="1"/>
  <c r="AV76" i="694" s="1"/>
  <c r="AW76" i="694" s="1"/>
  <c r="AX76" i="694" s="1"/>
  <c r="AY76" i="694" s="1"/>
  <c r="AS77" i="694" s="1"/>
  <c r="AT77" i="694" s="1"/>
  <c r="AX70" i="694"/>
  <c r="AU70" i="694"/>
  <c r="CB50" i="693"/>
  <c r="CC50" i="693" s="1"/>
  <c r="CD50" i="693" s="1"/>
  <c r="CE50" i="693" s="1"/>
  <c r="CF50" i="693" s="1"/>
  <c r="CG50" i="693" s="1"/>
  <c r="CH50" i="693" s="1"/>
  <c r="CB51" i="693" s="1"/>
  <c r="CC51" i="693" s="1"/>
  <c r="CD51" i="693" s="1"/>
  <c r="CE51" i="693" s="1"/>
  <c r="CF51" i="693" s="1"/>
  <c r="CG51" i="693" s="1"/>
  <c r="CH51" i="693" s="1"/>
  <c r="CB52" i="693" s="1"/>
  <c r="CC52" i="693" s="1"/>
  <c r="CD52" i="693" s="1"/>
  <c r="CE52" i="693" s="1"/>
  <c r="CF52" i="693" s="1"/>
  <c r="CG52" i="693" s="1"/>
  <c r="CH52" i="693" s="1"/>
  <c r="CB53" i="693" s="1"/>
  <c r="CC53" i="693" s="1"/>
  <c r="CD53" i="693" s="1"/>
  <c r="CE53" i="693" s="1"/>
  <c r="CF53" i="693" s="1"/>
  <c r="CG53" i="693" s="1"/>
  <c r="CH53" i="693" s="1"/>
  <c r="CB54" i="693" s="1"/>
  <c r="CC54" i="693" s="1"/>
  <c r="CD54" i="693" s="1"/>
  <c r="CE54" i="693" s="1"/>
  <c r="CF54" i="693" s="1"/>
  <c r="CG54" i="693" s="1"/>
  <c r="CH54" i="693" s="1"/>
  <c r="CB55" i="693" s="1"/>
  <c r="CC55" i="693" s="1"/>
  <c r="CD55" i="693" s="1"/>
  <c r="CE55" i="693" s="1"/>
  <c r="CF55" i="693" s="1"/>
  <c r="CG55" i="693" s="1"/>
  <c r="CH55" i="693" s="1"/>
  <c r="CD48" i="693"/>
  <c r="CG48" i="693"/>
  <c r="CA31" i="693"/>
  <c r="BM21" i="693"/>
  <c r="BK23" i="693"/>
  <c r="BL23" i="693" s="1"/>
  <c r="BM23" i="693" s="1"/>
  <c r="BN23" i="693" s="1"/>
  <c r="BO23" i="693" s="1"/>
  <c r="BP23" i="693" s="1"/>
  <c r="BQ23" i="693" s="1"/>
  <c r="BK24" i="693" s="1"/>
  <c r="BL24" i="693" s="1"/>
  <c r="BM24" i="693" s="1"/>
  <c r="BN24" i="693" s="1"/>
  <c r="BO24" i="693" s="1"/>
  <c r="BP24" i="693" s="1"/>
  <c r="BQ24" i="693" s="1"/>
  <c r="BK25" i="693" s="1"/>
  <c r="BL25" i="693" s="1"/>
  <c r="BM25" i="693" s="1"/>
  <c r="BN25" i="693" s="1"/>
  <c r="BO25" i="693" s="1"/>
  <c r="BP25" i="693" s="1"/>
  <c r="BQ25" i="693" s="1"/>
  <c r="BK26" i="693" s="1"/>
  <c r="BL26" i="693" s="1"/>
  <c r="BM26" i="693" s="1"/>
  <c r="BN26" i="693" s="1"/>
  <c r="BO26" i="693" s="1"/>
  <c r="BP26" i="693" s="1"/>
  <c r="BQ26" i="693" s="1"/>
  <c r="BK27" i="693" s="1"/>
  <c r="BL27" i="693" s="1"/>
  <c r="BM27" i="693" s="1"/>
  <c r="BN27" i="693" s="1"/>
  <c r="BO27" i="693" s="1"/>
  <c r="BP27" i="693" s="1"/>
  <c r="BQ27" i="693" s="1"/>
  <c r="BK28" i="693" s="1"/>
  <c r="BL28" i="693" s="1"/>
  <c r="BM28" i="693" s="1"/>
  <c r="BN28" i="693" s="1"/>
  <c r="BO28" i="693" s="1"/>
  <c r="BP28" i="693" s="1"/>
  <c r="BQ28" i="693" s="1"/>
  <c r="BP21" i="693"/>
  <c r="BJ4" i="693"/>
  <c r="N48" i="693"/>
  <c r="L50" i="693"/>
  <c r="M50" i="693" s="1"/>
  <c r="N50" i="693" s="1"/>
  <c r="O50" i="693" s="1"/>
  <c r="P50" i="693" s="1"/>
  <c r="Q50" i="693" s="1"/>
  <c r="R50" i="693" s="1"/>
  <c r="L51" i="693" s="1"/>
  <c r="M51" i="693" s="1"/>
  <c r="N51" i="693" s="1"/>
  <c r="O51" i="693" s="1"/>
  <c r="P51" i="693" s="1"/>
  <c r="Q51" i="693" s="1"/>
  <c r="R51" i="693" s="1"/>
  <c r="L52" i="693" s="1"/>
  <c r="M52" i="693" s="1"/>
  <c r="N52" i="693" s="1"/>
  <c r="O52" i="693" s="1"/>
  <c r="P52" i="693" s="1"/>
  <c r="Q52" i="693" s="1"/>
  <c r="R52" i="693" s="1"/>
  <c r="L53" i="693" s="1"/>
  <c r="M53" i="693" s="1"/>
  <c r="N53" i="693" s="1"/>
  <c r="O53" i="693" s="1"/>
  <c r="P53" i="693" s="1"/>
  <c r="Q53" i="693" s="1"/>
  <c r="R53" i="693" s="1"/>
  <c r="L54" i="693" s="1"/>
  <c r="M54" i="693" s="1"/>
  <c r="N54" i="693" s="1"/>
  <c r="O54" i="693" s="1"/>
  <c r="P54" i="693" s="1"/>
  <c r="Q54" i="693" s="1"/>
  <c r="R54" i="693" s="1"/>
  <c r="L55" i="693" s="1"/>
  <c r="M55" i="693" s="1"/>
  <c r="N55" i="693" s="1"/>
  <c r="O55" i="693" s="1"/>
  <c r="P55" i="693" s="1"/>
  <c r="Q55" i="693" s="1"/>
  <c r="R55" i="693" s="1"/>
  <c r="Q48" i="693"/>
  <c r="K31" i="693"/>
  <c r="BK50" i="693"/>
  <c r="BL50" i="693" s="1"/>
  <c r="BM50" i="693" s="1"/>
  <c r="BN50" i="693" s="1"/>
  <c r="BO50" i="693" s="1"/>
  <c r="BP50" i="693" s="1"/>
  <c r="BQ50" i="693" s="1"/>
  <c r="BK51" i="693" s="1"/>
  <c r="BL51" i="693" s="1"/>
  <c r="BM51" i="693" s="1"/>
  <c r="BN51" i="693" s="1"/>
  <c r="BO51" i="693" s="1"/>
  <c r="BP51" i="693" s="1"/>
  <c r="BQ51" i="693" s="1"/>
  <c r="BK52" i="693" s="1"/>
  <c r="BL52" i="693" s="1"/>
  <c r="BM52" i="693" s="1"/>
  <c r="BN52" i="693" s="1"/>
  <c r="BO52" i="693" s="1"/>
  <c r="BP52" i="693" s="1"/>
  <c r="BQ52" i="693" s="1"/>
  <c r="BK53" i="693" s="1"/>
  <c r="BL53" i="693" s="1"/>
  <c r="BM53" i="693" s="1"/>
  <c r="BN53" i="693" s="1"/>
  <c r="BO53" i="693" s="1"/>
  <c r="BP53" i="693" s="1"/>
  <c r="BQ53" i="693" s="1"/>
  <c r="BK54" i="693" s="1"/>
  <c r="BL54" i="693" s="1"/>
  <c r="BM54" i="693" s="1"/>
  <c r="BN54" i="693" s="1"/>
  <c r="BO54" i="693" s="1"/>
  <c r="BP54" i="693" s="1"/>
  <c r="BQ54" i="693" s="1"/>
  <c r="BK55" i="693" s="1"/>
  <c r="BL55" i="693" s="1"/>
  <c r="BM55" i="693" s="1"/>
  <c r="BN55" i="693" s="1"/>
  <c r="BO55" i="693" s="1"/>
  <c r="BP55" i="693" s="1"/>
  <c r="BQ55" i="693" s="1"/>
  <c r="BP48" i="693"/>
  <c r="BM48" i="693"/>
  <c r="BJ31" i="693"/>
  <c r="AV48" i="693"/>
  <c r="AT50" i="693"/>
  <c r="AU50" i="693" s="1"/>
  <c r="AV50" i="693" s="1"/>
  <c r="AW50" i="693" s="1"/>
  <c r="AX50" i="693" s="1"/>
  <c r="AY50" i="693" s="1"/>
  <c r="AZ50" i="693" s="1"/>
  <c r="AT51" i="693" s="1"/>
  <c r="AU51" i="693" s="1"/>
  <c r="AV51" i="693" s="1"/>
  <c r="AW51" i="693" s="1"/>
  <c r="AX51" i="693" s="1"/>
  <c r="AY51" i="693" s="1"/>
  <c r="AZ51" i="693" s="1"/>
  <c r="AT52" i="693" s="1"/>
  <c r="AU52" i="693" s="1"/>
  <c r="AV52" i="693" s="1"/>
  <c r="AW52" i="693" s="1"/>
  <c r="AX52" i="693" s="1"/>
  <c r="AY52" i="693" s="1"/>
  <c r="AZ52" i="693" s="1"/>
  <c r="AT53" i="693" s="1"/>
  <c r="AU53" i="693" s="1"/>
  <c r="AV53" i="693" s="1"/>
  <c r="AW53" i="693" s="1"/>
  <c r="AX53" i="693" s="1"/>
  <c r="AY53" i="693" s="1"/>
  <c r="AZ53" i="693" s="1"/>
  <c r="AT54" i="693" s="1"/>
  <c r="AU54" i="693" s="1"/>
  <c r="AV54" i="693" s="1"/>
  <c r="AW54" i="693" s="1"/>
  <c r="AX54" i="693" s="1"/>
  <c r="AY54" i="693" s="1"/>
  <c r="AZ54" i="693" s="1"/>
  <c r="AT55" i="693" s="1"/>
  <c r="AU55" i="693" s="1"/>
  <c r="AV55" i="693" s="1"/>
  <c r="AW55" i="693" s="1"/>
  <c r="AX55" i="693" s="1"/>
  <c r="AY55" i="693" s="1"/>
  <c r="AZ55" i="693" s="1"/>
  <c r="AY48" i="693"/>
  <c r="AS31" i="693"/>
  <c r="N21" i="693"/>
  <c r="L23" i="693"/>
  <c r="M23" i="693" s="1"/>
  <c r="N23" i="693" s="1"/>
  <c r="O23" i="693" s="1"/>
  <c r="P23" i="693" s="1"/>
  <c r="Q23" i="693" s="1"/>
  <c r="R23" i="693" s="1"/>
  <c r="L24" i="693" s="1"/>
  <c r="M24" i="693" s="1"/>
  <c r="N24" i="693" s="1"/>
  <c r="O24" i="693" s="1"/>
  <c r="P24" i="693" s="1"/>
  <c r="Q24" i="693" s="1"/>
  <c r="R24" i="693" s="1"/>
  <c r="L25" i="693" s="1"/>
  <c r="M25" i="693" s="1"/>
  <c r="N25" i="693" s="1"/>
  <c r="O25" i="693" s="1"/>
  <c r="P25" i="693" s="1"/>
  <c r="Q25" i="693" s="1"/>
  <c r="R25" i="693" s="1"/>
  <c r="L26" i="693" s="1"/>
  <c r="M26" i="693" s="1"/>
  <c r="N26" i="693" s="1"/>
  <c r="O26" i="693" s="1"/>
  <c r="P26" i="693" s="1"/>
  <c r="Q26" i="693" s="1"/>
  <c r="R26" i="693" s="1"/>
  <c r="L27" i="693" s="1"/>
  <c r="M27" i="693" s="1"/>
  <c r="N27" i="693" s="1"/>
  <c r="O27" i="693" s="1"/>
  <c r="P27" i="693" s="1"/>
  <c r="Q27" i="693" s="1"/>
  <c r="R27" i="693" s="1"/>
  <c r="L28" i="693" s="1"/>
  <c r="M28" i="693" s="1"/>
  <c r="N28" i="693" s="1"/>
  <c r="O28" i="693" s="1"/>
  <c r="P28" i="693" s="1"/>
  <c r="Q28" i="693" s="1"/>
  <c r="R28" i="693" s="1"/>
  <c r="Q21" i="693"/>
  <c r="K4" i="693"/>
  <c r="AV21" i="693"/>
  <c r="AT23" i="693"/>
  <c r="AU23" i="693" s="1"/>
  <c r="AV23" i="693" s="1"/>
  <c r="AW23" i="693" s="1"/>
  <c r="AX23" i="693" s="1"/>
  <c r="AY23" i="693" s="1"/>
  <c r="AZ23" i="693" s="1"/>
  <c r="AT24" i="693" s="1"/>
  <c r="AU24" i="693" s="1"/>
  <c r="AV24" i="693" s="1"/>
  <c r="AW24" i="693" s="1"/>
  <c r="AX24" i="693" s="1"/>
  <c r="AY24" i="693" s="1"/>
  <c r="AZ24" i="693" s="1"/>
  <c r="AT25" i="693" s="1"/>
  <c r="AU25" i="693" s="1"/>
  <c r="AV25" i="693" s="1"/>
  <c r="AW25" i="693" s="1"/>
  <c r="AX25" i="693" s="1"/>
  <c r="AY25" i="693" s="1"/>
  <c r="AZ25" i="693" s="1"/>
  <c r="AT26" i="693" s="1"/>
  <c r="AU26" i="693" s="1"/>
  <c r="AV26" i="693" s="1"/>
  <c r="AW26" i="693" s="1"/>
  <c r="AX26" i="693" s="1"/>
  <c r="AY26" i="693" s="1"/>
  <c r="AZ26" i="693" s="1"/>
  <c r="AT27" i="693" s="1"/>
  <c r="AU27" i="693" s="1"/>
  <c r="AV27" i="693" s="1"/>
  <c r="AW27" i="693" s="1"/>
  <c r="AX27" i="693" s="1"/>
  <c r="AY27" i="693" s="1"/>
  <c r="AZ27" i="693" s="1"/>
  <c r="AT28" i="693" s="1"/>
  <c r="AU28" i="693" s="1"/>
  <c r="AV28" i="693" s="1"/>
  <c r="AW28" i="693" s="1"/>
  <c r="AX28" i="693" s="1"/>
  <c r="AY28" i="693" s="1"/>
  <c r="AZ28" i="693" s="1"/>
  <c r="AY21" i="693"/>
  <c r="AS4" i="693"/>
  <c r="W55" i="693"/>
  <c r="U50" i="693"/>
  <c r="V50" i="693" s="1"/>
  <c r="W50" i="693" s="1"/>
  <c r="X50" i="693" s="1"/>
  <c r="Y50" i="693" s="1"/>
  <c r="Z50" i="693" s="1"/>
  <c r="AA50" i="693" s="1"/>
  <c r="U51" i="693" s="1"/>
  <c r="V51" i="693" s="1"/>
  <c r="W51" i="693" s="1"/>
  <c r="X51" i="693" s="1"/>
  <c r="Y51" i="693" s="1"/>
  <c r="Z51" i="693" s="1"/>
  <c r="AA51" i="693" s="1"/>
  <c r="U52" i="693" s="1"/>
  <c r="V52" i="693" s="1"/>
  <c r="W52" i="693" s="1"/>
  <c r="X52" i="693" s="1"/>
  <c r="Y52" i="693" s="1"/>
  <c r="Z52" i="693" s="1"/>
  <c r="AA52" i="693" s="1"/>
  <c r="U53" i="693" s="1"/>
  <c r="V53" i="693" s="1"/>
  <c r="W53" i="693" s="1"/>
  <c r="X53" i="693" s="1"/>
  <c r="Y53" i="693" s="1"/>
  <c r="Z53" i="693" s="1"/>
  <c r="AA53" i="693" s="1"/>
  <c r="U54" i="693" s="1"/>
  <c r="V54" i="693" s="1"/>
  <c r="W54" i="693" s="1"/>
  <c r="X54" i="693" s="1"/>
  <c r="Y54" i="693" s="1"/>
  <c r="Z54" i="693" s="1"/>
  <c r="AA54" i="693" s="1"/>
  <c r="U55" i="693" s="1"/>
  <c r="V55" i="693" s="1"/>
  <c r="Z48" i="693"/>
  <c r="W48" i="693"/>
  <c r="AC48" i="693"/>
  <c r="AE21" i="693"/>
  <c r="AC23" i="693"/>
  <c r="AD23" i="693" s="1"/>
  <c r="AE23" i="693" s="1"/>
  <c r="AF23" i="693" s="1"/>
  <c r="AG23" i="693" s="1"/>
  <c r="AH23" i="693" s="1"/>
  <c r="AI23" i="693" s="1"/>
  <c r="AC24" i="693" s="1"/>
  <c r="AD24" i="693" s="1"/>
  <c r="AE24" i="693" s="1"/>
  <c r="AF24" i="693" s="1"/>
  <c r="AG24" i="693" s="1"/>
  <c r="AH24" i="693" s="1"/>
  <c r="AI24" i="693" s="1"/>
  <c r="AC25" i="693" s="1"/>
  <c r="AD25" i="693" s="1"/>
  <c r="AE25" i="693" s="1"/>
  <c r="AF25" i="693" s="1"/>
  <c r="AG25" i="693" s="1"/>
  <c r="AH25" i="693" s="1"/>
  <c r="AI25" i="693" s="1"/>
  <c r="AC26" i="693" s="1"/>
  <c r="AD26" i="693" s="1"/>
  <c r="AE26" i="693" s="1"/>
  <c r="AF26" i="693" s="1"/>
  <c r="AG26" i="693" s="1"/>
  <c r="AH26" i="693" s="1"/>
  <c r="AI26" i="693" s="1"/>
  <c r="AC27" i="693" s="1"/>
  <c r="AD27" i="693" s="1"/>
  <c r="AE27" i="693" s="1"/>
  <c r="AF27" i="693" s="1"/>
  <c r="AG27" i="693" s="1"/>
  <c r="AH27" i="693" s="1"/>
  <c r="AI27" i="693" s="1"/>
  <c r="AC28" i="693" s="1"/>
  <c r="AD28" i="693" s="1"/>
  <c r="AE28" i="693" s="1"/>
  <c r="AF28" i="693" s="1"/>
  <c r="AG28" i="693" s="1"/>
  <c r="AH28" i="693" s="1"/>
  <c r="AI28" i="693" s="1"/>
  <c r="AH21" i="693"/>
  <c r="AB4" i="693"/>
  <c r="CD21" i="693"/>
  <c r="CB23" i="693"/>
  <c r="CC23" i="693" s="1"/>
  <c r="CD23" i="693" s="1"/>
  <c r="CE23" i="693" s="1"/>
  <c r="CF23" i="693" s="1"/>
  <c r="CG23" i="693" s="1"/>
  <c r="CH23" i="693" s="1"/>
  <c r="CB24" i="693" s="1"/>
  <c r="CC24" i="693" s="1"/>
  <c r="CD24" i="693" s="1"/>
  <c r="CE24" i="693" s="1"/>
  <c r="CF24" i="693" s="1"/>
  <c r="CG24" i="693" s="1"/>
  <c r="CH24" i="693" s="1"/>
  <c r="CB25" i="693" s="1"/>
  <c r="CC25" i="693" s="1"/>
  <c r="CD25" i="693" s="1"/>
  <c r="CE25" i="693" s="1"/>
  <c r="CF25" i="693" s="1"/>
  <c r="CG25" i="693" s="1"/>
  <c r="CH25" i="693" s="1"/>
  <c r="CB26" i="693" s="1"/>
  <c r="CC26" i="693" s="1"/>
  <c r="CD26" i="693" s="1"/>
  <c r="CE26" i="693" s="1"/>
  <c r="CF26" i="693" s="1"/>
  <c r="CG26" i="693" s="1"/>
  <c r="CH26" i="693" s="1"/>
  <c r="CB27" i="693" s="1"/>
  <c r="CC27" i="693" s="1"/>
  <c r="CD27" i="693" s="1"/>
  <c r="CE27" i="693" s="1"/>
  <c r="CF27" i="693" s="1"/>
  <c r="CG27" i="693" s="1"/>
  <c r="CH27" i="693" s="1"/>
  <c r="CB28" i="693" s="1"/>
  <c r="CC28" i="693" s="1"/>
  <c r="CD28" i="693" s="1"/>
  <c r="CE28" i="693" s="1"/>
  <c r="CF28" i="693" s="1"/>
  <c r="CG28" i="693" s="1"/>
  <c r="CH28" i="693" s="1"/>
  <c r="CG21" i="693"/>
  <c r="CA4" i="693"/>
  <c r="L50" i="692"/>
  <c r="M50" i="692" s="1"/>
  <c r="N50" i="692" s="1"/>
  <c r="O50" i="692" s="1"/>
  <c r="P50" i="692" s="1"/>
  <c r="Q50" i="692" s="1"/>
  <c r="R50" i="692" s="1"/>
  <c r="L51" i="692" s="1"/>
  <c r="M51" i="692" s="1"/>
  <c r="N51" i="692" s="1"/>
  <c r="O51" i="692" s="1"/>
  <c r="P51" i="692" s="1"/>
  <c r="Q51" i="692" s="1"/>
  <c r="R51" i="692" s="1"/>
  <c r="L52" i="692" s="1"/>
  <c r="M52" i="692" s="1"/>
  <c r="N52" i="692" s="1"/>
  <c r="O52" i="692" s="1"/>
  <c r="P52" i="692" s="1"/>
  <c r="Q52" i="692" s="1"/>
  <c r="R52" i="692" s="1"/>
  <c r="L53" i="692" s="1"/>
  <c r="M53" i="692" s="1"/>
  <c r="N53" i="692" s="1"/>
  <c r="O53" i="692" s="1"/>
  <c r="P53" i="692" s="1"/>
  <c r="Q53" i="692" s="1"/>
  <c r="R53" i="692" s="1"/>
  <c r="L54" i="692" s="1"/>
  <c r="M54" i="692" s="1"/>
  <c r="N54" i="692" s="1"/>
  <c r="O54" i="692" s="1"/>
  <c r="P54" i="692" s="1"/>
  <c r="Q54" i="692" s="1"/>
  <c r="R54" i="692" s="1"/>
  <c r="L55" i="692" s="1"/>
  <c r="M55" i="692" s="1"/>
  <c r="N55" i="692" s="1"/>
  <c r="O55" i="692" s="1"/>
  <c r="P55" i="692" s="1"/>
  <c r="Q55" i="692" s="1"/>
  <c r="R55" i="692" s="1"/>
  <c r="Q48" i="692"/>
  <c r="N48" i="692"/>
  <c r="K31" i="692"/>
  <c r="W28" i="692"/>
  <c r="U23" i="692"/>
  <c r="V23" i="692" s="1"/>
  <c r="W23" i="692" s="1"/>
  <c r="X23" i="692" s="1"/>
  <c r="Y23" i="692" s="1"/>
  <c r="Z23" i="692" s="1"/>
  <c r="AA23" i="692" s="1"/>
  <c r="U24" i="692" s="1"/>
  <c r="V24" i="692" s="1"/>
  <c r="W24" i="692" s="1"/>
  <c r="X24" i="692" s="1"/>
  <c r="Y24" i="692" s="1"/>
  <c r="Z24" i="692" s="1"/>
  <c r="AA24" i="692" s="1"/>
  <c r="U25" i="692" s="1"/>
  <c r="V25" i="692" s="1"/>
  <c r="W25" i="692" s="1"/>
  <c r="X25" i="692" s="1"/>
  <c r="Y25" i="692" s="1"/>
  <c r="Z25" i="692" s="1"/>
  <c r="AA25" i="692" s="1"/>
  <c r="U26" i="692" s="1"/>
  <c r="V26" i="692" s="1"/>
  <c r="W26" i="692" s="1"/>
  <c r="X26" i="692" s="1"/>
  <c r="Y26" i="692" s="1"/>
  <c r="Z26" i="692" s="1"/>
  <c r="AA26" i="692" s="1"/>
  <c r="U27" i="692" s="1"/>
  <c r="V27" i="692" s="1"/>
  <c r="W27" i="692" s="1"/>
  <c r="X27" i="692" s="1"/>
  <c r="Y27" i="692" s="1"/>
  <c r="Z27" i="692" s="1"/>
  <c r="AA27" i="692" s="1"/>
  <c r="U28" i="692" s="1"/>
  <c r="V28" i="692" s="1"/>
  <c r="Z21" i="692"/>
  <c r="AC21" i="692"/>
  <c r="W21" i="692"/>
  <c r="CD21" i="692"/>
  <c r="CB23" i="692"/>
  <c r="CC23" i="692" s="1"/>
  <c r="CD23" i="692" s="1"/>
  <c r="CE23" i="692" s="1"/>
  <c r="CF23" i="692" s="1"/>
  <c r="CG23" i="692" s="1"/>
  <c r="CH23" i="692" s="1"/>
  <c r="CB24" i="692" s="1"/>
  <c r="CC24" i="692" s="1"/>
  <c r="CD24" i="692" s="1"/>
  <c r="CE24" i="692" s="1"/>
  <c r="CF24" i="692" s="1"/>
  <c r="CG24" i="692" s="1"/>
  <c r="CH24" i="692" s="1"/>
  <c r="CB25" i="692" s="1"/>
  <c r="CC25" i="692" s="1"/>
  <c r="CD25" i="692" s="1"/>
  <c r="CE25" i="692" s="1"/>
  <c r="CF25" i="692" s="1"/>
  <c r="CG25" i="692" s="1"/>
  <c r="CH25" i="692" s="1"/>
  <c r="CB26" i="692" s="1"/>
  <c r="CC26" i="692" s="1"/>
  <c r="CD26" i="692" s="1"/>
  <c r="CE26" i="692" s="1"/>
  <c r="CF26" i="692" s="1"/>
  <c r="CG26" i="692" s="1"/>
  <c r="CH26" i="692" s="1"/>
  <c r="CB27" i="692" s="1"/>
  <c r="CC27" i="692" s="1"/>
  <c r="CD27" i="692" s="1"/>
  <c r="CE27" i="692" s="1"/>
  <c r="CF27" i="692" s="1"/>
  <c r="CG27" i="692" s="1"/>
  <c r="CH27" i="692" s="1"/>
  <c r="CB28" i="692" s="1"/>
  <c r="CC28" i="692" s="1"/>
  <c r="CD28" i="692" s="1"/>
  <c r="CE28" i="692" s="1"/>
  <c r="CF28" i="692" s="1"/>
  <c r="CG28" i="692" s="1"/>
  <c r="CH28" i="692" s="1"/>
  <c r="CG21" i="692"/>
  <c r="CA4" i="692"/>
  <c r="W55" i="692"/>
  <c r="AC48" i="692"/>
  <c r="Z48" i="692"/>
  <c r="W48" i="692"/>
  <c r="U50" i="692"/>
  <c r="V50" i="692" s="1"/>
  <c r="W50" i="692" s="1"/>
  <c r="X50" i="692" s="1"/>
  <c r="Y50" i="692" s="1"/>
  <c r="Z50" i="692" s="1"/>
  <c r="AA50" i="692" s="1"/>
  <c r="U51" i="692" s="1"/>
  <c r="V51" i="692" s="1"/>
  <c r="W51" i="692" s="1"/>
  <c r="X51" i="692" s="1"/>
  <c r="Y51" i="692" s="1"/>
  <c r="Z51" i="692" s="1"/>
  <c r="AA51" i="692" s="1"/>
  <c r="U52" i="692" s="1"/>
  <c r="V52" i="692" s="1"/>
  <c r="W52" i="692" s="1"/>
  <c r="X52" i="692" s="1"/>
  <c r="Y52" i="692" s="1"/>
  <c r="Z52" i="692" s="1"/>
  <c r="AA52" i="692" s="1"/>
  <c r="U53" i="692" s="1"/>
  <c r="V53" i="692" s="1"/>
  <c r="W53" i="692" s="1"/>
  <c r="X53" i="692" s="1"/>
  <c r="Y53" i="692" s="1"/>
  <c r="Z53" i="692" s="1"/>
  <c r="AA53" i="692" s="1"/>
  <c r="U54" i="692" s="1"/>
  <c r="V54" i="692" s="1"/>
  <c r="W54" i="692" s="1"/>
  <c r="X54" i="692" s="1"/>
  <c r="Y54" i="692" s="1"/>
  <c r="Z54" i="692" s="1"/>
  <c r="AA54" i="692" s="1"/>
  <c r="U55" i="692" s="1"/>
  <c r="V55" i="692" s="1"/>
  <c r="BE28" i="692"/>
  <c r="BC23" i="692"/>
  <c r="BD23" i="692" s="1"/>
  <c r="BE23" i="692" s="1"/>
  <c r="BF23" i="692" s="1"/>
  <c r="BG23" i="692" s="1"/>
  <c r="BH23" i="692" s="1"/>
  <c r="BI23" i="692" s="1"/>
  <c r="BC24" i="692" s="1"/>
  <c r="BD24" i="692" s="1"/>
  <c r="BE24" i="692" s="1"/>
  <c r="BF24" i="692" s="1"/>
  <c r="BG24" i="692" s="1"/>
  <c r="BH24" i="692" s="1"/>
  <c r="BI24" i="692" s="1"/>
  <c r="BC25" i="692" s="1"/>
  <c r="BD25" i="692" s="1"/>
  <c r="BE25" i="692" s="1"/>
  <c r="BF25" i="692" s="1"/>
  <c r="BG25" i="692" s="1"/>
  <c r="BH25" i="692" s="1"/>
  <c r="BI25" i="692" s="1"/>
  <c r="BC26" i="692" s="1"/>
  <c r="BD26" i="692" s="1"/>
  <c r="BE26" i="692" s="1"/>
  <c r="BF26" i="692" s="1"/>
  <c r="BG26" i="692" s="1"/>
  <c r="BH26" i="692" s="1"/>
  <c r="BI26" i="692" s="1"/>
  <c r="BC27" i="692" s="1"/>
  <c r="BD27" i="692" s="1"/>
  <c r="BE27" i="692" s="1"/>
  <c r="BF27" i="692" s="1"/>
  <c r="BG27" i="692" s="1"/>
  <c r="BH27" i="692" s="1"/>
  <c r="BI27" i="692" s="1"/>
  <c r="BC28" i="692" s="1"/>
  <c r="BD28" i="692" s="1"/>
  <c r="BH21" i="692"/>
  <c r="BE21" i="692"/>
  <c r="BK21" i="692"/>
  <c r="AV21" i="692"/>
  <c r="AY21" i="692"/>
  <c r="AT23" i="692"/>
  <c r="AU23" i="692" s="1"/>
  <c r="AV23" i="692" s="1"/>
  <c r="AW23" i="692" s="1"/>
  <c r="AX23" i="692" s="1"/>
  <c r="AY23" i="692" s="1"/>
  <c r="AZ23" i="692" s="1"/>
  <c r="AT24" i="692" s="1"/>
  <c r="AU24" i="692" s="1"/>
  <c r="AV24" i="692" s="1"/>
  <c r="AW24" i="692" s="1"/>
  <c r="AX24" i="692" s="1"/>
  <c r="AY24" i="692" s="1"/>
  <c r="AZ24" i="692" s="1"/>
  <c r="AT25" i="692" s="1"/>
  <c r="AU25" i="692" s="1"/>
  <c r="AV25" i="692" s="1"/>
  <c r="AW25" i="692" s="1"/>
  <c r="AX25" i="692" s="1"/>
  <c r="AY25" i="692" s="1"/>
  <c r="AZ25" i="692" s="1"/>
  <c r="AT26" i="692" s="1"/>
  <c r="AU26" i="692" s="1"/>
  <c r="AV26" i="692" s="1"/>
  <c r="AW26" i="692" s="1"/>
  <c r="AX26" i="692" s="1"/>
  <c r="AY26" i="692" s="1"/>
  <c r="AZ26" i="692" s="1"/>
  <c r="AT27" i="692" s="1"/>
  <c r="AU27" i="692" s="1"/>
  <c r="AV27" i="692" s="1"/>
  <c r="AW27" i="692" s="1"/>
  <c r="AX27" i="692" s="1"/>
  <c r="AY27" i="692" s="1"/>
  <c r="AZ27" i="692" s="1"/>
  <c r="AT28" i="692" s="1"/>
  <c r="AU28" i="692" s="1"/>
  <c r="AV28" i="692" s="1"/>
  <c r="AW28" i="692" s="1"/>
  <c r="AX28" i="692" s="1"/>
  <c r="AY28" i="692" s="1"/>
  <c r="AZ28" i="692" s="1"/>
  <c r="AS4" i="692"/>
  <c r="N21" i="692"/>
  <c r="L23" i="692"/>
  <c r="M23" i="692" s="1"/>
  <c r="N23" i="692" s="1"/>
  <c r="O23" i="692" s="1"/>
  <c r="P23" i="692" s="1"/>
  <c r="Q23" i="692" s="1"/>
  <c r="R23" i="692" s="1"/>
  <c r="L24" i="692" s="1"/>
  <c r="M24" i="692" s="1"/>
  <c r="N24" i="692" s="1"/>
  <c r="O24" i="692" s="1"/>
  <c r="P24" i="692" s="1"/>
  <c r="Q24" i="692" s="1"/>
  <c r="R24" i="692" s="1"/>
  <c r="L25" i="692" s="1"/>
  <c r="M25" i="692" s="1"/>
  <c r="N25" i="692" s="1"/>
  <c r="O25" i="692" s="1"/>
  <c r="P25" i="692" s="1"/>
  <c r="Q25" i="692" s="1"/>
  <c r="R25" i="692" s="1"/>
  <c r="L26" i="692" s="1"/>
  <c r="M26" i="692" s="1"/>
  <c r="N26" i="692" s="1"/>
  <c r="O26" i="692" s="1"/>
  <c r="P26" i="692" s="1"/>
  <c r="Q26" i="692" s="1"/>
  <c r="R26" i="692" s="1"/>
  <c r="L27" i="692" s="1"/>
  <c r="M27" i="692" s="1"/>
  <c r="N27" i="692" s="1"/>
  <c r="O27" i="692" s="1"/>
  <c r="P27" i="692" s="1"/>
  <c r="Q27" i="692" s="1"/>
  <c r="R27" i="692" s="1"/>
  <c r="L28" i="692" s="1"/>
  <c r="M28" i="692" s="1"/>
  <c r="N28" i="692" s="1"/>
  <c r="O28" i="692" s="1"/>
  <c r="P28" i="692" s="1"/>
  <c r="Q28" i="692" s="1"/>
  <c r="R28" i="692" s="1"/>
  <c r="Q21" i="692"/>
  <c r="K4" i="692"/>
  <c r="AL50" i="692"/>
  <c r="AM50" i="692" s="1"/>
  <c r="AN50" i="692" s="1"/>
  <c r="AO50" i="692" s="1"/>
  <c r="AP50" i="692" s="1"/>
  <c r="AQ50" i="692" s="1"/>
  <c r="AR50" i="692" s="1"/>
  <c r="AL51" i="692" s="1"/>
  <c r="AM51" i="692" s="1"/>
  <c r="AN51" i="692" s="1"/>
  <c r="AO51" i="692" s="1"/>
  <c r="AP51" i="692" s="1"/>
  <c r="AQ51" i="692" s="1"/>
  <c r="AR51" i="692" s="1"/>
  <c r="AL52" i="692" s="1"/>
  <c r="AM52" i="692" s="1"/>
  <c r="AN52" i="692" s="1"/>
  <c r="AO52" i="692" s="1"/>
  <c r="AP52" i="692" s="1"/>
  <c r="AQ52" i="692" s="1"/>
  <c r="AR52" i="692" s="1"/>
  <c r="AL53" i="692" s="1"/>
  <c r="AM53" i="692" s="1"/>
  <c r="AN53" i="692" s="1"/>
  <c r="AO53" i="692" s="1"/>
  <c r="AP53" i="692" s="1"/>
  <c r="AQ53" i="692" s="1"/>
  <c r="AR53" i="692" s="1"/>
  <c r="AL54" i="692" s="1"/>
  <c r="AM54" i="692" s="1"/>
  <c r="AN54" i="692" s="1"/>
  <c r="AO54" i="692" s="1"/>
  <c r="AP54" i="692" s="1"/>
  <c r="AQ54" i="692" s="1"/>
  <c r="AR54" i="692" s="1"/>
  <c r="AL55" i="692" s="1"/>
  <c r="AM55" i="692" s="1"/>
  <c r="AQ48" i="692"/>
  <c r="AN48" i="692"/>
  <c r="AN55" i="692"/>
  <c r="AT48" i="692"/>
  <c r="BE55" i="692"/>
  <c r="BK48" i="692"/>
  <c r="BC50" i="692"/>
  <c r="BD50" i="692" s="1"/>
  <c r="BE50" i="692" s="1"/>
  <c r="BF50" i="692" s="1"/>
  <c r="BG50" i="692" s="1"/>
  <c r="BH50" i="692" s="1"/>
  <c r="BI50" i="692" s="1"/>
  <c r="BC51" i="692" s="1"/>
  <c r="BD51" i="692" s="1"/>
  <c r="BE51" i="692" s="1"/>
  <c r="BF51" i="692" s="1"/>
  <c r="BG51" i="692" s="1"/>
  <c r="BH51" i="692" s="1"/>
  <c r="BI51" i="692" s="1"/>
  <c r="BC52" i="692" s="1"/>
  <c r="BD52" i="692" s="1"/>
  <c r="BE52" i="692" s="1"/>
  <c r="BF52" i="692" s="1"/>
  <c r="BG52" i="692" s="1"/>
  <c r="BH52" i="692" s="1"/>
  <c r="BI52" i="692" s="1"/>
  <c r="BC53" i="692" s="1"/>
  <c r="BD53" i="692" s="1"/>
  <c r="BE53" i="692" s="1"/>
  <c r="BF53" i="692" s="1"/>
  <c r="BG53" i="692" s="1"/>
  <c r="BH53" i="692" s="1"/>
  <c r="BI53" i="692" s="1"/>
  <c r="BC54" i="692" s="1"/>
  <c r="BD54" i="692" s="1"/>
  <c r="BE54" i="692" s="1"/>
  <c r="BF54" i="692" s="1"/>
  <c r="BG54" i="692" s="1"/>
  <c r="BH54" i="692" s="1"/>
  <c r="BI54" i="692" s="1"/>
  <c r="BC55" i="692" s="1"/>
  <c r="BD55" i="692" s="1"/>
  <c r="BE48" i="692"/>
  <c r="BH48" i="692"/>
  <c r="BT50" i="692"/>
  <c r="BU50" i="692" s="1"/>
  <c r="BV50" i="692" s="1"/>
  <c r="BW50" i="692" s="1"/>
  <c r="BX50" i="692" s="1"/>
  <c r="BY50" i="692" s="1"/>
  <c r="BZ50" i="692" s="1"/>
  <c r="BT51" i="692" s="1"/>
  <c r="BU51" i="692" s="1"/>
  <c r="BV51" i="692" s="1"/>
  <c r="BW51" i="692" s="1"/>
  <c r="BX51" i="692" s="1"/>
  <c r="BY51" i="692" s="1"/>
  <c r="BZ51" i="692" s="1"/>
  <c r="BT52" i="692" s="1"/>
  <c r="BU52" i="692" s="1"/>
  <c r="BV52" i="692" s="1"/>
  <c r="BW52" i="692" s="1"/>
  <c r="BX52" i="692" s="1"/>
  <c r="BY52" i="692" s="1"/>
  <c r="BZ52" i="692" s="1"/>
  <c r="BT53" i="692" s="1"/>
  <c r="BU53" i="692" s="1"/>
  <c r="BV53" i="692" s="1"/>
  <c r="BW53" i="692" s="1"/>
  <c r="BX53" i="692" s="1"/>
  <c r="BY53" i="692" s="1"/>
  <c r="BZ53" i="692" s="1"/>
  <c r="BT54" i="692" s="1"/>
  <c r="BU54" i="692" s="1"/>
  <c r="BV54" i="692" s="1"/>
  <c r="BW54" i="692" s="1"/>
  <c r="BX54" i="692" s="1"/>
  <c r="BY54" i="692" s="1"/>
  <c r="BZ54" i="692" s="1"/>
  <c r="BT55" i="692" s="1"/>
  <c r="BU55" i="692" s="1"/>
  <c r="BY48" i="692"/>
  <c r="BV55" i="692"/>
  <c r="BV48" i="692"/>
  <c r="CB48" i="692"/>
  <c r="L16" i="690"/>
  <c r="N7" i="690"/>
  <c r="O7" i="690" s="1"/>
  <c r="P7" i="690" s="1"/>
  <c r="Q7" i="690" s="1"/>
  <c r="R7" i="690" s="1"/>
  <c r="S7" i="690" s="1"/>
  <c r="T7" i="690" s="1"/>
  <c r="N8" i="690" s="1"/>
  <c r="O8" i="690" s="1"/>
  <c r="P8" i="690" s="1"/>
  <c r="Q8" i="690" s="1"/>
  <c r="R8" i="690" s="1"/>
  <c r="S8" i="690" s="1"/>
  <c r="T8" i="690" s="1"/>
  <c r="N9" i="690" s="1"/>
  <c r="O9" i="690" s="1"/>
  <c r="P9" i="690" s="1"/>
  <c r="Q9" i="690" s="1"/>
  <c r="R9" i="690" s="1"/>
  <c r="S9" i="690" s="1"/>
  <c r="T9" i="690" s="1"/>
  <c r="N10" i="690" s="1"/>
  <c r="O10" i="690" s="1"/>
  <c r="P10" i="690" s="1"/>
  <c r="Q10" i="690" s="1"/>
  <c r="R10" i="690" s="1"/>
  <c r="S10" i="690" s="1"/>
  <c r="T10" i="690" s="1"/>
  <c r="N11" i="690" s="1"/>
  <c r="O11" i="690" s="1"/>
  <c r="P11" i="690" s="1"/>
  <c r="Q11" i="690" s="1"/>
  <c r="R11" i="690" s="1"/>
  <c r="S11" i="690" s="1"/>
  <c r="T11" i="690" s="1"/>
  <c r="N12" i="690" s="1"/>
  <c r="O12" i="690" s="1"/>
  <c r="P12" i="690"/>
  <c r="L7" i="690"/>
  <c r="L11" i="690"/>
  <c r="C29" i="691"/>
  <c r="P24" i="691"/>
  <c r="N19" i="691"/>
  <c r="O19" i="691" s="1"/>
  <c r="P19" i="691" s="1"/>
  <c r="Q19" i="691" s="1"/>
  <c r="R19" i="691" s="1"/>
  <c r="S19" i="691" s="1"/>
  <c r="T19" i="691" s="1"/>
  <c r="N20" i="691" s="1"/>
  <c r="O20" i="691" s="1"/>
  <c r="P20" i="691" s="1"/>
  <c r="Q20" i="691" s="1"/>
  <c r="R20" i="691" s="1"/>
  <c r="S20" i="691" s="1"/>
  <c r="T20" i="691" s="1"/>
  <c r="N21" i="691" s="1"/>
  <c r="O21" i="691" s="1"/>
  <c r="P21" i="691" s="1"/>
  <c r="Q21" i="691" s="1"/>
  <c r="R21" i="691" s="1"/>
  <c r="S21" i="691" s="1"/>
  <c r="T21" i="691" s="1"/>
  <c r="N22" i="691" s="1"/>
  <c r="O22" i="691" s="1"/>
  <c r="P22" i="691" s="1"/>
  <c r="Q22" i="691" s="1"/>
  <c r="R22" i="691" s="1"/>
  <c r="S22" i="691" s="1"/>
  <c r="T22" i="691" s="1"/>
  <c r="N23" i="691" s="1"/>
  <c r="O23" i="691" s="1"/>
  <c r="P23" i="691" s="1"/>
  <c r="Q23" i="691" s="1"/>
  <c r="R23" i="691" s="1"/>
  <c r="S23" i="691" s="1"/>
  <c r="T23" i="691" s="1"/>
  <c r="N24" i="691" s="1"/>
  <c r="O24" i="691" s="1"/>
  <c r="L19" i="691"/>
  <c r="L23" i="691"/>
  <c r="Y19" i="691"/>
  <c r="Z19" i="691" s="1"/>
  <c r="AA19" i="691" s="1"/>
  <c r="AB19" i="691" s="1"/>
  <c r="AC19" i="691" s="1"/>
  <c r="AD19" i="691" s="1"/>
  <c r="AE19" i="691" s="1"/>
  <c r="Y20" i="691" s="1"/>
  <c r="Z20" i="691" s="1"/>
  <c r="AA20" i="691" s="1"/>
  <c r="AB20" i="691" s="1"/>
  <c r="AC20" i="691" s="1"/>
  <c r="AD20" i="691" s="1"/>
  <c r="AE20" i="691" s="1"/>
  <c r="Y21" i="691" s="1"/>
  <c r="Z21" i="691" s="1"/>
  <c r="AA21" i="691" s="1"/>
  <c r="AB21" i="691" s="1"/>
  <c r="AC21" i="691" s="1"/>
  <c r="AD21" i="691" s="1"/>
  <c r="AE21" i="691" s="1"/>
  <c r="Y22" i="691" s="1"/>
  <c r="Z22" i="691" s="1"/>
  <c r="AA22" i="691" s="1"/>
  <c r="AB22" i="691" s="1"/>
  <c r="AC22" i="691" s="1"/>
  <c r="AD22" i="691" s="1"/>
  <c r="AE22" i="691" s="1"/>
  <c r="Y23" i="691" s="1"/>
  <c r="Z23" i="691" s="1"/>
  <c r="AA23" i="691" s="1"/>
  <c r="AB23" i="691" s="1"/>
  <c r="AC23" i="691" s="1"/>
  <c r="AD23" i="691" s="1"/>
  <c r="AE23" i="691" s="1"/>
  <c r="Y24" i="691" s="1"/>
  <c r="Z24" i="691" s="1"/>
  <c r="W19" i="691"/>
  <c r="W23" i="691"/>
  <c r="AF10" i="691"/>
  <c r="AA24" i="691"/>
  <c r="AF17" i="690"/>
  <c r="AF13" i="690"/>
  <c r="AF22" i="690"/>
  <c r="AJ18" i="690"/>
  <c r="AH13" i="690"/>
  <c r="AI13" i="690" s="1"/>
  <c r="AJ13" i="690" s="1"/>
  <c r="AK13" i="690" s="1"/>
  <c r="AL13" i="690" s="1"/>
  <c r="AM13" i="690" s="1"/>
  <c r="AN13" i="690" s="1"/>
  <c r="AH14" i="690" s="1"/>
  <c r="AI14" i="690" s="1"/>
  <c r="AJ14" i="690" s="1"/>
  <c r="AK14" i="690" s="1"/>
  <c r="AL14" i="690" s="1"/>
  <c r="AM14" i="690" s="1"/>
  <c r="AN14" i="690" s="1"/>
  <c r="AH15" i="690" s="1"/>
  <c r="AI15" i="690" s="1"/>
  <c r="AJ15" i="690" s="1"/>
  <c r="AK15" i="690" s="1"/>
  <c r="AL15" i="690" s="1"/>
  <c r="AM15" i="690" s="1"/>
  <c r="AN15" i="690" s="1"/>
  <c r="AH16" i="690" s="1"/>
  <c r="AI16" i="690" s="1"/>
  <c r="AJ16" i="690" s="1"/>
  <c r="AK16" i="690" s="1"/>
  <c r="AL16" i="690" s="1"/>
  <c r="AM16" i="690" s="1"/>
  <c r="AN16" i="690" s="1"/>
  <c r="AH17" i="690" s="1"/>
  <c r="AI17" i="690" s="1"/>
  <c r="AJ17" i="690" s="1"/>
  <c r="AK17" i="690" s="1"/>
  <c r="AL17" i="690" s="1"/>
  <c r="AM17" i="690" s="1"/>
  <c r="AN17" i="690" s="1"/>
  <c r="AH18" i="690" s="1"/>
  <c r="AI18" i="690" s="1"/>
  <c r="C15" i="689"/>
  <c r="D15" i="689" s="1"/>
  <c r="E15" i="689" s="1"/>
  <c r="F15" i="689" s="1"/>
  <c r="G15" i="689" s="1"/>
  <c r="H15" i="689" s="1"/>
  <c r="I15" i="689" s="1"/>
  <c r="C16" i="689" s="1"/>
  <c r="D16" i="689" s="1"/>
  <c r="E16" i="689" s="1"/>
  <c r="F16" i="689" s="1"/>
  <c r="G16" i="689" s="1"/>
  <c r="H16" i="689" s="1"/>
  <c r="I16" i="689" s="1"/>
  <c r="C17" i="689" s="1"/>
  <c r="D17" i="689" s="1"/>
  <c r="E17" i="689" s="1"/>
  <c r="F17" i="689" s="1"/>
  <c r="G17" i="689" s="1"/>
  <c r="H17" i="689" s="1"/>
  <c r="I17" i="689" s="1"/>
  <c r="C18" i="689" s="1"/>
  <c r="D18" i="689" s="1"/>
  <c r="E18" i="689" s="1"/>
  <c r="F18" i="689" s="1"/>
  <c r="G18" i="689" s="1"/>
  <c r="H18" i="689" s="1"/>
  <c r="I18" i="689" s="1"/>
  <c r="C19" i="689" s="1"/>
  <c r="D19" i="689" s="1"/>
  <c r="E19" i="689" s="1"/>
  <c r="F19" i="689" s="1"/>
  <c r="G19" i="689" s="1"/>
  <c r="H19" i="689" s="1"/>
  <c r="I19" i="689" s="1"/>
  <c r="C20" i="689" s="1"/>
  <c r="D20" i="689" s="1"/>
  <c r="Z13" i="689"/>
  <c r="AP11" i="689"/>
  <c r="AN6" i="689"/>
  <c r="AO6" i="689" s="1"/>
  <c r="AP6" i="689" s="1"/>
  <c r="AQ6" i="689" s="1"/>
  <c r="AR6" i="689" s="1"/>
  <c r="AS6" i="689" s="1"/>
  <c r="AT6" i="689" s="1"/>
  <c r="AN7" i="689" s="1"/>
  <c r="AO7" i="689" s="1"/>
  <c r="AP7" i="689" s="1"/>
  <c r="AQ7" i="689" s="1"/>
  <c r="AR7" i="689" s="1"/>
  <c r="AS7" i="689" s="1"/>
  <c r="AT7" i="689" s="1"/>
  <c r="AN8" i="689" s="1"/>
  <c r="AO8" i="689" s="1"/>
  <c r="AP8" i="689" s="1"/>
  <c r="AQ8" i="689" s="1"/>
  <c r="AR8" i="689" s="1"/>
  <c r="AS8" i="689" s="1"/>
  <c r="AT8" i="689" s="1"/>
  <c r="AN9" i="689" s="1"/>
  <c r="AO9" i="689" s="1"/>
  <c r="AP9" i="689" s="1"/>
  <c r="AQ9" i="689" s="1"/>
  <c r="AR9" i="689" s="1"/>
  <c r="AS9" i="689" s="1"/>
  <c r="AT9" i="689" s="1"/>
  <c r="AN10" i="689" s="1"/>
  <c r="AO10" i="689" s="1"/>
  <c r="AP10" i="689" s="1"/>
  <c r="AQ10" i="689" s="1"/>
  <c r="AR10" i="689" s="1"/>
  <c r="AS10" i="689" s="1"/>
  <c r="AT10" i="689" s="1"/>
  <c r="AN11" i="689" s="1"/>
  <c r="AO11" i="689" s="1"/>
  <c r="AP4" i="689"/>
  <c r="AS4" i="689"/>
  <c r="Z13" i="688"/>
  <c r="AP11" i="688"/>
  <c r="AN6" i="688"/>
  <c r="AO6" i="688" s="1"/>
  <c r="AP6" i="688" s="1"/>
  <c r="AQ6" i="688" s="1"/>
  <c r="AR6" i="688" s="1"/>
  <c r="AS6" i="688" s="1"/>
  <c r="AT6" i="688" s="1"/>
  <c r="AN7" i="688" s="1"/>
  <c r="AO7" i="688" s="1"/>
  <c r="AP7" i="688" s="1"/>
  <c r="AQ7" i="688" s="1"/>
  <c r="AR7" i="688" s="1"/>
  <c r="AS7" i="688" s="1"/>
  <c r="AT7" i="688" s="1"/>
  <c r="AN8" i="688" s="1"/>
  <c r="AO8" i="688" s="1"/>
  <c r="AP8" i="688" s="1"/>
  <c r="AQ8" i="688" s="1"/>
  <c r="AR8" i="688" s="1"/>
  <c r="AS8" i="688" s="1"/>
  <c r="AT8" i="688" s="1"/>
  <c r="AN9" i="688" s="1"/>
  <c r="AO9" i="688" s="1"/>
  <c r="AP9" i="688" s="1"/>
  <c r="AQ9" i="688" s="1"/>
  <c r="AR9" i="688" s="1"/>
  <c r="AS9" i="688" s="1"/>
  <c r="AT9" i="688" s="1"/>
  <c r="AN10" i="688" s="1"/>
  <c r="AO10" i="688" s="1"/>
  <c r="AP10" i="688" s="1"/>
  <c r="AQ10" i="688" s="1"/>
  <c r="AR10" i="688" s="1"/>
  <c r="AS10" i="688" s="1"/>
  <c r="AT10" i="688" s="1"/>
  <c r="AN11" i="688" s="1"/>
  <c r="AO11" i="688" s="1"/>
  <c r="AS4" i="688"/>
  <c r="AP4" i="688"/>
  <c r="E13" i="688"/>
  <c r="J13" i="688"/>
  <c r="E20" i="688"/>
  <c r="C15" i="688"/>
  <c r="D15" i="688" s="1"/>
  <c r="E15" i="688" s="1"/>
  <c r="F15" i="688" s="1"/>
  <c r="G15" i="688" s="1"/>
  <c r="H15" i="688" s="1"/>
  <c r="I15" i="688" s="1"/>
  <c r="C16" i="688" s="1"/>
  <c r="D16" i="688" s="1"/>
  <c r="E16" i="688" s="1"/>
  <c r="F16" i="688" s="1"/>
  <c r="G16" i="688" s="1"/>
  <c r="H16" i="688" s="1"/>
  <c r="I16" i="688" s="1"/>
  <c r="C17" i="688" s="1"/>
  <c r="D17" i="688" s="1"/>
  <c r="E17" i="688" s="1"/>
  <c r="F17" i="688" s="1"/>
  <c r="G17" i="688" s="1"/>
  <c r="H17" i="688" s="1"/>
  <c r="I17" i="688" s="1"/>
  <c r="C18" i="688" s="1"/>
  <c r="D18" i="688" s="1"/>
  <c r="E18" i="688" s="1"/>
  <c r="F18" i="688" s="1"/>
  <c r="G18" i="688" s="1"/>
  <c r="H18" i="688" s="1"/>
  <c r="I18" i="688" s="1"/>
  <c r="C19" i="688" s="1"/>
  <c r="D19" i="688" s="1"/>
  <c r="E19" i="688" s="1"/>
  <c r="F19" i="688" s="1"/>
  <c r="G19" i="688" s="1"/>
  <c r="H19" i="688" s="1"/>
  <c r="I19" i="688" s="1"/>
  <c r="C20" i="688" s="1"/>
  <c r="D20" i="688" s="1"/>
  <c r="H13" i="688"/>
  <c r="V28" i="687"/>
  <c r="V21" i="687"/>
  <c r="Y21" i="687"/>
  <c r="AB5" i="687"/>
  <c r="T23" i="687"/>
  <c r="U23" i="687" s="1"/>
  <c r="V23" i="687" s="1"/>
  <c r="W23" i="687" s="1"/>
  <c r="X23" i="687" s="1"/>
  <c r="Y23" i="687" s="1"/>
  <c r="Z23" i="687" s="1"/>
  <c r="T24" i="687" s="1"/>
  <c r="U24" i="687" s="1"/>
  <c r="V24" i="687" s="1"/>
  <c r="W24" i="687" s="1"/>
  <c r="X24" i="687" s="1"/>
  <c r="Y24" i="687" s="1"/>
  <c r="Z24" i="687" s="1"/>
  <c r="T25" i="687" s="1"/>
  <c r="U25" i="687" s="1"/>
  <c r="V25" i="687" s="1"/>
  <c r="W25" i="687" s="1"/>
  <c r="X25" i="687" s="1"/>
  <c r="Y25" i="687" s="1"/>
  <c r="Z25" i="687" s="1"/>
  <c r="T26" i="687" s="1"/>
  <c r="U26" i="687" s="1"/>
  <c r="V26" i="687" s="1"/>
  <c r="W26" i="687" s="1"/>
  <c r="X26" i="687" s="1"/>
  <c r="Y26" i="687" s="1"/>
  <c r="Z26" i="687" s="1"/>
  <c r="T27" i="687" s="1"/>
  <c r="U27" i="687" s="1"/>
  <c r="V27" i="687" s="1"/>
  <c r="W27" i="687" s="1"/>
  <c r="X27" i="687" s="1"/>
  <c r="Y27" i="687" s="1"/>
  <c r="Z27" i="687" s="1"/>
  <c r="T28" i="687" s="1"/>
  <c r="U28" i="687" s="1"/>
  <c r="K13" i="687"/>
  <c r="M12" i="687"/>
  <c r="K7" i="687"/>
  <c r="L7" i="687" s="1"/>
  <c r="M7" i="687" s="1"/>
  <c r="N7" i="687" s="1"/>
  <c r="O7" i="687" s="1"/>
  <c r="P7" i="687" s="1"/>
  <c r="Q7" i="687" s="1"/>
  <c r="K8" i="687" s="1"/>
  <c r="L8" i="687" s="1"/>
  <c r="M8" i="687" s="1"/>
  <c r="N8" i="687" s="1"/>
  <c r="O8" i="687" s="1"/>
  <c r="P8" i="687" s="1"/>
  <c r="Q8" i="687" s="1"/>
  <c r="K9" i="687" s="1"/>
  <c r="L9" i="687" s="1"/>
  <c r="M9" i="687" s="1"/>
  <c r="N9" i="687" s="1"/>
  <c r="O9" i="687" s="1"/>
  <c r="P9" i="687" s="1"/>
  <c r="Q9" i="687" s="1"/>
  <c r="K10" i="687" s="1"/>
  <c r="L10" i="687" s="1"/>
  <c r="M10" i="687" s="1"/>
  <c r="N10" i="687" s="1"/>
  <c r="O10" i="687" s="1"/>
  <c r="P10" i="687" s="1"/>
  <c r="Q10" i="687" s="1"/>
  <c r="K11" i="687" s="1"/>
  <c r="L11" i="687" s="1"/>
  <c r="M11" i="687" s="1"/>
  <c r="N11" i="687" s="1"/>
  <c r="O11" i="687" s="1"/>
  <c r="P11" i="687" s="1"/>
  <c r="Q11" i="687" s="1"/>
  <c r="K12" i="687" s="1"/>
  <c r="L12" i="687" s="1"/>
  <c r="P5" i="687"/>
  <c r="M5" i="687"/>
  <c r="E28" i="686"/>
  <c r="C23" i="686"/>
  <c r="D23" i="686" s="1"/>
  <c r="E23" i="686" s="1"/>
  <c r="F23" i="686" s="1"/>
  <c r="G23" i="686" s="1"/>
  <c r="H23" i="686" s="1"/>
  <c r="I23" i="686" s="1"/>
  <c r="C24" i="686" s="1"/>
  <c r="D24" i="686" s="1"/>
  <c r="E24" i="686" s="1"/>
  <c r="F24" i="686" s="1"/>
  <c r="G24" i="686" s="1"/>
  <c r="H24" i="686" s="1"/>
  <c r="I24" i="686" s="1"/>
  <c r="C25" i="686" s="1"/>
  <c r="D25" i="686" s="1"/>
  <c r="E25" i="686" s="1"/>
  <c r="F25" i="686" s="1"/>
  <c r="G25" i="686" s="1"/>
  <c r="H25" i="686" s="1"/>
  <c r="I25" i="686" s="1"/>
  <c r="C26" i="686" s="1"/>
  <c r="D26" i="686" s="1"/>
  <c r="E26" i="686" s="1"/>
  <c r="F26" i="686" s="1"/>
  <c r="G26" i="686" s="1"/>
  <c r="H26" i="686" s="1"/>
  <c r="I26" i="686" s="1"/>
  <c r="C27" i="686" s="1"/>
  <c r="D27" i="686" s="1"/>
  <c r="E27" i="686" s="1"/>
  <c r="F27" i="686" s="1"/>
  <c r="G27" i="686" s="1"/>
  <c r="H27" i="686" s="1"/>
  <c r="I27" i="686" s="1"/>
  <c r="C28" i="686" s="1"/>
  <c r="D28" i="686" s="1"/>
  <c r="H21" i="686"/>
  <c r="E21" i="686"/>
  <c r="K5" i="686"/>
  <c r="Y13" i="686"/>
  <c r="V13" i="686"/>
  <c r="T15" i="686"/>
  <c r="U15" i="686" s="1"/>
  <c r="V15" i="686" s="1"/>
  <c r="W15" i="686" s="1"/>
  <c r="X15" i="686" s="1"/>
  <c r="Y15" i="686" s="1"/>
  <c r="Z15" i="686" s="1"/>
  <c r="T16" i="686" s="1"/>
  <c r="U16" i="686" s="1"/>
  <c r="V16" i="686" s="1"/>
  <c r="W16" i="686" s="1"/>
  <c r="X16" i="686" s="1"/>
  <c r="Y16" i="686" s="1"/>
  <c r="Z16" i="686" s="1"/>
  <c r="T17" i="686" s="1"/>
  <c r="U17" i="686" s="1"/>
  <c r="V17" i="686" s="1"/>
  <c r="W17" i="686" s="1"/>
  <c r="X17" i="686" s="1"/>
  <c r="Y17" i="686" s="1"/>
  <c r="Z17" i="686" s="1"/>
  <c r="T18" i="686" s="1"/>
  <c r="U18" i="686" s="1"/>
  <c r="V18" i="686" s="1"/>
  <c r="W18" i="686" s="1"/>
  <c r="X18" i="686" s="1"/>
  <c r="Y18" i="686" s="1"/>
  <c r="Z18" i="686" s="1"/>
  <c r="T19" i="686" s="1"/>
  <c r="U19" i="686" s="1"/>
  <c r="V19" i="686" s="1"/>
  <c r="W19" i="686" s="1"/>
  <c r="X19" i="686" s="1"/>
  <c r="Y19" i="686" s="1"/>
  <c r="Z19" i="686" s="1"/>
  <c r="T20" i="686" s="1"/>
  <c r="U20" i="686" s="1"/>
  <c r="V20" i="686"/>
  <c r="T21" i="686"/>
  <c r="E13" i="689" l="1"/>
  <c r="E20" i="689"/>
  <c r="H13" i="689"/>
  <c r="B41" i="700"/>
  <c r="C41" i="700" s="1"/>
  <c r="D41" i="700" s="1"/>
  <c r="E41" i="700" s="1"/>
  <c r="F41" i="700" s="1"/>
  <c r="G41" i="700" s="1"/>
  <c r="H41" i="700" s="1"/>
  <c r="B42" i="700" s="1"/>
  <c r="C42" i="700" s="1"/>
  <c r="D42" i="700" s="1"/>
  <c r="E42" i="700" s="1"/>
  <c r="F42" i="700" s="1"/>
  <c r="G42" i="700" s="1"/>
  <c r="H42" i="700" s="1"/>
  <c r="B43" i="700" s="1"/>
  <c r="C43" i="700" s="1"/>
  <c r="D43" i="700" s="1"/>
  <c r="E43" i="700" s="1"/>
  <c r="F43" i="700" s="1"/>
  <c r="G43" i="700" s="1"/>
  <c r="H43" i="700" s="1"/>
  <c r="B44" i="700" s="1"/>
  <c r="C44" i="700" s="1"/>
  <c r="D44" i="700" s="1"/>
  <c r="E44" i="700" s="1"/>
  <c r="F44" i="700" s="1"/>
  <c r="G44" i="700" s="1"/>
  <c r="H44" i="700" s="1"/>
  <c r="B45" i="700" s="1"/>
  <c r="C45" i="700" s="1"/>
  <c r="D45" i="700" s="1"/>
  <c r="E45" i="700" s="1"/>
  <c r="F45" i="700" s="1"/>
  <c r="G45" i="700" s="1"/>
  <c r="H45" i="700" s="1"/>
  <c r="B46" i="700" s="1"/>
  <c r="C46" i="700" s="1"/>
  <c r="D46" i="700"/>
  <c r="R39" i="700"/>
  <c r="O39" i="700"/>
  <c r="L39" i="700"/>
  <c r="BK34" i="697"/>
  <c r="BL34" i="697" s="1"/>
  <c r="BM34" i="697" s="1"/>
  <c r="BN34" i="697" s="1"/>
  <c r="BO34" i="697" s="1"/>
  <c r="BP34" i="697" s="1"/>
  <c r="BQ34" i="697" s="1"/>
  <c r="BK35" i="697" s="1"/>
  <c r="BL35" i="697" s="1"/>
  <c r="BM35" i="697" s="1"/>
  <c r="BN35" i="697" s="1"/>
  <c r="BO35" i="697" s="1"/>
  <c r="BP35" i="697" s="1"/>
  <c r="BQ35" i="697" s="1"/>
  <c r="BK36" i="697" s="1"/>
  <c r="BL36" i="697" s="1"/>
  <c r="BM36" i="697" s="1"/>
  <c r="BN36" i="697" s="1"/>
  <c r="BO36" i="697" s="1"/>
  <c r="BP36" i="697" s="1"/>
  <c r="BQ36" i="697" s="1"/>
  <c r="BK37" i="697" s="1"/>
  <c r="BL37" i="697" s="1"/>
  <c r="BM37" i="697" s="1"/>
  <c r="BN37" i="697" s="1"/>
  <c r="BO37" i="697" s="1"/>
  <c r="BP37" i="697" s="1"/>
  <c r="BQ37" i="697" s="1"/>
  <c r="BK38" i="697" s="1"/>
  <c r="BL38" i="697" s="1"/>
  <c r="BM38" i="697" s="1"/>
  <c r="BN38" i="697" s="1"/>
  <c r="BO38" i="697" s="1"/>
  <c r="BP38" i="697" s="1"/>
  <c r="BQ38" i="697" s="1"/>
  <c r="BK39" i="697" s="1"/>
  <c r="BL39" i="697" s="1"/>
  <c r="BM39" i="697"/>
  <c r="BP32" i="697"/>
  <c r="BM32" i="697"/>
  <c r="AC34" i="697"/>
  <c r="AD34" i="697" s="1"/>
  <c r="AE34" i="697" s="1"/>
  <c r="AF34" i="697" s="1"/>
  <c r="AG34" i="697" s="1"/>
  <c r="AH34" i="697" s="1"/>
  <c r="AI34" i="697" s="1"/>
  <c r="AC35" i="697" s="1"/>
  <c r="AD35" i="697" s="1"/>
  <c r="AE35" i="697" s="1"/>
  <c r="AF35" i="697" s="1"/>
  <c r="AG35" i="697" s="1"/>
  <c r="AH35" i="697" s="1"/>
  <c r="AI35" i="697" s="1"/>
  <c r="AC36" i="697" s="1"/>
  <c r="AD36" i="697" s="1"/>
  <c r="AE36" i="697" s="1"/>
  <c r="AF36" i="697" s="1"/>
  <c r="AG36" i="697" s="1"/>
  <c r="AH36" i="697" s="1"/>
  <c r="AI36" i="697" s="1"/>
  <c r="AC37" i="697" s="1"/>
  <c r="AD37" i="697" s="1"/>
  <c r="AE37" i="697" s="1"/>
  <c r="AF37" i="697" s="1"/>
  <c r="AG37" i="697" s="1"/>
  <c r="AH37" i="697" s="1"/>
  <c r="AI37" i="697" s="1"/>
  <c r="AC38" i="697" s="1"/>
  <c r="AD38" i="697" s="1"/>
  <c r="AE38" i="697" s="1"/>
  <c r="AF38" i="697" s="1"/>
  <c r="AG38" i="697" s="1"/>
  <c r="AH38" i="697" s="1"/>
  <c r="AI38" i="697" s="1"/>
  <c r="AC39" i="697" s="1"/>
  <c r="AD39" i="697" s="1"/>
  <c r="AH32" i="697"/>
  <c r="AE39" i="697"/>
  <c r="AE32" i="697"/>
  <c r="AG57" i="699"/>
  <c r="AI53" i="699"/>
  <c r="AG54" i="699"/>
  <c r="AG62" i="699"/>
  <c r="BA57" i="699"/>
  <c r="BC53" i="699"/>
  <c r="BA54" i="699"/>
  <c r="BA62" i="699"/>
  <c r="M57" i="699"/>
  <c r="O53" i="699"/>
  <c r="M62" i="699"/>
  <c r="M54" i="699"/>
  <c r="CR17" i="699"/>
  <c r="CS17" i="699" s="1"/>
  <c r="CT17" i="699" s="1"/>
  <c r="CU17" i="699" s="1"/>
  <c r="CV17" i="699" s="1"/>
  <c r="CW17" i="699" s="1"/>
  <c r="CQ18" i="699" s="1"/>
  <c r="CR18" i="699" s="1"/>
  <c r="CS18" i="699" s="1"/>
  <c r="CT18" i="699" s="1"/>
  <c r="CU18" i="699" s="1"/>
  <c r="CV18" i="699" s="1"/>
  <c r="CW18" i="699" s="1"/>
  <c r="CQ19" i="699" s="1"/>
  <c r="CR19" i="699" s="1"/>
  <c r="CS19" i="699" s="1"/>
  <c r="CT19" i="699" s="1"/>
  <c r="CU19" i="699" s="1"/>
  <c r="CV19" i="699" s="1"/>
  <c r="CW19" i="699" s="1"/>
  <c r="CQ20" i="699" s="1"/>
  <c r="CR20" i="699" s="1"/>
  <c r="CS20" i="699" s="1"/>
  <c r="CT20" i="699" s="1"/>
  <c r="CU20" i="699" s="1"/>
  <c r="CV20" i="699" s="1"/>
  <c r="CW20" i="699" s="1"/>
  <c r="CQ21" i="699" s="1"/>
  <c r="CR21" i="699" s="1"/>
  <c r="CS21" i="699" s="1"/>
  <c r="CT21" i="699" s="1"/>
  <c r="CU21" i="699" s="1"/>
  <c r="CV21" i="699" s="1"/>
  <c r="CW21" i="699" s="1"/>
  <c r="CO17" i="699"/>
  <c r="BD17" i="699"/>
  <c r="BE17" i="699" s="1"/>
  <c r="BF17" i="699" s="1"/>
  <c r="BG17" i="699" s="1"/>
  <c r="BH17" i="699" s="1"/>
  <c r="BI17" i="699" s="1"/>
  <c r="BC18" i="699" s="1"/>
  <c r="BD18" i="699" s="1"/>
  <c r="BE18" i="699" s="1"/>
  <c r="BF18" i="699" s="1"/>
  <c r="BG18" i="699" s="1"/>
  <c r="BH18" i="699" s="1"/>
  <c r="BI18" i="699" s="1"/>
  <c r="BC19" i="699" s="1"/>
  <c r="BD19" i="699" s="1"/>
  <c r="BE19" i="699" s="1"/>
  <c r="BF19" i="699" s="1"/>
  <c r="BG19" i="699" s="1"/>
  <c r="BH19" i="699" s="1"/>
  <c r="BI19" i="699" s="1"/>
  <c r="BC20" i="699" s="1"/>
  <c r="BD20" i="699" s="1"/>
  <c r="BE20" i="699" s="1"/>
  <c r="BF20" i="699" s="1"/>
  <c r="BG20" i="699" s="1"/>
  <c r="BH20" i="699" s="1"/>
  <c r="BI20" i="699" s="1"/>
  <c r="BC21" i="699" s="1"/>
  <c r="BD21" i="699" s="1"/>
  <c r="BE21" i="699" s="1"/>
  <c r="BF21" i="699" s="1"/>
  <c r="BG21" i="699" s="1"/>
  <c r="BH21" i="699" s="1"/>
  <c r="BI21" i="699" s="1"/>
  <c r="BA17" i="699"/>
  <c r="AJ17" i="699"/>
  <c r="AK17" i="699" s="1"/>
  <c r="AL17" i="699" s="1"/>
  <c r="AM17" i="699" s="1"/>
  <c r="AN17" i="699" s="1"/>
  <c r="AO17" i="699" s="1"/>
  <c r="AI18" i="699" s="1"/>
  <c r="AJ18" i="699" s="1"/>
  <c r="AK18" i="699" s="1"/>
  <c r="AL18" i="699" s="1"/>
  <c r="AM18" i="699" s="1"/>
  <c r="AN18" i="699" s="1"/>
  <c r="AO18" i="699" s="1"/>
  <c r="AI19" i="699" s="1"/>
  <c r="AJ19" i="699" s="1"/>
  <c r="AK19" i="699" s="1"/>
  <c r="AL19" i="699" s="1"/>
  <c r="AM19" i="699" s="1"/>
  <c r="AN19" i="699" s="1"/>
  <c r="AO19" i="699" s="1"/>
  <c r="AI20" i="699" s="1"/>
  <c r="AJ20" i="699" s="1"/>
  <c r="AK20" i="699" s="1"/>
  <c r="AL20" i="699" s="1"/>
  <c r="AM20" i="699" s="1"/>
  <c r="AN20" i="699" s="1"/>
  <c r="AO20" i="699" s="1"/>
  <c r="AI21" i="699" s="1"/>
  <c r="AJ21" i="699" s="1"/>
  <c r="AK21" i="699" s="1"/>
  <c r="AL21" i="699" s="1"/>
  <c r="AM21" i="699" s="1"/>
  <c r="AN21" i="699" s="1"/>
  <c r="AO21" i="699" s="1"/>
  <c r="AG17" i="699"/>
  <c r="BX17" i="699"/>
  <c r="BY17" i="699" s="1"/>
  <c r="BZ17" i="699" s="1"/>
  <c r="CA17" i="699" s="1"/>
  <c r="CB17" i="699" s="1"/>
  <c r="CC17" i="699" s="1"/>
  <c r="BW18" i="699" s="1"/>
  <c r="BX18" i="699" s="1"/>
  <c r="BY18" i="699" s="1"/>
  <c r="BZ18" i="699" s="1"/>
  <c r="CA18" i="699" s="1"/>
  <c r="CB18" i="699" s="1"/>
  <c r="CC18" i="699" s="1"/>
  <c r="BW19" i="699" s="1"/>
  <c r="BX19" i="699" s="1"/>
  <c r="BY19" i="699" s="1"/>
  <c r="BZ19" i="699" s="1"/>
  <c r="CA19" i="699" s="1"/>
  <c r="CB19" i="699" s="1"/>
  <c r="CC19" i="699" s="1"/>
  <c r="BW20" i="699" s="1"/>
  <c r="BX20" i="699" s="1"/>
  <c r="BY20" i="699" s="1"/>
  <c r="BZ20" i="699" s="1"/>
  <c r="CA20" i="699" s="1"/>
  <c r="CB20" i="699" s="1"/>
  <c r="CC20" i="699" s="1"/>
  <c r="BW21" i="699" s="1"/>
  <c r="BX21" i="699" s="1"/>
  <c r="BY21" i="699" s="1"/>
  <c r="BZ21" i="699" s="1"/>
  <c r="CA21" i="699" s="1"/>
  <c r="CB21" i="699" s="1"/>
  <c r="CC21" i="699" s="1"/>
  <c r="BU17" i="699"/>
  <c r="M23" i="699"/>
  <c r="P23" i="699"/>
  <c r="Q23" i="699" s="1"/>
  <c r="R23" i="699" s="1"/>
  <c r="S23" i="699" s="1"/>
  <c r="T23" i="699" s="1"/>
  <c r="U23" i="699" s="1"/>
  <c r="O24" i="699" s="1"/>
  <c r="P24" i="699" s="1"/>
  <c r="Q24" i="699" s="1"/>
  <c r="R24" i="699" s="1"/>
  <c r="S24" i="699" s="1"/>
  <c r="T24" i="699" s="1"/>
  <c r="U24" i="699" s="1"/>
  <c r="O25" i="699" s="1"/>
  <c r="P25" i="699" s="1"/>
  <c r="Q25" i="699" s="1"/>
  <c r="R25" i="699" s="1"/>
  <c r="S25" i="699" s="1"/>
  <c r="T25" i="699" s="1"/>
  <c r="U25" i="699" s="1"/>
  <c r="O26" i="699" s="1"/>
  <c r="P26" i="699" s="1"/>
  <c r="Q26" i="699" s="1"/>
  <c r="R26" i="699" s="1"/>
  <c r="S26" i="699" s="1"/>
  <c r="T26" i="699" s="1"/>
  <c r="U26" i="699" s="1"/>
  <c r="O27" i="699" s="1"/>
  <c r="P27" i="699" s="1"/>
  <c r="Q27" i="699" s="1"/>
  <c r="R27" i="699" s="1"/>
  <c r="S27" i="699" s="1"/>
  <c r="T27" i="699" s="1"/>
  <c r="U27" i="699" s="1"/>
  <c r="BX53" i="699"/>
  <c r="BY53" i="699" s="1"/>
  <c r="BZ53" i="699" s="1"/>
  <c r="CA53" i="699" s="1"/>
  <c r="CB53" i="699" s="1"/>
  <c r="CC53" i="699" s="1"/>
  <c r="BW54" i="699" s="1"/>
  <c r="BX54" i="699" s="1"/>
  <c r="BY54" i="699" s="1"/>
  <c r="BZ54" i="699" s="1"/>
  <c r="CA54" i="699" s="1"/>
  <c r="CB54" i="699" s="1"/>
  <c r="CC54" i="699" s="1"/>
  <c r="BW55" i="699" s="1"/>
  <c r="BX55" i="699" s="1"/>
  <c r="BY55" i="699" s="1"/>
  <c r="BZ55" i="699" s="1"/>
  <c r="CA55" i="699" s="1"/>
  <c r="CB55" i="699" s="1"/>
  <c r="CC55" i="699" s="1"/>
  <c r="BW56" i="699" s="1"/>
  <c r="BX56" i="699" s="1"/>
  <c r="BY56" i="699" s="1"/>
  <c r="BZ56" i="699" s="1"/>
  <c r="CA56" i="699" s="1"/>
  <c r="CB56" i="699" s="1"/>
  <c r="CC56" i="699" s="1"/>
  <c r="BW57" i="699" s="1"/>
  <c r="BX57" i="699" s="1"/>
  <c r="BY57" i="699" s="1"/>
  <c r="BZ57" i="699" s="1"/>
  <c r="CA57" i="699" s="1"/>
  <c r="CB57" i="699" s="1"/>
  <c r="CC57" i="699" s="1"/>
  <c r="BU53" i="699"/>
  <c r="CO24" i="699"/>
  <c r="CO31" i="699"/>
  <c r="CO27" i="699"/>
  <c r="CQ23" i="699"/>
  <c r="BA24" i="699"/>
  <c r="BA31" i="699"/>
  <c r="BA27" i="699"/>
  <c r="BC23" i="699"/>
  <c r="AG24" i="699"/>
  <c r="AG31" i="699"/>
  <c r="AG27" i="699"/>
  <c r="AI23" i="699"/>
  <c r="BU24" i="699"/>
  <c r="BU31" i="699"/>
  <c r="BU27" i="699"/>
  <c r="BW23" i="699"/>
  <c r="M36" i="699"/>
  <c r="M32" i="699"/>
  <c r="O28" i="699"/>
  <c r="M29" i="699"/>
  <c r="CR53" i="699"/>
  <c r="CS53" i="699" s="1"/>
  <c r="CT53" i="699" s="1"/>
  <c r="CU53" i="699" s="1"/>
  <c r="CV53" i="699" s="1"/>
  <c r="CW53" i="699" s="1"/>
  <c r="CQ54" i="699" s="1"/>
  <c r="CR54" i="699" s="1"/>
  <c r="CS54" i="699" s="1"/>
  <c r="CT54" i="699" s="1"/>
  <c r="CU54" i="699" s="1"/>
  <c r="CV54" i="699" s="1"/>
  <c r="CW54" i="699" s="1"/>
  <c r="CQ55" i="699" s="1"/>
  <c r="CR55" i="699" s="1"/>
  <c r="CS55" i="699" s="1"/>
  <c r="CT55" i="699" s="1"/>
  <c r="CU55" i="699" s="1"/>
  <c r="CV55" i="699" s="1"/>
  <c r="CW55" i="699" s="1"/>
  <c r="CQ56" i="699" s="1"/>
  <c r="CR56" i="699" s="1"/>
  <c r="CS56" i="699" s="1"/>
  <c r="CT56" i="699" s="1"/>
  <c r="CU56" i="699" s="1"/>
  <c r="CV56" i="699" s="1"/>
  <c r="CW56" i="699" s="1"/>
  <c r="CQ57" i="699" s="1"/>
  <c r="CR57" i="699" s="1"/>
  <c r="CS57" i="699" s="1"/>
  <c r="CT57" i="699" s="1"/>
  <c r="CU57" i="699" s="1"/>
  <c r="CV57" i="699" s="1"/>
  <c r="CW57" i="699" s="1"/>
  <c r="CO53" i="699"/>
  <c r="BU67" i="699"/>
  <c r="BU63" i="699"/>
  <c r="BW59" i="699"/>
  <c r="BU60" i="699"/>
  <c r="CO67" i="699"/>
  <c r="CO63" i="699"/>
  <c r="CQ59" i="699"/>
  <c r="CO60" i="699"/>
  <c r="AG48" i="699"/>
  <c r="AJ48" i="699"/>
  <c r="AK48" i="699" s="1"/>
  <c r="AL48" i="699" s="1"/>
  <c r="AM48" i="699" s="1"/>
  <c r="AN48" i="699" s="1"/>
  <c r="AO48" i="699" s="1"/>
  <c r="AI49" i="699" s="1"/>
  <c r="AJ49" i="699" s="1"/>
  <c r="AK49" i="699" s="1"/>
  <c r="AL49" i="699" s="1"/>
  <c r="AM49" i="699" s="1"/>
  <c r="AN49" i="699" s="1"/>
  <c r="AO49" i="699" s="1"/>
  <c r="AI50" i="699" s="1"/>
  <c r="AJ50" i="699" s="1"/>
  <c r="AK50" i="699" s="1"/>
  <c r="AL50" i="699" s="1"/>
  <c r="AM50" i="699" s="1"/>
  <c r="AN50" i="699" s="1"/>
  <c r="AO50" i="699" s="1"/>
  <c r="AI51" i="699" s="1"/>
  <c r="AJ51" i="699" s="1"/>
  <c r="AK51" i="699" s="1"/>
  <c r="AL51" i="699" s="1"/>
  <c r="AM51" i="699" s="1"/>
  <c r="AN51" i="699" s="1"/>
  <c r="AO51" i="699" s="1"/>
  <c r="AI52" i="699" s="1"/>
  <c r="AJ52" i="699" s="1"/>
  <c r="AK52" i="699" s="1"/>
  <c r="AL52" i="699" s="1"/>
  <c r="AM52" i="699" s="1"/>
  <c r="AN52" i="699" s="1"/>
  <c r="AO52" i="699" s="1"/>
  <c r="BA48" i="699"/>
  <c r="BD48" i="699"/>
  <c r="BE48" i="699" s="1"/>
  <c r="BF48" i="699" s="1"/>
  <c r="BG48" i="699" s="1"/>
  <c r="BH48" i="699" s="1"/>
  <c r="BI48" i="699" s="1"/>
  <c r="BC49" i="699" s="1"/>
  <c r="BD49" i="699" s="1"/>
  <c r="BE49" i="699" s="1"/>
  <c r="BF49" i="699" s="1"/>
  <c r="BG49" i="699" s="1"/>
  <c r="BH49" i="699" s="1"/>
  <c r="BI49" i="699" s="1"/>
  <c r="BC50" i="699" s="1"/>
  <c r="BD50" i="699" s="1"/>
  <c r="BE50" i="699" s="1"/>
  <c r="BF50" i="699" s="1"/>
  <c r="BG50" i="699" s="1"/>
  <c r="BH50" i="699" s="1"/>
  <c r="BI50" i="699" s="1"/>
  <c r="BC51" i="699" s="1"/>
  <c r="BD51" i="699" s="1"/>
  <c r="BE51" i="699" s="1"/>
  <c r="BF51" i="699" s="1"/>
  <c r="BG51" i="699" s="1"/>
  <c r="BH51" i="699" s="1"/>
  <c r="BI51" i="699" s="1"/>
  <c r="BC52" i="699" s="1"/>
  <c r="BD52" i="699" s="1"/>
  <c r="BE52" i="699" s="1"/>
  <c r="BF52" i="699" s="1"/>
  <c r="BG52" i="699" s="1"/>
  <c r="BH52" i="699" s="1"/>
  <c r="BI52" i="699" s="1"/>
  <c r="M48" i="699"/>
  <c r="P48" i="699"/>
  <c r="Q48" i="699" s="1"/>
  <c r="R48" i="699" s="1"/>
  <c r="S48" i="699" s="1"/>
  <c r="T48" i="699" s="1"/>
  <c r="U48" i="699" s="1"/>
  <c r="O49" i="699" s="1"/>
  <c r="P49" i="699" s="1"/>
  <c r="Q49" i="699" s="1"/>
  <c r="R49" i="699" s="1"/>
  <c r="S49" i="699" s="1"/>
  <c r="T49" i="699" s="1"/>
  <c r="U49" i="699" s="1"/>
  <c r="O50" i="699" s="1"/>
  <c r="P50" i="699" s="1"/>
  <c r="Q50" i="699" s="1"/>
  <c r="R50" i="699" s="1"/>
  <c r="S50" i="699" s="1"/>
  <c r="T50" i="699" s="1"/>
  <c r="U50" i="699" s="1"/>
  <c r="O51" i="699" s="1"/>
  <c r="P51" i="699" s="1"/>
  <c r="Q51" i="699" s="1"/>
  <c r="R51" i="699" s="1"/>
  <c r="S51" i="699" s="1"/>
  <c r="T51" i="699" s="1"/>
  <c r="U51" i="699" s="1"/>
  <c r="O52" i="699" s="1"/>
  <c r="P52" i="699" s="1"/>
  <c r="Q52" i="699" s="1"/>
  <c r="R52" i="699" s="1"/>
  <c r="S52" i="699" s="1"/>
  <c r="T52" i="699" s="1"/>
  <c r="U52" i="699" s="1"/>
  <c r="CO62" i="698"/>
  <c r="CO57" i="698"/>
  <c r="CQ53" i="698"/>
  <c r="CO54" i="698"/>
  <c r="AG26" i="698"/>
  <c r="AG21" i="698"/>
  <c r="AG18" i="698"/>
  <c r="AI17" i="698"/>
  <c r="BU62" i="698"/>
  <c r="BU57" i="698"/>
  <c r="BW53" i="698"/>
  <c r="BU54" i="698"/>
  <c r="BX17" i="698"/>
  <c r="BY17" i="698" s="1"/>
  <c r="BZ17" i="698" s="1"/>
  <c r="CA17" i="698" s="1"/>
  <c r="CB17" i="698" s="1"/>
  <c r="CC17" i="698" s="1"/>
  <c r="BW18" i="698" s="1"/>
  <c r="BX18" i="698" s="1"/>
  <c r="BY18" i="698" s="1"/>
  <c r="BZ18" i="698" s="1"/>
  <c r="CA18" i="698" s="1"/>
  <c r="CB18" i="698" s="1"/>
  <c r="CC18" i="698" s="1"/>
  <c r="BW19" i="698" s="1"/>
  <c r="BX19" i="698" s="1"/>
  <c r="BY19" i="698" s="1"/>
  <c r="BZ19" i="698" s="1"/>
  <c r="CA19" i="698" s="1"/>
  <c r="CB19" i="698" s="1"/>
  <c r="CC19" i="698" s="1"/>
  <c r="BW20" i="698" s="1"/>
  <c r="BX20" i="698" s="1"/>
  <c r="BY20" i="698" s="1"/>
  <c r="BZ20" i="698" s="1"/>
  <c r="CA20" i="698" s="1"/>
  <c r="CB20" i="698" s="1"/>
  <c r="CC20" i="698" s="1"/>
  <c r="BW21" i="698" s="1"/>
  <c r="BX21" i="698" s="1"/>
  <c r="BY21" i="698" s="1"/>
  <c r="BZ21" i="698" s="1"/>
  <c r="CA21" i="698" s="1"/>
  <c r="CB21" i="698" s="1"/>
  <c r="CC21" i="698" s="1"/>
  <c r="BU17" i="698"/>
  <c r="CR17" i="698"/>
  <c r="CS17" i="698" s="1"/>
  <c r="CT17" i="698" s="1"/>
  <c r="CU17" i="698" s="1"/>
  <c r="CV17" i="698" s="1"/>
  <c r="CW17" i="698" s="1"/>
  <c r="CQ18" i="698" s="1"/>
  <c r="CR18" i="698" s="1"/>
  <c r="CS18" i="698" s="1"/>
  <c r="CT18" i="698" s="1"/>
  <c r="CU18" i="698" s="1"/>
  <c r="CV18" i="698" s="1"/>
  <c r="CW18" i="698" s="1"/>
  <c r="CQ19" i="698" s="1"/>
  <c r="CR19" i="698" s="1"/>
  <c r="CS19" i="698" s="1"/>
  <c r="CT19" i="698" s="1"/>
  <c r="CU19" i="698" s="1"/>
  <c r="CV19" i="698" s="1"/>
  <c r="CW19" i="698" s="1"/>
  <c r="CQ20" i="698" s="1"/>
  <c r="CR20" i="698" s="1"/>
  <c r="CS20" i="698" s="1"/>
  <c r="CT20" i="698" s="1"/>
  <c r="CU20" i="698" s="1"/>
  <c r="CV20" i="698" s="1"/>
  <c r="CW20" i="698" s="1"/>
  <c r="CQ21" i="698" s="1"/>
  <c r="CR21" i="698" s="1"/>
  <c r="CS21" i="698" s="1"/>
  <c r="CT21" i="698" s="1"/>
  <c r="CU21" i="698" s="1"/>
  <c r="CV21" i="698" s="1"/>
  <c r="CW21" i="698" s="1"/>
  <c r="CO17" i="698"/>
  <c r="BD17" i="698"/>
  <c r="BE17" i="698" s="1"/>
  <c r="BF17" i="698" s="1"/>
  <c r="BG17" i="698" s="1"/>
  <c r="BH17" i="698" s="1"/>
  <c r="BI17" i="698" s="1"/>
  <c r="BC18" i="698" s="1"/>
  <c r="BD18" i="698" s="1"/>
  <c r="BE18" i="698" s="1"/>
  <c r="BF18" i="698" s="1"/>
  <c r="BG18" i="698" s="1"/>
  <c r="BH18" i="698" s="1"/>
  <c r="BI18" i="698" s="1"/>
  <c r="BC19" i="698" s="1"/>
  <c r="BD19" i="698" s="1"/>
  <c r="BE19" i="698" s="1"/>
  <c r="BF19" i="698" s="1"/>
  <c r="BG19" i="698" s="1"/>
  <c r="BH19" i="698" s="1"/>
  <c r="BI19" i="698" s="1"/>
  <c r="BC20" i="698" s="1"/>
  <c r="BD20" i="698" s="1"/>
  <c r="BE20" i="698" s="1"/>
  <c r="BF20" i="698" s="1"/>
  <c r="BG20" i="698" s="1"/>
  <c r="BH20" i="698" s="1"/>
  <c r="BI20" i="698" s="1"/>
  <c r="BC21" i="698" s="1"/>
  <c r="BD21" i="698" s="1"/>
  <c r="BE21" i="698" s="1"/>
  <c r="BF21" i="698" s="1"/>
  <c r="BG21" i="698" s="1"/>
  <c r="BH21" i="698" s="1"/>
  <c r="BI21" i="698" s="1"/>
  <c r="BA17" i="698"/>
  <c r="P17" i="698"/>
  <c r="Q17" i="698" s="1"/>
  <c r="R17" i="698" s="1"/>
  <c r="S17" i="698" s="1"/>
  <c r="T17" i="698" s="1"/>
  <c r="U17" i="698" s="1"/>
  <c r="O18" i="698" s="1"/>
  <c r="P18" i="698" s="1"/>
  <c r="Q18" i="698" s="1"/>
  <c r="R18" i="698" s="1"/>
  <c r="S18" i="698" s="1"/>
  <c r="T18" i="698" s="1"/>
  <c r="U18" i="698" s="1"/>
  <c r="O19" i="698" s="1"/>
  <c r="P19" i="698" s="1"/>
  <c r="Q19" i="698" s="1"/>
  <c r="R19" i="698" s="1"/>
  <c r="S19" i="698" s="1"/>
  <c r="T19" i="698" s="1"/>
  <c r="U19" i="698" s="1"/>
  <c r="O20" i="698" s="1"/>
  <c r="P20" i="698" s="1"/>
  <c r="Q20" i="698" s="1"/>
  <c r="R20" i="698" s="1"/>
  <c r="S20" i="698" s="1"/>
  <c r="T20" i="698" s="1"/>
  <c r="U20" i="698" s="1"/>
  <c r="O21" i="698" s="1"/>
  <c r="P21" i="698" s="1"/>
  <c r="Q21" i="698" s="1"/>
  <c r="R21" i="698" s="1"/>
  <c r="S21" i="698" s="1"/>
  <c r="T21" i="698" s="1"/>
  <c r="U21" i="698" s="1"/>
  <c r="M17" i="698"/>
  <c r="BD48" i="698"/>
  <c r="BE48" i="698" s="1"/>
  <c r="BF48" i="698" s="1"/>
  <c r="BG48" i="698" s="1"/>
  <c r="BH48" i="698" s="1"/>
  <c r="BI48" i="698" s="1"/>
  <c r="BC49" i="698" s="1"/>
  <c r="BD49" i="698" s="1"/>
  <c r="BE49" i="698" s="1"/>
  <c r="BF49" i="698" s="1"/>
  <c r="BG49" i="698" s="1"/>
  <c r="BH49" i="698" s="1"/>
  <c r="BI49" i="698" s="1"/>
  <c r="BC50" i="698" s="1"/>
  <c r="BD50" i="698" s="1"/>
  <c r="BE50" i="698" s="1"/>
  <c r="BF50" i="698" s="1"/>
  <c r="BG50" i="698" s="1"/>
  <c r="BH50" i="698" s="1"/>
  <c r="BI50" i="698" s="1"/>
  <c r="BC51" i="698" s="1"/>
  <c r="BD51" i="698" s="1"/>
  <c r="BE51" i="698" s="1"/>
  <c r="BF51" i="698" s="1"/>
  <c r="BG51" i="698" s="1"/>
  <c r="BH51" i="698" s="1"/>
  <c r="BI51" i="698" s="1"/>
  <c r="BC52" i="698" s="1"/>
  <c r="BD52" i="698" s="1"/>
  <c r="BE52" i="698" s="1"/>
  <c r="BF52" i="698" s="1"/>
  <c r="BG52" i="698" s="1"/>
  <c r="BH52" i="698" s="1"/>
  <c r="BI52" i="698" s="1"/>
  <c r="BA48" i="698"/>
  <c r="P48" i="698"/>
  <c r="Q48" i="698" s="1"/>
  <c r="R48" i="698" s="1"/>
  <c r="S48" i="698" s="1"/>
  <c r="T48" i="698" s="1"/>
  <c r="U48" i="698" s="1"/>
  <c r="O49" i="698" s="1"/>
  <c r="P49" i="698" s="1"/>
  <c r="Q49" i="698" s="1"/>
  <c r="R49" i="698" s="1"/>
  <c r="S49" i="698" s="1"/>
  <c r="T49" i="698" s="1"/>
  <c r="U49" i="698" s="1"/>
  <c r="O50" i="698" s="1"/>
  <c r="P50" i="698" s="1"/>
  <c r="Q50" i="698" s="1"/>
  <c r="R50" i="698" s="1"/>
  <c r="S50" i="698" s="1"/>
  <c r="T50" i="698" s="1"/>
  <c r="U50" i="698" s="1"/>
  <c r="O51" i="698" s="1"/>
  <c r="P51" i="698" s="1"/>
  <c r="Q51" i="698" s="1"/>
  <c r="R51" i="698" s="1"/>
  <c r="S51" i="698" s="1"/>
  <c r="T51" i="698" s="1"/>
  <c r="U51" i="698" s="1"/>
  <c r="O52" i="698" s="1"/>
  <c r="P52" i="698" s="1"/>
  <c r="Q52" i="698" s="1"/>
  <c r="R52" i="698" s="1"/>
  <c r="S52" i="698" s="1"/>
  <c r="T52" i="698" s="1"/>
  <c r="U52" i="698" s="1"/>
  <c r="M48" i="698"/>
  <c r="AG12" i="698"/>
  <c r="AJ12" i="698"/>
  <c r="AK12" i="698" s="1"/>
  <c r="AL12" i="698" s="1"/>
  <c r="AM12" i="698" s="1"/>
  <c r="AN12" i="698" s="1"/>
  <c r="AO12" i="698" s="1"/>
  <c r="AI13" i="698" s="1"/>
  <c r="AJ13" i="698" s="1"/>
  <c r="AK13" i="698" s="1"/>
  <c r="AL13" i="698" s="1"/>
  <c r="AM13" i="698" s="1"/>
  <c r="AN13" i="698" s="1"/>
  <c r="AO13" i="698" s="1"/>
  <c r="AI14" i="698" s="1"/>
  <c r="AJ14" i="698" s="1"/>
  <c r="AK14" i="698" s="1"/>
  <c r="AL14" i="698" s="1"/>
  <c r="AM14" i="698" s="1"/>
  <c r="AN14" i="698" s="1"/>
  <c r="AO14" i="698" s="1"/>
  <c r="AI15" i="698" s="1"/>
  <c r="AJ15" i="698" s="1"/>
  <c r="AK15" i="698" s="1"/>
  <c r="AL15" i="698" s="1"/>
  <c r="AM15" i="698" s="1"/>
  <c r="AN15" i="698" s="1"/>
  <c r="AO15" i="698" s="1"/>
  <c r="AI16" i="698" s="1"/>
  <c r="AJ16" i="698" s="1"/>
  <c r="AK16" i="698" s="1"/>
  <c r="AL16" i="698" s="1"/>
  <c r="AM16" i="698" s="1"/>
  <c r="AN16" i="698" s="1"/>
  <c r="AO16" i="698" s="1"/>
  <c r="BA57" i="698"/>
  <c r="BC53" i="698"/>
  <c r="BA62" i="698"/>
  <c r="BA54" i="698"/>
  <c r="O53" i="698"/>
  <c r="M62" i="698"/>
  <c r="M54" i="698"/>
  <c r="M57" i="698"/>
  <c r="AJ48" i="698"/>
  <c r="AK48" i="698" s="1"/>
  <c r="AL48" i="698" s="1"/>
  <c r="AM48" i="698" s="1"/>
  <c r="AN48" i="698" s="1"/>
  <c r="AO48" i="698" s="1"/>
  <c r="AI49" i="698" s="1"/>
  <c r="AJ49" i="698" s="1"/>
  <c r="AK49" i="698" s="1"/>
  <c r="AL49" i="698" s="1"/>
  <c r="AM49" i="698" s="1"/>
  <c r="AN49" i="698" s="1"/>
  <c r="AO49" i="698" s="1"/>
  <c r="AI50" i="698" s="1"/>
  <c r="AJ50" i="698" s="1"/>
  <c r="AK50" i="698" s="1"/>
  <c r="AL50" i="698" s="1"/>
  <c r="AM50" i="698" s="1"/>
  <c r="AN50" i="698" s="1"/>
  <c r="AO50" i="698" s="1"/>
  <c r="AI51" i="698" s="1"/>
  <c r="AJ51" i="698" s="1"/>
  <c r="AK51" i="698" s="1"/>
  <c r="AL51" i="698" s="1"/>
  <c r="AM51" i="698" s="1"/>
  <c r="AN51" i="698" s="1"/>
  <c r="AO51" i="698" s="1"/>
  <c r="AI52" i="698" s="1"/>
  <c r="AJ52" i="698" s="1"/>
  <c r="AK52" i="698" s="1"/>
  <c r="AL52" i="698" s="1"/>
  <c r="AM52" i="698" s="1"/>
  <c r="AN52" i="698" s="1"/>
  <c r="AO52" i="698" s="1"/>
  <c r="AG48" i="698"/>
  <c r="AI53" i="698"/>
  <c r="AG54" i="698"/>
  <c r="AG62" i="698"/>
  <c r="AG57" i="698"/>
  <c r="CR48" i="698"/>
  <c r="CS48" i="698" s="1"/>
  <c r="CT48" i="698" s="1"/>
  <c r="CU48" i="698" s="1"/>
  <c r="CV48" i="698" s="1"/>
  <c r="CW48" i="698" s="1"/>
  <c r="CQ49" i="698" s="1"/>
  <c r="CR49" i="698" s="1"/>
  <c r="CS49" i="698" s="1"/>
  <c r="CT49" i="698" s="1"/>
  <c r="CU49" i="698" s="1"/>
  <c r="CV49" i="698" s="1"/>
  <c r="CW49" i="698" s="1"/>
  <c r="CQ50" i="698" s="1"/>
  <c r="CR50" i="698" s="1"/>
  <c r="CS50" i="698" s="1"/>
  <c r="CT50" i="698" s="1"/>
  <c r="CU50" i="698" s="1"/>
  <c r="CV50" i="698" s="1"/>
  <c r="CW50" i="698" s="1"/>
  <c r="CQ51" i="698" s="1"/>
  <c r="CR51" i="698" s="1"/>
  <c r="CS51" i="698" s="1"/>
  <c r="CT51" i="698" s="1"/>
  <c r="CU51" i="698" s="1"/>
  <c r="CV51" i="698" s="1"/>
  <c r="CW51" i="698" s="1"/>
  <c r="CQ52" i="698" s="1"/>
  <c r="CR52" i="698" s="1"/>
  <c r="CS52" i="698" s="1"/>
  <c r="CT52" i="698" s="1"/>
  <c r="CU52" i="698" s="1"/>
  <c r="CV52" i="698" s="1"/>
  <c r="CW52" i="698" s="1"/>
  <c r="CO48" i="698"/>
  <c r="BX48" i="698"/>
  <c r="BY48" i="698" s="1"/>
  <c r="BZ48" i="698" s="1"/>
  <c r="CA48" i="698" s="1"/>
  <c r="CB48" i="698" s="1"/>
  <c r="CC48" i="698" s="1"/>
  <c r="BW49" i="698" s="1"/>
  <c r="BX49" i="698" s="1"/>
  <c r="BY49" i="698" s="1"/>
  <c r="BZ49" i="698" s="1"/>
  <c r="CA49" i="698" s="1"/>
  <c r="CB49" i="698" s="1"/>
  <c r="CC49" i="698" s="1"/>
  <c r="BW50" i="698" s="1"/>
  <c r="BX50" i="698" s="1"/>
  <c r="BY50" i="698" s="1"/>
  <c r="BZ50" i="698" s="1"/>
  <c r="CA50" i="698" s="1"/>
  <c r="CB50" i="698" s="1"/>
  <c r="CC50" i="698" s="1"/>
  <c r="BW51" i="698" s="1"/>
  <c r="BX51" i="698" s="1"/>
  <c r="BY51" i="698" s="1"/>
  <c r="BZ51" i="698" s="1"/>
  <c r="CA51" i="698" s="1"/>
  <c r="CB51" i="698" s="1"/>
  <c r="CC51" i="698" s="1"/>
  <c r="BW52" i="698" s="1"/>
  <c r="BX52" i="698" s="1"/>
  <c r="BY52" i="698" s="1"/>
  <c r="BZ52" i="698" s="1"/>
  <c r="CA52" i="698" s="1"/>
  <c r="CB52" i="698" s="1"/>
  <c r="CC52" i="698" s="1"/>
  <c r="BU48" i="698"/>
  <c r="BU27" i="698"/>
  <c r="BU24" i="698"/>
  <c r="BW23" i="698"/>
  <c r="BU31" i="698"/>
  <c r="CO27" i="698"/>
  <c r="CO24" i="698"/>
  <c r="CQ23" i="698"/>
  <c r="CO31" i="698"/>
  <c r="BA27" i="698"/>
  <c r="BA24" i="698"/>
  <c r="BC23" i="698"/>
  <c r="BA31" i="698"/>
  <c r="M27" i="698"/>
  <c r="M24" i="698"/>
  <c r="O23" i="698"/>
  <c r="M31" i="698"/>
  <c r="AE77" i="697"/>
  <c r="AE70" i="697"/>
  <c r="AC72" i="697"/>
  <c r="AD72" i="697" s="1"/>
  <c r="AE72" i="697" s="1"/>
  <c r="AF72" i="697" s="1"/>
  <c r="AG72" i="697" s="1"/>
  <c r="AH72" i="697" s="1"/>
  <c r="AI72" i="697" s="1"/>
  <c r="AC73" i="697" s="1"/>
  <c r="AD73" i="697" s="1"/>
  <c r="AE73" i="697" s="1"/>
  <c r="AF73" i="697" s="1"/>
  <c r="AG73" i="697" s="1"/>
  <c r="AH73" i="697" s="1"/>
  <c r="AI73" i="697" s="1"/>
  <c r="AC74" i="697" s="1"/>
  <c r="AD74" i="697" s="1"/>
  <c r="AE74" i="697" s="1"/>
  <c r="AF74" i="697" s="1"/>
  <c r="AG74" i="697" s="1"/>
  <c r="AH74" i="697" s="1"/>
  <c r="AI74" i="697" s="1"/>
  <c r="AC75" i="697" s="1"/>
  <c r="AD75" i="697" s="1"/>
  <c r="AE75" i="697" s="1"/>
  <c r="AF75" i="697" s="1"/>
  <c r="AG75" i="697" s="1"/>
  <c r="AH75" i="697" s="1"/>
  <c r="AI75" i="697" s="1"/>
  <c r="AC76" i="697" s="1"/>
  <c r="AD76" i="697" s="1"/>
  <c r="AE76" i="697" s="1"/>
  <c r="AF76" i="697" s="1"/>
  <c r="AG76" i="697" s="1"/>
  <c r="AH76" i="697" s="1"/>
  <c r="AI76" i="697" s="1"/>
  <c r="AC77" i="697" s="1"/>
  <c r="AD77" i="697" s="1"/>
  <c r="AH70" i="697"/>
  <c r="CD77" i="697"/>
  <c r="CB72" i="697"/>
  <c r="CC72" i="697" s="1"/>
  <c r="CD72" i="697" s="1"/>
  <c r="CE72" i="697" s="1"/>
  <c r="CF72" i="697" s="1"/>
  <c r="CG72" i="697" s="1"/>
  <c r="CH72" i="697" s="1"/>
  <c r="CB73" i="697" s="1"/>
  <c r="CC73" i="697" s="1"/>
  <c r="CD73" i="697" s="1"/>
  <c r="CE73" i="697" s="1"/>
  <c r="CF73" i="697" s="1"/>
  <c r="CG73" i="697" s="1"/>
  <c r="CH73" i="697" s="1"/>
  <c r="CB74" i="697" s="1"/>
  <c r="CC74" i="697" s="1"/>
  <c r="CD74" i="697" s="1"/>
  <c r="CE74" i="697" s="1"/>
  <c r="CF74" i="697" s="1"/>
  <c r="CG74" i="697" s="1"/>
  <c r="CH74" i="697" s="1"/>
  <c r="CB75" i="697" s="1"/>
  <c r="CC75" i="697" s="1"/>
  <c r="CD75" i="697" s="1"/>
  <c r="CE75" i="697" s="1"/>
  <c r="CF75" i="697" s="1"/>
  <c r="CG75" i="697" s="1"/>
  <c r="CH75" i="697" s="1"/>
  <c r="CB76" i="697" s="1"/>
  <c r="CC76" i="697" s="1"/>
  <c r="CD76" i="697" s="1"/>
  <c r="CE76" i="697" s="1"/>
  <c r="CF76" i="697" s="1"/>
  <c r="CG76" i="697" s="1"/>
  <c r="CH76" i="697" s="1"/>
  <c r="CB77" i="697" s="1"/>
  <c r="CC77" i="697" s="1"/>
  <c r="CG70" i="697"/>
  <c r="CD70" i="697"/>
  <c r="CD77" i="696"/>
  <c r="CB72" i="696"/>
  <c r="CC72" i="696" s="1"/>
  <c r="CD72" i="696" s="1"/>
  <c r="CE72" i="696" s="1"/>
  <c r="CF72" i="696" s="1"/>
  <c r="CG72" i="696" s="1"/>
  <c r="CH72" i="696" s="1"/>
  <c r="CB73" i="696" s="1"/>
  <c r="CC73" i="696" s="1"/>
  <c r="CD73" i="696" s="1"/>
  <c r="CE73" i="696" s="1"/>
  <c r="CF73" i="696" s="1"/>
  <c r="CG73" i="696" s="1"/>
  <c r="CH73" i="696" s="1"/>
  <c r="CB74" i="696" s="1"/>
  <c r="CC74" i="696" s="1"/>
  <c r="CD74" i="696" s="1"/>
  <c r="CE74" i="696" s="1"/>
  <c r="CF74" i="696" s="1"/>
  <c r="CG74" i="696" s="1"/>
  <c r="CH74" i="696" s="1"/>
  <c r="CB75" i="696" s="1"/>
  <c r="CC75" i="696" s="1"/>
  <c r="CD75" i="696" s="1"/>
  <c r="CE75" i="696" s="1"/>
  <c r="CF75" i="696" s="1"/>
  <c r="CG75" i="696" s="1"/>
  <c r="CH75" i="696" s="1"/>
  <c r="CB76" i="696" s="1"/>
  <c r="CC76" i="696" s="1"/>
  <c r="CD76" i="696" s="1"/>
  <c r="CE76" i="696" s="1"/>
  <c r="CF76" i="696" s="1"/>
  <c r="CG76" i="696" s="1"/>
  <c r="CH76" i="696" s="1"/>
  <c r="CB77" i="696" s="1"/>
  <c r="CC77" i="696" s="1"/>
  <c r="CG70" i="696"/>
  <c r="CD70" i="696"/>
  <c r="N77" i="696"/>
  <c r="L72" i="696"/>
  <c r="M72" i="696" s="1"/>
  <c r="N72" i="696" s="1"/>
  <c r="O72" i="696" s="1"/>
  <c r="P72" i="696" s="1"/>
  <c r="Q72" i="696" s="1"/>
  <c r="R72" i="696" s="1"/>
  <c r="L73" i="696" s="1"/>
  <c r="M73" i="696" s="1"/>
  <c r="N73" i="696" s="1"/>
  <c r="O73" i="696" s="1"/>
  <c r="P73" i="696" s="1"/>
  <c r="Q73" i="696" s="1"/>
  <c r="R73" i="696" s="1"/>
  <c r="L74" i="696" s="1"/>
  <c r="M74" i="696" s="1"/>
  <c r="N74" i="696" s="1"/>
  <c r="O74" i="696" s="1"/>
  <c r="P74" i="696" s="1"/>
  <c r="Q74" i="696" s="1"/>
  <c r="R74" i="696" s="1"/>
  <c r="L75" i="696" s="1"/>
  <c r="M75" i="696" s="1"/>
  <c r="N75" i="696" s="1"/>
  <c r="O75" i="696" s="1"/>
  <c r="P75" i="696" s="1"/>
  <c r="Q75" i="696" s="1"/>
  <c r="R75" i="696" s="1"/>
  <c r="L76" i="696" s="1"/>
  <c r="M76" i="696" s="1"/>
  <c r="N76" i="696" s="1"/>
  <c r="O76" i="696" s="1"/>
  <c r="P76" i="696" s="1"/>
  <c r="Q76" i="696" s="1"/>
  <c r="R76" i="696" s="1"/>
  <c r="L77" i="696" s="1"/>
  <c r="M77" i="696" s="1"/>
  <c r="Q70" i="696"/>
  <c r="N70" i="696"/>
  <c r="AC50" i="693"/>
  <c r="AD50" i="693" s="1"/>
  <c r="AE50" i="693" s="1"/>
  <c r="AF50" i="693" s="1"/>
  <c r="AG50" i="693" s="1"/>
  <c r="AH50" i="693" s="1"/>
  <c r="AI50" i="693" s="1"/>
  <c r="AC51" i="693" s="1"/>
  <c r="AD51" i="693" s="1"/>
  <c r="AE51" i="693" s="1"/>
  <c r="AF51" i="693" s="1"/>
  <c r="AG51" i="693" s="1"/>
  <c r="AH51" i="693" s="1"/>
  <c r="AI51" i="693" s="1"/>
  <c r="AC52" i="693" s="1"/>
  <c r="AD52" i="693" s="1"/>
  <c r="AE52" i="693" s="1"/>
  <c r="AF52" i="693" s="1"/>
  <c r="AG52" i="693" s="1"/>
  <c r="AH52" i="693" s="1"/>
  <c r="AI52" i="693" s="1"/>
  <c r="AC53" i="693" s="1"/>
  <c r="AD53" i="693" s="1"/>
  <c r="AE53" i="693" s="1"/>
  <c r="AF53" i="693" s="1"/>
  <c r="AG53" i="693" s="1"/>
  <c r="AH53" i="693" s="1"/>
  <c r="AI53" i="693" s="1"/>
  <c r="AC54" i="693" s="1"/>
  <c r="AD54" i="693" s="1"/>
  <c r="AE54" i="693" s="1"/>
  <c r="AF54" i="693" s="1"/>
  <c r="AG54" i="693" s="1"/>
  <c r="AH54" i="693" s="1"/>
  <c r="AI54" i="693" s="1"/>
  <c r="AC55" i="693" s="1"/>
  <c r="AD55" i="693" s="1"/>
  <c r="AE55" i="693" s="1"/>
  <c r="AF55" i="693" s="1"/>
  <c r="AG55" i="693" s="1"/>
  <c r="AH55" i="693" s="1"/>
  <c r="AI55" i="693" s="1"/>
  <c r="AH48" i="693"/>
  <c r="AE48" i="693"/>
  <c r="AB31" i="693"/>
  <c r="AT50" i="692"/>
  <c r="AU50" i="692" s="1"/>
  <c r="AV50" i="692" s="1"/>
  <c r="AW50" i="692" s="1"/>
  <c r="AX50" i="692" s="1"/>
  <c r="AY50" i="692" s="1"/>
  <c r="AZ50" i="692" s="1"/>
  <c r="AT51" i="692" s="1"/>
  <c r="AU51" i="692" s="1"/>
  <c r="AV51" i="692" s="1"/>
  <c r="AW51" i="692" s="1"/>
  <c r="AX51" i="692" s="1"/>
  <c r="AY51" i="692" s="1"/>
  <c r="AZ51" i="692" s="1"/>
  <c r="AT52" i="692" s="1"/>
  <c r="AU52" i="692" s="1"/>
  <c r="AV52" i="692" s="1"/>
  <c r="AW52" i="692" s="1"/>
  <c r="AX52" i="692" s="1"/>
  <c r="AY52" i="692" s="1"/>
  <c r="AZ52" i="692" s="1"/>
  <c r="AT53" i="692" s="1"/>
  <c r="AU53" i="692" s="1"/>
  <c r="AV53" i="692" s="1"/>
  <c r="AW53" i="692" s="1"/>
  <c r="AX53" i="692" s="1"/>
  <c r="AY53" i="692" s="1"/>
  <c r="AZ53" i="692" s="1"/>
  <c r="AT54" i="692" s="1"/>
  <c r="AU54" i="692" s="1"/>
  <c r="AV54" i="692" s="1"/>
  <c r="AW54" i="692" s="1"/>
  <c r="AX54" i="692" s="1"/>
  <c r="AY54" i="692" s="1"/>
  <c r="AZ54" i="692" s="1"/>
  <c r="AT55" i="692" s="1"/>
  <c r="AU55" i="692" s="1"/>
  <c r="AV55" i="692" s="1"/>
  <c r="AW55" i="692" s="1"/>
  <c r="AX55" i="692" s="1"/>
  <c r="AY55" i="692" s="1"/>
  <c r="AZ55" i="692" s="1"/>
  <c r="AY48" i="692"/>
  <c r="AV48" i="692"/>
  <c r="AS31" i="692"/>
  <c r="AC23" i="692"/>
  <c r="AD23" i="692" s="1"/>
  <c r="AE23" i="692" s="1"/>
  <c r="AF23" i="692" s="1"/>
  <c r="AG23" i="692" s="1"/>
  <c r="AH23" i="692" s="1"/>
  <c r="AI23" i="692" s="1"/>
  <c r="AC24" i="692" s="1"/>
  <c r="AD24" i="692" s="1"/>
  <c r="AE24" i="692" s="1"/>
  <c r="AF24" i="692" s="1"/>
  <c r="AG24" i="692" s="1"/>
  <c r="AH24" i="692" s="1"/>
  <c r="AI24" i="692" s="1"/>
  <c r="AC25" i="692" s="1"/>
  <c r="AD25" i="692" s="1"/>
  <c r="AE25" i="692" s="1"/>
  <c r="AF25" i="692" s="1"/>
  <c r="AG25" i="692" s="1"/>
  <c r="AH25" i="692" s="1"/>
  <c r="AI25" i="692" s="1"/>
  <c r="AC26" i="692" s="1"/>
  <c r="AD26" i="692" s="1"/>
  <c r="AE26" i="692" s="1"/>
  <c r="AF26" i="692" s="1"/>
  <c r="AG26" i="692" s="1"/>
  <c r="AH26" i="692" s="1"/>
  <c r="AI26" i="692" s="1"/>
  <c r="AC27" i="692" s="1"/>
  <c r="AD27" i="692" s="1"/>
  <c r="AE27" i="692" s="1"/>
  <c r="AF27" i="692" s="1"/>
  <c r="AG27" i="692" s="1"/>
  <c r="AH27" i="692" s="1"/>
  <c r="AI27" i="692" s="1"/>
  <c r="AC28" i="692" s="1"/>
  <c r="AD28" i="692" s="1"/>
  <c r="AE28" i="692" s="1"/>
  <c r="AF28" i="692" s="1"/>
  <c r="AG28" i="692" s="1"/>
  <c r="AH28" i="692" s="1"/>
  <c r="AI28" i="692" s="1"/>
  <c r="AE21" i="692"/>
  <c r="AH21" i="692"/>
  <c r="AB4" i="692"/>
  <c r="BP21" i="692"/>
  <c r="BK23" i="692"/>
  <c r="BL23" i="692" s="1"/>
  <c r="BM23" i="692" s="1"/>
  <c r="BN23" i="692" s="1"/>
  <c r="BO23" i="692" s="1"/>
  <c r="BP23" i="692" s="1"/>
  <c r="BQ23" i="692" s="1"/>
  <c r="BK24" i="692" s="1"/>
  <c r="BL24" i="692" s="1"/>
  <c r="BM24" i="692" s="1"/>
  <c r="BN24" i="692" s="1"/>
  <c r="BO24" i="692" s="1"/>
  <c r="BP24" i="692" s="1"/>
  <c r="BQ24" i="692" s="1"/>
  <c r="BK25" i="692" s="1"/>
  <c r="BL25" i="692" s="1"/>
  <c r="BM25" i="692" s="1"/>
  <c r="BN25" i="692" s="1"/>
  <c r="BO25" i="692" s="1"/>
  <c r="BP25" i="692" s="1"/>
  <c r="BQ25" i="692" s="1"/>
  <c r="BK26" i="692" s="1"/>
  <c r="BL26" i="692" s="1"/>
  <c r="BM26" i="692" s="1"/>
  <c r="BN26" i="692" s="1"/>
  <c r="BO26" i="692" s="1"/>
  <c r="BP26" i="692" s="1"/>
  <c r="BQ26" i="692" s="1"/>
  <c r="BK27" i="692" s="1"/>
  <c r="BL27" i="692" s="1"/>
  <c r="BM27" i="692" s="1"/>
  <c r="BN27" i="692" s="1"/>
  <c r="BO27" i="692" s="1"/>
  <c r="BP27" i="692" s="1"/>
  <c r="BQ27" i="692" s="1"/>
  <c r="BK28" i="692" s="1"/>
  <c r="BL28" i="692" s="1"/>
  <c r="BM28" i="692" s="1"/>
  <c r="BN28" i="692" s="1"/>
  <c r="BO28" i="692" s="1"/>
  <c r="BP28" i="692" s="1"/>
  <c r="BQ28" i="692" s="1"/>
  <c r="BM21" i="692"/>
  <c r="BJ4" i="692"/>
  <c r="AE48" i="692"/>
  <c r="AC50" i="692"/>
  <c r="AD50" i="692" s="1"/>
  <c r="AE50" i="692" s="1"/>
  <c r="AF50" i="692" s="1"/>
  <c r="AG50" i="692" s="1"/>
  <c r="AH50" i="692" s="1"/>
  <c r="AI50" i="692" s="1"/>
  <c r="AC51" i="692" s="1"/>
  <c r="AD51" i="692" s="1"/>
  <c r="AE51" i="692" s="1"/>
  <c r="AF51" i="692" s="1"/>
  <c r="AG51" i="692" s="1"/>
  <c r="AH51" i="692" s="1"/>
  <c r="AI51" i="692" s="1"/>
  <c r="AC52" i="692" s="1"/>
  <c r="AD52" i="692" s="1"/>
  <c r="AE52" i="692" s="1"/>
  <c r="AF52" i="692" s="1"/>
  <c r="AG52" i="692" s="1"/>
  <c r="AH52" i="692" s="1"/>
  <c r="AI52" i="692" s="1"/>
  <c r="AC53" i="692" s="1"/>
  <c r="AD53" i="692" s="1"/>
  <c r="AE53" i="692" s="1"/>
  <c r="AF53" i="692" s="1"/>
  <c r="AG53" i="692" s="1"/>
  <c r="AH53" i="692" s="1"/>
  <c r="AI53" i="692" s="1"/>
  <c r="AC54" i="692" s="1"/>
  <c r="AD54" i="692" s="1"/>
  <c r="AE54" i="692" s="1"/>
  <c r="AF54" i="692" s="1"/>
  <c r="AG54" i="692" s="1"/>
  <c r="AH54" i="692" s="1"/>
  <c r="AI54" i="692" s="1"/>
  <c r="AC55" i="692" s="1"/>
  <c r="AD55" i="692" s="1"/>
  <c r="AE55" i="692" s="1"/>
  <c r="AF55" i="692" s="1"/>
  <c r="AG55" i="692" s="1"/>
  <c r="AH55" i="692" s="1"/>
  <c r="AI55" i="692" s="1"/>
  <c r="AH48" i="692"/>
  <c r="AB31" i="692"/>
  <c r="CB50" i="692"/>
  <c r="CC50" i="692" s="1"/>
  <c r="CD50" i="692" s="1"/>
  <c r="CE50" i="692" s="1"/>
  <c r="CF50" i="692" s="1"/>
  <c r="CG50" i="692" s="1"/>
  <c r="CH50" i="692" s="1"/>
  <c r="CB51" i="692" s="1"/>
  <c r="CC51" i="692" s="1"/>
  <c r="CD51" i="692" s="1"/>
  <c r="CE51" i="692" s="1"/>
  <c r="CF51" i="692" s="1"/>
  <c r="CG51" i="692" s="1"/>
  <c r="CH51" i="692" s="1"/>
  <c r="CB52" i="692" s="1"/>
  <c r="CC52" i="692" s="1"/>
  <c r="CD52" i="692" s="1"/>
  <c r="CE52" i="692" s="1"/>
  <c r="CF52" i="692" s="1"/>
  <c r="CG52" i="692" s="1"/>
  <c r="CH52" i="692" s="1"/>
  <c r="CB53" i="692" s="1"/>
  <c r="CC53" i="692" s="1"/>
  <c r="CD53" i="692" s="1"/>
  <c r="CE53" i="692" s="1"/>
  <c r="CF53" i="692" s="1"/>
  <c r="CG53" i="692" s="1"/>
  <c r="CH53" i="692" s="1"/>
  <c r="CB54" i="692" s="1"/>
  <c r="CC54" i="692" s="1"/>
  <c r="CD54" i="692" s="1"/>
  <c r="CE54" i="692" s="1"/>
  <c r="CF54" i="692" s="1"/>
  <c r="CG54" i="692" s="1"/>
  <c r="CH54" i="692" s="1"/>
  <c r="CB55" i="692" s="1"/>
  <c r="CC55" i="692" s="1"/>
  <c r="CD55" i="692" s="1"/>
  <c r="CE55" i="692" s="1"/>
  <c r="CF55" i="692" s="1"/>
  <c r="CG55" i="692" s="1"/>
  <c r="CH55" i="692" s="1"/>
  <c r="CG48" i="692"/>
  <c r="CD48" i="692"/>
  <c r="CA31" i="692"/>
  <c r="BM48" i="692"/>
  <c r="BP48" i="692"/>
  <c r="BK50" i="692"/>
  <c r="BL50" i="692" s="1"/>
  <c r="BM50" i="692" s="1"/>
  <c r="BN50" i="692" s="1"/>
  <c r="BO50" i="692" s="1"/>
  <c r="BP50" i="692" s="1"/>
  <c r="BQ50" i="692" s="1"/>
  <c r="BK51" i="692" s="1"/>
  <c r="BL51" i="692" s="1"/>
  <c r="BM51" i="692" s="1"/>
  <c r="BN51" i="692" s="1"/>
  <c r="BO51" i="692" s="1"/>
  <c r="BP51" i="692" s="1"/>
  <c r="BQ51" i="692" s="1"/>
  <c r="BK52" i="692" s="1"/>
  <c r="BL52" i="692" s="1"/>
  <c r="BM52" i="692" s="1"/>
  <c r="BN52" i="692" s="1"/>
  <c r="BO52" i="692" s="1"/>
  <c r="BP52" i="692" s="1"/>
  <c r="BQ52" i="692" s="1"/>
  <c r="BK53" i="692" s="1"/>
  <c r="BL53" i="692" s="1"/>
  <c r="BM53" i="692" s="1"/>
  <c r="BN53" i="692" s="1"/>
  <c r="BO53" i="692" s="1"/>
  <c r="BP53" i="692" s="1"/>
  <c r="BQ53" i="692" s="1"/>
  <c r="BK54" i="692" s="1"/>
  <c r="BL54" i="692" s="1"/>
  <c r="BM54" i="692" s="1"/>
  <c r="BN54" i="692" s="1"/>
  <c r="BO54" i="692" s="1"/>
  <c r="BP54" i="692" s="1"/>
  <c r="BQ54" i="692" s="1"/>
  <c r="BK55" i="692" s="1"/>
  <c r="BL55" i="692" s="1"/>
  <c r="BM55" i="692" s="1"/>
  <c r="BN55" i="692" s="1"/>
  <c r="BO55" i="692" s="1"/>
  <c r="BP55" i="692" s="1"/>
  <c r="BQ55" i="692" s="1"/>
  <c r="BJ31" i="692"/>
  <c r="L22" i="690"/>
  <c r="N13" i="690"/>
  <c r="O13" i="690" s="1"/>
  <c r="P13" i="690" s="1"/>
  <c r="Q13" i="690" s="1"/>
  <c r="R13" i="690" s="1"/>
  <c r="S13" i="690" s="1"/>
  <c r="T13" i="690" s="1"/>
  <c r="N14" i="690" s="1"/>
  <c r="O14" i="690" s="1"/>
  <c r="P14" i="690" s="1"/>
  <c r="Q14" i="690" s="1"/>
  <c r="R14" i="690" s="1"/>
  <c r="S14" i="690" s="1"/>
  <c r="T14" i="690" s="1"/>
  <c r="N15" i="690" s="1"/>
  <c r="O15" i="690" s="1"/>
  <c r="P15" i="690" s="1"/>
  <c r="Q15" i="690" s="1"/>
  <c r="R15" i="690" s="1"/>
  <c r="S15" i="690" s="1"/>
  <c r="T15" i="690" s="1"/>
  <c r="N16" i="690" s="1"/>
  <c r="O16" i="690" s="1"/>
  <c r="P16" i="690" s="1"/>
  <c r="Q16" i="690" s="1"/>
  <c r="R16" i="690" s="1"/>
  <c r="S16" i="690" s="1"/>
  <c r="T16" i="690" s="1"/>
  <c r="N17" i="690" s="1"/>
  <c r="O17" i="690" s="1"/>
  <c r="P17" i="690" s="1"/>
  <c r="Q17" i="690" s="1"/>
  <c r="R17" i="690" s="1"/>
  <c r="S17" i="690" s="1"/>
  <c r="T17" i="690" s="1"/>
  <c r="N18" i="690" s="1"/>
  <c r="O18" i="690" s="1"/>
  <c r="L13" i="690"/>
  <c r="P18" i="690"/>
  <c r="L17" i="690"/>
  <c r="AJ12" i="691"/>
  <c r="AF16" i="691"/>
  <c r="AH7" i="691"/>
  <c r="AI7" i="691" s="1"/>
  <c r="AJ7" i="691" s="1"/>
  <c r="AK7" i="691" s="1"/>
  <c r="AL7" i="691" s="1"/>
  <c r="AM7" i="691" s="1"/>
  <c r="AN7" i="691" s="1"/>
  <c r="AH8" i="691" s="1"/>
  <c r="AI8" i="691" s="1"/>
  <c r="AJ8" i="691" s="1"/>
  <c r="AK8" i="691" s="1"/>
  <c r="AL8" i="691" s="1"/>
  <c r="AM8" i="691" s="1"/>
  <c r="AN8" i="691" s="1"/>
  <c r="AH9" i="691" s="1"/>
  <c r="AI9" i="691" s="1"/>
  <c r="AJ9" i="691" s="1"/>
  <c r="AK9" i="691" s="1"/>
  <c r="AL9" i="691" s="1"/>
  <c r="AM9" i="691" s="1"/>
  <c r="AN9" i="691" s="1"/>
  <c r="AH10" i="691" s="1"/>
  <c r="AI10" i="691" s="1"/>
  <c r="AJ10" i="691" s="1"/>
  <c r="AK10" i="691" s="1"/>
  <c r="AL10" i="691" s="1"/>
  <c r="AM10" i="691" s="1"/>
  <c r="AN10" i="691" s="1"/>
  <c r="AH11" i="691" s="1"/>
  <c r="AI11" i="691" s="1"/>
  <c r="AJ11" i="691" s="1"/>
  <c r="AK11" i="691" s="1"/>
  <c r="AL11" i="691" s="1"/>
  <c r="AM11" i="691" s="1"/>
  <c r="AN11" i="691" s="1"/>
  <c r="AH12" i="691" s="1"/>
  <c r="AI12" i="691" s="1"/>
  <c r="AF11" i="691"/>
  <c r="AF7" i="691"/>
  <c r="C30" i="691"/>
  <c r="E26" i="691"/>
  <c r="F26" i="691" s="1"/>
  <c r="G26" i="691" s="1"/>
  <c r="H26" i="691" s="1"/>
  <c r="I26" i="691" s="1"/>
  <c r="J26" i="691" s="1"/>
  <c r="K26" i="691" s="1"/>
  <c r="E27" i="691" s="1"/>
  <c r="F27" i="691" s="1"/>
  <c r="G27" i="691" s="1"/>
  <c r="H27" i="691" s="1"/>
  <c r="I27" i="691" s="1"/>
  <c r="J27" i="691" s="1"/>
  <c r="K27" i="691" s="1"/>
  <c r="E28" i="691" s="1"/>
  <c r="F28" i="691" s="1"/>
  <c r="G28" i="691" s="1"/>
  <c r="H28" i="691" s="1"/>
  <c r="I28" i="691" s="1"/>
  <c r="J28" i="691" s="1"/>
  <c r="K28" i="691" s="1"/>
  <c r="E29" i="691" s="1"/>
  <c r="F29" i="691" s="1"/>
  <c r="G29" i="691" s="1"/>
  <c r="H29" i="691" s="1"/>
  <c r="I29" i="691" s="1"/>
  <c r="J29" i="691" s="1"/>
  <c r="K29" i="691" s="1"/>
  <c r="E30" i="691" s="1"/>
  <c r="F30" i="691" s="1"/>
  <c r="G30" i="691" s="1"/>
  <c r="H30" i="691" s="1"/>
  <c r="I30" i="691" s="1"/>
  <c r="J30" i="691" s="1"/>
  <c r="K30" i="691" s="1"/>
  <c r="E31" i="691" s="1"/>
  <c r="F31" i="691" s="1"/>
  <c r="C26" i="691"/>
  <c r="C35" i="691"/>
  <c r="G31" i="691"/>
  <c r="AJ24" i="690"/>
  <c r="AF19" i="690"/>
  <c r="W29" i="690"/>
  <c r="AF23" i="690"/>
  <c r="AH19" i="690"/>
  <c r="AI19" i="690" s="1"/>
  <c r="AJ19" i="690" s="1"/>
  <c r="AK19" i="690" s="1"/>
  <c r="AL19" i="690" s="1"/>
  <c r="AM19" i="690" s="1"/>
  <c r="AN19" i="690" s="1"/>
  <c r="AH20" i="690" s="1"/>
  <c r="AI20" i="690" s="1"/>
  <c r="AJ20" i="690" s="1"/>
  <c r="AK20" i="690" s="1"/>
  <c r="AL20" i="690" s="1"/>
  <c r="AM20" i="690" s="1"/>
  <c r="AN20" i="690" s="1"/>
  <c r="AH21" i="690" s="1"/>
  <c r="AI21" i="690" s="1"/>
  <c r="AJ21" i="690" s="1"/>
  <c r="AK21" i="690" s="1"/>
  <c r="AL21" i="690" s="1"/>
  <c r="AM21" i="690" s="1"/>
  <c r="AN21" i="690" s="1"/>
  <c r="AH22" i="690" s="1"/>
  <c r="AI22" i="690" s="1"/>
  <c r="AJ22" i="690" s="1"/>
  <c r="AK22" i="690" s="1"/>
  <c r="AL22" i="690" s="1"/>
  <c r="AM22" i="690" s="1"/>
  <c r="AN22" i="690" s="1"/>
  <c r="AH23" i="690" s="1"/>
  <c r="AI23" i="690" s="1"/>
  <c r="AJ23" i="690" s="1"/>
  <c r="AK23" i="690" s="1"/>
  <c r="AL23" i="690" s="1"/>
  <c r="AM23" i="690" s="1"/>
  <c r="AN23" i="690" s="1"/>
  <c r="AH24" i="690" s="1"/>
  <c r="AI24" i="690" s="1"/>
  <c r="L20" i="689"/>
  <c r="J15" i="689"/>
  <c r="K15" i="689" s="1"/>
  <c r="L15" i="689" s="1"/>
  <c r="M15" i="689" s="1"/>
  <c r="N15" i="689" s="1"/>
  <c r="O15" i="689" s="1"/>
  <c r="P15" i="689" s="1"/>
  <c r="J16" i="689" s="1"/>
  <c r="K16" i="689" s="1"/>
  <c r="L16" i="689" s="1"/>
  <c r="M16" i="689" s="1"/>
  <c r="N16" i="689" s="1"/>
  <c r="O16" i="689" s="1"/>
  <c r="P16" i="689" s="1"/>
  <c r="J17" i="689" s="1"/>
  <c r="K17" i="689" s="1"/>
  <c r="L17" i="689" s="1"/>
  <c r="M17" i="689" s="1"/>
  <c r="N17" i="689" s="1"/>
  <c r="O17" i="689" s="1"/>
  <c r="P17" i="689" s="1"/>
  <c r="J18" i="689" s="1"/>
  <c r="K18" i="689" s="1"/>
  <c r="L18" i="689" s="1"/>
  <c r="M18" i="689" s="1"/>
  <c r="N18" i="689" s="1"/>
  <c r="O18" i="689" s="1"/>
  <c r="P18" i="689" s="1"/>
  <c r="J19" i="689" s="1"/>
  <c r="K19" i="689" s="1"/>
  <c r="L19" i="689" s="1"/>
  <c r="M19" i="689" s="1"/>
  <c r="N19" i="689" s="1"/>
  <c r="O19" i="689" s="1"/>
  <c r="P19" i="689" s="1"/>
  <c r="J20" i="689" s="1"/>
  <c r="K20" i="689" s="1"/>
  <c r="O13" i="689"/>
  <c r="L13" i="689"/>
  <c r="Q13" i="689"/>
  <c r="AB20" i="689"/>
  <c r="AB13" i="689"/>
  <c r="AG13" i="689"/>
  <c r="Z15" i="689"/>
  <c r="AA15" i="689" s="1"/>
  <c r="AB15" i="689" s="1"/>
  <c r="AC15" i="689" s="1"/>
  <c r="AD15" i="689" s="1"/>
  <c r="AE15" i="689" s="1"/>
  <c r="AF15" i="689" s="1"/>
  <c r="Z16" i="689" s="1"/>
  <c r="AA16" i="689" s="1"/>
  <c r="AB16" i="689" s="1"/>
  <c r="AC16" i="689" s="1"/>
  <c r="AD16" i="689" s="1"/>
  <c r="AE16" i="689" s="1"/>
  <c r="AF16" i="689" s="1"/>
  <c r="Z17" i="689" s="1"/>
  <c r="AA17" i="689" s="1"/>
  <c r="AB17" i="689" s="1"/>
  <c r="AC17" i="689" s="1"/>
  <c r="AD17" i="689" s="1"/>
  <c r="AE17" i="689" s="1"/>
  <c r="AF17" i="689" s="1"/>
  <c r="Z18" i="689" s="1"/>
  <c r="AA18" i="689" s="1"/>
  <c r="AB18" i="689" s="1"/>
  <c r="AC18" i="689" s="1"/>
  <c r="AD18" i="689" s="1"/>
  <c r="AE18" i="689" s="1"/>
  <c r="AF18" i="689" s="1"/>
  <c r="Z19" i="689" s="1"/>
  <c r="AA19" i="689" s="1"/>
  <c r="AB19" i="689" s="1"/>
  <c r="AC19" i="689" s="1"/>
  <c r="AD19" i="689" s="1"/>
  <c r="AE19" i="689" s="1"/>
  <c r="AF19" i="689" s="1"/>
  <c r="Z20" i="689" s="1"/>
  <c r="AA20" i="689" s="1"/>
  <c r="AE13" i="689"/>
  <c r="J15" i="688"/>
  <c r="K15" i="688" s="1"/>
  <c r="L15" i="688" s="1"/>
  <c r="M15" i="688" s="1"/>
  <c r="N15" i="688" s="1"/>
  <c r="O15" i="688" s="1"/>
  <c r="P15" i="688" s="1"/>
  <c r="J16" i="688" s="1"/>
  <c r="K16" i="688" s="1"/>
  <c r="L16" i="688" s="1"/>
  <c r="M16" i="688" s="1"/>
  <c r="N16" i="688" s="1"/>
  <c r="O16" i="688" s="1"/>
  <c r="P16" i="688" s="1"/>
  <c r="J17" i="688" s="1"/>
  <c r="K17" i="688" s="1"/>
  <c r="L17" i="688" s="1"/>
  <c r="M17" i="688" s="1"/>
  <c r="N17" i="688" s="1"/>
  <c r="O17" i="688" s="1"/>
  <c r="P17" i="688" s="1"/>
  <c r="J18" i="688" s="1"/>
  <c r="K18" i="688" s="1"/>
  <c r="L18" i="688" s="1"/>
  <c r="M18" i="688" s="1"/>
  <c r="N18" i="688" s="1"/>
  <c r="O18" i="688" s="1"/>
  <c r="P18" i="688" s="1"/>
  <c r="J19" i="688" s="1"/>
  <c r="K19" i="688" s="1"/>
  <c r="L19" i="688" s="1"/>
  <c r="M19" i="688" s="1"/>
  <c r="N19" i="688" s="1"/>
  <c r="O19" i="688" s="1"/>
  <c r="P19" i="688" s="1"/>
  <c r="J20" i="688" s="1"/>
  <c r="K20" i="688" s="1"/>
  <c r="O13" i="688"/>
  <c r="L13" i="688"/>
  <c r="L20" i="688"/>
  <c r="Q13" i="688"/>
  <c r="AG13" i="688"/>
  <c r="AB20" i="688"/>
  <c r="Z15" i="688"/>
  <c r="AA15" i="688" s="1"/>
  <c r="AB15" i="688" s="1"/>
  <c r="AC15" i="688" s="1"/>
  <c r="AD15" i="688" s="1"/>
  <c r="AE15" i="688" s="1"/>
  <c r="AF15" i="688" s="1"/>
  <c r="Z16" i="688" s="1"/>
  <c r="AA16" i="688" s="1"/>
  <c r="AB16" i="688" s="1"/>
  <c r="AC16" i="688" s="1"/>
  <c r="AD16" i="688" s="1"/>
  <c r="AE16" i="688" s="1"/>
  <c r="AF16" i="688" s="1"/>
  <c r="Z17" i="688" s="1"/>
  <c r="AA17" i="688" s="1"/>
  <c r="AB17" i="688" s="1"/>
  <c r="AC17" i="688" s="1"/>
  <c r="AD17" i="688" s="1"/>
  <c r="AE17" i="688" s="1"/>
  <c r="AF17" i="688" s="1"/>
  <c r="Z18" i="688" s="1"/>
  <c r="AA18" i="688" s="1"/>
  <c r="AB18" i="688" s="1"/>
  <c r="AC18" i="688" s="1"/>
  <c r="AD18" i="688" s="1"/>
  <c r="AE18" i="688" s="1"/>
  <c r="AF18" i="688" s="1"/>
  <c r="Z19" i="688" s="1"/>
  <c r="AA19" i="688" s="1"/>
  <c r="AB19" i="688" s="1"/>
  <c r="AC19" i="688" s="1"/>
  <c r="AD19" i="688" s="1"/>
  <c r="AE19" i="688" s="1"/>
  <c r="AF19" i="688" s="1"/>
  <c r="Z20" i="688" s="1"/>
  <c r="AA20" i="688" s="1"/>
  <c r="AE13" i="688"/>
  <c r="AB13" i="688"/>
  <c r="AB13" i="687"/>
  <c r="AD12" i="687"/>
  <c r="AD5" i="687"/>
  <c r="AB7" i="687"/>
  <c r="AC7" i="687" s="1"/>
  <c r="AD7" i="687" s="1"/>
  <c r="AE7" i="687" s="1"/>
  <c r="AF7" i="687" s="1"/>
  <c r="AG7" i="687" s="1"/>
  <c r="AH7" i="687" s="1"/>
  <c r="AB8" i="687" s="1"/>
  <c r="AC8" i="687" s="1"/>
  <c r="AD8" i="687" s="1"/>
  <c r="AE8" i="687" s="1"/>
  <c r="AF8" i="687" s="1"/>
  <c r="AG8" i="687" s="1"/>
  <c r="AH8" i="687" s="1"/>
  <c r="AB9" i="687" s="1"/>
  <c r="AC9" i="687" s="1"/>
  <c r="AD9" i="687" s="1"/>
  <c r="AE9" i="687" s="1"/>
  <c r="AF9" i="687" s="1"/>
  <c r="AG9" i="687" s="1"/>
  <c r="AH9" i="687" s="1"/>
  <c r="AB10" i="687" s="1"/>
  <c r="AC10" i="687" s="1"/>
  <c r="AD10" i="687" s="1"/>
  <c r="AE10" i="687" s="1"/>
  <c r="AF10" i="687" s="1"/>
  <c r="AG10" i="687" s="1"/>
  <c r="AH10" i="687" s="1"/>
  <c r="AB11" i="687" s="1"/>
  <c r="AC11" i="687" s="1"/>
  <c r="AD11" i="687" s="1"/>
  <c r="AE11" i="687" s="1"/>
  <c r="AF11" i="687" s="1"/>
  <c r="AG11" i="687" s="1"/>
  <c r="AH11" i="687" s="1"/>
  <c r="AB12" i="687" s="1"/>
  <c r="AC12" i="687" s="1"/>
  <c r="AG5" i="687"/>
  <c r="K21" i="687"/>
  <c r="M20" i="687"/>
  <c r="K15" i="687"/>
  <c r="L15" i="687" s="1"/>
  <c r="M15" i="687" s="1"/>
  <c r="N15" i="687" s="1"/>
  <c r="O15" i="687" s="1"/>
  <c r="P15" i="687" s="1"/>
  <c r="Q15" i="687" s="1"/>
  <c r="K16" i="687" s="1"/>
  <c r="L16" i="687" s="1"/>
  <c r="M16" i="687" s="1"/>
  <c r="N16" i="687" s="1"/>
  <c r="O16" i="687" s="1"/>
  <c r="P16" i="687" s="1"/>
  <c r="Q16" i="687" s="1"/>
  <c r="K17" i="687" s="1"/>
  <c r="L17" i="687" s="1"/>
  <c r="M17" i="687" s="1"/>
  <c r="N17" i="687" s="1"/>
  <c r="O17" i="687" s="1"/>
  <c r="P17" i="687" s="1"/>
  <c r="Q17" i="687" s="1"/>
  <c r="K18" i="687" s="1"/>
  <c r="L18" i="687" s="1"/>
  <c r="M18" i="687" s="1"/>
  <c r="N18" i="687" s="1"/>
  <c r="O18" i="687" s="1"/>
  <c r="P18" i="687" s="1"/>
  <c r="Q18" i="687" s="1"/>
  <c r="K19" i="687" s="1"/>
  <c r="L19" i="687" s="1"/>
  <c r="M19" i="687" s="1"/>
  <c r="N19" i="687" s="1"/>
  <c r="O19" i="687" s="1"/>
  <c r="P19" i="687" s="1"/>
  <c r="Q19" i="687" s="1"/>
  <c r="K20" i="687" s="1"/>
  <c r="L20" i="687" s="1"/>
  <c r="P13" i="687"/>
  <c r="M13" i="687"/>
  <c r="K13" i="686"/>
  <c r="K7" i="686"/>
  <c r="L7" i="686" s="1"/>
  <c r="M7" i="686" s="1"/>
  <c r="N7" i="686" s="1"/>
  <c r="O7" i="686" s="1"/>
  <c r="P7" i="686" s="1"/>
  <c r="Q7" i="686" s="1"/>
  <c r="K8" i="686" s="1"/>
  <c r="L8" i="686" s="1"/>
  <c r="M8" i="686" s="1"/>
  <c r="N8" i="686" s="1"/>
  <c r="O8" i="686" s="1"/>
  <c r="P8" i="686" s="1"/>
  <c r="Q8" i="686" s="1"/>
  <c r="K9" i="686" s="1"/>
  <c r="L9" i="686" s="1"/>
  <c r="M9" i="686" s="1"/>
  <c r="N9" i="686" s="1"/>
  <c r="O9" i="686" s="1"/>
  <c r="P9" i="686" s="1"/>
  <c r="Q9" i="686" s="1"/>
  <c r="K10" i="686" s="1"/>
  <c r="L10" i="686" s="1"/>
  <c r="M10" i="686" s="1"/>
  <c r="N10" i="686" s="1"/>
  <c r="O10" i="686" s="1"/>
  <c r="P10" i="686" s="1"/>
  <c r="Q10" i="686" s="1"/>
  <c r="K11" i="686" s="1"/>
  <c r="L11" i="686" s="1"/>
  <c r="M11" i="686" s="1"/>
  <c r="N11" i="686" s="1"/>
  <c r="O11" i="686" s="1"/>
  <c r="P11" i="686" s="1"/>
  <c r="Q11" i="686" s="1"/>
  <c r="K12" i="686" s="1"/>
  <c r="L12" i="686" s="1"/>
  <c r="P5" i="686"/>
  <c r="M12" i="686"/>
  <c r="M5" i="686"/>
  <c r="V28" i="686"/>
  <c r="T23" i="686"/>
  <c r="U23" i="686" s="1"/>
  <c r="V23" i="686" s="1"/>
  <c r="W23" i="686" s="1"/>
  <c r="X23" i="686" s="1"/>
  <c r="Y23" i="686" s="1"/>
  <c r="Z23" i="686" s="1"/>
  <c r="T24" i="686" s="1"/>
  <c r="U24" i="686" s="1"/>
  <c r="V24" i="686" s="1"/>
  <c r="W24" i="686" s="1"/>
  <c r="X24" i="686" s="1"/>
  <c r="Y24" i="686" s="1"/>
  <c r="Z24" i="686" s="1"/>
  <c r="T25" i="686" s="1"/>
  <c r="U25" i="686" s="1"/>
  <c r="V25" i="686" s="1"/>
  <c r="W25" i="686" s="1"/>
  <c r="X25" i="686" s="1"/>
  <c r="Y25" i="686" s="1"/>
  <c r="Z25" i="686" s="1"/>
  <c r="T26" i="686" s="1"/>
  <c r="U26" i="686" s="1"/>
  <c r="V26" i="686" s="1"/>
  <c r="W26" i="686" s="1"/>
  <c r="X26" i="686" s="1"/>
  <c r="Y26" i="686" s="1"/>
  <c r="Z26" i="686" s="1"/>
  <c r="T27" i="686" s="1"/>
  <c r="U27" i="686" s="1"/>
  <c r="V27" i="686" s="1"/>
  <c r="W27" i="686" s="1"/>
  <c r="X27" i="686" s="1"/>
  <c r="Y27" i="686" s="1"/>
  <c r="Z27" i="686" s="1"/>
  <c r="T28" i="686" s="1"/>
  <c r="U28" i="686" s="1"/>
  <c r="Y21" i="686"/>
  <c r="AB5" i="686"/>
  <c r="V21" i="686"/>
  <c r="W39" i="700" l="1"/>
  <c r="T39" i="700"/>
  <c r="M1" i="700"/>
  <c r="J41" i="700"/>
  <c r="K41" i="700" s="1"/>
  <c r="L41" i="700" s="1"/>
  <c r="M41" i="700" s="1"/>
  <c r="N41" i="700" s="1"/>
  <c r="O41" i="700" s="1"/>
  <c r="P41" i="700" s="1"/>
  <c r="J42" i="700" s="1"/>
  <c r="K42" i="700" s="1"/>
  <c r="L42" i="700" s="1"/>
  <c r="M42" i="700" s="1"/>
  <c r="N42" i="700" s="1"/>
  <c r="O42" i="700" s="1"/>
  <c r="P42" i="700" s="1"/>
  <c r="J43" i="700" s="1"/>
  <c r="K43" i="700" s="1"/>
  <c r="L43" i="700" s="1"/>
  <c r="M43" i="700" s="1"/>
  <c r="N43" i="700" s="1"/>
  <c r="O43" i="700" s="1"/>
  <c r="P43" i="700" s="1"/>
  <c r="J44" i="700" s="1"/>
  <c r="K44" i="700" s="1"/>
  <c r="L44" i="700" s="1"/>
  <c r="M44" i="700" s="1"/>
  <c r="N44" i="700" s="1"/>
  <c r="O44" i="700" s="1"/>
  <c r="P44" i="700" s="1"/>
  <c r="J45" i="700" s="1"/>
  <c r="K45" i="700" s="1"/>
  <c r="L45" i="700" s="1"/>
  <c r="M45" i="700" s="1"/>
  <c r="N45" i="700" s="1"/>
  <c r="O45" i="700" s="1"/>
  <c r="P45" i="700" s="1"/>
  <c r="J46" i="700" s="1"/>
  <c r="K46" i="700" s="1"/>
  <c r="L46" i="700"/>
  <c r="BU23" i="699"/>
  <c r="BX23" i="699"/>
  <c r="BY23" i="699" s="1"/>
  <c r="BZ23" i="699" s="1"/>
  <c r="CA23" i="699" s="1"/>
  <c r="CB23" i="699" s="1"/>
  <c r="CC23" i="699" s="1"/>
  <c r="BW24" i="699" s="1"/>
  <c r="BX24" i="699" s="1"/>
  <c r="BY24" i="699" s="1"/>
  <c r="BZ24" i="699" s="1"/>
  <c r="CA24" i="699" s="1"/>
  <c r="CB24" i="699" s="1"/>
  <c r="CC24" i="699" s="1"/>
  <c r="BW25" i="699" s="1"/>
  <c r="BX25" i="699" s="1"/>
  <c r="BY25" i="699" s="1"/>
  <c r="BZ25" i="699" s="1"/>
  <c r="CA25" i="699" s="1"/>
  <c r="CB25" i="699" s="1"/>
  <c r="CC25" i="699" s="1"/>
  <c r="BW26" i="699" s="1"/>
  <c r="BX26" i="699" s="1"/>
  <c r="BY26" i="699" s="1"/>
  <c r="BZ26" i="699" s="1"/>
  <c r="CA26" i="699" s="1"/>
  <c r="CB26" i="699" s="1"/>
  <c r="CC26" i="699" s="1"/>
  <c r="BW27" i="699" s="1"/>
  <c r="BX27" i="699" s="1"/>
  <c r="BY27" i="699" s="1"/>
  <c r="BZ27" i="699" s="1"/>
  <c r="CA27" i="699" s="1"/>
  <c r="CB27" i="699" s="1"/>
  <c r="CC27" i="699" s="1"/>
  <c r="AG23" i="699"/>
  <c r="AJ23" i="699"/>
  <c r="AK23" i="699" s="1"/>
  <c r="AL23" i="699" s="1"/>
  <c r="AM23" i="699" s="1"/>
  <c r="AN23" i="699" s="1"/>
  <c r="AO23" i="699" s="1"/>
  <c r="AI24" i="699" s="1"/>
  <c r="AJ24" i="699" s="1"/>
  <c r="AK24" i="699" s="1"/>
  <c r="AL24" i="699" s="1"/>
  <c r="AM24" i="699" s="1"/>
  <c r="AN24" i="699" s="1"/>
  <c r="AO24" i="699" s="1"/>
  <c r="AI25" i="699" s="1"/>
  <c r="AJ25" i="699" s="1"/>
  <c r="AK25" i="699" s="1"/>
  <c r="AL25" i="699" s="1"/>
  <c r="AM25" i="699" s="1"/>
  <c r="AN25" i="699" s="1"/>
  <c r="AO25" i="699" s="1"/>
  <c r="AI26" i="699" s="1"/>
  <c r="AJ26" i="699" s="1"/>
  <c r="AK26" i="699" s="1"/>
  <c r="AL26" i="699" s="1"/>
  <c r="AM26" i="699" s="1"/>
  <c r="AN26" i="699" s="1"/>
  <c r="AO26" i="699" s="1"/>
  <c r="AI27" i="699" s="1"/>
  <c r="AJ27" i="699" s="1"/>
  <c r="AK27" i="699" s="1"/>
  <c r="AL27" i="699" s="1"/>
  <c r="AM27" i="699" s="1"/>
  <c r="AN27" i="699" s="1"/>
  <c r="AO27" i="699" s="1"/>
  <c r="CO23" i="699"/>
  <c r="CR23" i="699"/>
  <c r="CS23" i="699" s="1"/>
  <c r="CT23" i="699" s="1"/>
  <c r="CU23" i="699" s="1"/>
  <c r="CV23" i="699" s="1"/>
  <c r="CW23" i="699" s="1"/>
  <c r="CQ24" i="699" s="1"/>
  <c r="CR24" i="699" s="1"/>
  <c r="CS24" i="699" s="1"/>
  <c r="CT24" i="699" s="1"/>
  <c r="CU24" i="699" s="1"/>
  <c r="CV24" i="699" s="1"/>
  <c r="CW24" i="699" s="1"/>
  <c r="CQ25" i="699" s="1"/>
  <c r="CR25" i="699" s="1"/>
  <c r="CS25" i="699" s="1"/>
  <c r="CT25" i="699" s="1"/>
  <c r="CU25" i="699" s="1"/>
  <c r="CV25" i="699" s="1"/>
  <c r="CW25" i="699" s="1"/>
  <c r="CQ26" i="699" s="1"/>
  <c r="CR26" i="699" s="1"/>
  <c r="CS26" i="699" s="1"/>
  <c r="CT26" i="699" s="1"/>
  <c r="CU26" i="699" s="1"/>
  <c r="CV26" i="699" s="1"/>
  <c r="CW26" i="699" s="1"/>
  <c r="CQ27" i="699" s="1"/>
  <c r="CR27" i="699" s="1"/>
  <c r="CS27" i="699" s="1"/>
  <c r="CT27" i="699" s="1"/>
  <c r="CU27" i="699" s="1"/>
  <c r="CV27" i="699" s="1"/>
  <c r="CW27" i="699" s="1"/>
  <c r="BA67" i="699"/>
  <c r="BA63" i="699"/>
  <c r="BC59" i="699"/>
  <c r="BA60" i="699"/>
  <c r="AG67" i="699"/>
  <c r="AG63" i="699"/>
  <c r="AI59" i="699"/>
  <c r="AG60" i="699"/>
  <c r="CO68" i="699"/>
  <c r="CO72" i="699"/>
  <c r="CO65" i="699"/>
  <c r="CQ64" i="699"/>
  <c r="BU68" i="699"/>
  <c r="BU72" i="699"/>
  <c r="BU65" i="699"/>
  <c r="BW64" i="699"/>
  <c r="P28" i="699"/>
  <c r="Q28" i="699" s="1"/>
  <c r="R28" i="699" s="1"/>
  <c r="S28" i="699" s="1"/>
  <c r="T28" i="699" s="1"/>
  <c r="U28" i="699" s="1"/>
  <c r="O29" i="699" s="1"/>
  <c r="P29" i="699" s="1"/>
  <c r="Q29" i="699" s="1"/>
  <c r="R29" i="699" s="1"/>
  <c r="S29" i="699" s="1"/>
  <c r="T29" i="699" s="1"/>
  <c r="U29" i="699" s="1"/>
  <c r="O30" i="699" s="1"/>
  <c r="P30" i="699" s="1"/>
  <c r="Q30" i="699" s="1"/>
  <c r="R30" i="699" s="1"/>
  <c r="S30" i="699" s="1"/>
  <c r="T30" i="699" s="1"/>
  <c r="U30" i="699" s="1"/>
  <c r="O31" i="699" s="1"/>
  <c r="P31" i="699" s="1"/>
  <c r="Q31" i="699" s="1"/>
  <c r="R31" i="699" s="1"/>
  <c r="S31" i="699" s="1"/>
  <c r="T31" i="699" s="1"/>
  <c r="U31" i="699" s="1"/>
  <c r="O32" i="699" s="1"/>
  <c r="P32" i="699" s="1"/>
  <c r="Q32" i="699" s="1"/>
  <c r="R32" i="699" s="1"/>
  <c r="S32" i="699" s="1"/>
  <c r="T32" i="699" s="1"/>
  <c r="U32" i="699" s="1"/>
  <c r="M28" i="699"/>
  <c r="M67" i="699"/>
  <c r="M63" i="699"/>
  <c r="O59" i="699"/>
  <c r="M60" i="699"/>
  <c r="BU32" i="699"/>
  <c r="BW28" i="699"/>
  <c r="BU36" i="699"/>
  <c r="BU29" i="699"/>
  <c r="AG36" i="699"/>
  <c r="AG32" i="699"/>
  <c r="AI28" i="699"/>
  <c r="AG29" i="699"/>
  <c r="BA36" i="699"/>
  <c r="BA32" i="699"/>
  <c r="BC28" i="699"/>
  <c r="BA29" i="699"/>
  <c r="CO32" i="699"/>
  <c r="CQ28" i="699"/>
  <c r="CO36" i="699"/>
  <c r="CO29" i="699"/>
  <c r="P53" i="699"/>
  <c r="Q53" i="699" s="1"/>
  <c r="R53" i="699" s="1"/>
  <c r="S53" i="699" s="1"/>
  <c r="T53" i="699" s="1"/>
  <c r="U53" i="699" s="1"/>
  <c r="O54" i="699" s="1"/>
  <c r="P54" i="699" s="1"/>
  <c r="Q54" i="699" s="1"/>
  <c r="R54" i="699" s="1"/>
  <c r="S54" i="699" s="1"/>
  <c r="T54" i="699" s="1"/>
  <c r="U54" i="699" s="1"/>
  <c r="O55" i="699" s="1"/>
  <c r="P55" i="699" s="1"/>
  <c r="Q55" i="699" s="1"/>
  <c r="R55" i="699" s="1"/>
  <c r="S55" i="699" s="1"/>
  <c r="T55" i="699" s="1"/>
  <c r="U55" i="699" s="1"/>
  <c r="O56" i="699" s="1"/>
  <c r="P56" i="699" s="1"/>
  <c r="Q56" i="699" s="1"/>
  <c r="R56" i="699" s="1"/>
  <c r="S56" i="699" s="1"/>
  <c r="T56" i="699" s="1"/>
  <c r="U56" i="699" s="1"/>
  <c r="O57" i="699" s="1"/>
  <c r="P57" i="699" s="1"/>
  <c r="Q57" i="699" s="1"/>
  <c r="R57" i="699" s="1"/>
  <c r="S57" i="699" s="1"/>
  <c r="T57" i="699" s="1"/>
  <c r="U57" i="699" s="1"/>
  <c r="M53" i="699"/>
  <c r="BD53" i="699"/>
  <c r="BE53" i="699" s="1"/>
  <c r="BF53" i="699" s="1"/>
  <c r="BG53" i="699" s="1"/>
  <c r="BH53" i="699" s="1"/>
  <c r="BI53" i="699" s="1"/>
  <c r="BC54" i="699" s="1"/>
  <c r="BD54" i="699" s="1"/>
  <c r="BE54" i="699" s="1"/>
  <c r="BF54" i="699" s="1"/>
  <c r="BG54" i="699" s="1"/>
  <c r="BH54" i="699" s="1"/>
  <c r="BI54" i="699" s="1"/>
  <c r="BC55" i="699" s="1"/>
  <c r="BD55" i="699" s="1"/>
  <c r="BE55" i="699" s="1"/>
  <c r="BF55" i="699" s="1"/>
  <c r="BG55" i="699" s="1"/>
  <c r="BH55" i="699" s="1"/>
  <c r="BI55" i="699" s="1"/>
  <c r="BC56" i="699" s="1"/>
  <c r="BD56" i="699" s="1"/>
  <c r="BE56" i="699" s="1"/>
  <c r="BF56" i="699" s="1"/>
  <c r="BG56" i="699" s="1"/>
  <c r="BH56" i="699" s="1"/>
  <c r="BI56" i="699" s="1"/>
  <c r="BC57" i="699" s="1"/>
  <c r="BD57" i="699" s="1"/>
  <c r="BE57" i="699" s="1"/>
  <c r="BF57" i="699" s="1"/>
  <c r="BG57" i="699" s="1"/>
  <c r="BH57" i="699" s="1"/>
  <c r="BI57" i="699" s="1"/>
  <c r="BA53" i="699"/>
  <c r="AJ53" i="699"/>
  <c r="AK53" i="699" s="1"/>
  <c r="AL53" i="699" s="1"/>
  <c r="AM53" i="699" s="1"/>
  <c r="AN53" i="699" s="1"/>
  <c r="AO53" i="699" s="1"/>
  <c r="AI54" i="699" s="1"/>
  <c r="AJ54" i="699" s="1"/>
  <c r="AK54" i="699" s="1"/>
  <c r="AL54" i="699" s="1"/>
  <c r="AM54" i="699" s="1"/>
  <c r="AN54" i="699" s="1"/>
  <c r="AO54" i="699" s="1"/>
  <c r="AI55" i="699" s="1"/>
  <c r="AJ55" i="699" s="1"/>
  <c r="AK55" i="699" s="1"/>
  <c r="AL55" i="699" s="1"/>
  <c r="AM55" i="699" s="1"/>
  <c r="AN55" i="699" s="1"/>
  <c r="AO55" i="699" s="1"/>
  <c r="AI56" i="699" s="1"/>
  <c r="AJ56" i="699" s="1"/>
  <c r="AK56" i="699" s="1"/>
  <c r="AL56" i="699" s="1"/>
  <c r="AM56" i="699" s="1"/>
  <c r="AN56" i="699" s="1"/>
  <c r="AO56" i="699" s="1"/>
  <c r="AI57" i="699" s="1"/>
  <c r="AJ57" i="699" s="1"/>
  <c r="AK57" i="699" s="1"/>
  <c r="AL57" i="699" s="1"/>
  <c r="AM57" i="699" s="1"/>
  <c r="AN57" i="699" s="1"/>
  <c r="AO57" i="699" s="1"/>
  <c r="AG53" i="699"/>
  <c r="BA23" i="699"/>
  <c r="BD23" i="699"/>
  <c r="BE23" i="699" s="1"/>
  <c r="BF23" i="699" s="1"/>
  <c r="BG23" i="699" s="1"/>
  <c r="BH23" i="699" s="1"/>
  <c r="BI23" i="699" s="1"/>
  <c r="BC24" i="699" s="1"/>
  <c r="BD24" i="699" s="1"/>
  <c r="BE24" i="699" s="1"/>
  <c r="BF24" i="699" s="1"/>
  <c r="BG24" i="699" s="1"/>
  <c r="BH24" i="699" s="1"/>
  <c r="BI24" i="699" s="1"/>
  <c r="BC25" i="699" s="1"/>
  <c r="BD25" i="699" s="1"/>
  <c r="BE25" i="699" s="1"/>
  <c r="BF25" i="699" s="1"/>
  <c r="BG25" i="699" s="1"/>
  <c r="BH25" i="699" s="1"/>
  <c r="BI25" i="699" s="1"/>
  <c r="BC26" i="699" s="1"/>
  <c r="BD26" i="699" s="1"/>
  <c r="BE26" i="699" s="1"/>
  <c r="BF26" i="699" s="1"/>
  <c r="BG26" i="699" s="1"/>
  <c r="BH26" i="699" s="1"/>
  <c r="BI26" i="699" s="1"/>
  <c r="BC27" i="699" s="1"/>
  <c r="BD27" i="699" s="1"/>
  <c r="BE27" i="699" s="1"/>
  <c r="BF27" i="699" s="1"/>
  <c r="BG27" i="699" s="1"/>
  <c r="BH27" i="699" s="1"/>
  <c r="BI27" i="699" s="1"/>
  <c r="CO59" i="699"/>
  <c r="CR59" i="699"/>
  <c r="CS59" i="699" s="1"/>
  <c r="CT59" i="699" s="1"/>
  <c r="CU59" i="699" s="1"/>
  <c r="CV59" i="699" s="1"/>
  <c r="CW59" i="699" s="1"/>
  <c r="CQ60" i="699" s="1"/>
  <c r="CR60" i="699" s="1"/>
  <c r="CS60" i="699" s="1"/>
  <c r="CT60" i="699" s="1"/>
  <c r="CU60" i="699" s="1"/>
  <c r="CV60" i="699" s="1"/>
  <c r="CW60" i="699" s="1"/>
  <c r="CQ61" i="699" s="1"/>
  <c r="CR61" i="699" s="1"/>
  <c r="CS61" i="699" s="1"/>
  <c r="CT61" i="699" s="1"/>
  <c r="CU61" i="699" s="1"/>
  <c r="CV61" i="699" s="1"/>
  <c r="CW61" i="699" s="1"/>
  <c r="CQ62" i="699" s="1"/>
  <c r="CR62" i="699" s="1"/>
  <c r="CS62" i="699" s="1"/>
  <c r="CT62" i="699" s="1"/>
  <c r="CU62" i="699" s="1"/>
  <c r="CV62" i="699" s="1"/>
  <c r="CW62" i="699" s="1"/>
  <c r="CQ63" i="699" s="1"/>
  <c r="CR63" i="699" s="1"/>
  <c r="CS63" i="699" s="1"/>
  <c r="CT63" i="699" s="1"/>
  <c r="CU63" i="699" s="1"/>
  <c r="CV63" i="699" s="1"/>
  <c r="CW63" i="699" s="1"/>
  <c r="BU59" i="699"/>
  <c r="BX59" i="699"/>
  <c r="BY59" i="699" s="1"/>
  <c r="BZ59" i="699" s="1"/>
  <c r="CA59" i="699" s="1"/>
  <c r="CB59" i="699" s="1"/>
  <c r="CC59" i="699" s="1"/>
  <c r="BW60" i="699" s="1"/>
  <c r="BX60" i="699" s="1"/>
  <c r="BY60" i="699" s="1"/>
  <c r="BZ60" i="699" s="1"/>
  <c r="CA60" i="699" s="1"/>
  <c r="CB60" i="699" s="1"/>
  <c r="CC60" i="699" s="1"/>
  <c r="BW61" i="699" s="1"/>
  <c r="BX61" i="699" s="1"/>
  <c r="BY61" i="699" s="1"/>
  <c r="BZ61" i="699" s="1"/>
  <c r="CA61" i="699" s="1"/>
  <c r="CB61" i="699" s="1"/>
  <c r="CC61" i="699" s="1"/>
  <c r="BW62" i="699" s="1"/>
  <c r="BX62" i="699" s="1"/>
  <c r="BY62" i="699" s="1"/>
  <c r="BZ62" i="699" s="1"/>
  <c r="CA62" i="699" s="1"/>
  <c r="CB62" i="699" s="1"/>
  <c r="CC62" i="699" s="1"/>
  <c r="BW63" i="699" s="1"/>
  <c r="BX63" i="699" s="1"/>
  <c r="BY63" i="699" s="1"/>
  <c r="BZ63" i="699" s="1"/>
  <c r="CA63" i="699" s="1"/>
  <c r="CB63" i="699" s="1"/>
  <c r="CC63" i="699" s="1"/>
  <c r="M34" i="699"/>
  <c r="M37" i="699"/>
  <c r="O33" i="699"/>
  <c r="BA23" i="698"/>
  <c r="BD23" i="698"/>
  <c r="BE23" i="698" s="1"/>
  <c r="BF23" i="698" s="1"/>
  <c r="BG23" i="698" s="1"/>
  <c r="BH23" i="698" s="1"/>
  <c r="BI23" i="698" s="1"/>
  <c r="BC24" i="698" s="1"/>
  <c r="BD24" i="698" s="1"/>
  <c r="BE24" i="698" s="1"/>
  <c r="BF24" i="698" s="1"/>
  <c r="BG24" i="698" s="1"/>
  <c r="BH24" i="698" s="1"/>
  <c r="BI24" i="698" s="1"/>
  <c r="BC25" i="698" s="1"/>
  <c r="BD25" i="698" s="1"/>
  <c r="BE25" i="698" s="1"/>
  <c r="BF25" i="698" s="1"/>
  <c r="BG25" i="698" s="1"/>
  <c r="BH25" i="698" s="1"/>
  <c r="BI25" i="698" s="1"/>
  <c r="BC26" i="698" s="1"/>
  <c r="BD26" i="698" s="1"/>
  <c r="BE26" i="698" s="1"/>
  <c r="BF26" i="698" s="1"/>
  <c r="BG26" i="698" s="1"/>
  <c r="BH26" i="698" s="1"/>
  <c r="BI26" i="698" s="1"/>
  <c r="BC27" i="698" s="1"/>
  <c r="BD27" i="698" s="1"/>
  <c r="BE27" i="698" s="1"/>
  <c r="BF27" i="698" s="1"/>
  <c r="BG27" i="698" s="1"/>
  <c r="BH27" i="698" s="1"/>
  <c r="BI27" i="698" s="1"/>
  <c r="BU23" i="698"/>
  <c r="BX23" i="698"/>
  <c r="BY23" i="698" s="1"/>
  <c r="BZ23" i="698" s="1"/>
  <c r="CA23" i="698" s="1"/>
  <c r="CB23" i="698" s="1"/>
  <c r="CC23" i="698" s="1"/>
  <c r="BW24" i="698" s="1"/>
  <c r="BX24" i="698" s="1"/>
  <c r="BY24" i="698" s="1"/>
  <c r="BZ24" i="698" s="1"/>
  <c r="CA24" i="698" s="1"/>
  <c r="CB24" i="698" s="1"/>
  <c r="CC24" i="698" s="1"/>
  <c r="BW25" i="698" s="1"/>
  <c r="BX25" i="698" s="1"/>
  <c r="BY25" i="698" s="1"/>
  <c r="BZ25" i="698" s="1"/>
  <c r="CA25" i="698" s="1"/>
  <c r="CB25" i="698" s="1"/>
  <c r="CC25" i="698" s="1"/>
  <c r="BW26" i="698" s="1"/>
  <c r="BX26" i="698" s="1"/>
  <c r="BY26" i="698" s="1"/>
  <c r="BZ26" i="698" s="1"/>
  <c r="CA26" i="698" s="1"/>
  <c r="CB26" i="698" s="1"/>
  <c r="CC26" i="698" s="1"/>
  <c r="BW27" i="698" s="1"/>
  <c r="BX27" i="698" s="1"/>
  <c r="BY27" i="698" s="1"/>
  <c r="BZ27" i="698" s="1"/>
  <c r="CA27" i="698" s="1"/>
  <c r="CB27" i="698" s="1"/>
  <c r="CC27" i="698" s="1"/>
  <c r="AG53" i="698"/>
  <c r="AJ53" i="698"/>
  <c r="AK53" i="698" s="1"/>
  <c r="AL53" i="698" s="1"/>
  <c r="AM53" i="698" s="1"/>
  <c r="AN53" i="698" s="1"/>
  <c r="AO53" i="698" s="1"/>
  <c r="AI54" i="698" s="1"/>
  <c r="AJ54" i="698" s="1"/>
  <c r="AK54" i="698" s="1"/>
  <c r="AL54" i="698" s="1"/>
  <c r="AM54" i="698" s="1"/>
  <c r="AN54" i="698" s="1"/>
  <c r="AO54" i="698" s="1"/>
  <c r="AI55" i="698" s="1"/>
  <c r="AJ55" i="698" s="1"/>
  <c r="AK55" i="698" s="1"/>
  <c r="AL55" i="698" s="1"/>
  <c r="AM55" i="698" s="1"/>
  <c r="AN55" i="698" s="1"/>
  <c r="AO55" i="698" s="1"/>
  <c r="AI56" i="698" s="1"/>
  <c r="AJ56" i="698" s="1"/>
  <c r="AK56" i="698" s="1"/>
  <c r="AL56" i="698" s="1"/>
  <c r="AM56" i="698" s="1"/>
  <c r="AN56" i="698" s="1"/>
  <c r="AO56" i="698" s="1"/>
  <c r="AI57" i="698" s="1"/>
  <c r="AJ57" i="698" s="1"/>
  <c r="AK57" i="698" s="1"/>
  <c r="AL57" i="698" s="1"/>
  <c r="AM57" i="698" s="1"/>
  <c r="AN57" i="698" s="1"/>
  <c r="AO57" i="698" s="1"/>
  <c r="BA67" i="698"/>
  <c r="BC59" i="698"/>
  <c r="BA63" i="698"/>
  <c r="BA60" i="698"/>
  <c r="M36" i="698"/>
  <c r="M29" i="698"/>
  <c r="O28" i="698"/>
  <c r="M32" i="698"/>
  <c r="BA36" i="698"/>
  <c r="BA29" i="698"/>
  <c r="BC28" i="698"/>
  <c r="BA32" i="698"/>
  <c r="CO36" i="698"/>
  <c r="CO29" i="698"/>
  <c r="CQ28" i="698"/>
  <c r="CO32" i="698"/>
  <c r="BU36" i="698"/>
  <c r="BU29" i="698"/>
  <c r="BW28" i="698"/>
  <c r="BU32" i="698"/>
  <c r="O59" i="698"/>
  <c r="M67" i="698"/>
  <c r="M63" i="698"/>
  <c r="M60" i="698"/>
  <c r="BA53" i="698"/>
  <c r="BD53" i="698"/>
  <c r="BE53" i="698" s="1"/>
  <c r="BF53" i="698" s="1"/>
  <c r="BG53" i="698" s="1"/>
  <c r="BH53" i="698" s="1"/>
  <c r="BI53" i="698" s="1"/>
  <c r="BC54" i="698" s="1"/>
  <c r="BD54" i="698" s="1"/>
  <c r="BE54" i="698" s="1"/>
  <c r="BF54" i="698" s="1"/>
  <c r="BG54" i="698" s="1"/>
  <c r="BH54" i="698" s="1"/>
  <c r="BI54" i="698" s="1"/>
  <c r="BC55" i="698" s="1"/>
  <c r="BD55" i="698" s="1"/>
  <c r="BE55" i="698" s="1"/>
  <c r="BF55" i="698" s="1"/>
  <c r="BG55" i="698" s="1"/>
  <c r="BH55" i="698" s="1"/>
  <c r="BI55" i="698" s="1"/>
  <c r="BC56" i="698" s="1"/>
  <c r="BD56" i="698" s="1"/>
  <c r="BE56" i="698" s="1"/>
  <c r="BF56" i="698" s="1"/>
  <c r="BG56" i="698" s="1"/>
  <c r="BH56" i="698" s="1"/>
  <c r="BI56" i="698" s="1"/>
  <c r="BC57" i="698" s="1"/>
  <c r="BD57" i="698" s="1"/>
  <c r="BE57" i="698" s="1"/>
  <c r="BF57" i="698" s="1"/>
  <c r="BG57" i="698" s="1"/>
  <c r="BH57" i="698" s="1"/>
  <c r="BI57" i="698" s="1"/>
  <c r="AJ17" i="698"/>
  <c r="AK17" i="698" s="1"/>
  <c r="AL17" i="698" s="1"/>
  <c r="AM17" i="698" s="1"/>
  <c r="AN17" i="698" s="1"/>
  <c r="AO17" i="698" s="1"/>
  <c r="AI18" i="698" s="1"/>
  <c r="AJ18" i="698" s="1"/>
  <c r="AK18" i="698" s="1"/>
  <c r="AL18" i="698" s="1"/>
  <c r="AM18" i="698" s="1"/>
  <c r="AN18" i="698" s="1"/>
  <c r="AO18" i="698" s="1"/>
  <c r="AI19" i="698" s="1"/>
  <c r="AJ19" i="698" s="1"/>
  <c r="AK19" i="698" s="1"/>
  <c r="AL19" i="698" s="1"/>
  <c r="AM19" i="698" s="1"/>
  <c r="AN19" i="698" s="1"/>
  <c r="AO19" i="698" s="1"/>
  <c r="AI20" i="698" s="1"/>
  <c r="AJ20" i="698" s="1"/>
  <c r="AK20" i="698" s="1"/>
  <c r="AL20" i="698" s="1"/>
  <c r="AM20" i="698" s="1"/>
  <c r="AN20" i="698" s="1"/>
  <c r="AO20" i="698" s="1"/>
  <c r="AI21" i="698" s="1"/>
  <c r="AJ21" i="698" s="1"/>
  <c r="AK21" i="698" s="1"/>
  <c r="AL21" i="698" s="1"/>
  <c r="AM21" i="698" s="1"/>
  <c r="AN21" i="698" s="1"/>
  <c r="AO21" i="698" s="1"/>
  <c r="AG17" i="698"/>
  <c r="M53" i="698"/>
  <c r="P53" i="698"/>
  <c r="Q53" i="698" s="1"/>
  <c r="R53" i="698" s="1"/>
  <c r="S53" i="698" s="1"/>
  <c r="T53" i="698" s="1"/>
  <c r="U53" i="698" s="1"/>
  <c r="O54" i="698" s="1"/>
  <c r="P54" i="698" s="1"/>
  <c r="Q54" i="698" s="1"/>
  <c r="R54" i="698" s="1"/>
  <c r="S54" i="698" s="1"/>
  <c r="T54" i="698" s="1"/>
  <c r="U54" i="698" s="1"/>
  <c r="O55" i="698" s="1"/>
  <c r="P55" i="698" s="1"/>
  <c r="Q55" i="698" s="1"/>
  <c r="R55" i="698" s="1"/>
  <c r="S55" i="698" s="1"/>
  <c r="T55" i="698" s="1"/>
  <c r="U55" i="698" s="1"/>
  <c r="O56" i="698" s="1"/>
  <c r="P56" i="698" s="1"/>
  <c r="Q56" i="698" s="1"/>
  <c r="R56" i="698" s="1"/>
  <c r="S56" i="698" s="1"/>
  <c r="T56" i="698" s="1"/>
  <c r="U56" i="698" s="1"/>
  <c r="O57" i="698" s="1"/>
  <c r="P57" i="698" s="1"/>
  <c r="Q57" i="698" s="1"/>
  <c r="R57" i="698" s="1"/>
  <c r="S57" i="698" s="1"/>
  <c r="T57" i="698" s="1"/>
  <c r="U57" i="698" s="1"/>
  <c r="BU53" i="698"/>
  <c r="BX53" i="698"/>
  <c r="BY53" i="698" s="1"/>
  <c r="BZ53" i="698" s="1"/>
  <c r="CA53" i="698" s="1"/>
  <c r="CB53" i="698" s="1"/>
  <c r="CC53" i="698" s="1"/>
  <c r="BW54" i="698" s="1"/>
  <c r="BX54" i="698" s="1"/>
  <c r="BY54" i="698" s="1"/>
  <c r="BZ54" i="698" s="1"/>
  <c r="CA54" i="698" s="1"/>
  <c r="CB54" i="698" s="1"/>
  <c r="CC54" i="698" s="1"/>
  <c r="BW55" i="698" s="1"/>
  <c r="BX55" i="698" s="1"/>
  <c r="BY55" i="698" s="1"/>
  <c r="BZ55" i="698" s="1"/>
  <c r="CA55" i="698" s="1"/>
  <c r="CB55" i="698" s="1"/>
  <c r="CC55" i="698" s="1"/>
  <c r="BW56" i="698" s="1"/>
  <c r="BX56" i="698" s="1"/>
  <c r="BY56" i="698" s="1"/>
  <c r="BZ56" i="698" s="1"/>
  <c r="CA56" i="698" s="1"/>
  <c r="CB56" i="698" s="1"/>
  <c r="CC56" i="698" s="1"/>
  <c r="BW57" i="698" s="1"/>
  <c r="BX57" i="698" s="1"/>
  <c r="BY57" i="698" s="1"/>
  <c r="BZ57" i="698" s="1"/>
  <c r="CA57" i="698" s="1"/>
  <c r="CB57" i="698" s="1"/>
  <c r="CC57" i="698" s="1"/>
  <c r="CO53" i="698"/>
  <c r="CR53" i="698"/>
  <c r="CS53" i="698" s="1"/>
  <c r="CT53" i="698" s="1"/>
  <c r="CU53" i="698" s="1"/>
  <c r="CV53" i="698" s="1"/>
  <c r="CW53" i="698" s="1"/>
  <c r="CQ54" i="698" s="1"/>
  <c r="CR54" i="698" s="1"/>
  <c r="CS54" i="698" s="1"/>
  <c r="CT54" i="698" s="1"/>
  <c r="CU54" i="698" s="1"/>
  <c r="CV54" i="698" s="1"/>
  <c r="CW54" i="698" s="1"/>
  <c r="CQ55" i="698" s="1"/>
  <c r="CR55" i="698" s="1"/>
  <c r="CS55" i="698" s="1"/>
  <c r="CT55" i="698" s="1"/>
  <c r="CU55" i="698" s="1"/>
  <c r="CV55" i="698" s="1"/>
  <c r="CW55" i="698" s="1"/>
  <c r="CQ56" i="698" s="1"/>
  <c r="CR56" i="698" s="1"/>
  <c r="CS56" i="698" s="1"/>
  <c r="CT56" i="698" s="1"/>
  <c r="CU56" i="698" s="1"/>
  <c r="CV56" i="698" s="1"/>
  <c r="CW56" i="698" s="1"/>
  <c r="CQ57" i="698" s="1"/>
  <c r="CR57" i="698" s="1"/>
  <c r="CS57" i="698" s="1"/>
  <c r="CT57" i="698" s="1"/>
  <c r="CU57" i="698" s="1"/>
  <c r="CV57" i="698" s="1"/>
  <c r="CW57" i="698" s="1"/>
  <c r="AI59" i="698"/>
  <c r="AG67" i="698"/>
  <c r="AG63" i="698"/>
  <c r="AG60" i="698"/>
  <c r="M23" i="698"/>
  <c r="P23" i="698"/>
  <c r="Q23" i="698" s="1"/>
  <c r="R23" i="698" s="1"/>
  <c r="S23" i="698" s="1"/>
  <c r="T23" i="698" s="1"/>
  <c r="U23" i="698" s="1"/>
  <c r="O24" i="698" s="1"/>
  <c r="P24" i="698" s="1"/>
  <c r="Q24" i="698" s="1"/>
  <c r="R24" i="698" s="1"/>
  <c r="S24" i="698" s="1"/>
  <c r="T24" i="698" s="1"/>
  <c r="U24" i="698" s="1"/>
  <c r="O25" i="698" s="1"/>
  <c r="P25" i="698" s="1"/>
  <c r="Q25" i="698" s="1"/>
  <c r="R25" i="698" s="1"/>
  <c r="S25" i="698" s="1"/>
  <c r="T25" i="698" s="1"/>
  <c r="U25" i="698" s="1"/>
  <c r="O26" i="698" s="1"/>
  <c r="P26" i="698" s="1"/>
  <c r="Q26" i="698" s="1"/>
  <c r="R26" i="698" s="1"/>
  <c r="S26" i="698" s="1"/>
  <c r="T26" i="698" s="1"/>
  <c r="U26" i="698" s="1"/>
  <c r="O27" i="698" s="1"/>
  <c r="P27" i="698" s="1"/>
  <c r="Q27" i="698" s="1"/>
  <c r="R27" i="698" s="1"/>
  <c r="S27" i="698" s="1"/>
  <c r="T27" i="698" s="1"/>
  <c r="U27" i="698" s="1"/>
  <c r="CO23" i="698"/>
  <c r="CR23" i="698"/>
  <c r="CS23" i="698" s="1"/>
  <c r="CT23" i="698" s="1"/>
  <c r="CU23" i="698" s="1"/>
  <c r="CV23" i="698" s="1"/>
  <c r="CW23" i="698" s="1"/>
  <c r="CQ24" i="698" s="1"/>
  <c r="CR24" i="698" s="1"/>
  <c r="CS24" i="698" s="1"/>
  <c r="CT24" i="698" s="1"/>
  <c r="CU24" i="698" s="1"/>
  <c r="CV24" i="698" s="1"/>
  <c r="CW24" i="698" s="1"/>
  <c r="CQ25" i="698" s="1"/>
  <c r="CR25" i="698" s="1"/>
  <c r="CS25" i="698" s="1"/>
  <c r="CT25" i="698" s="1"/>
  <c r="CU25" i="698" s="1"/>
  <c r="CV25" i="698" s="1"/>
  <c r="CW25" i="698" s="1"/>
  <c r="CQ26" i="698" s="1"/>
  <c r="CR26" i="698" s="1"/>
  <c r="CS26" i="698" s="1"/>
  <c r="CT26" i="698" s="1"/>
  <c r="CU26" i="698" s="1"/>
  <c r="CV26" i="698" s="1"/>
  <c r="CW26" i="698" s="1"/>
  <c r="CQ27" i="698" s="1"/>
  <c r="CR27" i="698" s="1"/>
  <c r="CS27" i="698" s="1"/>
  <c r="CT27" i="698" s="1"/>
  <c r="CU27" i="698" s="1"/>
  <c r="CV27" i="698" s="1"/>
  <c r="CW27" i="698" s="1"/>
  <c r="BU67" i="698"/>
  <c r="BU63" i="698"/>
  <c r="BU60" i="698"/>
  <c r="BW59" i="698"/>
  <c r="AG27" i="698"/>
  <c r="AG24" i="698"/>
  <c r="AI23" i="698"/>
  <c r="AG31" i="698"/>
  <c r="CO67" i="698"/>
  <c r="CO63" i="698"/>
  <c r="CO60" i="698"/>
  <c r="CQ59" i="698"/>
  <c r="L23" i="690"/>
  <c r="C29" i="690"/>
  <c r="L19" i="690"/>
  <c r="N19" i="690"/>
  <c r="O19" i="690" s="1"/>
  <c r="P19" i="690" s="1"/>
  <c r="Q19" i="690" s="1"/>
  <c r="R19" i="690" s="1"/>
  <c r="S19" i="690" s="1"/>
  <c r="T19" i="690" s="1"/>
  <c r="N20" i="690" s="1"/>
  <c r="O20" i="690" s="1"/>
  <c r="P20" i="690" s="1"/>
  <c r="Q20" i="690" s="1"/>
  <c r="R20" i="690" s="1"/>
  <c r="S20" i="690" s="1"/>
  <c r="T20" i="690" s="1"/>
  <c r="N21" i="690" s="1"/>
  <c r="O21" i="690" s="1"/>
  <c r="P21" i="690" s="1"/>
  <c r="Q21" i="690" s="1"/>
  <c r="R21" i="690" s="1"/>
  <c r="S21" i="690" s="1"/>
  <c r="T21" i="690" s="1"/>
  <c r="N22" i="690" s="1"/>
  <c r="O22" i="690" s="1"/>
  <c r="P22" i="690" s="1"/>
  <c r="Q22" i="690" s="1"/>
  <c r="R22" i="690" s="1"/>
  <c r="S22" i="690" s="1"/>
  <c r="T22" i="690" s="1"/>
  <c r="N23" i="690" s="1"/>
  <c r="O23" i="690" s="1"/>
  <c r="P23" i="690" s="1"/>
  <c r="Q23" i="690" s="1"/>
  <c r="R23" i="690" s="1"/>
  <c r="S23" i="690" s="1"/>
  <c r="T23" i="690" s="1"/>
  <c r="N24" i="690" s="1"/>
  <c r="O24" i="690" s="1"/>
  <c r="P24" i="690"/>
  <c r="AH13" i="691"/>
  <c r="AI13" i="691" s="1"/>
  <c r="AJ13" i="691" s="1"/>
  <c r="AK13" i="691" s="1"/>
  <c r="AL13" i="691" s="1"/>
  <c r="AM13" i="691" s="1"/>
  <c r="AN13" i="691" s="1"/>
  <c r="AH14" i="691" s="1"/>
  <c r="AI14" i="691" s="1"/>
  <c r="AJ14" i="691" s="1"/>
  <c r="AK14" i="691" s="1"/>
  <c r="AL14" i="691" s="1"/>
  <c r="AM14" i="691" s="1"/>
  <c r="AN14" i="691" s="1"/>
  <c r="AH15" i="691" s="1"/>
  <c r="AI15" i="691" s="1"/>
  <c r="AJ15" i="691" s="1"/>
  <c r="AK15" i="691" s="1"/>
  <c r="AL15" i="691" s="1"/>
  <c r="AM15" i="691" s="1"/>
  <c r="AN15" i="691" s="1"/>
  <c r="AH16" i="691" s="1"/>
  <c r="AI16" i="691" s="1"/>
  <c r="AJ16" i="691" s="1"/>
  <c r="AK16" i="691" s="1"/>
  <c r="AL16" i="691" s="1"/>
  <c r="AM16" i="691" s="1"/>
  <c r="AN16" i="691" s="1"/>
  <c r="AH17" i="691" s="1"/>
  <c r="AI17" i="691" s="1"/>
  <c r="AJ17" i="691" s="1"/>
  <c r="AK17" i="691" s="1"/>
  <c r="AL17" i="691" s="1"/>
  <c r="AM17" i="691" s="1"/>
  <c r="AN17" i="691" s="1"/>
  <c r="AH18" i="691" s="1"/>
  <c r="AI18" i="691" s="1"/>
  <c r="AF17" i="691"/>
  <c r="AF13" i="691"/>
  <c r="AJ18" i="691"/>
  <c r="AF22" i="691"/>
  <c r="C41" i="691"/>
  <c r="G37" i="691"/>
  <c r="E32" i="691"/>
  <c r="F32" i="691" s="1"/>
  <c r="G32" i="691" s="1"/>
  <c r="H32" i="691" s="1"/>
  <c r="I32" i="691" s="1"/>
  <c r="J32" i="691" s="1"/>
  <c r="K32" i="691" s="1"/>
  <c r="E33" i="691" s="1"/>
  <c r="F33" i="691" s="1"/>
  <c r="G33" i="691" s="1"/>
  <c r="H33" i="691" s="1"/>
  <c r="I33" i="691" s="1"/>
  <c r="J33" i="691" s="1"/>
  <c r="K33" i="691" s="1"/>
  <c r="E34" i="691" s="1"/>
  <c r="F34" i="691" s="1"/>
  <c r="G34" i="691" s="1"/>
  <c r="H34" i="691" s="1"/>
  <c r="I34" i="691" s="1"/>
  <c r="J34" i="691" s="1"/>
  <c r="K34" i="691" s="1"/>
  <c r="E35" i="691" s="1"/>
  <c r="F35" i="691" s="1"/>
  <c r="G35" i="691" s="1"/>
  <c r="H35" i="691" s="1"/>
  <c r="I35" i="691" s="1"/>
  <c r="J35" i="691" s="1"/>
  <c r="K35" i="691" s="1"/>
  <c r="E36" i="691" s="1"/>
  <c r="F36" i="691" s="1"/>
  <c r="G36" i="691" s="1"/>
  <c r="H36" i="691" s="1"/>
  <c r="I36" i="691" s="1"/>
  <c r="J36" i="691" s="1"/>
  <c r="K36" i="691" s="1"/>
  <c r="E37" i="691" s="1"/>
  <c r="F37" i="691" s="1"/>
  <c r="C32" i="691"/>
  <c r="C36" i="691"/>
  <c r="Y26" i="690"/>
  <c r="Z26" i="690" s="1"/>
  <c r="AA26" i="690" s="1"/>
  <c r="AB26" i="690" s="1"/>
  <c r="AC26" i="690" s="1"/>
  <c r="AD26" i="690" s="1"/>
  <c r="AE26" i="690" s="1"/>
  <c r="Y27" i="690" s="1"/>
  <c r="Z27" i="690" s="1"/>
  <c r="AA27" i="690" s="1"/>
  <c r="AB27" i="690" s="1"/>
  <c r="AC27" i="690" s="1"/>
  <c r="AD27" i="690" s="1"/>
  <c r="AE27" i="690" s="1"/>
  <c r="Y28" i="690" s="1"/>
  <c r="Z28" i="690" s="1"/>
  <c r="AA28" i="690" s="1"/>
  <c r="AB28" i="690" s="1"/>
  <c r="AC28" i="690" s="1"/>
  <c r="AD28" i="690" s="1"/>
  <c r="AE28" i="690" s="1"/>
  <c r="Y29" i="690" s="1"/>
  <c r="Z29" i="690" s="1"/>
  <c r="AA29" i="690" s="1"/>
  <c r="AB29" i="690" s="1"/>
  <c r="AC29" i="690" s="1"/>
  <c r="AD29" i="690" s="1"/>
  <c r="AE29" i="690" s="1"/>
  <c r="Y30" i="690" s="1"/>
  <c r="Z30" i="690" s="1"/>
  <c r="AA30" i="690" s="1"/>
  <c r="AB30" i="690" s="1"/>
  <c r="AC30" i="690" s="1"/>
  <c r="AD30" i="690" s="1"/>
  <c r="AE30" i="690" s="1"/>
  <c r="Y31" i="690" s="1"/>
  <c r="Z31" i="690" s="1"/>
  <c r="W35" i="690"/>
  <c r="W26" i="690"/>
  <c r="AA31" i="690"/>
  <c r="W30" i="690"/>
  <c r="Q15" i="689"/>
  <c r="R15" i="689" s="1"/>
  <c r="S15" i="689" s="1"/>
  <c r="T15" i="689" s="1"/>
  <c r="U15" i="689" s="1"/>
  <c r="V15" i="689" s="1"/>
  <c r="W15" i="689" s="1"/>
  <c r="Q16" i="689" s="1"/>
  <c r="R16" i="689" s="1"/>
  <c r="S16" i="689" s="1"/>
  <c r="T16" i="689" s="1"/>
  <c r="U16" i="689" s="1"/>
  <c r="V16" i="689" s="1"/>
  <c r="W16" i="689" s="1"/>
  <c r="Q17" i="689" s="1"/>
  <c r="R17" i="689" s="1"/>
  <c r="S17" i="689" s="1"/>
  <c r="T17" i="689" s="1"/>
  <c r="U17" i="689" s="1"/>
  <c r="V17" i="689" s="1"/>
  <c r="W17" i="689" s="1"/>
  <c r="Q18" i="689" s="1"/>
  <c r="R18" i="689" s="1"/>
  <c r="S18" i="689" s="1"/>
  <c r="T18" i="689" s="1"/>
  <c r="U18" i="689" s="1"/>
  <c r="V18" i="689" s="1"/>
  <c r="W18" i="689" s="1"/>
  <c r="Q19" i="689" s="1"/>
  <c r="R19" i="689" s="1"/>
  <c r="S19" i="689" s="1"/>
  <c r="T19" i="689" s="1"/>
  <c r="U19" i="689" s="1"/>
  <c r="V19" i="689" s="1"/>
  <c r="W19" i="689" s="1"/>
  <c r="Q20" i="689" s="1"/>
  <c r="R20" i="689" s="1"/>
  <c r="S13" i="689"/>
  <c r="S20" i="689"/>
  <c r="V13" i="689"/>
  <c r="AI13" i="689"/>
  <c r="AN13" i="689"/>
  <c r="AG15" i="689"/>
  <c r="AH15" i="689" s="1"/>
  <c r="AI15" i="689" s="1"/>
  <c r="AJ15" i="689" s="1"/>
  <c r="AK15" i="689" s="1"/>
  <c r="AL15" i="689" s="1"/>
  <c r="AM15" i="689" s="1"/>
  <c r="AG16" i="689" s="1"/>
  <c r="AH16" i="689" s="1"/>
  <c r="AI16" i="689" s="1"/>
  <c r="AJ16" i="689" s="1"/>
  <c r="AK16" i="689" s="1"/>
  <c r="AL16" i="689" s="1"/>
  <c r="AM16" i="689" s="1"/>
  <c r="AG17" i="689" s="1"/>
  <c r="AH17" i="689" s="1"/>
  <c r="AI17" i="689" s="1"/>
  <c r="AJ17" i="689" s="1"/>
  <c r="AK17" i="689" s="1"/>
  <c r="AL17" i="689" s="1"/>
  <c r="AM17" i="689" s="1"/>
  <c r="AG18" i="689" s="1"/>
  <c r="AH18" i="689" s="1"/>
  <c r="AI18" i="689" s="1"/>
  <c r="AJ18" i="689" s="1"/>
  <c r="AK18" i="689" s="1"/>
  <c r="AL18" i="689" s="1"/>
  <c r="AM18" i="689" s="1"/>
  <c r="AG19" i="689" s="1"/>
  <c r="AH19" i="689" s="1"/>
  <c r="AI19" i="689" s="1"/>
  <c r="AJ19" i="689" s="1"/>
  <c r="AK19" i="689" s="1"/>
  <c r="AL19" i="689" s="1"/>
  <c r="AM19" i="689" s="1"/>
  <c r="AG20" i="689" s="1"/>
  <c r="AH20" i="689" s="1"/>
  <c r="AI20" i="689"/>
  <c r="AL13" i="689"/>
  <c r="S20" i="688"/>
  <c r="S13" i="688"/>
  <c r="Q15" i="688"/>
  <c r="R15" i="688" s="1"/>
  <c r="S15" i="688" s="1"/>
  <c r="T15" i="688" s="1"/>
  <c r="U15" i="688" s="1"/>
  <c r="V15" i="688" s="1"/>
  <c r="W15" i="688" s="1"/>
  <c r="Q16" i="688" s="1"/>
  <c r="R16" i="688" s="1"/>
  <c r="S16" i="688" s="1"/>
  <c r="T16" i="688" s="1"/>
  <c r="U16" i="688" s="1"/>
  <c r="V16" i="688" s="1"/>
  <c r="W16" i="688" s="1"/>
  <c r="Q17" i="688" s="1"/>
  <c r="R17" i="688" s="1"/>
  <c r="S17" i="688" s="1"/>
  <c r="T17" i="688" s="1"/>
  <c r="U17" i="688" s="1"/>
  <c r="V17" i="688" s="1"/>
  <c r="W17" i="688" s="1"/>
  <c r="Q18" i="688" s="1"/>
  <c r="R18" i="688" s="1"/>
  <c r="S18" i="688" s="1"/>
  <c r="T18" i="688" s="1"/>
  <c r="U18" i="688" s="1"/>
  <c r="V18" i="688" s="1"/>
  <c r="W18" i="688" s="1"/>
  <c r="Q19" i="688" s="1"/>
  <c r="R19" i="688" s="1"/>
  <c r="S19" i="688" s="1"/>
  <c r="T19" i="688" s="1"/>
  <c r="U19" i="688" s="1"/>
  <c r="V19" i="688" s="1"/>
  <c r="W19" i="688" s="1"/>
  <c r="Q20" i="688" s="1"/>
  <c r="R20" i="688" s="1"/>
  <c r="V13" i="688"/>
  <c r="AI20" i="688"/>
  <c r="AI13" i="688"/>
  <c r="AN13" i="688"/>
  <c r="AG15" i="688"/>
  <c r="AH15" i="688" s="1"/>
  <c r="AI15" i="688" s="1"/>
  <c r="AJ15" i="688" s="1"/>
  <c r="AK15" i="688" s="1"/>
  <c r="AL15" i="688" s="1"/>
  <c r="AM15" i="688" s="1"/>
  <c r="AG16" i="688" s="1"/>
  <c r="AH16" i="688" s="1"/>
  <c r="AI16" i="688" s="1"/>
  <c r="AJ16" i="688" s="1"/>
  <c r="AK16" i="688" s="1"/>
  <c r="AL16" i="688" s="1"/>
  <c r="AM16" i="688" s="1"/>
  <c r="AG17" i="688" s="1"/>
  <c r="AH17" i="688" s="1"/>
  <c r="AI17" i="688" s="1"/>
  <c r="AJ17" i="688" s="1"/>
  <c r="AK17" i="688" s="1"/>
  <c r="AL17" i="688" s="1"/>
  <c r="AM17" i="688" s="1"/>
  <c r="AG18" i="688" s="1"/>
  <c r="AH18" i="688" s="1"/>
  <c r="AI18" i="688" s="1"/>
  <c r="AJ18" i="688" s="1"/>
  <c r="AK18" i="688" s="1"/>
  <c r="AL18" i="688" s="1"/>
  <c r="AM18" i="688" s="1"/>
  <c r="AG19" i="688" s="1"/>
  <c r="AH19" i="688" s="1"/>
  <c r="AI19" i="688" s="1"/>
  <c r="AJ19" i="688" s="1"/>
  <c r="AK19" i="688" s="1"/>
  <c r="AL19" i="688" s="1"/>
  <c r="AM19" i="688" s="1"/>
  <c r="AG20" i="688" s="1"/>
  <c r="AH20" i="688" s="1"/>
  <c r="AL13" i="688"/>
  <c r="M21" i="687"/>
  <c r="K23" i="687"/>
  <c r="L23" i="687" s="1"/>
  <c r="M23" i="687" s="1"/>
  <c r="N23" i="687" s="1"/>
  <c r="O23" i="687" s="1"/>
  <c r="P23" i="687" s="1"/>
  <c r="Q23" i="687" s="1"/>
  <c r="K24" i="687" s="1"/>
  <c r="L24" i="687" s="1"/>
  <c r="M24" i="687" s="1"/>
  <c r="N24" i="687" s="1"/>
  <c r="O24" i="687" s="1"/>
  <c r="P24" i="687" s="1"/>
  <c r="Q24" i="687" s="1"/>
  <c r="K25" i="687" s="1"/>
  <c r="L25" i="687" s="1"/>
  <c r="M25" i="687" s="1"/>
  <c r="N25" i="687" s="1"/>
  <c r="O25" i="687" s="1"/>
  <c r="P25" i="687" s="1"/>
  <c r="Q25" i="687" s="1"/>
  <c r="K26" i="687" s="1"/>
  <c r="L26" i="687" s="1"/>
  <c r="M26" i="687" s="1"/>
  <c r="N26" i="687" s="1"/>
  <c r="O26" i="687" s="1"/>
  <c r="P26" i="687" s="1"/>
  <c r="Q26" i="687" s="1"/>
  <c r="K27" i="687" s="1"/>
  <c r="L27" i="687" s="1"/>
  <c r="M27" i="687" s="1"/>
  <c r="N27" i="687" s="1"/>
  <c r="O27" i="687" s="1"/>
  <c r="P27" i="687" s="1"/>
  <c r="Q27" i="687" s="1"/>
  <c r="K28" i="687" s="1"/>
  <c r="L28" i="687" s="1"/>
  <c r="M28" i="687" s="1"/>
  <c r="N28" i="687" s="1"/>
  <c r="O28" i="687" s="1"/>
  <c r="P28" i="687" s="1"/>
  <c r="Q28" i="687" s="1"/>
  <c r="J4" i="687"/>
  <c r="P21" i="687"/>
  <c r="AB21" i="687"/>
  <c r="AB15" i="687"/>
  <c r="AC15" i="687" s="1"/>
  <c r="AD15" i="687" s="1"/>
  <c r="AE15" i="687" s="1"/>
  <c r="AF15" i="687" s="1"/>
  <c r="AG15" i="687" s="1"/>
  <c r="AH15" i="687" s="1"/>
  <c r="AB16" i="687" s="1"/>
  <c r="AC16" i="687" s="1"/>
  <c r="AD16" i="687" s="1"/>
  <c r="AE16" i="687" s="1"/>
  <c r="AF16" i="687" s="1"/>
  <c r="AG16" i="687" s="1"/>
  <c r="AH16" i="687" s="1"/>
  <c r="AB17" i="687" s="1"/>
  <c r="AC17" i="687" s="1"/>
  <c r="AD17" i="687" s="1"/>
  <c r="AE17" i="687" s="1"/>
  <c r="AF17" i="687" s="1"/>
  <c r="AG17" i="687" s="1"/>
  <c r="AH17" i="687" s="1"/>
  <c r="AB18" i="687" s="1"/>
  <c r="AC18" i="687" s="1"/>
  <c r="AD18" i="687" s="1"/>
  <c r="AE18" i="687" s="1"/>
  <c r="AF18" i="687" s="1"/>
  <c r="AG18" i="687" s="1"/>
  <c r="AH18" i="687" s="1"/>
  <c r="AB19" i="687" s="1"/>
  <c r="AC19" i="687" s="1"/>
  <c r="AD19" i="687" s="1"/>
  <c r="AE19" i="687" s="1"/>
  <c r="AF19" i="687" s="1"/>
  <c r="AG19" i="687" s="1"/>
  <c r="AH19" i="687" s="1"/>
  <c r="AB20" i="687" s="1"/>
  <c r="AC20" i="687" s="1"/>
  <c r="AD20" i="687"/>
  <c r="AD13" i="687"/>
  <c r="AG13" i="687"/>
  <c r="AD12" i="686"/>
  <c r="AB13" i="686"/>
  <c r="AB7" i="686"/>
  <c r="AC7" i="686" s="1"/>
  <c r="AD7" i="686" s="1"/>
  <c r="AE7" i="686" s="1"/>
  <c r="AF7" i="686" s="1"/>
  <c r="AG7" i="686" s="1"/>
  <c r="AH7" i="686" s="1"/>
  <c r="AB8" i="686" s="1"/>
  <c r="AC8" i="686" s="1"/>
  <c r="AD8" i="686" s="1"/>
  <c r="AE8" i="686" s="1"/>
  <c r="AF8" i="686" s="1"/>
  <c r="AG8" i="686" s="1"/>
  <c r="AH8" i="686" s="1"/>
  <c r="AB9" i="686" s="1"/>
  <c r="AC9" i="686" s="1"/>
  <c r="AD9" i="686" s="1"/>
  <c r="AE9" i="686" s="1"/>
  <c r="AF9" i="686" s="1"/>
  <c r="AG9" i="686" s="1"/>
  <c r="AH9" i="686" s="1"/>
  <c r="AB10" i="686" s="1"/>
  <c r="AC10" i="686" s="1"/>
  <c r="AD10" i="686" s="1"/>
  <c r="AE10" i="686" s="1"/>
  <c r="AF10" i="686" s="1"/>
  <c r="AG10" i="686" s="1"/>
  <c r="AH10" i="686" s="1"/>
  <c r="AB11" i="686" s="1"/>
  <c r="AC11" i="686" s="1"/>
  <c r="AD11" i="686" s="1"/>
  <c r="AE11" i="686" s="1"/>
  <c r="AF11" i="686" s="1"/>
  <c r="AG11" i="686" s="1"/>
  <c r="AH11" i="686" s="1"/>
  <c r="AB12" i="686" s="1"/>
  <c r="AC12" i="686" s="1"/>
  <c r="AD5" i="686"/>
  <c r="AG5" i="686"/>
  <c r="K21" i="686"/>
  <c r="M20" i="686"/>
  <c r="K15" i="686"/>
  <c r="L15" i="686" s="1"/>
  <c r="M15" i="686" s="1"/>
  <c r="N15" i="686" s="1"/>
  <c r="O15" i="686" s="1"/>
  <c r="P15" i="686" s="1"/>
  <c r="Q15" i="686" s="1"/>
  <c r="K16" i="686" s="1"/>
  <c r="L16" i="686" s="1"/>
  <c r="M16" i="686" s="1"/>
  <c r="N16" i="686" s="1"/>
  <c r="O16" i="686" s="1"/>
  <c r="P16" i="686" s="1"/>
  <c r="Q16" i="686" s="1"/>
  <c r="K17" i="686" s="1"/>
  <c r="L17" i="686" s="1"/>
  <c r="M17" i="686" s="1"/>
  <c r="N17" i="686" s="1"/>
  <c r="O17" i="686" s="1"/>
  <c r="P17" i="686" s="1"/>
  <c r="Q17" i="686" s="1"/>
  <c r="K18" i="686" s="1"/>
  <c r="L18" i="686" s="1"/>
  <c r="M18" i="686" s="1"/>
  <c r="N18" i="686" s="1"/>
  <c r="O18" i="686" s="1"/>
  <c r="P18" i="686" s="1"/>
  <c r="Q18" i="686" s="1"/>
  <c r="K19" i="686" s="1"/>
  <c r="L19" i="686" s="1"/>
  <c r="M19" i="686" s="1"/>
  <c r="N19" i="686" s="1"/>
  <c r="O19" i="686" s="1"/>
  <c r="P19" i="686" s="1"/>
  <c r="Q19" i="686" s="1"/>
  <c r="K20" i="686" s="1"/>
  <c r="L20" i="686" s="1"/>
  <c r="P13" i="686"/>
  <c r="M13" i="686"/>
  <c r="T46" i="700" l="1"/>
  <c r="R41" i="700"/>
  <c r="S41" i="700" s="1"/>
  <c r="T41" i="700" s="1"/>
  <c r="U41" i="700" s="1"/>
  <c r="V41" i="700" s="1"/>
  <c r="W41" i="700" s="1"/>
  <c r="X41" i="700" s="1"/>
  <c r="R42" i="700" s="1"/>
  <c r="S42" i="700" s="1"/>
  <c r="T42" i="700" s="1"/>
  <c r="U42" i="700" s="1"/>
  <c r="V42" i="700" s="1"/>
  <c r="W42" i="700" s="1"/>
  <c r="X42" i="700" s="1"/>
  <c r="R43" i="700" s="1"/>
  <c r="S43" i="700" s="1"/>
  <c r="T43" i="700" s="1"/>
  <c r="U43" i="700" s="1"/>
  <c r="V43" i="700" s="1"/>
  <c r="W43" i="700" s="1"/>
  <c r="X43" i="700" s="1"/>
  <c r="R44" i="700" s="1"/>
  <c r="S44" i="700" s="1"/>
  <c r="T44" i="700" s="1"/>
  <c r="U44" i="700" s="1"/>
  <c r="V44" i="700" s="1"/>
  <c r="W44" i="700" s="1"/>
  <c r="X44" i="700" s="1"/>
  <c r="R45" i="700" s="1"/>
  <c r="S45" i="700" s="1"/>
  <c r="T45" i="700" s="1"/>
  <c r="U45" i="700" s="1"/>
  <c r="V45" i="700" s="1"/>
  <c r="W45" i="700" s="1"/>
  <c r="X45" i="700" s="1"/>
  <c r="R46" i="700" s="1"/>
  <c r="S46" i="700" s="1"/>
  <c r="BU70" i="699"/>
  <c r="BU73" i="699"/>
  <c r="BW69" i="699"/>
  <c r="M33" i="699"/>
  <c r="P33" i="699"/>
  <c r="Q33" i="699" s="1"/>
  <c r="R33" i="699" s="1"/>
  <c r="S33" i="699" s="1"/>
  <c r="T33" i="699" s="1"/>
  <c r="U33" i="699" s="1"/>
  <c r="O34" i="699" s="1"/>
  <c r="P34" i="699" s="1"/>
  <c r="Q34" i="699" s="1"/>
  <c r="R34" i="699" s="1"/>
  <c r="S34" i="699" s="1"/>
  <c r="T34" i="699" s="1"/>
  <c r="U34" i="699" s="1"/>
  <c r="O35" i="699" s="1"/>
  <c r="P35" i="699" s="1"/>
  <c r="Q35" i="699" s="1"/>
  <c r="R35" i="699" s="1"/>
  <c r="S35" i="699" s="1"/>
  <c r="T35" i="699" s="1"/>
  <c r="U35" i="699" s="1"/>
  <c r="O36" i="699" s="1"/>
  <c r="P36" i="699" s="1"/>
  <c r="Q36" i="699" s="1"/>
  <c r="R36" i="699" s="1"/>
  <c r="S36" i="699" s="1"/>
  <c r="T36" i="699" s="1"/>
  <c r="U36" i="699" s="1"/>
  <c r="O37" i="699" s="1"/>
  <c r="P37" i="699" s="1"/>
  <c r="Q37" i="699" s="1"/>
  <c r="R37" i="699" s="1"/>
  <c r="S37" i="699" s="1"/>
  <c r="T37" i="699" s="1"/>
  <c r="U37" i="699" s="1"/>
  <c r="O38" i="699" s="1"/>
  <c r="P38" i="699" s="1"/>
  <c r="CO34" i="699"/>
  <c r="CO37" i="699"/>
  <c r="CQ33" i="699"/>
  <c r="BD28" i="699"/>
  <c r="BE28" i="699" s="1"/>
  <c r="BF28" i="699" s="1"/>
  <c r="BG28" i="699" s="1"/>
  <c r="BH28" i="699" s="1"/>
  <c r="BI28" i="699" s="1"/>
  <c r="BC29" i="699" s="1"/>
  <c r="BD29" i="699" s="1"/>
  <c r="BE29" i="699" s="1"/>
  <c r="BF29" i="699" s="1"/>
  <c r="BG29" i="699" s="1"/>
  <c r="BH29" i="699" s="1"/>
  <c r="BI29" i="699" s="1"/>
  <c r="BC30" i="699" s="1"/>
  <c r="BD30" i="699" s="1"/>
  <c r="BE30" i="699" s="1"/>
  <c r="BF30" i="699" s="1"/>
  <c r="BG30" i="699" s="1"/>
  <c r="BH30" i="699" s="1"/>
  <c r="BI30" i="699" s="1"/>
  <c r="BC31" i="699" s="1"/>
  <c r="BD31" i="699" s="1"/>
  <c r="BE31" i="699" s="1"/>
  <c r="BF31" i="699" s="1"/>
  <c r="BG31" i="699" s="1"/>
  <c r="BH31" i="699" s="1"/>
  <c r="BI31" i="699" s="1"/>
  <c r="BC32" i="699" s="1"/>
  <c r="BD32" i="699" s="1"/>
  <c r="BE32" i="699" s="1"/>
  <c r="BF32" i="699" s="1"/>
  <c r="BG32" i="699" s="1"/>
  <c r="BH32" i="699" s="1"/>
  <c r="BI32" i="699" s="1"/>
  <c r="BA28" i="699"/>
  <c r="AJ28" i="699"/>
  <c r="AK28" i="699" s="1"/>
  <c r="AL28" i="699" s="1"/>
  <c r="AM28" i="699" s="1"/>
  <c r="AN28" i="699" s="1"/>
  <c r="AO28" i="699" s="1"/>
  <c r="AI29" i="699" s="1"/>
  <c r="AJ29" i="699" s="1"/>
  <c r="AK29" i="699" s="1"/>
  <c r="AL29" i="699" s="1"/>
  <c r="AM29" i="699" s="1"/>
  <c r="AN29" i="699" s="1"/>
  <c r="AO29" i="699" s="1"/>
  <c r="AI30" i="699" s="1"/>
  <c r="AJ30" i="699" s="1"/>
  <c r="AK30" i="699" s="1"/>
  <c r="AL30" i="699" s="1"/>
  <c r="AM30" i="699" s="1"/>
  <c r="AN30" i="699" s="1"/>
  <c r="AO30" i="699" s="1"/>
  <c r="AI31" i="699" s="1"/>
  <c r="AJ31" i="699" s="1"/>
  <c r="AK31" i="699" s="1"/>
  <c r="AL31" i="699" s="1"/>
  <c r="AM31" i="699" s="1"/>
  <c r="AN31" i="699" s="1"/>
  <c r="AO31" i="699" s="1"/>
  <c r="AI32" i="699" s="1"/>
  <c r="AJ32" i="699" s="1"/>
  <c r="AK32" i="699" s="1"/>
  <c r="AL32" i="699" s="1"/>
  <c r="AM32" i="699" s="1"/>
  <c r="AN32" i="699" s="1"/>
  <c r="AO32" i="699" s="1"/>
  <c r="AG28" i="699"/>
  <c r="BU34" i="699"/>
  <c r="BU37" i="699"/>
  <c r="BW33" i="699"/>
  <c r="M59" i="699"/>
  <c r="P59" i="699"/>
  <c r="Q59" i="699" s="1"/>
  <c r="R59" i="699" s="1"/>
  <c r="S59" i="699" s="1"/>
  <c r="T59" i="699" s="1"/>
  <c r="U59" i="699" s="1"/>
  <c r="O60" i="699" s="1"/>
  <c r="P60" i="699" s="1"/>
  <c r="Q60" i="699" s="1"/>
  <c r="R60" i="699" s="1"/>
  <c r="S60" i="699" s="1"/>
  <c r="T60" i="699" s="1"/>
  <c r="U60" i="699" s="1"/>
  <c r="O61" i="699" s="1"/>
  <c r="P61" i="699" s="1"/>
  <c r="Q61" i="699" s="1"/>
  <c r="R61" i="699" s="1"/>
  <c r="S61" i="699" s="1"/>
  <c r="T61" i="699" s="1"/>
  <c r="U61" i="699" s="1"/>
  <c r="O62" i="699" s="1"/>
  <c r="P62" i="699" s="1"/>
  <c r="Q62" i="699" s="1"/>
  <c r="R62" i="699" s="1"/>
  <c r="S62" i="699" s="1"/>
  <c r="T62" i="699" s="1"/>
  <c r="U62" i="699" s="1"/>
  <c r="O63" i="699" s="1"/>
  <c r="P63" i="699" s="1"/>
  <c r="Q63" i="699" s="1"/>
  <c r="R63" i="699" s="1"/>
  <c r="S63" i="699" s="1"/>
  <c r="T63" i="699" s="1"/>
  <c r="U63" i="699" s="1"/>
  <c r="AG68" i="699"/>
  <c r="AG72" i="699"/>
  <c r="AI64" i="699"/>
  <c r="AG65" i="699"/>
  <c r="BA68" i="699"/>
  <c r="BA72" i="699"/>
  <c r="BA65" i="699"/>
  <c r="BC64" i="699"/>
  <c r="CR28" i="699"/>
  <c r="CS28" i="699" s="1"/>
  <c r="CT28" i="699" s="1"/>
  <c r="CU28" i="699" s="1"/>
  <c r="CV28" i="699" s="1"/>
  <c r="CW28" i="699" s="1"/>
  <c r="CQ29" i="699" s="1"/>
  <c r="CR29" i="699" s="1"/>
  <c r="CS29" i="699" s="1"/>
  <c r="CT29" i="699" s="1"/>
  <c r="CU29" i="699" s="1"/>
  <c r="CV29" i="699" s="1"/>
  <c r="CW29" i="699" s="1"/>
  <c r="CQ30" i="699" s="1"/>
  <c r="CR30" i="699" s="1"/>
  <c r="CS30" i="699" s="1"/>
  <c r="CT30" i="699" s="1"/>
  <c r="CU30" i="699" s="1"/>
  <c r="CV30" i="699" s="1"/>
  <c r="CW30" i="699" s="1"/>
  <c r="CQ31" i="699" s="1"/>
  <c r="CR31" i="699" s="1"/>
  <c r="CS31" i="699" s="1"/>
  <c r="CT31" i="699" s="1"/>
  <c r="CU31" i="699" s="1"/>
  <c r="CV31" i="699" s="1"/>
  <c r="CW31" i="699" s="1"/>
  <c r="CQ32" i="699" s="1"/>
  <c r="CR32" i="699" s="1"/>
  <c r="CS32" i="699" s="1"/>
  <c r="CT32" i="699" s="1"/>
  <c r="CU32" i="699" s="1"/>
  <c r="CV32" i="699" s="1"/>
  <c r="CW32" i="699" s="1"/>
  <c r="CO28" i="699"/>
  <c r="BX28" i="699"/>
  <c r="BY28" i="699" s="1"/>
  <c r="BZ28" i="699" s="1"/>
  <c r="CA28" i="699" s="1"/>
  <c r="CB28" i="699" s="1"/>
  <c r="CC28" i="699" s="1"/>
  <c r="BW29" i="699" s="1"/>
  <c r="BX29" i="699" s="1"/>
  <c r="BY29" i="699" s="1"/>
  <c r="BZ29" i="699" s="1"/>
  <c r="CA29" i="699" s="1"/>
  <c r="CB29" i="699" s="1"/>
  <c r="CC29" i="699" s="1"/>
  <c r="BW30" i="699" s="1"/>
  <c r="BX30" i="699" s="1"/>
  <c r="BY30" i="699" s="1"/>
  <c r="BZ30" i="699" s="1"/>
  <c r="CA30" i="699" s="1"/>
  <c r="CB30" i="699" s="1"/>
  <c r="CC30" i="699" s="1"/>
  <c r="BW31" i="699" s="1"/>
  <c r="BX31" i="699" s="1"/>
  <c r="BY31" i="699" s="1"/>
  <c r="BZ31" i="699" s="1"/>
  <c r="CA31" i="699" s="1"/>
  <c r="CB31" i="699" s="1"/>
  <c r="CC31" i="699" s="1"/>
  <c r="BW32" i="699" s="1"/>
  <c r="BX32" i="699" s="1"/>
  <c r="BY32" i="699" s="1"/>
  <c r="BZ32" i="699" s="1"/>
  <c r="CA32" i="699" s="1"/>
  <c r="CB32" i="699" s="1"/>
  <c r="CC32" i="699" s="1"/>
  <c r="BU28" i="699"/>
  <c r="BU64" i="699"/>
  <c r="BX64" i="699"/>
  <c r="BY64" i="699" s="1"/>
  <c r="BZ64" i="699" s="1"/>
  <c r="CA64" i="699" s="1"/>
  <c r="CB64" i="699" s="1"/>
  <c r="CC64" i="699" s="1"/>
  <c r="BW65" i="699" s="1"/>
  <c r="BX65" i="699" s="1"/>
  <c r="BY65" i="699" s="1"/>
  <c r="BZ65" i="699" s="1"/>
  <c r="CA65" i="699" s="1"/>
  <c r="CB65" i="699" s="1"/>
  <c r="CC65" i="699" s="1"/>
  <c r="BW66" i="699" s="1"/>
  <c r="BX66" i="699" s="1"/>
  <c r="BY66" i="699" s="1"/>
  <c r="BZ66" i="699" s="1"/>
  <c r="CA66" i="699" s="1"/>
  <c r="CB66" i="699" s="1"/>
  <c r="CC66" i="699" s="1"/>
  <c r="BW67" i="699" s="1"/>
  <c r="BX67" i="699" s="1"/>
  <c r="BY67" i="699" s="1"/>
  <c r="BZ67" i="699" s="1"/>
  <c r="CA67" i="699" s="1"/>
  <c r="CB67" i="699" s="1"/>
  <c r="CC67" i="699" s="1"/>
  <c r="BW68" i="699" s="1"/>
  <c r="BX68" i="699" s="1"/>
  <c r="BY68" i="699" s="1"/>
  <c r="BZ68" i="699" s="1"/>
  <c r="CA68" i="699" s="1"/>
  <c r="CB68" i="699" s="1"/>
  <c r="CC68" i="699" s="1"/>
  <c r="CO64" i="699"/>
  <c r="CR64" i="699"/>
  <c r="CS64" i="699" s="1"/>
  <c r="CT64" i="699" s="1"/>
  <c r="CU64" i="699" s="1"/>
  <c r="CV64" i="699" s="1"/>
  <c r="CW64" i="699" s="1"/>
  <c r="CQ65" i="699" s="1"/>
  <c r="CR65" i="699" s="1"/>
  <c r="CS65" i="699" s="1"/>
  <c r="CT65" i="699" s="1"/>
  <c r="CU65" i="699" s="1"/>
  <c r="CV65" i="699" s="1"/>
  <c r="CW65" i="699" s="1"/>
  <c r="CQ66" i="699" s="1"/>
  <c r="CR66" i="699" s="1"/>
  <c r="CS66" i="699" s="1"/>
  <c r="CT66" i="699" s="1"/>
  <c r="CU66" i="699" s="1"/>
  <c r="CV66" i="699" s="1"/>
  <c r="CW66" i="699" s="1"/>
  <c r="CQ67" i="699" s="1"/>
  <c r="CR67" i="699" s="1"/>
  <c r="CS67" i="699" s="1"/>
  <c r="CT67" i="699" s="1"/>
  <c r="CU67" i="699" s="1"/>
  <c r="CV67" i="699" s="1"/>
  <c r="CW67" i="699" s="1"/>
  <c r="CQ68" i="699" s="1"/>
  <c r="CR68" i="699" s="1"/>
  <c r="CS68" i="699" s="1"/>
  <c r="CT68" i="699" s="1"/>
  <c r="CU68" i="699" s="1"/>
  <c r="CV68" i="699" s="1"/>
  <c r="CW68" i="699" s="1"/>
  <c r="CO70" i="699"/>
  <c r="CQ69" i="699"/>
  <c r="CO73" i="699"/>
  <c r="BA34" i="699"/>
  <c r="BA37" i="699"/>
  <c r="BC33" i="699"/>
  <c r="AG34" i="699"/>
  <c r="AG37" i="699"/>
  <c r="AI33" i="699"/>
  <c r="M68" i="699"/>
  <c r="M72" i="699"/>
  <c r="O64" i="699"/>
  <c r="M65" i="699"/>
  <c r="AG59" i="699"/>
  <c r="AJ59" i="699"/>
  <c r="AK59" i="699" s="1"/>
  <c r="AL59" i="699" s="1"/>
  <c r="AM59" i="699" s="1"/>
  <c r="AN59" i="699" s="1"/>
  <c r="AO59" i="699" s="1"/>
  <c r="AI60" i="699" s="1"/>
  <c r="AJ60" i="699" s="1"/>
  <c r="AK60" i="699" s="1"/>
  <c r="AL60" i="699" s="1"/>
  <c r="AM60" i="699" s="1"/>
  <c r="AN60" i="699" s="1"/>
  <c r="AO60" i="699" s="1"/>
  <c r="AI61" i="699" s="1"/>
  <c r="AJ61" i="699" s="1"/>
  <c r="AK61" i="699" s="1"/>
  <c r="AL61" i="699" s="1"/>
  <c r="AM61" i="699" s="1"/>
  <c r="AN61" i="699" s="1"/>
  <c r="AO61" i="699" s="1"/>
  <c r="AI62" i="699" s="1"/>
  <c r="AJ62" i="699" s="1"/>
  <c r="AK62" i="699" s="1"/>
  <c r="AL62" i="699" s="1"/>
  <c r="AM62" i="699" s="1"/>
  <c r="AN62" i="699" s="1"/>
  <c r="AO62" i="699" s="1"/>
  <c r="AI63" i="699" s="1"/>
  <c r="AJ63" i="699" s="1"/>
  <c r="AK63" i="699" s="1"/>
  <c r="AL63" i="699" s="1"/>
  <c r="AM63" i="699" s="1"/>
  <c r="AN63" i="699" s="1"/>
  <c r="AO63" i="699" s="1"/>
  <c r="BA59" i="699"/>
  <c r="BD59" i="699"/>
  <c r="BE59" i="699" s="1"/>
  <c r="BF59" i="699" s="1"/>
  <c r="BG59" i="699" s="1"/>
  <c r="BH59" i="699" s="1"/>
  <c r="BI59" i="699" s="1"/>
  <c r="BC60" i="699" s="1"/>
  <c r="BD60" i="699" s="1"/>
  <c r="BE60" i="699" s="1"/>
  <c r="BF60" i="699" s="1"/>
  <c r="BG60" i="699" s="1"/>
  <c r="BH60" i="699" s="1"/>
  <c r="BI60" i="699" s="1"/>
  <c r="BC61" i="699" s="1"/>
  <c r="BD61" i="699" s="1"/>
  <c r="BE61" i="699" s="1"/>
  <c r="BF61" i="699" s="1"/>
  <c r="BG61" i="699" s="1"/>
  <c r="BH61" i="699" s="1"/>
  <c r="BI61" i="699" s="1"/>
  <c r="BC62" i="699" s="1"/>
  <c r="BD62" i="699" s="1"/>
  <c r="BE62" i="699" s="1"/>
  <c r="BF62" i="699" s="1"/>
  <c r="BG62" i="699" s="1"/>
  <c r="BH62" i="699" s="1"/>
  <c r="BI62" i="699" s="1"/>
  <c r="BC63" i="699" s="1"/>
  <c r="BD63" i="699" s="1"/>
  <c r="BE63" i="699" s="1"/>
  <c r="BF63" i="699" s="1"/>
  <c r="BG63" i="699" s="1"/>
  <c r="BH63" i="699" s="1"/>
  <c r="BI63" i="699" s="1"/>
  <c r="CO59" i="698"/>
  <c r="CR59" i="698"/>
  <c r="CS59" i="698" s="1"/>
  <c r="CT59" i="698" s="1"/>
  <c r="CU59" i="698" s="1"/>
  <c r="CV59" i="698" s="1"/>
  <c r="CW59" i="698" s="1"/>
  <c r="CQ60" i="698" s="1"/>
  <c r="CR60" i="698" s="1"/>
  <c r="CS60" i="698" s="1"/>
  <c r="CT60" i="698" s="1"/>
  <c r="CU60" i="698" s="1"/>
  <c r="CV60" i="698" s="1"/>
  <c r="CW60" i="698" s="1"/>
  <c r="CQ61" i="698" s="1"/>
  <c r="CR61" i="698" s="1"/>
  <c r="CS61" i="698" s="1"/>
  <c r="CT61" i="698" s="1"/>
  <c r="CU61" i="698" s="1"/>
  <c r="CV61" i="698" s="1"/>
  <c r="CW61" i="698" s="1"/>
  <c r="CQ62" i="698" s="1"/>
  <c r="CR62" i="698" s="1"/>
  <c r="CS62" i="698" s="1"/>
  <c r="CT62" i="698" s="1"/>
  <c r="CU62" i="698" s="1"/>
  <c r="CV62" i="698" s="1"/>
  <c r="CW62" i="698" s="1"/>
  <c r="CQ63" i="698" s="1"/>
  <c r="CR63" i="698" s="1"/>
  <c r="CS63" i="698" s="1"/>
  <c r="CT63" i="698" s="1"/>
  <c r="CU63" i="698" s="1"/>
  <c r="CV63" i="698" s="1"/>
  <c r="CW63" i="698" s="1"/>
  <c r="AG36" i="698"/>
  <c r="AG29" i="698"/>
  <c r="AI28" i="698"/>
  <c r="AG32" i="698"/>
  <c r="BX59" i="698"/>
  <c r="BY59" i="698" s="1"/>
  <c r="BZ59" i="698" s="1"/>
  <c r="CA59" i="698" s="1"/>
  <c r="CB59" i="698" s="1"/>
  <c r="CC59" i="698" s="1"/>
  <c r="BW60" i="698" s="1"/>
  <c r="BX60" i="698" s="1"/>
  <c r="BY60" i="698" s="1"/>
  <c r="BZ60" i="698" s="1"/>
  <c r="CA60" i="698" s="1"/>
  <c r="CB60" i="698" s="1"/>
  <c r="CC60" i="698" s="1"/>
  <c r="BW61" i="698" s="1"/>
  <c r="BX61" i="698" s="1"/>
  <c r="BY61" i="698" s="1"/>
  <c r="BZ61" i="698" s="1"/>
  <c r="CA61" i="698" s="1"/>
  <c r="CB61" i="698" s="1"/>
  <c r="CC61" i="698" s="1"/>
  <c r="BW62" i="698" s="1"/>
  <c r="BX62" i="698" s="1"/>
  <c r="BY62" i="698" s="1"/>
  <c r="BZ62" i="698" s="1"/>
  <c r="CA62" i="698" s="1"/>
  <c r="CB62" i="698" s="1"/>
  <c r="CC62" i="698" s="1"/>
  <c r="BW63" i="698" s="1"/>
  <c r="BX63" i="698" s="1"/>
  <c r="BY63" i="698" s="1"/>
  <c r="BZ63" i="698" s="1"/>
  <c r="CA63" i="698" s="1"/>
  <c r="CB63" i="698" s="1"/>
  <c r="CC63" i="698" s="1"/>
  <c r="BU59" i="698"/>
  <c r="M65" i="698"/>
  <c r="O64" i="698"/>
  <c r="M72" i="698"/>
  <c r="M68" i="698"/>
  <c r="BA59" i="698"/>
  <c r="BD59" i="698"/>
  <c r="BE59" i="698" s="1"/>
  <c r="BF59" i="698" s="1"/>
  <c r="BG59" i="698" s="1"/>
  <c r="BH59" i="698" s="1"/>
  <c r="BI59" i="698" s="1"/>
  <c r="BC60" i="698" s="1"/>
  <c r="BD60" i="698" s="1"/>
  <c r="BE60" i="698" s="1"/>
  <c r="BF60" i="698" s="1"/>
  <c r="BG60" i="698" s="1"/>
  <c r="BH60" i="698" s="1"/>
  <c r="BI60" i="698" s="1"/>
  <c r="BC61" i="698" s="1"/>
  <c r="BD61" i="698" s="1"/>
  <c r="BE61" i="698" s="1"/>
  <c r="BF61" i="698" s="1"/>
  <c r="BG61" i="698" s="1"/>
  <c r="BH61" i="698" s="1"/>
  <c r="BI61" i="698" s="1"/>
  <c r="BC62" i="698" s="1"/>
  <c r="BD62" i="698" s="1"/>
  <c r="BE62" i="698" s="1"/>
  <c r="BF62" i="698" s="1"/>
  <c r="BG62" i="698" s="1"/>
  <c r="BH62" i="698" s="1"/>
  <c r="BI62" i="698" s="1"/>
  <c r="BC63" i="698" s="1"/>
  <c r="BD63" i="698" s="1"/>
  <c r="BE63" i="698" s="1"/>
  <c r="BF63" i="698" s="1"/>
  <c r="BG63" i="698" s="1"/>
  <c r="BH63" i="698" s="1"/>
  <c r="BI63" i="698" s="1"/>
  <c r="AG23" i="698"/>
  <c r="AJ23" i="698"/>
  <c r="AK23" i="698" s="1"/>
  <c r="AL23" i="698" s="1"/>
  <c r="AM23" i="698" s="1"/>
  <c r="AN23" i="698" s="1"/>
  <c r="AO23" i="698" s="1"/>
  <c r="AI24" i="698" s="1"/>
  <c r="AJ24" i="698" s="1"/>
  <c r="AK24" i="698" s="1"/>
  <c r="AL24" i="698" s="1"/>
  <c r="AM24" i="698" s="1"/>
  <c r="AN24" i="698" s="1"/>
  <c r="AO24" i="698" s="1"/>
  <c r="AI25" i="698" s="1"/>
  <c r="AJ25" i="698" s="1"/>
  <c r="AK25" i="698" s="1"/>
  <c r="AL25" i="698" s="1"/>
  <c r="AM25" i="698" s="1"/>
  <c r="AN25" i="698" s="1"/>
  <c r="AO25" i="698" s="1"/>
  <c r="AI26" i="698" s="1"/>
  <c r="AJ26" i="698" s="1"/>
  <c r="AK26" i="698" s="1"/>
  <c r="AL26" i="698" s="1"/>
  <c r="AM26" i="698" s="1"/>
  <c r="AN26" i="698" s="1"/>
  <c r="AO26" i="698" s="1"/>
  <c r="AI27" i="698" s="1"/>
  <c r="AJ27" i="698" s="1"/>
  <c r="AK27" i="698" s="1"/>
  <c r="AL27" i="698" s="1"/>
  <c r="AM27" i="698" s="1"/>
  <c r="AN27" i="698" s="1"/>
  <c r="AO27" i="698" s="1"/>
  <c r="M59" i="698"/>
  <c r="P59" i="698"/>
  <c r="Q59" i="698" s="1"/>
  <c r="R59" i="698" s="1"/>
  <c r="S59" i="698" s="1"/>
  <c r="T59" i="698" s="1"/>
  <c r="U59" i="698" s="1"/>
  <c r="O60" i="698" s="1"/>
  <c r="P60" i="698" s="1"/>
  <c r="Q60" i="698" s="1"/>
  <c r="R60" i="698" s="1"/>
  <c r="S60" i="698" s="1"/>
  <c r="T60" i="698" s="1"/>
  <c r="U60" i="698" s="1"/>
  <c r="O61" i="698" s="1"/>
  <c r="P61" i="698" s="1"/>
  <c r="Q61" i="698" s="1"/>
  <c r="R61" i="698" s="1"/>
  <c r="S61" i="698" s="1"/>
  <c r="T61" i="698" s="1"/>
  <c r="U61" i="698" s="1"/>
  <c r="O62" i="698" s="1"/>
  <c r="P62" i="698" s="1"/>
  <c r="Q62" i="698" s="1"/>
  <c r="R62" i="698" s="1"/>
  <c r="S62" i="698" s="1"/>
  <c r="T62" i="698" s="1"/>
  <c r="U62" i="698" s="1"/>
  <c r="O63" i="698" s="1"/>
  <c r="P63" i="698" s="1"/>
  <c r="Q63" i="698" s="1"/>
  <c r="R63" i="698" s="1"/>
  <c r="S63" i="698" s="1"/>
  <c r="T63" i="698" s="1"/>
  <c r="U63" i="698" s="1"/>
  <c r="BU37" i="698"/>
  <c r="BW33" i="698"/>
  <c r="BU34" i="698"/>
  <c r="CO37" i="698"/>
  <c r="CQ33" i="698"/>
  <c r="CO34" i="698"/>
  <c r="BA37" i="698"/>
  <c r="BC33" i="698"/>
  <c r="BA34" i="698"/>
  <c r="M37" i="698"/>
  <c r="O33" i="698"/>
  <c r="M34" i="698"/>
  <c r="BA65" i="698"/>
  <c r="BC64" i="698"/>
  <c r="BA68" i="698"/>
  <c r="BA72" i="698"/>
  <c r="AG65" i="698"/>
  <c r="AI64" i="698"/>
  <c r="AG68" i="698"/>
  <c r="AG72" i="698"/>
  <c r="CO72" i="698"/>
  <c r="CO65" i="698"/>
  <c r="CQ64" i="698"/>
  <c r="CO68" i="698"/>
  <c r="BU65" i="698"/>
  <c r="BW64" i="698"/>
  <c r="BU72" i="698"/>
  <c r="BU68" i="698"/>
  <c r="AG59" i="698"/>
  <c r="AJ59" i="698"/>
  <c r="AK59" i="698" s="1"/>
  <c r="AL59" i="698" s="1"/>
  <c r="AM59" i="698" s="1"/>
  <c r="AN59" i="698" s="1"/>
  <c r="AO59" i="698" s="1"/>
  <c r="AI60" i="698" s="1"/>
  <c r="AJ60" i="698" s="1"/>
  <c r="AK60" i="698" s="1"/>
  <c r="AL60" i="698" s="1"/>
  <c r="AM60" i="698" s="1"/>
  <c r="AN60" i="698" s="1"/>
  <c r="AO60" i="698" s="1"/>
  <c r="AI61" i="698" s="1"/>
  <c r="AJ61" i="698" s="1"/>
  <c r="AK61" i="698" s="1"/>
  <c r="AL61" i="698" s="1"/>
  <c r="AM61" i="698" s="1"/>
  <c r="AN61" i="698" s="1"/>
  <c r="AO61" i="698" s="1"/>
  <c r="AI62" i="698" s="1"/>
  <c r="AJ62" i="698" s="1"/>
  <c r="AK62" i="698" s="1"/>
  <c r="AL62" i="698" s="1"/>
  <c r="AM62" i="698" s="1"/>
  <c r="AN62" i="698" s="1"/>
  <c r="AO62" i="698" s="1"/>
  <c r="AI63" i="698" s="1"/>
  <c r="AJ63" i="698" s="1"/>
  <c r="AK63" i="698" s="1"/>
  <c r="AL63" i="698" s="1"/>
  <c r="AM63" i="698" s="1"/>
  <c r="AN63" i="698" s="1"/>
  <c r="AO63" i="698" s="1"/>
  <c r="BU28" i="698"/>
  <c r="BX28" i="698"/>
  <c r="BY28" i="698" s="1"/>
  <c r="BZ28" i="698" s="1"/>
  <c r="CA28" i="698" s="1"/>
  <c r="CB28" i="698" s="1"/>
  <c r="CC28" i="698" s="1"/>
  <c r="BW29" i="698" s="1"/>
  <c r="BX29" i="698" s="1"/>
  <c r="BY29" i="698" s="1"/>
  <c r="BZ29" i="698" s="1"/>
  <c r="CA29" i="698" s="1"/>
  <c r="CB29" i="698" s="1"/>
  <c r="CC29" i="698" s="1"/>
  <c r="BW30" i="698" s="1"/>
  <c r="BX30" i="698" s="1"/>
  <c r="BY30" i="698" s="1"/>
  <c r="BZ30" i="698" s="1"/>
  <c r="CA30" i="698" s="1"/>
  <c r="CB30" i="698" s="1"/>
  <c r="CC30" i="698" s="1"/>
  <c r="BW31" i="698" s="1"/>
  <c r="BX31" i="698" s="1"/>
  <c r="BY31" i="698" s="1"/>
  <c r="BZ31" i="698" s="1"/>
  <c r="CA31" i="698" s="1"/>
  <c r="CB31" i="698" s="1"/>
  <c r="CC31" i="698" s="1"/>
  <c r="BW32" i="698" s="1"/>
  <c r="BX32" i="698" s="1"/>
  <c r="BY32" i="698" s="1"/>
  <c r="BZ32" i="698" s="1"/>
  <c r="CA32" i="698" s="1"/>
  <c r="CB32" i="698" s="1"/>
  <c r="CC32" i="698" s="1"/>
  <c r="CO28" i="698"/>
  <c r="CR28" i="698"/>
  <c r="CS28" i="698" s="1"/>
  <c r="CT28" i="698" s="1"/>
  <c r="CU28" i="698" s="1"/>
  <c r="CV28" i="698" s="1"/>
  <c r="CW28" i="698" s="1"/>
  <c r="CQ29" i="698" s="1"/>
  <c r="CR29" i="698" s="1"/>
  <c r="CS29" i="698" s="1"/>
  <c r="CT29" i="698" s="1"/>
  <c r="CU29" i="698" s="1"/>
  <c r="CV29" i="698" s="1"/>
  <c r="CW29" i="698" s="1"/>
  <c r="CQ30" i="698" s="1"/>
  <c r="CR30" i="698" s="1"/>
  <c r="CS30" i="698" s="1"/>
  <c r="CT30" i="698" s="1"/>
  <c r="CU30" i="698" s="1"/>
  <c r="CV30" i="698" s="1"/>
  <c r="CW30" i="698" s="1"/>
  <c r="CQ31" i="698" s="1"/>
  <c r="CR31" i="698" s="1"/>
  <c r="CS31" i="698" s="1"/>
  <c r="CT31" i="698" s="1"/>
  <c r="CU31" i="698" s="1"/>
  <c r="CV31" i="698" s="1"/>
  <c r="CW31" i="698" s="1"/>
  <c r="CQ32" i="698" s="1"/>
  <c r="CR32" i="698" s="1"/>
  <c r="CS32" i="698" s="1"/>
  <c r="CT32" i="698" s="1"/>
  <c r="CU32" i="698" s="1"/>
  <c r="CV32" i="698" s="1"/>
  <c r="CW32" i="698" s="1"/>
  <c r="BA28" i="698"/>
  <c r="BD28" i="698"/>
  <c r="BE28" i="698" s="1"/>
  <c r="BF28" i="698" s="1"/>
  <c r="BG28" i="698" s="1"/>
  <c r="BH28" i="698" s="1"/>
  <c r="BI28" i="698" s="1"/>
  <c r="BC29" i="698" s="1"/>
  <c r="BD29" i="698" s="1"/>
  <c r="BE29" i="698" s="1"/>
  <c r="BF29" i="698" s="1"/>
  <c r="BG29" i="698" s="1"/>
  <c r="BH29" i="698" s="1"/>
  <c r="BI29" i="698" s="1"/>
  <c r="BC30" i="698" s="1"/>
  <c r="BD30" i="698" s="1"/>
  <c r="BE30" i="698" s="1"/>
  <c r="BF30" i="698" s="1"/>
  <c r="BG30" i="698" s="1"/>
  <c r="BH30" i="698" s="1"/>
  <c r="BI30" i="698" s="1"/>
  <c r="BC31" i="698" s="1"/>
  <c r="BD31" i="698" s="1"/>
  <c r="BE31" i="698" s="1"/>
  <c r="BF31" i="698" s="1"/>
  <c r="BG31" i="698" s="1"/>
  <c r="BH31" i="698" s="1"/>
  <c r="BI31" i="698" s="1"/>
  <c r="BC32" i="698" s="1"/>
  <c r="BD32" i="698" s="1"/>
  <c r="BE32" i="698" s="1"/>
  <c r="BF32" i="698" s="1"/>
  <c r="BG32" i="698" s="1"/>
  <c r="BH32" i="698" s="1"/>
  <c r="BI32" i="698" s="1"/>
  <c r="M28" i="698"/>
  <c r="P28" i="698"/>
  <c r="Q28" i="698" s="1"/>
  <c r="R28" i="698" s="1"/>
  <c r="S28" i="698" s="1"/>
  <c r="T28" i="698" s="1"/>
  <c r="U28" i="698" s="1"/>
  <c r="O29" i="698" s="1"/>
  <c r="P29" i="698" s="1"/>
  <c r="Q29" i="698" s="1"/>
  <c r="R29" i="698" s="1"/>
  <c r="S29" i="698" s="1"/>
  <c r="T29" i="698" s="1"/>
  <c r="U29" i="698" s="1"/>
  <c r="O30" i="698" s="1"/>
  <c r="P30" i="698" s="1"/>
  <c r="Q30" i="698" s="1"/>
  <c r="R30" i="698" s="1"/>
  <c r="S30" i="698" s="1"/>
  <c r="T30" i="698" s="1"/>
  <c r="U30" i="698" s="1"/>
  <c r="O31" i="698" s="1"/>
  <c r="P31" i="698" s="1"/>
  <c r="Q31" i="698" s="1"/>
  <c r="R31" i="698" s="1"/>
  <c r="S31" i="698" s="1"/>
  <c r="T31" i="698" s="1"/>
  <c r="U31" i="698" s="1"/>
  <c r="O32" i="698" s="1"/>
  <c r="P32" i="698" s="1"/>
  <c r="Q32" i="698" s="1"/>
  <c r="R32" i="698" s="1"/>
  <c r="S32" i="698" s="1"/>
  <c r="T32" i="698" s="1"/>
  <c r="U32" i="698" s="1"/>
  <c r="E26" i="690"/>
  <c r="F26" i="690" s="1"/>
  <c r="G26" i="690" s="1"/>
  <c r="H26" i="690" s="1"/>
  <c r="I26" i="690" s="1"/>
  <c r="J26" i="690" s="1"/>
  <c r="K26" i="690" s="1"/>
  <c r="E27" i="690" s="1"/>
  <c r="F27" i="690" s="1"/>
  <c r="G27" i="690" s="1"/>
  <c r="H27" i="690" s="1"/>
  <c r="I27" i="690" s="1"/>
  <c r="J27" i="690" s="1"/>
  <c r="K27" i="690" s="1"/>
  <c r="E28" i="690" s="1"/>
  <c r="F28" i="690" s="1"/>
  <c r="G28" i="690" s="1"/>
  <c r="H28" i="690" s="1"/>
  <c r="I28" i="690" s="1"/>
  <c r="J28" i="690" s="1"/>
  <c r="K28" i="690" s="1"/>
  <c r="E29" i="690" s="1"/>
  <c r="F29" i="690" s="1"/>
  <c r="G29" i="690" s="1"/>
  <c r="H29" i="690" s="1"/>
  <c r="I29" i="690" s="1"/>
  <c r="J29" i="690" s="1"/>
  <c r="K29" i="690" s="1"/>
  <c r="E30" i="690" s="1"/>
  <c r="F30" i="690" s="1"/>
  <c r="G30" i="690" s="1"/>
  <c r="H30" i="690" s="1"/>
  <c r="I30" i="690" s="1"/>
  <c r="J30" i="690" s="1"/>
  <c r="K30" i="690" s="1"/>
  <c r="E31" i="690" s="1"/>
  <c r="F31" i="690" s="1"/>
  <c r="C30" i="690"/>
  <c r="G31" i="690"/>
  <c r="C35" i="690"/>
  <c r="C26" i="690"/>
  <c r="C42" i="691"/>
  <c r="C38" i="691"/>
  <c r="L29" i="691"/>
  <c r="G43" i="691"/>
  <c r="E38" i="691"/>
  <c r="F38" i="691" s="1"/>
  <c r="G38" i="691" s="1"/>
  <c r="H38" i="691" s="1"/>
  <c r="I38" i="691" s="1"/>
  <c r="J38" i="691" s="1"/>
  <c r="K38" i="691" s="1"/>
  <c r="E39" i="691" s="1"/>
  <c r="F39" i="691" s="1"/>
  <c r="G39" i="691" s="1"/>
  <c r="H39" i="691" s="1"/>
  <c r="I39" i="691" s="1"/>
  <c r="J39" i="691" s="1"/>
  <c r="K39" i="691" s="1"/>
  <c r="E40" i="691" s="1"/>
  <c r="F40" i="691" s="1"/>
  <c r="G40" i="691" s="1"/>
  <c r="H40" i="691" s="1"/>
  <c r="I40" i="691" s="1"/>
  <c r="J40" i="691" s="1"/>
  <c r="K40" i="691" s="1"/>
  <c r="E41" i="691" s="1"/>
  <c r="F41" i="691" s="1"/>
  <c r="G41" i="691" s="1"/>
  <c r="H41" i="691" s="1"/>
  <c r="I41" i="691" s="1"/>
  <c r="J41" i="691" s="1"/>
  <c r="K41" i="691" s="1"/>
  <c r="E42" i="691" s="1"/>
  <c r="F42" i="691" s="1"/>
  <c r="G42" i="691" s="1"/>
  <c r="H42" i="691" s="1"/>
  <c r="I42" i="691" s="1"/>
  <c r="J42" i="691" s="1"/>
  <c r="K42" i="691" s="1"/>
  <c r="E43" i="691" s="1"/>
  <c r="F43" i="691" s="1"/>
  <c r="W29" i="691"/>
  <c r="AJ24" i="691"/>
  <c r="AH19" i="691"/>
  <c r="AI19" i="691" s="1"/>
  <c r="AJ19" i="691" s="1"/>
  <c r="AK19" i="691" s="1"/>
  <c r="AL19" i="691" s="1"/>
  <c r="AM19" i="691" s="1"/>
  <c r="AN19" i="691" s="1"/>
  <c r="AH20" i="691" s="1"/>
  <c r="AI20" i="691" s="1"/>
  <c r="AJ20" i="691" s="1"/>
  <c r="AK20" i="691" s="1"/>
  <c r="AL20" i="691" s="1"/>
  <c r="AM20" i="691" s="1"/>
  <c r="AN20" i="691" s="1"/>
  <c r="AH21" i="691" s="1"/>
  <c r="AI21" i="691" s="1"/>
  <c r="AJ21" i="691" s="1"/>
  <c r="AK21" i="691" s="1"/>
  <c r="AL21" i="691" s="1"/>
  <c r="AM21" i="691" s="1"/>
  <c r="AN21" i="691" s="1"/>
  <c r="AH22" i="691" s="1"/>
  <c r="AI22" i="691" s="1"/>
  <c r="AJ22" i="691" s="1"/>
  <c r="AK22" i="691" s="1"/>
  <c r="AL22" i="691" s="1"/>
  <c r="AM22" i="691" s="1"/>
  <c r="AN22" i="691" s="1"/>
  <c r="AH23" i="691" s="1"/>
  <c r="AI23" i="691" s="1"/>
  <c r="AJ23" i="691" s="1"/>
  <c r="AK23" i="691" s="1"/>
  <c r="AL23" i="691" s="1"/>
  <c r="AM23" i="691" s="1"/>
  <c r="AN23" i="691" s="1"/>
  <c r="AH24" i="691" s="1"/>
  <c r="AI24" i="691" s="1"/>
  <c r="AF19" i="691"/>
  <c r="AF23" i="691"/>
  <c r="AA37" i="690"/>
  <c r="W41" i="690"/>
  <c r="W36" i="690"/>
  <c r="Y32" i="690"/>
  <c r="Z32" i="690" s="1"/>
  <c r="AA32" i="690" s="1"/>
  <c r="AB32" i="690" s="1"/>
  <c r="AC32" i="690" s="1"/>
  <c r="AD32" i="690" s="1"/>
  <c r="AE32" i="690" s="1"/>
  <c r="Y33" i="690" s="1"/>
  <c r="Z33" i="690" s="1"/>
  <c r="AA33" i="690" s="1"/>
  <c r="AB33" i="690" s="1"/>
  <c r="AC33" i="690" s="1"/>
  <c r="AD33" i="690" s="1"/>
  <c r="AE33" i="690" s="1"/>
  <c r="Y34" i="690" s="1"/>
  <c r="Z34" i="690" s="1"/>
  <c r="AA34" i="690" s="1"/>
  <c r="AB34" i="690" s="1"/>
  <c r="AC34" i="690" s="1"/>
  <c r="AD34" i="690" s="1"/>
  <c r="AE34" i="690" s="1"/>
  <c r="Y35" i="690" s="1"/>
  <c r="Z35" i="690" s="1"/>
  <c r="AA35" i="690" s="1"/>
  <c r="AB35" i="690" s="1"/>
  <c r="AC35" i="690" s="1"/>
  <c r="AD35" i="690" s="1"/>
  <c r="AE35" i="690" s="1"/>
  <c r="Y36" i="690" s="1"/>
  <c r="Z36" i="690" s="1"/>
  <c r="AA36" i="690" s="1"/>
  <c r="AB36" i="690" s="1"/>
  <c r="AC36" i="690" s="1"/>
  <c r="AD36" i="690" s="1"/>
  <c r="AE36" i="690" s="1"/>
  <c r="Y37" i="690" s="1"/>
  <c r="Z37" i="690" s="1"/>
  <c r="W32" i="690"/>
  <c r="AP20" i="689"/>
  <c r="AN15" i="689"/>
  <c r="AO15" i="689" s="1"/>
  <c r="AP15" i="689" s="1"/>
  <c r="AQ15" i="689" s="1"/>
  <c r="AR15" i="689" s="1"/>
  <c r="AS15" i="689" s="1"/>
  <c r="AT15" i="689" s="1"/>
  <c r="AN16" i="689" s="1"/>
  <c r="AO16" i="689" s="1"/>
  <c r="AP16" i="689" s="1"/>
  <c r="AQ16" i="689" s="1"/>
  <c r="AR16" i="689" s="1"/>
  <c r="AS16" i="689" s="1"/>
  <c r="AT16" i="689" s="1"/>
  <c r="AN17" i="689" s="1"/>
  <c r="AO17" i="689" s="1"/>
  <c r="AP17" i="689" s="1"/>
  <c r="AQ17" i="689" s="1"/>
  <c r="AR17" i="689" s="1"/>
  <c r="AS17" i="689" s="1"/>
  <c r="AT17" i="689" s="1"/>
  <c r="AN18" i="689" s="1"/>
  <c r="AO18" i="689" s="1"/>
  <c r="AP18" i="689" s="1"/>
  <c r="AQ18" i="689" s="1"/>
  <c r="AR18" i="689" s="1"/>
  <c r="AS18" i="689" s="1"/>
  <c r="AT18" i="689" s="1"/>
  <c r="AN19" i="689" s="1"/>
  <c r="AO19" i="689" s="1"/>
  <c r="AP19" i="689" s="1"/>
  <c r="AQ19" i="689" s="1"/>
  <c r="AR19" i="689" s="1"/>
  <c r="AS19" i="689" s="1"/>
  <c r="AT19" i="689" s="1"/>
  <c r="AN20" i="689" s="1"/>
  <c r="AO20" i="689" s="1"/>
  <c r="AS13" i="689"/>
  <c r="AP13" i="689"/>
  <c r="AN15" i="688"/>
  <c r="AO15" i="688" s="1"/>
  <c r="AP15" i="688" s="1"/>
  <c r="AQ15" i="688" s="1"/>
  <c r="AR15" i="688" s="1"/>
  <c r="AS15" i="688" s="1"/>
  <c r="AT15" i="688" s="1"/>
  <c r="AN16" i="688" s="1"/>
  <c r="AO16" i="688" s="1"/>
  <c r="AP16" i="688" s="1"/>
  <c r="AQ16" i="688" s="1"/>
  <c r="AR16" i="688" s="1"/>
  <c r="AS16" i="688" s="1"/>
  <c r="AT16" i="688" s="1"/>
  <c r="AN17" i="688" s="1"/>
  <c r="AO17" i="688" s="1"/>
  <c r="AP17" i="688" s="1"/>
  <c r="AQ17" i="688" s="1"/>
  <c r="AR17" i="688" s="1"/>
  <c r="AS17" i="688" s="1"/>
  <c r="AT17" i="688" s="1"/>
  <c r="AN18" i="688" s="1"/>
  <c r="AO18" i="688" s="1"/>
  <c r="AP18" i="688" s="1"/>
  <c r="AQ18" i="688" s="1"/>
  <c r="AR18" i="688" s="1"/>
  <c r="AS18" i="688" s="1"/>
  <c r="AT18" i="688" s="1"/>
  <c r="AN19" i="688" s="1"/>
  <c r="AO19" i="688" s="1"/>
  <c r="AP19" i="688" s="1"/>
  <c r="AQ19" i="688" s="1"/>
  <c r="AR19" i="688" s="1"/>
  <c r="AS19" i="688" s="1"/>
  <c r="AT19" i="688" s="1"/>
  <c r="AN20" i="688" s="1"/>
  <c r="AO20" i="688" s="1"/>
  <c r="AS13" i="688"/>
  <c r="AP20" i="688"/>
  <c r="AP13" i="688"/>
  <c r="AB23" i="687"/>
  <c r="AC23" i="687" s="1"/>
  <c r="AD23" i="687" s="1"/>
  <c r="AE23" i="687" s="1"/>
  <c r="AF23" i="687" s="1"/>
  <c r="AG23" i="687" s="1"/>
  <c r="AH23" i="687" s="1"/>
  <c r="AB24" i="687" s="1"/>
  <c r="AC24" i="687" s="1"/>
  <c r="AD24" i="687" s="1"/>
  <c r="AE24" i="687" s="1"/>
  <c r="AF24" i="687" s="1"/>
  <c r="AG24" i="687" s="1"/>
  <c r="AH24" i="687" s="1"/>
  <c r="AB25" i="687" s="1"/>
  <c r="AC25" i="687" s="1"/>
  <c r="AD25" i="687" s="1"/>
  <c r="AE25" i="687" s="1"/>
  <c r="AF25" i="687" s="1"/>
  <c r="AG25" i="687" s="1"/>
  <c r="AH25" i="687" s="1"/>
  <c r="AB26" i="687" s="1"/>
  <c r="AC26" i="687" s="1"/>
  <c r="AD26" i="687" s="1"/>
  <c r="AE26" i="687" s="1"/>
  <c r="AF26" i="687" s="1"/>
  <c r="AG26" i="687" s="1"/>
  <c r="AH26" i="687" s="1"/>
  <c r="AB27" i="687" s="1"/>
  <c r="AC27" i="687" s="1"/>
  <c r="AD27" i="687" s="1"/>
  <c r="AE27" i="687" s="1"/>
  <c r="AF27" i="687" s="1"/>
  <c r="AG27" i="687" s="1"/>
  <c r="AH27" i="687" s="1"/>
  <c r="AB28" i="687" s="1"/>
  <c r="AC28" i="687" s="1"/>
  <c r="AD28" i="687" s="1"/>
  <c r="AE28" i="687" s="1"/>
  <c r="AF28" i="687" s="1"/>
  <c r="AG28" i="687" s="1"/>
  <c r="AH28" i="687" s="1"/>
  <c r="AG21" i="687"/>
  <c r="AA4" i="687"/>
  <c r="AD21" i="687"/>
  <c r="M21" i="686"/>
  <c r="K23" i="686"/>
  <c r="L23" i="686" s="1"/>
  <c r="M23" i="686" s="1"/>
  <c r="N23" i="686" s="1"/>
  <c r="O23" i="686" s="1"/>
  <c r="P23" i="686" s="1"/>
  <c r="Q23" i="686" s="1"/>
  <c r="K24" i="686" s="1"/>
  <c r="L24" i="686" s="1"/>
  <c r="M24" i="686" s="1"/>
  <c r="N24" i="686" s="1"/>
  <c r="O24" i="686" s="1"/>
  <c r="P24" i="686" s="1"/>
  <c r="Q24" i="686" s="1"/>
  <c r="K25" i="686" s="1"/>
  <c r="L25" i="686" s="1"/>
  <c r="M25" i="686" s="1"/>
  <c r="N25" i="686" s="1"/>
  <c r="O25" i="686" s="1"/>
  <c r="P25" i="686" s="1"/>
  <c r="Q25" i="686" s="1"/>
  <c r="K26" i="686" s="1"/>
  <c r="L26" i="686" s="1"/>
  <c r="M26" i="686" s="1"/>
  <c r="N26" i="686" s="1"/>
  <c r="O26" i="686" s="1"/>
  <c r="P26" i="686" s="1"/>
  <c r="Q26" i="686" s="1"/>
  <c r="K27" i="686" s="1"/>
  <c r="L27" i="686" s="1"/>
  <c r="M27" i="686" s="1"/>
  <c r="N27" i="686" s="1"/>
  <c r="O27" i="686" s="1"/>
  <c r="P27" i="686" s="1"/>
  <c r="Q27" i="686" s="1"/>
  <c r="K28" i="686" s="1"/>
  <c r="L28" i="686" s="1"/>
  <c r="M28" i="686" s="1"/>
  <c r="N28" i="686" s="1"/>
  <c r="O28" i="686" s="1"/>
  <c r="P28" i="686" s="1"/>
  <c r="Q28" i="686" s="1"/>
  <c r="P21" i="686"/>
  <c r="J4" i="686"/>
  <c r="AD13" i="686"/>
  <c r="AB21" i="686"/>
  <c r="AB15" i="686"/>
  <c r="AC15" i="686" s="1"/>
  <c r="AD15" i="686" s="1"/>
  <c r="AE15" i="686" s="1"/>
  <c r="AF15" i="686" s="1"/>
  <c r="AG15" i="686" s="1"/>
  <c r="AH15" i="686" s="1"/>
  <c r="AB16" i="686" s="1"/>
  <c r="AC16" i="686" s="1"/>
  <c r="AD16" i="686" s="1"/>
  <c r="AE16" i="686" s="1"/>
  <c r="AF16" i="686" s="1"/>
  <c r="AG16" i="686" s="1"/>
  <c r="AH16" i="686" s="1"/>
  <c r="AB17" i="686" s="1"/>
  <c r="AC17" i="686" s="1"/>
  <c r="AD17" i="686" s="1"/>
  <c r="AE17" i="686" s="1"/>
  <c r="AF17" i="686" s="1"/>
  <c r="AG17" i="686" s="1"/>
  <c r="AH17" i="686" s="1"/>
  <c r="AB18" i="686" s="1"/>
  <c r="AC18" i="686" s="1"/>
  <c r="AD18" i="686" s="1"/>
  <c r="AE18" i="686" s="1"/>
  <c r="AF18" i="686" s="1"/>
  <c r="AG18" i="686" s="1"/>
  <c r="AH18" i="686" s="1"/>
  <c r="AB19" i="686" s="1"/>
  <c r="AC19" i="686" s="1"/>
  <c r="AD19" i="686" s="1"/>
  <c r="AE19" i="686" s="1"/>
  <c r="AF19" i="686" s="1"/>
  <c r="AG19" i="686" s="1"/>
  <c r="AH19" i="686" s="1"/>
  <c r="AB20" i="686" s="1"/>
  <c r="AC20" i="686" s="1"/>
  <c r="AD20" i="686"/>
  <c r="AG13" i="686"/>
  <c r="BU69" i="699" l="1"/>
  <c r="BX69" i="699"/>
  <c r="BY69" i="699" s="1"/>
  <c r="BZ69" i="699" s="1"/>
  <c r="CA69" i="699" s="1"/>
  <c r="CB69" i="699" s="1"/>
  <c r="CC69" i="699" s="1"/>
  <c r="BW70" i="699" s="1"/>
  <c r="BX70" i="699" s="1"/>
  <c r="BY70" i="699" s="1"/>
  <c r="BZ70" i="699" s="1"/>
  <c r="CA70" i="699" s="1"/>
  <c r="CB70" i="699" s="1"/>
  <c r="CC70" i="699" s="1"/>
  <c r="BW71" i="699" s="1"/>
  <c r="BX71" i="699" s="1"/>
  <c r="BY71" i="699" s="1"/>
  <c r="BZ71" i="699" s="1"/>
  <c r="CA71" i="699" s="1"/>
  <c r="CB71" i="699" s="1"/>
  <c r="CC71" i="699" s="1"/>
  <c r="BW72" i="699" s="1"/>
  <c r="BX72" i="699" s="1"/>
  <c r="BY72" i="699" s="1"/>
  <c r="BZ72" i="699" s="1"/>
  <c r="CA72" i="699" s="1"/>
  <c r="CB72" i="699" s="1"/>
  <c r="CC72" i="699" s="1"/>
  <c r="BW73" i="699" s="1"/>
  <c r="BX73" i="699" s="1"/>
  <c r="BY73" i="699" s="1"/>
  <c r="BZ73" i="699" s="1"/>
  <c r="CA73" i="699" s="1"/>
  <c r="CB73" i="699" s="1"/>
  <c r="CC73" i="699" s="1"/>
  <c r="BW74" i="699" s="1"/>
  <c r="BX74" i="699" s="1"/>
  <c r="M70" i="699"/>
  <c r="M73" i="699"/>
  <c r="O69" i="699"/>
  <c r="AG64" i="699"/>
  <c r="AJ64" i="699"/>
  <c r="AK64" i="699" s="1"/>
  <c r="AL64" i="699" s="1"/>
  <c r="AM64" i="699" s="1"/>
  <c r="AN64" i="699" s="1"/>
  <c r="AO64" i="699" s="1"/>
  <c r="AI65" i="699" s="1"/>
  <c r="AJ65" i="699" s="1"/>
  <c r="AK65" i="699" s="1"/>
  <c r="AL65" i="699" s="1"/>
  <c r="AM65" i="699" s="1"/>
  <c r="AN65" i="699" s="1"/>
  <c r="AO65" i="699" s="1"/>
  <c r="AI66" i="699" s="1"/>
  <c r="AJ66" i="699" s="1"/>
  <c r="AK66" i="699" s="1"/>
  <c r="AL66" i="699" s="1"/>
  <c r="AM66" i="699" s="1"/>
  <c r="AN66" i="699" s="1"/>
  <c r="AO66" i="699" s="1"/>
  <c r="AI67" i="699" s="1"/>
  <c r="AJ67" i="699" s="1"/>
  <c r="AK67" i="699" s="1"/>
  <c r="AL67" i="699" s="1"/>
  <c r="AM67" i="699" s="1"/>
  <c r="AN67" i="699" s="1"/>
  <c r="AO67" i="699" s="1"/>
  <c r="AI68" i="699" s="1"/>
  <c r="AJ68" i="699" s="1"/>
  <c r="AK68" i="699" s="1"/>
  <c r="AL68" i="699" s="1"/>
  <c r="AM68" i="699" s="1"/>
  <c r="AN68" i="699" s="1"/>
  <c r="AO68" i="699" s="1"/>
  <c r="CO33" i="699"/>
  <c r="CR33" i="699"/>
  <c r="CS33" i="699" s="1"/>
  <c r="CT33" i="699" s="1"/>
  <c r="CU33" i="699" s="1"/>
  <c r="CV33" i="699" s="1"/>
  <c r="CW33" i="699" s="1"/>
  <c r="CQ34" i="699" s="1"/>
  <c r="CR34" i="699" s="1"/>
  <c r="CS34" i="699" s="1"/>
  <c r="CT34" i="699" s="1"/>
  <c r="CU34" i="699" s="1"/>
  <c r="CV34" i="699" s="1"/>
  <c r="CW34" i="699" s="1"/>
  <c r="CQ35" i="699" s="1"/>
  <c r="CR35" i="699" s="1"/>
  <c r="CS35" i="699" s="1"/>
  <c r="CT35" i="699" s="1"/>
  <c r="CU35" i="699" s="1"/>
  <c r="CV35" i="699" s="1"/>
  <c r="CW35" i="699" s="1"/>
  <c r="CQ36" i="699" s="1"/>
  <c r="CR36" i="699" s="1"/>
  <c r="CS36" i="699" s="1"/>
  <c r="CT36" i="699" s="1"/>
  <c r="CU36" i="699" s="1"/>
  <c r="CV36" i="699" s="1"/>
  <c r="CW36" i="699" s="1"/>
  <c r="CQ37" i="699" s="1"/>
  <c r="CR37" i="699" s="1"/>
  <c r="CS37" i="699" s="1"/>
  <c r="CT37" i="699" s="1"/>
  <c r="CU37" i="699" s="1"/>
  <c r="CV37" i="699" s="1"/>
  <c r="CW37" i="699" s="1"/>
  <c r="CQ38" i="699" s="1"/>
  <c r="CR38" i="699" s="1"/>
  <c r="BA33" i="699"/>
  <c r="BD33" i="699"/>
  <c r="BE33" i="699" s="1"/>
  <c r="BF33" i="699" s="1"/>
  <c r="BG33" i="699" s="1"/>
  <c r="BH33" i="699" s="1"/>
  <c r="BI33" i="699" s="1"/>
  <c r="BC34" i="699" s="1"/>
  <c r="BD34" i="699" s="1"/>
  <c r="BE34" i="699" s="1"/>
  <c r="BF34" i="699" s="1"/>
  <c r="BG34" i="699" s="1"/>
  <c r="BH34" i="699" s="1"/>
  <c r="BI34" i="699" s="1"/>
  <c r="BC35" i="699" s="1"/>
  <c r="BD35" i="699" s="1"/>
  <c r="BE35" i="699" s="1"/>
  <c r="BF35" i="699" s="1"/>
  <c r="BG35" i="699" s="1"/>
  <c r="BH35" i="699" s="1"/>
  <c r="BI35" i="699" s="1"/>
  <c r="BC36" i="699" s="1"/>
  <c r="BD36" i="699" s="1"/>
  <c r="BE36" i="699" s="1"/>
  <c r="BF36" i="699" s="1"/>
  <c r="BG36" i="699" s="1"/>
  <c r="BH36" i="699" s="1"/>
  <c r="BI36" i="699" s="1"/>
  <c r="BC37" i="699" s="1"/>
  <c r="BD37" i="699" s="1"/>
  <c r="BE37" i="699" s="1"/>
  <c r="BF37" i="699" s="1"/>
  <c r="BG37" i="699" s="1"/>
  <c r="BH37" i="699" s="1"/>
  <c r="BI37" i="699" s="1"/>
  <c r="BC38" i="699" s="1"/>
  <c r="BD38" i="699" s="1"/>
  <c r="CO69" i="699"/>
  <c r="CR69" i="699"/>
  <c r="CS69" i="699" s="1"/>
  <c r="CT69" i="699" s="1"/>
  <c r="CU69" i="699" s="1"/>
  <c r="CV69" i="699" s="1"/>
  <c r="CW69" i="699" s="1"/>
  <c r="CQ70" i="699" s="1"/>
  <c r="CR70" i="699" s="1"/>
  <c r="CS70" i="699" s="1"/>
  <c r="CT70" i="699" s="1"/>
  <c r="CU70" i="699" s="1"/>
  <c r="CV70" i="699" s="1"/>
  <c r="CW70" i="699" s="1"/>
  <c r="CQ71" i="699" s="1"/>
  <c r="CR71" i="699" s="1"/>
  <c r="CS71" i="699" s="1"/>
  <c r="CT71" i="699" s="1"/>
  <c r="CU71" i="699" s="1"/>
  <c r="CV71" i="699" s="1"/>
  <c r="CW71" i="699" s="1"/>
  <c r="CQ72" i="699" s="1"/>
  <c r="CR72" i="699" s="1"/>
  <c r="CS72" i="699" s="1"/>
  <c r="CT72" i="699" s="1"/>
  <c r="CU72" i="699" s="1"/>
  <c r="CV72" i="699" s="1"/>
  <c r="CW72" i="699" s="1"/>
  <c r="CQ73" i="699" s="1"/>
  <c r="CR73" i="699" s="1"/>
  <c r="CS73" i="699" s="1"/>
  <c r="CT73" i="699" s="1"/>
  <c r="CU73" i="699" s="1"/>
  <c r="CV73" i="699" s="1"/>
  <c r="CW73" i="699" s="1"/>
  <c r="CQ74" i="699" s="1"/>
  <c r="CR74" i="699" s="1"/>
  <c r="BA70" i="699"/>
  <c r="BA73" i="699"/>
  <c r="BC69" i="699"/>
  <c r="AG70" i="699"/>
  <c r="AG73" i="699"/>
  <c r="AI69" i="699"/>
  <c r="BU33" i="699"/>
  <c r="BX33" i="699"/>
  <c r="BY33" i="699" s="1"/>
  <c r="BZ33" i="699" s="1"/>
  <c r="CA33" i="699" s="1"/>
  <c r="CB33" i="699" s="1"/>
  <c r="CC33" i="699" s="1"/>
  <c r="BW34" i="699" s="1"/>
  <c r="BX34" i="699" s="1"/>
  <c r="BY34" i="699" s="1"/>
  <c r="BZ34" i="699" s="1"/>
  <c r="CA34" i="699" s="1"/>
  <c r="CB34" i="699" s="1"/>
  <c r="CC34" i="699" s="1"/>
  <c r="BW35" i="699" s="1"/>
  <c r="BX35" i="699" s="1"/>
  <c r="BY35" i="699" s="1"/>
  <c r="BZ35" i="699" s="1"/>
  <c r="CA35" i="699" s="1"/>
  <c r="CB35" i="699" s="1"/>
  <c r="CC35" i="699" s="1"/>
  <c r="BW36" i="699" s="1"/>
  <c r="BX36" i="699" s="1"/>
  <c r="BY36" i="699" s="1"/>
  <c r="BZ36" i="699" s="1"/>
  <c r="CA36" i="699" s="1"/>
  <c r="CB36" i="699" s="1"/>
  <c r="CC36" i="699" s="1"/>
  <c r="BW37" i="699" s="1"/>
  <c r="BX37" i="699" s="1"/>
  <c r="BY37" i="699" s="1"/>
  <c r="BZ37" i="699" s="1"/>
  <c r="CA37" i="699" s="1"/>
  <c r="CB37" i="699" s="1"/>
  <c r="CC37" i="699" s="1"/>
  <c r="BW38" i="699" s="1"/>
  <c r="BX38" i="699" s="1"/>
  <c r="AG33" i="699"/>
  <c r="AJ33" i="699"/>
  <c r="AK33" i="699" s="1"/>
  <c r="AL33" i="699" s="1"/>
  <c r="AM33" i="699" s="1"/>
  <c r="AN33" i="699" s="1"/>
  <c r="AO33" i="699" s="1"/>
  <c r="AI34" i="699" s="1"/>
  <c r="AJ34" i="699" s="1"/>
  <c r="AK34" i="699" s="1"/>
  <c r="AL34" i="699" s="1"/>
  <c r="AM34" i="699" s="1"/>
  <c r="AN34" i="699" s="1"/>
  <c r="AO34" i="699" s="1"/>
  <c r="AI35" i="699" s="1"/>
  <c r="AJ35" i="699" s="1"/>
  <c r="AK35" i="699" s="1"/>
  <c r="AL35" i="699" s="1"/>
  <c r="AM35" i="699" s="1"/>
  <c r="AN35" i="699" s="1"/>
  <c r="AO35" i="699" s="1"/>
  <c r="AI36" i="699" s="1"/>
  <c r="AJ36" i="699" s="1"/>
  <c r="AK36" i="699" s="1"/>
  <c r="AL36" i="699" s="1"/>
  <c r="AM36" i="699" s="1"/>
  <c r="AN36" i="699" s="1"/>
  <c r="AO36" i="699" s="1"/>
  <c r="AI37" i="699" s="1"/>
  <c r="AJ37" i="699" s="1"/>
  <c r="AK37" i="699" s="1"/>
  <c r="AL37" i="699" s="1"/>
  <c r="AM37" i="699" s="1"/>
  <c r="AN37" i="699" s="1"/>
  <c r="AO37" i="699" s="1"/>
  <c r="AI38" i="699" s="1"/>
  <c r="AJ38" i="699" s="1"/>
  <c r="M64" i="699"/>
  <c r="P64" i="699"/>
  <c r="Q64" i="699" s="1"/>
  <c r="R64" i="699" s="1"/>
  <c r="S64" i="699" s="1"/>
  <c r="T64" i="699" s="1"/>
  <c r="U64" i="699" s="1"/>
  <c r="O65" i="699" s="1"/>
  <c r="P65" i="699" s="1"/>
  <c r="Q65" i="699" s="1"/>
  <c r="R65" i="699" s="1"/>
  <c r="S65" i="699" s="1"/>
  <c r="T65" i="699" s="1"/>
  <c r="U65" i="699" s="1"/>
  <c r="O66" i="699" s="1"/>
  <c r="P66" i="699" s="1"/>
  <c r="Q66" i="699" s="1"/>
  <c r="R66" i="699" s="1"/>
  <c r="S66" i="699" s="1"/>
  <c r="T66" i="699" s="1"/>
  <c r="U66" i="699" s="1"/>
  <c r="O67" i="699" s="1"/>
  <c r="P67" i="699" s="1"/>
  <c r="Q67" i="699" s="1"/>
  <c r="R67" i="699" s="1"/>
  <c r="S67" i="699" s="1"/>
  <c r="T67" i="699" s="1"/>
  <c r="U67" i="699" s="1"/>
  <c r="O68" i="699" s="1"/>
  <c r="P68" i="699" s="1"/>
  <c r="Q68" i="699" s="1"/>
  <c r="R68" i="699" s="1"/>
  <c r="S68" i="699" s="1"/>
  <c r="T68" i="699" s="1"/>
  <c r="U68" i="699" s="1"/>
  <c r="BA64" i="699"/>
  <c r="BD64" i="699"/>
  <c r="BE64" i="699" s="1"/>
  <c r="BF64" i="699" s="1"/>
  <c r="BG64" i="699" s="1"/>
  <c r="BH64" i="699" s="1"/>
  <c r="BI64" i="699" s="1"/>
  <c r="BC65" i="699" s="1"/>
  <c r="BD65" i="699" s="1"/>
  <c r="BE65" i="699" s="1"/>
  <c r="BF65" i="699" s="1"/>
  <c r="BG65" i="699" s="1"/>
  <c r="BH65" i="699" s="1"/>
  <c r="BI65" i="699" s="1"/>
  <c r="BC66" i="699" s="1"/>
  <c r="BD66" i="699" s="1"/>
  <c r="BE66" i="699" s="1"/>
  <c r="BF66" i="699" s="1"/>
  <c r="BG66" i="699" s="1"/>
  <c r="BH66" i="699" s="1"/>
  <c r="BI66" i="699" s="1"/>
  <c r="BC67" i="699" s="1"/>
  <c r="BD67" i="699" s="1"/>
  <c r="BE67" i="699" s="1"/>
  <c r="BF67" i="699" s="1"/>
  <c r="BG67" i="699" s="1"/>
  <c r="BH67" i="699" s="1"/>
  <c r="BI67" i="699" s="1"/>
  <c r="BC68" i="699" s="1"/>
  <c r="BD68" i="699" s="1"/>
  <c r="BE68" i="699" s="1"/>
  <c r="BF68" i="699" s="1"/>
  <c r="BG68" i="699" s="1"/>
  <c r="BH68" i="699" s="1"/>
  <c r="BI68" i="699" s="1"/>
  <c r="BU64" i="698"/>
  <c r="BX64" i="698"/>
  <c r="BY64" i="698" s="1"/>
  <c r="BZ64" i="698" s="1"/>
  <c r="CA64" i="698" s="1"/>
  <c r="CB64" i="698" s="1"/>
  <c r="CC64" i="698" s="1"/>
  <c r="BW65" i="698" s="1"/>
  <c r="BX65" i="698" s="1"/>
  <c r="BY65" i="698" s="1"/>
  <c r="BZ65" i="698" s="1"/>
  <c r="CA65" i="698" s="1"/>
  <c r="CB65" i="698" s="1"/>
  <c r="CC65" i="698" s="1"/>
  <c r="BW66" i="698" s="1"/>
  <c r="BX66" i="698" s="1"/>
  <c r="BY66" i="698" s="1"/>
  <c r="BZ66" i="698" s="1"/>
  <c r="CA66" i="698" s="1"/>
  <c r="CB66" i="698" s="1"/>
  <c r="CC66" i="698" s="1"/>
  <c r="BW67" i="698" s="1"/>
  <c r="BX67" i="698" s="1"/>
  <c r="BY67" i="698" s="1"/>
  <c r="BZ67" i="698" s="1"/>
  <c r="CA67" i="698" s="1"/>
  <c r="CB67" i="698" s="1"/>
  <c r="CC67" i="698" s="1"/>
  <c r="BW68" i="698" s="1"/>
  <c r="BX68" i="698" s="1"/>
  <c r="BY68" i="698" s="1"/>
  <c r="BZ68" i="698" s="1"/>
  <c r="CA68" i="698" s="1"/>
  <c r="CB68" i="698" s="1"/>
  <c r="CC68" i="698" s="1"/>
  <c r="AJ64" i="698"/>
  <c r="AK64" i="698" s="1"/>
  <c r="AL64" i="698" s="1"/>
  <c r="AM64" i="698" s="1"/>
  <c r="AN64" i="698" s="1"/>
  <c r="AO64" i="698" s="1"/>
  <c r="AI65" i="698" s="1"/>
  <c r="AJ65" i="698" s="1"/>
  <c r="AK65" i="698" s="1"/>
  <c r="AL65" i="698" s="1"/>
  <c r="AM65" i="698" s="1"/>
  <c r="AN65" i="698" s="1"/>
  <c r="AO65" i="698" s="1"/>
  <c r="AI66" i="698" s="1"/>
  <c r="AJ66" i="698" s="1"/>
  <c r="AK66" i="698" s="1"/>
  <c r="AL66" i="698" s="1"/>
  <c r="AM66" i="698" s="1"/>
  <c r="AN66" i="698" s="1"/>
  <c r="AO66" i="698" s="1"/>
  <c r="AI67" i="698" s="1"/>
  <c r="AJ67" i="698" s="1"/>
  <c r="AK67" i="698" s="1"/>
  <c r="AL67" i="698" s="1"/>
  <c r="AM67" i="698" s="1"/>
  <c r="AN67" i="698" s="1"/>
  <c r="AO67" i="698" s="1"/>
  <c r="AI68" i="698" s="1"/>
  <c r="AJ68" i="698" s="1"/>
  <c r="AK68" i="698" s="1"/>
  <c r="AL68" i="698" s="1"/>
  <c r="AM68" i="698" s="1"/>
  <c r="AN68" i="698" s="1"/>
  <c r="AO68" i="698" s="1"/>
  <c r="AG64" i="698"/>
  <c r="BA64" i="698"/>
  <c r="BD64" i="698"/>
  <c r="BE64" i="698" s="1"/>
  <c r="BF64" i="698" s="1"/>
  <c r="BG64" i="698" s="1"/>
  <c r="BH64" i="698" s="1"/>
  <c r="BI64" i="698" s="1"/>
  <c r="BC65" i="698" s="1"/>
  <c r="BD65" i="698" s="1"/>
  <c r="BE65" i="698" s="1"/>
  <c r="BF65" i="698" s="1"/>
  <c r="BG65" i="698" s="1"/>
  <c r="BH65" i="698" s="1"/>
  <c r="BI65" i="698" s="1"/>
  <c r="BC66" i="698" s="1"/>
  <c r="BD66" i="698" s="1"/>
  <c r="BE66" i="698" s="1"/>
  <c r="BF66" i="698" s="1"/>
  <c r="BG66" i="698" s="1"/>
  <c r="BH66" i="698" s="1"/>
  <c r="BI66" i="698" s="1"/>
  <c r="BC67" i="698" s="1"/>
  <c r="BD67" i="698" s="1"/>
  <c r="BE67" i="698" s="1"/>
  <c r="BF67" i="698" s="1"/>
  <c r="BG67" i="698" s="1"/>
  <c r="BH67" i="698" s="1"/>
  <c r="BI67" i="698" s="1"/>
  <c r="BC68" i="698" s="1"/>
  <c r="BD68" i="698" s="1"/>
  <c r="BE68" i="698" s="1"/>
  <c r="BF68" i="698" s="1"/>
  <c r="BG68" i="698" s="1"/>
  <c r="BH68" i="698" s="1"/>
  <c r="BI68" i="698" s="1"/>
  <c r="BX33" i="698"/>
  <c r="BY33" i="698" s="1"/>
  <c r="BZ33" i="698" s="1"/>
  <c r="CA33" i="698" s="1"/>
  <c r="CB33" i="698" s="1"/>
  <c r="CC33" i="698" s="1"/>
  <c r="BW34" i="698" s="1"/>
  <c r="BX34" i="698" s="1"/>
  <c r="BY34" i="698" s="1"/>
  <c r="BZ34" i="698" s="1"/>
  <c r="CA34" i="698" s="1"/>
  <c r="CB34" i="698" s="1"/>
  <c r="CC34" i="698" s="1"/>
  <c r="BW35" i="698" s="1"/>
  <c r="BX35" i="698" s="1"/>
  <c r="BY35" i="698" s="1"/>
  <c r="BZ35" i="698" s="1"/>
  <c r="CA35" i="698" s="1"/>
  <c r="CB35" i="698" s="1"/>
  <c r="CC35" i="698" s="1"/>
  <c r="BW36" i="698" s="1"/>
  <c r="BX36" i="698" s="1"/>
  <c r="BY36" i="698" s="1"/>
  <c r="BZ36" i="698" s="1"/>
  <c r="CA36" i="698" s="1"/>
  <c r="CB36" i="698" s="1"/>
  <c r="CC36" i="698" s="1"/>
  <c r="BW37" i="698" s="1"/>
  <c r="BX37" i="698" s="1"/>
  <c r="BY37" i="698" s="1"/>
  <c r="BZ37" i="698" s="1"/>
  <c r="CA37" i="698" s="1"/>
  <c r="CB37" i="698" s="1"/>
  <c r="CC37" i="698" s="1"/>
  <c r="BW38" i="698" s="1"/>
  <c r="BX38" i="698" s="1"/>
  <c r="BU33" i="698"/>
  <c r="CQ69" i="698"/>
  <c r="CO73" i="698"/>
  <c r="CO70" i="698"/>
  <c r="CR33" i="698"/>
  <c r="CS33" i="698" s="1"/>
  <c r="CT33" i="698" s="1"/>
  <c r="CU33" i="698" s="1"/>
  <c r="CV33" i="698" s="1"/>
  <c r="CW33" i="698" s="1"/>
  <c r="CQ34" i="698" s="1"/>
  <c r="CR34" i="698" s="1"/>
  <c r="CS34" i="698" s="1"/>
  <c r="CT34" i="698" s="1"/>
  <c r="CU34" i="698" s="1"/>
  <c r="CV34" i="698" s="1"/>
  <c r="CW34" i="698" s="1"/>
  <c r="CQ35" i="698" s="1"/>
  <c r="CR35" i="698" s="1"/>
  <c r="CS35" i="698" s="1"/>
  <c r="CT35" i="698" s="1"/>
  <c r="CU35" i="698" s="1"/>
  <c r="CV35" i="698" s="1"/>
  <c r="CW35" i="698" s="1"/>
  <c r="CQ36" i="698" s="1"/>
  <c r="CR36" i="698" s="1"/>
  <c r="CS36" i="698" s="1"/>
  <c r="CT36" i="698" s="1"/>
  <c r="CU36" i="698" s="1"/>
  <c r="CV36" i="698" s="1"/>
  <c r="CW36" i="698" s="1"/>
  <c r="CQ37" i="698" s="1"/>
  <c r="CR37" i="698" s="1"/>
  <c r="CS37" i="698" s="1"/>
  <c r="CT37" i="698" s="1"/>
  <c r="CU37" i="698" s="1"/>
  <c r="CV37" i="698" s="1"/>
  <c r="CW37" i="698" s="1"/>
  <c r="CQ38" i="698" s="1"/>
  <c r="CR38" i="698" s="1"/>
  <c r="CO33" i="698"/>
  <c r="M73" i="698"/>
  <c r="O69" i="698"/>
  <c r="M70" i="698"/>
  <c r="AG37" i="698"/>
  <c r="AI33" i="698"/>
  <c r="AG34" i="698"/>
  <c r="AG73" i="698"/>
  <c r="AI69" i="698"/>
  <c r="AG70" i="698"/>
  <c r="BA73" i="698"/>
  <c r="BC69" i="698"/>
  <c r="BA70" i="698"/>
  <c r="BD33" i="698"/>
  <c r="BE33" i="698" s="1"/>
  <c r="BF33" i="698" s="1"/>
  <c r="BG33" i="698" s="1"/>
  <c r="BH33" i="698" s="1"/>
  <c r="BI33" i="698" s="1"/>
  <c r="BC34" i="698" s="1"/>
  <c r="BD34" i="698" s="1"/>
  <c r="BE34" i="698" s="1"/>
  <c r="BF34" i="698" s="1"/>
  <c r="BG34" i="698" s="1"/>
  <c r="BH34" i="698" s="1"/>
  <c r="BI34" i="698" s="1"/>
  <c r="BC35" i="698" s="1"/>
  <c r="BD35" i="698" s="1"/>
  <c r="BE35" i="698" s="1"/>
  <c r="BF35" i="698" s="1"/>
  <c r="BG35" i="698" s="1"/>
  <c r="BH35" i="698" s="1"/>
  <c r="BI35" i="698" s="1"/>
  <c r="BC36" i="698" s="1"/>
  <c r="BD36" i="698" s="1"/>
  <c r="BE36" i="698" s="1"/>
  <c r="BF36" i="698" s="1"/>
  <c r="BG36" i="698" s="1"/>
  <c r="BH36" i="698" s="1"/>
  <c r="BI36" i="698" s="1"/>
  <c r="BC37" i="698" s="1"/>
  <c r="BD37" i="698" s="1"/>
  <c r="BE37" i="698" s="1"/>
  <c r="BF37" i="698" s="1"/>
  <c r="BG37" i="698" s="1"/>
  <c r="BH37" i="698" s="1"/>
  <c r="BI37" i="698" s="1"/>
  <c r="BC38" i="698" s="1"/>
  <c r="BD38" i="698" s="1"/>
  <c r="BA33" i="698"/>
  <c r="P64" i="698"/>
  <c r="Q64" i="698" s="1"/>
  <c r="R64" i="698" s="1"/>
  <c r="S64" i="698" s="1"/>
  <c r="T64" i="698" s="1"/>
  <c r="U64" i="698" s="1"/>
  <c r="O65" i="698" s="1"/>
  <c r="P65" i="698" s="1"/>
  <c r="Q65" i="698" s="1"/>
  <c r="R65" i="698" s="1"/>
  <c r="S65" i="698" s="1"/>
  <c r="T65" i="698" s="1"/>
  <c r="U65" i="698" s="1"/>
  <c r="O66" i="698" s="1"/>
  <c r="P66" i="698" s="1"/>
  <c r="Q66" i="698" s="1"/>
  <c r="R66" i="698" s="1"/>
  <c r="S66" i="698" s="1"/>
  <c r="T66" i="698" s="1"/>
  <c r="U66" i="698" s="1"/>
  <c r="O67" i="698" s="1"/>
  <c r="P67" i="698" s="1"/>
  <c r="Q67" i="698" s="1"/>
  <c r="R67" i="698" s="1"/>
  <c r="S67" i="698" s="1"/>
  <c r="T67" i="698" s="1"/>
  <c r="U67" i="698" s="1"/>
  <c r="O68" i="698" s="1"/>
  <c r="P68" i="698" s="1"/>
  <c r="Q68" i="698" s="1"/>
  <c r="R68" i="698" s="1"/>
  <c r="S68" i="698" s="1"/>
  <c r="T68" i="698" s="1"/>
  <c r="U68" i="698" s="1"/>
  <c r="M64" i="698"/>
  <c r="BU73" i="698"/>
  <c r="BW69" i="698"/>
  <c r="BU70" i="698"/>
  <c r="CO64" i="698"/>
  <c r="CR64" i="698"/>
  <c r="CS64" i="698" s="1"/>
  <c r="CT64" i="698" s="1"/>
  <c r="CU64" i="698" s="1"/>
  <c r="CV64" i="698" s="1"/>
  <c r="CW64" i="698" s="1"/>
  <c r="CQ65" i="698" s="1"/>
  <c r="CR65" i="698" s="1"/>
  <c r="CS65" i="698" s="1"/>
  <c r="CT65" i="698" s="1"/>
  <c r="CU65" i="698" s="1"/>
  <c r="CV65" i="698" s="1"/>
  <c r="CW65" i="698" s="1"/>
  <c r="CQ66" i="698" s="1"/>
  <c r="CR66" i="698" s="1"/>
  <c r="CS66" i="698" s="1"/>
  <c r="CT66" i="698" s="1"/>
  <c r="CU66" i="698" s="1"/>
  <c r="CV66" i="698" s="1"/>
  <c r="CW66" i="698" s="1"/>
  <c r="CQ67" i="698" s="1"/>
  <c r="CR67" i="698" s="1"/>
  <c r="CS67" i="698" s="1"/>
  <c r="CT67" i="698" s="1"/>
  <c r="CU67" i="698" s="1"/>
  <c r="CV67" i="698" s="1"/>
  <c r="CW67" i="698" s="1"/>
  <c r="CQ68" i="698" s="1"/>
  <c r="CR68" i="698" s="1"/>
  <c r="CS68" i="698" s="1"/>
  <c r="CT68" i="698" s="1"/>
  <c r="CU68" i="698" s="1"/>
  <c r="CV68" i="698" s="1"/>
  <c r="CW68" i="698" s="1"/>
  <c r="P33" i="698"/>
  <c r="Q33" i="698" s="1"/>
  <c r="R33" i="698" s="1"/>
  <c r="S33" i="698" s="1"/>
  <c r="T33" i="698" s="1"/>
  <c r="U33" i="698" s="1"/>
  <c r="O34" i="698" s="1"/>
  <c r="P34" i="698" s="1"/>
  <c r="Q34" i="698" s="1"/>
  <c r="R34" i="698" s="1"/>
  <c r="S34" i="698" s="1"/>
  <c r="T34" i="698" s="1"/>
  <c r="U34" i="698" s="1"/>
  <c r="O35" i="698" s="1"/>
  <c r="P35" i="698" s="1"/>
  <c r="Q35" i="698" s="1"/>
  <c r="R35" i="698" s="1"/>
  <c r="S35" i="698" s="1"/>
  <c r="T35" i="698" s="1"/>
  <c r="U35" i="698" s="1"/>
  <c r="O36" i="698" s="1"/>
  <c r="P36" i="698" s="1"/>
  <c r="Q36" i="698" s="1"/>
  <c r="R36" i="698" s="1"/>
  <c r="S36" i="698" s="1"/>
  <c r="T36" i="698" s="1"/>
  <c r="U36" i="698" s="1"/>
  <c r="O37" i="698" s="1"/>
  <c r="P37" i="698" s="1"/>
  <c r="Q37" i="698" s="1"/>
  <c r="R37" i="698" s="1"/>
  <c r="S37" i="698" s="1"/>
  <c r="T37" i="698" s="1"/>
  <c r="U37" i="698" s="1"/>
  <c r="O38" i="698" s="1"/>
  <c r="P38" i="698" s="1"/>
  <c r="M33" i="698"/>
  <c r="AG28" i="698"/>
  <c r="AJ28" i="698"/>
  <c r="AK28" i="698" s="1"/>
  <c r="AL28" i="698" s="1"/>
  <c r="AM28" i="698" s="1"/>
  <c r="AN28" i="698" s="1"/>
  <c r="AO28" i="698" s="1"/>
  <c r="AI29" i="698" s="1"/>
  <c r="AJ29" i="698" s="1"/>
  <c r="AK29" i="698" s="1"/>
  <c r="AL29" i="698" s="1"/>
  <c r="AM29" i="698" s="1"/>
  <c r="AN29" i="698" s="1"/>
  <c r="AO29" i="698" s="1"/>
  <c r="AI30" i="698" s="1"/>
  <c r="AJ30" i="698" s="1"/>
  <c r="AK30" i="698" s="1"/>
  <c r="AL30" i="698" s="1"/>
  <c r="AM30" i="698" s="1"/>
  <c r="AN30" i="698" s="1"/>
  <c r="AO30" i="698" s="1"/>
  <c r="AI31" i="698" s="1"/>
  <c r="AJ31" i="698" s="1"/>
  <c r="AK31" i="698" s="1"/>
  <c r="AL31" i="698" s="1"/>
  <c r="AM31" i="698" s="1"/>
  <c r="AN31" i="698" s="1"/>
  <c r="AO31" i="698" s="1"/>
  <c r="AI32" i="698" s="1"/>
  <c r="AJ32" i="698" s="1"/>
  <c r="AK32" i="698" s="1"/>
  <c r="AL32" i="698" s="1"/>
  <c r="AM32" i="698" s="1"/>
  <c r="AN32" i="698" s="1"/>
  <c r="AO32" i="698" s="1"/>
  <c r="E32" i="690"/>
  <c r="F32" i="690" s="1"/>
  <c r="G32" i="690" s="1"/>
  <c r="H32" i="690" s="1"/>
  <c r="I32" i="690" s="1"/>
  <c r="J32" i="690" s="1"/>
  <c r="K32" i="690" s="1"/>
  <c r="E33" i="690" s="1"/>
  <c r="F33" i="690" s="1"/>
  <c r="G33" i="690" s="1"/>
  <c r="H33" i="690" s="1"/>
  <c r="I33" i="690" s="1"/>
  <c r="J33" i="690" s="1"/>
  <c r="K33" i="690" s="1"/>
  <c r="E34" i="690" s="1"/>
  <c r="F34" i="690" s="1"/>
  <c r="G34" i="690" s="1"/>
  <c r="H34" i="690" s="1"/>
  <c r="I34" i="690" s="1"/>
  <c r="J34" i="690" s="1"/>
  <c r="K34" i="690" s="1"/>
  <c r="E35" i="690" s="1"/>
  <c r="F35" i="690" s="1"/>
  <c r="G35" i="690" s="1"/>
  <c r="H35" i="690" s="1"/>
  <c r="I35" i="690" s="1"/>
  <c r="J35" i="690" s="1"/>
  <c r="K35" i="690" s="1"/>
  <c r="E36" i="690" s="1"/>
  <c r="F36" i="690" s="1"/>
  <c r="G36" i="690" s="1"/>
  <c r="H36" i="690" s="1"/>
  <c r="I36" i="690" s="1"/>
  <c r="J36" i="690" s="1"/>
  <c r="K36" i="690" s="1"/>
  <c r="E37" i="690" s="1"/>
  <c r="F37" i="690" s="1"/>
  <c r="G37" i="690"/>
  <c r="C36" i="690"/>
  <c r="C41" i="690"/>
  <c r="C32" i="690"/>
  <c r="L30" i="691"/>
  <c r="N26" i="691"/>
  <c r="O26" i="691" s="1"/>
  <c r="P26" i="691" s="1"/>
  <c r="Q26" i="691" s="1"/>
  <c r="R26" i="691" s="1"/>
  <c r="S26" i="691" s="1"/>
  <c r="T26" i="691" s="1"/>
  <c r="N27" i="691" s="1"/>
  <c r="O27" i="691" s="1"/>
  <c r="P27" i="691" s="1"/>
  <c r="Q27" i="691" s="1"/>
  <c r="R27" i="691" s="1"/>
  <c r="S27" i="691" s="1"/>
  <c r="T27" i="691" s="1"/>
  <c r="N28" i="691" s="1"/>
  <c r="O28" i="691" s="1"/>
  <c r="P28" i="691" s="1"/>
  <c r="Q28" i="691" s="1"/>
  <c r="R28" i="691" s="1"/>
  <c r="S28" i="691" s="1"/>
  <c r="T28" i="691" s="1"/>
  <c r="N29" i="691" s="1"/>
  <c r="O29" i="691" s="1"/>
  <c r="P29" i="691" s="1"/>
  <c r="Q29" i="691" s="1"/>
  <c r="R29" i="691" s="1"/>
  <c r="S29" i="691" s="1"/>
  <c r="T29" i="691" s="1"/>
  <c r="N30" i="691" s="1"/>
  <c r="O30" i="691" s="1"/>
  <c r="P30" i="691" s="1"/>
  <c r="Q30" i="691" s="1"/>
  <c r="R30" i="691" s="1"/>
  <c r="S30" i="691" s="1"/>
  <c r="T30" i="691" s="1"/>
  <c r="N31" i="691" s="1"/>
  <c r="O31" i="691" s="1"/>
  <c r="L26" i="691"/>
  <c r="P31" i="691"/>
  <c r="L35" i="691"/>
  <c r="AA31" i="691"/>
  <c r="W30" i="691"/>
  <c r="Y26" i="691"/>
  <c r="Z26" i="691" s="1"/>
  <c r="AA26" i="691" s="1"/>
  <c r="AB26" i="691" s="1"/>
  <c r="AC26" i="691" s="1"/>
  <c r="AD26" i="691" s="1"/>
  <c r="AE26" i="691" s="1"/>
  <c r="Y27" i="691" s="1"/>
  <c r="Z27" i="691" s="1"/>
  <c r="AA27" i="691" s="1"/>
  <c r="AB27" i="691" s="1"/>
  <c r="AC27" i="691" s="1"/>
  <c r="AD27" i="691" s="1"/>
  <c r="AE27" i="691" s="1"/>
  <c r="Y28" i="691" s="1"/>
  <c r="Z28" i="691" s="1"/>
  <c r="AA28" i="691" s="1"/>
  <c r="AB28" i="691" s="1"/>
  <c r="AC28" i="691" s="1"/>
  <c r="AD28" i="691" s="1"/>
  <c r="AE28" i="691" s="1"/>
  <c r="Y29" i="691" s="1"/>
  <c r="Z29" i="691" s="1"/>
  <c r="AA29" i="691" s="1"/>
  <c r="AB29" i="691" s="1"/>
  <c r="AC29" i="691" s="1"/>
  <c r="AD29" i="691" s="1"/>
  <c r="AE29" i="691" s="1"/>
  <c r="Y30" i="691" s="1"/>
  <c r="Z30" i="691" s="1"/>
  <c r="AA30" i="691" s="1"/>
  <c r="AB30" i="691" s="1"/>
  <c r="AC30" i="691" s="1"/>
  <c r="AD30" i="691" s="1"/>
  <c r="AE30" i="691" s="1"/>
  <c r="Y31" i="691" s="1"/>
  <c r="Z31" i="691" s="1"/>
  <c r="W26" i="691"/>
  <c r="W35" i="691"/>
  <c r="W42" i="690"/>
  <c r="Y38" i="690"/>
  <c r="Z38" i="690" s="1"/>
  <c r="AA38" i="690" s="1"/>
  <c r="AB38" i="690" s="1"/>
  <c r="AC38" i="690" s="1"/>
  <c r="AD38" i="690" s="1"/>
  <c r="AE38" i="690" s="1"/>
  <c r="Y39" i="690" s="1"/>
  <c r="Z39" i="690" s="1"/>
  <c r="AA39" i="690" s="1"/>
  <c r="AB39" i="690" s="1"/>
  <c r="AC39" i="690" s="1"/>
  <c r="AD39" i="690" s="1"/>
  <c r="AE39" i="690" s="1"/>
  <c r="Y40" i="690" s="1"/>
  <c r="Z40" i="690" s="1"/>
  <c r="AA40" i="690" s="1"/>
  <c r="AB40" i="690" s="1"/>
  <c r="AC40" i="690" s="1"/>
  <c r="AD40" i="690" s="1"/>
  <c r="AE40" i="690" s="1"/>
  <c r="Y41" i="690" s="1"/>
  <c r="Z41" i="690" s="1"/>
  <c r="AA41" i="690" s="1"/>
  <c r="AB41" i="690" s="1"/>
  <c r="AC41" i="690" s="1"/>
  <c r="AD41" i="690" s="1"/>
  <c r="AE41" i="690" s="1"/>
  <c r="Y42" i="690" s="1"/>
  <c r="Z42" i="690" s="1"/>
  <c r="AA42" i="690" s="1"/>
  <c r="AB42" i="690" s="1"/>
  <c r="AC42" i="690" s="1"/>
  <c r="AD42" i="690" s="1"/>
  <c r="AE42" i="690" s="1"/>
  <c r="Y43" i="690" s="1"/>
  <c r="Z43" i="690" s="1"/>
  <c r="AA43" i="690"/>
  <c r="W38" i="690"/>
  <c r="AF29" i="690"/>
  <c r="AB23" i="686"/>
  <c r="AC23" i="686" s="1"/>
  <c r="AD23" i="686" s="1"/>
  <c r="AE23" i="686" s="1"/>
  <c r="AF23" i="686" s="1"/>
  <c r="AG23" i="686" s="1"/>
  <c r="AH23" i="686" s="1"/>
  <c r="AB24" i="686" s="1"/>
  <c r="AC24" i="686" s="1"/>
  <c r="AD24" i="686" s="1"/>
  <c r="AE24" i="686" s="1"/>
  <c r="AF24" i="686" s="1"/>
  <c r="AG24" i="686" s="1"/>
  <c r="AH24" i="686" s="1"/>
  <c r="AB25" i="686" s="1"/>
  <c r="AC25" i="686" s="1"/>
  <c r="AD25" i="686" s="1"/>
  <c r="AE25" i="686" s="1"/>
  <c r="AF25" i="686" s="1"/>
  <c r="AG25" i="686" s="1"/>
  <c r="AH25" i="686" s="1"/>
  <c r="AB26" i="686" s="1"/>
  <c r="AC26" i="686" s="1"/>
  <c r="AD26" i="686" s="1"/>
  <c r="AE26" i="686" s="1"/>
  <c r="AF26" i="686" s="1"/>
  <c r="AG26" i="686" s="1"/>
  <c r="AH26" i="686" s="1"/>
  <c r="AB27" i="686" s="1"/>
  <c r="AC27" i="686" s="1"/>
  <c r="AD27" i="686" s="1"/>
  <c r="AE27" i="686" s="1"/>
  <c r="AF27" i="686" s="1"/>
  <c r="AG27" i="686" s="1"/>
  <c r="AH27" i="686" s="1"/>
  <c r="AB28" i="686" s="1"/>
  <c r="AC28" i="686" s="1"/>
  <c r="AD28" i="686" s="1"/>
  <c r="AE28" i="686" s="1"/>
  <c r="AF28" i="686" s="1"/>
  <c r="AG28" i="686" s="1"/>
  <c r="AH28" i="686" s="1"/>
  <c r="AG21" i="686"/>
  <c r="AD21" i="686"/>
  <c r="AA4" i="686"/>
  <c r="AG69" i="699" l="1"/>
  <c r="AJ69" i="699"/>
  <c r="AK69" i="699" s="1"/>
  <c r="AL69" i="699" s="1"/>
  <c r="AM69" i="699" s="1"/>
  <c r="AN69" i="699" s="1"/>
  <c r="AO69" i="699" s="1"/>
  <c r="AI70" i="699" s="1"/>
  <c r="AJ70" i="699" s="1"/>
  <c r="AK70" i="699" s="1"/>
  <c r="AL70" i="699" s="1"/>
  <c r="AM70" i="699" s="1"/>
  <c r="AN70" i="699" s="1"/>
  <c r="AO70" i="699" s="1"/>
  <c r="AI71" i="699" s="1"/>
  <c r="AJ71" i="699" s="1"/>
  <c r="AK71" i="699" s="1"/>
  <c r="AL71" i="699" s="1"/>
  <c r="AM71" i="699" s="1"/>
  <c r="AN71" i="699" s="1"/>
  <c r="AO71" i="699" s="1"/>
  <c r="AI72" i="699" s="1"/>
  <c r="AJ72" i="699" s="1"/>
  <c r="AK72" i="699" s="1"/>
  <c r="AL72" i="699" s="1"/>
  <c r="AM72" i="699" s="1"/>
  <c r="AN72" i="699" s="1"/>
  <c r="AO72" i="699" s="1"/>
  <c r="AI73" i="699" s="1"/>
  <c r="AJ73" i="699" s="1"/>
  <c r="AK73" i="699" s="1"/>
  <c r="AL73" i="699" s="1"/>
  <c r="AM73" i="699" s="1"/>
  <c r="AN73" i="699" s="1"/>
  <c r="AO73" i="699" s="1"/>
  <c r="AI74" i="699" s="1"/>
  <c r="AJ74" i="699" s="1"/>
  <c r="BA69" i="699"/>
  <c r="BD69" i="699"/>
  <c r="BE69" i="699" s="1"/>
  <c r="BF69" i="699" s="1"/>
  <c r="BG69" i="699" s="1"/>
  <c r="BH69" i="699" s="1"/>
  <c r="BI69" i="699" s="1"/>
  <c r="BC70" i="699" s="1"/>
  <c r="BD70" i="699" s="1"/>
  <c r="BE70" i="699" s="1"/>
  <c r="BF70" i="699" s="1"/>
  <c r="BG70" i="699" s="1"/>
  <c r="BH70" i="699" s="1"/>
  <c r="BI70" i="699" s="1"/>
  <c r="BC71" i="699" s="1"/>
  <c r="BD71" i="699" s="1"/>
  <c r="BE71" i="699" s="1"/>
  <c r="BF71" i="699" s="1"/>
  <c r="BG71" i="699" s="1"/>
  <c r="BH71" i="699" s="1"/>
  <c r="BI71" i="699" s="1"/>
  <c r="BC72" i="699" s="1"/>
  <c r="BD72" i="699" s="1"/>
  <c r="BE72" i="699" s="1"/>
  <c r="BF72" i="699" s="1"/>
  <c r="BG72" i="699" s="1"/>
  <c r="BH72" i="699" s="1"/>
  <c r="BI72" i="699" s="1"/>
  <c r="BC73" i="699" s="1"/>
  <c r="BD73" i="699" s="1"/>
  <c r="BE73" i="699" s="1"/>
  <c r="BF73" i="699" s="1"/>
  <c r="BG73" i="699" s="1"/>
  <c r="BH73" i="699" s="1"/>
  <c r="BI73" i="699" s="1"/>
  <c r="BC74" i="699" s="1"/>
  <c r="BD74" i="699" s="1"/>
  <c r="M69" i="699"/>
  <c r="P69" i="699"/>
  <c r="Q69" i="699" s="1"/>
  <c r="R69" i="699" s="1"/>
  <c r="S69" i="699" s="1"/>
  <c r="T69" i="699" s="1"/>
  <c r="U69" i="699" s="1"/>
  <c r="O70" i="699" s="1"/>
  <c r="P70" i="699" s="1"/>
  <c r="Q70" i="699" s="1"/>
  <c r="R70" i="699" s="1"/>
  <c r="S70" i="699" s="1"/>
  <c r="T70" i="699" s="1"/>
  <c r="U70" i="699" s="1"/>
  <c r="O71" i="699" s="1"/>
  <c r="P71" i="699" s="1"/>
  <c r="Q71" i="699" s="1"/>
  <c r="R71" i="699" s="1"/>
  <c r="S71" i="699" s="1"/>
  <c r="T71" i="699" s="1"/>
  <c r="U71" i="699" s="1"/>
  <c r="O72" i="699" s="1"/>
  <c r="P72" i="699" s="1"/>
  <c r="Q72" i="699" s="1"/>
  <c r="R72" i="699" s="1"/>
  <c r="S72" i="699" s="1"/>
  <c r="T72" i="699" s="1"/>
  <c r="U72" i="699" s="1"/>
  <c r="O73" i="699" s="1"/>
  <c r="P73" i="699" s="1"/>
  <c r="Q73" i="699" s="1"/>
  <c r="R73" i="699" s="1"/>
  <c r="S73" i="699" s="1"/>
  <c r="T73" i="699" s="1"/>
  <c r="U73" i="699" s="1"/>
  <c r="O74" i="699" s="1"/>
  <c r="P74" i="699" s="1"/>
  <c r="BD69" i="698"/>
  <c r="BE69" i="698" s="1"/>
  <c r="BF69" i="698" s="1"/>
  <c r="BG69" i="698" s="1"/>
  <c r="BH69" i="698" s="1"/>
  <c r="BI69" i="698" s="1"/>
  <c r="BC70" i="698" s="1"/>
  <c r="BD70" i="698" s="1"/>
  <c r="BE70" i="698" s="1"/>
  <c r="BF70" i="698" s="1"/>
  <c r="BG70" i="698" s="1"/>
  <c r="BH70" i="698" s="1"/>
  <c r="BI70" i="698" s="1"/>
  <c r="BC71" i="698" s="1"/>
  <c r="BD71" i="698" s="1"/>
  <c r="BE71" i="698" s="1"/>
  <c r="BF71" i="698" s="1"/>
  <c r="BG71" i="698" s="1"/>
  <c r="BH71" i="698" s="1"/>
  <c r="BI71" i="698" s="1"/>
  <c r="BC72" i="698" s="1"/>
  <c r="BD72" i="698" s="1"/>
  <c r="BE72" i="698" s="1"/>
  <c r="BF72" i="698" s="1"/>
  <c r="BG72" i="698" s="1"/>
  <c r="BH72" i="698" s="1"/>
  <c r="BI72" i="698" s="1"/>
  <c r="BC73" i="698" s="1"/>
  <c r="BD73" i="698" s="1"/>
  <c r="BE73" i="698" s="1"/>
  <c r="BF73" i="698" s="1"/>
  <c r="BG73" i="698" s="1"/>
  <c r="BH73" i="698" s="1"/>
  <c r="BI73" i="698" s="1"/>
  <c r="BC74" i="698" s="1"/>
  <c r="BD74" i="698" s="1"/>
  <c r="BA69" i="698"/>
  <c r="BX69" i="698"/>
  <c r="BY69" i="698" s="1"/>
  <c r="BZ69" i="698" s="1"/>
  <c r="CA69" i="698" s="1"/>
  <c r="CB69" i="698" s="1"/>
  <c r="CC69" i="698" s="1"/>
  <c r="BW70" i="698" s="1"/>
  <c r="BX70" i="698" s="1"/>
  <c r="BY70" i="698" s="1"/>
  <c r="BZ70" i="698" s="1"/>
  <c r="CA70" i="698" s="1"/>
  <c r="CB70" i="698" s="1"/>
  <c r="CC70" i="698" s="1"/>
  <c r="BW71" i="698" s="1"/>
  <c r="BX71" i="698" s="1"/>
  <c r="BY71" i="698" s="1"/>
  <c r="BZ71" i="698" s="1"/>
  <c r="CA71" i="698" s="1"/>
  <c r="CB71" i="698" s="1"/>
  <c r="CC71" i="698" s="1"/>
  <c r="BW72" i="698" s="1"/>
  <c r="BX72" i="698" s="1"/>
  <c r="BY72" i="698" s="1"/>
  <c r="BZ72" i="698" s="1"/>
  <c r="CA72" i="698" s="1"/>
  <c r="CB72" i="698" s="1"/>
  <c r="CC72" i="698" s="1"/>
  <c r="BW73" i="698" s="1"/>
  <c r="BX73" i="698" s="1"/>
  <c r="BY73" i="698" s="1"/>
  <c r="BZ73" i="698" s="1"/>
  <c r="CA73" i="698" s="1"/>
  <c r="CB73" i="698" s="1"/>
  <c r="CC73" i="698" s="1"/>
  <c r="BW74" i="698" s="1"/>
  <c r="BX74" i="698" s="1"/>
  <c r="BU69" i="698"/>
  <c r="P69" i="698"/>
  <c r="Q69" i="698" s="1"/>
  <c r="R69" i="698" s="1"/>
  <c r="S69" i="698" s="1"/>
  <c r="T69" i="698" s="1"/>
  <c r="U69" i="698" s="1"/>
  <c r="O70" i="698" s="1"/>
  <c r="P70" i="698" s="1"/>
  <c r="Q70" i="698" s="1"/>
  <c r="R70" i="698" s="1"/>
  <c r="S70" i="698" s="1"/>
  <c r="T70" i="698" s="1"/>
  <c r="U70" i="698" s="1"/>
  <c r="O71" i="698" s="1"/>
  <c r="P71" i="698" s="1"/>
  <c r="Q71" i="698" s="1"/>
  <c r="R71" i="698" s="1"/>
  <c r="S71" i="698" s="1"/>
  <c r="T71" i="698" s="1"/>
  <c r="U71" i="698" s="1"/>
  <c r="O72" i="698" s="1"/>
  <c r="P72" i="698" s="1"/>
  <c r="Q72" i="698" s="1"/>
  <c r="R72" i="698" s="1"/>
  <c r="S72" i="698" s="1"/>
  <c r="T72" i="698" s="1"/>
  <c r="U72" i="698" s="1"/>
  <c r="O73" i="698" s="1"/>
  <c r="P73" i="698" s="1"/>
  <c r="Q73" i="698" s="1"/>
  <c r="R73" i="698" s="1"/>
  <c r="S73" i="698" s="1"/>
  <c r="T73" i="698" s="1"/>
  <c r="U73" i="698" s="1"/>
  <c r="O74" i="698" s="1"/>
  <c r="P74" i="698" s="1"/>
  <c r="M69" i="698"/>
  <c r="AJ33" i="698"/>
  <c r="AK33" i="698" s="1"/>
  <c r="AL33" i="698" s="1"/>
  <c r="AM33" i="698" s="1"/>
  <c r="AN33" i="698" s="1"/>
  <c r="AO33" i="698" s="1"/>
  <c r="AI34" i="698" s="1"/>
  <c r="AJ34" i="698" s="1"/>
  <c r="AK34" i="698" s="1"/>
  <c r="AL34" i="698" s="1"/>
  <c r="AM34" i="698" s="1"/>
  <c r="AN34" i="698" s="1"/>
  <c r="AO34" i="698" s="1"/>
  <c r="AI35" i="698" s="1"/>
  <c r="AJ35" i="698" s="1"/>
  <c r="AK35" i="698" s="1"/>
  <c r="AL35" i="698" s="1"/>
  <c r="AM35" i="698" s="1"/>
  <c r="AN35" i="698" s="1"/>
  <c r="AO35" i="698" s="1"/>
  <c r="AI36" i="698" s="1"/>
  <c r="AJ36" i="698" s="1"/>
  <c r="AK36" i="698" s="1"/>
  <c r="AL36" i="698" s="1"/>
  <c r="AM36" i="698" s="1"/>
  <c r="AN36" i="698" s="1"/>
  <c r="AO36" i="698" s="1"/>
  <c r="AI37" i="698" s="1"/>
  <c r="AJ37" i="698" s="1"/>
  <c r="AK37" i="698" s="1"/>
  <c r="AL37" i="698" s="1"/>
  <c r="AM37" i="698" s="1"/>
  <c r="AN37" i="698" s="1"/>
  <c r="AO37" i="698" s="1"/>
  <c r="AI38" i="698" s="1"/>
  <c r="AJ38" i="698" s="1"/>
  <c r="AG33" i="698"/>
  <c r="AJ69" i="698"/>
  <c r="AK69" i="698" s="1"/>
  <c r="AL69" i="698" s="1"/>
  <c r="AM69" i="698" s="1"/>
  <c r="AN69" i="698" s="1"/>
  <c r="AO69" i="698" s="1"/>
  <c r="AI70" i="698" s="1"/>
  <c r="AJ70" i="698" s="1"/>
  <c r="AK70" i="698" s="1"/>
  <c r="AL70" i="698" s="1"/>
  <c r="AM70" i="698" s="1"/>
  <c r="AN70" i="698" s="1"/>
  <c r="AO70" i="698" s="1"/>
  <c r="AI71" i="698" s="1"/>
  <c r="AJ71" i="698" s="1"/>
  <c r="AK71" i="698" s="1"/>
  <c r="AL71" i="698" s="1"/>
  <c r="AM71" i="698" s="1"/>
  <c r="AN71" i="698" s="1"/>
  <c r="AO71" i="698" s="1"/>
  <c r="AI72" i="698" s="1"/>
  <c r="AJ72" i="698" s="1"/>
  <c r="AK72" i="698" s="1"/>
  <c r="AL72" i="698" s="1"/>
  <c r="AM72" i="698" s="1"/>
  <c r="AN72" i="698" s="1"/>
  <c r="AO72" i="698" s="1"/>
  <c r="AI73" i="698" s="1"/>
  <c r="AJ73" i="698" s="1"/>
  <c r="AK73" i="698" s="1"/>
  <c r="AL73" i="698" s="1"/>
  <c r="AM73" i="698" s="1"/>
  <c r="AN73" i="698" s="1"/>
  <c r="AO73" i="698" s="1"/>
  <c r="AI74" i="698" s="1"/>
  <c r="AJ74" i="698" s="1"/>
  <c r="AG69" i="698"/>
  <c r="CR69" i="698"/>
  <c r="CS69" i="698" s="1"/>
  <c r="CT69" i="698" s="1"/>
  <c r="CU69" i="698" s="1"/>
  <c r="CV69" i="698" s="1"/>
  <c r="CW69" i="698" s="1"/>
  <c r="CQ70" i="698" s="1"/>
  <c r="CR70" i="698" s="1"/>
  <c r="CS70" i="698" s="1"/>
  <c r="CT70" i="698" s="1"/>
  <c r="CU70" i="698" s="1"/>
  <c r="CV70" i="698" s="1"/>
  <c r="CW70" i="698" s="1"/>
  <c r="CQ71" i="698" s="1"/>
  <c r="CR71" i="698" s="1"/>
  <c r="CS71" i="698" s="1"/>
  <c r="CT71" i="698" s="1"/>
  <c r="CU71" i="698" s="1"/>
  <c r="CV71" i="698" s="1"/>
  <c r="CW71" i="698" s="1"/>
  <c r="CQ72" i="698" s="1"/>
  <c r="CR72" i="698" s="1"/>
  <c r="CS72" i="698" s="1"/>
  <c r="CT72" i="698" s="1"/>
  <c r="CU72" i="698" s="1"/>
  <c r="CV72" i="698" s="1"/>
  <c r="CW72" i="698" s="1"/>
  <c r="CQ73" i="698" s="1"/>
  <c r="CR73" i="698" s="1"/>
  <c r="CS73" i="698" s="1"/>
  <c r="CT73" i="698" s="1"/>
  <c r="CU73" i="698" s="1"/>
  <c r="CV73" i="698" s="1"/>
  <c r="CW73" i="698" s="1"/>
  <c r="CQ74" i="698" s="1"/>
  <c r="CR74" i="698" s="1"/>
  <c r="CO69" i="698"/>
  <c r="C38" i="690"/>
  <c r="G43" i="690"/>
  <c r="L29" i="690"/>
  <c r="E38" i="690"/>
  <c r="F38" i="690" s="1"/>
  <c r="G38" i="690" s="1"/>
  <c r="H38" i="690" s="1"/>
  <c r="I38" i="690" s="1"/>
  <c r="J38" i="690" s="1"/>
  <c r="K38" i="690" s="1"/>
  <c r="E39" i="690" s="1"/>
  <c r="F39" i="690" s="1"/>
  <c r="G39" i="690" s="1"/>
  <c r="H39" i="690" s="1"/>
  <c r="I39" i="690" s="1"/>
  <c r="J39" i="690" s="1"/>
  <c r="K39" i="690" s="1"/>
  <c r="E40" i="690" s="1"/>
  <c r="F40" i="690" s="1"/>
  <c r="G40" i="690" s="1"/>
  <c r="H40" i="690" s="1"/>
  <c r="I40" i="690" s="1"/>
  <c r="J40" i="690" s="1"/>
  <c r="K40" i="690" s="1"/>
  <c r="E41" i="690" s="1"/>
  <c r="F41" i="690" s="1"/>
  <c r="G41" i="690" s="1"/>
  <c r="H41" i="690" s="1"/>
  <c r="I41" i="690" s="1"/>
  <c r="J41" i="690" s="1"/>
  <c r="K41" i="690" s="1"/>
  <c r="E42" i="690" s="1"/>
  <c r="F42" i="690" s="1"/>
  <c r="G42" i="690" s="1"/>
  <c r="H42" i="690" s="1"/>
  <c r="I42" i="690" s="1"/>
  <c r="J42" i="690" s="1"/>
  <c r="K42" i="690" s="1"/>
  <c r="E43" i="690" s="1"/>
  <c r="F43" i="690" s="1"/>
  <c r="C42" i="690"/>
  <c r="W41" i="691"/>
  <c r="Y32" i="691"/>
  <c r="Z32" i="691" s="1"/>
  <c r="AA32" i="691" s="1"/>
  <c r="AB32" i="691" s="1"/>
  <c r="AC32" i="691" s="1"/>
  <c r="AD32" i="691" s="1"/>
  <c r="AE32" i="691" s="1"/>
  <c r="Y33" i="691" s="1"/>
  <c r="Z33" i="691" s="1"/>
  <c r="AA33" i="691" s="1"/>
  <c r="AB33" i="691" s="1"/>
  <c r="AC33" i="691" s="1"/>
  <c r="AD33" i="691" s="1"/>
  <c r="AE33" i="691" s="1"/>
  <c r="Y34" i="691" s="1"/>
  <c r="Z34" i="691" s="1"/>
  <c r="AA34" i="691" s="1"/>
  <c r="AB34" i="691" s="1"/>
  <c r="AC34" i="691" s="1"/>
  <c r="AD34" i="691" s="1"/>
  <c r="AE34" i="691" s="1"/>
  <c r="Y35" i="691" s="1"/>
  <c r="Z35" i="691" s="1"/>
  <c r="AA35" i="691" s="1"/>
  <c r="AB35" i="691" s="1"/>
  <c r="AC35" i="691" s="1"/>
  <c r="AD35" i="691" s="1"/>
  <c r="AE35" i="691" s="1"/>
  <c r="Y36" i="691" s="1"/>
  <c r="Z36" i="691" s="1"/>
  <c r="AA36" i="691" s="1"/>
  <c r="AB36" i="691" s="1"/>
  <c r="AC36" i="691" s="1"/>
  <c r="AD36" i="691" s="1"/>
  <c r="AE36" i="691" s="1"/>
  <c r="Y37" i="691" s="1"/>
  <c r="Z37" i="691" s="1"/>
  <c r="AA37" i="691"/>
  <c r="W32" i="691"/>
  <c r="W36" i="691"/>
  <c r="L41" i="691"/>
  <c r="P37" i="691"/>
  <c r="N32" i="691"/>
  <c r="O32" i="691" s="1"/>
  <c r="P32" i="691" s="1"/>
  <c r="Q32" i="691" s="1"/>
  <c r="R32" i="691" s="1"/>
  <c r="S32" i="691" s="1"/>
  <c r="T32" i="691" s="1"/>
  <c r="N33" i="691" s="1"/>
  <c r="O33" i="691" s="1"/>
  <c r="P33" i="691" s="1"/>
  <c r="Q33" i="691" s="1"/>
  <c r="R33" i="691" s="1"/>
  <c r="S33" i="691" s="1"/>
  <c r="T33" i="691" s="1"/>
  <c r="N34" i="691" s="1"/>
  <c r="O34" i="691" s="1"/>
  <c r="P34" i="691" s="1"/>
  <c r="Q34" i="691" s="1"/>
  <c r="R34" i="691" s="1"/>
  <c r="S34" i="691" s="1"/>
  <c r="T34" i="691" s="1"/>
  <c r="N35" i="691" s="1"/>
  <c r="O35" i="691" s="1"/>
  <c r="P35" i="691" s="1"/>
  <c r="Q35" i="691" s="1"/>
  <c r="R35" i="691" s="1"/>
  <c r="S35" i="691" s="1"/>
  <c r="T35" i="691" s="1"/>
  <c r="N36" i="691" s="1"/>
  <c r="O36" i="691" s="1"/>
  <c r="P36" i="691" s="1"/>
  <c r="Q36" i="691" s="1"/>
  <c r="R36" i="691" s="1"/>
  <c r="S36" i="691" s="1"/>
  <c r="T36" i="691" s="1"/>
  <c r="N37" i="691" s="1"/>
  <c r="O37" i="691" s="1"/>
  <c r="L32" i="691"/>
  <c r="L36" i="691"/>
  <c r="AH26" i="690"/>
  <c r="AI26" i="690" s="1"/>
  <c r="AJ26" i="690" s="1"/>
  <c r="AK26" i="690" s="1"/>
  <c r="AL26" i="690" s="1"/>
  <c r="AM26" i="690" s="1"/>
  <c r="AN26" i="690" s="1"/>
  <c r="AH27" i="690" s="1"/>
  <c r="AI27" i="690" s="1"/>
  <c r="AJ27" i="690" s="1"/>
  <c r="AK27" i="690" s="1"/>
  <c r="AL27" i="690" s="1"/>
  <c r="AM27" i="690" s="1"/>
  <c r="AN27" i="690" s="1"/>
  <c r="AH28" i="690" s="1"/>
  <c r="AI28" i="690" s="1"/>
  <c r="AJ28" i="690" s="1"/>
  <c r="AK28" i="690" s="1"/>
  <c r="AL28" i="690" s="1"/>
  <c r="AM28" i="690" s="1"/>
  <c r="AN28" i="690" s="1"/>
  <c r="AH29" i="690" s="1"/>
  <c r="AI29" i="690" s="1"/>
  <c r="AJ29" i="690" s="1"/>
  <c r="AK29" i="690" s="1"/>
  <c r="AL29" i="690" s="1"/>
  <c r="AM29" i="690" s="1"/>
  <c r="AN29" i="690" s="1"/>
  <c r="AH30" i="690" s="1"/>
  <c r="AI30" i="690" s="1"/>
  <c r="AJ30" i="690" s="1"/>
  <c r="AK30" i="690" s="1"/>
  <c r="AL30" i="690" s="1"/>
  <c r="AM30" i="690" s="1"/>
  <c r="AN30" i="690" s="1"/>
  <c r="AH31" i="690" s="1"/>
  <c r="AI31" i="690" s="1"/>
  <c r="AF30" i="690"/>
  <c r="AF26" i="690"/>
  <c r="AF35" i="690"/>
  <c r="AJ31" i="690"/>
  <c r="P31" i="690" l="1"/>
  <c r="L26" i="690"/>
  <c r="N26" i="690"/>
  <c r="O26" i="690" s="1"/>
  <c r="P26" i="690" s="1"/>
  <c r="Q26" i="690" s="1"/>
  <c r="R26" i="690" s="1"/>
  <c r="S26" i="690" s="1"/>
  <c r="T26" i="690" s="1"/>
  <c r="N27" i="690" s="1"/>
  <c r="O27" i="690" s="1"/>
  <c r="P27" i="690" s="1"/>
  <c r="Q27" i="690" s="1"/>
  <c r="R27" i="690" s="1"/>
  <c r="S27" i="690" s="1"/>
  <c r="T27" i="690" s="1"/>
  <c r="N28" i="690" s="1"/>
  <c r="O28" i="690" s="1"/>
  <c r="P28" i="690" s="1"/>
  <c r="Q28" i="690" s="1"/>
  <c r="R28" i="690" s="1"/>
  <c r="S28" i="690" s="1"/>
  <c r="T28" i="690" s="1"/>
  <c r="N29" i="690" s="1"/>
  <c r="O29" i="690" s="1"/>
  <c r="P29" i="690" s="1"/>
  <c r="Q29" i="690" s="1"/>
  <c r="R29" i="690" s="1"/>
  <c r="S29" i="690" s="1"/>
  <c r="T29" i="690" s="1"/>
  <c r="N30" i="690" s="1"/>
  <c r="O30" i="690" s="1"/>
  <c r="P30" i="690" s="1"/>
  <c r="Q30" i="690" s="1"/>
  <c r="R30" i="690" s="1"/>
  <c r="S30" i="690" s="1"/>
  <c r="T30" i="690" s="1"/>
  <c r="N31" i="690" s="1"/>
  <c r="O31" i="690" s="1"/>
  <c r="L35" i="690"/>
  <c r="L30" i="690"/>
  <c r="L42" i="691"/>
  <c r="L38" i="691"/>
  <c r="P43" i="691"/>
  <c r="N38" i="691"/>
  <c r="O38" i="691" s="1"/>
  <c r="P38" i="691" s="1"/>
  <c r="Q38" i="691" s="1"/>
  <c r="R38" i="691" s="1"/>
  <c r="S38" i="691" s="1"/>
  <c r="T38" i="691" s="1"/>
  <c r="N39" i="691" s="1"/>
  <c r="O39" i="691" s="1"/>
  <c r="P39" i="691" s="1"/>
  <c r="Q39" i="691" s="1"/>
  <c r="R39" i="691" s="1"/>
  <c r="S39" i="691" s="1"/>
  <c r="T39" i="691" s="1"/>
  <c r="N40" i="691" s="1"/>
  <c r="O40" i="691" s="1"/>
  <c r="P40" i="691" s="1"/>
  <c r="Q40" i="691" s="1"/>
  <c r="R40" i="691" s="1"/>
  <c r="S40" i="691" s="1"/>
  <c r="T40" i="691" s="1"/>
  <c r="N41" i="691" s="1"/>
  <c r="O41" i="691" s="1"/>
  <c r="P41" i="691" s="1"/>
  <c r="Q41" i="691" s="1"/>
  <c r="R41" i="691" s="1"/>
  <c r="S41" i="691" s="1"/>
  <c r="T41" i="691" s="1"/>
  <c r="N42" i="691" s="1"/>
  <c r="O42" i="691" s="1"/>
  <c r="P42" i="691" s="1"/>
  <c r="Q42" i="691" s="1"/>
  <c r="R42" i="691" s="1"/>
  <c r="S42" i="691" s="1"/>
  <c r="T42" i="691" s="1"/>
  <c r="N43" i="691" s="1"/>
  <c r="O43" i="691" s="1"/>
  <c r="AA43" i="691"/>
  <c r="W42" i="691"/>
  <c r="W38" i="691"/>
  <c r="AF29" i="691"/>
  <c r="Y38" i="691"/>
  <c r="Z38" i="691" s="1"/>
  <c r="AA38" i="691" s="1"/>
  <c r="AB38" i="691" s="1"/>
  <c r="AC38" i="691" s="1"/>
  <c r="AD38" i="691" s="1"/>
  <c r="AE38" i="691" s="1"/>
  <c r="Y39" i="691" s="1"/>
  <c r="Z39" i="691" s="1"/>
  <c r="AA39" i="691" s="1"/>
  <c r="AB39" i="691" s="1"/>
  <c r="AC39" i="691" s="1"/>
  <c r="AD39" i="691" s="1"/>
  <c r="AE39" i="691" s="1"/>
  <c r="Y40" i="691" s="1"/>
  <c r="Z40" i="691" s="1"/>
  <c r="AA40" i="691" s="1"/>
  <c r="AB40" i="691" s="1"/>
  <c r="AC40" i="691" s="1"/>
  <c r="AD40" i="691" s="1"/>
  <c r="AE40" i="691" s="1"/>
  <c r="Y41" i="691" s="1"/>
  <c r="Z41" i="691" s="1"/>
  <c r="AA41" i="691" s="1"/>
  <c r="AB41" i="691" s="1"/>
  <c r="AC41" i="691" s="1"/>
  <c r="AD41" i="691" s="1"/>
  <c r="AE41" i="691" s="1"/>
  <c r="Y42" i="691" s="1"/>
  <c r="Z42" i="691" s="1"/>
  <c r="AA42" i="691" s="1"/>
  <c r="AB42" i="691" s="1"/>
  <c r="AC42" i="691" s="1"/>
  <c r="AD42" i="691" s="1"/>
  <c r="AE42" i="691" s="1"/>
  <c r="Y43" i="691" s="1"/>
  <c r="Z43" i="691" s="1"/>
  <c r="AF41" i="690"/>
  <c r="AJ37" i="690"/>
  <c r="AF36" i="690"/>
  <c r="AH32" i="690"/>
  <c r="AI32" i="690" s="1"/>
  <c r="AJ32" i="690" s="1"/>
  <c r="AK32" i="690" s="1"/>
  <c r="AL32" i="690" s="1"/>
  <c r="AM32" i="690" s="1"/>
  <c r="AN32" i="690" s="1"/>
  <c r="AH33" i="690" s="1"/>
  <c r="AI33" i="690" s="1"/>
  <c r="AJ33" i="690" s="1"/>
  <c r="AK33" i="690" s="1"/>
  <c r="AL33" i="690" s="1"/>
  <c r="AM33" i="690" s="1"/>
  <c r="AN33" i="690" s="1"/>
  <c r="AH34" i="690" s="1"/>
  <c r="AI34" i="690" s="1"/>
  <c r="AJ34" i="690" s="1"/>
  <c r="AK34" i="690" s="1"/>
  <c r="AL34" i="690" s="1"/>
  <c r="AM34" i="690" s="1"/>
  <c r="AN34" i="690" s="1"/>
  <c r="AH35" i="690" s="1"/>
  <c r="AI35" i="690" s="1"/>
  <c r="AJ35" i="690" s="1"/>
  <c r="AK35" i="690" s="1"/>
  <c r="AL35" i="690" s="1"/>
  <c r="AM35" i="690" s="1"/>
  <c r="AN35" i="690" s="1"/>
  <c r="AH36" i="690" s="1"/>
  <c r="AI36" i="690" s="1"/>
  <c r="AJ36" i="690" s="1"/>
  <c r="AK36" i="690" s="1"/>
  <c r="AL36" i="690" s="1"/>
  <c r="AM36" i="690" s="1"/>
  <c r="AN36" i="690" s="1"/>
  <c r="AH37" i="690" s="1"/>
  <c r="AI37" i="690" s="1"/>
  <c r="AF32" i="690"/>
  <c r="P37" i="690" l="1"/>
  <c r="N32" i="690"/>
  <c r="O32" i="690" s="1"/>
  <c r="P32" i="690" s="1"/>
  <c r="Q32" i="690" s="1"/>
  <c r="R32" i="690" s="1"/>
  <c r="S32" i="690" s="1"/>
  <c r="T32" i="690" s="1"/>
  <c r="N33" i="690" s="1"/>
  <c r="O33" i="690" s="1"/>
  <c r="P33" i="690" s="1"/>
  <c r="Q33" i="690" s="1"/>
  <c r="R33" i="690" s="1"/>
  <c r="S33" i="690" s="1"/>
  <c r="T33" i="690" s="1"/>
  <c r="N34" i="690" s="1"/>
  <c r="O34" i="690" s="1"/>
  <c r="P34" i="690" s="1"/>
  <c r="Q34" i="690" s="1"/>
  <c r="R34" i="690" s="1"/>
  <c r="S34" i="690" s="1"/>
  <c r="T34" i="690" s="1"/>
  <c r="N35" i="690" s="1"/>
  <c r="O35" i="690" s="1"/>
  <c r="P35" i="690" s="1"/>
  <c r="Q35" i="690" s="1"/>
  <c r="R35" i="690" s="1"/>
  <c r="S35" i="690" s="1"/>
  <c r="T35" i="690" s="1"/>
  <c r="N36" i="690" s="1"/>
  <c r="O36" i="690" s="1"/>
  <c r="P36" i="690" s="1"/>
  <c r="Q36" i="690" s="1"/>
  <c r="R36" i="690" s="1"/>
  <c r="S36" i="690" s="1"/>
  <c r="T36" i="690" s="1"/>
  <c r="N37" i="690" s="1"/>
  <c r="O37" i="690" s="1"/>
  <c r="L32" i="690"/>
  <c r="L41" i="690"/>
  <c r="L36" i="690"/>
  <c r="AF30" i="691"/>
  <c r="AJ31" i="691"/>
  <c r="AH26" i="691"/>
  <c r="AI26" i="691" s="1"/>
  <c r="AJ26" i="691" s="1"/>
  <c r="AK26" i="691" s="1"/>
  <c r="AL26" i="691" s="1"/>
  <c r="AM26" i="691" s="1"/>
  <c r="AN26" i="691" s="1"/>
  <c r="AH27" i="691" s="1"/>
  <c r="AI27" i="691" s="1"/>
  <c r="AJ27" i="691" s="1"/>
  <c r="AK27" i="691" s="1"/>
  <c r="AL27" i="691" s="1"/>
  <c r="AM27" i="691" s="1"/>
  <c r="AN27" i="691" s="1"/>
  <c r="AH28" i="691" s="1"/>
  <c r="AI28" i="691" s="1"/>
  <c r="AJ28" i="691" s="1"/>
  <c r="AK28" i="691" s="1"/>
  <c r="AL28" i="691" s="1"/>
  <c r="AM28" i="691" s="1"/>
  <c r="AN28" i="691" s="1"/>
  <c r="AH29" i="691" s="1"/>
  <c r="AI29" i="691" s="1"/>
  <c r="AJ29" i="691" s="1"/>
  <c r="AK29" i="691" s="1"/>
  <c r="AL29" i="691" s="1"/>
  <c r="AM29" i="691" s="1"/>
  <c r="AN29" i="691" s="1"/>
  <c r="AH30" i="691" s="1"/>
  <c r="AI30" i="691" s="1"/>
  <c r="AJ30" i="691" s="1"/>
  <c r="AK30" i="691" s="1"/>
  <c r="AL30" i="691" s="1"/>
  <c r="AM30" i="691" s="1"/>
  <c r="AN30" i="691" s="1"/>
  <c r="AH31" i="691" s="1"/>
  <c r="AI31" i="691" s="1"/>
  <c r="AF26" i="691"/>
  <c r="AF35" i="691"/>
  <c r="AJ43" i="690"/>
  <c r="AF42" i="690"/>
  <c r="AH38" i="690"/>
  <c r="AI38" i="690" s="1"/>
  <c r="AJ38" i="690" s="1"/>
  <c r="AK38" i="690" s="1"/>
  <c r="AL38" i="690" s="1"/>
  <c r="AM38" i="690" s="1"/>
  <c r="AN38" i="690" s="1"/>
  <c r="AH39" i="690" s="1"/>
  <c r="AI39" i="690" s="1"/>
  <c r="AJ39" i="690" s="1"/>
  <c r="AK39" i="690" s="1"/>
  <c r="AL39" i="690" s="1"/>
  <c r="AM39" i="690" s="1"/>
  <c r="AN39" i="690" s="1"/>
  <c r="AH40" i="690" s="1"/>
  <c r="AI40" i="690" s="1"/>
  <c r="AJ40" i="690" s="1"/>
  <c r="AK40" i="690" s="1"/>
  <c r="AL40" i="690" s="1"/>
  <c r="AM40" i="690" s="1"/>
  <c r="AN40" i="690" s="1"/>
  <c r="AH41" i="690" s="1"/>
  <c r="AI41" i="690" s="1"/>
  <c r="AJ41" i="690" s="1"/>
  <c r="AK41" i="690" s="1"/>
  <c r="AL41" i="690" s="1"/>
  <c r="AM41" i="690" s="1"/>
  <c r="AN41" i="690" s="1"/>
  <c r="AH42" i="690" s="1"/>
  <c r="AI42" i="690" s="1"/>
  <c r="AJ42" i="690" s="1"/>
  <c r="AK42" i="690" s="1"/>
  <c r="AL42" i="690" s="1"/>
  <c r="AM42" i="690" s="1"/>
  <c r="AN42" i="690" s="1"/>
  <c r="AH43" i="690" s="1"/>
  <c r="AI43" i="690" s="1"/>
  <c r="AF38" i="690"/>
  <c r="L42" i="690" l="1"/>
  <c r="N38" i="690"/>
  <c r="O38" i="690" s="1"/>
  <c r="P38" i="690" s="1"/>
  <c r="Q38" i="690" s="1"/>
  <c r="R38" i="690" s="1"/>
  <c r="S38" i="690" s="1"/>
  <c r="T38" i="690" s="1"/>
  <c r="N39" i="690" s="1"/>
  <c r="O39" i="690" s="1"/>
  <c r="P39" i="690" s="1"/>
  <c r="Q39" i="690" s="1"/>
  <c r="R39" i="690" s="1"/>
  <c r="S39" i="690" s="1"/>
  <c r="T39" i="690" s="1"/>
  <c r="N40" i="690" s="1"/>
  <c r="O40" i="690" s="1"/>
  <c r="P40" i="690" s="1"/>
  <c r="Q40" i="690" s="1"/>
  <c r="R40" i="690" s="1"/>
  <c r="S40" i="690" s="1"/>
  <c r="T40" i="690" s="1"/>
  <c r="N41" i="690" s="1"/>
  <c r="O41" i="690" s="1"/>
  <c r="P41" i="690" s="1"/>
  <c r="Q41" i="690" s="1"/>
  <c r="R41" i="690" s="1"/>
  <c r="S41" i="690" s="1"/>
  <c r="T41" i="690" s="1"/>
  <c r="N42" i="690" s="1"/>
  <c r="O42" i="690" s="1"/>
  <c r="P42" i="690" s="1"/>
  <c r="Q42" i="690" s="1"/>
  <c r="R42" i="690" s="1"/>
  <c r="S42" i="690" s="1"/>
  <c r="T42" i="690" s="1"/>
  <c r="N43" i="690" s="1"/>
  <c r="O43" i="690" s="1"/>
  <c r="P43" i="690"/>
  <c r="L38" i="690"/>
  <c r="AF41" i="691"/>
  <c r="AH32" i="691"/>
  <c r="AI32" i="691" s="1"/>
  <c r="AJ32" i="691" s="1"/>
  <c r="AK32" i="691" s="1"/>
  <c r="AL32" i="691" s="1"/>
  <c r="AM32" i="691" s="1"/>
  <c r="AN32" i="691" s="1"/>
  <c r="AH33" i="691" s="1"/>
  <c r="AI33" i="691" s="1"/>
  <c r="AJ33" i="691" s="1"/>
  <c r="AK33" i="691" s="1"/>
  <c r="AL33" i="691" s="1"/>
  <c r="AM33" i="691" s="1"/>
  <c r="AN33" i="691" s="1"/>
  <c r="AH34" i="691" s="1"/>
  <c r="AI34" i="691" s="1"/>
  <c r="AJ34" i="691" s="1"/>
  <c r="AK34" i="691" s="1"/>
  <c r="AL34" i="691" s="1"/>
  <c r="AM34" i="691" s="1"/>
  <c r="AN34" i="691" s="1"/>
  <c r="AH35" i="691" s="1"/>
  <c r="AI35" i="691" s="1"/>
  <c r="AJ35" i="691" s="1"/>
  <c r="AK35" i="691" s="1"/>
  <c r="AL35" i="691" s="1"/>
  <c r="AM35" i="691" s="1"/>
  <c r="AN35" i="691" s="1"/>
  <c r="AH36" i="691" s="1"/>
  <c r="AI36" i="691" s="1"/>
  <c r="AJ36" i="691" s="1"/>
  <c r="AK36" i="691" s="1"/>
  <c r="AL36" i="691" s="1"/>
  <c r="AM36" i="691" s="1"/>
  <c r="AN36" i="691" s="1"/>
  <c r="AH37" i="691" s="1"/>
  <c r="AI37" i="691" s="1"/>
  <c r="AF32" i="691"/>
  <c r="AJ37" i="691"/>
  <c r="AF36" i="691"/>
  <c r="AF42" i="691" l="1"/>
  <c r="AF38" i="691"/>
  <c r="AJ43" i="691"/>
  <c r="AH38" i="691"/>
  <c r="AI38" i="691" s="1"/>
  <c r="AJ38" i="691" s="1"/>
  <c r="AK38" i="691" s="1"/>
  <c r="AL38" i="691" s="1"/>
  <c r="AM38" i="691" s="1"/>
  <c r="AN38" i="691" s="1"/>
  <c r="AH39" i="691" s="1"/>
  <c r="AI39" i="691" s="1"/>
  <c r="AJ39" i="691" s="1"/>
  <c r="AK39" i="691" s="1"/>
  <c r="AL39" i="691" s="1"/>
  <c r="AM39" i="691" s="1"/>
  <c r="AN39" i="691" s="1"/>
  <c r="AH40" i="691" s="1"/>
  <c r="AI40" i="691" s="1"/>
  <c r="AJ40" i="691" s="1"/>
  <c r="AK40" i="691" s="1"/>
  <c r="AL40" i="691" s="1"/>
  <c r="AM40" i="691" s="1"/>
  <c r="AN40" i="691" s="1"/>
  <c r="AH41" i="691" s="1"/>
  <c r="AI41" i="691" s="1"/>
  <c r="AJ41" i="691" s="1"/>
  <c r="AK41" i="691" s="1"/>
  <c r="AL41" i="691" s="1"/>
  <c r="AM41" i="691" s="1"/>
  <c r="AN41" i="691" s="1"/>
  <c r="AH42" i="691" s="1"/>
  <c r="AI42" i="691" s="1"/>
  <c r="AJ42" i="691" s="1"/>
  <c r="AK42" i="691" s="1"/>
  <c r="AL42" i="691" s="1"/>
  <c r="AM42" i="691" s="1"/>
  <c r="AN42" i="691" s="1"/>
  <c r="AH43" i="691" s="1"/>
  <c r="AI43" i="69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M1" authorId="0" shapeId="0" xr:uid="{00000000-0006-0000-0400-000001000000}">
      <text>
        <r>
          <rPr>
            <sz val="9"/>
            <color indexed="81"/>
            <rFont val="ＭＳ Ｐゴシック"/>
            <family val="3"/>
            <charset val="128"/>
          </rPr>
          <t>このセルに、横位置中央で入力。</t>
        </r>
      </text>
    </comment>
    <comment ref="U1" authorId="1" shapeId="0" xr:uid="{00000000-0006-0000-0400-000002000000}">
      <text>
        <r>
          <rPr>
            <b/>
            <sz val="9"/>
            <color indexed="81"/>
            <rFont val="MS P ゴシック"/>
            <family val="3"/>
            <charset val="128"/>
          </rPr>
          <t>表題サイズを11から10に下げて、この文言をここに表示しました。</t>
        </r>
      </text>
    </comment>
    <comment ref="B3" authorId="0" shapeId="0" xr:uid="{00000000-0006-0000-0400-000003000000}">
      <text>
        <r>
          <rPr>
            <sz val="9"/>
            <color indexed="12"/>
            <rFont val="ＭＳ Ｐゴシック"/>
            <family val="3"/>
            <charset val="128"/>
          </rPr>
          <t>このセルに表示範囲内開始年月yyyy/mを入力して下さい。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Z2" authorId="0" shapeId="0" xr:uid="{00000000-0006-0000-0500-000001000000}">
      <text>
        <r>
          <rPr>
            <b/>
            <sz val="9"/>
            <color indexed="81"/>
            <rFont val="MS P ゴシック"/>
            <family val="3"/>
            <charset val="128"/>
          </rPr>
          <t>紙のサイズ表のように、表の一部を切り抜いたような場合、罫線の一部が切れて印刷されることがありますので、そのような場合は、シート「元図リ郵ダ紙」でその部分等の罫線を引き直すことで対処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600-000001000000}">
      <text>
        <r>
          <rPr>
            <sz val="9"/>
            <color indexed="12"/>
            <rFont val="ＭＳ Ｐゴシック"/>
            <family val="3"/>
            <charset val="128"/>
          </rPr>
          <t>このセルに表示範囲内開始年月yyyy/mを入力して下さい。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700-000001000000}">
      <text>
        <r>
          <rPr>
            <sz val="9"/>
            <color indexed="12"/>
            <rFont val="ＭＳ Ｐゴシック"/>
            <family val="3"/>
            <charset val="128"/>
          </rPr>
          <t>このセルに表示範囲内開始年月yyyy/mを入力して下さい。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0800-000001000000}">
      <text>
        <r>
          <rPr>
            <sz val="9"/>
            <color indexed="12"/>
            <rFont val="ＭＳ Ｐゴシック"/>
            <family val="3"/>
            <charset val="128"/>
          </rPr>
          <t>このセルに表示範囲内開始年月yyyy/mを入力して下さい。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6" authorId="0" shapeId="0" xr:uid="{00000000-0006-0000-0A00-000001000000}">
      <text>
        <r>
          <rPr>
            <b/>
            <sz val="12"/>
            <color indexed="10"/>
            <rFont val="ＭＳ Ｐゴシック"/>
            <family val="3"/>
            <charset val="128"/>
          </rPr>
          <t>表示範囲内の開始年月yyyy/mを入力。</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5" authorId="0" shapeId="0" xr:uid="{00000000-0006-0000-0C00-000001000000}">
      <text>
        <r>
          <rPr>
            <b/>
            <sz val="12"/>
            <color indexed="10"/>
            <rFont val="ＭＳ Ｐゴシック"/>
            <family val="3"/>
            <charset val="128"/>
          </rPr>
          <t>表示範囲内のyyyy/mを入力。</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5" authorId="0" shapeId="0" xr:uid="{00000000-0006-0000-0D00-000001000000}">
      <text>
        <r>
          <rPr>
            <b/>
            <sz val="12"/>
            <color indexed="10"/>
            <rFont val="ＭＳ Ｐゴシック"/>
            <family val="3"/>
            <charset val="128"/>
          </rPr>
          <t>表示範囲内のyyyy/mを入力。</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5" authorId="0" shapeId="0" xr:uid="{00000000-0006-0000-0E00-000001000000}">
      <text>
        <r>
          <rPr>
            <sz val="10"/>
            <color indexed="10"/>
            <rFont val="ＭＳ Ｐゴシック"/>
            <family val="3"/>
            <charset val="128"/>
          </rPr>
          <t>表示範囲内のyyyy/mを入力。</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5" authorId="0" shapeId="0" xr:uid="{00000000-0006-0000-0F00-000001000000}">
      <text>
        <r>
          <rPr>
            <sz val="10"/>
            <color indexed="10"/>
            <rFont val="ＭＳ Ｐゴシック"/>
            <family val="3"/>
            <charset val="128"/>
          </rPr>
          <t>表示範囲内のyyyy/mを入力。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4" authorId="0" shapeId="0" xr:uid="{00000000-0006-0000-1000-000001000000}">
      <text>
        <r>
          <rPr>
            <b/>
            <sz val="12"/>
            <color indexed="10"/>
            <rFont val="ＭＳ Ｐゴシック"/>
            <family val="3"/>
            <charset val="128"/>
          </rPr>
          <t>表示範囲内のyyyy/mを入力。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4" authorId="0" shapeId="0" xr:uid="{00000000-0006-0000-1100-000001000000}">
      <text>
        <r>
          <rPr>
            <b/>
            <sz val="12"/>
            <color indexed="10"/>
            <rFont val="ＭＳ Ｐゴシック"/>
            <family val="3"/>
            <charset val="128"/>
          </rPr>
          <t>表示範囲内のyyyy/mを入力。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D10" authorId="0" shapeId="0" xr:uid="{00000000-0006-0000-1200-000001000000}">
      <text>
        <r>
          <rPr>
            <sz val="10"/>
            <color indexed="10"/>
            <rFont val="ＭＳ Ｐゴシック"/>
            <family val="3"/>
            <charset val="128"/>
          </rPr>
          <t>表示範囲内のyyyy/mを入力。</t>
        </r>
      </text>
    </comment>
    <comment ref="D38" authorId="1" shapeId="0" xr:uid="{00000000-0006-0000-1200-000002000000}">
      <text>
        <r>
          <rPr>
            <b/>
            <sz val="8"/>
            <color indexed="81"/>
            <rFont val="MS P ゴシック"/>
            <family val="3"/>
            <charset val="128"/>
          </rPr>
          <t>この行での各同年の日・月列4セルでは、必要に応じて30or31が表示されるよう設定。</t>
        </r>
      </text>
    </comment>
    <comment ref="D74" authorId="1" shapeId="0" xr:uid="{00000000-0006-0000-1200-000003000000}">
      <text>
        <r>
          <rPr>
            <b/>
            <sz val="8"/>
            <color indexed="81"/>
            <rFont val="MS P ゴシック"/>
            <family val="3"/>
            <charset val="128"/>
          </rPr>
          <t>この行での各同年の日・月列4セルでは、必要に応じて30or31が表示されるよう設定。</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D10" authorId="0" shapeId="0" xr:uid="{00000000-0006-0000-1300-000001000000}">
      <text>
        <r>
          <rPr>
            <sz val="10"/>
            <color indexed="10"/>
            <rFont val="ＭＳ Ｐゴシック"/>
            <family val="3"/>
            <charset val="128"/>
          </rPr>
          <t>表示範囲内のyyyy/mを入力。</t>
        </r>
      </text>
    </comment>
    <comment ref="D38" authorId="1" shapeId="0" xr:uid="{00000000-0006-0000-1300-000002000000}">
      <text>
        <r>
          <rPr>
            <b/>
            <sz val="8"/>
            <color indexed="81"/>
            <rFont val="MS P ゴシック"/>
            <family val="3"/>
            <charset val="128"/>
          </rPr>
          <t>この行での各同年の日・月列4セルでは、必要に応じて30or31が表示されるよう設定。</t>
        </r>
      </text>
    </comment>
    <comment ref="D74" authorId="1" shapeId="0" xr:uid="{00000000-0006-0000-1300-000003000000}">
      <text>
        <r>
          <rPr>
            <b/>
            <sz val="8"/>
            <color indexed="81"/>
            <rFont val="MS P ゴシック"/>
            <family val="3"/>
            <charset val="128"/>
          </rPr>
          <t>この行での各同年の日・月列4セルでは、必要に応じて30or31が表示されるよう設定。</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5" authorId="0" shapeId="0" xr:uid="{00000000-0006-0000-1400-000001000000}">
      <text>
        <r>
          <rPr>
            <b/>
            <sz val="12"/>
            <color indexed="10"/>
            <rFont val="ＭＳ Ｐゴシック"/>
            <family val="3"/>
            <charset val="128"/>
          </rPr>
          <t>表示範囲内のyyyy/mを入力。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5" authorId="0" shapeId="0" xr:uid="{00000000-0006-0000-1500-000001000000}">
      <text>
        <r>
          <rPr>
            <b/>
            <sz val="12"/>
            <color indexed="10"/>
            <rFont val="ＭＳ Ｐゴシック"/>
            <family val="3"/>
            <charset val="128"/>
          </rPr>
          <t>表示範囲内のyyyy/mを入力。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4" authorId="0" shapeId="0" xr:uid="{00000000-0006-0000-1600-000001000000}">
      <text>
        <r>
          <rPr>
            <b/>
            <sz val="12"/>
            <color indexed="10"/>
            <rFont val="ＭＳ Ｐゴシック"/>
            <family val="3"/>
            <charset val="128"/>
          </rPr>
          <t>表示範囲内のyyyy/mを入力。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4" authorId="0" shapeId="0" xr:uid="{00000000-0006-0000-1700-000001000000}">
      <text>
        <r>
          <rPr>
            <b/>
            <sz val="12"/>
            <color indexed="10"/>
            <rFont val="ＭＳ Ｐゴシック"/>
            <family val="3"/>
            <charset val="128"/>
          </rPr>
          <t>表示範囲内のyyyy/mを入力。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10" authorId="0" shapeId="0" xr:uid="{00000000-0006-0000-1800-000001000000}">
      <text>
        <r>
          <rPr>
            <b/>
            <sz val="10"/>
            <color indexed="10"/>
            <rFont val="ＭＳ Ｐゴシック"/>
            <family val="3"/>
            <charset val="128"/>
          </rPr>
          <t>表示範囲内のyyyy/mを入力。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10" authorId="0" shapeId="0" xr:uid="{00000000-0006-0000-1900-000001000000}">
      <text>
        <r>
          <rPr>
            <b/>
            <sz val="10"/>
            <color indexed="10"/>
            <rFont val="ＭＳ Ｐゴシック"/>
            <family val="3"/>
            <charset val="128"/>
          </rPr>
          <t>表示範囲内のyyyy/mを入力。</t>
        </r>
      </text>
    </comment>
  </commentList>
</comments>
</file>

<file path=xl/sharedStrings.xml><?xml version="1.0" encoding="utf-8"?>
<sst xmlns="http://schemas.openxmlformats.org/spreadsheetml/2006/main" count="6170" uniqueCount="535">
  <si>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</si>
  <si>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</si>
  <si>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</si>
  <si>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</si>
  <si>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</si>
  <si>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</si>
  <si>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</si>
  <si>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</si>
  <si>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</si>
  <si>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</si>
  <si>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</si>
  <si>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</si>
  <si>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</si>
  <si>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</si>
  <si>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</si>
  <si>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</si>
  <si>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</si>
  <si>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</si>
  <si>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</si>
  <si>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</si>
  <si>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</si>
  <si>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</si>
  <si>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</si>
  <si>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</si>
  <si>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</si>
  <si>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</si>
  <si>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</si>
  <si>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</si>
  <si>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</si>
  <si>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</si>
  <si>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</si>
  <si>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</si>
  <si>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</si>
  <si>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</si>
  <si>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</si>
  <si>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</si>
  <si>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</si>
  <si>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</si>
  <si>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</si>
  <si>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</si>
  <si>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</si>
  <si>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</si>
  <si>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</si>
  <si>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</si>
  <si>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</si>
  <si>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</si>
  <si>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</si>
  <si>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</si>
  <si>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</si>
  <si>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</si>
  <si>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</si>
  <si>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</si>
  <si>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</si>
  <si>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</si>
  <si>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</si>
  <si>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</si>
  <si>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</si>
  <si>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</si>
  <si>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</si>
  <si>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</si>
  <si>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</si>
  <si>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</si>
  <si>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</si>
  <si>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</si>
  <si>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</si>
  <si>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</si>
  <si>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</si>
  <si>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</si>
  <si>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</si>
  <si>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</si>
  <si>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</si>
  <si>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</si>
  <si>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</si>
  <si>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</si>
  <si>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</si>
  <si>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</si>
  <si>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</si>
  <si>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</si>
  <si>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</si>
  <si>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</si>
  <si>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</si>
  <si>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</si>
  <si>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</si>
  <si>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</si>
  <si>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</si>
  <si>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</si>
  <si>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</si>
  <si>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</si>
  <si>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</si>
  <si>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</si>
  <si>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</si>
  <si>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</si>
  <si>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</si>
  <si>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</si>
  <si>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</si>
  <si>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</si>
  <si>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</si>
  <si>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</si>
  <si>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</si>
  <si>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</si>
  <si>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</si>
  <si>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</si>
  <si>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</si>
  <si>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</si>
  <si>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</si>
  <si>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</si>
  <si>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</si>
  <si>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</si>
  <si>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</si>
  <si>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</si>
  <si>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</si>
  <si>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</si>
  <si>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</si>
  <si>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</si>
  <si>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</si>
  <si>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</si>
  <si>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</si>
  <si>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</si>
  <si>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</si>
  <si>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</si>
  <si>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</si>
  <si>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</si>
  <si>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</si>
  <si>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</si>
  <si>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</si>
  <si>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</si>
  <si>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</si>
  <si>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</si>
  <si>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</si>
  <si>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</si>
  <si>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</si>
  <si>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</si>
  <si>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</si>
  <si>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</si>
  <si>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</si>
  <si>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</si>
  <si>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</si>
  <si>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</si>
  <si>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</si>
  <si>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</si>
  <si>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</si>
  <si>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</si>
  <si>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</si>
  <si>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</si>
  <si>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</si>
  <si>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</si>
  <si>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</si>
  <si>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</si>
  <si>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</si>
  <si>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</si>
  <si>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</si>
  <si>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</si>
  <si>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</si>
  <si>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</si>
  <si>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</si>
  <si>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</si>
  <si>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</si>
  <si>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</si>
  <si>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</si>
  <si>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</si>
  <si>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</si>
  <si>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</si>
  <si>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</si>
  <si>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</si>
  <si>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</si>
  <si>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</si>
  <si>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</si>
  <si>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</si>
  <si>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</si>
  <si>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</si>
  <si>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</si>
  <si>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</si>
  <si>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</si>
  <si>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</si>
  <si>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</si>
  <si>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</si>
  <si>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</si>
  <si>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</si>
  <si>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</si>
  <si>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</si>
  <si>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</si>
  <si>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</si>
  <si>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</si>
  <si>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</si>
  <si>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</si>
  <si>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</si>
  <si>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</si>
  <si>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</si>
  <si>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</si>
  <si>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</si>
  <si>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</si>
  <si>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</si>
  <si>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</si>
  <si>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</si>
  <si>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</si>
  <si>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</si>
  <si>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</si>
  <si>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</si>
  <si>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</si>
  <si>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</si>
  <si>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</si>
  <si>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</si>
  <si>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</si>
  <si>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</si>
  <si>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</si>
  <si>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</si>
  <si>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</si>
  <si>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</si>
  <si>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</si>
  <si>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</si>
  <si>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</si>
  <si>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</si>
  <si>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</si>
  <si>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</si>
  <si>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</si>
  <si>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</si>
  <si>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</si>
  <si>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</si>
  <si>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</si>
  <si>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</si>
  <si>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</si>
  <si>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</si>
  <si>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</si>
  <si>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</si>
  <si>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</si>
  <si>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</si>
  <si>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</si>
  <si>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</si>
  <si>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</si>
  <si>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</si>
  <si>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</si>
  <si>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</si>
  <si>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</si>
  <si>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</si>
  <si>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</si>
  <si>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</si>
  <si>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</si>
  <si>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</si>
  <si>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</si>
  <si>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</si>
  <si>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</si>
  <si>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</si>
  <si>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</si>
  <si>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</si>
  <si>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</si>
  <si>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</si>
  <si>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</si>
  <si>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</si>
  <si>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</si>
  <si>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</si>
  <si>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</si>
  <si>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</si>
  <si>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</si>
  <si>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</si>
  <si>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</si>
  <si>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</si>
  <si>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</si>
  <si>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</si>
  <si>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</si>
  <si>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</si>
  <si>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</si>
  <si>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</si>
  <si>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</si>
  <si>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</si>
  <si>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</si>
  <si>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</si>
  <si>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</si>
  <si>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</si>
  <si>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</si>
  <si>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</si>
  <si>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</si>
  <si>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</si>
  <si>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</si>
  <si>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</si>
  <si>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</si>
  <si>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B6判</t>
    <rPh sb="2" eb="3">
      <t>バン</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</si>
  <si>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</si>
  <si>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</si>
  <si>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</si>
  <si>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</si>
  <si>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</si>
  <si>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</si>
  <si>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</si>
  <si>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</si>
  <si>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</si>
  <si>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</si>
  <si>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</si>
  <si>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火</t>
    <phoneticPr fontId="2"/>
  </si>
  <si>
    <t>土</t>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</si>
  <si>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</si>
  <si>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</si>
  <si>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</si>
  <si>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</si>
  <si>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</si>
  <si>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</si>
  <si>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</si>
  <si>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</si>
  <si>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</si>
  <si>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</si>
  <si>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</si>
  <si>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</si>
  <si>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</si>
  <si>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</si>
  <si>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</si>
  <si>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</si>
  <si>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</si>
  <si>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</si>
  <si>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</si>
  <si>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</si>
  <si>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</si>
  <si>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</si>
  <si>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</si>
  <si>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</si>
  <si>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</si>
  <si>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</si>
  <si>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</si>
  <si>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</si>
  <si>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</si>
  <si>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</si>
  <si>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</si>
  <si>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</si>
  <si>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</si>
  <si>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</si>
  <si>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</si>
  <si>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</si>
  <si>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</si>
  <si>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</si>
  <si>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</si>
  <si>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</si>
  <si>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</si>
  <si>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</si>
  <si>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</si>
  <si>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</si>
  <si>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</si>
  <si>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</si>
  <si>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</si>
  <si>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</si>
  <si>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</si>
  <si>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</si>
  <si>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</si>
  <si>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</si>
  <si>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</si>
  <si>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0.5"/>
        <color indexed="10"/>
        <rFont val="ＭＳ ゴシック"/>
        <family val="3"/>
        <charset val="128"/>
      </rPr>
      <t>月</t>
    </r>
    <rPh sb="0" eb="1">
      <t>ツキ</t>
    </rPh>
    <phoneticPr fontId="2"/>
  </si>
  <si>
    <r>
      <rPr>
        <b/>
        <sz val="10"/>
        <color indexed="10"/>
        <rFont val="ＭＳ ゴシック"/>
        <family val="3"/>
        <charset val="128"/>
      </rPr>
      <t>月</t>
    </r>
    <rPh sb="0" eb="1">
      <t>ツキ</t>
    </rPh>
    <phoneticPr fontId="2"/>
  </si>
  <si>
    <t>SUN</t>
    <phoneticPr fontId="2"/>
  </si>
  <si>
    <t>MON</t>
    <phoneticPr fontId="2"/>
  </si>
  <si>
    <t>TUE</t>
    <phoneticPr fontId="2"/>
  </si>
  <si>
    <t>THU</t>
    <phoneticPr fontId="2"/>
  </si>
  <si>
    <t>FRI</t>
    <phoneticPr fontId="2"/>
  </si>
  <si>
    <t>SAT</t>
    <phoneticPr fontId="2"/>
  </si>
  <si>
    <t>■法改正等により祝日等は変わることがあります。</t>
  </si>
  <si>
    <r>
      <rPr>
        <b/>
        <sz val="12.5"/>
        <color indexed="17"/>
        <rFont val="ＭＳ ゴシック"/>
        <family val="3"/>
        <charset val="128"/>
      </rPr>
      <t>月</t>
    </r>
    <rPh sb="0" eb="1">
      <t>ツキ</t>
    </rPh>
    <phoneticPr fontId="2"/>
  </si>
  <si>
    <r>
      <rPr>
        <b/>
        <sz val="12.5"/>
        <color indexed="10"/>
        <rFont val="ＭＳ ゴシック"/>
        <family val="3"/>
        <charset val="128"/>
      </rPr>
      <t>月</t>
    </r>
    <rPh sb="0" eb="1">
      <t>ツキ</t>
    </rPh>
    <phoneticPr fontId="2"/>
  </si>
  <si>
    <t>月</t>
    <rPh sb="0" eb="1">
      <t>ツキ</t>
    </rPh>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</si>
  <si>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</si>
  <si>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t>SUN</t>
    <phoneticPr fontId="2"/>
  </si>
  <si>
    <t>MON</t>
    <phoneticPr fontId="2"/>
  </si>
  <si>
    <t>TUE</t>
    <phoneticPr fontId="2"/>
  </si>
  <si>
    <t>WED</t>
    <phoneticPr fontId="2"/>
  </si>
  <si>
    <t>THU</t>
    <phoneticPr fontId="2"/>
  </si>
  <si>
    <t>FRI</t>
    <phoneticPr fontId="2"/>
  </si>
  <si>
    <t>SAT</t>
    <phoneticPr fontId="2"/>
  </si>
  <si>
    <t>SUN</t>
    <phoneticPr fontId="2"/>
  </si>
  <si>
    <t>THU</t>
    <phoneticPr fontId="2"/>
  </si>
  <si>
    <t>MON</t>
    <phoneticPr fontId="2"/>
  </si>
  <si>
    <t>SAT</t>
    <phoneticPr fontId="2"/>
  </si>
  <si>
    <t>WED</t>
    <phoneticPr fontId="2"/>
  </si>
  <si>
    <t>TUE</t>
    <phoneticPr fontId="2"/>
  </si>
  <si>
    <t>FRI</t>
    <phoneticPr fontId="2"/>
  </si>
  <si>
    <t>FRI</t>
    <phoneticPr fontId="2"/>
  </si>
  <si>
    <r>
      <rPr>
        <sz val="3.5"/>
        <color rgb="FFFF0000"/>
        <rFont val="ＭＳ Ｐ明朝"/>
        <family val="1"/>
        <charset val="128"/>
      </rPr>
      <t>■</t>
    </r>
    <r>
      <rPr>
        <sz val="3.5"/>
        <rFont val="ＭＳ Ｐ明朝"/>
        <family val="1"/>
        <charset val="128"/>
      </rPr>
      <t>祝日等は変わることがあります。</t>
    </r>
    <phoneticPr fontId="2"/>
  </si>
  <si>
    <r>
      <rPr>
        <sz val="3.5"/>
        <color rgb="FFFF0000"/>
        <rFont val="ＭＳ Ｐ明朝"/>
        <family val="1"/>
        <charset val="128"/>
      </rPr>
      <t>■</t>
    </r>
    <r>
      <rPr>
        <sz val="3.5"/>
        <rFont val="ＭＳ Ｐ明朝"/>
        <family val="1"/>
        <charset val="128"/>
      </rPr>
      <t>祝日等は変わることがあります。</t>
    </r>
    <phoneticPr fontId="2"/>
  </si>
  <si>
    <r>
      <rPr>
        <sz val="3.5"/>
        <color rgb="FFFF0000"/>
        <rFont val="ＭＳ Ｐ明朝"/>
        <family val="1"/>
        <charset val="128"/>
      </rPr>
      <t>■</t>
    </r>
    <r>
      <rPr>
        <sz val="3.5"/>
        <rFont val="ＭＳ Ｐ明朝"/>
        <family val="1"/>
        <charset val="128"/>
      </rPr>
      <t>祝日等は変わることがあります。</t>
    </r>
    <phoneticPr fontId="2"/>
  </si>
  <si>
    <t>バレンタインデー 14</t>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</si>
  <si>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</si>
  <si>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</si>
  <si>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r>
      <rPr>
        <sz val="3"/>
        <color rgb="FFFF0000"/>
        <rFont val="ＭＳ Ｐ明朝"/>
        <family val="1"/>
        <charset val="128"/>
      </rPr>
      <t>■</t>
    </r>
    <r>
      <rPr>
        <sz val="3"/>
        <rFont val="ＭＳ Ｐ明朝"/>
        <family val="1"/>
        <charset val="128"/>
      </rPr>
      <t>法改正等により祝日等は変わることがあります。</t>
    </r>
    <phoneticPr fontId="2"/>
  </si>
  <si>
    <r>
      <rPr>
        <sz val="10.5"/>
        <color rgb="FF0000FF"/>
        <rFont val="ＭＳ ゴシック"/>
        <family val="3"/>
        <charset val="128"/>
      </rPr>
      <t>月</t>
    </r>
    <rPh sb="0" eb="1">
      <t>ツキ</t>
    </rPh>
    <phoneticPr fontId="2"/>
  </si>
  <si>
    <r>
      <rPr>
        <b/>
        <sz val="10"/>
        <color rgb="FF0000FF"/>
        <rFont val="ＭＳ ゴシック"/>
        <family val="3"/>
        <charset val="128"/>
      </rPr>
      <t>月</t>
    </r>
    <rPh sb="0" eb="1">
      <t>ツキ</t>
    </rPh>
    <phoneticPr fontId="2"/>
  </si>
  <si>
    <t>SUN</t>
    <phoneticPr fontId="2"/>
  </si>
  <si>
    <t>MON</t>
    <phoneticPr fontId="2"/>
  </si>
  <si>
    <t>TUE</t>
    <phoneticPr fontId="2"/>
  </si>
  <si>
    <t>WED</t>
    <phoneticPr fontId="2"/>
  </si>
  <si>
    <t>THU</t>
    <phoneticPr fontId="2"/>
  </si>
  <si>
    <t>FRI</t>
    <phoneticPr fontId="2"/>
  </si>
  <si>
    <t>SAT</t>
    <phoneticPr fontId="2"/>
  </si>
  <si>
    <t>MON</t>
    <phoneticPr fontId="2"/>
  </si>
  <si>
    <t>SAT</t>
    <phoneticPr fontId="2"/>
  </si>
  <si>
    <t>TUE</t>
    <phoneticPr fontId="2"/>
  </si>
  <si>
    <t>THU</t>
    <phoneticPr fontId="2"/>
  </si>
  <si>
    <t>TUE</t>
    <phoneticPr fontId="2"/>
  </si>
  <si>
    <t>SUN</t>
    <phoneticPr fontId="2"/>
  </si>
  <si>
    <t>TUE</t>
    <phoneticPr fontId="2"/>
  </si>
  <si>
    <t>SAT</t>
    <phoneticPr fontId="2"/>
  </si>
  <si>
    <t>MON</t>
    <phoneticPr fontId="2"/>
  </si>
  <si>
    <t>MON</t>
    <phoneticPr fontId="2"/>
  </si>
  <si>
    <r>
      <rPr>
        <b/>
        <sz val="12.5"/>
        <color rgb="FF0000FF"/>
        <rFont val="ＭＳ ゴシック"/>
        <family val="3"/>
        <charset val="128"/>
      </rPr>
      <t>月</t>
    </r>
    <rPh sb="0" eb="1">
      <t>ツキ</t>
    </rPh>
    <phoneticPr fontId="2"/>
  </si>
  <si>
    <t>TUE</t>
    <phoneticPr fontId="2"/>
  </si>
  <si>
    <t>WED</t>
    <phoneticPr fontId="2"/>
  </si>
  <si>
    <t>FRI</t>
    <phoneticPr fontId="2"/>
  </si>
  <si>
    <t>SAT</t>
    <phoneticPr fontId="2"/>
  </si>
  <si>
    <t>SUN</t>
    <phoneticPr fontId="2"/>
  </si>
  <si>
    <t>TUE</t>
    <phoneticPr fontId="2"/>
  </si>
  <si>
    <t>FRI</t>
    <phoneticPr fontId="2"/>
  </si>
  <si>
    <t>TUE</t>
    <phoneticPr fontId="2"/>
  </si>
  <si>
    <t>SAT</t>
    <phoneticPr fontId="2"/>
  </si>
  <si>
    <t>TUE</t>
    <phoneticPr fontId="2"/>
  </si>
  <si>
    <t>MON</t>
    <phoneticPr fontId="2"/>
  </si>
  <si>
    <t>MON</t>
    <phoneticPr fontId="2"/>
  </si>
  <si>
    <t>WED</t>
    <phoneticPr fontId="2"/>
  </si>
  <si>
    <t>SUN</t>
    <phoneticPr fontId="2"/>
  </si>
  <si>
    <t>SUN</t>
    <phoneticPr fontId="2"/>
  </si>
  <si>
    <t>FRI</t>
    <phoneticPr fontId="2"/>
  </si>
  <si>
    <t>WED</t>
    <phoneticPr fontId="2"/>
  </si>
  <si>
    <t>FRI</t>
    <phoneticPr fontId="2"/>
  </si>
  <si>
    <t>SUN</t>
    <phoneticPr fontId="2"/>
  </si>
  <si>
    <t>FRI</t>
    <phoneticPr fontId="2"/>
  </si>
  <si>
    <t>MON</t>
    <phoneticPr fontId="2"/>
  </si>
  <si>
    <t>THU</t>
    <phoneticPr fontId="2"/>
  </si>
  <si>
    <t>WED</t>
    <phoneticPr fontId="2"/>
  </si>
  <si>
    <t>SUN</t>
    <phoneticPr fontId="2"/>
  </si>
  <si>
    <t>THU</t>
    <phoneticPr fontId="2"/>
  </si>
  <si>
    <t>MON</t>
    <phoneticPr fontId="2"/>
  </si>
  <si>
    <t>TUE</t>
    <phoneticPr fontId="2"/>
  </si>
  <si>
    <t>FRI</t>
    <phoneticPr fontId="2"/>
  </si>
  <si>
    <t>TUE</t>
    <phoneticPr fontId="2"/>
  </si>
  <si>
    <t>WED</t>
    <phoneticPr fontId="2"/>
  </si>
  <si>
    <t>TUE</t>
    <phoneticPr fontId="2"/>
  </si>
  <si>
    <t>WED</t>
    <phoneticPr fontId="2"/>
  </si>
  <si>
    <t>SAT</t>
    <phoneticPr fontId="2"/>
  </si>
  <si>
    <t>THU</t>
    <phoneticPr fontId="2"/>
  </si>
  <si>
    <t>FRI</t>
    <phoneticPr fontId="2"/>
  </si>
  <si>
    <t>MON</t>
    <phoneticPr fontId="2"/>
  </si>
  <si>
    <t>TUE</t>
    <phoneticPr fontId="2"/>
  </si>
  <si>
    <t>SUN</t>
    <phoneticPr fontId="2"/>
  </si>
  <si>
    <t>THU</t>
    <phoneticPr fontId="2"/>
  </si>
  <si>
    <t>MON</t>
    <phoneticPr fontId="2"/>
  </si>
  <si>
    <t>SUN</t>
    <phoneticPr fontId="2"/>
  </si>
  <si>
    <t>FRI</t>
    <phoneticPr fontId="2"/>
  </si>
  <si>
    <t>MON</t>
    <phoneticPr fontId="2"/>
  </si>
  <si>
    <t>SAT</t>
    <phoneticPr fontId="2"/>
  </si>
  <si>
    <t>THU</t>
    <phoneticPr fontId="2"/>
  </si>
  <si>
    <t>FRI</t>
    <phoneticPr fontId="2"/>
  </si>
  <si>
    <t>TUE</t>
    <phoneticPr fontId="2"/>
  </si>
  <si>
    <t>SUN</t>
    <phoneticPr fontId="2"/>
  </si>
  <si>
    <t>金</t>
    <phoneticPr fontId="2"/>
  </si>
  <si>
    <t>金</t>
    <phoneticPr fontId="2"/>
  </si>
  <si>
    <t>金</t>
    <phoneticPr fontId="2"/>
  </si>
  <si>
    <r>
      <rPr>
        <sz val="3"/>
        <color rgb="FFFF0000"/>
        <rFont val="ＭＳ Ｐ明朝"/>
        <family val="1"/>
        <charset val="128"/>
      </rPr>
      <t>■</t>
    </r>
    <r>
      <rPr>
        <sz val="3"/>
        <rFont val="ＭＳ Ｐ明朝"/>
        <family val="1"/>
        <charset val="128"/>
      </rPr>
      <t>法改正等により祝日等は変わることがあります。</t>
    </r>
    <phoneticPr fontId="2"/>
  </si>
  <si>
    <t>金</t>
    <phoneticPr fontId="2"/>
  </si>
  <si>
    <t>金</t>
    <phoneticPr fontId="2"/>
  </si>
  <si>
    <t>金</t>
    <phoneticPr fontId="2"/>
  </si>
  <si>
    <t>■祝日等は変わることがあります。</t>
    <phoneticPr fontId="2"/>
  </si>
  <si>
    <t>金</t>
    <phoneticPr fontId="2"/>
  </si>
  <si>
    <t>■祝日等は変わることがあります。</t>
    <phoneticPr fontId="2"/>
  </si>
  <si>
    <t>金</t>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</si>
  <si>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</si>
  <si>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</si>
  <si>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</si>
  <si>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</si>
  <si>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</si>
  <si>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</si>
  <si>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</si>
  <si>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</si>
  <si>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</si>
  <si>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</si>
  <si>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</si>
  <si>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５０gまで</t>
    <phoneticPr fontId="2"/>
  </si>
  <si>
    <t>海の事件・事故の急報</t>
    <rPh sb="0" eb="1">
      <t>ウミ</t>
    </rPh>
    <rPh sb="2" eb="4">
      <t>ジケン</t>
    </rPh>
    <rPh sb="5" eb="7">
      <t>ジコ</t>
    </rPh>
    <rPh sb="8" eb="10">
      <t>キュウホウ</t>
    </rPh>
    <phoneticPr fontId="2"/>
  </si>
  <si>
    <t>T  9</t>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</si>
  <si>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</si>
  <si>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</si>
  <si>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</si>
  <si>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</si>
  <si>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</si>
  <si>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t>148×210</t>
    <phoneticPr fontId="2"/>
  </si>
  <si>
    <r>
      <rPr>
        <sz val="4.5"/>
        <color rgb="FFFF0000"/>
        <rFont val="ＭＳ Ｐ明朝"/>
        <family val="1"/>
        <charset val="128"/>
      </rPr>
      <t>■</t>
    </r>
    <r>
      <rPr>
        <sz val="4"/>
        <rFont val="ＭＳ Ｐ明朝"/>
        <family val="1"/>
        <charset val="128"/>
      </rPr>
      <t>法改正等により祝日等は変わることがあります。</t>
    </r>
    <rPh sb="1" eb="4">
      <t>ホウカイセイ</t>
    </rPh>
    <rPh sb="4" eb="5">
      <t>トウ</t>
    </rPh>
    <phoneticPr fontId="2"/>
  </si>
  <si>
    <r>
      <rPr>
        <sz val="4.5"/>
        <color rgb="FFFF0000"/>
        <rFont val="ＭＳ Ｐ明朝"/>
        <family val="1"/>
        <charset val="128"/>
      </rPr>
      <t>●</t>
    </r>
    <r>
      <rPr>
        <sz val="4.5"/>
        <rFont val="ＭＳ Ｐ明朝"/>
        <family val="1"/>
        <charset val="128"/>
      </rPr>
      <t>法改正等により祝日等は変わることがあります。</t>
    </r>
    <rPh sb="1" eb="4">
      <t>ホウカイセイ</t>
    </rPh>
    <phoneticPr fontId="2"/>
  </si>
  <si>
    <t>土</t>
    <phoneticPr fontId="2"/>
  </si>
  <si>
    <t>土</t>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</si>
  <si>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</si>
  <si>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t>火</t>
    <phoneticPr fontId="2"/>
  </si>
  <si>
    <t>土</t>
    <phoneticPr fontId="2"/>
  </si>
  <si>
    <t>火</t>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</si>
  <si>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</si>
  <si>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</si>
  <si>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</si>
  <si>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</si>
  <si>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</si>
  <si>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</si>
  <si>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</si>
  <si>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</si>
  <si>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</si>
  <si>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</si>
  <si>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</si>
  <si>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</si>
  <si>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</si>
  <si>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</si>
  <si>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</si>
  <si>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</si>
  <si>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t>S</t>
    </r>
    <r>
      <rPr>
        <sz val="22"/>
        <rFont val="ＭＳ Ｐゴシック"/>
        <family val="3"/>
        <charset val="128"/>
      </rPr>
      <t>25</t>
    </r>
    <phoneticPr fontId="2"/>
  </si>
  <si>
    <t>１００gまで</t>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</si>
  <si>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</si>
  <si>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</si>
  <si>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</si>
  <si>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</si>
  <si>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</si>
  <si>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</si>
  <si>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</si>
  <si>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</si>
  <si>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</si>
  <si>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</si>
  <si>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</si>
  <si>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</si>
  <si>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</si>
  <si>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</si>
  <si>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</si>
  <si>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</si>
  <si>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</si>
  <si>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</si>
  <si>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t>
    <phoneticPr fontId="2"/>
  </si>
  <si>
    <t>297×420</t>
    <phoneticPr fontId="2"/>
  </si>
  <si>
    <t>210×297</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</si>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</sst>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quot;&quot;"/>
    <numFmt numFmtId="177" formatCode="0;&quot;&quot;;0"/>
    <numFmt numFmtId="178" formatCode="d"/>
    <numFmt numFmtId="179" formatCode="yyyy"/>
    <numFmt numFmtId="180" formatCode="m"/>
    <numFmt numFmtId="181" formatCode="yyyy/m/d\(aaa\)"/>
    <numFmt numFmtId="182" formatCode="mmm"/>
  </numFmts>
  <fonts count="17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sz val="13.5"/>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8.5"/>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sz val="9"/>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11"/>
      <color rgb="FFFF00FF"/>
      <name val="ＭＳ Ｐゴシック"/>
      <family val="3"/>
      <charset val="128"/>
    </font>
    <font>
      <sz val="14"/>
      <color rgb="FFFF00FF"/>
      <name val="ＭＳ Ｐゴシック"/>
      <family val="3"/>
      <charset val="128"/>
    </font>
    <font>
      <sz val="14"/>
      <color rgb="FFFF0000"/>
      <name val="ＭＳ Ｐゴシック"/>
      <family val="3"/>
      <charset val="128"/>
    </font>
    <font>
      <sz val="11"/>
      <color rgb="FF008000"/>
      <name val="ＭＳ Ｐゴシック"/>
      <family val="3"/>
      <charset val="128"/>
    </font>
    <font>
      <sz val="8"/>
      <color rgb="FF0000FF"/>
      <name val="ＭＳ Ｐゴシック"/>
      <family val="3"/>
      <charset val="128"/>
    </font>
    <font>
      <sz val="3.5"/>
      <name val="ＭＳ Ｐ明朝"/>
      <family val="1"/>
      <charset val="128"/>
    </font>
    <font>
      <sz val="3.5"/>
      <color rgb="FFFF0000"/>
      <name val="ＭＳ Ｐ明朝"/>
      <family val="1"/>
      <charset val="128"/>
    </font>
    <font>
      <b/>
      <sz val="6"/>
      <name val="Arial Narrow"/>
      <family val="2"/>
    </font>
    <font>
      <sz val="5"/>
      <name val="Arial Narrow"/>
      <family val="2"/>
    </font>
    <font>
      <b/>
      <sz val="5"/>
      <name val="Arial Narrow"/>
      <family val="2"/>
    </font>
    <font>
      <sz val="10.5"/>
      <color indexed="10"/>
      <name val="Arial Black"/>
      <family val="2"/>
    </font>
    <font>
      <sz val="10.5"/>
      <color indexed="10"/>
      <name val="ＭＳ ゴシック"/>
      <family val="3"/>
      <charset val="128"/>
    </font>
    <font>
      <b/>
      <sz val="10"/>
      <color indexed="10"/>
      <name val="ＭＳ ゴシック"/>
      <family val="3"/>
      <charset val="128"/>
    </font>
    <font>
      <b/>
      <sz val="4.5"/>
      <color indexed="9"/>
      <name val="ＭＳ Ｐゴシック"/>
      <family val="3"/>
      <charset val="128"/>
    </font>
    <font>
      <b/>
      <sz val="4.5"/>
      <name val="ＭＳ Ｐゴシック"/>
      <family val="3"/>
      <charset val="128"/>
    </font>
    <font>
      <b/>
      <sz val="8.5"/>
      <name val="Arial Narrow"/>
      <family val="2"/>
    </font>
    <font>
      <b/>
      <sz val="12.5"/>
      <color indexed="17"/>
      <name val="ＭＳ ゴシック"/>
      <family val="3"/>
      <charset val="128"/>
    </font>
    <font>
      <b/>
      <sz val="12.5"/>
      <color indexed="10"/>
      <name val="ＭＳ ゴシック"/>
      <family val="3"/>
      <charset val="128"/>
    </font>
    <font>
      <b/>
      <sz val="11"/>
      <color rgb="FF008000"/>
      <name val="ＭＳ Ｐゴシック"/>
      <family val="3"/>
      <charset val="128"/>
    </font>
    <font>
      <b/>
      <sz val="7.5"/>
      <name val="Arial Narrow"/>
      <family val="2"/>
    </font>
    <font>
      <sz val="3"/>
      <name val="ＭＳ Ｐ明朝"/>
      <family val="1"/>
      <charset val="128"/>
    </font>
    <font>
      <sz val="3"/>
      <color rgb="FFFF0000"/>
      <name val="ＭＳ Ｐ明朝"/>
      <family val="1"/>
      <charset val="128"/>
    </font>
    <font>
      <b/>
      <sz val="9"/>
      <color rgb="FF0000FF"/>
      <name val="ＭＳ Ｐゴシック"/>
      <family val="3"/>
      <charset val="128"/>
    </font>
    <font>
      <b/>
      <sz val="9"/>
      <color rgb="FFFF0000"/>
      <name val="ＭＳ Ｐゴシック"/>
      <family val="3"/>
      <charset val="128"/>
    </font>
    <font>
      <b/>
      <sz val="9"/>
      <color rgb="FF008000"/>
      <name val="ＭＳ Ｐゴシック"/>
      <family val="3"/>
      <charset val="128"/>
    </font>
    <font>
      <b/>
      <sz val="4.5"/>
      <color rgb="FFFF0000"/>
      <name val="ＭＳ Ｐゴシック"/>
      <family val="3"/>
      <charset val="128"/>
    </font>
    <font>
      <b/>
      <sz val="4.5"/>
      <color rgb="FF0000FF"/>
      <name val="ＭＳ Ｐゴシック"/>
      <family val="3"/>
      <charset val="128"/>
    </font>
    <font>
      <b/>
      <sz val="9"/>
      <name val="Arial Narrow"/>
      <family val="2"/>
    </font>
    <font>
      <b/>
      <sz val="4.5"/>
      <color rgb="FF008000"/>
      <name val="ＭＳ Ｐゴシック"/>
      <family val="3"/>
      <charset val="128"/>
    </font>
    <font>
      <b/>
      <sz val="9"/>
      <color rgb="FF0000FF"/>
      <name val="Arial Narrow"/>
      <family val="2"/>
    </font>
    <font>
      <b/>
      <sz val="9"/>
      <color rgb="FFFF00FF"/>
      <name val="Arial Narrow"/>
      <family val="2"/>
    </font>
    <font>
      <b/>
      <sz val="9"/>
      <color rgb="FF008000"/>
      <name val="Arial Narrow"/>
      <family val="2"/>
    </font>
    <font>
      <b/>
      <sz val="9"/>
      <color rgb="FF993300"/>
      <name val="Arial Narrow"/>
      <family val="2"/>
    </font>
    <font>
      <sz val="6.5"/>
      <name val="ＭＳ Ｐゴシック"/>
      <family val="3"/>
      <charset val="128"/>
    </font>
    <font>
      <b/>
      <sz val="11"/>
      <color rgb="FF0000FF"/>
      <name val="ＭＳ Ｐゴシック"/>
      <family val="3"/>
      <charset val="128"/>
    </font>
    <font>
      <b/>
      <sz val="11"/>
      <color rgb="FFFF00FF"/>
      <name val="ＭＳ Ｐゴシック"/>
      <family val="3"/>
      <charset val="128"/>
    </font>
    <font>
      <b/>
      <sz val="11"/>
      <color rgb="FF993300"/>
      <name val="ＭＳ Ｐゴシック"/>
      <family val="3"/>
      <charset val="128"/>
    </font>
    <font>
      <sz val="7.5"/>
      <name val="ＭＳ Ｐゴシック"/>
      <family val="3"/>
      <charset val="128"/>
    </font>
    <font>
      <b/>
      <sz val="12.5"/>
      <color indexed="17"/>
      <name val="Arial"/>
      <family val="2"/>
    </font>
    <font>
      <b/>
      <sz val="12.5"/>
      <color indexed="10"/>
      <name val="Arial"/>
      <family val="2"/>
    </font>
    <font>
      <sz val="4"/>
      <name val="ＭＳ Ｐ明朝"/>
      <family val="1"/>
      <charset val="128"/>
    </font>
    <font>
      <b/>
      <sz val="5"/>
      <color indexed="9"/>
      <name val="ＭＳ Ｐゴシック"/>
      <family val="3"/>
      <charset val="128"/>
    </font>
    <font>
      <b/>
      <sz val="5"/>
      <name val="ＭＳ Ｐゴシック"/>
      <family val="3"/>
      <charset val="128"/>
    </font>
    <font>
      <b/>
      <sz val="10"/>
      <name val="Arial Narrow"/>
      <family val="2"/>
    </font>
    <font>
      <b/>
      <sz val="10"/>
      <color indexed="10"/>
      <name val="ＭＳ Ｐゴシック"/>
      <family val="3"/>
      <charset val="128"/>
    </font>
    <font>
      <b/>
      <sz val="5"/>
      <color rgb="FFFF0000"/>
      <name val="ＭＳ Ｐゴシック"/>
      <family val="3"/>
      <charset val="128"/>
    </font>
    <font>
      <b/>
      <sz val="5"/>
      <color rgb="FF0000FF"/>
      <name val="ＭＳ Ｐゴシック"/>
      <family val="3"/>
      <charset val="128"/>
    </font>
    <font>
      <b/>
      <sz val="10"/>
      <color rgb="FF0000FF"/>
      <name val="Arial Narrow"/>
      <family val="2"/>
    </font>
    <font>
      <b/>
      <sz val="10"/>
      <color rgb="FF008000"/>
      <name val="Arial Narrow"/>
      <family val="2"/>
    </font>
    <font>
      <b/>
      <sz val="10"/>
      <color rgb="FFFF00FF"/>
      <name val="Arial Narrow"/>
      <family val="2"/>
    </font>
    <font>
      <b/>
      <sz val="10"/>
      <color rgb="FF993300"/>
      <name val="Arial Narrow"/>
      <family val="2"/>
    </font>
    <font>
      <b/>
      <sz val="8"/>
      <color indexed="81"/>
      <name val="MS P ゴシック"/>
      <family val="3"/>
      <charset val="128"/>
    </font>
    <font>
      <sz val="4"/>
      <name val="ＭＳ Ｐゴシック"/>
      <family val="3"/>
      <charset val="128"/>
    </font>
    <font>
      <b/>
      <sz val="11"/>
      <color rgb="FFFF0000"/>
      <name val="ＭＳ Ｐゴシック"/>
      <family val="3"/>
      <charset val="128"/>
    </font>
    <font>
      <sz val="10.5"/>
      <color rgb="FF0000FF"/>
      <name val="Arial Black"/>
      <family val="2"/>
    </font>
    <font>
      <sz val="10.5"/>
      <color rgb="FF0000FF"/>
      <name val="ＭＳ ゴシック"/>
      <family val="3"/>
      <charset val="128"/>
    </font>
    <font>
      <b/>
      <sz val="10"/>
      <color rgb="FF0000FF"/>
      <name val="ＭＳ ゴシック"/>
      <family val="3"/>
      <charset val="128"/>
    </font>
    <font>
      <b/>
      <sz val="12.5"/>
      <color rgb="FF0000FF"/>
      <name val="ＭＳ ゴシック"/>
      <family val="3"/>
      <charset val="128"/>
    </font>
    <font>
      <sz val="19"/>
      <color rgb="FFFF0000"/>
      <name val="ＭＳ Ｐゴシック"/>
      <family val="3"/>
      <charset val="128"/>
    </font>
    <font>
      <sz val="23"/>
      <color rgb="FFFF0000"/>
      <name val="ＭＳ Ｐゴシック"/>
      <family val="3"/>
      <charset val="128"/>
    </font>
    <font>
      <sz val="4.5"/>
      <name val="ＭＳ Ｐ明朝"/>
      <family val="1"/>
      <charset val="128"/>
    </font>
    <font>
      <sz val="4.5"/>
      <color rgb="FFFF0000"/>
      <name val="ＭＳ Ｐ明朝"/>
      <family val="1"/>
      <charset val="128"/>
    </font>
    <font>
      <b/>
      <sz val="12"/>
      <color rgb="FF0000FF"/>
      <name val="ＭＳ Ｐゴシック"/>
      <family val="3"/>
      <charset val="128"/>
    </font>
    <font>
      <sz val="8.5"/>
      <color rgb="FFFFFFFF"/>
      <name val="ＭＳ Ｐゴシック"/>
      <family val="3"/>
      <charset val="128"/>
    </font>
    <font>
      <sz val="7.5"/>
      <color rgb="FFFFFFFF"/>
      <name val="ＭＳ Ｐゴシック"/>
      <family val="3"/>
      <charset val="128"/>
    </font>
    <font>
      <b/>
      <sz val="12"/>
      <color rgb="FF008000"/>
      <name val="ＭＳ Ｐゴシック"/>
      <family val="3"/>
      <charset val="128"/>
    </font>
    <font>
      <b/>
      <sz val="12"/>
      <color rgb="FFFF00FF"/>
      <name val="ＭＳ Ｐゴシック"/>
      <family val="3"/>
      <charset val="128"/>
    </font>
    <font>
      <b/>
      <sz val="12"/>
      <color rgb="FF993300"/>
      <name val="ＭＳ Ｐゴシック"/>
      <family val="3"/>
      <charset val="128"/>
    </font>
    <font>
      <sz val="8.5"/>
      <color rgb="FFFF0000"/>
      <name val="ＭＳ Ｐゴシック"/>
      <family val="3"/>
      <charset val="128"/>
    </font>
    <font>
      <b/>
      <sz val="12"/>
      <name val="ＭＳ Ｐゴシック"/>
      <family val="3"/>
      <charset val="128"/>
    </font>
    <font>
      <sz val="9"/>
      <color indexed="81"/>
      <name val="ＭＳ Ｐゴシック"/>
      <family val="3"/>
      <charset val="128"/>
    </font>
    <font>
      <b/>
      <sz val="9"/>
      <color indexed="81"/>
      <name val="MS P ゴシック"/>
      <family val="3"/>
      <charset val="128"/>
    </font>
    <font>
      <b/>
      <sz val="15"/>
      <color rgb="FF800080"/>
      <name val="Arial"/>
      <family val="2"/>
    </font>
    <font>
      <b/>
      <sz val="6"/>
      <color rgb="FFFF0000"/>
      <name val="ＭＳ Ｐゴシック"/>
      <family val="3"/>
      <charset val="128"/>
    </font>
    <font>
      <b/>
      <sz val="6"/>
      <name val="ＭＳ Ｐゴシック"/>
      <family val="3"/>
      <charset val="128"/>
    </font>
    <font>
      <b/>
      <sz val="6"/>
      <color rgb="FF0000FF"/>
      <name val="ＭＳ Ｐゴシック"/>
      <family val="3"/>
      <charset val="128"/>
    </font>
    <font>
      <b/>
      <sz val="11.5"/>
      <color indexed="10"/>
      <name val="ＭＳ Ｐゴシック"/>
      <family val="3"/>
      <charset val="128"/>
    </font>
    <font>
      <b/>
      <sz val="11.5"/>
      <name val="ＭＳ Ｐゴシック"/>
      <family val="3"/>
      <charset val="128"/>
    </font>
    <font>
      <b/>
      <sz val="11.5"/>
      <color rgb="FF0000FF"/>
      <name val="ＭＳ Ｐゴシック"/>
      <family val="3"/>
      <charset val="128"/>
    </font>
    <font>
      <b/>
      <sz val="15"/>
      <color rgb="FF0000FF"/>
      <name val="Arial"/>
      <family val="2"/>
    </font>
    <font>
      <b/>
      <sz val="15"/>
      <color rgb="FF008000"/>
      <name val="Arial"/>
      <family val="2"/>
    </font>
    <font>
      <b/>
      <sz val="15"/>
      <color rgb="FFFF00FF"/>
      <name val="Arial"/>
      <family val="2"/>
    </font>
    <font>
      <b/>
      <sz val="15"/>
      <color rgb="FFFF3300"/>
      <name val="Arial"/>
      <family val="2"/>
    </font>
    <font>
      <b/>
      <sz val="15"/>
      <color rgb="FF990000"/>
      <name val="Arial"/>
      <family val="2"/>
    </font>
    <font>
      <b/>
      <sz val="14"/>
      <color indexed="12"/>
      <name val="ＭＳ Ｐゴシック"/>
      <family val="3"/>
      <charset val="128"/>
    </font>
    <font>
      <sz val="9"/>
      <color rgb="FF0000FF"/>
      <name val="ＭＳ Ｐゴシック"/>
      <family val="3"/>
      <charset val="128"/>
    </font>
    <font>
      <b/>
      <sz val="14"/>
      <color indexed="10"/>
      <name val="ＭＳ Ｐゴシック"/>
      <family val="3"/>
      <charset val="128"/>
    </font>
    <font>
      <sz val="11"/>
      <color indexed="20"/>
      <name val="ＭＳ Ｐゴシック"/>
      <family val="3"/>
      <charset val="128"/>
    </font>
    <font>
      <b/>
      <sz val="14"/>
      <color indexed="20"/>
      <name val="ＭＳ Ｐゴシック"/>
      <family val="3"/>
      <charset val="128"/>
    </font>
    <font>
      <b/>
      <sz val="13"/>
      <name val="Arial"/>
      <family val="2"/>
    </font>
    <font>
      <sz val="16"/>
      <color indexed="12"/>
      <name val="ＭＳ Ｐゴシック"/>
      <family val="3"/>
      <charset val="128"/>
    </font>
  </fonts>
  <fills count="50">
    <fill>
      <patternFill patternType="none"/>
    </fill>
    <fill>
      <patternFill patternType="gray125"/>
    </fill>
    <fill>
      <patternFill patternType="solid">
        <fgColor indexed="26"/>
        <bgColor indexed="64"/>
      </patternFill>
    </fill>
    <fill>
      <patternFill patternType="solid">
        <fgColor rgb="FFFFFF99"/>
        <bgColor indexed="64"/>
      </patternFill>
    </fill>
    <fill>
      <patternFill patternType="solid">
        <fgColor rgb="FFFFFFCC"/>
        <bgColor indexed="64"/>
      </patternFill>
    </fill>
    <fill>
      <patternFill patternType="solid">
        <fgColor rgb="FFCCFFFF"/>
        <bgColor indexed="64"/>
      </patternFill>
    </fill>
    <fill>
      <patternFill patternType="gray0625">
        <bgColor auto="1"/>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patternFill patternType="solid">
        <fgColor indexed="43"/>
        <bgColor indexed="64"/>
      </patternFill>
    </fill>
    <fill>
      <patternFill patternType="solid">
        <fgColor indexed="44"/>
        <bgColor indexed="64"/>
      </patternFill>
    </fill>
    <fill>
      <patternFill patternType="solid">
        <fgColor indexed="29"/>
        <bgColor indexed="64"/>
      </patternFill>
    </fill>
    <fill>
      <patternFill patternType="solid">
        <fgColor rgb="FFFFC1E0"/>
        <bgColor indexed="64"/>
      </patternFill>
    </fill>
    <fill>
      <patternFill patternType="solid">
        <fgColor rgb="FFFFD1A3"/>
        <bgColor indexed="64"/>
      </patternFill>
    </fill>
    <fill>
      <patternFill patternType="solid">
        <fgColor rgb="FFCCFFCC"/>
        <bgColor indexed="64"/>
      </patternFill>
    </fill>
    <fill>
      <patternFill patternType="solid">
        <fgColor rgb="FFFFFF66"/>
        <bgColor indexed="64"/>
      </patternFill>
    </fill>
    <fill>
      <patternFill patternType="solid">
        <fgColor rgb="FFD9FFD9"/>
        <bgColor indexed="64"/>
      </patternFill>
    </fill>
    <fill>
      <patternFill patternType="solid">
        <fgColor rgb="FF99CCFF"/>
        <bgColor indexed="64"/>
      </patternFill>
    </fill>
    <fill>
      <patternFill patternType="solid">
        <fgColor rgb="FFFFFFAB"/>
        <bgColor indexed="64"/>
      </patternFill>
    </fill>
    <fill>
      <patternFill patternType="solid">
        <fgColor rgb="FFE5FFE5"/>
        <bgColor indexed="64"/>
      </patternFill>
    </fill>
    <fill>
      <patternFill patternType="solid">
        <fgColor rgb="FFFFFFB3"/>
        <bgColor indexed="64"/>
      </patternFill>
    </fill>
    <fill>
      <patternFill patternType="solid">
        <fgColor rgb="FFE1FFFF"/>
        <bgColor indexed="64"/>
      </patternFill>
    </fill>
    <fill>
      <patternFill patternType="solid">
        <fgColor rgb="FFF4DCF1"/>
        <bgColor indexed="64"/>
      </patternFill>
    </fill>
    <fill>
      <patternFill patternType="solid">
        <fgColor rgb="FFFFE4C9"/>
        <bgColor indexed="64"/>
      </patternFill>
    </fill>
    <fill>
      <patternFill patternType="solid">
        <fgColor rgb="FFFF8080"/>
        <bgColor indexed="64"/>
      </patternFill>
    </fill>
    <fill>
      <patternFill patternType="solid">
        <fgColor indexed="41"/>
        <bgColor indexed="64"/>
      </patternFill>
    </fill>
    <fill>
      <patternFill patternType="solid">
        <fgColor indexed="42"/>
        <bgColor indexed="64"/>
      </patternFill>
    </fill>
    <fill>
      <patternFill patternType="solid">
        <fgColor rgb="FFFFCCFF"/>
        <bgColor indexed="64"/>
      </patternFill>
    </fill>
    <fill>
      <patternFill patternType="solid">
        <fgColor rgb="FFFFCC99"/>
        <bgColor indexed="64"/>
      </patternFill>
    </fill>
    <fill>
      <patternFill patternType="solid">
        <fgColor rgb="FFE5FFFF"/>
        <bgColor indexed="64"/>
      </patternFill>
    </fill>
    <fill>
      <patternFill patternType="solid">
        <fgColor rgb="FFFFDDEE"/>
        <bgColor indexed="64"/>
      </patternFill>
    </fill>
    <fill>
      <patternFill patternType="solid">
        <fgColor rgb="FFD9FFFF"/>
        <bgColor indexed="64"/>
      </patternFill>
    </fill>
    <fill>
      <patternFill patternType="solid">
        <fgColor rgb="FFFFD1E8"/>
        <bgColor indexed="64"/>
      </patternFill>
    </fill>
    <fill>
      <patternFill patternType="solid">
        <fgColor rgb="FFFFE0C1"/>
        <bgColor indexed="64"/>
      </patternFill>
    </fill>
    <fill>
      <patternFill patternType="solid">
        <fgColor rgb="FFD5FFD5"/>
        <bgColor indexed="64"/>
      </patternFill>
    </fill>
    <fill>
      <patternFill patternType="solid">
        <fgColor rgb="FFFFD7AF"/>
        <bgColor indexed="64"/>
      </patternFill>
    </fill>
    <fill>
      <patternFill patternType="solid">
        <fgColor rgb="FFEBFFEB"/>
        <bgColor indexed="64"/>
      </patternFill>
    </fill>
    <fill>
      <patternFill patternType="solid">
        <fgColor rgb="FFF1E7FD"/>
        <bgColor indexed="64"/>
      </patternFill>
    </fill>
    <fill>
      <patternFill patternType="solid">
        <fgColor rgb="FFFFE5F2"/>
        <bgColor indexed="64"/>
      </patternFill>
    </fill>
    <fill>
      <patternFill patternType="solid">
        <fgColor rgb="FFF8E1A2"/>
        <bgColor indexed="64"/>
      </patternFill>
    </fill>
    <fill>
      <patternFill patternType="solid">
        <fgColor rgb="FFFFD9B3"/>
        <bgColor indexed="64"/>
      </patternFill>
    </fill>
    <fill>
      <patternFill patternType="solid">
        <fgColor rgb="FFE7FFE7"/>
        <bgColor indexed="64"/>
      </patternFill>
    </fill>
    <fill>
      <patternFill patternType="solid">
        <fgColor rgb="FFDDFFDD"/>
        <bgColor indexed="64"/>
      </patternFill>
    </fill>
    <fill>
      <patternFill patternType="solid">
        <fgColor rgb="FFFFE7FF"/>
        <bgColor indexed="64"/>
      </patternFill>
    </fill>
    <fill>
      <patternFill patternType="solid">
        <fgColor rgb="FFFFECC5"/>
        <bgColor indexed="64"/>
      </patternFill>
    </fill>
    <fill>
      <patternFill patternType="solid">
        <fgColor rgb="FF00FFFF"/>
        <bgColor indexed="64"/>
      </patternFill>
    </fill>
  </fills>
  <borders count="5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diagonalDown="1">
      <left style="hair">
        <color indexed="64"/>
      </left>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diagonalDown="1">
      <left style="hair">
        <color indexed="64"/>
      </left>
      <right/>
      <top/>
      <bottom/>
      <diagonal style="hair">
        <color indexed="64"/>
      </diagonal>
    </border>
    <border diagonalDown="1">
      <left/>
      <right/>
      <top/>
      <bottom/>
      <diagonal style="hair">
        <color indexed="64"/>
      </diagonal>
    </border>
  </borders>
  <cellStyleXfs count="1">
    <xf numFmtId="0" fontId="0" fillId="0" borderId="0"/>
  </cellStyleXfs>
  <cellXfs count="554">
    <xf numFmtId="0" fontId="0" fillId="0" borderId="0" xfId="0"/>
    <xf numFmtId="181" fontId="4" fillId="0" borderId="0" xfId="0" applyNumberFormat="1" applyFont="1" applyAlignment="1">
      <alignment vertical="center"/>
    </xf>
    <xf numFmtId="0" fontId="7" fillId="0" borderId="0" xfId="0" applyFont="1" applyAlignment="1">
      <alignment vertical="center" wrapText="1"/>
    </xf>
    <xf numFmtId="0" fontId="0" fillId="0" borderId="1" xfId="0" applyBorder="1" applyAlignment="1">
      <alignment horizontal="justify" vertical="top" wrapText="1"/>
    </xf>
    <xf numFmtId="0" fontId="8" fillId="0" borderId="2" xfId="0" quotePrefix="1" applyFont="1" applyBorder="1" applyAlignment="1">
      <alignment vertical="center"/>
    </xf>
    <xf numFmtId="0" fontId="8"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Alignment="1">
      <alignment horizontal="center" vertical="center" shrinkToFit="1"/>
    </xf>
    <xf numFmtId="176" fontId="3" fillId="0" borderId="0" xfId="0" applyNumberFormat="1" applyFont="1" applyAlignment="1">
      <alignment vertical="center" wrapText="1"/>
    </xf>
    <xf numFmtId="0" fontId="0" fillId="0" borderId="4" xfId="0" applyBorder="1"/>
    <xf numFmtId="0" fontId="0" fillId="0" borderId="7" xfId="0" applyBorder="1"/>
    <xf numFmtId="0" fontId="0" fillId="0" borderId="8" xfId="0" applyBorder="1"/>
    <xf numFmtId="0" fontId="0" fillId="0" borderId="10" xfId="0" applyBorder="1"/>
    <xf numFmtId="55" fontId="4" fillId="0" borderId="0" xfId="0" applyNumberFormat="1" applyFont="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4" fillId="0" borderId="0" xfId="0" applyFont="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Alignment="1">
      <alignment horizontal="center" vertical="center" shrinkToFit="1"/>
    </xf>
    <xf numFmtId="178" fontId="17" fillId="0" borderId="0" xfId="0" applyNumberFormat="1" applyFont="1" applyAlignment="1">
      <alignment horizontal="center" vertical="center" shrinkToFit="1"/>
    </xf>
    <xf numFmtId="178" fontId="17" fillId="0" borderId="1" xfId="0" applyNumberFormat="1" applyFont="1" applyBorder="1" applyAlignment="1">
      <alignment horizontal="center" vertical="center" shrinkToFit="1"/>
    </xf>
    <xf numFmtId="178" fontId="17" fillId="0" borderId="3" xfId="0" applyNumberFormat="1" applyFont="1" applyBorder="1" applyAlignment="1">
      <alignment horizontal="center" vertical="center" shrinkToFit="1"/>
    </xf>
    <xf numFmtId="178" fontId="37" fillId="0" borderId="0" xfId="0" applyNumberFormat="1" applyFont="1" applyAlignment="1">
      <alignment horizontal="center" vertical="center" shrinkToFit="1"/>
    </xf>
    <xf numFmtId="0" fontId="42" fillId="0" borderId="0" xfId="0" applyFont="1" applyAlignment="1">
      <alignment horizontal="center" vertical="center"/>
    </xf>
    <xf numFmtId="0" fontId="43" fillId="0" borderId="0" xfId="0" applyFont="1" applyAlignment="1">
      <alignment horizontal="center" vertical="center"/>
    </xf>
    <xf numFmtId="0" fontId="36" fillId="0" borderId="0" xfId="0" applyFont="1" applyAlignment="1">
      <alignment horizontal="center" vertical="center"/>
    </xf>
    <xf numFmtId="0" fontId="24" fillId="0" borderId="0" xfId="0" applyFont="1" applyAlignment="1">
      <alignment horizontal="center" vertical="center"/>
    </xf>
    <xf numFmtId="178" fontId="17" fillId="0" borderId="4" xfId="0" applyNumberFormat="1" applyFont="1" applyBorder="1" applyAlignment="1">
      <alignment horizontal="center" vertical="center" shrinkToFit="1"/>
    </xf>
    <xf numFmtId="178" fontId="17" fillId="0" borderId="6" xfId="0" applyNumberFormat="1" applyFont="1" applyBorder="1" applyAlignment="1">
      <alignment horizontal="center" vertical="center" shrinkToFit="1"/>
    </xf>
    <xf numFmtId="2" fontId="19" fillId="0" borderId="17" xfId="0" applyNumberFormat="1" applyFont="1" applyBorder="1" applyAlignment="1">
      <alignment horizontal="center" vertical="center" shrinkToFit="1"/>
    </xf>
    <xf numFmtId="0" fontId="0" fillId="0" borderId="5" xfId="0" applyBorder="1"/>
    <xf numFmtId="0" fontId="0" fillId="0" borderId="12" xfId="0" applyBorder="1"/>
    <xf numFmtId="179" fontId="32" fillId="0" borderId="0" xfId="0" applyNumberFormat="1" applyFont="1" applyAlignment="1">
      <alignment horizontal="center" vertical="center" shrinkToFit="1"/>
    </xf>
    <xf numFmtId="180" fontId="63" fillId="0" borderId="0" xfId="0" applyNumberFormat="1" applyFont="1" applyAlignment="1">
      <alignment horizontal="center" vertical="center" shrinkToFit="1"/>
    </xf>
    <xf numFmtId="0" fontId="35" fillId="0" borderId="0" xfId="0" applyFont="1" applyAlignment="1">
      <alignment horizontal="center" vertical="center" shrinkToFit="1"/>
    </xf>
    <xf numFmtId="180" fontId="64" fillId="0" borderId="0" xfId="0" applyNumberFormat="1" applyFont="1" applyAlignment="1">
      <alignment horizontal="center" vertical="center" shrinkToFit="1"/>
    </xf>
    <xf numFmtId="0" fontId="19" fillId="0" borderId="46" xfId="0" applyFont="1" applyBorder="1" applyAlignment="1">
      <alignment horizontal="right" vertical="center" shrinkToFit="1"/>
    </xf>
    <xf numFmtId="178" fontId="68" fillId="0" borderId="0" xfId="0" applyNumberFormat="1" applyFont="1" applyAlignment="1">
      <alignment horizontal="center" vertical="center" shrinkToFit="1"/>
    </xf>
    <xf numFmtId="0" fontId="3" fillId="0" borderId="2" xfId="0" applyFont="1" applyBorder="1" applyAlignment="1">
      <alignment horizontal="center" vertical="center"/>
    </xf>
    <xf numFmtId="0" fontId="3" fillId="0" borderId="0" xfId="0" applyFont="1" applyAlignment="1">
      <alignment wrapText="1"/>
    </xf>
    <xf numFmtId="181" fontId="0" fillId="0" borderId="0" xfId="0" applyNumberFormat="1" applyAlignment="1">
      <alignment vertical="center"/>
    </xf>
    <xf numFmtId="0" fontId="72" fillId="0" borderId="0" xfId="0" applyFont="1" applyAlignment="1">
      <alignment horizontal="center" vertical="center"/>
    </xf>
    <xf numFmtId="0" fontId="0" fillId="0" borderId="0" xfId="0" applyAlignment="1">
      <alignment horizontal="justify" vertical="top" wrapText="1"/>
    </xf>
    <xf numFmtId="0" fontId="11" fillId="0" borderId="0" xfId="0" applyFont="1" applyAlignment="1">
      <alignment vertical="center"/>
    </xf>
    <xf numFmtId="0" fontId="1" fillId="0" borderId="0" xfId="0" applyFont="1" applyAlignment="1">
      <alignment horizontal="justify" vertical="top" wrapText="1"/>
    </xf>
    <xf numFmtId="0" fontId="39" fillId="4" borderId="11" xfId="0" applyFont="1" applyFill="1" applyBorder="1" applyAlignment="1">
      <alignment horizontal="center" vertical="center"/>
    </xf>
    <xf numFmtId="0" fontId="39" fillId="4" borderId="8" xfId="0" applyFont="1" applyFill="1" applyBorder="1" applyAlignment="1">
      <alignment horizontal="center" vertical="center"/>
    </xf>
    <xf numFmtId="0" fontId="0" fillId="0" borderId="9" xfId="0" applyBorder="1"/>
    <xf numFmtId="0" fontId="75" fillId="7" borderId="11" xfId="0" applyFont="1" applyFill="1" applyBorder="1" applyAlignment="1">
      <alignment horizontal="center" vertical="center"/>
    </xf>
    <xf numFmtId="0" fontId="76" fillId="8" borderId="16" xfId="0" applyFont="1" applyFill="1" applyBorder="1" applyAlignment="1">
      <alignment horizontal="center" vertical="center"/>
    </xf>
    <xf numFmtId="0" fontId="75" fillId="7" borderId="8" xfId="0" applyFont="1" applyFill="1" applyBorder="1" applyAlignment="1">
      <alignment horizontal="center" vertical="center"/>
    </xf>
    <xf numFmtId="0" fontId="76" fillId="8" borderId="9" xfId="0" applyFont="1" applyFill="1" applyBorder="1" applyAlignment="1">
      <alignment horizontal="center" vertical="center"/>
    </xf>
    <xf numFmtId="0" fontId="35" fillId="0" borderId="0" xfId="0" applyFont="1" applyAlignment="1">
      <alignment vertical="center"/>
    </xf>
    <xf numFmtId="0" fontId="78" fillId="0" borderId="2" xfId="0" quotePrefix="1" applyFont="1" applyBorder="1" applyAlignment="1">
      <alignment vertical="center"/>
    </xf>
    <xf numFmtId="0" fontId="19" fillId="12" borderId="48" xfId="0" applyFont="1" applyFill="1" applyBorder="1" applyAlignment="1">
      <alignment horizontal="center" vertical="top" shrinkToFit="1"/>
    </xf>
    <xf numFmtId="0" fontId="33" fillId="4" borderId="46" xfId="0" applyFont="1" applyFill="1" applyBorder="1" applyAlignment="1">
      <alignment horizontal="center" vertical="center" shrinkToFit="1"/>
    </xf>
    <xf numFmtId="56" fontId="8" fillId="0" borderId="2" xfId="0" applyNumberFormat="1" applyFont="1" applyBorder="1" applyAlignment="1">
      <alignment horizontal="left" vertical="center"/>
    </xf>
    <xf numFmtId="181" fontId="71" fillId="0" borderId="0" xfId="0" applyNumberFormat="1" applyFont="1" applyAlignment="1">
      <alignment vertical="center"/>
    </xf>
    <xf numFmtId="55" fontId="0" fillId="0" borderId="0" xfId="0" applyNumberFormat="1" applyAlignment="1">
      <alignment vertical="center"/>
    </xf>
    <xf numFmtId="55" fontId="83" fillId="0" borderId="0" xfId="0" applyNumberFormat="1" applyFont="1" applyAlignment="1">
      <alignment vertical="center"/>
    </xf>
    <xf numFmtId="0" fontId="84" fillId="0" borderId="0" xfId="0" applyFont="1" applyAlignment="1">
      <alignment vertical="center"/>
    </xf>
    <xf numFmtId="0" fontId="85" fillId="0" borderId="0" xfId="0" applyFont="1" applyAlignment="1">
      <alignment horizontal="right"/>
    </xf>
    <xf numFmtId="178" fontId="87" fillId="0" borderId="8" xfId="0" applyNumberFormat="1" applyFont="1" applyBorder="1" applyAlignment="1">
      <alignment horizontal="center" vertical="center" shrinkToFit="1"/>
    </xf>
    <xf numFmtId="178" fontId="87" fillId="0" borderId="9" xfId="0" applyNumberFormat="1" applyFont="1" applyBorder="1" applyAlignment="1">
      <alignment horizontal="center" vertical="center" shrinkToFit="1"/>
    </xf>
    <xf numFmtId="178" fontId="87" fillId="0" borderId="0" xfId="0" applyNumberFormat="1" applyFont="1" applyAlignment="1">
      <alignment horizontal="center" vertical="center" shrinkToFit="1"/>
    </xf>
    <xf numFmtId="178" fontId="87" fillId="0" borderId="4" xfId="0" applyNumberFormat="1" applyFont="1" applyBorder="1" applyAlignment="1">
      <alignment horizontal="center" vertical="center" shrinkToFit="1"/>
    </xf>
    <xf numFmtId="0" fontId="32" fillId="0" borderId="0" xfId="0" applyFont="1" applyAlignment="1">
      <alignment vertical="center"/>
    </xf>
    <xf numFmtId="0" fontId="55" fillId="0" borderId="0" xfId="0" applyFont="1"/>
    <xf numFmtId="0" fontId="93" fillId="15" borderId="12" xfId="0" applyFont="1" applyFill="1" applyBorder="1" applyAlignment="1">
      <alignment horizontal="center" vertical="center"/>
    </xf>
    <xf numFmtId="0" fontId="94" fillId="20" borderId="8" xfId="0" applyFont="1" applyFill="1" applyBorder="1" applyAlignment="1">
      <alignment horizontal="center" vertical="center"/>
    </xf>
    <xf numFmtId="0" fontId="93" fillId="21" borderId="9" xfId="0" applyFont="1" applyFill="1" applyBorder="1" applyAlignment="1">
      <alignment horizontal="center" vertical="center"/>
    </xf>
    <xf numFmtId="0" fontId="94" fillId="22" borderId="8" xfId="0" applyFont="1" applyFill="1" applyBorder="1" applyAlignment="1">
      <alignment horizontal="center" vertical="center"/>
    </xf>
    <xf numFmtId="178" fontId="95" fillId="0" borderId="10" xfId="0" applyNumberFormat="1" applyFont="1" applyBorder="1" applyAlignment="1">
      <alignment horizontal="center" vertical="center"/>
    </xf>
    <xf numFmtId="178" fontId="95" fillId="0" borderId="0" xfId="0" applyNumberFormat="1" applyFont="1" applyAlignment="1">
      <alignment horizontal="center" vertical="center"/>
    </xf>
    <xf numFmtId="178" fontId="95" fillId="0" borderId="4" xfId="0" applyNumberFormat="1" applyFont="1" applyBorder="1" applyAlignment="1">
      <alignment horizontal="center" vertical="center"/>
    </xf>
    <xf numFmtId="178" fontId="95" fillId="0" borderId="5" xfId="0" applyNumberFormat="1" applyFont="1" applyBorder="1" applyAlignment="1">
      <alignment horizontal="center" vertical="center"/>
    </xf>
    <xf numFmtId="178" fontId="95" fillId="0" borderId="6" xfId="0" applyNumberFormat="1" applyFont="1" applyBorder="1" applyAlignment="1">
      <alignment horizontal="center" vertical="center"/>
    </xf>
    <xf numFmtId="0" fontId="0" fillId="0" borderId="6" xfId="0" applyBorder="1"/>
    <xf numFmtId="0" fontId="85" fillId="0" borderId="0" xfId="0" applyFont="1" applyAlignment="1">
      <alignment vertical="top"/>
    </xf>
    <xf numFmtId="0" fontId="2" fillId="0" borderId="0" xfId="0" applyFont="1" applyAlignment="1">
      <alignment horizontal="center" vertical="center" shrinkToFit="1"/>
    </xf>
    <xf numFmtId="0" fontId="38" fillId="0" borderId="0" xfId="0" applyFont="1" applyAlignment="1">
      <alignment horizontal="center" vertical="center"/>
    </xf>
    <xf numFmtId="0" fontId="94" fillId="23" borderId="8" xfId="0" applyFont="1" applyFill="1" applyBorder="1" applyAlignment="1">
      <alignment horizontal="center" vertical="center"/>
    </xf>
    <xf numFmtId="0" fontId="93" fillId="14" borderId="9" xfId="0" applyFont="1" applyFill="1" applyBorder="1" applyAlignment="1">
      <alignment horizontal="center" vertical="center"/>
    </xf>
    <xf numFmtId="0" fontId="94" fillId="24" borderId="8" xfId="0" applyFont="1" applyFill="1" applyBorder="1" applyAlignment="1">
      <alignment horizontal="center" vertical="center"/>
    </xf>
    <xf numFmtId="178" fontId="99" fillId="0" borderId="10" xfId="0" applyNumberFormat="1" applyFont="1" applyBorder="1" applyAlignment="1">
      <alignment horizontal="center" vertical="center"/>
    </xf>
    <xf numFmtId="178" fontId="99" fillId="0" borderId="0" xfId="0" applyNumberFormat="1" applyFont="1" applyAlignment="1">
      <alignment horizontal="center" vertical="center"/>
    </xf>
    <xf numFmtId="178" fontId="99" fillId="0" borderId="4" xfId="0" applyNumberFormat="1" applyFont="1" applyBorder="1" applyAlignment="1">
      <alignment horizontal="center" vertical="center"/>
    </xf>
    <xf numFmtId="178" fontId="99" fillId="0" borderId="5" xfId="0" applyNumberFormat="1" applyFont="1" applyBorder="1" applyAlignment="1">
      <alignment horizontal="center" vertical="center"/>
    </xf>
    <xf numFmtId="178" fontId="99" fillId="0" borderId="6" xfId="0" applyNumberFormat="1" applyFont="1" applyBorder="1" applyAlignment="1">
      <alignment horizontal="center" vertical="center"/>
    </xf>
    <xf numFmtId="178" fontId="99" fillId="0" borderId="7" xfId="0" applyNumberFormat="1" applyFont="1" applyBorder="1" applyAlignment="1">
      <alignment horizontal="center" vertical="center"/>
    </xf>
    <xf numFmtId="0" fontId="100" fillId="0" borderId="0" xfId="0" applyFont="1" applyAlignment="1">
      <alignment vertical="top"/>
    </xf>
    <xf numFmtId="178" fontId="35" fillId="0" borderId="10" xfId="0" applyNumberFormat="1" applyFont="1" applyBorder="1" applyAlignment="1">
      <alignment horizontal="center" vertical="center"/>
    </xf>
    <xf numFmtId="178" fontId="35" fillId="0" borderId="0" xfId="0" applyNumberFormat="1" applyFont="1" applyAlignment="1">
      <alignment horizontal="center" vertical="center"/>
    </xf>
    <xf numFmtId="178" fontId="35" fillId="0" borderId="4" xfId="0" applyNumberFormat="1" applyFont="1" applyBorder="1" applyAlignment="1">
      <alignment horizontal="center" vertical="center"/>
    </xf>
    <xf numFmtId="178" fontId="35" fillId="0" borderId="5" xfId="0" applyNumberFormat="1" applyFont="1" applyBorder="1" applyAlignment="1">
      <alignment horizontal="center" vertical="center"/>
    </xf>
    <xf numFmtId="178" fontId="35" fillId="0" borderId="6" xfId="0" applyNumberFormat="1" applyFont="1" applyBorder="1" applyAlignment="1">
      <alignment horizontal="center" vertical="center"/>
    </xf>
    <xf numFmtId="176" fontId="85" fillId="0" borderId="0" xfId="0" applyNumberFormat="1" applyFont="1" applyAlignment="1">
      <alignment vertical="center" shrinkToFit="1"/>
    </xf>
    <xf numFmtId="0" fontId="94" fillId="13" borderId="8" xfId="0" applyFont="1" applyFill="1" applyBorder="1" applyAlignment="1">
      <alignment horizontal="center" vertical="center"/>
    </xf>
    <xf numFmtId="0" fontId="105" fillId="0" borderId="12" xfId="0" applyFont="1" applyBorder="1" applyAlignment="1">
      <alignment horizontal="center" vertical="center"/>
    </xf>
    <xf numFmtId="0" fontId="94" fillId="0" borderId="8" xfId="0" applyFont="1" applyBorder="1" applyAlignment="1">
      <alignment horizontal="center" vertical="center"/>
    </xf>
    <xf numFmtId="0" fontId="106" fillId="0" borderId="9" xfId="0" applyFont="1" applyBorder="1" applyAlignment="1">
      <alignment horizontal="center" vertical="center"/>
    </xf>
    <xf numFmtId="0" fontId="105" fillId="7" borderId="13" xfId="0" applyFont="1" applyFill="1" applyBorder="1" applyAlignment="1">
      <alignment horizontal="center" vertical="center"/>
    </xf>
    <xf numFmtId="0" fontId="106" fillId="8" borderId="9" xfId="0" applyFont="1" applyFill="1" applyBorder="1" applyAlignment="1">
      <alignment horizontal="center" vertical="center"/>
    </xf>
    <xf numFmtId="178" fontId="87" fillId="0" borderId="6" xfId="0" applyNumberFormat="1" applyFont="1" applyBorder="1" applyAlignment="1">
      <alignment horizontal="center" vertical="center" shrinkToFit="1"/>
    </xf>
    <xf numFmtId="178" fontId="87" fillId="0" borderId="7" xfId="0" applyNumberFormat="1" applyFont="1" applyBorder="1" applyAlignment="1">
      <alignment horizontal="center" vertical="center" shrinkToFit="1"/>
    </xf>
    <xf numFmtId="178" fontId="89" fillId="0" borderId="8" xfId="0" applyNumberFormat="1" applyFont="1" applyBorder="1" applyAlignment="1">
      <alignment horizontal="center" vertical="center" shrinkToFit="1"/>
    </xf>
    <xf numFmtId="0" fontId="108" fillId="0" borderId="13" xfId="0" applyFont="1" applyBorder="1" applyAlignment="1">
      <alignment horizontal="center" vertical="center"/>
    </xf>
    <xf numFmtId="0" fontId="94" fillId="25" borderId="8" xfId="0" applyFont="1" applyFill="1" applyBorder="1" applyAlignment="1">
      <alignment horizontal="center" vertical="center"/>
    </xf>
    <xf numFmtId="0" fontId="85" fillId="0" borderId="0" xfId="0" applyFont="1" applyAlignment="1">
      <alignment vertical="center"/>
    </xf>
    <xf numFmtId="0" fontId="94" fillId="26" borderId="8" xfId="0" applyFont="1" applyFill="1" applyBorder="1" applyAlignment="1">
      <alignment horizontal="center" vertical="center"/>
    </xf>
    <xf numFmtId="0" fontId="94" fillId="27" borderId="8" xfId="0" applyFont="1" applyFill="1" applyBorder="1" applyAlignment="1">
      <alignment horizontal="center" vertical="center"/>
    </xf>
    <xf numFmtId="178" fontId="107" fillId="0" borderId="10" xfId="0" applyNumberFormat="1" applyFont="1" applyBorder="1" applyAlignment="1">
      <alignment horizontal="center" vertical="center" shrinkToFit="1"/>
    </xf>
    <xf numFmtId="178" fontId="107" fillId="0" borderId="0" xfId="0" applyNumberFormat="1" applyFont="1" applyAlignment="1">
      <alignment horizontal="center" vertical="center" shrinkToFit="1"/>
    </xf>
    <xf numFmtId="178" fontId="107" fillId="0" borderId="4" xfId="0" applyNumberFormat="1" applyFont="1" applyBorder="1" applyAlignment="1">
      <alignment horizontal="center" vertical="center" shrinkToFit="1"/>
    </xf>
    <xf numFmtId="178" fontId="107" fillId="0" borderId="5" xfId="0" applyNumberFormat="1" applyFont="1" applyBorder="1" applyAlignment="1">
      <alignment horizontal="center" vertical="center" shrinkToFit="1"/>
    </xf>
    <xf numFmtId="178" fontId="107" fillId="0" borderId="6" xfId="0" applyNumberFormat="1" applyFont="1" applyBorder="1" applyAlignment="1">
      <alignment horizontal="center" vertical="center" shrinkToFit="1"/>
    </xf>
    <xf numFmtId="0" fontId="121" fillId="28" borderId="13" xfId="0" applyFont="1" applyFill="1" applyBorder="1" applyAlignment="1">
      <alignment horizontal="center" vertical="center"/>
    </xf>
    <xf numFmtId="0" fontId="122" fillId="3" borderId="13" xfId="0" applyFont="1" applyFill="1" applyBorder="1" applyAlignment="1">
      <alignment horizontal="center" vertical="center"/>
    </xf>
    <xf numFmtId="0" fontId="122" fillId="13" borderId="13" xfId="0" applyFont="1" applyFill="1" applyBorder="1" applyAlignment="1">
      <alignment horizontal="center" vertical="center"/>
    </xf>
    <xf numFmtId="0" fontId="121" fillId="14" borderId="9" xfId="0" applyFont="1" applyFill="1" applyBorder="1" applyAlignment="1">
      <alignment horizontal="center" vertical="center"/>
    </xf>
    <xf numFmtId="0" fontId="121" fillId="15" borderId="13" xfId="0" applyFont="1" applyFill="1" applyBorder="1" applyAlignment="1">
      <alignment horizontal="center" vertical="center"/>
    </xf>
    <xf numFmtId="178" fontId="89" fillId="0" borderId="6" xfId="0" applyNumberFormat="1" applyFont="1" applyBorder="1" applyAlignment="1">
      <alignment horizontal="center" vertical="center" shrinkToFit="1"/>
    </xf>
    <xf numFmtId="0" fontId="125" fillId="3" borderId="13" xfId="0" applyFont="1" applyFill="1" applyBorder="1" applyAlignment="1">
      <alignment horizontal="center" vertical="center"/>
    </xf>
    <xf numFmtId="0" fontId="126" fillId="3" borderId="9" xfId="0" applyFont="1" applyFill="1" applyBorder="1" applyAlignment="1">
      <alignment horizontal="center" vertical="center"/>
    </xf>
    <xf numFmtId="0" fontId="108" fillId="0" borderId="8" xfId="0" applyFont="1" applyBorder="1" applyAlignment="1">
      <alignment horizontal="center" vertical="center"/>
    </xf>
    <xf numFmtId="0" fontId="105" fillId="7" borderId="12" xfId="0" applyFont="1" applyFill="1" applyBorder="1" applyAlignment="1">
      <alignment horizontal="center" vertical="center"/>
    </xf>
    <xf numFmtId="0" fontId="94" fillId="4" borderId="8" xfId="0" applyFont="1" applyFill="1" applyBorder="1" applyAlignment="1">
      <alignment horizontal="center" vertical="center"/>
    </xf>
    <xf numFmtId="0" fontId="94" fillId="0" borderId="13" xfId="0" applyFont="1" applyBorder="1" applyAlignment="1">
      <alignment horizontal="center" vertical="center"/>
    </xf>
    <xf numFmtId="0" fontId="94" fillId="33" borderId="13" xfId="0" applyFont="1" applyFill="1" applyBorder="1" applyAlignment="1">
      <alignment horizontal="center" vertical="center"/>
    </xf>
    <xf numFmtId="0" fontId="94" fillId="34" borderId="13" xfId="0" applyFont="1" applyFill="1" applyBorder="1" applyAlignment="1">
      <alignment horizontal="center" vertical="center"/>
    </xf>
    <xf numFmtId="0" fontId="94" fillId="10" borderId="13" xfId="0" applyFont="1" applyFill="1" applyBorder="1" applyAlignment="1">
      <alignment horizontal="center" vertical="center"/>
    </xf>
    <xf numFmtId="0" fontId="94" fillId="37" borderId="13" xfId="0" applyFont="1" applyFill="1" applyBorder="1" applyAlignment="1">
      <alignment horizontal="center" vertical="center"/>
    </xf>
    <xf numFmtId="0" fontId="132" fillId="0" borderId="0" xfId="0" applyFont="1" applyAlignment="1">
      <alignment vertical="center"/>
    </xf>
    <xf numFmtId="0" fontId="0" fillId="19" borderId="0" xfId="0" applyFill="1"/>
    <xf numFmtId="0" fontId="3" fillId="0" borderId="0" xfId="0" applyFont="1" applyAlignment="1">
      <alignment horizontal="center" vertical="center"/>
    </xf>
    <xf numFmtId="0" fontId="125" fillId="7" borderId="12" xfId="0" applyFont="1" applyFill="1" applyBorder="1" applyAlignment="1">
      <alignment horizontal="center" vertical="center"/>
    </xf>
    <xf numFmtId="0" fontId="122" fillId="4" borderId="8" xfId="0" applyFont="1" applyFill="1" applyBorder="1" applyAlignment="1">
      <alignment horizontal="center" vertical="center"/>
    </xf>
    <xf numFmtId="0" fontId="126" fillId="8" borderId="9" xfId="0" applyFont="1" applyFill="1" applyBorder="1" applyAlignment="1">
      <alignment horizontal="center" vertical="center"/>
    </xf>
    <xf numFmtId="178" fontId="37" fillId="0" borderId="10" xfId="0" applyNumberFormat="1" applyFont="1" applyBorder="1" applyAlignment="1">
      <alignment horizontal="center" vertical="center" shrinkToFit="1"/>
    </xf>
    <xf numFmtId="178" fontId="68" fillId="0" borderId="4" xfId="0" applyNumberFormat="1" applyFont="1" applyBorder="1" applyAlignment="1">
      <alignment horizontal="center" vertical="center" shrinkToFit="1"/>
    </xf>
    <xf numFmtId="178" fontId="37" fillId="0" borderId="5" xfId="0" applyNumberFormat="1" applyFont="1" applyBorder="1" applyAlignment="1">
      <alignment horizontal="center" vertical="center" shrinkToFit="1"/>
    </xf>
    <xf numFmtId="178" fontId="38" fillId="0" borderId="6" xfId="0" applyNumberFormat="1" applyFont="1" applyBorder="1" applyAlignment="1">
      <alignment horizontal="center" vertical="center" shrinkToFit="1"/>
    </xf>
    <xf numFmtId="178" fontId="148" fillId="0" borderId="10" xfId="0" applyNumberFormat="1" applyFont="1" applyBorder="1" applyAlignment="1">
      <alignment horizontal="center" vertical="center" shrinkToFit="1"/>
    </xf>
    <xf numFmtId="0" fontId="122" fillId="40" borderId="8" xfId="0" applyFont="1" applyFill="1" applyBorder="1" applyAlignment="1">
      <alignment horizontal="center" vertical="center"/>
    </xf>
    <xf numFmtId="0" fontId="17" fillId="0" borderId="0" xfId="0" applyFont="1" applyAlignment="1">
      <alignment horizontal="center" vertical="top"/>
    </xf>
    <xf numFmtId="0" fontId="153" fillId="7" borderId="12" xfId="0" applyFont="1" applyFill="1" applyBorder="1" applyAlignment="1">
      <alignment horizontal="center" vertical="center"/>
    </xf>
    <xf numFmtId="0" fontId="154" fillId="4" borderId="8" xfId="0" applyFont="1" applyFill="1" applyBorder="1" applyAlignment="1">
      <alignment horizontal="center" vertical="center"/>
    </xf>
    <xf numFmtId="0" fontId="154" fillId="41" borderId="8" xfId="0" applyFont="1" applyFill="1" applyBorder="1" applyAlignment="1">
      <alignment horizontal="center" vertical="center"/>
    </xf>
    <xf numFmtId="0" fontId="155" fillId="8" borderId="9" xfId="0" applyFont="1" applyFill="1" applyBorder="1" applyAlignment="1">
      <alignment horizontal="center" vertical="center"/>
    </xf>
    <xf numFmtId="178" fontId="156" fillId="0" borderId="10" xfId="0" applyNumberFormat="1" applyFont="1" applyBorder="1" applyAlignment="1">
      <alignment horizontal="center" vertical="center" shrinkToFit="1"/>
    </xf>
    <xf numFmtId="178" fontId="157" fillId="0" borderId="0" xfId="0" applyNumberFormat="1" applyFont="1" applyAlignment="1">
      <alignment horizontal="center" vertical="center" shrinkToFit="1"/>
    </xf>
    <xf numFmtId="178" fontId="158" fillId="0" borderId="4" xfId="0" applyNumberFormat="1" applyFont="1" applyBorder="1" applyAlignment="1">
      <alignment horizontal="center" vertical="center" shrinkToFit="1"/>
    </xf>
    <xf numFmtId="178" fontId="156" fillId="0" borderId="5" xfId="0" applyNumberFormat="1" applyFont="1" applyBorder="1" applyAlignment="1">
      <alignment horizontal="center" vertical="center" shrinkToFit="1"/>
    </xf>
    <xf numFmtId="178" fontId="157" fillId="0" borderId="6" xfId="0" applyNumberFormat="1" applyFont="1" applyBorder="1" applyAlignment="1">
      <alignment horizontal="center" vertical="center" shrinkToFit="1"/>
    </xf>
    <xf numFmtId="0" fontId="154" fillId="25" borderId="8" xfId="0" applyFont="1" applyFill="1" applyBorder="1" applyAlignment="1">
      <alignment horizontal="center" vertical="center"/>
    </xf>
    <xf numFmtId="0" fontId="154" fillId="20" borderId="8" xfId="0" applyFont="1" applyFill="1" applyBorder="1" applyAlignment="1">
      <alignment horizontal="center" vertical="center"/>
    </xf>
    <xf numFmtId="0" fontId="154" fillId="42" borderId="8" xfId="0" applyFont="1" applyFill="1" applyBorder="1" applyAlignment="1">
      <alignment horizontal="center" vertical="center"/>
    </xf>
    <xf numFmtId="0" fontId="66" fillId="0" borderId="0" xfId="0" applyFont="1" applyAlignment="1">
      <alignment horizontal="center" vertical="top"/>
    </xf>
    <xf numFmtId="0" fontId="154" fillId="43" borderId="8" xfId="0" applyFont="1" applyFill="1" applyBorder="1" applyAlignment="1">
      <alignment horizontal="center" vertical="center"/>
    </xf>
    <xf numFmtId="0" fontId="154" fillId="44" borderId="8" xfId="0" applyFont="1" applyFill="1" applyBorder="1" applyAlignment="1">
      <alignment horizontal="center" vertical="center"/>
    </xf>
    <xf numFmtId="0" fontId="46" fillId="0" borderId="0" xfId="0" applyFont="1" applyAlignment="1">
      <alignment horizontal="right" vertical="top"/>
    </xf>
    <xf numFmtId="0" fontId="125" fillId="4" borderId="12" xfId="0" applyFont="1" applyFill="1" applyBorder="1" applyAlignment="1">
      <alignment horizontal="center" vertical="center"/>
    </xf>
    <xf numFmtId="0" fontId="122" fillId="45" borderId="8" xfId="0" applyFont="1" applyFill="1" applyBorder="1" applyAlignment="1">
      <alignment horizontal="center" vertical="center"/>
    </xf>
    <xf numFmtId="0" fontId="126" fillId="4" borderId="9" xfId="0" applyFont="1" applyFill="1" applyBorder="1" applyAlignment="1">
      <alignment horizontal="center" vertical="center"/>
    </xf>
    <xf numFmtId="178" fontId="10" fillId="0" borderId="10" xfId="0" applyNumberFormat="1" applyFont="1" applyBorder="1" applyAlignment="1">
      <alignment horizontal="center" vertical="center" shrinkToFit="1"/>
    </xf>
    <xf numFmtId="178" fontId="11" fillId="0" borderId="0" xfId="0" applyNumberFormat="1" applyFont="1" applyAlignment="1">
      <alignment horizontal="center" vertical="center" shrinkToFit="1"/>
    </xf>
    <xf numFmtId="178" fontId="165" fillId="0" borderId="4" xfId="0" applyNumberFormat="1" applyFont="1" applyBorder="1" applyAlignment="1">
      <alignment horizontal="center" vertical="center" shrinkToFit="1"/>
    </xf>
    <xf numFmtId="178" fontId="10" fillId="0" borderId="5" xfId="0" applyNumberFormat="1" applyFont="1" applyBorder="1" applyAlignment="1">
      <alignment horizontal="center" vertical="center" shrinkToFit="1"/>
    </xf>
    <xf numFmtId="178" fontId="11" fillId="0" borderId="6" xfId="0" applyNumberFormat="1" applyFont="1" applyBorder="1" applyAlignment="1">
      <alignment horizontal="center" vertical="center" shrinkToFit="1"/>
    </xf>
    <xf numFmtId="0" fontId="46" fillId="0" borderId="0" xfId="0" applyFont="1"/>
    <xf numFmtId="0" fontId="167" fillId="0" borderId="0" xfId="0" applyFont="1"/>
    <xf numFmtId="0" fontId="125" fillId="7" borderId="8" xfId="0" applyFont="1" applyFill="1" applyBorder="1" applyAlignment="1">
      <alignment horizontal="center" vertical="center"/>
    </xf>
    <xf numFmtId="0" fontId="126" fillId="8" borderId="8" xfId="0" applyFont="1" applyFill="1" applyBorder="1" applyAlignment="1">
      <alignment horizontal="center" vertical="center"/>
    </xf>
    <xf numFmtId="178" fontId="95" fillId="0" borderId="0" xfId="0" applyNumberFormat="1" applyFont="1" applyAlignment="1">
      <alignment horizontal="center" vertical="center" shrinkToFit="1"/>
    </xf>
    <xf numFmtId="178" fontId="95" fillId="0" borderId="4" xfId="0" applyNumberFormat="1" applyFont="1" applyBorder="1" applyAlignment="1">
      <alignment horizontal="center" vertical="center" shrinkToFit="1"/>
    </xf>
    <xf numFmtId="178" fontId="95" fillId="0" borderId="6" xfId="0" applyNumberFormat="1" applyFont="1" applyBorder="1" applyAlignment="1">
      <alignment horizontal="center" vertical="center" shrinkToFit="1"/>
    </xf>
    <xf numFmtId="0" fontId="125" fillId="7" borderId="0" xfId="0" applyFont="1" applyFill="1" applyAlignment="1">
      <alignment horizontal="center" vertical="center"/>
    </xf>
    <xf numFmtId="0" fontId="122" fillId="4" borderId="0" xfId="0" applyFont="1" applyFill="1" applyAlignment="1">
      <alignment horizontal="center" vertical="center"/>
    </xf>
    <xf numFmtId="0" fontId="126" fillId="8" borderId="0" xfId="0" applyFont="1" applyFill="1" applyAlignment="1">
      <alignment horizontal="center" vertical="center"/>
    </xf>
    <xf numFmtId="0" fontId="126" fillId="8" borderId="4" xfId="0" applyFont="1" applyFill="1" applyBorder="1" applyAlignment="1">
      <alignment horizontal="center" vertical="center"/>
    </xf>
    <xf numFmtId="0" fontId="11" fillId="0" borderId="0" xfId="0" applyFont="1" applyAlignment="1">
      <alignment horizontal="justify" vertical="top" wrapText="1"/>
    </xf>
    <xf numFmtId="181" fontId="4" fillId="49" borderId="0" xfId="0" applyNumberFormat="1" applyFont="1" applyFill="1" applyAlignment="1">
      <alignment vertical="center"/>
    </xf>
    <xf numFmtId="55" fontId="4" fillId="49" borderId="0" xfId="0" applyNumberFormat="1" applyFont="1" applyFill="1" applyAlignment="1">
      <alignment vertical="center"/>
    </xf>
    <xf numFmtId="0" fontId="33" fillId="2" borderId="13" xfId="0" applyFont="1" applyFill="1" applyBorder="1" applyAlignment="1">
      <alignment horizontal="center" vertical="center" shrinkToFit="1"/>
    </xf>
    <xf numFmtId="0" fontId="12" fillId="0" borderId="0" xfId="0" applyFont="1" applyAlignment="1">
      <alignment horizontal="justify" vertical="center" wrapText="1"/>
    </xf>
    <xf numFmtId="0" fontId="15" fillId="3" borderId="40" xfId="0" applyFont="1" applyFill="1" applyBorder="1" applyAlignment="1">
      <alignment horizontal="justify" vertical="center" wrapText="1"/>
    </xf>
    <xf numFmtId="0" fontId="15" fillId="3" borderId="16" xfId="0" applyFont="1" applyFill="1" applyBorder="1" applyAlignment="1">
      <alignment horizontal="justify" vertical="center" wrapText="1"/>
    </xf>
    <xf numFmtId="0" fontId="15" fillId="3" borderId="18" xfId="0" applyFont="1" applyFill="1" applyBorder="1" applyAlignment="1">
      <alignment horizontal="justify" vertical="center" wrapText="1"/>
    </xf>
    <xf numFmtId="0" fontId="15" fillId="3" borderId="1" xfId="0" applyFont="1" applyFill="1" applyBorder="1" applyAlignment="1">
      <alignment horizontal="justify" vertical="center" wrapText="1"/>
    </xf>
    <xf numFmtId="0" fontId="15" fillId="3" borderId="22" xfId="0" applyFont="1" applyFill="1" applyBorder="1" applyAlignment="1">
      <alignment horizontal="justify" vertical="center" wrapText="1"/>
    </xf>
    <xf numFmtId="0" fontId="15" fillId="3" borderId="21" xfId="0" applyFont="1" applyFill="1" applyBorder="1" applyAlignment="1">
      <alignment horizontal="justify" vertical="center" wrapText="1"/>
    </xf>
    <xf numFmtId="0" fontId="0" fillId="0" borderId="0" xfId="0" applyAlignment="1">
      <alignment horizontal="justify" vertical="top" wrapText="1"/>
    </xf>
    <xf numFmtId="0" fontId="3" fillId="0" borderId="0" xfId="0" applyFont="1" applyAlignment="1">
      <alignment horizontal="justify" vertical="top" wrapText="1"/>
    </xf>
    <xf numFmtId="0" fontId="69" fillId="5" borderId="0" xfId="0" applyFont="1" applyFill="1" applyAlignment="1">
      <alignment horizontal="justify" vertical="center" wrapText="1"/>
    </xf>
    <xf numFmtId="0" fontId="69" fillId="5"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1" fillId="0" borderId="6" xfId="0" applyNumberFormat="1" applyFont="1" applyBorder="1" applyAlignment="1">
      <alignment vertical="center" wrapText="1"/>
    </xf>
    <xf numFmtId="176" fontId="41" fillId="0" borderId="7" xfId="0" applyNumberFormat="1" applyFont="1" applyBorder="1" applyAlignment="1">
      <alignment vertical="center" wrapText="1"/>
    </xf>
    <xf numFmtId="180" fontId="40" fillId="10" borderId="10" xfId="0" applyNumberFormat="1" applyFont="1" applyFill="1" applyBorder="1" applyAlignment="1">
      <alignment horizontal="center" vertical="center" shrinkToFit="1"/>
    </xf>
    <xf numFmtId="180" fontId="40" fillId="10" borderId="0" xfId="0" applyNumberFormat="1" applyFont="1" applyFill="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1" fillId="0" borderId="3" xfId="0" applyNumberFormat="1" applyFont="1" applyBorder="1" applyAlignment="1">
      <alignment vertical="center" wrapText="1"/>
    </xf>
    <xf numFmtId="176" fontId="41" fillId="0" borderId="21" xfId="0" applyNumberFormat="1" applyFont="1" applyBorder="1" applyAlignment="1">
      <alignment vertical="center" wrapText="1"/>
    </xf>
    <xf numFmtId="179" fontId="1" fillId="0" borderId="18" xfId="0" applyNumberFormat="1" applyFont="1" applyBorder="1" applyAlignment="1">
      <alignment horizontal="center" shrinkToFit="1"/>
    </xf>
    <xf numFmtId="179" fontId="1" fillId="0" borderId="0" xfId="0" applyNumberFormat="1" applyFont="1" applyAlignment="1">
      <alignment horizontal="center" shrinkToFit="1"/>
    </xf>
    <xf numFmtId="0" fontId="3" fillId="0" borderId="18" xfId="0" applyFont="1" applyBorder="1" applyAlignment="1">
      <alignment horizontal="center" shrinkToFit="1"/>
    </xf>
    <xf numFmtId="0" fontId="3" fillId="0" borderId="0" xfId="0" applyFont="1" applyAlignment="1">
      <alignment horizontal="center" shrinkToFit="1"/>
    </xf>
    <xf numFmtId="182" fontId="3" fillId="10" borderId="18" xfId="0" applyNumberFormat="1" applyFont="1" applyFill="1" applyBorder="1" applyAlignment="1">
      <alignment horizontal="center" vertical="top" shrinkToFit="1"/>
    </xf>
    <xf numFmtId="182" fontId="3" fillId="10" borderId="0" xfId="0" applyNumberFormat="1" applyFont="1" applyFill="1" applyAlignment="1">
      <alignment horizontal="center" vertical="top" shrinkToFit="1"/>
    </xf>
    <xf numFmtId="180" fontId="40" fillId="10" borderId="18" xfId="0" applyNumberFormat="1" applyFont="1" applyFill="1" applyBorder="1" applyAlignment="1">
      <alignment horizontal="center" vertical="center" shrinkToFit="1"/>
    </xf>
    <xf numFmtId="182" fontId="3" fillId="10" borderId="10" xfId="0" applyNumberFormat="1" applyFont="1" applyFill="1" applyBorder="1" applyAlignment="1">
      <alignment horizontal="center" vertical="top" shrinkToFit="1"/>
    </xf>
    <xf numFmtId="179" fontId="1" fillId="0" borderId="10" xfId="0" applyNumberFormat="1" applyFont="1" applyBorder="1" applyAlignment="1">
      <alignment horizontal="center" shrinkToFit="1"/>
    </xf>
    <xf numFmtId="0" fontId="3" fillId="0" borderId="10" xfId="0" applyFont="1" applyBorder="1" applyAlignment="1">
      <alignment horizontal="center" shrinkToFit="1"/>
    </xf>
    <xf numFmtId="0" fontId="0" fillId="0" borderId="19" xfId="0" applyBorder="1"/>
    <xf numFmtId="0" fontId="0" fillId="0" borderId="20" xfId="0" applyBorder="1"/>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0" fontId="0" fillId="0" borderId="23" xfId="0" applyBorder="1"/>
    <xf numFmtId="0" fontId="0" fillId="0" borderId="24" xfId="0" applyBorder="1"/>
    <xf numFmtId="179" fontId="32" fillId="0" borderId="0" xfId="0" applyNumberFormat="1" applyFont="1" applyAlignment="1">
      <alignment horizontal="right" shrinkToFit="1"/>
    </xf>
    <xf numFmtId="180" fontId="44" fillId="0" borderId="0" xfId="0" applyNumberFormat="1" applyFont="1" applyAlignment="1">
      <alignment horizontal="center"/>
    </xf>
    <xf numFmtId="0" fontId="35" fillId="0" borderId="0" xfId="0" applyFont="1" applyAlignment="1">
      <alignment shrinkToFit="1"/>
    </xf>
    <xf numFmtId="176" fontId="46" fillId="0" borderId="0" xfId="0" applyNumberFormat="1" applyFont="1" applyAlignment="1">
      <alignment vertical="center" wrapText="1"/>
    </xf>
    <xf numFmtId="180" fontId="45" fillId="0" borderId="0" xfId="0" applyNumberFormat="1" applyFont="1" applyAlignment="1">
      <alignment horizontal="center"/>
    </xf>
    <xf numFmtId="0" fontId="62" fillId="0" borderId="0" xfId="0" applyFont="1" applyAlignment="1">
      <alignment horizontal="justify" vertical="center" wrapText="1"/>
    </xf>
    <xf numFmtId="0" fontId="21" fillId="2" borderId="27" xfId="0" applyFont="1" applyFill="1" applyBorder="1" applyAlignment="1">
      <alignment horizontal="center" vertical="center" shrinkToFit="1"/>
    </xf>
    <xf numFmtId="0" fontId="21" fillId="2" borderId="13" xfId="0" applyFont="1" applyFill="1" applyBorder="1" applyAlignment="1">
      <alignment horizontal="center" vertical="center" shrinkToFit="1"/>
    </xf>
    <xf numFmtId="0" fontId="19" fillId="10" borderId="38" xfId="0" applyFont="1" applyFill="1" applyBorder="1" applyAlignment="1">
      <alignment horizontal="center" vertical="center" shrinkToFit="1"/>
    </xf>
    <xf numFmtId="0" fontId="19" fillId="10" borderId="39" xfId="0" applyFont="1" applyFill="1" applyBorder="1" applyAlignment="1">
      <alignment horizontal="center" vertical="center" shrinkToFit="1"/>
    </xf>
    <xf numFmtId="0" fontId="19" fillId="10" borderId="27" xfId="0" applyFont="1" applyFill="1" applyBorder="1" applyAlignment="1">
      <alignment horizontal="center" vertical="center" shrinkToFit="1"/>
    </xf>
    <xf numFmtId="0" fontId="19" fillId="10" borderId="13" xfId="0" applyFont="1" applyFill="1" applyBorder="1" applyAlignment="1">
      <alignment horizontal="center" vertical="center" shrinkToFit="1"/>
    </xf>
    <xf numFmtId="0" fontId="19" fillId="9" borderId="44" xfId="0" applyFont="1" applyFill="1" applyBorder="1" applyAlignment="1">
      <alignment horizontal="center" vertical="center" shrinkToFit="1"/>
    </xf>
    <xf numFmtId="0" fontId="19" fillId="9" borderId="17" xfId="0" applyFont="1" applyFill="1" applyBorder="1" applyAlignment="1">
      <alignment horizontal="center" vertical="center" shrinkToFit="1"/>
    </xf>
    <xf numFmtId="0" fontId="52" fillId="0" borderId="27" xfId="0" applyFont="1" applyBorder="1" applyAlignment="1">
      <alignment vertical="center" shrinkToFit="1"/>
    </xf>
    <xf numFmtId="0" fontId="52" fillId="0" borderId="13" xfId="0" applyFont="1" applyBorder="1" applyAlignment="1">
      <alignment vertical="center" shrinkToFit="1"/>
    </xf>
    <xf numFmtId="0" fontId="52" fillId="0" borderId="14" xfId="0" applyFont="1" applyBorder="1" applyAlignment="1">
      <alignment vertical="center" shrinkToFit="1"/>
    </xf>
    <xf numFmtId="0" fontId="20" fillId="0" borderId="28" xfId="0" applyFont="1" applyBorder="1" applyAlignment="1">
      <alignment horizontal="right" vertical="center" shrinkToFit="1"/>
    </xf>
    <xf numFmtId="0" fontId="20" fillId="0" borderId="17" xfId="0" applyFont="1" applyBorder="1" applyAlignment="1">
      <alignment horizontal="right" vertical="center" shrinkToFit="1"/>
    </xf>
    <xf numFmtId="177" fontId="30" fillId="0" borderId="33" xfId="0" applyNumberFormat="1" applyFont="1" applyBorder="1" applyAlignment="1">
      <alignment horizontal="center" vertical="center" shrinkToFit="1"/>
    </xf>
    <xf numFmtId="177" fontId="30" fillId="0" borderId="17" xfId="0" applyNumberFormat="1" applyFont="1" applyBorder="1" applyAlignment="1">
      <alignment horizontal="center" vertical="center" shrinkToFit="1"/>
    </xf>
    <xf numFmtId="0" fontId="25" fillId="3" borderId="40" xfId="0" applyFont="1" applyFill="1" applyBorder="1" applyAlignment="1">
      <alignment horizontal="center" vertical="center" shrinkToFit="1"/>
    </xf>
    <xf numFmtId="0" fontId="25" fillId="3" borderId="11" xfId="0" applyFont="1" applyFill="1" applyBorder="1" applyAlignment="1">
      <alignment horizontal="center" vertical="center" shrinkToFit="1"/>
    </xf>
    <xf numFmtId="0" fontId="25" fillId="3" borderId="16" xfId="0" applyFont="1" applyFill="1" applyBorder="1" applyAlignment="1">
      <alignment horizontal="center" vertical="center" shrinkToFit="1"/>
    </xf>
    <xf numFmtId="0" fontId="25" fillId="3" borderId="31" xfId="0" applyFont="1" applyFill="1" applyBorder="1" applyAlignment="1">
      <alignment horizontal="center" vertical="center" shrinkToFit="1"/>
    </xf>
    <xf numFmtId="0" fontId="25" fillId="3" borderId="6" xfId="0" applyFont="1" applyFill="1" applyBorder="1" applyAlignment="1">
      <alignment horizontal="center" vertical="center" shrinkToFit="1"/>
    </xf>
    <xf numFmtId="0" fontId="25" fillId="3" borderId="32" xfId="0" applyFont="1" applyFill="1" applyBorder="1" applyAlignment="1">
      <alignment horizontal="center" vertical="center" shrinkToFit="1"/>
    </xf>
    <xf numFmtId="179" fontId="49" fillId="11" borderId="38" xfId="0" applyNumberFormat="1" applyFont="1" applyFill="1" applyBorder="1" applyAlignment="1">
      <alignment horizontal="right" vertical="center" shrinkToFit="1"/>
    </xf>
    <xf numFmtId="179" fontId="49" fillId="11" borderId="39" xfId="0" applyNumberFormat="1" applyFont="1" applyFill="1" applyBorder="1" applyAlignment="1">
      <alignment horizontal="right" vertical="center" shrinkToFit="1"/>
    </xf>
    <xf numFmtId="0" fontId="50" fillId="11" borderId="39" xfId="0" applyFont="1" applyFill="1" applyBorder="1" applyAlignment="1">
      <alignment vertical="center" shrinkToFit="1"/>
    </xf>
    <xf numFmtId="0" fontId="21" fillId="11" borderId="39" xfId="0" applyFont="1" applyFill="1" applyBorder="1" applyAlignment="1">
      <alignment vertical="center" shrinkToFit="1"/>
    </xf>
    <xf numFmtId="0" fontId="21" fillId="11" borderId="45" xfId="0" applyFont="1" applyFill="1" applyBorder="1" applyAlignment="1">
      <alignment vertical="center" shrinkToFit="1"/>
    </xf>
    <xf numFmtId="0" fontId="54" fillId="2" borderId="27" xfId="0" applyFont="1" applyFill="1" applyBorder="1" applyAlignment="1">
      <alignment vertical="center" wrapText="1"/>
    </xf>
    <xf numFmtId="0" fontId="55" fillId="0" borderId="13" xfId="0" applyFont="1" applyBorder="1" applyAlignment="1">
      <alignment vertical="center" wrapText="1"/>
    </xf>
    <xf numFmtId="0" fontId="55" fillId="0" borderId="33" xfId="0" applyFont="1" applyBorder="1" applyAlignment="1">
      <alignment vertical="center" wrapText="1"/>
    </xf>
    <xf numFmtId="0" fontId="55" fillId="0" borderId="27" xfId="0" applyFont="1" applyBorder="1" applyAlignment="1">
      <alignment vertical="center" wrapText="1"/>
    </xf>
    <xf numFmtId="0" fontId="50" fillId="0" borderId="25" xfId="0" applyFont="1" applyBorder="1" applyAlignment="1">
      <alignment horizontal="center" vertical="center" shrinkToFit="1"/>
    </xf>
    <xf numFmtId="0" fontId="50" fillId="0" borderId="8" xfId="0" applyFont="1" applyBorder="1" applyAlignment="1">
      <alignment horizontal="center" vertical="center" shrinkToFit="1"/>
    </xf>
    <xf numFmtId="0" fontId="50" fillId="0" borderId="9" xfId="0" applyFont="1" applyBorder="1" applyAlignment="1">
      <alignment horizontal="center" vertical="center" shrinkToFit="1"/>
    </xf>
    <xf numFmtId="0" fontId="50" fillId="0" borderId="31"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7" xfId="0" applyFont="1" applyBorder="1" applyAlignment="1">
      <alignment horizontal="center" vertical="center" shrinkToFit="1"/>
    </xf>
    <xf numFmtId="0" fontId="49" fillId="0" borderId="12" xfId="0" applyFont="1" applyBorder="1" applyAlignment="1">
      <alignment horizontal="center" vertical="center" shrinkToFit="1"/>
    </xf>
    <xf numFmtId="0" fontId="49" fillId="0" borderId="26" xfId="0" applyFont="1" applyBorder="1" applyAlignment="1">
      <alignment horizontal="center" vertical="center" shrinkToFit="1"/>
    </xf>
    <xf numFmtId="0" fontId="49" fillId="0" borderId="5" xfId="0" applyFont="1" applyBorder="1" applyAlignment="1">
      <alignment horizontal="center" vertical="center" shrinkToFit="1"/>
    </xf>
    <xf numFmtId="0" fontId="49" fillId="0" borderId="32" xfId="0" applyFont="1" applyBorder="1" applyAlignment="1">
      <alignment horizontal="center" vertical="center" shrinkToFit="1"/>
    </xf>
    <xf numFmtId="0" fontId="52" fillId="0" borderId="17" xfId="0" applyFont="1" applyBorder="1" applyAlignment="1">
      <alignment vertical="center" shrinkToFit="1"/>
    </xf>
    <xf numFmtId="0" fontId="21" fillId="9" borderId="17" xfId="0" applyFont="1" applyFill="1" applyBorder="1" applyAlignment="1">
      <alignment horizontal="center" vertical="center" shrinkToFit="1"/>
    </xf>
    <xf numFmtId="0" fontId="19" fillId="0" borderId="17" xfId="0" applyFont="1" applyBorder="1" applyAlignment="1">
      <alignment horizontal="center" vertical="center" shrinkToFit="1"/>
    </xf>
    <xf numFmtId="0" fontId="19" fillId="0" borderId="27" xfId="0" applyFont="1" applyBorder="1" applyAlignment="1">
      <alignment horizontal="center" vertical="center" shrinkToFit="1"/>
    </xf>
    <xf numFmtId="0" fontId="19" fillId="0" borderId="28" xfId="0" applyFont="1" applyBorder="1" applyAlignment="1">
      <alignment horizontal="center" vertical="center" shrinkToFit="1"/>
    </xf>
    <xf numFmtId="0" fontId="19" fillId="0" borderId="42" xfId="0" applyFont="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49" fillId="0" borderId="15" xfId="0" applyFont="1" applyBorder="1" applyAlignment="1">
      <alignment horizontal="center" vertical="center" shrinkToFit="1"/>
    </xf>
    <xf numFmtId="0" fontId="49" fillId="0" borderId="33" xfId="0" applyFont="1" applyBorder="1" applyAlignment="1">
      <alignment horizontal="center" vertical="center" shrinkToFit="1"/>
    </xf>
    <xf numFmtId="0" fontId="50" fillId="0" borderId="27" xfId="0" applyFont="1" applyBorder="1" applyAlignment="1">
      <alignment horizontal="center" vertical="center" shrinkToFit="1"/>
    </xf>
    <xf numFmtId="0" fontId="50" fillId="0" borderId="13" xfId="0" applyFont="1" applyBorder="1" applyAlignment="1">
      <alignment horizontal="center" vertical="center" shrinkToFit="1"/>
    </xf>
    <xf numFmtId="0" fontId="21" fillId="4" borderId="25" xfId="0" applyFont="1" applyFill="1" applyBorder="1" applyAlignment="1">
      <alignment horizontal="center" vertical="center" shrinkToFit="1"/>
    </xf>
    <xf numFmtId="0" fontId="21" fillId="4" borderId="8" xfId="0" applyFont="1" applyFill="1" applyBorder="1" applyAlignment="1">
      <alignment horizontal="center" vertical="center" shrinkToFit="1"/>
    </xf>
    <xf numFmtId="0" fontId="21" fillId="4" borderId="31" xfId="0" applyFont="1" applyFill="1" applyBorder="1" applyAlignment="1">
      <alignment horizontal="center" vertical="center" shrinkToFit="1"/>
    </xf>
    <xf numFmtId="0" fontId="21" fillId="4" borderId="6" xfId="0" applyFont="1" applyFill="1" applyBorder="1" applyAlignment="1">
      <alignment horizontal="center" vertical="center" shrinkToFit="1"/>
    </xf>
    <xf numFmtId="0" fontId="21" fillId="12" borderId="47" xfId="0" applyFont="1" applyFill="1" applyBorder="1" applyAlignment="1">
      <alignment horizontal="center" vertical="center" shrinkToFit="1"/>
    </xf>
    <xf numFmtId="0" fontId="21" fillId="12" borderId="48" xfId="0" applyFont="1" applyFill="1" applyBorder="1" applyAlignment="1">
      <alignment horizontal="center" vertical="center" shrinkToFit="1"/>
    </xf>
    <xf numFmtId="0" fontId="21" fillId="4" borderId="27" xfId="0" applyFont="1" applyFill="1" applyBorder="1" applyAlignment="1">
      <alignment horizontal="center" vertical="center" shrinkToFit="1"/>
    </xf>
    <xf numFmtId="0" fontId="21" fillId="4" borderId="13" xfId="0" applyFont="1" applyFill="1" applyBorder="1" applyAlignment="1">
      <alignment horizontal="center" vertical="center" shrinkToFit="1"/>
    </xf>
    <xf numFmtId="0" fontId="79" fillId="12" borderId="47" xfId="0" applyFont="1" applyFill="1" applyBorder="1" applyAlignment="1">
      <alignment horizontal="center" vertical="center" wrapText="1"/>
    </xf>
    <xf numFmtId="0" fontId="79" fillId="12" borderId="49" xfId="0" applyFont="1" applyFill="1" applyBorder="1" applyAlignment="1">
      <alignment horizontal="center" vertical="center" wrapText="1"/>
    </xf>
    <xf numFmtId="0" fontId="23" fillId="0" borderId="25" xfId="0" applyFont="1" applyBorder="1" applyAlignment="1">
      <alignment horizontal="center" vertical="center" shrinkToFit="1"/>
    </xf>
    <xf numFmtId="0" fontId="23" fillId="0" borderId="8" xfId="0" applyFont="1" applyBorder="1" applyAlignment="1">
      <alignment horizontal="center" vertical="center" shrinkToFit="1"/>
    </xf>
    <xf numFmtId="0" fontId="23"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19" fillId="0" borderId="55" xfId="0" applyFont="1" applyBorder="1" applyAlignment="1">
      <alignment horizontal="right" vertical="center" shrinkToFit="1"/>
    </xf>
    <xf numFmtId="0" fontId="0" fillId="0" borderId="56" xfId="0" applyBorder="1" applyAlignment="1">
      <alignment horizontal="right" vertical="center" shrinkToFit="1"/>
    </xf>
    <xf numFmtId="0" fontId="51" fillId="0" borderId="28" xfId="0" applyFont="1" applyBorder="1" applyAlignment="1">
      <alignment horizontal="center" vertical="center" shrinkToFit="1"/>
    </xf>
    <xf numFmtId="0" fontId="33" fillId="0" borderId="27" xfId="0" applyFont="1" applyBorder="1" applyAlignment="1">
      <alignment horizontal="center" vertical="center" shrinkToFit="1"/>
    </xf>
    <xf numFmtId="0" fontId="33" fillId="0" borderId="13" xfId="0" applyFont="1" applyBorder="1" applyAlignment="1">
      <alignment horizontal="center" vertical="center" shrinkToFit="1"/>
    </xf>
    <xf numFmtId="0" fontId="48" fillId="0" borderId="15" xfId="0" applyFont="1" applyBorder="1" applyAlignment="1">
      <alignment horizontal="center" vertical="center" shrinkToFit="1"/>
    </xf>
    <xf numFmtId="0" fontId="48" fillId="0" borderId="33" xfId="0" applyFont="1" applyBorder="1" applyAlignment="1">
      <alignment horizontal="center" vertical="center" shrinkToFit="1"/>
    </xf>
    <xf numFmtId="0" fontId="23" fillId="0" borderId="17" xfId="0" applyFont="1" applyBorder="1" applyAlignment="1">
      <alignment horizontal="center" vertical="center" shrinkToFit="1"/>
    </xf>
    <xf numFmtId="0" fontId="23" fillId="0" borderId="27" xfId="0" applyFont="1" applyBorder="1" applyAlignment="1">
      <alignment horizontal="center" vertical="center" shrinkToFit="1"/>
    </xf>
    <xf numFmtId="177" fontId="30" fillId="0" borderId="26" xfId="0" applyNumberFormat="1" applyFont="1" applyBorder="1" applyAlignment="1">
      <alignment horizontal="center" vertical="center" shrinkToFit="1"/>
    </xf>
    <xf numFmtId="177" fontId="30" fillId="0" borderId="34" xfId="0" applyNumberFormat="1" applyFont="1" applyBorder="1" applyAlignment="1">
      <alignment horizontal="center" vertical="center" shrinkToFit="1"/>
    </xf>
    <xf numFmtId="0" fontId="51" fillId="0" borderId="47" xfId="0" applyFont="1" applyBorder="1" applyAlignment="1">
      <alignment horizontal="center" vertical="center" shrinkToFit="1"/>
    </xf>
    <xf numFmtId="0" fontId="19" fillId="0" borderId="50" xfId="0" applyFont="1" applyBorder="1" applyAlignment="1">
      <alignment horizontal="center" vertical="center" shrinkToFit="1"/>
    </xf>
    <xf numFmtId="0" fontId="21" fillId="2" borderId="17" xfId="0" applyFont="1" applyFill="1" applyBorder="1" applyAlignment="1">
      <alignment horizontal="center" vertical="center" shrinkToFit="1"/>
    </xf>
    <xf numFmtId="0" fontId="33" fillId="2" borderId="33" xfId="0" applyFont="1" applyFill="1" applyBorder="1" applyAlignment="1">
      <alignment horizontal="center" vertical="center" shrinkToFit="1"/>
    </xf>
    <xf numFmtId="0" fontId="33" fillId="2" borderId="17" xfId="0" applyFont="1" applyFill="1" applyBorder="1" applyAlignment="1">
      <alignment horizontal="center" vertical="center" shrinkToFit="1"/>
    </xf>
    <xf numFmtId="0" fontId="21" fillId="2" borderId="28" xfId="0" applyFont="1" applyFill="1" applyBorder="1" applyAlignment="1">
      <alignment horizontal="center" vertical="center" shrinkToFit="1"/>
    </xf>
    <xf numFmtId="0" fontId="21" fillId="2" borderId="42" xfId="0" applyFont="1" applyFill="1" applyBorder="1" applyAlignment="1">
      <alignment horizontal="center" vertical="center" shrinkToFit="1"/>
    </xf>
    <xf numFmtId="0" fontId="138" fillId="0" borderId="27" xfId="0" applyFont="1" applyBorder="1" applyAlignment="1">
      <alignment horizontal="center" vertical="center" shrinkToFit="1"/>
    </xf>
    <xf numFmtId="0" fontId="138" fillId="0" borderId="13" xfId="0" applyFont="1" applyBorder="1" applyAlignment="1">
      <alignment horizontal="center" vertical="center" shrinkToFit="1"/>
    </xf>
    <xf numFmtId="0" fontId="139" fillId="0" borderId="15" xfId="0" applyFont="1" applyBorder="1" applyAlignment="1">
      <alignment horizontal="center" vertical="center" shrinkToFit="1"/>
    </xf>
    <xf numFmtId="0" fontId="139" fillId="0" borderId="33" xfId="0" applyFont="1" applyBorder="1" applyAlignment="1">
      <alignment horizontal="center" vertical="center" shrinkToFit="1"/>
    </xf>
    <xf numFmtId="0" fontId="57" fillId="0" borderId="36" xfId="0" applyFont="1" applyBorder="1" applyAlignment="1">
      <alignment horizontal="justify" vertical="center" wrapText="1"/>
    </xf>
    <xf numFmtId="0" fontId="28" fillId="0" borderId="36" xfId="0" applyFont="1" applyBorder="1" applyAlignment="1">
      <alignment horizontal="justify" vertical="center" wrapText="1"/>
    </xf>
    <xf numFmtId="0" fontId="53" fillId="0" borderId="11" xfId="0" applyFont="1" applyBorder="1" applyAlignment="1">
      <alignment horizontal="justify" vertical="center" wrapText="1"/>
    </xf>
    <xf numFmtId="0" fontId="27" fillId="0" borderId="11" xfId="0" applyFont="1" applyBorder="1" applyAlignment="1">
      <alignment horizontal="justify" vertical="center" wrapText="1"/>
    </xf>
    <xf numFmtId="0" fontId="18" fillId="6" borderId="38" xfId="0" applyFont="1" applyFill="1" applyBorder="1" applyAlignment="1">
      <alignment horizontal="center" vertical="center" shrinkToFit="1"/>
    </xf>
    <xf numFmtId="0" fontId="18" fillId="6" borderId="39" xfId="0" applyFont="1" applyFill="1" applyBorder="1" applyAlignment="1">
      <alignment horizontal="center" vertical="center" shrinkToFit="1"/>
    </xf>
    <xf numFmtId="0" fontId="18" fillId="6" borderId="27" xfId="0" applyFont="1" applyFill="1" applyBorder="1" applyAlignment="1">
      <alignment horizontal="center" vertical="center" shrinkToFit="1"/>
    </xf>
    <xf numFmtId="0" fontId="18" fillId="6" borderId="13" xfId="0" applyFont="1" applyFill="1" applyBorder="1" applyAlignment="1">
      <alignment horizontal="center" vertical="center" shrinkToFit="1"/>
    </xf>
    <xf numFmtId="0" fontId="14" fillId="6" borderId="27" xfId="0" applyFont="1" applyFill="1" applyBorder="1" applyAlignment="1">
      <alignment horizontal="center" vertical="center" shrinkToFit="1"/>
    </xf>
    <xf numFmtId="0" fontId="14" fillId="6" borderId="13" xfId="0" applyFont="1" applyFill="1" applyBorder="1" applyAlignment="1">
      <alignment horizontal="center" vertical="center" shrinkToFit="1"/>
    </xf>
    <xf numFmtId="0" fontId="18" fillId="6" borderId="40" xfId="0" applyFont="1" applyFill="1" applyBorder="1" applyAlignment="1">
      <alignment horizontal="center" vertical="center" shrinkToFit="1"/>
    </xf>
    <xf numFmtId="0" fontId="18" fillId="6" borderId="11" xfId="0" applyFont="1" applyFill="1" applyBorder="1" applyAlignment="1">
      <alignment horizontal="center" vertical="center" shrinkToFit="1"/>
    </xf>
    <xf numFmtId="0" fontId="18" fillId="6" borderId="16" xfId="0" applyFont="1" applyFill="1" applyBorder="1" applyAlignment="1">
      <alignment horizontal="center" vertical="center" shrinkToFit="1"/>
    </xf>
    <xf numFmtId="0" fontId="18" fillId="6" borderId="31" xfId="0" applyFont="1" applyFill="1" applyBorder="1" applyAlignment="1">
      <alignment horizontal="center" vertical="center" shrinkToFit="1"/>
    </xf>
    <xf numFmtId="0" fontId="18" fillId="6" borderId="6" xfId="0" applyFont="1" applyFill="1" applyBorder="1" applyAlignment="1">
      <alignment horizontal="center" vertical="center" shrinkToFit="1"/>
    </xf>
    <xf numFmtId="0" fontId="18" fillId="6" borderId="32" xfId="0" applyFont="1" applyFill="1" applyBorder="1" applyAlignment="1">
      <alignment horizontal="center" vertical="center" shrinkToFit="1"/>
    </xf>
    <xf numFmtId="0" fontId="14" fillId="6" borderId="33" xfId="0" applyFont="1" applyFill="1" applyBorder="1" applyAlignment="1">
      <alignment horizontal="center" vertical="center" shrinkToFit="1"/>
    </xf>
    <xf numFmtId="0" fontId="19" fillId="0" borderId="41" xfId="0" applyFont="1" applyBorder="1" applyAlignment="1">
      <alignment horizontal="center" vertical="center" shrinkToFit="1"/>
    </xf>
    <xf numFmtId="0" fontId="19" fillId="0" borderId="29" xfId="0" applyFont="1" applyBorder="1" applyAlignment="1">
      <alignment horizontal="center" vertical="center" shrinkToFit="1"/>
    </xf>
    <xf numFmtId="0" fontId="19" fillId="0" borderId="51" xfId="0" applyFont="1" applyBorder="1" applyAlignment="1">
      <alignment horizontal="center" vertical="center" shrinkToFit="1"/>
    </xf>
    <xf numFmtId="0" fontId="19" fillId="0" borderId="52" xfId="0" applyFont="1" applyBorder="1" applyAlignment="1">
      <alignment horizontal="center" vertical="center" shrinkToFit="1"/>
    </xf>
    <xf numFmtId="0" fontId="22" fillId="11" borderId="41" xfId="0" applyFont="1" applyFill="1" applyBorder="1" applyAlignment="1">
      <alignment vertical="center" shrinkToFit="1"/>
    </xf>
    <xf numFmtId="0" fontId="14" fillId="11" borderId="41" xfId="0" applyFont="1" applyFill="1" applyBorder="1" applyAlignment="1">
      <alignment vertical="center" shrinkToFit="1"/>
    </xf>
    <xf numFmtId="0" fontId="0" fillId="0" borderId="13" xfId="0" applyBorder="1"/>
    <xf numFmtId="0" fontId="0" fillId="0" borderId="14" xfId="0" applyBorder="1"/>
    <xf numFmtId="0" fontId="170" fillId="0" borderId="27" xfId="0" applyFont="1" applyBorder="1" applyAlignment="1">
      <alignment vertical="center" wrapText="1"/>
    </xf>
    <xf numFmtId="0" fontId="170" fillId="0" borderId="13" xfId="0" applyFont="1" applyBorder="1" applyAlignment="1">
      <alignment vertical="center" wrapText="1"/>
    </xf>
    <xf numFmtId="0" fontId="170" fillId="0" borderId="29" xfId="0" applyFont="1" applyBorder="1" applyAlignment="1">
      <alignment vertical="center" wrapText="1"/>
    </xf>
    <xf numFmtId="0" fontId="170" fillId="0" borderId="30" xfId="0" applyFont="1" applyBorder="1" applyAlignment="1">
      <alignment vertical="center" wrapText="1"/>
    </xf>
    <xf numFmtId="0" fontId="139" fillId="0" borderId="15" xfId="0" applyFont="1" applyBorder="1" applyAlignment="1">
      <alignment horizontal="center" vertical="center" wrapText="1" shrinkToFit="1"/>
    </xf>
    <xf numFmtId="0" fontId="139" fillId="0" borderId="13" xfId="0" applyFont="1" applyBorder="1" applyAlignment="1">
      <alignment horizontal="center" vertical="center" shrinkToFit="1"/>
    </xf>
    <xf numFmtId="0" fontId="139" fillId="0" borderId="43" xfId="0" applyFont="1" applyBorder="1" applyAlignment="1">
      <alignment horizontal="center" vertical="center" shrinkToFit="1"/>
    </xf>
    <xf numFmtId="0" fontId="139" fillId="0" borderId="30" xfId="0" applyFont="1" applyBorder="1" applyAlignment="1">
      <alignment horizontal="center" vertical="center" shrinkToFit="1"/>
    </xf>
    <xf numFmtId="0" fontId="139" fillId="0" borderId="37" xfId="0" applyFont="1" applyBorder="1" applyAlignment="1">
      <alignment horizontal="center" vertical="center" shrinkToFit="1"/>
    </xf>
    <xf numFmtId="0" fontId="19" fillId="0" borderId="34" xfId="0" applyFont="1" applyBorder="1" applyAlignment="1">
      <alignment horizontal="center" vertical="center" shrinkToFit="1"/>
    </xf>
    <xf numFmtId="0" fontId="19" fillId="0" borderId="25" xfId="0" applyFont="1" applyBorder="1" applyAlignment="1">
      <alignment horizontal="center" vertical="center" shrinkToFit="1"/>
    </xf>
    <xf numFmtId="177" fontId="30" fillId="0" borderId="37"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19" fillId="0" borderId="15" xfId="0" applyFont="1" applyBorder="1" applyAlignment="1">
      <alignment horizontal="center" vertical="center" shrinkToFit="1"/>
    </xf>
    <xf numFmtId="0" fontId="19" fillId="0" borderId="33" xfId="0" applyFont="1" applyBorder="1" applyAlignment="1">
      <alignment horizontal="center" vertical="center" shrinkToFit="1"/>
    </xf>
    <xf numFmtId="0" fontId="14" fillId="0" borderId="27" xfId="0" applyFont="1" applyBorder="1" applyAlignment="1">
      <alignment horizontal="center" vertical="center" shrinkToFit="1"/>
    </xf>
    <xf numFmtId="0" fontId="19" fillId="0" borderId="13" xfId="0" applyFont="1" applyBorder="1" applyAlignment="1">
      <alignment horizontal="center" vertical="center" shrinkToFit="1"/>
    </xf>
    <xf numFmtId="0" fontId="29" fillId="0" borderId="13" xfId="0" applyFont="1" applyBorder="1" applyAlignment="1">
      <alignment vertical="center" shrinkToFit="1"/>
    </xf>
    <xf numFmtId="0" fontId="29" fillId="0" borderId="33" xfId="0" applyFont="1" applyBorder="1" applyAlignment="1">
      <alignment vertical="center" shrinkToFit="1"/>
    </xf>
    <xf numFmtId="0" fontId="20" fillId="6" borderId="33" xfId="0" applyFont="1" applyFill="1" applyBorder="1" applyAlignment="1">
      <alignment horizontal="center" vertical="center" shrinkToFit="1"/>
    </xf>
    <xf numFmtId="0" fontId="20" fillId="6" borderId="27" xfId="0" applyFont="1" applyFill="1" applyBorder="1" applyAlignment="1">
      <alignment horizontal="center" vertical="center" shrinkToFit="1"/>
    </xf>
    <xf numFmtId="0" fontId="20" fillId="6" borderId="34" xfId="0" applyFont="1" applyFill="1" applyBorder="1" applyAlignment="1">
      <alignment horizontal="center" vertical="center" shrinkToFit="1"/>
    </xf>
    <xf numFmtId="0" fontId="20" fillId="6" borderId="35" xfId="0" applyFont="1" applyFill="1" applyBorder="1" applyAlignment="1">
      <alignment horizontal="center" vertical="center" shrinkToFi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31" xfId="0" applyFont="1" applyBorder="1" applyAlignment="1">
      <alignment vertical="center" wrapText="1"/>
    </xf>
    <xf numFmtId="0" fontId="29" fillId="0" borderId="6" xfId="0" applyFont="1" applyBorder="1" applyAlignment="1">
      <alignment vertical="center" wrapText="1"/>
    </xf>
    <xf numFmtId="0" fontId="29" fillId="0" borderId="32" xfId="0" applyFont="1" applyBorder="1" applyAlignment="1">
      <alignment vertical="center" wrapText="1"/>
    </xf>
    <xf numFmtId="0" fontId="28" fillId="0" borderId="25" xfId="0" applyFont="1" applyBorder="1" applyAlignment="1">
      <alignment vertical="center" wrapText="1"/>
    </xf>
    <xf numFmtId="0" fontId="28" fillId="0" borderId="8" xfId="0" applyFont="1" applyBorder="1" applyAlignment="1">
      <alignment vertical="center" wrapText="1"/>
    </xf>
    <xf numFmtId="0" fontId="28" fillId="0" borderId="26" xfId="0" applyFont="1" applyBorder="1" applyAlignment="1">
      <alignment vertical="center" wrapText="1"/>
    </xf>
    <xf numFmtId="0" fontId="28" fillId="0" borderId="18"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2" xfId="0" applyFont="1" applyBorder="1" applyAlignment="1">
      <alignment vertical="center" wrapText="1"/>
    </xf>
    <xf numFmtId="0" fontId="28" fillId="0" borderId="3" xfId="0" applyFont="1" applyBorder="1" applyAlignment="1">
      <alignment vertical="center" wrapText="1"/>
    </xf>
    <xf numFmtId="0" fontId="28" fillId="0" borderId="21" xfId="0" applyFont="1" applyBorder="1" applyAlignment="1">
      <alignment vertical="center" wrapText="1"/>
    </xf>
    <xf numFmtId="0" fontId="27" fillId="0" borderId="27" xfId="0" applyFont="1" applyBorder="1" applyAlignment="1">
      <alignment vertical="center" wrapText="1"/>
    </xf>
    <xf numFmtId="0" fontId="27" fillId="0" borderId="13" xfId="0" applyFont="1" applyBorder="1" applyAlignment="1">
      <alignment vertical="center" wrapText="1"/>
    </xf>
    <xf numFmtId="0" fontId="27" fillId="0" borderId="29" xfId="0" applyFont="1" applyBorder="1" applyAlignment="1">
      <alignment vertical="center" wrapText="1"/>
    </xf>
    <xf numFmtId="0" fontId="27" fillId="0" borderId="30" xfId="0" applyFont="1" applyBorder="1" applyAlignment="1">
      <alignment vertical="center" wrapText="1"/>
    </xf>
    <xf numFmtId="0" fontId="60" fillId="0" borderId="27" xfId="0" applyFont="1" applyBorder="1" applyAlignment="1">
      <alignment vertical="center" wrapText="1"/>
    </xf>
    <xf numFmtId="0" fontId="60" fillId="0" borderId="33" xfId="0" applyFont="1" applyBorder="1" applyAlignment="1">
      <alignment vertical="center" wrapText="1"/>
    </xf>
    <xf numFmtId="0" fontId="60" fillId="0" borderId="29" xfId="0" applyFont="1" applyBorder="1" applyAlignment="1">
      <alignment vertical="center" wrapText="1"/>
    </xf>
    <xf numFmtId="0" fontId="60" fillId="0" borderId="37" xfId="0" applyFont="1" applyBorder="1" applyAlignment="1">
      <alignment vertical="center" wrapText="1"/>
    </xf>
    <xf numFmtId="0" fontId="61" fillId="0" borderId="25" xfId="0" applyFont="1" applyBorder="1" applyAlignment="1">
      <alignment vertical="center" wrapText="1"/>
    </xf>
    <xf numFmtId="0" fontId="61" fillId="0" borderId="8" xfId="0" applyFont="1" applyBorder="1" applyAlignment="1">
      <alignment vertical="center" wrapText="1"/>
    </xf>
    <xf numFmtId="0" fontId="61" fillId="0" borderId="26" xfId="0" applyFont="1" applyBorder="1" applyAlignment="1">
      <alignment vertical="center" wrapText="1"/>
    </xf>
    <xf numFmtId="0" fontId="61" fillId="0" borderId="22" xfId="0" applyFont="1" applyBorder="1" applyAlignment="1">
      <alignment vertical="center" wrapText="1"/>
    </xf>
    <xf numFmtId="0" fontId="61" fillId="0" borderId="3" xfId="0" applyFont="1" applyBorder="1" applyAlignment="1">
      <alignment vertical="center" wrapText="1"/>
    </xf>
    <xf numFmtId="0" fontId="61" fillId="0" borderId="21" xfId="0" applyFont="1" applyBorder="1" applyAlignment="1">
      <alignment vertical="center" wrapText="1"/>
    </xf>
    <xf numFmtId="0" fontId="20" fillId="0" borderId="25"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31" xfId="0" applyFont="1" applyBorder="1" applyAlignment="1">
      <alignment horizontal="center" vertical="center" shrinkToFit="1"/>
    </xf>
    <xf numFmtId="0" fontId="20" fillId="0" borderId="6" xfId="0" applyFont="1" applyBorder="1" applyAlignment="1">
      <alignment horizontal="center" vertical="center" shrinkToFit="1"/>
    </xf>
    <xf numFmtId="0" fontId="19" fillId="0" borderId="12" xfId="0" applyFont="1" applyBorder="1" applyAlignment="1">
      <alignment horizontal="center" vertical="center" shrinkToFit="1"/>
    </xf>
    <xf numFmtId="0" fontId="19" fillId="0" borderId="26" xfId="0" applyFont="1" applyBorder="1" applyAlignment="1">
      <alignment horizontal="center" vertical="center" shrinkToFit="1"/>
    </xf>
    <xf numFmtId="0" fontId="19" fillId="0" borderId="5" xfId="0" applyFont="1" applyBorder="1" applyAlignment="1">
      <alignment horizontal="center" vertical="center" shrinkToFit="1"/>
    </xf>
    <xf numFmtId="0" fontId="19" fillId="0" borderId="32" xfId="0" applyFont="1" applyBorder="1" applyAlignment="1">
      <alignment horizontal="center" vertical="center" shrinkToFit="1"/>
    </xf>
    <xf numFmtId="0" fontId="66" fillId="0" borderId="36" xfId="0" applyFont="1" applyBorder="1" applyAlignment="1">
      <alignment horizontal="justify" vertical="center" wrapText="1"/>
    </xf>
    <xf numFmtId="176" fontId="132" fillId="0" borderId="6" xfId="0" applyNumberFormat="1" applyFont="1" applyBorder="1" applyAlignment="1">
      <alignment vertical="center" wrapText="1"/>
    </xf>
    <xf numFmtId="176" fontId="132" fillId="0" borderId="7" xfId="0" applyNumberFormat="1" applyFont="1" applyBorder="1" applyAlignment="1">
      <alignment vertical="center" wrapText="1"/>
    </xf>
    <xf numFmtId="0" fontId="144" fillId="0" borderId="6" xfId="0" applyFont="1" applyBorder="1" applyAlignment="1">
      <alignment vertical="center" shrinkToFit="1"/>
    </xf>
    <xf numFmtId="179" fontId="143" fillId="0" borderId="6" xfId="0" applyNumberFormat="1" applyFont="1" applyBorder="1" applyAlignment="1">
      <alignment horizontal="center" vertical="center" shrinkToFit="1"/>
    </xf>
    <xf numFmtId="180" fontId="149" fillId="0" borderId="0" xfId="0" applyNumberFormat="1" applyFont="1" applyAlignment="1">
      <alignment horizontal="center" vertical="center"/>
    </xf>
    <xf numFmtId="179" fontId="38" fillId="0" borderId="6" xfId="0" applyNumberFormat="1" applyFont="1" applyBorder="1" applyAlignment="1">
      <alignment horizontal="center" vertical="center" shrinkToFit="1"/>
    </xf>
    <xf numFmtId="0" fontId="117" fillId="0" borderId="6" xfId="0" applyFont="1" applyBorder="1" applyAlignment="1">
      <alignment vertical="center" shrinkToFit="1"/>
    </xf>
    <xf numFmtId="180" fontId="147" fillId="0" borderId="0" xfId="0" applyNumberFormat="1" applyFont="1" applyAlignment="1">
      <alignment horizontal="center" vertical="center"/>
    </xf>
    <xf numFmtId="180" fontId="146" fillId="0" borderId="0" xfId="0" applyNumberFormat="1" applyFont="1" applyAlignment="1">
      <alignment horizontal="center" vertical="center"/>
    </xf>
    <xf numFmtId="180" fontId="145" fillId="0" borderId="0" xfId="0" applyNumberFormat="1" applyFont="1" applyAlignment="1">
      <alignment horizontal="center" vertical="center"/>
    </xf>
    <xf numFmtId="0" fontId="140" fillId="0" borderId="0" xfId="0" applyFont="1" applyAlignment="1">
      <alignment vertical="center" wrapText="1"/>
    </xf>
    <xf numFmtId="180" fontId="142" fillId="0" borderId="0" xfId="0" applyNumberFormat="1" applyFont="1" applyAlignment="1">
      <alignment horizontal="center" vertical="center"/>
    </xf>
    <xf numFmtId="176" fontId="140" fillId="0" borderId="6" xfId="0" applyNumberFormat="1" applyFont="1" applyBorder="1" applyAlignment="1">
      <alignment vertical="center" wrapText="1"/>
    </xf>
    <xf numFmtId="176" fontId="140" fillId="0" borderId="7" xfId="0" applyNumberFormat="1" applyFont="1" applyBorder="1" applyAlignment="1">
      <alignment vertical="center" wrapText="1"/>
    </xf>
    <xf numFmtId="179" fontId="3" fillId="0" borderId="6" xfId="0" applyNumberFormat="1" applyFont="1" applyBorder="1" applyAlignment="1">
      <alignment horizontal="center" shrinkToFit="1"/>
    </xf>
    <xf numFmtId="180" fontId="161" fillId="0" borderId="0" xfId="0" applyNumberFormat="1" applyFont="1" applyAlignment="1">
      <alignment horizontal="center" vertical="center"/>
    </xf>
    <xf numFmtId="0" fontId="38" fillId="0" borderId="6" xfId="0" applyFont="1" applyBorder="1" applyAlignment="1">
      <alignment horizontal="center" shrinkToFit="1"/>
    </xf>
    <xf numFmtId="180" fontId="160" fillId="0" borderId="0" xfId="0" applyNumberFormat="1" applyFont="1" applyAlignment="1">
      <alignment horizontal="center" vertical="center"/>
    </xf>
    <xf numFmtId="180" fontId="159" fillId="0" borderId="0" xfId="0" applyNumberFormat="1" applyFont="1" applyAlignment="1">
      <alignment horizontal="center" vertical="center"/>
    </xf>
    <xf numFmtId="0" fontId="140" fillId="0" borderId="0" xfId="0" applyFont="1" applyAlignment="1">
      <alignment horizontal="justify" vertical="center" wrapText="1"/>
    </xf>
    <xf numFmtId="180" fontId="152" fillId="0" borderId="0" xfId="0" applyNumberFormat="1" applyFont="1" applyAlignment="1">
      <alignment horizontal="center" vertical="center"/>
    </xf>
    <xf numFmtId="180" fontId="163" fillId="0" borderId="0" xfId="0" applyNumberFormat="1" applyFont="1" applyAlignment="1">
      <alignment horizontal="center" vertical="center"/>
    </xf>
    <xf numFmtId="180" fontId="162" fillId="0" borderId="0" xfId="0" applyNumberFormat="1" applyFont="1" applyAlignment="1">
      <alignment horizontal="center" vertical="center"/>
    </xf>
    <xf numFmtId="180" fontId="168" fillId="0" borderId="0" xfId="0" applyNumberFormat="1" applyFont="1" applyAlignment="1">
      <alignment horizontal="center" vertical="center"/>
    </xf>
    <xf numFmtId="180" fontId="166" fillId="0" borderId="0" xfId="0" applyNumberFormat="1" applyFont="1" applyAlignment="1">
      <alignment horizontal="center" vertical="center"/>
    </xf>
    <xf numFmtId="180" fontId="164" fillId="0" borderId="0" xfId="0" applyNumberFormat="1" applyFont="1" applyAlignment="1">
      <alignment horizontal="center" vertical="center"/>
    </xf>
    <xf numFmtId="176" fontId="120" fillId="0" borderId="6" xfId="0" applyNumberFormat="1" applyFont="1" applyBorder="1" applyAlignment="1">
      <alignment vertical="center" wrapText="1"/>
    </xf>
    <xf numFmtId="176" fontId="120" fillId="0" borderId="7" xfId="0" applyNumberFormat="1" applyFont="1" applyBorder="1" applyAlignment="1">
      <alignment vertical="center" wrapText="1"/>
    </xf>
    <xf numFmtId="0" fontId="11" fillId="0" borderId="10" xfId="0" applyFont="1" applyBorder="1" applyAlignment="1">
      <alignment horizontal="center" shrinkToFit="1"/>
    </xf>
    <xf numFmtId="0" fontId="11" fillId="0" borderId="0" xfId="0" applyFont="1" applyAlignment="1">
      <alignment horizontal="center" shrinkToFit="1"/>
    </xf>
    <xf numFmtId="182" fontId="117" fillId="48" borderId="10" xfId="0" applyNumberFormat="1" applyFont="1" applyFill="1" applyBorder="1" applyAlignment="1">
      <alignment horizontal="center" vertical="top" shrinkToFit="1"/>
    </xf>
    <xf numFmtId="182" fontId="117" fillId="48" borderId="0" xfId="0" applyNumberFormat="1" applyFont="1" applyFill="1" applyAlignment="1">
      <alignment horizontal="center" vertical="top" shrinkToFit="1"/>
    </xf>
    <xf numFmtId="179" fontId="11" fillId="0" borderId="10" xfId="0" applyNumberFormat="1" applyFont="1" applyBorder="1" applyAlignment="1">
      <alignment horizontal="center" shrinkToFit="1"/>
    </xf>
    <xf numFmtId="179" fontId="11" fillId="0" borderId="0" xfId="0" applyNumberFormat="1" applyFont="1" applyAlignment="1">
      <alignment horizontal="center" shrinkToFit="1"/>
    </xf>
    <xf numFmtId="0" fontId="0" fillId="0" borderId="57" xfId="0" applyBorder="1"/>
    <xf numFmtId="0" fontId="0" fillId="0" borderId="58" xfId="0" applyBorder="1"/>
    <xf numFmtId="180" fontId="169" fillId="48" borderId="10" xfId="0" applyNumberFormat="1" applyFont="1" applyFill="1" applyBorder="1" applyAlignment="1">
      <alignment horizontal="center" vertical="center" shrinkToFit="1"/>
    </xf>
    <xf numFmtId="180" fontId="169" fillId="48" borderId="0" xfId="0" applyNumberFormat="1" applyFont="1" applyFill="1" applyAlignment="1">
      <alignment horizontal="center" vertical="center" shrinkToFit="1"/>
    </xf>
    <xf numFmtId="182" fontId="117" fillId="47" borderId="10" xfId="0" applyNumberFormat="1" applyFont="1" applyFill="1" applyBorder="1" applyAlignment="1">
      <alignment horizontal="center" vertical="top" shrinkToFit="1"/>
    </xf>
    <xf numFmtId="182" fontId="117" fillId="47" borderId="0" xfId="0" applyNumberFormat="1" applyFont="1" applyFill="1" applyAlignment="1">
      <alignment horizontal="center" vertical="top" shrinkToFit="1"/>
    </xf>
    <xf numFmtId="180" fontId="169" fillId="47" borderId="10" xfId="0" applyNumberFormat="1" applyFont="1" applyFill="1" applyBorder="1" applyAlignment="1">
      <alignment horizontal="center" vertical="center" shrinkToFit="1"/>
    </xf>
    <xf numFmtId="180" fontId="169" fillId="47" borderId="0" xfId="0" applyNumberFormat="1" applyFont="1" applyFill="1" applyAlignment="1">
      <alignment horizontal="center" vertical="center" shrinkToFit="1"/>
    </xf>
    <xf numFmtId="182" fontId="117" fillId="46" borderId="10" xfId="0" applyNumberFormat="1" applyFont="1" applyFill="1" applyBorder="1" applyAlignment="1">
      <alignment horizontal="center" vertical="top" shrinkToFit="1"/>
    </xf>
    <xf numFmtId="182" fontId="117" fillId="46" borderId="0" xfId="0" applyNumberFormat="1" applyFont="1" applyFill="1" applyAlignment="1">
      <alignment horizontal="center" vertical="top" shrinkToFit="1"/>
    </xf>
    <xf numFmtId="180" fontId="169" fillId="46" borderId="10" xfId="0" applyNumberFormat="1" applyFont="1" applyFill="1" applyBorder="1" applyAlignment="1">
      <alignment horizontal="center" vertical="center" shrinkToFit="1"/>
    </xf>
    <xf numFmtId="180" fontId="169" fillId="46" borderId="0" xfId="0" applyNumberFormat="1" applyFont="1" applyFill="1" applyAlignment="1">
      <alignment horizontal="center" vertical="center" shrinkToFit="1"/>
    </xf>
    <xf numFmtId="182" fontId="117" fillId="25" borderId="10" xfId="0" applyNumberFormat="1" applyFont="1" applyFill="1" applyBorder="1" applyAlignment="1">
      <alignment horizontal="center" vertical="top" shrinkToFit="1"/>
    </xf>
    <xf numFmtId="182" fontId="117" fillId="25" borderId="0" xfId="0" applyNumberFormat="1" applyFont="1" applyFill="1" applyAlignment="1">
      <alignment horizontal="center" vertical="top" shrinkToFit="1"/>
    </xf>
    <xf numFmtId="179" fontId="11" fillId="19" borderId="10" xfId="0" applyNumberFormat="1" applyFont="1" applyFill="1" applyBorder="1" applyAlignment="1">
      <alignment horizontal="center" shrinkToFit="1"/>
    </xf>
    <xf numFmtId="179" fontId="11" fillId="19" borderId="0" xfId="0" applyNumberFormat="1" applyFont="1" applyFill="1" applyAlignment="1">
      <alignment horizontal="center" shrinkToFit="1"/>
    </xf>
    <xf numFmtId="180" fontId="169" fillId="25" borderId="10" xfId="0" applyNumberFormat="1" applyFont="1" applyFill="1" applyBorder="1" applyAlignment="1">
      <alignment horizontal="center" vertical="center" shrinkToFit="1"/>
    </xf>
    <xf numFmtId="180" fontId="169" fillId="25" borderId="0" xfId="0" applyNumberFormat="1" applyFont="1" applyFill="1" applyAlignment="1">
      <alignment horizontal="center" vertical="center" shrinkToFit="1"/>
    </xf>
    <xf numFmtId="179" fontId="35" fillId="0" borderId="0" xfId="0" applyNumberFormat="1" applyFont="1" applyAlignment="1">
      <alignment horizontal="right" shrinkToFit="1"/>
    </xf>
    <xf numFmtId="0" fontId="114" fillId="0" borderId="0" xfId="0" applyFont="1" applyAlignment="1">
      <alignment horizontal="center" shrinkToFit="1"/>
    </xf>
    <xf numFmtId="0" fontId="2" fillId="0" borderId="0" xfId="0" applyFont="1" applyAlignment="1">
      <alignment shrinkToFit="1"/>
    </xf>
    <xf numFmtId="0" fontId="133" fillId="0" borderId="0" xfId="0" applyFont="1" applyAlignment="1">
      <alignment horizontal="center" shrinkToFit="1"/>
    </xf>
    <xf numFmtId="176" fontId="85" fillId="0" borderId="6" xfId="0" applyNumberFormat="1" applyFont="1" applyBorder="1" applyAlignment="1">
      <alignment vertical="center" wrapText="1"/>
    </xf>
    <xf numFmtId="176" fontId="85" fillId="0" borderId="7" xfId="0" applyNumberFormat="1" applyFont="1" applyBorder="1" applyAlignment="1">
      <alignment vertical="center" wrapText="1"/>
    </xf>
    <xf numFmtId="179" fontId="38" fillId="19" borderId="0" xfId="0" applyNumberFormat="1" applyFont="1" applyFill="1" applyAlignment="1">
      <alignment horizontal="right" shrinkToFit="1"/>
    </xf>
    <xf numFmtId="0" fontId="102" fillId="0" borderId="0" xfId="0" applyFont="1" applyAlignment="1">
      <alignment horizontal="center" vertical="center" shrinkToFit="1"/>
    </xf>
    <xf numFmtId="0" fontId="2" fillId="0" borderId="0" xfId="0" applyFont="1" applyAlignment="1">
      <alignment vertical="center" shrinkToFit="1"/>
    </xf>
    <xf numFmtId="179" fontId="35" fillId="0" borderId="0" xfId="0" applyNumberFormat="1" applyFont="1" applyAlignment="1">
      <alignment horizontal="right" vertical="center" shrinkToFit="1"/>
    </xf>
    <xf numFmtId="176" fontId="85" fillId="0" borderId="6" xfId="0" applyNumberFormat="1" applyFont="1" applyBorder="1" applyAlignment="1">
      <alignment vertical="center" shrinkToFit="1"/>
    </xf>
    <xf numFmtId="176" fontId="85" fillId="0" borderId="7" xfId="0" applyNumberFormat="1" applyFont="1" applyBorder="1" applyAlignment="1">
      <alignment vertical="center" shrinkToFit="1"/>
    </xf>
    <xf numFmtId="0" fontId="103" fillId="0" borderId="0" xfId="0" applyFont="1" applyAlignment="1">
      <alignment horizontal="center" vertical="center" shrinkToFit="1"/>
    </xf>
    <xf numFmtId="179" fontId="38" fillId="10" borderId="0" xfId="0" applyNumberFormat="1" applyFont="1" applyFill="1" applyAlignment="1">
      <alignment horizontal="right" vertical="center" shrinkToFit="1"/>
    </xf>
    <xf numFmtId="0" fontId="104" fillId="0" borderId="0" xfId="0" applyFont="1" applyAlignment="1">
      <alignment horizontal="center" vertical="center" shrinkToFit="1"/>
    </xf>
    <xf numFmtId="179" fontId="11" fillId="0" borderId="0" xfId="0" applyNumberFormat="1" applyFont="1" applyAlignment="1">
      <alignment horizontal="right" shrinkToFit="1"/>
    </xf>
    <xf numFmtId="0" fontId="134" fillId="0" borderId="0" xfId="0" applyFont="1" applyAlignment="1">
      <alignment horizontal="center" vertical="center" shrinkToFit="1"/>
    </xf>
    <xf numFmtId="0" fontId="90" fillId="0" borderId="0" xfId="0" applyFont="1" applyAlignment="1">
      <alignment horizontal="center" vertical="center" shrinkToFit="1"/>
    </xf>
    <xf numFmtId="179" fontId="11" fillId="19" borderId="0" xfId="0" applyNumberFormat="1" applyFont="1" applyFill="1" applyAlignment="1">
      <alignment horizontal="right" shrinkToFit="1"/>
    </xf>
    <xf numFmtId="0" fontId="41" fillId="0" borderId="5" xfId="0" applyFont="1" applyBorder="1" applyAlignment="1">
      <alignment horizontal="center" vertical="top" shrinkToFit="1"/>
    </xf>
    <xf numFmtId="0" fontId="41" fillId="0" borderId="7" xfId="0" applyFont="1" applyBorder="1" applyAlignment="1">
      <alignment horizontal="center" vertical="top" shrinkToFit="1"/>
    </xf>
    <xf numFmtId="179" fontId="88" fillId="0" borderId="10" xfId="0" applyNumberFormat="1" applyFont="1" applyBorder="1" applyAlignment="1">
      <alignment horizontal="center" vertical="center" shrinkToFit="1"/>
    </xf>
    <xf numFmtId="179" fontId="88" fillId="0" borderId="4" xfId="0" applyNumberFormat="1" applyFont="1" applyBorder="1" applyAlignment="1">
      <alignment horizontal="center" vertical="center" shrinkToFit="1"/>
    </xf>
    <xf numFmtId="0" fontId="94" fillId="0" borderId="12" xfId="0" applyFont="1" applyBorder="1" applyAlignment="1">
      <alignment horizontal="right" vertical="center" shrinkToFit="1"/>
    </xf>
    <xf numFmtId="0" fontId="94" fillId="0" borderId="9" xfId="0" applyFont="1" applyBorder="1" applyAlignment="1">
      <alignment horizontal="right" vertical="center" shrinkToFit="1"/>
    </xf>
    <xf numFmtId="180" fontId="107" fillId="38" borderId="10" xfId="0" applyNumberFormat="1" applyFont="1" applyFill="1" applyBorder="1" applyAlignment="1">
      <alignment horizontal="center" vertical="center" shrinkToFit="1"/>
    </xf>
    <xf numFmtId="180" fontId="107" fillId="38" borderId="4" xfId="0" applyNumberFormat="1" applyFont="1" applyFill="1" applyBorder="1" applyAlignment="1">
      <alignment horizontal="center" vertical="center" shrinkToFit="1"/>
    </xf>
    <xf numFmtId="180" fontId="107" fillId="39" borderId="10" xfId="0" applyNumberFormat="1" applyFont="1" applyFill="1" applyBorder="1" applyAlignment="1">
      <alignment horizontal="center" vertical="center" shrinkToFit="1"/>
    </xf>
    <xf numFmtId="180" fontId="107" fillId="39" borderId="4" xfId="0" applyNumberFormat="1" applyFont="1" applyFill="1" applyBorder="1" applyAlignment="1">
      <alignment horizontal="center" vertical="center" shrinkToFit="1"/>
    </xf>
    <xf numFmtId="0" fontId="41" fillId="0" borderId="10" xfId="0" applyFont="1" applyBorder="1" applyAlignment="1">
      <alignment horizontal="center" vertical="top" shrinkToFit="1"/>
    </xf>
    <xf numFmtId="0" fontId="41" fillId="0" borderId="4" xfId="0" applyFont="1" applyBorder="1" applyAlignment="1">
      <alignment horizontal="center" vertical="top" shrinkToFit="1"/>
    </xf>
    <xf numFmtId="0" fontId="0" fillId="0" borderId="53" xfId="0" applyBorder="1"/>
    <xf numFmtId="0" fontId="0" fillId="0" borderId="54" xfId="0" applyBorder="1"/>
    <xf numFmtId="180" fontId="107" fillId="36" borderId="10" xfId="0" applyNumberFormat="1" applyFont="1" applyFill="1" applyBorder="1" applyAlignment="1">
      <alignment horizontal="center" vertical="center" shrinkToFit="1"/>
    </xf>
    <xf numFmtId="180" fontId="107" fillId="36" borderId="4" xfId="0" applyNumberFormat="1" applyFont="1" applyFill="1" applyBorder="1" applyAlignment="1">
      <alignment horizontal="center" vertical="center" shrinkToFit="1"/>
    </xf>
    <xf numFmtId="180" fontId="107" fillId="35" borderId="10" xfId="0" applyNumberFormat="1" applyFont="1" applyFill="1" applyBorder="1" applyAlignment="1">
      <alignment horizontal="center" vertical="center" shrinkToFit="1"/>
    </xf>
    <xf numFmtId="180" fontId="107" fillId="35" borderId="4" xfId="0" applyNumberFormat="1" applyFont="1" applyFill="1" applyBorder="1" applyAlignment="1">
      <alignment horizontal="center" vertical="center" shrinkToFit="1"/>
    </xf>
    <xf numFmtId="180" fontId="111" fillId="0" borderId="10" xfId="0" applyNumberFormat="1" applyFont="1" applyBorder="1" applyAlignment="1">
      <alignment horizontal="center" vertical="center" shrinkToFit="1"/>
    </xf>
    <xf numFmtId="180" fontId="111" fillId="0" borderId="4" xfId="0" applyNumberFormat="1" applyFont="1" applyBorder="1" applyAlignment="1">
      <alignment horizontal="center" vertical="center" shrinkToFit="1"/>
    </xf>
    <xf numFmtId="180" fontId="112" fillId="0" borderId="10" xfId="0" applyNumberFormat="1" applyFont="1" applyBorder="1" applyAlignment="1">
      <alignment horizontal="center" vertical="center" shrinkToFit="1"/>
    </xf>
    <xf numFmtId="180" fontId="112" fillId="0" borderId="4" xfId="0" applyNumberFormat="1" applyFont="1" applyBorder="1" applyAlignment="1">
      <alignment horizontal="center" vertical="center" shrinkToFit="1"/>
    </xf>
    <xf numFmtId="180" fontId="110" fillId="0" borderId="10" xfId="0" applyNumberFormat="1" applyFont="1" applyBorder="1" applyAlignment="1">
      <alignment horizontal="center" vertical="center" shrinkToFit="1"/>
    </xf>
    <xf numFmtId="180" fontId="110" fillId="0" borderId="4" xfId="0" applyNumberFormat="1" applyFont="1" applyBorder="1" applyAlignment="1">
      <alignment horizontal="center" vertical="center" shrinkToFit="1"/>
    </xf>
    <xf numFmtId="180" fontId="109" fillId="0" borderId="10" xfId="0" applyNumberFormat="1" applyFont="1" applyBorder="1" applyAlignment="1">
      <alignment horizontal="center" vertical="center" shrinkToFit="1"/>
    </xf>
    <xf numFmtId="180" fontId="109" fillId="0" borderId="4" xfId="0" applyNumberFormat="1" applyFont="1" applyBorder="1" applyAlignment="1">
      <alignment horizontal="center" vertical="center" shrinkToFit="1"/>
    </xf>
    <xf numFmtId="179" fontId="113" fillId="0" borderId="0" xfId="0" applyNumberFormat="1" applyFont="1" applyAlignment="1">
      <alignment horizontal="right" shrinkToFit="1"/>
    </xf>
    <xf numFmtId="0" fontId="98" fillId="0" borderId="0" xfId="0" applyFont="1" applyAlignment="1">
      <alignment horizontal="center" shrinkToFit="1"/>
    </xf>
    <xf numFmtId="0" fontId="115" fillId="0" borderId="0" xfId="0" applyFont="1" applyAlignment="1">
      <alignment horizontal="center" shrinkToFit="1"/>
    </xf>
    <xf numFmtId="0" fontId="116" fillId="0" borderId="0" xfId="0" applyFont="1" applyAlignment="1">
      <alignment horizontal="center" shrinkToFit="1"/>
    </xf>
    <xf numFmtId="0" fontId="117" fillId="0" borderId="0" xfId="0" applyFont="1" applyAlignment="1">
      <alignment shrinkToFit="1"/>
    </xf>
    <xf numFmtId="179" fontId="12" fillId="0" borderId="0" xfId="0" applyNumberFormat="1" applyFont="1" applyAlignment="1">
      <alignment horizontal="right" shrinkToFit="1"/>
    </xf>
    <xf numFmtId="0" fontId="118" fillId="0" borderId="0" xfId="0" applyFont="1" applyAlignment="1">
      <alignment horizontal="center" vertical="center" shrinkToFit="1"/>
    </xf>
    <xf numFmtId="0" fontId="119" fillId="0" borderId="0" xfId="0" applyFont="1" applyAlignment="1">
      <alignment horizontal="center" vertical="center" shrinkToFit="1"/>
    </xf>
    <xf numFmtId="0" fontId="41" fillId="0" borderId="10" xfId="0" applyFont="1" applyBorder="1" applyAlignment="1">
      <alignment horizontal="center" vertical="center" shrinkToFit="1"/>
    </xf>
    <xf numFmtId="0" fontId="41" fillId="0" borderId="4" xfId="0" applyFont="1" applyBorder="1" applyAlignment="1">
      <alignment horizontal="center" vertical="center" shrinkToFit="1"/>
    </xf>
    <xf numFmtId="180" fontId="123" fillId="16" borderId="10" xfId="0" applyNumberFormat="1" applyFont="1" applyFill="1" applyBorder="1" applyAlignment="1">
      <alignment horizontal="center" vertical="center" shrinkToFit="1"/>
    </xf>
    <xf numFmtId="180" fontId="123" fillId="16" borderId="4" xfId="0" applyNumberFormat="1" applyFont="1" applyFill="1" applyBorder="1" applyAlignment="1">
      <alignment horizontal="center" vertical="center" shrinkToFit="1"/>
    </xf>
    <xf numFmtId="180" fontId="123" fillId="17" borderId="10" xfId="0" applyNumberFormat="1" applyFont="1" applyFill="1" applyBorder="1" applyAlignment="1">
      <alignment horizontal="center" vertical="center" shrinkToFit="1"/>
    </xf>
    <xf numFmtId="180" fontId="123" fillId="17" borderId="4" xfId="0" applyNumberFormat="1" applyFont="1" applyFill="1" applyBorder="1" applyAlignment="1">
      <alignment horizontal="center" vertical="center" shrinkToFit="1"/>
    </xf>
    <xf numFmtId="180" fontId="123" fillId="29" borderId="10" xfId="0" applyNumberFormat="1" applyFont="1" applyFill="1" applyBorder="1" applyAlignment="1">
      <alignment horizontal="center" vertical="center" shrinkToFit="1"/>
    </xf>
    <xf numFmtId="180" fontId="123" fillId="29" borderId="4" xfId="0" applyNumberFormat="1" applyFont="1" applyFill="1" applyBorder="1" applyAlignment="1">
      <alignment horizontal="center" vertical="center" shrinkToFit="1"/>
    </xf>
    <xf numFmtId="180" fontId="123" fillId="30" borderId="10" xfId="0" applyNumberFormat="1" applyFont="1" applyFill="1" applyBorder="1" applyAlignment="1">
      <alignment horizontal="center" vertical="center" shrinkToFit="1"/>
    </xf>
    <xf numFmtId="180" fontId="123" fillId="30" borderId="4" xfId="0" applyNumberFormat="1" applyFont="1" applyFill="1" applyBorder="1" applyAlignment="1">
      <alignment horizontal="center" vertical="center" shrinkToFit="1"/>
    </xf>
    <xf numFmtId="179" fontId="88" fillId="0" borderId="10" xfId="0" applyNumberFormat="1" applyFont="1" applyBorder="1" applyAlignment="1">
      <alignment horizontal="right" shrinkToFit="1"/>
    </xf>
    <xf numFmtId="179" fontId="88" fillId="0" borderId="4" xfId="0" applyNumberFormat="1" applyFont="1" applyBorder="1" applyAlignment="1">
      <alignment horizontal="right" shrinkToFit="1"/>
    </xf>
    <xf numFmtId="180" fontId="129" fillId="0" borderId="10" xfId="0" applyNumberFormat="1" applyFont="1" applyBorder="1" applyAlignment="1">
      <alignment horizontal="center" vertical="center" shrinkToFit="1"/>
    </xf>
    <xf numFmtId="180" fontId="129" fillId="0" borderId="4" xfId="0" applyNumberFormat="1" applyFont="1" applyBorder="1" applyAlignment="1">
      <alignment horizontal="center" vertical="center" shrinkToFit="1"/>
    </xf>
    <xf numFmtId="180" fontId="130" fillId="0" borderId="10" xfId="0" applyNumberFormat="1" applyFont="1" applyBorder="1" applyAlignment="1">
      <alignment horizontal="center" vertical="center" shrinkToFit="1"/>
    </xf>
    <xf numFmtId="180" fontId="130" fillId="0" borderId="4" xfId="0" applyNumberFormat="1" applyFont="1" applyBorder="1" applyAlignment="1">
      <alignment horizontal="center" vertical="center" shrinkToFit="1"/>
    </xf>
    <xf numFmtId="0" fontId="0" fillId="31" borderId="53" xfId="0" applyFill="1" applyBorder="1"/>
    <xf numFmtId="0" fontId="0" fillId="31" borderId="54" xfId="0" applyFill="1" applyBorder="1"/>
    <xf numFmtId="0" fontId="0" fillId="32" borderId="53" xfId="0" applyFill="1" applyBorder="1"/>
    <xf numFmtId="0" fontId="0" fillId="32" borderId="54" xfId="0" applyFill="1" applyBorder="1"/>
    <xf numFmtId="180" fontId="127" fillId="0" borderId="10" xfId="0" applyNumberFormat="1" applyFont="1" applyBorder="1" applyAlignment="1">
      <alignment horizontal="center" vertical="center" shrinkToFit="1"/>
    </xf>
    <xf numFmtId="180" fontId="127" fillId="0" borderId="4" xfId="0" applyNumberFormat="1" applyFont="1" applyBorder="1" applyAlignment="1">
      <alignment horizontal="center" vertical="center" shrinkToFit="1"/>
    </xf>
    <xf numFmtId="180" fontId="128" fillId="0" borderId="10" xfId="0" applyNumberFormat="1" applyFont="1" applyBorder="1" applyAlignment="1">
      <alignment horizontal="center" vertical="center" shrinkToFit="1"/>
    </xf>
    <xf numFmtId="180" fontId="128" fillId="0" borderId="4" xfId="0" applyNumberFormat="1" applyFont="1" applyBorder="1" applyAlignment="1">
      <alignment horizontal="center" vertical="center" shrinkToFit="1"/>
    </xf>
    <xf numFmtId="0" fontId="0" fillId="5" borderId="53" xfId="0" applyFill="1" applyBorder="1"/>
    <xf numFmtId="0" fontId="0" fillId="5" borderId="54" xfId="0" applyFill="1" applyBorder="1"/>
    <xf numFmtId="0" fontId="0" fillId="18" borderId="53" xfId="0" applyFill="1" applyBorder="1"/>
    <xf numFmtId="0" fontId="0" fillId="18" borderId="54" xfId="0" applyFill="1" applyBorder="1"/>
  </cellXfs>
  <cellStyles count="1">
    <cellStyle name="標準" xfId="0" builtinId="0"/>
  </cellStyles>
  <dxfs count="55355">
    <dxf>
      <font>
        <color rgb="FF0000FF"/>
      </font>
    </dxf>
    <dxf>
      <font>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22"/>
      </font>
    </dxf>
    <dxf>
      <font>
        <b val="0"/>
        <i val="0"/>
        <strike val="0"/>
        <condense val="0"/>
        <extend val="0"/>
        <u val="none"/>
        <color indexed="47"/>
      </font>
    </dxf>
    <dxf>
      <font>
        <color indexed="10"/>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lor rgb="FF0000FF"/>
      </font>
    </dxf>
    <dxf>
      <font>
        <b val="0"/>
        <i val="0"/>
        <strike val="0"/>
        <condense val="0"/>
        <extend val="0"/>
        <u val="none"/>
        <color indexed="2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2"/>
      </font>
    </dxf>
    <dxf>
      <font>
        <b val="0"/>
        <i val="0"/>
        <strike val="0"/>
        <condense val="0"/>
        <extend val="0"/>
        <u val="none"/>
        <color indexed="47"/>
      </font>
    </dxf>
    <dxf>
      <font>
        <condense val="0"/>
        <extend val="0"/>
        <color indexed="10"/>
      </font>
    </dxf>
    <dxf>
      <font>
        <b val="0"/>
        <i val="0"/>
        <strike val="0"/>
        <condense val="0"/>
        <extend val="0"/>
        <u val="none"/>
        <color indexed="22"/>
      </font>
    </dxf>
    <dxf>
      <font>
        <color rgb="FF0000FF"/>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lor indexed="10"/>
      </font>
    </dxf>
    <dxf>
      <font>
        <color rgb="FF0000FF"/>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lor indexed="10"/>
      </font>
    </dxf>
    <dxf>
      <font>
        <color rgb="FF0000FF"/>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lor indexed="10"/>
      </font>
    </dxf>
    <dxf>
      <font>
        <color rgb="FF0000FF"/>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b val="0"/>
        <i val="0"/>
        <strike val="0"/>
        <condense val="0"/>
        <extend val="0"/>
        <u val="none"/>
        <color indexed="22"/>
      </font>
    </dxf>
    <dxf>
      <font>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lor indexed="10"/>
      </font>
    </dxf>
    <dxf>
      <font>
        <color rgb="FF0000FF"/>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lor rgb="FF0000FF"/>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b val="0"/>
        <i val="0"/>
        <strike val="0"/>
        <condense val="0"/>
        <extend val="0"/>
        <u val="none"/>
        <color indexed="47"/>
      </font>
    </dxf>
    <dxf>
      <font>
        <condense val="0"/>
        <extend val="0"/>
        <color indexed="10"/>
      </font>
    </dxf>
    <dxf>
      <font>
        <b val="0"/>
        <i val="0"/>
        <strike val="0"/>
        <condense val="0"/>
        <extend val="0"/>
        <u val="none"/>
        <color indexed="22"/>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b val="0"/>
        <i val="0"/>
        <strike val="0"/>
        <condense val="0"/>
        <extend val="0"/>
        <u val="none"/>
        <color indexed="22"/>
      </font>
    </dxf>
    <dxf>
      <font>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indexed="10"/>
      </font>
    </dxf>
    <dxf>
      <font>
        <b val="0"/>
        <i val="0"/>
        <strike val="0"/>
        <condense val="0"/>
        <extend val="0"/>
        <u val="none"/>
        <color indexed="47"/>
      </font>
    </dxf>
    <dxf>
      <font>
        <color rgb="FF0000FF"/>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lor indexed="10"/>
      </font>
    </dxf>
    <dxf>
      <font>
        <color rgb="FF0000FF"/>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lor indexed="10"/>
      </font>
    </dxf>
    <dxf>
      <font>
        <b val="0"/>
        <i val="0"/>
        <strike val="0"/>
        <condense val="0"/>
        <extend val="0"/>
        <u val="none"/>
        <color indexed="47"/>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47"/>
      </font>
    </dxf>
    <dxf>
      <font>
        <b val="0"/>
        <i val="0"/>
        <strike val="0"/>
        <condense val="0"/>
        <extend val="0"/>
        <u val="none"/>
        <color indexed="22"/>
      </font>
    </dxf>
    <dxf>
      <font>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47"/>
      </font>
    </dxf>
    <dxf>
      <font>
        <b val="0"/>
        <i val="0"/>
        <strike val="0"/>
        <condense val="0"/>
        <extend val="0"/>
        <u val="none"/>
        <color indexed="22"/>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lor rgb="FF0000FF"/>
      </font>
    </dxf>
    <dxf>
      <font>
        <b val="0"/>
        <i val="0"/>
        <strike val="0"/>
        <condense val="0"/>
        <extend val="0"/>
        <u val="none"/>
        <color indexed="47"/>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22"/>
      </font>
    </dxf>
    <dxf>
      <font>
        <color rgb="FF0000FF"/>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color rgb="FF0000FF"/>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b val="0"/>
        <i val="0"/>
        <strike val="0"/>
        <condense val="0"/>
        <extend val="0"/>
        <u val="none"/>
        <color indexed="22"/>
      </font>
    </dxf>
    <dxf>
      <font>
        <b val="0"/>
        <i val="0"/>
        <strike val="0"/>
        <condense val="0"/>
        <extend val="0"/>
        <u val="none"/>
        <color indexed="47"/>
      </font>
    </dxf>
    <dxf>
      <font>
        <condense val="0"/>
        <extend val="0"/>
        <color indexed="10"/>
      </font>
    </dxf>
    <dxf>
      <font>
        <color rgb="FF0000FF"/>
      </font>
    </dxf>
    <dxf>
      <font>
        <b val="0"/>
        <i val="0"/>
        <strike val="0"/>
        <condense val="0"/>
        <extend val="0"/>
        <u val="none"/>
        <color indexed="22"/>
      </font>
    </dxf>
    <dxf>
      <font>
        <color rgb="FF0000FF"/>
      </font>
    </dxf>
    <dxf>
      <font>
        <b val="0"/>
        <i val="0"/>
        <strike val="0"/>
        <condense val="0"/>
        <extend val="0"/>
        <u val="none"/>
        <color indexed="47"/>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lor rgb="FF0000FF"/>
      </font>
    </dxf>
    <dxf>
      <font>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b val="0"/>
        <i val="0"/>
        <strike val="0"/>
        <condense val="0"/>
        <extend val="0"/>
        <u val="none"/>
        <color indexed="47"/>
      </font>
    </dxf>
    <dxf>
      <font>
        <color rgb="FF0000FF"/>
      </font>
    </dxf>
    <dxf>
      <font>
        <b val="0"/>
        <i val="0"/>
        <strike val="0"/>
        <condense val="0"/>
        <extend val="0"/>
        <u val="none"/>
        <color indexed="22"/>
      </font>
    </dxf>
    <dxf>
      <font>
        <color indexed="10"/>
      </font>
    </dxf>
    <dxf>
      <font>
        <color rgb="FF0000FF"/>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FFF66"/>
      <color rgb="FF99FFCC"/>
      <color rgb="FFFF9999"/>
      <color rgb="FF66FFCC"/>
      <color rgb="FF808080"/>
      <color rgb="FFB2B2B2"/>
      <color rgb="FF993300"/>
      <color rgb="FFFF00FF"/>
      <color rgb="FF008000"/>
      <color rgb="FFCC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6.emf"/></Relationships>
</file>

<file path=xl/drawings/_rels/drawing3.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7.emf"/><Relationship Id="rId1" Type="http://schemas.openxmlformats.org/officeDocument/2006/relationships/image" Target="../media/image25.emf"/><Relationship Id="rId4" Type="http://schemas.openxmlformats.org/officeDocument/2006/relationships/image" Target="../media/image27.emf"/></Relationships>
</file>

<file path=xl/drawings/_rels/drawing4.xml.rels><?xml version="1.0" encoding="UTF-8" standalone="yes"?>
<Relationships xmlns="http://schemas.openxmlformats.org/package/2006/relationships"><Relationship Id="rId2" Type="http://schemas.openxmlformats.org/officeDocument/2006/relationships/image" Target="../media/image32.emf"/><Relationship Id="rId1" Type="http://schemas.openxmlformats.org/officeDocument/2006/relationships/image" Target="../media/image31.emf"/></Relationships>
</file>

<file path=xl/drawings/_rels/drawing5.xml.rels><?xml version="1.0" encoding="UTF-8" standalone="yes"?>
<Relationships xmlns="http://schemas.openxmlformats.org/package/2006/relationships"><Relationship Id="rId3" Type="http://schemas.openxmlformats.org/officeDocument/2006/relationships/image" Target="../media/image37.emf"/><Relationship Id="rId2" Type="http://schemas.openxmlformats.org/officeDocument/2006/relationships/image" Target="../media/image36.emf"/><Relationship Id="rId1" Type="http://schemas.openxmlformats.org/officeDocument/2006/relationships/image" Target="../media/image35.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18.emf"/><Relationship Id="rId3" Type="http://schemas.openxmlformats.org/officeDocument/2006/relationships/image" Target="../media/image13.emf"/><Relationship Id="rId7" Type="http://schemas.openxmlformats.org/officeDocument/2006/relationships/image" Target="../media/image17.emf"/><Relationship Id="rId2" Type="http://schemas.openxmlformats.org/officeDocument/2006/relationships/image" Target="../media/image12.emf"/><Relationship Id="rId1" Type="http://schemas.openxmlformats.org/officeDocument/2006/relationships/image" Target="../media/image11.emf"/><Relationship Id="rId6" Type="http://schemas.openxmlformats.org/officeDocument/2006/relationships/image" Target="../media/image16.emf"/><Relationship Id="rId5" Type="http://schemas.openxmlformats.org/officeDocument/2006/relationships/image" Target="../media/image15.emf"/><Relationship Id="rId10" Type="http://schemas.openxmlformats.org/officeDocument/2006/relationships/image" Target="../media/image20.emf"/><Relationship Id="rId4" Type="http://schemas.openxmlformats.org/officeDocument/2006/relationships/image" Target="../media/image14.emf"/><Relationship Id="rId9" Type="http://schemas.openxmlformats.org/officeDocument/2006/relationships/image" Target="../media/image19.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24.emf"/><Relationship Id="rId2" Type="http://schemas.openxmlformats.org/officeDocument/2006/relationships/image" Target="../media/image23.emf"/><Relationship Id="rId1" Type="http://schemas.openxmlformats.org/officeDocument/2006/relationships/image" Target="../media/image16.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29.emf"/><Relationship Id="rId2" Type="http://schemas.openxmlformats.org/officeDocument/2006/relationships/image" Target="../media/image17.emf"/><Relationship Id="rId1" Type="http://schemas.openxmlformats.org/officeDocument/2006/relationships/image" Target="../media/image28.emf"/><Relationship Id="rId4" Type="http://schemas.openxmlformats.org/officeDocument/2006/relationships/image" Target="../media/image30.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34.emf"/><Relationship Id="rId1" Type="http://schemas.openxmlformats.org/officeDocument/2006/relationships/image" Target="../media/image33.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40.emf"/><Relationship Id="rId2" Type="http://schemas.openxmlformats.org/officeDocument/2006/relationships/image" Target="../media/image39.emf"/><Relationship Id="rId1" Type="http://schemas.openxmlformats.org/officeDocument/2006/relationships/image" Target="../media/image3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14287</xdr:colOff>
          <xdr:row>0</xdr:row>
          <xdr:rowOff>0</xdr:rowOff>
        </xdr:from>
        <xdr:to>
          <xdr:col>18</xdr:col>
          <xdr:colOff>86812</xdr:colOff>
          <xdr:row>16</xdr:row>
          <xdr:rowOff>450</xdr:rowOff>
        </xdr:to>
        <xdr:pic>
          <xdr:nvPicPr>
            <xdr:cNvPr id="8" name="図 7">
              <a:extLst>
                <a:ext uri="{FF2B5EF4-FFF2-40B4-BE49-F238E27FC236}">
                  <a16:creationId xmlns:a16="http://schemas.microsoft.com/office/drawing/2014/main" id="{3BCE633F-A695-4705-AC63-C93EC691CAA4}"/>
                </a:ext>
              </a:extLst>
            </xdr:cNvPr>
            <xdr:cNvPicPr>
              <a:picLocks noChangeAspect="1" noChangeArrowheads="1"/>
              <a:extLst>
                <a:ext uri="{84589F7E-364E-4C9E-8A38-B11213B215E9}">
                  <a14:cameraTool cellRange="元図リ郵ダ紙!$B$2:$O$17" spid="_x0000_s4559380"/>
                </a:ext>
              </a:extLst>
            </xdr:cNvPicPr>
          </xdr:nvPicPr>
          <xdr:blipFill>
            <a:blip xmlns:r="http://schemas.openxmlformats.org/officeDocument/2006/relationships" r:embed="rId1"/>
            <a:srcRect/>
            <a:stretch>
              <a:fillRect/>
            </a:stretch>
          </xdr:blipFill>
          <xdr:spPr bwMode="auto">
            <a:xfrm>
              <a:off x="33337" y="0"/>
              <a:ext cx="25776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xdr:colOff>
          <xdr:row>16</xdr:row>
          <xdr:rowOff>38100</xdr:rowOff>
        </xdr:from>
        <xdr:to>
          <xdr:col>18</xdr:col>
          <xdr:colOff>86812</xdr:colOff>
          <xdr:row>32</xdr:row>
          <xdr:rowOff>57600</xdr:rowOff>
        </xdr:to>
        <xdr:pic>
          <xdr:nvPicPr>
            <xdr:cNvPr id="10" name="図 9">
              <a:extLst>
                <a:ext uri="{FF2B5EF4-FFF2-40B4-BE49-F238E27FC236}">
                  <a16:creationId xmlns:a16="http://schemas.microsoft.com/office/drawing/2014/main" id="{5E5EFAC1-47F3-4ED3-BD4A-EF65B08F1624}"/>
                </a:ext>
              </a:extLst>
            </xdr:cNvPr>
            <xdr:cNvPicPr>
              <a:picLocks noChangeAspect="1" noChangeArrowheads="1"/>
              <a:extLst>
                <a:ext uri="{84589F7E-364E-4C9E-8A38-B11213B215E9}">
                  <a14:cameraTool cellRange="元図リ郵ダ紙!$R$2:$AE$17" spid="_x0000_s4559381"/>
                </a:ext>
              </a:extLst>
            </xdr:cNvPicPr>
          </xdr:nvPicPr>
          <xdr:blipFill>
            <a:blip xmlns:r="http://schemas.openxmlformats.org/officeDocument/2006/relationships" r:embed="rId2"/>
            <a:srcRect/>
            <a:stretch>
              <a:fillRect/>
            </a:stretch>
          </xdr:blipFill>
          <xdr:spPr bwMode="auto">
            <a:xfrm>
              <a:off x="33337" y="1924050"/>
              <a:ext cx="25776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0</xdr:row>
          <xdr:rowOff>0</xdr:rowOff>
        </xdr:from>
        <xdr:to>
          <xdr:col>23</xdr:col>
          <xdr:colOff>135000</xdr:colOff>
          <xdr:row>16</xdr:row>
          <xdr:rowOff>450</xdr:rowOff>
        </xdr:to>
        <xdr:pic>
          <xdr:nvPicPr>
            <xdr:cNvPr id="11" name="図 10">
              <a:extLst>
                <a:ext uri="{FF2B5EF4-FFF2-40B4-BE49-F238E27FC236}">
                  <a16:creationId xmlns:a16="http://schemas.microsoft.com/office/drawing/2014/main" id="{04A16A27-6292-4796-A177-8CF56EA394F1}"/>
                </a:ext>
              </a:extLst>
            </xdr:cNvPr>
            <xdr:cNvPicPr>
              <a:picLocks noChangeAspect="1" noChangeArrowheads="1"/>
              <a:extLst>
                <a:ext uri="{84589F7E-364E-4C9E-8A38-B11213B215E9}">
                  <a14:cameraTool cellRange="元図リ郵ダ紙!$B$19:$F$34" spid="_x0000_s4559382"/>
                </a:ext>
              </a:extLst>
            </xdr:cNvPicPr>
          </xdr:nvPicPr>
          <xdr:blipFill>
            <a:blip xmlns:r="http://schemas.openxmlformats.org/officeDocument/2006/relationships" r:embed="rId3"/>
            <a:srcRect/>
            <a:stretch>
              <a:fillRect/>
            </a:stretch>
          </xdr:blipFill>
          <xdr:spPr bwMode="auto">
            <a:xfrm>
              <a:off x="2647950" y="0"/>
              <a:ext cx="8208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16</xdr:row>
          <xdr:rowOff>38195</xdr:rowOff>
        </xdr:from>
        <xdr:to>
          <xdr:col>23</xdr:col>
          <xdr:colOff>135000</xdr:colOff>
          <xdr:row>32</xdr:row>
          <xdr:rowOff>57695</xdr:rowOff>
        </xdr:to>
        <xdr:pic>
          <xdr:nvPicPr>
            <xdr:cNvPr id="12" name="図 11">
              <a:extLst>
                <a:ext uri="{FF2B5EF4-FFF2-40B4-BE49-F238E27FC236}">
                  <a16:creationId xmlns:a16="http://schemas.microsoft.com/office/drawing/2014/main" id="{864BBAC6-C9C5-465F-833C-1F66F38EDCC3}"/>
                </a:ext>
              </a:extLst>
            </xdr:cNvPr>
            <xdr:cNvPicPr>
              <a:picLocks noChangeAspect="1" noChangeArrowheads="1"/>
              <a:extLst>
                <a:ext uri="{84589F7E-364E-4C9E-8A38-B11213B215E9}">
                  <a14:cameraTool cellRange="元図リ郵ダ紙!$G$21:$K$34" spid="_x0000_s4559383"/>
                </a:ext>
              </a:extLst>
            </xdr:cNvPicPr>
          </xdr:nvPicPr>
          <xdr:blipFill>
            <a:blip xmlns:r="http://schemas.openxmlformats.org/officeDocument/2006/relationships" r:embed="rId4"/>
            <a:srcRect/>
            <a:stretch>
              <a:fillRect/>
            </a:stretch>
          </xdr:blipFill>
          <xdr:spPr bwMode="auto">
            <a:xfrm>
              <a:off x="2647950" y="1924145"/>
              <a:ext cx="820800" cy="188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14288</xdr:colOff>
          <xdr:row>32</xdr:row>
          <xdr:rowOff>93462</xdr:rowOff>
        </xdr:from>
        <xdr:to>
          <xdr:col>23</xdr:col>
          <xdr:colOff>133988</xdr:colOff>
          <xdr:row>46</xdr:row>
          <xdr:rowOff>46812</xdr:rowOff>
        </xdr:to>
        <xdr:pic>
          <xdr:nvPicPr>
            <xdr:cNvPr id="14" name="図 13">
              <a:extLst>
                <a:ext uri="{FF2B5EF4-FFF2-40B4-BE49-F238E27FC236}">
                  <a16:creationId xmlns:a16="http://schemas.microsoft.com/office/drawing/2014/main" id="{1ED2594A-6783-4F4A-9672-9D8C0B379592}"/>
                </a:ext>
              </a:extLst>
            </xdr:cNvPr>
            <xdr:cNvPicPr>
              <a:picLocks noChangeAspect="1" noChangeArrowheads="1"/>
              <a:extLst>
                <a:ext uri="{84589F7E-364E-4C9E-8A38-B11213B215E9}">
                  <a14:cameraTool cellRange="元図リ年用A!$B$10:$AB$30" spid="_x0000_s4559384"/>
                </a:ext>
              </a:extLst>
            </xdr:cNvPicPr>
          </xdr:nvPicPr>
          <xdr:blipFill>
            <a:blip xmlns:r="http://schemas.openxmlformats.org/officeDocument/2006/relationships" r:embed="rId5"/>
            <a:srcRect/>
            <a:stretch>
              <a:fillRect/>
            </a:stretch>
          </xdr:blipFill>
          <xdr:spPr bwMode="auto">
            <a:xfrm>
              <a:off x="33338" y="3846312"/>
              <a:ext cx="3434400" cy="164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0</xdr:row>
          <xdr:rowOff>0</xdr:rowOff>
        </xdr:from>
        <xdr:to>
          <xdr:col>18</xdr:col>
          <xdr:colOff>85725</xdr:colOff>
          <xdr:row>16</xdr:row>
          <xdr:rowOff>0</xdr:rowOff>
        </xdr:to>
        <xdr:pic>
          <xdr:nvPicPr>
            <xdr:cNvPr id="4559260" name="図 7">
              <a:extLst>
                <a:ext uri="{FF2B5EF4-FFF2-40B4-BE49-F238E27FC236}">
                  <a16:creationId xmlns:a16="http://schemas.microsoft.com/office/drawing/2014/main" id="{17BE271C-AD14-AEB9-1B34-87590720FE6E}"/>
                </a:ext>
              </a:extLst>
            </xdr:cNvPr>
            <xdr:cNvPicPr>
              <a:picLocks noChangeAspect="1" noChangeArrowheads="1"/>
              <a:extLst>
                <a:ext uri="{84589F7E-364E-4C9E-8A38-B11213B215E9}">
                  <a14:cameraTool cellRange="元図リ郵ダ紙!$B$2:$O$17" spid="_x0000_s4559385"/>
                </a:ext>
              </a:extLst>
            </xdr:cNvPicPr>
          </xdr:nvPicPr>
          <xdr:blipFill>
            <a:blip xmlns:r="http://schemas.openxmlformats.org/officeDocument/2006/relationships" r:embed="rId6"/>
            <a:srcRect/>
            <a:stretch>
              <a:fillRect/>
            </a:stretch>
          </xdr:blipFill>
          <xdr:spPr bwMode="auto">
            <a:xfrm>
              <a:off x="28575" y="0"/>
              <a:ext cx="2581275" cy="18859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16</xdr:row>
          <xdr:rowOff>38100</xdr:rowOff>
        </xdr:from>
        <xdr:to>
          <xdr:col>18</xdr:col>
          <xdr:colOff>85725</xdr:colOff>
          <xdr:row>32</xdr:row>
          <xdr:rowOff>57150</xdr:rowOff>
        </xdr:to>
        <xdr:pic>
          <xdr:nvPicPr>
            <xdr:cNvPr id="4559261" name="図 9">
              <a:extLst>
                <a:ext uri="{FF2B5EF4-FFF2-40B4-BE49-F238E27FC236}">
                  <a16:creationId xmlns:a16="http://schemas.microsoft.com/office/drawing/2014/main" id="{9956D963-CB9B-DB8F-7C87-1ED0838BECB8}"/>
                </a:ext>
              </a:extLst>
            </xdr:cNvPr>
            <xdr:cNvPicPr>
              <a:picLocks noChangeAspect="1" noChangeArrowheads="1"/>
              <a:extLst>
                <a:ext uri="{84589F7E-364E-4C9E-8A38-B11213B215E9}">
                  <a14:cameraTool cellRange="元図リ郵ダ紙!$R$2:$AE$17" spid="_x0000_s4559386"/>
                </a:ext>
              </a:extLst>
            </xdr:cNvPicPr>
          </xdr:nvPicPr>
          <xdr:blipFill>
            <a:blip xmlns:r="http://schemas.openxmlformats.org/officeDocument/2006/relationships" r:embed="rId7"/>
            <a:srcRect/>
            <a:stretch>
              <a:fillRect/>
            </a:stretch>
          </xdr:blipFill>
          <xdr:spPr bwMode="auto">
            <a:xfrm>
              <a:off x="28575" y="1924050"/>
              <a:ext cx="2581275" cy="18859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0</xdr:row>
          <xdr:rowOff>0</xdr:rowOff>
        </xdr:from>
        <xdr:to>
          <xdr:col>23</xdr:col>
          <xdr:colOff>133350</xdr:colOff>
          <xdr:row>16</xdr:row>
          <xdr:rowOff>0</xdr:rowOff>
        </xdr:to>
        <xdr:pic>
          <xdr:nvPicPr>
            <xdr:cNvPr id="4559262" name="図 10">
              <a:extLst>
                <a:ext uri="{FF2B5EF4-FFF2-40B4-BE49-F238E27FC236}">
                  <a16:creationId xmlns:a16="http://schemas.microsoft.com/office/drawing/2014/main" id="{68479529-BC7A-B14E-80E4-9BA8572B40AF}"/>
                </a:ext>
              </a:extLst>
            </xdr:cNvPr>
            <xdr:cNvPicPr>
              <a:picLocks noChangeAspect="1" noChangeArrowheads="1"/>
              <a:extLst>
                <a:ext uri="{84589F7E-364E-4C9E-8A38-B11213B215E9}">
                  <a14:cameraTool cellRange="元図リ郵ダ紙!$B$19:$F$34" spid="_x0000_s4559387"/>
                </a:ext>
              </a:extLst>
            </xdr:cNvPicPr>
          </xdr:nvPicPr>
          <xdr:blipFill>
            <a:blip xmlns:r="http://schemas.openxmlformats.org/officeDocument/2006/relationships" r:embed="rId8"/>
            <a:srcRect/>
            <a:stretch>
              <a:fillRect/>
            </a:stretch>
          </xdr:blipFill>
          <xdr:spPr bwMode="auto">
            <a:xfrm>
              <a:off x="2647950" y="0"/>
              <a:ext cx="819150" cy="18859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16</xdr:row>
          <xdr:rowOff>38100</xdr:rowOff>
        </xdr:from>
        <xdr:to>
          <xdr:col>23</xdr:col>
          <xdr:colOff>133350</xdr:colOff>
          <xdr:row>32</xdr:row>
          <xdr:rowOff>57150</xdr:rowOff>
        </xdr:to>
        <xdr:pic>
          <xdr:nvPicPr>
            <xdr:cNvPr id="4559263" name="図 11">
              <a:extLst>
                <a:ext uri="{FF2B5EF4-FFF2-40B4-BE49-F238E27FC236}">
                  <a16:creationId xmlns:a16="http://schemas.microsoft.com/office/drawing/2014/main" id="{89720454-8315-6D5B-86EA-C028CF8EA2D8}"/>
                </a:ext>
              </a:extLst>
            </xdr:cNvPr>
            <xdr:cNvPicPr>
              <a:picLocks noChangeAspect="1" noChangeArrowheads="1"/>
              <a:extLst>
                <a:ext uri="{84589F7E-364E-4C9E-8A38-B11213B215E9}">
                  <a14:cameraTool cellRange="元図リ郵ダ紙!$G$21:$K$34" spid="_x0000_s4559388"/>
                </a:ext>
              </a:extLst>
            </xdr:cNvPicPr>
          </xdr:nvPicPr>
          <xdr:blipFill>
            <a:blip xmlns:r="http://schemas.openxmlformats.org/officeDocument/2006/relationships" r:embed="rId9"/>
            <a:srcRect/>
            <a:stretch>
              <a:fillRect/>
            </a:stretch>
          </xdr:blipFill>
          <xdr:spPr bwMode="auto">
            <a:xfrm>
              <a:off x="2647950" y="1924050"/>
              <a:ext cx="819150" cy="18859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32</xdr:row>
          <xdr:rowOff>95250</xdr:rowOff>
        </xdr:from>
        <xdr:to>
          <xdr:col>23</xdr:col>
          <xdr:colOff>133350</xdr:colOff>
          <xdr:row>46</xdr:row>
          <xdr:rowOff>47625</xdr:rowOff>
        </xdr:to>
        <xdr:pic>
          <xdr:nvPicPr>
            <xdr:cNvPr id="4559264" name="図 13">
              <a:extLst>
                <a:ext uri="{FF2B5EF4-FFF2-40B4-BE49-F238E27FC236}">
                  <a16:creationId xmlns:a16="http://schemas.microsoft.com/office/drawing/2014/main" id="{E2DD67D3-D306-1FB5-CD14-B59CB9588120}"/>
                </a:ext>
              </a:extLst>
            </xdr:cNvPr>
            <xdr:cNvPicPr>
              <a:picLocks noChangeAspect="1" noChangeArrowheads="1"/>
              <a:extLst>
                <a:ext uri="{84589F7E-364E-4C9E-8A38-B11213B215E9}">
                  <a14:cameraTool cellRange="元図リ年用A!$B$10:$AB$30" spid="_x0000_s4559389"/>
                </a:ext>
              </a:extLst>
            </xdr:cNvPicPr>
          </xdr:nvPicPr>
          <xdr:blipFill>
            <a:blip xmlns:r="http://schemas.openxmlformats.org/officeDocument/2006/relationships" r:embed="rId10"/>
            <a:srcRect/>
            <a:stretch>
              <a:fillRect/>
            </a:stretch>
          </xdr:blipFill>
          <xdr:spPr bwMode="auto">
            <a:xfrm>
              <a:off x="38100" y="3848100"/>
              <a:ext cx="3429000" cy="16478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xdr:colOff>
          <xdr:row>19</xdr:row>
          <xdr:rowOff>19050</xdr:rowOff>
        </xdr:from>
        <xdr:to>
          <xdr:col>12</xdr:col>
          <xdr:colOff>38853</xdr:colOff>
          <xdr:row>31</xdr:row>
          <xdr:rowOff>1875</xdr:rowOff>
        </xdr:to>
        <xdr:pic>
          <xdr:nvPicPr>
            <xdr:cNvPr id="5" name="図 4">
              <a:extLst>
                <a:ext uri="{FF2B5EF4-FFF2-40B4-BE49-F238E27FC236}">
                  <a16:creationId xmlns:a16="http://schemas.microsoft.com/office/drawing/2014/main" id="{E46D585C-B6D1-4036-8000-837462B0EF15}"/>
                </a:ext>
              </a:extLst>
            </xdr:cNvPr>
            <xdr:cNvPicPr preferRelativeResize="0">
              <a:picLocks noChangeAspect="1" noChangeArrowheads="1"/>
              <a:extLst>
                <a:ext uri="{84589F7E-364E-4C9E-8A38-B11213B215E9}">
                  <a14:cameraTool cellRange="元図リ郵ダ紙!$B$2:$O$17" spid="_x0000_s4561171"/>
                </a:ext>
              </a:extLst>
            </xdr:cNvPicPr>
          </xdr:nvPicPr>
          <xdr:blipFill>
            <a:blip xmlns:r="http://schemas.openxmlformats.org/officeDocument/2006/relationships" r:embed="rId1"/>
            <a:srcRect/>
            <a:stretch>
              <a:fillRect/>
            </a:stretch>
          </xdr:blipFill>
          <xdr:spPr bwMode="auto">
            <a:xfrm>
              <a:off x="19053" y="2876550"/>
              <a:ext cx="2534400" cy="17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71437</xdr:colOff>
          <xdr:row>19</xdr:row>
          <xdr:rowOff>19049</xdr:rowOff>
        </xdr:from>
        <xdr:to>
          <xdr:col>15</xdr:col>
          <xdr:colOff>235462</xdr:colOff>
          <xdr:row>31</xdr:row>
          <xdr:rowOff>1874</xdr:rowOff>
        </xdr:to>
        <xdr:pic>
          <xdr:nvPicPr>
            <xdr:cNvPr id="6" name="図 5">
              <a:extLst>
                <a:ext uri="{FF2B5EF4-FFF2-40B4-BE49-F238E27FC236}">
                  <a16:creationId xmlns:a16="http://schemas.microsoft.com/office/drawing/2014/main" id="{507BD4DF-5E8A-440B-B95A-48B87D22A5CE}"/>
                </a:ext>
              </a:extLst>
            </xdr:cNvPr>
            <xdr:cNvPicPr>
              <a:picLocks noChangeAspect="1" noChangeArrowheads="1"/>
              <a:extLst>
                <a:ext uri="{84589F7E-364E-4C9E-8A38-B11213B215E9}">
                  <a14:cameraTool cellRange="元図リ郵ダ紙!$Z$2:$AE$17" spid="_x0000_s4561172"/>
                </a:ext>
              </a:extLst>
            </xdr:cNvPicPr>
          </xdr:nvPicPr>
          <xdr:blipFill>
            <a:blip xmlns:r="http://schemas.openxmlformats.org/officeDocument/2006/relationships" r:embed="rId2"/>
            <a:srcRect/>
            <a:stretch>
              <a:fillRect/>
            </a:stretch>
          </xdr:blipFill>
          <xdr:spPr bwMode="auto">
            <a:xfrm>
              <a:off x="2586037" y="2876549"/>
              <a:ext cx="878400" cy="17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19049</xdr:colOff>
          <xdr:row>31</xdr:row>
          <xdr:rowOff>41822</xdr:rowOff>
        </xdr:from>
        <xdr:to>
          <xdr:col>15</xdr:col>
          <xdr:colOff>235274</xdr:colOff>
          <xdr:row>35</xdr:row>
          <xdr:rowOff>157322</xdr:rowOff>
        </xdr:to>
        <xdr:pic>
          <xdr:nvPicPr>
            <xdr:cNvPr id="7" name="図 6">
              <a:extLst>
                <a:ext uri="{FF2B5EF4-FFF2-40B4-BE49-F238E27FC236}">
                  <a16:creationId xmlns:a16="http://schemas.microsoft.com/office/drawing/2014/main" id="{51AD1DE4-460C-4327-B5E0-C4144EE6571F}"/>
                </a:ext>
              </a:extLst>
            </xdr:cNvPr>
            <xdr:cNvPicPr preferRelativeResize="0">
              <a:picLocks noChangeAspect="1" noChangeArrowheads="1"/>
              <a:extLst>
                <a:ext uri="{84589F7E-364E-4C9E-8A38-B11213B215E9}">
                  <a14:cameraTool cellRange="元図リ年用A!$B$3:$AB$9" spid="_x0000_s4561173"/>
                </a:ext>
              </a:extLst>
            </xdr:cNvPicPr>
          </xdr:nvPicPr>
          <xdr:blipFill>
            <a:blip xmlns:r="http://schemas.openxmlformats.org/officeDocument/2006/relationships" r:embed="rId3"/>
            <a:srcRect/>
            <a:stretch>
              <a:fillRect/>
            </a:stretch>
          </xdr:blipFill>
          <xdr:spPr bwMode="auto">
            <a:xfrm>
              <a:off x="19049" y="4680497"/>
              <a:ext cx="3445200" cy="763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42863</xdr:colOff>
          <xdr:row>0</xdr:row>
          <xdr:rowOff>23814</xdr:rowOff>
        </xdr:from>
        <xdr:to>
          <xdr:col>16</xdr:col>
          <xdr:colOff>5138</xdr:colOff>
          <xdr:row>13</xdr:row>
          <xdr:rowOff>489</xdr:rowOff>
        </xdr:to>
        <xdr:pic>
          <xdr:nvPicPr>
            <xdr:cNvPr id="7" name="図 6">
              <a:extLst>
                <a:ext uri="{FF2B5EF4-FFF2-40B4-BE49-F238E27FC236}">
                  <a16:creationId xmlns:a16="http://schemas.microsoft.com/office/drawing/2014/main" id="{E63CDB35-07A2-4769-B8C6-50E084992C35}"/>
                </a:ext>
              </a:extLst>
            </xdr:cNvPr>
            <xdr:cNvPicPr>
              <a:picLocks noChangeAspect="1" noChangeArrowheads="1"/>
              <a:extLst>
                <a:ext uri="{84589F7E-364E-4C9E-8A38-B11213B215E9}">
                  <a14:cameraTool cellRange="元図リ郵ダ紙!$B$2:$O$17" spid="_x0000_s4563303"/>
                </a:ext>
              </a:extLst>
            </xdr:cNvPicPr>
          </xdr:nvPicPr>
          <xdr:blipFill>
            <a:blip xmlns:r="http://schemas.openxmlformats.org/officeDocument/2006/relationships" r:embed="rId1"/>
            <a:srcRect/>
            <a:stretch>
              <a:fillRect/>
            </a:stretch>
          </xdr:blipFill>
          <xdr:spPr bwMode="auto">
            <a:xfrm>
              <a:off x="42863" y="23814"/>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71438</xdr:colOff>
          <xdr:row>0</xdr:row>
          <xdr:rowOff>23811</xdr:rowOff>
        </xdr:from>
        <xdr:to>
          <xdr:col>31</xdr:col>
          <xdr:colOff>186113</xdr:colOff>
          <xdr:row>13</xdr:row>
          <xdr:rowOff>486</xdr:rowOff>
        </xdr:to>
        <xdr:pic>
          <xdr:nvPicPr>
            <xdr:cNvPr id="8" name="図 7">
              <a:extLst>
                <a:ext uri="{FF2B5EF4-FFF2-40B4-BE49-F238E27FC236}">
                  <a16:creationId xmlns:a16="http://schemas.microsoft.com/office/drawing/2014/main" id="{2B32B4AA-CBBA-43A5-B7F6-0766AD8C3C13}"/>
                </a:ext>
              </a:extLst>
            </xdr:cNvPr>
            <xdr:cNvPicPr>
              <a:picLocks noChangeAspect="1" noChangeArrowheads="1"/>
              <a:extLst>
                <a:ext uri="{84589F7E-364E-4C9E-8A38-B11213B215E9}">
                  <a14:cameraTool cellRange="元図リ郵ダ紙!$R$2:$AE$17" spid="_x0000_s4563304"/>
                </a:ext>
              </a:extLst>
            </xdr:cNvPicPr>
          </xdr:nvPicPr>
          <xdr:blipFill>
            <a:blip xmlns:r="http://schemas.openxmlformats.org/officeDocument/2006/relationships" r:embed="rId2"/>
            <a:srcRect/>
            <a:stretch>
              <a:fillRect/>
            </a:stretch>
          </xdr:blipFill>
          <xdr:spPr bwMode="auto">
            <a:xfrm>
              <a:off x="2747963" y="23811"/>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42863</xdr:colOff>
          <xdr:row>13</xdr:row>
          <xdr:rowOff>52387</xdr:rowOff>
        </xdr:from>
        <xdr:to>
          <xdr:col>16</xdr:col>
          <xdr:colOff>5138</xdr:colOff>
          <xdr:row>25</xdr:row>
          <xdr:rowOff>162412</xdr:rowOff>
        </xdr:to>
        <xdr:pic>
          <xdr:nvPicPr>
            <xdr:cNvPr id="10" name="図 9">
              <a:extLst>
                <a:ext uri="{FF2B5EF4-FFF2-40B4-BE49-F238E27FC236}">
                  <a16:creationId xmlns:a16="http://schemas.microsoft.com/office/drawing/2014/main" id="{5D0F1E3F-63A2-4ABD-9045-AAFD93A88ABE}"/>
                </a:ext>
              </a:extLst>
            </xdr:cNvPr>
            <xdr:cNvPicPr>
              <a:picLocks noChangeAspect="1" noChangeArrowheads="1"/>
              <a:extLst>
                <a:ext uri="{84589F7E-364E-4C9E-8A38-B11213B215E9}">
                  <a14:cameraTool cellRange="元図リ郵ダ紙!$B$19:$O$34" spid="_x0000_s4563305"/>
                </a:ext>
              </a:extLst>
            </xdr:cNvPicPr>
          </xdr:nvPicPr>
          <xdr:blipFill>
            <a:blip xmlns:r="http://schemas.openxmlformats.org/officeDocument/2006/relationships" r:embed="rId3"/>
            <a:srcRect/>
            <a:stretch>
              <a:fillRect/>
            </a:stretch>
          </xdr:blipFill>
          <xdr:spPr bwMode="auto">
            <a:xfrm>
              <a:off x="42863" y="1814512"/>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71438</xdr:colOff>
          <xdr:row>13</xdr:row>
          <xdr:rowOff>52387</xdr:rowOff>
        </xdr:from>
        <xdr:to>
          <xdr:col>31</xdr:col>
          <xdr:colOff>186113</xdr:colOff>
          <xdr:row>25</xdr:row>
          <xdr:rowOff>162412</xdr:rowOff>
        </xdr:to>
        <xdr:pic>
          <xdr:nvPicPr>
            <xdr:cNvPr id="11" name="図 10">
              <a:extLst>
                <a:ext uri="{FF2B5EF4-FFF2-40B4-BE49-F238E27FC236}">
                  <a16:creationId xmlns:a16="http://schemas.microsoft.com/office/drawing/2014/main" id="{E07E2AC7-7C46-4312-B502-F37B2A7A3BB4}"/>
                </a:ext>
              </a:extLst>
            </xdr:cNvPr>
            <xdr:cNvPicPr>
              <a:picLocks noChangeAspect="1" noChangeArrowheads="1"/>
              <a:extLst>
                <a:ext uri="{84589F7E-364E-4C9E-8A38-B11213B215E9}">
                  <a14:cameraTool cellRange="元図リ年用A!$AD$3:$AU$16" spid="_x0000_s4563306"/>
                </a:ext>
              </a:extLst>
            </xdr:cNvPicPr>
          </xdr:nvPicPr>
          <xdr:blipFill>
            <a:blip xmlns:r="http://schemas.openxmlformats.org/officeDocument/2006/relationships" r:embed="rId4"/>
            <a:srcRect/>
            <a:stretch>
              <a:fillRect/>
            </a:stretch>
          </xdr:blipFill>
          <xdr:spPr bwMode="auto">
            <a:xfrm>
              <a:off x="2747963" y="1814512"/>
              <a:ext cx="2638800" cy="1738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47626</xdr:colOff>
          <xdr:row>0</xdr:row>
          <xdr:rowOff>28575</xdr:rowOff>
        </xdr:from>
        <xdr:to>
          <xdr:col>1</xdr:col>
          <xdr:colOff>1112826</xdr:colOff>
          <xdr:row>14</xdr:row>
          <xdr:rowOff>118925</xdr:rowOff>
        </xdr:to>
        <xdr:pic>
          <xdr:nvPicPr>
            <xdr:cNvPr id="5" name="図 4">
              <a:extLst>
                <a:ext uri="{FF2B5EF4-FFF2-40B4-BE49-F238E27FC236}">
                  <a16:creationId xmlns:a16="http://schemas.microsoft.com/office/drawing/2014/main" id="{B11A600A-D56F-494E-A5DC-A18B5AD38523}"/>
                </a:ext>
              </a:extLst>
            </xdr:cNvPr>
            <xdr:cNvPicPr>
              <a:picLocks noChangeAspect="1" noChangeArrowheads="1"/>
              <a:extLst>
                <a:ext uri="{84589F7E-364E-4C9E-8A38-B11213B215E9}">
                  <a14:cameraTool cellRange="元図リ郵ダ紙!$B$2:$F$17" spid="_x0000_s4597833"/>
                </a:ext>
              </a:extLst>
            </xdr:cNvPicPr>
          </xdr:nvPicPr>
          <xdr:blipFill>
            <a:blip xmlns:r="http://schemas.openxmlformats.org/officeDocument/2006/relationships" r:embed="rId1"/>
            <a:srcRect/>
            <a:stretch>
              <a:fillRect/>
            </a:stretch>
          </xdr:blipFill>
          <xdr:spPr bwMode="auto">
            <a:xfrm>
              <a:off x="47626" y="28575"/>
              <a:ext cx="1116000" cy="17794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47626</xdr:colOff>
          <xdr:row>15</xdr:row>
          <xdr:rowOff>22225</xdr:rowOff>
        </xdr:from>
        <xdr:to>
          <xdr:col>1</xdr:col>
          <xdr:colOff>1112826</xdr:colOff>
          <xdr:row>28</xdr:row>
          <xdr:rowOff>125275</xdr:rowOff>
        </xdr:to>
        <xdr:pic>
          <xdr:nvPicPr>
            <xdr:cNvPr id="6" name="図 5">
              <a:extLst>
                <a:ext uri="{FF2B5EF4-FFF2-40B4-BE49-F238E27FC236}">
                  <a16:creationId xmlns:a16="http://schemas.microsoft.com/office/drawing/2014/main" id="{5D00CE53-B5B9-4E3E-BE95-660DA98A89EF}"/>
                </a:ext>
              </a:extLst>
            </xdr:cNvPr>
            <xdr:cNvPicPr>
              <a:picLocks noChangeAspect="1" noChangeArrowheads="1"/>
              <a:extLst>
                <a:ext uri="{84589F7E-364E-4C9E-8A38-B11213B215E9}">
                  <a14:cameraTool cellRange="元図リ郵ダ紙!$Z$2:$AE$17" spid="_x0000_s4597834"/>
                </a:ext>
              </a:extLst>
            </xdr:cNvPicPr>
          </xdr:nvPicPr>
          <xdr:blipFill>
            <a:blip xmlns:r="http://schemas.openxmlformats.org/officeDocument/2006/relationships" r:embed="rId2"/>
            <a:srcRect/>
            <a:stretch>
              <a:fillRect/>
            </a:stretch>
          </xdr:blipFill>
          <xdr:spPr bwMode="auto">
            <a:xfrm>
              <a:off x="47626" y="1844675"/>
              <a:ext cx="1116000" cy="176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19051</xdr:colOff>
          <xdr:row>0</xdr:row>
          <xdr:rowOff>0</xdr:rowOff>
        </xdr:from>
        <xdr:to>
          <xdr:col>5</xdr:col>
          <xdr:colOff>32701</xdr:colOff>
          <xdr:row>15</xdr:row>
          <xdr:rowOff>104175</xdr:rowOff>
        </xdr:to>
        <xdr:pic>
          <xdr:nvPicPr>
            <xdr:cNvPr id="6" name="図 5">
              <a:extLst>
                <a:ext uri="{FF2B5EF4-FFF2-40B4-BE49-F238E27FC236}">
                  <a16:creationId xmlns:a16="http://schemas.microsoft.com/office/drawing/2014/main" id="{63F23FEC-68A0-49AE-9C9E-59D785EC3B4B}"/>
                </a:ext>
              </a:extLst>
            </xdr:cNvPr>
            <xdr:cNvPicPr>
              <a:picLocks noChangeAspect="1" noChangeArrowheads="1"/>
              <a:extLst>
                <a:ext uri="{84589F7E-364E-4C9E-8A38-B11213B215E9}">
                  <a14:cameraTool cellRange="元図リ郵ダ紙!$R$2:$Y$17" spid="_x0000_s4598892"/>
                </a:ext>
              </a:extLst>
            </xdr:cNvPicPr>
          </xdr:nvPicPr>
          <xdr:blipFill>
            <a:blip xmlns:r="http://schemas.openxmlformats.org/officeDocument/2006/relationships" r:embed="rId1"/>
            <a:srcRect/>
            <a:stretch>
              <a:fillRect/>
            </a:stretch>
          </xdr:blipFill>
          <xdr:spPr bwMode="auto">
            <a:xfrm>
              <a:off x="69851" y="0"/>
              <a:ext cx="1594800" cy="19266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xdr:row>
          <xdr:rowOff>47625</xdr:rowOff>
        </xdr:from>
        <xdr:to>
          <xdr:col>1</xdr:col>
          <xdr:colOff>1135050</xdr:colOff>
          <xdr:row>28</xdr:row>
          <xdr:rowOff>128175</xdr:rowOff>
        </xdr:to>
        <xdr:pic>
          <xdr:nvPicPr>
            <xdr:cNvPr id="7" name="図 6">
              <a:extLst>
                <a:ext uri="{FF2B5EF4-FFF2-40B4-BE49-F238E27FC236}">
                  <a16:creationId xmlns:a16="http://schemas.microsoft.com/office/drawing/2014/main" id="{28950B3C-1FC3-4FAD-B1B7-223B73AB0C3C}"/>
                </a:ext>
              </a:extLst>
            </xdr:cNvPr>
            <xdr:cNvPicPr>
              <a:picLocks noChangeAspect="1" noChangeArrowheads="1"/>
              <a:extLst>
                <a:ext uri="{84589F7E-364E-4C9E-8A38-B11213B215E9}">
                  <a14:cameraTool cellRange="元図リ郵ダ紙!$B$19:$F$34" spid="_x0000_s4598893"/>
                </a:ext>
              </a:extLst>
            </xdr:cNvPicPr>
          </xdr:nvPicPr>
          <xdr:blipFill>
            <a:blip xmlns:r="http://schemas.openxmlformats.org/officeDocument/2006/relationships" r:embed="rId2"/>
            <a:srcRect/>
            <a:stretch>
              <a:fillRect/>
            </a:stretch>
          </xdr:blipFill>
          <xdr:spPr bwMode="auto">
            <a:xfrm>
              <a:off x="69850" y="1984375"/>
              <a:ext cx="1116000" cy="1623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85724</xdr:colOff>
          <xdr:row>0</xdr:row>
          <xdr:rowOff>0</xdr:rowOff>
        </xdr:from>
        <xdr:to>
          <xdr:col>28</xdr:col>
          <xdr:colOff>159174</xdr:colOff>
          <xdr:row>27</xdr:row>
          <xdr:rowOff>36900</xdr:rowOff>
        </xdr:to>
        <xdr:pic>
          <xdr:nvPicPr>
            <xdr:cNvPr id="9" name="図 8">
              <a:extLst>
                <a:ext uri="{FF2B5EF4-FFF2-40B4-BE49-F238E27FC236}">
                  <a16:creationId xmlns:a16="http://schemas.microsoft.com/office/drawing/2014/main" id="{961E9682-691D-42EF-ACD0-C8A63BA967C8}"/>
                </a:ext>
              </a:extLst>
            </xdr:cNvPr>
            <xdr:cNvPicPr>
              <a:picLocks noChangeAspect="1" noChangeArrowheads="1"/>
              <a:extLst>
                <a:ext uri="{84589F7E-364E-4C9E-8A38-B11213B215E9}">
                  <a14:cameraTool cellRange="元図リ年用A!$B$2:$AB$30" spid="_x0000_s4598894"/>
                </a:ext>
              </a:extLst>
            </xdr:cNvPicPr>
          </xdr:nvPicPr>
          <xdr:blipFill>
            <a:blip xmlns:r="http://schemas.openxmlformats.org/officeDocument/2006/relationships" r:embed="rId3"/>
            <a:srcRect/>
            <a:stretch>
              <a:fillRect/>
            </a:stretch>
          </xdr:blipFill>
          <xdr:spPr bwMode="auto">
            <a:xfrm>
              <a:off x="1717674" y="0"/>
              <a:ext cx="3731050" cy="3389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191">
        <v>44562</v>
      </c>
      <c r="C1" s="201" t="s">
        <v>285</v>
      </c>
      <c r="D1" s="54"/>
      <c r="E1" s="203" t="s">
        <v>268</v>
      </c>
      <c r="F1" s="203"/>
      <c r="G1" s="192">
        <v>44562</v>
      </c>
      <c r="H1" s="2" t="s">
        <v>206</v>
      </c>
      <c r="I1" s="202" t="s">
        <v>11</v>
      </c>
      <c r="J1" s="192">
        <v>44562</v>
      </c>
      <c r="K1" s="2" t="s">
        <v>164</v>
      </c>
      <c r="L1" s="6">
        <v>44566</v>
      </c>
      <c r="M1" s="7" t="s">
        <v>20</v>
      </c>
      <c r="N1" s="202" t="s">
        <v>186</v>
      </c>
      <c r="O1" s="192">
        <v>44562</v>
      </c>
      <c r="P1" s="2" t="s">
        <v>163</v>
      </c>
      <c r="Q1" s="207" t="s">
        <v>91</v>
      </c>
      <c r="R1" s="207"/>
      <c r="S1" s="207"/>
    </row>
    <row r="2" spans="1:19" ht="16.899999999999999" customHeight="1">
      <c r="A2" s="1">
        <v>44571</v>
      </c>
      <c r="C2" s="201"/>
      <c r="D2" s="52"/>
      <c r="E2" s="203"/>
      <c r="F2" s="203"/>
      <c r="G2" s="21">
        <v>44593</v>
      </c>
      <c r="H2" s="2" t="s">
        <v>290</v>
      </c>
      <c r="I2" s="202"/>
      <c r="J2" s="21">
        <v>44593</v>
      </c>
      <c r="K2" s="2" t="s">
        <v>484</v>
      </c>
      <c r="L2" s="6">
        <v>44581</v>
      </c>
      <c r="M2" s="7" t="s">
        <v>118</v>
      </c>
      <c r="N2" s="202"/>
      <c r="O2" s="21">
        <v>44593</v>
      </c>
      <c r="P2" s="2" t="s">
        <v>373</v>
      </c>
      <c r="Q2" s="207"/>
      <c r="R2" s="207"/>
      <c r="S2" s="207"/>
    </row>
    <row r="3" spans="1:19" ht="16.899999999999999" customHeight="1">
      <c r="A3" s="1">
        <v>44603</v>
      </c>
      <c r="C3" s="201"/>
      <c r="D3" s="52"/>
      <c r="E3" s="204"/>
      <c r="F3" s="204"/>
      <c r="G3" s="21">
        <v>44621</v>
      </c>
      <c r="H3" s="2" t="s">
        <v>136</v>
      </c>
      <c r="I3" s="202"/>
      <c r="J3" s="21">
        <v>44621</v>
      </c>
      <c r="K3" s="2" t="s">
        <v>122</v>
      </c>
      <c r="L3" s="6">
        <v>44596</v>
      </c>
      <c r="M3" s="7" t="s">
        <v>21</v>
      </c>
      <c r="N3" s="202"/>
      <c r="O3" s="21">
        <v>44621</v>
      </c>
      <c r="P3" s="2" t="s">
        <v>276</v>
      </c>
      <c r="Q3" s="207"/>
      <c r="R3" s="207"/>
      <c r="S3" s="207"/>
    </row>
    <row r="4" spans="1:19" ht="16.899999999999999" customHeight="1">
      <c r="A4" s="1">
        <v>44615</v>
      </c>
      <c r="C4" s="201"/>
      <c r="D4" s="3"/>
      <c r="E4" s="205" t="s">
        <v>485</v>
      </c>
      <c r="F4" s="206" t="s">
        <v>277</v>
      </c>
      <c r="G4" s="21">
        <v>44652</v>
      </c>
      <c r="H4" s="2" t="s">
        <v>75</v>
      </c>
      <c r="I4" s="202"/>
      <c r="J4" s="21">
        <v>44652</v>
      </c>
      <c r="K4" s="2" t="s">
        <v>150</v>
      </c>
      <c r="L4" s="6">
        <v>44611</v>
      </c>
      <c r="M4" s="7" t="s">
        <v>70</v>
      </c>
      <c r="N4" s="202"/>
      <c r="O4" s="21">
        <v>44652</v>
      </c>
      <c r="P4" s="2" t="s">
        <v>42</v>
      </c>
      <c r="Q4" s="207"/>
      <c r="R4" s="207"/>
      <c r="S4" s="207"/>
    </row>
    <row r="5" spans="1:19" ht="16.899999999999999" customHeight="1">
      <c r="A5" s="1">
        <v>44641</v>
      </c>
      <c r="C5" s="201"/>
      <c r="D5" s="3"/>
      <c r="E5" s="205"/>
      <c r="F5" s="206"/>
      <c r="G5" s="21">
        <v>44682</v>
      </c>
      <c r="H5" s="2" t="s">
        <v>291</v>
      </c>
      <c r="I5" s="202"/>
      <c r="J5" s="21">
        <v>44682</v>
      </c>
      <c r="K5" s="2" t="s">
        <v>292</v>
      </c>
      <c r="L5" s="6">
        <v>44625</v>
      </c>
      <c r="M5" s="7" t="s">
        <v>44</v>
      </c>
      <c r="N5" s="202"/>
      <c r="O5" s="21">
        <v>44682</v>
      </c>
      <c r="P5" s="2" t="s">
        <v>224</v>
      </c>
    </row>
    <row r="6" spans="1:19" ht="16.899999999999999" customHeight="1">
      <c r="A6" s="1">
        <v>44680</v>
      </c>
      <c r="C6" s="201"/>
      <c r="D6" s="3"/>
      <c r="E6" s="48" t="s">
        <v>160</v>
      </c>
      <c r="F6" s="4" t="s">
        <v>92</v>
      </c>
      <c r="G6" s="21">
        <v>44713</v>
      </c>
      <c r="H6" s="2"/>
      <c r="I6" s="202" t="s">
        <v>286</v>
      </c>
      <c r="J6" s="21">
        <v>44713</v>
      </c>
      <c r="K6" s="2" t="s">
        <v>101</v>
      </c>
      <c r="L6" s="6">
        <v>44641</v>
      </c>
      <c r="M6" s="7" t="s">
        <v>0</v>
      </c>
      <c r="N6" s="202"/>
      <c r="O6" s="21">
        <v>44713</v>
      </c>
      <c r="P6" s="2" t="s">
        <v>123</v>
      </c>
    </row>
    <row r="7" spans="1:19" ht="16.899999999999999" customHeight="1">
      <c r="A7" s="1">
        <v>44684</v>
      </c>
      <c r="C7" s="201"/>
      <c r="D7" s="3"/>
      <c r="E7" s="48" t="s">
        <v>152</v>
      </c>
      <c r="F7" s="5" t="s">
        <v>154</v>
      </c>
      <c r="G7" s="21">
        <v>44743</v>
      </c>
      <c r="H7" s="2" t="s">
        <v>112</v>
      </c>
      <c r="I7" s="201"/>
      <c r="J7" s="21">
        <v>44743</v>
      </c>
      <c r="K7" s="2" t="s">
        <v>229</v>
      </c>
      <c r="L7" s="6">
        <v>44656</v>
      </c>
      <c r="M7" s="7" t="s">
        <v>23</v>
      </c>
      <c r="N7" s="202"/>
      <c r="O7" s="21">
        <v>44743</v>
      </c>
      <c r="P7" s="2" t="s">
        <v>15</v>
      </c>
    </row>
    <row r="8" spans="1:19" ht="16.899999999999999" customHeight="1">
      <c r="A8" s="1">
        <v>44685</v>
      </c>
      <c r="C8" s="201"/>
      <c r="D8" s="3"/>
      <c r="E8" s="48" t="s">
        <v>219</v>
      </c>
      <c r="F8" s="4" t="s">
        <v>228</v>
      </c>
      <c r="G8" s="21">
        <v>44774</v>
      </c>
      <c r="H8" s="2" t="s">
        <v>293</v>
      </c>
      <c r="I8" s="201"/>
      <c r="J8" s="21">
        <v>44774</v>
      </c>
      <c r="K8" s="2" t="s">
        <v>294</v>
      </c>
      <c r="L8" s="6">
        <v>44671</v>
      </c>
      <c r="M8" s="7" t="s">
        <v>115</v>
      </c>
      <c r="N8" s="202" t="s">
        <v>107</v>
      </c>
      <c r="O8" s="21">
        <v>44774</v>
      </c>
      <c r="P8" s="2" t="s">
        <v>72</v>
      </c>
    </row>
    <row r="9" spans="1:19" ht="16.899999999999999" customHeight="1">
      <c r="A9" s="1">
        <v>44686</v>
      </c>
      <c r="C9" s="201"/>
      <c r="D9" s="3"/>
      <c r="E9" s="48" t="s">
        <v>102</v>
      </c>
      <c r="F9" s="4" t="s">
        <v>295</v>
      </c>
      <c r="G9" s="21">
        <v>44805</v>
      </c>
      <c r="H9" s="2" t="s">
        <v>108</v>
      </c>
      <c r="I9" s="201"/>
      <c r="J9" s="21">
        <v>44805</v>
      </c>
      <c r="K9" s="2" t="s">
        <v>71</v>
      </c>
      <c r="L9" s="6">
        <v>44686</v>
      </c>
      <c r="M9" s="7" t="s">
        <v>103</v>
      </c>
      <c r="N9" s="202"/>
      <c r="O9" s="21">
        <v>44805</v>
      </c>
      <c r="P9" s="2" t="s">
        <v>17</v>
      </c>
    </row>
    <row r="10" spans="1:19" ht="16.899999999999999" customHeight="1">
      <c r="A10" s="1">
        <v>44760</v>
      </c>
      <c r="C10" s="201"/>
      <c r="D10" s="3"/>
      <c r="E10" s="48" t="s">
        <v>14</v>
      </c>
      <c r="F10" s="5" t="s">
        <v>105</v>
      </c>
      <c r="G10" s="21">
        <v>44835</v>
      </c>
      <c r="H10" s="2" t="s">
        <v>262</v>
      </c>
      <c r="I10" s="201"/>
      <c r="J10" s="21">
        <v>44835</v>
      </c>
      <c r="K10" s="2" t="s">
        <v>263</v>
      </c>
      <c r="L10" s="6">
        <v>44702</v>
      </c>
      <c r="M10" s="7" t="s">
        <v>104</v>
      </c>
      <c r="N10" s="202"/>
      <c r="O10" s="21">
        <v>44835</v>
      </c>
      <c r="P10" s="2" t="s">
        <v>144</v>
      </c>
      <c r="Q10" s="208" t="s">
        <v>486</v>
      </c>
      <c r="R10" s="208"/>
      <c r="S10" s="208"/>
    </row>
    <row r="11" spans="1:19" ht="16.899999999999999" customHeight="1">
      <c r="A11" s="1">
        <v>44784</v>
      </c>
      <c r="C11" s="201"/>
      <c r="D11" s="3"/>
      <c r="E11" s="48" t="s">
        <v>187</v>
      </c>
      <c r="F11" s="66">
        <v>43950</v>
      </c>
      <c r="G11" s="21">
        <v>44866</v>
      </c>
      <c r="H11" s="2" t="s">
        <v>31</v>
      </c>
      <c r="J11" s="21">
        <v>44866</v>
      </c>
      <c r="K11" s="2" t="s">
        <v>131</v>
      </c>
      <c r="L11" s="6">
        <v>44718</v>
      </c>
      <c r="M11" s="7" t="s">
        <v>119</v>
      </c>
      <c r="N11" s="202"/>
      <c r="O11" s="21">
        <v>44866</v>
      </c>
      <c r="P11" s="2" t="s">
        <v>41</v>
      </c>
      <c r="Q11" s="7">
        <v>1</v>
      </c>
      <c r="R11" s="8" t="s">
        <v>216</v>
      </c>
      <c r="S11" s="9" t="s">
        <v>296</v>
      </c>
    </row>
    <row r="12" spans="1:19" ht="16.899999999999999" customHeight="1">
      <c r="A12" s="1">
        <v>44823</v>
      </c>
      <c r="D12" s="3"/>
      <c r="E12" s="48" t="s">
        <v>134</v>
      </c>
      <c r="F12" s="4" t="s">
        <v>204</v>
      </c>
      <c r="G12" s="21">
        <v>44896</v>
      </c>
      <c r="H12" s="2"/>
      <c r="J12" s="21">
        <v>44896</v>
      </c>
      <c r="K12" s="2" t="s">
        <v>260</v>
      </c>
      <c r="L12" s="6">
        <v>44733</v>
      </c>
      <c r="M12" s="7" t="s">
        <v>120</v>
      </c>
      <c r="N12" s="202"/>
      <c r="O12" s="21">
        <v>44896</v>
      </c>
      <c r="P12" s="2" t="s">
        <v>81</v>
      </c>
      <c r="Q12" s="7" t="s">
        <v>34</v>
      </c>
      <c r="R12" s="8"/>
      <c r="S12" s="9"/>
    </row>
    <row r="13" spans="1:19" ht="16.899999999999999" customHeight="1">
      <c r="A13" s="1">
        <v>44827</v>
      </c>
      <c r="D13" s="52"/>
      <c r="E13" s="48" t="s">
        <v>188</v>
      </c>
      <c r="F13" s="66">
        <v>43955</v>
      </c>
      <c r="G13" s="21">
        <v>44927</v>
      </c>
      <c r="H13" s="2" t="s">
        <v>138</v>
      </c>
      <c r="J13" s="21">
        <v>44927</v>
      </c>
      <c r="K13" s="2" t="s">
        <v>297</v>
      </c>
      <c r="L13" s="6">
        <v>44749</v>
      </c>
      <c r="M13" s="7" t="s">
        <v>95</v>
      </c>
      <c r="N13" s="202"/>
      <c r="O13" s="21">
        <v>44927</v>
      </c>
      <c r="P13" s="2" t="s">
        <v>163</v>
      </c>
      <c r="Q13" s="7">
        <v>2</v>
      </c>
      <c r="R13" s="8" t="s">
        <v>487</v>
      </c>
      <c r="S13" s="9"/>
    </row>
    <row r="14" spans="1:19" ht="16.899999999999999" customHeight="1">
      <c r="A14" s="1">
        <v>44844</v>
      </c>
      <c r="D14" s="52"/>
      <c r="E14" s="48" t="s">
        <v>193</v>
      </c>
      <c r="F14" s="63" t="s">
        <v>194</v>
      </c>
      <c r="G14" s="21">
        <v>44958</v>
      </c>
      <c r="H14" s="2" t="s">
        <v>290</v>
      </c>
      <c r="J14" s="21">
        <v>44958</v>
      </c>
      <c r="K14" s="2" t="s">
        <v>484</v>
      </c>
      <c r="L14" s="6">
        <v>44765</v>
      </c>
      <c r="M14" s="7" t="s">
        <v>22</v>
      </c>
      <c r="O14" s="21">
        <v>44958</v>
      </c>
      <c r="P14" s="2" t="s">
        <v>373</v>
      </c>
      <c r="Q14" s="7" t="s">
        <v>34</v>
      </c>
      <c r="R14" s="8"/>
      <c r="S14" s="9"/>
    </row>
    <row r="15" spans="1:19" ht="16.899999999999999" customHeight="1">
      <c r="A15" s="1">
        <v>44868</v>
      </c>
      <c r="D15" s="52"/>
      <c r="E15" s="48" t="s">
        <v>190</v>
      </c>
      <c r="F15" s="4" t="s">
        <v>278</v>
      </c>
      <c r="G15" s="21">
        <v>44986</v>
      </c>
      <c r="H15" s="2" t="s">
        <v>136</v>
      </c>
      <c r="J15" s="21">
        <v>44986</v>
      </c>
      <c r="K15" s="2" t="s">
        <v>153</v>
      </c>
      <c r="L15" s="6">
        <v>44780</v>
      </c>
      <c r="M15" s="7" t="s">
        <v>87</v>
      </c>
      <c r="O15" s="21">
        <v>44986</v>
      </c>
      <c r="P15" s="2" t="s">
        <v>276</v>
      </c>
      <c r="Q15" s="7">
        <v>3</v>
      </c>
      <c r="R15" s="8" t="s">
        <v>137</v>
      </c>
      <c r="S15" s="9" t="s">
        <v>207</v>
      </c>
    </row>
    <row r="16" spans="1:19" ht="16.899999999999999" customHeight="1">
      <c r="A16" s="1">
        <v>44888</v>
      </c>
      <c r="D16" s="52"/>
      <c r="E16" s="48" t="s">
        <v>135</v>
      </c>
      <c r="F16" s="66">
        <v>44054</v>
      </c>
      <c r="G16" s="21">
        <v>45017</v>
      </c>
      <c r="H16" s="2" t="s">
        <v>75</v>
      </c>
      <c r="J16" s="21">
        <v>45017</v>
      </c>
      <c r="K16" s="2" t="s">
        <v>150</v>
      </c>
      <c r="L16" s="6">
        <v>44796</v>
      </c>
      <c r="M16" s="7" t="s">
        <v>51</v>
      </c>
      <c r="O16" s="21">
        <v>45017</v>
      </c>
      <c r="P16" s="2" t="s">
        <v>42</v>
      </c>
      <c r="Q16" s="7" t="s">
        <v>34</v>
      </c>
      <c r="R16" s="8" t="s">
        <v>488</v>
      </c>
      <c r="S16" s="9" t="s">
        <v>176</v>
      </c>
    </row>
    <row r="17" spans="1:19" ht="16.899999999999999" customHeight="1">
      <c r="A17" s="1">
        <v>44927</v>
      </c>
      <c r="D17" s="52"/>
      <c r="E17" s="48" t="s">
        <v>146</v>
      </c>
      <c r="F17" s="5" t="s">
        <v>489</v>
      </c>
      <c r="G17" s="21">
        <v>45047</v>
      </c>
      <c r="H17" s="2" t="s">
        <v>291</v>
      </c>
      <c r="J17" s="21">
        <v>45047</v>
      </c>
      <c r="K17" s="2" t="s">
        <v>298</v>
      </c>
      <c r="L17" s="6">
        <v>44812</v>
      </c>
      <c r="M17" s="7" t="s">
        <v>121</v>
      </c>
      <c r="O17" s="21">
        <v>45047</v>
      </c>
      <c r="P17" s="2" t="s">
        <v>214</v>
      </c>
      <c r="Q17" s="7"/>
      <c r="R17" s="8" t="s">
        <v>279</v>
      </c>
      <c r="S17" s="9" t="s">
        <v>280</v>
      </c>
    </row>
    <row r="18" spans="1:19" ht="16.899999999999999" customHeight="1">
      <c r="A18" s="1">
        <v>44928</v>
      </c>
      <c r="D18" s="52"/>
      <c r="E18" s="48" t="s">
        <v>196</v>
      </c>
      <c r="F18" s="5" t="s">
        <v>77</v>
      </c>
      <c r="G18" s="21">
        <v>45078</v>
      </c>
      <c r="H18" s="2"/>
      <c r="J18" s="21">
        <v>45078</v>
      </c>
      <c r="K18" s="2" t="s">
        <v>101</v>
      </c>
      <c r="L18" s="6">
        <v>44827</v>
      </c>
      <c r="M18" s="7" t="s">
        <v>67</v>
      </c>
      <c r="O18" s="21">
        <v>45078</v>
      </c>
      <c r="P18" s="2" t="s">
        <v>169</v>
      </c>
      <c r="Q18" s="7">
        <v>4</v>
      </c>
      <c r="R18" s="8" t="s">
        <v>282</v>
      </c>
      <c r="S18" s="9" t="s">
        <v>132</v>
      </c>
    </row>
    <row r="19" spans="1:19" ht="16.899999999999999" customHeight="1">
      <c r="A19" s="1">
        <v>44935</v>
      </c>
      <c r="D19" s="52"/>
      <c r="E19" s="48" t="s">
        <v>281</v>
      </c>
      <c r="F19" s="5" t="s">
        <v>299</v>
      </c>
      <c r="G19" s="21">
        <v>45108</v>
      </c>
      <c r="H19" s="2" t="s">
        <v>99</v>
      </c>
      <c r="J19" s="21">
        <v>45108</v>
      </c>
      <c r="K19" s="2" t="s">
        <v>142</v>
      </c>
      <c r="L19" s="6">
        <v>44842</v>
      </c>
      <c r="M19" s="7" t="s">
        <v>60</v>
      </c>
      <c r="O19" s="21">
        <v>45108</v>
      </c>
      <c r="P19" s="2" t="s">
        <v>15</v>
      </c>
      <c r="Q19" s="7" t="s">
        <v>34</v>
      </c>
      <c r="R19" s="8" t="s">
        <v>283</v>
      </c>
      <c r="S19" s="9"/>
    </row>
    <row r="20" spans="1:19" ht="16.899999999999999" customHeight="1">
      <c r="A20" s="1">
        <v>44968</v>
      </c>
      <c r="D20" s="52"/>
      <c r="E20" s="48" t="s">
        <v>197</v>
      </c>
      <c r="F20" s="4" t="s">
        <v>100</v>
      </c>
      <c r="G20" s="21">
        <v>45139</v>
      </c>
      <c r="H20" s="2" t="s">
        <v>293</v>
      </c>
      <c r="J20" s="21">
        <v>45139</v>
      </c>
      <c r="K20" s="2" t="s">
        <v>300</v>
      </c>
      <c r="L20" s="6">
        <v>44857</v>
      </c>
      <c r="M20" s="7" t="s">
        <v>68</v>
      </c>
      <c r="O20" s="21">
        <v>45139</v>
      </c>
      <c r="P20" s="2" t="s">
        <v>72</v>
      </c>
      <c r="Q20" s="7"/>
      <c r="R20" s="8" t="s">
        <v>284</v>
      </c>
      <c r="S20" s="22" t="s">
        <v>13</v>
      </c>
    </row>
    <row r="21" spans="1:19" ht="16.899999999999999" customHeight="1">
      <c r="A21" s="1">
        <v>44980</v>
      </c>
      <c r="D21" s="52"/>
      <c r="E21" s="48" t="s">
        <v>162</v>
      </c>
      <c r="F21" s="4" t="s">
        <v>209</v>
      </c>
      <c r="G21" s="21">
        <v>45170</v>
      </c>
      <c r="H21" s="2" t="s">
        <v>199</v>
      </c>
      <c r="J21" s="21">
        <v>45170</v>
      </c>
      <c r="K21" s="2" t="s">
        <v>48</v>
      </c>
      <c r="L21" s="6">
        <v>44872</v>
      </c>
      <c r="M21" s="7" t="s">
        <v>19</v>
      </c>
      <c r="O21" s="21">
        <v>45170</v>
      </c>
      <c r="P21" s="2" t="s">
        <v>17</v>
      </c>
      <c r="Q21" s="7"/>
      <c r="R21" s="8"/>
      <c r="S21" s="9"/>
    </row>
    <row r="22" spans="1:19" ht="16.899999999999999" customHeight="1">
      <c r="A22" s="1">
        <v>45006</v>
      </c>
      <c r="D22" s="52"/>
      <c r="E22" s="194" t="s">
        <v>259</v>
      </c>
      <c r="F22" s="194"/>
      <c r="G22" s="21">
        <v>45200</v>
      </c>
      <c r="H22" s="2" t="s">
        <v>264</v>
      </c>
      <c r="J22" s="21">
        <v>45200</v>
      </c>
      <c r="K22" s="2" t="s">
        <v>265</v>
      </c>
      <c r="L22" s="6">
        <v>44887</v>
      </c>
      <c r="M22" s="7" t="s">
        <v>37</v>
      </c>
      <c r="O22" s="21">
        <v>45200</v>
      </c>
      <c r="P22" s="2" t="s">
        <v>144</v>
      </c>
      <c r="Q22" s="7">
        <v>5</v>
      </c>
      <c r="R22" s="8" t="s">
        <v>490</v>
      </c>
      <c r="S22" s="9" t="s">
        <v>181</v>
      </c>
    </row>
    <row r="23" spans="1:19" ht="16.899999999999999" customHeight="1">
      <c r="A23" s="1">
        <v>45045</v>
      </c>
      <c r="D23" s="52"/>
      <c r="G23" s="21">
        <v>45231</v>
      </c>
      <c r="H23" s="2" t="s">
        <v>31</v>
      </c>
      <c r="J23" s="21">
        <v>45231</v>
      </c>
      <c r="K23" s="2" t="s">
        <v>49</v>
      </c>
      <c r="L23" s="10">
        <v>44902</v>
      </c>
      <c r="M23" s="7" t="s">
        <v>69</v>
      </c>
      <c r="O23" s="21">
        <v>45231</v>
      </c>
      <c r="P23" s="2" t="s">
        <v>41</v>
      </c>
      <c r="Q23" s="7" t="s">
        <v>34</v>
      </c>
      <c r="R23" s="8" t="s">
        <v>191</v>
      </c>
      <c r="S23" s="9" t="s">
        <v>97</v>
      </c>
    </row>
    <row r="24" spans="1:19" ht="16.899999999999999" customHeight="1">
      <c r="A24" s="1">
        <v>45049</v>
      </c>
      <c r="D24" s="52"/>
      <c r="G24" s="21">
        <v>45261</v>
      </c>
      <c r="H24" s="2"/>
      <c r="J24" s="21">
        <v>45261</v>
      </c>
      <c r="K24" s="2" t="s">
        <v>260</v>
      </c>
      <c r="L24" s="10">
        <v>44917</v>
      </c>
      <c r="M24" s="7" t="s">
        <v>35</v>
      </c>
      <c r="O24" s="21">
        <v>45261</v>
      </c>
      <c r="P24" s="2" t="s">
        <v>81</v>
      </c>
      <c r="Q24" s="7"/>
      <c r="R24" s="8"/>
      <c r="S24" s="9"/>
    </row>
    <row r="25" spans="1:19" ht="16.899999999999999" customHeight="1">
      <c r="A25" s="1">
        <v>45050</v>
      </c>
      <c r="D25" s="52"/>
      <c r="G25" s="21">
        <v>45292</v>
      </c>
      <c r="H25" s="2" t="s">
        <v>148</v>
      </c>
      <c r="J25" s="21">
        <v>45292</v>
      </c>
      <c r="K25" s="2" t="s">
        <v>116</v>
      </c>
      <c r="L25" s="6">
        <v>44932</v>
      </c>
      <c r="M25" s="7" t="s">
        <v>20</v>
      </c>
      <c r="O25" s="21">
        <v>45292</v>
      </c>
      <c r="P25" s="2" t="s">
        <v>163</v>
      </c>
      <c r="Q25" s="7">
        <v>6</v>
      </c>
      <c r="R25" s="8" t="s">
        <v>192</v>
      </c>
      <c r="S25" s="9" t="s">
        <v>64</v>
      </c>
    </row>
    <row r="26" spans="1:19" ht="16.899999999999999" customHeight="1">
      <c r="A26" s="1">
        <v>45051</v>
      </c>
      <c r="D26" s="52"/>
      <c r="G26" s="21">
        <v>45323</v>
      </c>
      <c r="H26" s="2" t="s">
        <v>374</v>
      </c>
      <c r="J26" s="21">
        <v>45323</v>
      </c>
      <c r="K26" s="2" t="s">
        <v>491</v>
      </c>
      <c r="L26" s="6">
        <v>44946</v>
      </c>
      <c r="M26" s="7" t="s">
        <v>118</v>
      </c>
      <c r="O26" s="21">
        <v>45323</v>
      </c>
      <c r="P26" s="2" t="s">
        <v>373</v>
      </c>
      <c r="Q26" s="7" t="s">
        <v>34</v>
      </c>
      <c r="R26" s="8" t="s">
        <v>65</v>
      </c>
      <c r="S26" s="11" t="s">
        <v>126</v>
      </c>
    </row>
    <row r="27" spans="1:19" ht="16.899999999999999" customHeight="1">
      <c r="A27" s="1">
        <v>45124</v>
      </c>
      <c r="D27" s="52"/>
      <c r="G27" s="21">
        <v>45352</v>
      </c>
      <c r="H27" s="2" t="s">
        <v>90</v>
      </c>
      <c r="J27" s="21">
        <v>45352</v>
      </c>
      <c r="K27" s="2" t="s">
        <v>98</v>
      </c>
      <c r="L27" s="6">
        <v>44961</v>
      </c>
      <c r="M27" s="7" t="s">
        <v>21</v>
      </c>
      <c r="O27" s="21">
        <v>45352</v>
      </c>
      <c r="P27" s="2" t="s">
        <v>276</v>
      </c>
      <c r="Q27" s="7"/>
      <c r="R27" s="8" t="s">
        <v>30</v>
      </c>
      <c r="S27" s="9" t="s">
        <v>97</v>
      </c>
    </row>
    <row r="28" spans="1:19" ht="16.899999999999999" customHeight="1">
      <c r="A28" s="1">
        <v>45149</v>
      </c>
      <c r="D28" s="52"/>
      <c r="G28" s="21">
        <v>45383</v>
      </c>
      <c r="H28" s="2" t="s">
        <v>75</v>
      </c>
      <c r="J28" s="21">
        <v>45383</v>
      </c>
      <c r="K28" s="2" t="s">
        <v>128</v>
      </c>
      <c r="L28" s="6">
        <v>44976</v>
      </c>
      <c r="M28" s="7" t="s">
        <v>70</v>
      </c>
      <c r="O28" s="21">
        <v>45383</v>
      </c>
      <c r="P28" s="2" t="s">
        <v>42</v>
      </c>
      <c r="Q28" s="7"/>
      <c r="R28" s="8"/>
      <c r="S28" s="9"/>
    </row>
    <row r="29" spans="1:19" ht="16.899999999999999" customHeight="1">
      <c r="A29" s="1">
        <v>45187</v>
      </c>
      <c r="D29" s="52"/>
      <c r="G29" s="21">
        <v>45413</v>
      </c>
      <c r="H29" s="2" t="s">
        <v>43</v>
      </c>
      <c r="J29" s="21">
        <v>45413</v>
      </c>
      <c r="K29" s="2" t="s">
        <v>301</v>
      </c>
      <c r="L29" s="6">
        <v>44991</v>
      </c>
      <c r="M29" s="7" t="s">
        <v>44</v>
      </c>
      <c r="O29" s="21">
        <v>45413</v>
      </c>
      <c r="P29" s="2" t="s">
        <v>117</v>
      </c>
      <c r="Q29" s="7">
        <v>7</v>
      </c>
      <c r="R29" s="8" t="s">
        <v>235</v>
      </c>
      <c r="S29" s="9" t="s">
        <v>96</v>
      </c>
    </row>
    <row r="30" spans="1:19" ht="16.899999999999999" customHeight="1">
      <c r="A30" s="1">
        <v>45192</v>
      </c>
      <c r="D30" s="52"/>
      <c r="E30" s="195" t="s">
        <v>492</v>
      </c>
      <c r="F30" s="196"/>
      <c r="G30" s="21">
        <v>45444</v>
      </c>
      <c r="H30" s="2"/>
      <c r="J30" s="21">
        <v>45444</v>
      </c>
      <c r="K30" s="2" t="s">
        <v>177</v>
      </c>
      <c r="L30" s="6">
        <v>45006</v>
      </c>
      <c r="M30" s="7" t="s">
        <v>0</v>
      </c>
      <c r="O30" s="21">
        <v>45444</v>
      </c>
      <c r="P30" s="2" t="s">
        <v>133</v>
      </c>
      <c r="Q30" s="7" t="s">
        <v>34</v>
      </c>
      <c r="R30" s="8" t="s">
        <v>127</v>
      </c>
      <c r="S30" s="9" t="s">
        <v>230</v>
      </c>
    </row>
    <row r="31" spans="1:19" ht="16.899999999999999" customHeight="1">
      <c r="A31" s="1">
        <v>45208</v>
      </c>
      <c r="D31" s="52"/>
      <c r="E31" s="197"/>
      <c r="F31" s="198"/>
      <c r="G31" s="21">
        <v>45474</v>
      </c>
      <c r="H31" s="2" t="s">
        <v>155</v>
      </c>
      <c r="J31" s="21">
        <v>45474</v>
      </c>
      <c r="K31" s="2" t="s">
        <v>159</v>
      </c>
      <c r="L31" s="6">
        <v>45021</v>
      </c>
      <c r="M31" s="7" t="s">
        <v>23</v>
      </c>
      <c r="O31" s="21">
        <v>45474</v>
      </c>
      <c r="P31" s="2" t="s">
        <v>15</v>
      </c>
      <c r="Q31" s="7"/>
      <c r="R31" s="8"/>
      <c r="S31" s="9"/>
    </row>
    <row r="32" spans="1:19" ht="16.899999999999999" customHeight="1">
      <c r="A32" s="1">
        <v>45233</v>
      </c>
      <c r="E32" s="197"/>
      <c r="F32" s="198"/>
      <c r="G32" s="21">
        <v>45505</v>
      </c>
      <c r="H32" s="2" t="s">
        <v>147</v>
      </c>
      <c r="J32" s="21">
        <v>45505</v>
      </c>
      <c r="K32" s="2" t="s">
        <v>302</v>
      </c>
      <c r="L32" s="6">
        <v>45036</v>
      </c>
      <c r="M32" s="7" t="s">
        <v>115</v>
      </c>
      <c r="O32" s="21">
        <v>45505</v>
      </c>
      <c r="P32" s="2" t="s">
        <v>72</v>
      </c>
      <c r="Q32" s="7">
        <v>8</v>
      </c>
      <c r="R32" s="8" t="s">
        <v>165</v>
      </c>
      <c r="S32" s="9" t="s">
        <v>231</v>
      </c>
    </row>
    <row r="33" spans="1:19" ht="16.899999999999999" customHeight="1">
      <c r="A33" s="1">
        <v>45253</v>
      </c>
      <c r="E33" s="197"/>
      <c r="F33" s="198"/>
      <c r="G33" s="21">
        <v>45536</v>
      </c>
      <c r="H33" s="2" t="s">
        <v>55</v>
      </c>
      <c r="J33" s="21">
        <v>45536</v>
      </c>
      <c r="K33" s="2" t="s">
        <v>56</v>
      </c>
      <c r="L33" s="6">
        <v>45052</v>
      </c>
      <c r="M33" s="7" t="s">
        <v>103</v>
      </c>
      <c r="O33" s="21">
        <v>45536</v>
      </c>
      <c r="P33" s="2" t="s">
        <v>17</v>
      </c>
      <c r="Q33" s="7" t="s">
        <v>34</v>
      </c>
      <c r="R33" s="8" t="s">
        <v>40</v>
      </c>
      <c r="S33" s="9" t="s">
        <v>47</v>
      </c>
    </row>
    <row r="34" spans="1:19" ht="16.899999999999999" customHeight="1">
      <c r="A34" s="1">
        <v>45292</v>
      </c>
      <c r="E34" s="199"/>
      <c r="F34" s="200"/>
      <c r="G34" s="21">
        <v>45566</v>
      </c>
      <c r="H34" s="2" t="s">
        <v>266</v>
      </c>
      <c r="J34" s="21">
        <v>45566</v>
      </c>
      <c r="K34" s="2" t="s">
        <v>267</v>
      </c>
      <c r="L34" s="6">
        <v>45067</v>
      </c>
      <c r="M34" s="7" t="s">
        <v>104</v>
      </c>
      <c r="O34" s="21">
        <v>45566</v>
      </c>
      <c r="P34" s="2" t="s">
        <v>144</v>
      </c>
      <c r="Q34" s="7"/>
      <c r="R34" s="8" t="s">
        <v>84</v>
      </c>
      <c r="S34" s="9" t="s">
        <v>85</v>
      </c>
    </row>
    <row r="35" spans="1:19" ht="16.899999999999999" customHeight="1">
      <c r="A35" s="1">
        <v>45299</v>
      </c>
      <c r="G35" s="21">
        <v>45597</v>
      </c>
      <c r="H35" s="2" t="s">
        <v>50</v>
      </c>
      <c r="J35" s="21">
        <v>45597</v>
      </c>
      <c r="K35" s="2" t="s">
        <v>247</v>
      </c>
      <c r="L35" s="6">
        <v>45083</v>
      </c>
      <c r="M35" s="7" t="s">
        <v>119</v>
      </c>
      <c r="O35" s="21">
        <v>45597</v>
      </c>
      <c r="P35" s="2" t="s">
        <v>41</v>
      </c>
      <c r="Q35" s="7"/>
      <c r="R35" s="8" t="s">
        <v>86</v>
      </c>
      <c r="S35" s="9" t="s">
        <v>208</v>
      </c>
    </row>
    <row r="36" spans="1:19" ht="16.899999999999999" customHeight="1">
      <c r="A36" s="1">
        <v>45333</v>
      </c>
      <c r="G36" s="21">
        <v>45627</v>
      </c>
      <c r="H36" s="2"/>
      <c r="J36" s="21">
        <v>45627</v>
      </c>
      <c r="K36" s="2" t="s">
        <v>261</v>
      </c>
      <c r="L36" s="6">
        <v>45098</v>
      </c>
      <c r="M36" s="7" t="s">
        <v>120</v>
      </c>
      <c r="O36" s="21">
        <v>45627</v>
      </c>
      <c r="P36" s="2" t="s">
        <v>81</v>
      </c>
      <c r="Q36" s="7">
        <v>9</v>
      </c>
      <c r="R36" s="8" t="s">
        <v>73</v>
      </c>
      <c r="S36" s="9" t="s">
        <v>249</v>
      </c>
    </row>
    <row r="37" spans="1:19" ht="16.899999999999999" customHeight="1">
      <c r="A37" s="1">
        <v>45334</v>
      </c>
      <c r="G37" s="21">
        <v>45658</v>
      </c>
      <c r="H37" s="2" t="s">
        <v>156</v>
      </c>
      <c r="J37" s="21">
        <v>45658</v>
      </c>
      <c r="K37" s="2" t="s">
        <v>241</v>
      </c>
      <c r="L37" s="6">
        <v>45114</v>
      </c>
      <c r="M37" s="7" t="s">
        <v>95</v>
      </c>
      <c r="O37" s="21">
        <v>45658</v>
      </c>
      <c r="P37" s="2" t="s">
        <v>163</v>
      </c>
      <c r="Q37" s="7" t="s">
        <v>34</v>
      </c>
      <c r="R37" s="8" t="s">
        <v>130</v>
      </c>
      <c r="S37" s="9"/>
    </row>
    <row r="38" spans="1:19" ht="16.899999999999999" customHeight="1">
      <c r="A38" s="1">
        <v>45345</v>
      </c>
      <c r="G38" s="21">
        <v>45689</v>
      </c>
      <c r="H38" s="2" t="s">
        <v>375</v>
      </c>
      <c r="J38" s="21">
        <v>45689</v>
      </c>
      <c r="K38" s="2" t="s">
        <v>493</v>
      </c>
      <c r="L38" s="6">
        <v>45130</v>
      </c>
      <c r="M38" s="7" t="s">
        <v>22</v>
      </c>
      <c r="O38" s="21">
        <v>45689</v>
      </c>
      <c r="P38" s="2" t="s">
        <v>373</v>
      </c>
      <c r="Q38" s="7"/>
      <c r="R38" s="8"/>
      <c r="S38" s="9"/>
    </row>
    <row r="39" spans="1:19" ht="16.899999999999999" customHeight="1">
      <c r="A39" s="1">
        <v>45371</v>
      </c>
      <c r="G39" s="21">
        <v>45717</v>
      </c>
      <c r="H39" s="2" t="s">
        <v>90</v>
      </c>
      <c r="J39" s="21">
        <v>45717</v>
      </c>
      <c r="K39" s="2" t="s">
        <v>98</v>
      </c>
      <c r="L39" s="6">
        <v>45146</v>
      </c>
      <c r="M39" s="7" t="s">
        <v>87</v>
      </c>
      <c r="O39" s="21">
        <v>45717</v>
      </c>
      <c r="P39" s="2" t="s">
        <v>276</v>
      </c>
      <c r="Q39" s="7">
        <v>10</v>
      </c>
      <c r="R39" s="8" t="s">
        <v>74</v>
      </c>
      <c r="S39" s="9"/>
    </row>
    <row r="40" spans="1:19" ht="16.899999999999999" customHeight="1">
      <c r="A40" s="1">
        <v>45411</v>
      </c>
      <c r="G40" s="21">
        <v>45748</v>
      </c>
      <c r="H40" s="2" t="s">
        <v>75</v>
      </c>
      <c r="J40" s="21">
        <v>45748</v>
      </c>
      <c r="K40" s="2" t="s">
        <v>79</v>
      </c>
      <c r="L40" s="6">
        <v>45161</v>
      </c>
      <c r="M40" s="7" t="s">
        <v>51</v>
      </c>
      <c r="O40" s="21">
        <v>45748</v>
      </c>
      <c r="P40" s="2" t="s">
        <v>42</v>
      </c>
      <c r="Q40" s="7" t="s">
        <v>34</v>
      </c>
      <c r="R40" s="8" t="s">
        <v>54</v>
      </c>
      <c r="S40" s="9"/>
    </row>
    <row r="41" spans="1:19" ht="16.899999999999999" customHeight="1">
      <c r="A41" s="1">
        <v>45415</v>
      </c>
      <c r="G41" s="21">
        <v>45778</v>
      </c>
      <c r="H41" s="2" t="s">
        <v>43</v>
      </c>
      <c r="J41" s="21">
        <v>45778</v>
      </c>
      <c r="K41" s="2" t="s">
        <v>303</v>
      </c>
      <c r="L41" s="6">
        <v>45177</v>
      </c>
      <c r="M41" s="7" t="s">
        <v>121</v>
      </c>
      <c r="O41" s="21">
        <v>45778</v>
      </c>
      <c r="P41" s="2" t="s">
        <v>83</v>
      </c>
      <c r="Q41" s="7"/>
      <c r="R41" s="8"/>
      <c r="S41" s="9"/>
    </row>
    <row r="42" spans="1:19" ht="16.899999999999999" customHeight="1">
      <c r="A42" s="1">
        <v>45416</v>
      </c>
      <c r="G42" s="21">
        <v>45809</v>
      </c>
      <c r="H42" s="2"/>
      <c r="J42" s="21">
        <v>45809</v>
      </c>
      <c r="K42" s="2" t="s">
        <v>177</v>
      </c>
      <c r="L42" s="6">
        <v>45192</v>
      </c>
      <c r="M42" s="7" t="s">
        <v>67</v>
      </c>
      <c r="O42" s="21">
        <v>45809</v>
      </c>
      <c r="P42" s="2" t="s">
        <v>198</v>
      </c>
      <c r="Q42" s="7">
        <v>11</v>
      </c>
      <c r="R42" s="8" t="s">
        <v>111</v>
      </c>
      <c r="S42" s="9"/>
    </row>
    <row r="43" spans="1:19" ht="16.899999999999999" customHeight="1">
      <c r="A43" s="1">
        <v>45417</v>
      </c>
      <c r="G43" s="21">
        <v>45839</v>
      </c>
      <c r="H43" s="2" t="s">
        <v>151</v>
      </c>
      <c r="J43" s="21">
        <v>45839</v>
      </c>
      <c r="K43" s="2" t="s">
        <v>304</v>
      </c>
      <c r="L43" s="6">
        <v>45207</v>
      </c>
      <c r="M43" s="7" t="s">
        <v>60</v>
      </c>
      <c r="O43" s="21">
        <v>45839</v>
      </c>
      <c r="P43" s="2" t="s">
        <v>15</v>
      </c>
      <c r="Q43" s="7" t="s">
        <v>34</v>
      </c>
      <c r="R43" s="8" t="s">
        <v>225</v>
      </c>
      <c r="S43" s="9" t="s">
        <v>113</v>
      </c>
    </row>
    <row r="44" spans="1:19" ht="16.899999999999999" customHeight="1">
      <c r="A44" s="1">
        <v>45418</v>
      </c>
      <c r="G44" s="21">
        <v>45870</v>
      </c>
      <c r="H44" s="2" t="s">
        <v>293</v>
      </c>
      <c r="J44" s="21">
        <v>45870</v>
      </c>
      <c r="K44" s="2" t="s">
        <v>294</v>
      </c>
      <c r="L44" s="6">
        <v>45223</v>
      </c>
      <c r="M44" s="7" t="s">
        <v>68</v>
      </c>
      <c r="O44" s="21">
        <v>45870</v>
      </c>
      <c r="P44" s="2" t="s">
        <v>72</v>
      </c>
      <c r="Q44" s="7"/>
      <c r="R44" s="23"/>
      <c r="S44" s="9"/>
    </row>
    <row r="45" spans="1:19" ht="16.899999999999999" customHeight="1">
      <c r="A45" s="1">
        <v>45488</v>
      </c>
      <c r="G45" s="21">
        <v>45901</v>
      </c>
      <c r="H45" s="2" t="s">
        <v>141</v>
      </c>
      <c r="J45" s="21">
        <v>45901</v>
      </c>
      <c r="K45" s="2" t="s">
        <v>305</v>
      </c>
      <c r="L45" s="6">
        <v>45238</v>
      </c>
      <c r="M45" s="7" t="s">
        <v>19</v>
      </c>
      <c r="O45" s="21">
        <v>45901</v>
      </c>
      <c r="P45" s="2" t="s">
        <v>17</v>
      </c>
      <c r="Q45" s="7">
        <v>12</v>
      </c>
      <c r="R45" s="23" t="s">
        <v>202</v>
      </c>
      <c r="S45" s="9"/>
    </row>
    <row r="46" spans="1:19" ht="16.899999999999999" customHeight="1">
      <c r="A46" s="1">
        <v>45515</v>
      </c>
      <c r="G46" s="21">
        <v>45931</v>
      </c>
      <c r="H46" s="2" t="s">
        <v>306</v>
      </c>
      <c r="J46" s="21">
        <v>45931</v>
      </c>
      <c r="K46" s="2" t="s">
        <v>307</v>
      </c>
      <c r="L46" s="6">
        <v>45252</v>
      </c>
      <c r="M46" s="7" t="s">
        <v>37</v>
      </c>
      <c r="O46" s="21">
        <v>45931</v>
      </c>
      <c r="P46" s="2" t="s">
        <v>144</v>
      </c>
      <c r="Q46" s="12" t="s">
        <v>34</v>
      </c>
      <c r="R46" s="13" t="s">
        <v>143</v>
      </c>
      <c r="S46" s="14" t="s">
        <v>145</v>
      </c>
    </row>
    <row r="47" spans="1:19" ht="16.899999999999999" hidden="1" customHeight="1" outlineLevel="1">
      <c r="A47" s="1">
        <v>45516</v>
      </c>
      <c r="E47" s="49"/>
      <c r="F47" s="49"/>
      <c r="G47" s="21">
        <v>45962</v>
      </c>
      <c r="H47" s="2" t="s">
        <v>182</v>
      </c>
      <c r="J47" s="21">
        <v>45962</v>
      </c>
      <c r="K47" s="2" t="s">
        <v>80</v>
      </c>
      <c r="L47" s="10">
        <v>45267</v>
      </c>
      <c r="M47" s="7" t="s">
        <v>69</v>
      </c>
      <c r="O47" s="21">
        <v>45962</v>
      </c>
      <c r="P47" s="2" t="s">
        <v>41</v>
      </c>
      <c r="Q47" s="24"/>
      <c r="R47" s="24"/>
      <c r="S47" s="24"/>
    </row>
    <row r="48" spans="1:19" ht="16.899999999999999" hidden="1" customHeight="1" outlineLevel="1">
      <c r="A48" s="1">
        <v>45551</v>
      </c>
      <c r="E48" s="49"/>
      <c r="F48" s="49"/>
      <c r="G48" s="21">
        <v>45992</v>
      </c>
      <c r="H48" s="2"/>
      <c r="J48" s="21">
        <v>45992</v>
      </c>
      <c r="K48" s="2" t="s">
        <v>260</v>
      </c>
      <c r="L48" s="10">
        <v>45282</v>
      </c>
      <c r="M48" s="7" t="s">
        <v>35</v>
      </c>
      <c r="O48" s="21">
        <v>45992</v>
      </c>
      <c r="P48" s="2" t="s">
        <v>81</v>
      </c>
    </row>
    <row r="49" spans="1:16" ht="16.899999999999999" hidden="1" customHeight="1" outlineLevel="1">
      <c r="A49" s="1">
        <v>45557</v>
      </c>
      <c r="G49" s="21">
        <v>46023</v>
      </c>
      <c r="H49" s="2" t="s">
        <v>125</v>
      </c>
      <c r="J49" s="21">
        <v>46023</v>
      </c>
      <c r="K49" s="2" t="s">
        <v>308</v>
      </c>
      <c r="L49" s="6">
        <v>45297</v>
      </c>
      <c r="M49" s="7" t="s">
        <v>20</v>
      </c>
      <c r="O49" s="21">
        <v>46023</v>
      </c>
      <c r="P49" s="2" t="s">
        <v>163</v>
      </c>
    </row>
    <row r="50" spans="1:16" ht="16.899999999999999" hidden="1" customHeight="1" outlineLevel="1">
      <c r="A50" s="1">
        <v>45558</v>
      </c>
      <c r="G50" s="21">
        <v>46054</v>
      </c>
      <c r="H50" s="2" t="s">
        <v>290</v>
      </c>
      <c r="J50" s="21">
        <v>46054</v>
      </c>
      <c r="K50" s="2" t="s">
        <v>484</v>
      </c>
      <c r="L50" s="6">
        <v>45311</v>
      </c>
      <c r="M50" s="7" t="s">
        <v>118</v>
      </c>
      <c r="O50" s="21">
        <v>46054</v>
      </c>
      <c r="P50" s="2" t="s">
        <v>373</v>
      </c>
    </row>
    <row r="51" spans="1:16" ht="16.899999999999999" hidden="1" customHeight="1" outlineLevel="1">
      <c r="A51" s="1">
        <v>45579</v>
      </c>
      <c r="G51" s="21">
        <v>46082</v>
      </c>
      <c r="H51" s="2" t="s">
        <v>90</v>
      </c>
      <c r="J51" s="21">
        <v>46082</v>
      </c>
      <c r="K51" s="2" t="s">
        <v>98</v>
      </c>
      <c r="L51" s="6">
        <v>45326</v>
      </c>
      <c r="M51" s="7" t="s">
        <v>21</v>
      </c>
      <c r="O51" s="21">
        <v>46082</v>
      </c>
      <c r="P51" s="2" t="s">
        <v>276</v>
      </c>
    </row>
    <row r="52" spans="1:16" ht="16.899999999999999" hidden="1" customHeight="1" outlineLevel="1">
      <c r="A52" s="1">
        <v>45599</v>
      </c>
      <c r="G52" s="21">
        <v>46113</v>
      </c>
      <c r="H52" s="2" t="s">
        <v>75</v>
      </c>
      <c r="J52" s="21">
        <v>46113</v>
      </c>
      <c r="K52" s="2" t="s">
        <v>150</v>
      </c>
      <c r="L52" s="6">
        <v>45341</v>
      </c>
      <c r="M52" s="7" t="s">
        <v>70</v>
      </c>
      <c r="O52" s="21">
        <v>46113</v>
      </c>
      <c r="P52" s="2" t="s">
        <v>42</v>
      </c>
    </row>
    <row r="53" spans="1:16" ht="16.899999999999999" hidden="1" customHeight="1" outlineLevel="1">
      <c r="A53" s="1">
        <v>45600</v>
      </c>
      <c r="G53" s="21">
        <v>46143</v>
      </c>
      <c r="H53" s="2" t="s">
        <v>309</v>
      </c>
      <c r="J53" s="21">
        <v>46143</v>
      </c>
      <c r="K53" s="2" t="s">
        <v>303</v>
      </c>
      <c r="L53" s="6">
        <v>45356</v>
      </c>
      <c r="M53" s="7" t="s">
        <v>44</v>
      </c>
      <c r="O53" s="21">
        <v>46143</v>
      </c>
      <c r="P53" s="2" t="s">
        <v>89</v>
      </c>
    </row>
    <row r="54" spans="1:16" ht="16.899999999999999" hidden="1" customHeight="1" outlineLevel="1">
      <c r="A54" s="1">
        <v>45619</v>
      </c>
      <c r="G54" s="21">
        <v>46174</v>
      </c>
      <c r="H54" s="2"/>
      <c r="J54" s="21">
        <v>46174</v>
      </c>
      <c r="K54" s="2" t="s">
        <v>101</v>
      </c>
      <c r="L54" s="6">
        <v>45371</v>
      </c>
      <c r="M54" s="7" t="s">
        <v>0</v>
      </c>
      <c r="O54" s="21">
        <v>46174</v>
      </c>
      <c r="P54" s="2" t="s">
        <v>82</v>
      </c>
    </row>
    <row r="55" spans="1:16" ht="16.899999999999999" hidden="1" customHeight="1" outlineLevel="1">
      <c r="A55" s="1">
        <v>45658</v>
      </c>
      <c r="G55" s="21">
        <v>46204</v>
      </c>
      <c r="H55" s="2" t="s">
        <v>205</v>
      </c>
      <c r="J55" s="21">
        <v>46204</v>
      </c>
      <c r="K55" s="2" t="s">
        <v>2</v>
      </c>
      <c r="L55" s="6">
        <v>45386</v>
      </c>
      <c r="M55" s="7" t="s">
        <v>23</v>
      </c>
      <c r="O55" s="21">
        <v>46204</v>
      </c>
      <c r="P55" s="2" t="s">
        <v>15</v>
      </c>
    </row>
    <row r="56" spans="1:16" ht="16.899999999999999" hidden="1" customHeight="1" outlineLevel="1">
      <c r="A56" s="1">
        <v>45670</v>
      </c>
      <c r="G56" s="21">
        <v>46235</v>
      </c>
      <c r="H56" s="2" t="s">
        <v>293</v>
      </c>
      <c r="J56" s="21">
        <v>46235</v>
      </c>
      <c r="K56" s="2" t="s">
        <v>294</v>
      </c>
      <c r="L56" s="6">
        <v>45401</v>
      </c>
      <c r="M56" s="7" t="s">
        <v>115</v>
      </c>
      <c r="O56" s="21">
        <v>46235</v>
      </c>
      <c r="P56" s="2" t="s">
        <v>72</v>
      </c>
    </row>
    <row r="57" spans="1:16" ht="16.899999999999999" hidden="1" customHeight="1" outlineLevel="1">
      <c r="A57" s="1">
        <v>45699</v>
      </c>
      <c r="G57" s="21">
        <v>46266</v>
      </c>
      <c r="H57" s="2" t="s">
        <v>533</v>
      </c>
      <c r="J57" s="21">
        <v>46266</v>
      </c>
      <c r="K57" s="2" t="s">
        <v>310</v>
      </c>
      <c r="L57" s="6">
        <v>45417</v>
      </c>
      <c r="M57" s="7" t="s">
        <v>103</v>
      </c>
      <c r="O57" s="21">
        <v>46266</v>
      </c>
      <c r="P57" s="2" t="s">
        <v>17</v>
      </c>
    </row>
    <row r="58" spans="1:16" ht="16.899999999999999" hidden="1" customHeight="1" outlineLevel="1">
      <c r="A58" s="1">
        <v>45711</v>
      </c>
      <c r="G58" s="21">
        <v>46296</v>
      </c>
      <c r="H58" s="2" t="s">
        <v>311</v>
      </c>
      <c r="J58" s="21">
        <v>46296</v>
      </c>
      <c r="K58" s="2" t="s">
        <v>312</v>
      </c>
      <c r="L58" s="6">
        <v>45432</v>
      </c>
      <c r="M58" s="7" t="s">
        <v>104</v>
      </c>
      <c r="O58" s="21">
        <v>46296</v>
      </c>
      <c r="P58" s="2" t="s">
        <v>144</v>
      </c>
    </row>
    <row r="59" spans="1:16" ht="16.899999999999999" hidden="1" customHeight="1" outlineLevel="1">
      <c r="A59" s="1">
        <v>45712</v>
      </c>
      <c r="G59" s="21">
        <v>46327</v>
      </c>
      <c r="H59" s="2" t="s">
        <v>31</v>
      </c>
      <c r="J59" s="21">
        <v>46327</v>
      </c>
      <c r="K59" s="2" t="s">
        <v>131</v>
      </c>
      <c r="L59" s="6">
        <v>45448</v>
      </c>
      <c r="M59" s="7" t="s">
        <v>119</v>
      </c>
      <c r="O59" s="21">
        <v>46327</v>
      </c>
      <c r="P59" s="2" t="s">
        <v>41</v>
      </c>
    </row>
    <row r="60" spans="1:16" ht="16.899999999999999" hidden="1" customHeight="1" outlineLevel="1">
      <c r="A60" s="1">
        <v>45736</v>
      </c>
      <c r="G60" s="21">
        <v>46357</v>
      </c>
      <c r="H60" s="2"/>
      <c r="J60" s="21">
        <v>46357</v>
      </c>
      <c r="K60" s="2" t="s">
        <v>260</v>
      </c>
      <c r="L60" s="6">
        <v>45464</v>
      </c>
      <c r="M60" s="7" t="s">
        <v>120</v>
      </c>
      <c r="O60" s="21">
        <v>46357</v>
      </c>
      <c r="P60" s="2" t="s">
        <v>81</v>
      </c>
    </row>
    <row r="61" spans="1:16" ht="16.899999999999999" hidden="1" customHeight="1" outlineLevel="1">
      <c r="A61" s="1">
        <v>45776</v>
      </c>
      <c r="G61" s="21">
        <v>46388</v>
      </c>
      <c r="H61" s="2" t="s">
        <v>129</v>
      </c>
      <c r="J61" s="21">
        <v>46388</v>
      </c>
      <c r="K61" s="2" t="s">
        <v>184</v>
      </c>
      <c r="L61" s="6">
        <v>45479</v>
      </c>
      <c r="M61" s="7" t="s">
        <v>95</v>
      </c>
      <c r="O61" s="21">
        <v>46388</v>
      </c>
      <c r="P61" s="2" t="s">
        <v>163</v>
      </c>
    </row>
    <row r="62" spans="1:16" ht="16.899999999999999" hidden="1" customHeight="1" outlineLevel="1">
      <c r="A62" s="1">
        <v>45780</v>
      </c>
      <c r="G62" s="21">
        <v>46419</v>
      </c>
      <c r="H62" s="2" t="s">
        <v>290</v>
      </c>
      <c r="J62" s="21">
        <v>46419</v>
      </c>
      <c r="K62" s="2" t="s">
        <v>484</v>
      </c>
      <c r="L62" s="6">
        <v>45495</v>
      </c>
      <c r="M62" s="7" t="s">
        <v>22</v>
      </c>
      <c r="O62" s="21">
        <v>46419</v>
      </c>
      <c r="P62" s="2" t="s">
        <v>373</v>
      </c>
    </row>
    <row r="63" spans="1:16" ht="16.899999999999999" hidden="1" customHeight="1" outlineLevel="1">
      <c r="A63" s="1">
        <v>45781</v>
      </c>
      <c r="G63" s="21">
        <v>46447</v>
      </c>
      <c r="H63" s="2" t="s">
        <v>313</v>
      </c>
      <c r="J63" s="21">
        <v>46447</v>
      </c>
      <c r="K63" s="2" t="s">
        <v>314</v>
      </c>
      <c r="L63" s="6">
        <v>45511</v>
      </c>
      <c r="M63" s="7" t="s">
        <v>87</v>
      </c>
      <c r="O63" s="21">
        <v>46447</v>
      </c>
      <c r="P63" s="2" t="s">
        <v>276</v>
      </c>
    </row>
    <row r="64" spans="1:16" ht="16.899999999999999" hidden="1" customHeight="1" outlineLevel="1">
      <c r="A64" s="1">
        <v>45782</v>
      </c>
      <c r="G64" s="21">
        <v>46478</v>
      </c>
      <c r="H64" s="2" t="s">
        <v>75</v>
      </c>
      <c r="J64" s="21">
        <v>46478</v>
      </c>
      <c r="K64" s="2" t="s">
        <v>150</v>
      </c>
      <c r="L64" s="6">
        <v>45526</v>
      </c>
      <c r="M64" s="7" t="s">
        <v>51</v>
      </c>
      <c r="O64" s="21">
        <v>46478</v>
      </c>
      <c r="P64" s="2" t="s">
        <v>42</v>
      </c>
    </row>
    <row r="65" spans="1:16" ht="16.899999999999999" hidden="1" customHeight="1" outlineLevel="1">
      <c r="A65" s="1">
        <v>45783</v>
      </c>
      <c r="G65" s="21">
        <v>46508</v>
      </c>
      <c r="H65" s="2" t="s">
        <v>291</v>
      </c>
      <c r="J65" s="21">
        <v>46508</v>
      </c>
      <c r="K65" s="2" t="s">
        <v>298</v>
      </c>
      <c r="L65" s="6">
        <v>45542</v>
      </c>
      <c r="M65" s="7" t="s">
        <v>121</v>
      </c>
      <c r="O65" s="21">
        <v>46508</v>
      </c>
      <c r="P65" s="2" t="s">
        <v>36</v>
      </c>
    </row>
    <row r="66" spans="1:16" ht="16.899999999999999" hidden="1" customHeight="1" outlineLevel="1">
      <c r="A66" s="1">
        <v>45859</v>
      </c>
      <c r="G66" s="21">
        <v>46539</v>
      </c>
      <c r="H66" s="2"/>
      <c r="J66" s="21">
        <v>46539</v>
      </c>
      <c r="K66" s="2" t="s">
        <v>101</v>
      </c>
      <c r="L66" s="6">
        <v>45557</v>
      </c>
      <c r="M66" s="7" t="s">
        <v>67</v>
      </c>
      <c r="O66" s="21">
        <v>46539</v>
      </c>
      <c r="P66" s="2" t="s">
        <v>18</v>
      </c>
    </row>
    <row r="67" spans="1:16" ht="16.899999999999999" hidden="1" customHeight="1" outlineLevel="1">
      <c r="A67" s="1">
        <v>45880</v>
      </c>
      <c r="G67" s="21">
        <v>46569</v>
      </c>
      <c r="H67" s="2" t="s">
        <v>315</v>
      </c>
      <c r="J67" s="21">
        <v>46569</v>
      </c>
      <c r="K67" s="2" t="s">
        <v>316</v>
      </c>
      <c r="L67" s="6">
        <v>45573</v>
      </c>
      <c r="M67" s="7" t="s">
        <v>60</v>
      </c>
      <c r="O67" s="21">
        <v>46569</v>
      </c>
      <c r="P67" s="2" t="s">
        <v>15</v>
      </c>
    </row>
    <row r="68" spans="1:16" ht="16.899999999999999" hidden="1" customHeight="1" outlineLevel="1">
      <c r="A68" s="1">
        <v>45915</v>
      </c>
      <c r="G68" s="21">
        <v>46600</v>
      </c>
      <c r="H68" s="2" t="s">
        <v>293</v>
      </c>
      <c r="J68" s="21">
        <v>46600</v>
      </c>
      <c r="K68" s="2" t="s">
        <v>300</v>
      </c>
      <c r="L68" s="6">
        <v>45588</v>
      </c>
      <c r="M68" s="7" t="s">
        <v>68</v>
      </c>
      <c r="O68" s="21">
        <v>46600</v>
      </c>
      <c r="P68" s="2" t="s">
        <v>72</v>
      </c>
    </row>
    <row r="69" spans="1:16" ht="16.899999999999999" hidden="1" customHeight="1" outlineLevel="1">
      <c r="A69" s="1">
        <v>45923</v>
      </c>
      <c r="G69" s="21">
        <v>46631</v>
      </c>
      <c r="H69" s="2" t="s">
        <v>185</v>
      </c>
      <c r="J69" s="21">
        <v>46631</v>
      </c>
      <c r="K69" s="2" t="s">
        <v>317</v>
      </c>
      <c r="L69" s="6">
        <v>45603</v>
      </c>
      <c r="M69" s="7" t="s">
        <v>19</v>
      </c>
      <c r="O69" s="21">
        <v>46631</v>
      </c>
      <c r="P69" s="2" t="s">
        <v>17</v>
      </c>
    </row>
    <row r="70" spans="1:16" ht="16.899999999999999" hidden="1" customHeight="1" outlineLevel="1">
      <c r="A70" s="1">
        <v>45943</v>
      </c>
      <c r="G70" s="21">
        <v>46661</v>
      </c>
      <c r="H70" s="2" t="s">
        <v>318</v>
      </c>
      <c r="J70" s="21">
        <v>46661</v>
      </c>
      <c r="K70" s="2" t="s">
        <v>319</v>
      </c>
      <c r="L70" s="6">
        <v>45618</v>
      </c>
      <c r="M70" s="7" t="s">
        <v>37</v>
      </c>
      <c r="O70" s="21">
        <v>46661</v>
      </c>
      <c r="P70" s="2" t="s">
        <v>144</v>
      </c>
    </row>
    <row r="71" spans="1:16" ht="16.899999999999999" hidden="1" customHeight="1" outlineLevel="1">
      <c r="A71" s="1">
        <v>45964</v>
      </c>
      <c r="G71" s="21">
        <v>46692</v>
      </c>
      <c r="H71" s="2" t="s">
        <v>31</v>
      </c>
      <c r="J71" s="21">
        <v>46692</v>
      </c>
      <c r="K71" s="2" t="s">
        <v>49</v>
      </c>
      <c r="L71" s="10">
        <v>45633</v>
      </c>
      <c r="M71" s="7" t="s">
        <v>69</v>
      </c>
      <c r="O71" s="21">
        <v>46692</v>
      </c>
      <c r="P71" s="2" t="s">
        <v>41</v>
      </c>
    </row>
    <row r="72" spans="1:16" ht="16.899999999999999" hidden="1" customHeight="1" outlineLevel="1">
      <c r="A72" s="1">
        <v>45984</v>
      </c>
      <c r="G72" s="21">
        <v>46722</v>
      </c>
      <c r="H72" s="2"/>
      <c r="J72" s="21">
        <v>46722</v>
      </c>
      <c r="K72" s="2" t="s">
        <v>260</v>
      </c>
      <c r="L72" s="10">
        <v>45647</v>
      </c>
      <c r="M72" s="7" t="s">
        <v>35</v>
      </c>
      <c r="O72" s="21">
        <v>46722</v>
      </c>
      <c r="P72" s="2" t="s">
        <v>81</v>
      </c>
    </row>
    <row r="73" spans="1:16" ht="16.899999999999999" hidden="1" customHeight="1" outlineLevel="1">
      <c r="A73" s="1">
        <v>45985</v>
      </c>
      <c r="G73" s="21">
        <v>46753</v>
      </c>
      <c r="H73" s="2" t="s">
        <v>206</v>
      </c>
      <c r="J73" s="21">
        <v>46753</v>
      </c>
      <c r="K73" s="2" t="s">
        <v>320</v>
      </c>
      <c r="L73" s="6">
        <v>45662</v>
      </c>
      <c r="M73" s="7" t="s">
        <v>20</v>
      </c>
      <c r="O73" s="21">
        <v>46753</v>
      </c>
      <c r="P73" s="2" t="s">
        <v>163</v>
      </c>
    </row>
    <row r="74" spans="1:16" ht="16.899999999999999" hidden="1" customHeight="1" outlineLevel="1">
      <c r="A74" s="1">
        <v>46023</v>
      </c>
      <c r="G74" s="21">
        <v>46784</v>
      </c>
      <c r="H74" s="2" t="s">
        <v>290</v>
      </c>
      <c r="J74" s="21">
        <v>46784</v>
      </c>
      <c r="K74" s="2" t="s">
        <v>484</v>
      </c>
      <c r="L74" s="6">
        <v>45677</v>
      </c>
      <c r="M74" s="7" t="s">
        <v>118</v>
      </c>
      <c r="O74" s="21">
        <v>46784</v>
      </c>
      <c r="P74" s="2" t="s">
        <v>373</v>
      </c>
    </row>
    <row r="75" spans="1:16" ht="16.899999999999999" hidden="1" customHeight="1" outlineLevel="1">
      <c r="A75" s="1">
        <v>46034</v>
      </c>
      <c r="G75" s="21">
        <v>46813</v>
      </c>
      <c r="H75" s="2" t="s">
        <v>90</v>
      </c>
      <c r="J75" s="21">
        <v>46813</v>
      </c>
      <c r="K75" s="2" t="s">
        <v>98</v>
      </c>
      <c r="L75" s="6">
        <v>45691</v>
      </c>
      <c r="M75" s="7" t="s">
        <v>21</v>
      </c>
      <c r="O75" s="21">
        <v>46813</v>
      </c>
      <c r="P75" s="2" t="s">
        <v>276</v>
      </c>
    </row>
    <row r="76" spans="1:16" ht="16.899999999999999" hidden="1" customHeight="1" outlineLevel="1">
      <c r="A76" s="1">
        <v>46064</v>
      </c>
      <c r="G76" s="21">
        <v>46844</v>
      </c>
      <c r="H76" s="2" t="s">
        <v>75</v>
      </c>
      <c r="J76" s="21">
        <v>46844</v>
      </c>
      <c r="K76" s="2" t="s">
        <v>128</v>
      </c>
      <c r="L76" s="6">
        <v>45706</v>
      </c>
      <c r="M76" s="7" t="s">
        <v>70</v>
      </c>
      <c r="O76" s="21">
        <v>46844</v>
      </c>
      <c r="P76" s="2" t="s">
        <v>321</v>
      </c>
    </row>
    <row r="77" spans="1:16" ht="16.899999999999999" hidden="1" customHeight="1" outlineLevel="1">
      <c r="A77" s="1">
        <v>46076</v>
      </c>
      <c r="G77" s="21">
        <v>46874</v>
      </c>
      <c r="H77" s="2" t="s">
        <v>291</v>
      </c>
      <c r="J77" s="21">
        <v>46874</v>
      </c>
      <c r="K77" s="2" t="s">
        <v>322</v>
      </c>
      <c r="L77" s="6">
        <v>45721</v>
      </c>
      <c r="M77" s="7" t="s">
        <v>44</v>
      </c>
      <c r="O77" s="21">
        <v>46874</v>
      </c>
      <c r="P77" s="2" t="s">
        <v>214</v>
      </c>
    </row>
    <row r="78" spans="1:16" ht="16.899999999999999" hidden="1" customHeight="1" outlineLevel="1">
      <c r="A78" s="1">
        <v>46101</v>
      </c>
      <c r="G78" s="21">
        <v>46905</v>
      </c>
      <c r="H78" s="2"/>
      <c r="J78" s="21">
        <v>46905</v>
      </c>
      <c r="K78" s="2" t="s">
        <v>177</v>
      </c>
      <c r="L78" s="6">
        <v>45736</v>
      </c>
      <c r="M78" s="7" t="s">
        <v>0</v>
      </c>
      <c r="O78" s="21">
        <v>46905</v>
      </c>
      <c r="P78" s="2" t="s">
        <v>169</v>
      </c>
    </row>
    <row r="79" spans="1:16" ht="16.899999999999999" hidden="1" customHeight="1" outlineLevel="1">
      <c r="A79" s="1">
        <v>46141</v>
      </c>
      <c r="G79" s="21">
        <v>46935</v>
      </c>
      <c r="H79" s="2" t="s">
        <v>99</v>
      </c>
      <c r="J79" s="21">
        <v>46935</v>
      </c>
      <c r="K79" s="2" t="s">
        <v>323</v>
      </c>
      <c r="L79" s="6">
        <v>45751</v>
      </c>
      <c r="M79" s="7" t="s">
        <v>23</v>
      </c>
      <c r="O79" s="21">
        <v>46935</v>
      </c>
      <c r="P79" s="2" t="s">
        <v>15</v>
      </c>
    </row>
    <row r="80" spans="1:16" ht="16.899999999999999" hidden="1" customHeight="1" outlineLevel="1">
      <c r="A80" s="1">
        <v>46145</v>
      </c>
      <c r="G80" s="21">
        <v>46966</v>
      </c>
      <c r="H80" s="2" t="s">
        <v>293</v>
      </c>
      <c r="J80" s="21">
        <v>46966</v>
      </c>
      <c r="K80" s="2" t="s">
        <v>324</v>
      </c>
      <c r="L80" s="6">
        <v>45767</v>
      </c>
      <c r="M80" s="7" t="s">
        <v>115</v>
      </c>
      <c r="O80" s="21">
        <v>46966</v>
      </c>
      <c r="P80" s="2" t="s">
        <v>72</v>
      </c>
    </row>
    <row r="81" spans="1:16" ht="16.899999999999999" hidden="1" customHeight="1" outlineLevel="1">
      <c r="A81" s="1">
        <v>46146</v>
      </c>
      <c r="G81" s="21">
        <v>46997</v>
      </c>
      <c r="H81" s="2" t="s">
        <v>325</v>
      </c>
      <c r="J81" s="21">
        <v>46997</v>
      </c>
      <c r="K81" s="2" t="s">
        <v>326</v>
      </c>
      <c r="L81" s="6">
        <v>45782</v>
      </c>
      <c r="M81" s="7" t="s">
        <v>103</v>
      </c>
      <c r="O81" s="21">
        <v>46997</v>
      </c>
      <c r="P81" s="2" t="s">
        <v>17</v>
      </c>
    </row>
    <row r="82" spans="1:16" ht="16.899999999999999" hidden="1" customHeight="1" outlineLevel="1">
      <c r="A82" s="1">
        <v>46147</v>
      </c>
      <c r="G82" s="21">
        <v>47027</v>
      </c>
      <c r="H82" s="2" t="s">
        <v>264</v>
      </c>
      <c r="J82" s="21">
        <v>47027</v>
      </c>
      <c r="K82" s="2" t="s">
        <v>327</v>
      </c>
      <c r="L82" s="6">
        <v>45798</v>
      </c>
      <c r="M82" s="7" t="s">
        <v>104</v>
      </c>
      <c r="O82" s="21">
        <v>47027</v>
      </c>
      <c r="P82" s="2" t="s">
        <v>144</v>
      </c>
    </row>
    <row r="83" spans="1:16" ht="16.899999999999999" hidden="1" customHeight="1" outlineLevel="1">
      <c r="A83" s="1">
        <v>46148</v>
      </c>
      <c r="G83" s="21">
        <v>47058</v>
      </c>
      <c r="H83" s="2" t="s">
        <v>31</v>
      </c>
      <c r="J83" s="21">
        <v>47058</v>
      </c>
      <c r="K83" s="2" t="s">
        <v>131</v>
      </c>
      <c r="L83" s="6">
        <v>45813</v>
      </c>
      <c r="M83" s="7" t="s">
        <v>119</v>
      </c>
      <c r="O83" s="21">
        <v>47058</v>
      </c>
      <c r="P83" s="2" t="s">
        <v>41</v>
      </c>
    </row>
    <row r="84" spans="1:16" ht="16.899999999999999" hidden="1" customHeight="1" outlineLevel="1">
      <c r="A84" s="1">
        <v>46223</v>
      </c>
      <c r="G84" s="21">
        <v>47088</v>
      </c>
      <c r="H84" s="2"/>
      <c r="J84" s="21">
        <v>47088</v>
      </c>
      <c r="K84" s="2" t="s">
        <v>328</v>
      </c>
      <c r="L84" s="6">
        <v>45829</v>
      </c>
      <c r="M84" s="7" t="s">
        <v>120</v>
      </c>
      <c r="O84" s="21">
        <v>47088</v>
      </c>
      <c r="P84" s="2" t="s">
        <v>81</v>
      </c>
    </row>
    <row r="85" spans="1:16" ht="16.899999999999999" hidden="1" customHeight="1" outlineLevel="1">
      <c r="A85" s="1">
        <v>46245</v>
      </c>
      <c r="G85" s="21">
        <v>47119</v>
      </c>
      <c r="H85" s="2" t="s">
        <v>148</v>
      </c>
      <c r="J85" s="21">
        <v>47119</v>
      </c>
      <c r="K85" s="2" t="s">
        <v>200</v>
      </c>
      <c r="L85" s="6">
        <v>45845</v>
      </c>
      <c r="M85" s="7" t="s">
        <v>95</v>
      </c>
      <c r="O85" s="21">
        <v>47119</v>
      </c>
      <c r="P85" s="2" t="s">
        <v>163</v>
      </c>
    </row>
    <row r="86" spans="1:16" ht="16.899999999999999" hidden="1" customHeight="1" outlineLevel="1">
      <c r="A86" s="1">
        <v>46286</v>
      </c>
      <c r="G86" s="21">
        <v>47150</v>
      </c>
      <c r="H86" s="2" t="s">
        <v>374</v>
      </c>
      <c r="J86" s="21">
        <v>47150</v>
      </c>
      <c r="K86" s="2" t="s">
        <v>494</v>
      </c>
      <c r="L86" s="6">
        <v>45860</v>
      </c>
      <c r="M86" s="7" t="s">
        <v>22</v>
      </c>
      <c r="O86" s="21">
        <v>47150</v>
      </c>
      <c r="P86" s="2" t="s">
        <v>373</v>
      </c>
    </row>
    <row r="87" spans="1:16" ht="16.899999999999999" hidden="1" customHeight="1" outlineLevel="1">
      <c r="A87" s="1">
        <v>46287</v>
      </c>
      <c r="G87" s="21">
        <v>47178</v>
      </c>
      <c r="H87" s="2" t="s">
        <v>90</v>
      </c>
      <c r="J87" s="21">
        <v>47178</v>
      </c>
      <c r="K87" s="2" t="s">
        <v>98</v>
      </c>
      <c r="L87" s="6">
        <v>45876</v>
      </c>
      <c r="M87" s="7" t="s">
        <v>87</v>
      </c>
      <c r="O87" s="21">
        <v>47178</v>
      </c>
      <c r="P87" s="2" t="s">
        <v>276</v>
      </c>
    </row>
    <row r="88" spans="1:16" ht="16.899999999999999" hidden="1" customHeight="1" outlineLevel="1">
      <c r="A88" s="1">
        <v>46288</v>
      </c>
      <c r="G88" s="21">
        <v>47209</v>
      </c>
      <c r="H88" s="2" t="s">
        <v>226</v>
      </c>
      <c r="J88" s="21">
        <v>47209</v>
      </c>
      <c r="K88" s="2" t="s">
        <v>329</v>
      </c>
      <c r="L88" s="6">
        <v>45892</v>
      </c>
      <c r="M88" s="7" t="s">
        <v>51</v>
      </c>
      <c r="O88" s="21">
        <v>47209</v>
      </c>
      <c r="P88" s="2" t="s">
        <v>42</v>
      </c>
    </row>
    <row r="89" spans="1:16" ht="16.899999999999999" hidden="1" customHeight="1" outlineLevel="1">
      <c r="A89" s="1">
        <v>46307</v>
      </c>
      <c r="G89" s="21">
        <v>47239</v>
      </c>
      <c r="H89" s="2" t="s">
        <v>291</v>
      </c>
      <c r="J89" s="21">
        <v>47239</v>
      </c>
      <c r="K89" s="2" t="s">
        <v>292</v>
      </c>
      <c r="L89" s="6">
        <v>45907</v>
      </c>
      <c r="M89" s="7" t="s">
        <v>121</v>
      </c>
      <c r="O89" s="21">
        <v>47239</v>
      </c>
      <c r="P89" s="2" t="s">
        <v>215</v>
      </c>
    </row>
    <row r="90" spans="1:16" ht="16.899999999999999" hidden="1" customHeight="1" outlineLevel="1">
      <c r="A90" s="1">
        <v>46329</v>
      </c>
      <c r="G90" s="21">
        <v>47270</v>
      </c>
      <c r="H90" s="2"/>
      <c r="J90" s="21">
        <v>47270</v>
      </c>
      <c r="K90" s="2" t="s">
        <v>177</v>
      </c>
      <c r="L90" s="6">
        <v>45923</v>
      </c>
      <c r="M90" s="7" t="s">
        <v>67</v>
      </c>
      <c r="O90" s="21">
        <v>47270</v>
      </c>
      <c r="P90" s="2" t="s">
        <v>245</v>
      </c>
    </row>
    <row r="91" spans="1:16" ht="16.899999999999999" hidden="1" customHeight="1" outlineLevel="1">
      <c r="A91" s="1">
        <v>46349</v>
      </c>
      <c r="G91" s="21">
        <v>47300</v>
      </c>
      <c r="H91" s="2" t="s">
        <v>149</v>
      </c>
      <c r="J91" s="21">
        <v>47300</v>
      </c>
      <c r="K91" s="2" t="s">
        <v>330</v>
      </c>
      <c r="L91" s="6">
        <v>45938</v>
      </c>
      <c r="M91" s="7" t="s">
        <v>60</v>
      </c>
      <c r="O91" s="21">
        <v>47300</v>
      </c>
      <c r="P91" s="2" t="s">
        <v>15</v>
      </c>
    </row>
    <row r="92" spans="1:16" ht="16.899999999999999" hidden="1" customHeight="1" outlineLevel="1">
      <c r="A92" s="1">
        <v>46388</v>
      </c>
      <c r="G92" s="21">
        <v>47331</v>
      </c>
      <c r="H92" s="2" t="s">
        <v>293</v>
      </c>
      <c r="J92" s="21">
        <v>47331</v>
      </c>
      <c r="K92" s="2" t="s">
        <v>294</v>
      </c>
      <c r="L92" s="6">
        <v>45953</v>
      </c>
      <c r="M92" s="7" t="s">
        <v>68</v>
      </c>
      <c r="O92" s="21">
        <v>47331</v>
      </c>
      <c r="P92" s="2" t="s">
        <v>72</v>
      </c>
    </row>
    <row r="93" spans="1:16" ht="16.899999999999999" hidden="1" customHeight="1" outlineLevel="1">
      <c r="A93" s="1">
        <v>46398</v>
      </c>
      <c r="G93" s="21">
        <v>47362</v>
      </c>
      <c r="H93" s="2" t="s">
        <v>237</v>
      </c>
      <c r="J93" s="21">
        <v>47362</v>
      </c>
      <c r="K93" s="2" t="s">
        <v>331</v>
      </c>
      <c r="L93" s="6">
        <v>45968</v>
      </c>
      <c r="M93" s="7" t="s">
        <v>19</v>
      </c>
      <c r="O93" s="21">
        <v>47362</v>
      </c>
      <c r="P93" s="2" t="s">
        <v>17</v>
      </c>
    </row>
    <row r="94" spans="1:16" ht="16.899999999999999" hidden="1" customHeight="1" outlineLevel="1">
      <c r="A94" s="1">
        <v>46429</v>
      </c>
      <c r="G94" s="21">
        <v>47392</v>
      </c>
      <c r="H94" s="2" t="s">
        <v>332</v>
      </c>
      <c r="J94" s="21">
        <v>47392</v>
      </c>
      <c r="K94" s="2" t="s">
        <v>333</v>
      </c>
      <c r="L94" s="6">
        <v>45983</v>
      </c>
      <c r="M94" s="7" t="s">
        <v>37</v>
      </c>
      <c r="O94" s="21">
        <v>47392</v>
      </c>
      <c r="P94" s="2" t="s">
        <v>144</v>
      </c>
    </row>
    <row r="95" spans="1:16" ht="16.899999999999999" hidden="1" customHeight="1" outlineLevel="1">
      <c r="A95" s="1">
        <v>46441</v>
      </c>
      <c r="G95" s="21">
        <v>47423</v>
      </c>
      <c r="H95" s="2" t="s">
        <v>31</v>
      </c>
      <c r="J95" s="21">
        <v>47423</v>
      </c>
      <c r="K95" s="2" t="s">
        <v>131</v>
      </c>
      <c r="L95" s="10">
        <v>45998</v>
      </c>
      <c r="M95" s="7" t="s">
        <v>69</v>
      </c>
      <c r="O95" s="21">
        <v>47423</v>
      </c>
      <c r="P95" s="2" t="s">
        <v>41</v>
      </c>
    </row>
    <row r="96" spans="1:16" ht="16.899999999999999" hidden="1" customHeight="1" outlineLevel="1">
      <c r="A96" s="1">
        <v>46467</v>
      </c>
      <c r="G96" s="21">
        <v>47453</v>
      </c>
      <c r="H96" s="2"/>
      <c r="J96" s="21">
        <v>47453</v>
      </c>
      <c r="K96" s="2" t="s">
        <v>261</v>
      </c>
      <c r="L96" s="10">
        <v>46013</v>
      </c>
      <c r="M96" s="7" t="s">
        <v>35</v>
      </c>
      <c r="O96" s="21">
        <v>47453</v>
      </c>
      <c r="P96" s="2" t="s">
        <v>81</v>
      </c>
    </row>
    <row r="97" spans="1:16" ht="16.899999999999999" hidden="1" customHeight="1" outlineLevel="1">
      <c r="A97" s="1">
        <v>46468</v>
      </c>
      <c r="G97" s="21">
        <v>47484</v>
      </c>
      <c r="H97" s="2" t="s">
        <v>93</v>
      </c>
      <c r="J97" s="21">
        <v>47484</v>
      </c>
      <c r="K97" s="2" t="s">
        <v>58</v>
      </c>
      <c r="L97" s="6">
        <v>46027</v>
      </c>
      <c r="M97" s="7" t="s">
        <v>20</v>
      </c>
      <c r="O97" s="21">
        <v>47484</v>
      </c>
      <c r="P97" s="2" t="s">
        <v>163</v>
      </c>
    </row>
    <row r="98" spans="1:16" ht="16.899999999999999" hidden="1" customHeight="1" outlineLevel="1">
      <c r="A98" s="1">
        <v>46506</v>
      </c>
      <c r="G98" s="21">
        <v>47515</v>
      </c>
      <c r="H98" s="2" t="s">
        <v>290</v>
      </c>
      <c r="J98" s="21">
        <v>47515</v>
      </c>
      <c r="K98" s="2" t="s">
        <v>495</v>
      </c>
      <c r="L98" s="6">
        <v>46042</v>
      </c>
      <c r="M98" s="7" t="s">
        <v>118</v>
      </c>
      <c r="O98" s="21">
        <v>47515</v>
      </c>
      <c r="P98" s="2" t="s">
        <v>373</v>
      </c>
    </row>
    <row r="99" spans="1:16" ht="16.899999999999999" hidden="1" customHeight="1" outlineLevel="1">
      <c r="A99" s="1">
        <v>46510</v>
      </c>
      <c r="G99" s="21">
        <v>47543</v>
      </c>
      <c r="H99" s="2" t="s">
        <v>90</v>
      </c>
      <c r="J99" s="21">
        <v>47543</v>
      </c>
      <c r="K99" s="2" t="s">
        <v>98</v>
      </c>
      <c r="L99" s="6">
        <v>46057</v>
      </c>
      <c r="M99" s="7" t="s">
        <v>21</v>
      </c>
      <c r="O99" s="21">
        <v>47543</v>
      </c>
      <c r="P99" s="2" t="s">
        <v>276</v>
      </c>
    </row>
    <row r="100" spans="1:16" ht="16.899999999999999" hidden="1" customHeight="1" outlineLevel="1">
      <c r="A100" s="1">
        <v>46511</v>
      </c>
      <c r="G100" s="21">
        <v>47574</v>
      </c>
      <c r="H100" s="2" t="s">
        <v>75</v>
      </c>
      <c r="J100" s="21">
        <v>47574</v>
      </c>
      <c r="K100" s="2" t="s">
        <v>150</v>
      </c>
      <c r="L100" s="6">
        <v>46072</v>
      </c>
      <c r="M100" s="7" t="s">
        <v>70</v>
      </c>
      <c r="O100" s="21">
        <v>47574</v>
      </c>
      <c r="P100" s="2" t="s">
        <v>42</v>
      </c>
    </row>
    <row r="101" spans="1:16" ht="16.899999999999999" hidden="1" customHeight="1" outlineLevel="1">
      <c r="A101" s="1">
        <v>46512</v>
      </c>
      <c r="G101" s="21">
        <v>47604</v>
      </c>
      <c r="H101" s="2" t="s">
        <v>43</v>
      </c>
      <c r="J101" s="21">
        <v>47604</v>
      </c>
      <c r="K101" s="2" t="s">
        <v>303</v>
      </c>
      <c r="L101" s="6">
        <v>46086</v>
      </c>
      <c r="M101" s="7" t="s">
        <v>44</v>
      </c>
      <c r="O101" s="21">
        <v>47604</v>
      </c>
      <c r="P101" s="2" t="s">
        <v>117</v>
      </c>
    </row>
    <row r="102" spans="1:16" ht="16.899999999999999" hidden="1" customHeight="1" outlineLevel="1">
      <c r="A102" s="1">
        <v>46587</v>
      </c>
      <c r="G102" s="21">
        <v>47635</v>
      </c>
      <c r="H102" s="2"/>
      <c r="J102" s="21">
        <v>47635</v>
      </c>
      <c r="K102" s="2" t="s">
        <v>177</v>
      </c>
      <c r="L102" s="6">
        <v>46101</v>
      </c>
      <c r="M102" s="7" t="s">
        <v>0</v>
      </c>
      <c r="O102" s="21">
        <v>47635</v>
      </c>
      <c r="P102" s="2" t="s">
        <v>133</v>
      </c>
    </row>
    <row r="103" spans="1:16" ht="16.899999999999999" hidden="1" customHeight="1" outlineLevel="1">
      <c r="A103" s="1">
        <v>46610</v>
      </c>
      <c r="G103" s="21">
        <v>47665</v>
      </c>
      <c r="H103" s="2" t="s">
        <v>155</v>
      </c>
      <c r="J103" s="21">
        <v>47665</v>
      </c>
      <c r="K103" s="2" t="s">
        <v>76</v>
      </c>
      <c r="L103" s="6">
        <v>46117</v>
      </c>
      <c r="M103" s="7" t="s">
        <v>23</v>
      </c>
      <c r="O103" s="21">
        <v>47665</v>
      </c>
      <c r="P103" s="2" t="s">
        <v>15</v>
      </c>
    </row>
    <row r="104" spans="1:16" ht="16.899999999999999" hidden="1" customHeight="1" outlineLevel="1">
      <c r="A104" s="1">
        <v>46650</v>
      </c>
      <c r="G104" s="21">
        <v>47696</v>
      </c>
      <c r="H104" s="2" t="s">
        <v>147</v>
      </c>
      <c r="J104" s="21">
        <v>47696</v>
      </c>
      <c r="K104" s="2" t="s">
        <v>334</v>
      </c>
      <c r="L104" s="6">
        <v>46132</v>
      </c>
      <c r="M104" s="7" t="s">
        <v>115</v>
      </c>
      <c r="O104" s="21">
        <v>47696</v>
      </c>
      <c r="P104" s="2" t="s">
        <v>72</v>
      </c>
    </row>
    <row r="105" spans="1:16" ht="16.899999999999999" hidden="1" customHeight="1" outlineLevel="1">
      <c r="A105" s="1">
        <v>46653</v>
      </c>
      <c r="G105" s="21">
        <v>47727</v>
      </c>
      <c r="H105" s="2" t="s">
        <v>16</v>
      </c>
      <c r="J105" s="21">
        <v>47727</v>
      </c>
      <c r="K105" s="2" t="s">
        <v>189</v>
      </c>
      <c r="L105" s="6">
        <v>46147</v>
      </c>
      <c r="M105" s="7" t="s">
        <v>103</v>
      </c>
      <c r="O105" s="21">
        <v>47727</v>
      </c>
      <c r="P105" s="2" t="s">
        <v>17</v>
      </c>
    </row>
    <row r="106" spans="1:16" ht="16.899999999999999" hidden="1" customHeight="1" outlineLevel="1">
      <c r="A106" s="1">
        <v>46671</v>
      </c>
      <c r="G106" s="21">
        <v>47757</v>
      </c>
      <c r="H106" s="2" t="s">
        <v>266</v>
      </c>
      <c r="J106" s="21">
        <v>47757</v>
      </c>
      <c r="K106" s="2" t="s">
        <v>267</v>
      </c>
      <c r="L106" s="6">
        <v>46163</v>
      </c>
      <c r="M106" s="7" t="s">
        <v>104</v>
      </c>
      <c r="O106" s="21">
        <v>47757</v>
      </c>
      <c r="P106" s="2" t="s">
        <v>144</v>
      </c>
    </row>
    <row r="107" spans="1:16" ht="16.899999999999999" hidden="1" customHeight="1" outlineLevel="1">
      <c r="A107" s="1">
        <v>46694</v>
      </c>
      <c r="G107" s="21">
        <v>47788</v>
      </c>
      <c r="H107" s="2" t="s">
        <v>50</v>
      </c>
      <c r="J107" s="21">
        <v>47788</v>
      </c>
      <c r="K107" s="2" t="s">
        <v>247</v>
      </c>
      <c r="L107" s="6">
        <v>46179</v>
      </c>
      <c r="M107" s="7" t="s">
        <v>119</v>
      </c>
      <c r="O107" s="21">
        <v>47788</v>
      </c>
      <c r="P107" s="2" t="s">
        <v>41</v>
      </c>
    </row>
    <row r="108" spans="1:16" ht="16.899999999999999" hidden="1" customHeight="1" outlineLevel="1">
      <c r="A108" s="1">
        <v>46714</v>
      </c>
      <c r="G108" s="21">
        <v>47818</v>
      </c>
      <c r="H108" s="2"/>
      <c r="J108" s="21">
        <v>47818</v>
      </c>
      <c r="K108" s="2" t="s">
        <v>260</v>
      </c>
      <c r="L108" s="6">
        <v>46194</v>
      </c>
      <c r="M108" s="7" t="s">
        <v>120</v>
      </c>
      <c r="O108" s="21">
        <v>47818</v>
      </c>
      <c r="P108" s="2" t="s">
        <v>81</v>
      </c>
    </row>
    <row r="109" spans="1:16" ht="16.899999999999999" hidden="1" customHeight="1" outlineLevel="1">
      <c r="A109" s="1">
        <v>46753</v>
      </c>
      <c r="G109" s="21">
        <v>47849</v>
      </c>
      <c r="H109" s="2" t="s">
        <v>156</v>
      </c>
      <c r="J109" s="21">
        <v>47849</v>
      </c>
      <c r="K109" s="2" t="s">
        <v>241</v>
      </c>
      <c r="L109" s="6">
        <v>46210</v>
      </c>
      <c r="M109" s="7" t="s">
        <v>95</v>
      </c>
      <c r="O109" s="21">
        <v>47849</v>
      </c>
      <c r="P109" s="2" t="s">
        <v>163</v>
      </c>
    </row>
    <row r="110" spans="1:16" ht="16.899999999999999" hidden="1" customHeight="1" outlineLevel="1">
      <c r="A110" s="1">
        <v>46762</v>
      </c>
      <c r="G110" s="21">
        <v>47880</v>
      </c>
      <c r="H110" s="2" t="s">
        <v>375</v>
      </c>
      <c r="J110" s="21">
        <v>47880</v>
      </c>
      <c r="K110" s="2" t="s">
        <v>496</v>
      </c>
      <c r="L110" s="6">
        <v>46226</v>
      </c>
      <c r="M110" s="7" t="s">
        <v>22</v>
      </c>
      <c r="O110" s="21">
        <v>47880</v>
      </c>
      <c r="P110" s="2" t="s">
        <v>373</v>
      </c>
    </row>
    <row r="111" spans="1:16" ht="16.899999999999999" hidden="1" customHeight="1" outlineLevel="1">
      <c r="A111" s="1">
        <v>46794</v>
      </c>
      <c r="G111" s="21">
        <v>47908</v>
      </c>
      <c r="H111" s="2" t="s">
        <v>136</v>
      </c>
      <c r="J111" s="21">
        <v>47908</v>
      </c>
      <c r="K111" s="2" t="s">
        <v>153</v>
      </c>
      <c r="L111" s="6">
        <v>46241</v>
      </c>
      <c r="M111" s="7" t="s">
        <v>87</v>
      </c>
      <c r="O111" s="21">
        <v>47908</v>
      </c>
      <c r="P111" s="2" t="s">
        <v>276</v>
      </c>
    </row>
    <row r="112" spans="1:16" ht="16.899999999999999" hidden="1" customHeight="1" outlineLevel="1">
      <c r="A112" s="1">
        <v>46806</v>
      </c>
      <c r="G112" s="21">
        <v>47939</v>
      </c>
      <c r="H112" s="2" t="s">
        <v>75</v>
      </c>
      <c r="J112" s="21">
        <v>47939</v>
      </c>
      <c r="K112" s="2" t="s">
        <v>150</v>
      </c>
      <c r="L112" s="6">
        <v>46257</v>
      </c>
      <c r="M112" s="7" t="s">
        <v>51</v>
      </c>
      <c r="O112" s="21">
        <v>47939</v>
      </c>
      <c r="P112" s="2" t="s">
        <v>42</v>
      </c>
    </row>
    <row r="113" spans="1:16" ht="16.899999999999999" hidden="1" customHeight="1" outlineLevel="1">
      <c r="A113" s="1">
        <v>46832</v>
      </c>
      <c r="G113" s="21">
        <v>47969</v>
      </c>
      <c r="H113" s="2" t="s">
        <v>43</v>
      </c>
      <c r="J113" s="21">
        <v>47969</v>
      </c>
      <c r="K113" s="2" t="s">
        <v>335</v>
      </c>
      <c r="L113" s="6">
        <v>46272</v>
      </c>
      <c r="M113" s="7" t="s">
        <v>121</v>
      </c>
      <c r="O113" s="21">
        <v>47969</v>
      </c>
      <c r="P113" s="2" t="s">
        <v>83</v>
      </c>
    </row>
    <row r="114" spans="1:16" ht="16.899999999999999" hidden="1" customHeight="1" outlineLevel="1">
      <c r="A114" s="1">
        <v>46872</v>
      </c>
      <c r="G114" s="21">
        <v>48000</v>
      </c>
      <c r="H114" s="2"/>
      <c r="J114" s="21">
        <v>48000</v>
      </c>
      <c r="K114" s="2" t="s">
        <v>101</v>
      </c>
      <c r="L114" s="6">
        <v>46288</v>
      </c>
      <c r="M114" s="7" t="s">
        <v>67</v>
      </c>
      <c r="O114" s="21">
        <v>48000</v>
      </c>
      <c r="P114" s="2" t="s">
        <v>198</v>
      </c>
    </row>
    <row r="115" spans="1:16" ht="16.899999999999999" hidden="1" customHeight="1" outlineLevel="1">
      <c r="A115" s="1">
        <v>46876</v>
      </c>
      <c r="G115" s="21">
        <v>48030</v>
      </c>
      <c r="H115" s="2" t="s">
        <v>151</v>
      </c>
      <c r="J115" s="21">
        <v>48030</v>
      </c>
      <c r="K115" s="2" t="s">
        <v>59</v>
      </c>
      <c r="L115" s="6">
        <v>46303</v>
      </c>
      <c r="M115" s="7" t="s">
        <v>60</v>
      </c>
      <c r="O115" s="21">
        <v>48030</v>
      </c>
      <c r="P115" s="2" t="s">
        <v>15</v>
      </c>
    </row>
    <row r="116" spans="1:16" ht="16.899999999999999" hidden="1" customHeight="1" outlineLevel="1">
      <c r="A116" s="1">
        <v>46877</v>
      </c>
      <c r="G116" s="21">
        <v>48061</v>
      </c>
      <c r="H116" s="2" t="s">
        <v>293</v>
      </c>
      <c r="J116" s="21">
        <v>48061</v>
      </c>
      <c r="K116" s="2" t="s">
        <v>300</v>
      </c>
      <c r="L116" s="6">
        <v>46318</v>
      </c>
      <c r="M116" s="7" t="s">
        <v>68</v>
      </c>
      <c r="O116" s="21">
        <v>48061</v>
      </c>
      <c r="P116" s="2" t="s">
        <v>72</v>
      </c>
    </row>
    <row r="117" spans="1:16" ht="16.899999999999999" hidden="1" customHeight="1" outlineLevel="1">
      <c r="A117" s="1">
        <v>46878</v>
      </c>
      <c r="G117" s="21">
        <v>48092</v>
      </c>
      <c r="H117" s="2" t="s">
        <v>141</v>
      </c>
      <c r="J117" s="21">
        <v>48092</v>
      </c>
      <c r="K117" s="2" t="s">
        <v>223</v>
      </c>
      <c r="L117" s="6">
        <v>46333</v>
      </c>
      <c r="M117" s="7" t="s">
        <v>19</v>
      </c>
      <c r="O117" s="21">
        <v>48092</v>
      </c>
      <c r="P117" s="2" t="s">
        <v>17</v>
      </c>
    </row>
    <row r="118" spans="1:16" ht="16.899999999999999" hidden="1" customHeight="1" outlineLevel="1">
      <c r="A118" s="1">
        <v>46951</v>
      </c>
      <c r="G118" s="21">
        <v>48122</v>
      </c>
      <c r="H118" s="2" t="s">
        <v>306</v>
      </c>
      <c r="J118" s="21">
        <v>48122</v>
      </c>
      <c r="K118" s="2" t="s">
        <v>307</v>
      </c>
      <c r="L118" s="6">
        <v>46348</v>
      </c>
      <c r="M118" s="7" t="s">
        <v>37</v>
      </c>
      <c r="O118" s="21">
        <v>48122</v>
      </c>
      <c r="P118" s="2" t="s">
        <v>144</v>
      </c>
    </row>
    <row r="119" spans="1:16" ht="16.899999999999999" hidden="1" customHeight="1" outlineLevel="1">
      <c r="A119" s="67">
        <v>46976</v>
      </c>
      <c r="G119" s="21">
        <v>48153</v>
      </c>
      <c r="H119" s="2" t="s">
        <v>336</v>
      </c>
      <c r="J119" s="21">
        <v>48153</v>
      </c>
      <c r="K119" s="2" t="s">
        <v>337</v>
      </c>
      <c r="L119" s="10">
        <v>46363</v>
      </c>
      <c r="M119" s="7" t="s">
        <v>69</v>
      </c>
      <c r="O119" s="21">
        <v>48153</v>
      </c>
      <c r="P119" s="2" t="s">
        <v>41</v>
      </c>
    </row>
    <row r="120" spans="1:16" ht="16.899999999999999" hidden="1" customHeight="1" outlineLevel="1">
      <c r="A120" s="1">
        <v>47014</v>
      </c>
      <c r="G120" s="21">
        <v>48183</v>
      </c>
      <c r="H120" s="2"/>
      <c r="J120" s="21">
        <v>48183</v>
      </c>
      <c r="K120" s="2" t="s">
        <v>260</v>
      </c>
      <c r="L120" s="10">
        <v>46378</v>
      </c>
      <c r="M120" s="7" t="s">
        <v>35</v>
      </c>
      <c r="O120" s="21">
        <v>48183</v>
      </c>
      <c r="P120" s="2" t="s">
        <v>81</v>
      </c>
    </row>
    <row r="121" spans="1:16" ht="16.899999999999999" hidden="1" customHeight="1" outlineLevel="1">
      <c r="A121" s="1">
        <v>47018</v>
      </c>
      <c r="G121" s="21">
        <v>48214</v>
      </c>
      <c r="H121" s="2" t="s">
        <v>125</v>
      </c>
      <c r="J121" s="21">
        <v>48214</v>
      </c>
      <c r="K121" s="2" t="s">
        <v>63</v>
      </c>
      <c r="L121" s="6">
        <v>46392</v>
      </c>
      <c r="M121" s="7" t="s">
        <v>20</v>
      </c>
      <c r="O121" s="21">
        <v>48214</v>
      </c>
      <c r="P121" s="2" t="s">
        <v>163</v>
      </c>
    </row>
    <row r="122" spans="1:16" ht="16.899999999999999" hidden="1" customHeight="1" outlineLevel="1">
      <c r="A122" s="1">
        <v>47035</v>
      </c>
      <c r="G122" s="21">
        <v>48245</v>
      </c>
      <c r="H122" s="2" t="s">
        <v>290</v>
      </c>
      <c r="J122" s="21">
        <v>48245</v>
      </c>
      <c r="K122" s="2" t="s">
        <v>484</v>
      </c>
      <c r="L122" s="6">
        <v>46407</v>
      </c>
      <c r="M122" s="7" t="s">
        <v>118</v>
      </c>
      <c r="O122" s="21">
        <v>48245</v>
      </c>
      <c r="P122" s="2" t="s">
        <v>373</v>
      </c>
    </row>
    <row r="123" spans="1:16" ht="16.899999999999999" hidden="1" customHeight="1" outlineLevel="1">
      <c r="A123" s="1">
        <v>47060</v>
      </c>
      <c r="G123" s="21">
        <v>48274</v>
      </c>
      <c r="H123" s="2" t="s">
        <v>90</v>
      </c>
      <c r="J123" s="21">
        <v>48274</v>
      </c>
      <c r="K123" s="2" t="s">
        <v>98</v>
      </c>
      <c r="L123" s="6">
        <v>46422</v>
      </c>
      <c r="M123" s="7" t="s">
        <v>21</v>
      </c>
      <c r="O123" s="21">
        <v>48274</v>
      </c>
      <c r="P123" s="2" t="s">
        <v>276</v>
      </c>
    </row>
    <row r="124" spans="1:16" ht="16.899999999999999" hidden="1" customHeight="1" outlineLevel="1">
      <c r="A124" s="1">
        <v>47080</v>
      </c>
      <c r="G124" s="21">
        <v>48305</v>
      </c>
      <c r="H124" s="2" t="s">
        <v>75</v>
      </c>
      <c r="J124" s="21">
        <v>48305</v>
      </c>
      <c r="K124" s="2" t="s">
        <v>128</v>
      </c>
      <c r="L124" s="6">
        <v>46437</v>
      </c>
      <c r="M124" s="7" t="s">
        <v>70</v>
      </c>
      <c r="O124" s="21">
        <v>48305</v>
      </c>
      <c r="P124" s="2" t="s">
        <v>42</v>
      </c>
    </row>
    <row r="125" spans="1:16" ht="16.899999999999999" hidden="1" customHeight="1" outlineLevel="1">
      <c r="A125" s="1">
        <v>47119</v>
      </c>
      <c r="G125" s="21">
        <v>48335</v>
      </c>
      <c r="H125" s="2" t="s">
        <v>291</v>
      </c>
      <c r="J125" s="21">
        <v>48335</v>
      </c>
      <c r="K125" s="2" t="s">
        <v>322</v>
      </c>
      <c r="L125" s="6">
        <v>46452</v>
      </c>
      <c r="M125" s="7" t="s">
        <v>44</v>
      </c>
      <c r="O125" s="21">
        <v>48335</v>
      </c>
      <c r="P125" s="2" t="s">
        <v>36</v>
      </c>
    </row>
    <row r="126" spans="1:16" ht="16.899999999999999" hidden="1" customHeight="1" outlineLevel="1">
      <c r="A126" s="67">
        <v>47126</v>
      </c>
      <c r="G126" s="21">
        <v>48366</v>
      </c>
      <c r="H126" s="2"/>
      <c r="J126" s="21">
        <v>48366</v>
      </c>
      <c r="K126" s="2" t="s">
        <v>177</v>
      </c>
      <c r="L126" s="6">
        <v>46467</v>
      </c>
      <c r="M126" s="7" t="s">
        <v>0</v>
      </c>
      <c r="O126" s="21">
        <v>48366</v>
      </c>
      <c r="P126" s="2" t="s">
        <v>18</v>
      </c>
    </row>
    <row r="127" spans="1:16" ht="16.899999999999999" hidden="1" customHeight="1" outlineLevel="1">
      <c r="A127" s="67">
        <v>47160</v>
      </c>
      <c r="G127" s="21">
        <v>48396</v>
      </c>
      <c r="H127" s="2" t="s">
        <v>315</v>
      </c>
      <c r="J127" s="21">
        <v>48396</v>
      </c>
      <c r="K127" s="2" t="s">
        <v>338</v>
      </c>
      <c r="L127" s="6">
        <v>46482</v>
      </c>
      <c r="M127" s="7" t="s">
        <v>23</v>
      </c>
      <c r="O127" s="21">
        <v>48396</v>
      </c>
      <c r="P127" s="2" t="s">
        <v>15</v>
      </c>
    </row>
    <row r="128" spans="1:16" ht="16.899999999999999" hidden="1" customHeight="1" outlineLevel="1">
      <c r="A128" s="67">
        <v>47161</v>
      </c>
      <c r="G128" s="21">
        <v>48427</v>
      </c>
      <c r="H128" s="2" t="s">
        <v>293</v>
      </c>
      <c r="J128" s="21">
        <v>48427</v>
      </c>
      <c r="K128" s="2" t="s">
        <v>324</v>
      </c>
      <c r="L128" s="6">
        <v>46497</v>
      </c>
      <c r="M128" s="7" t="s">
        <v>115</v>
      </c>
      <c r="O128" s="21">
        <v>48427</v>
      </c>
      <c r="P128" s="2" t="s">
        <v>72</v>
      </c>
    </row>
    <row r="129" spans="1:16" ht="16.899999999999999" hidden="1" customHeight="1" outlineLevel="1">
      <c r="A129" s="67">
        <v>47172</v>
      </c>
      <c r="G129" s="21">
        <v>48458</v>
      </c>
      <c r="H129" s="2" t="s">
        <v>534</v>
      </c>
      <c r="J129" s="21">
        <v>48458</v>
      </c>
      <c r="K129" s="2" t="s">
        <v>339</v>
      </c>
      <c r="L129" s="6">
        <v>46513</v>
      </c>
      <c r="M129" s="7" t="s">
        <v>103</v>
      </c>
      <c r="O129" s="21">
        <v>48458</v>
      </c>
      <c r="P129" s="2" t="s">
        <v>17</v>
      </c>
    </row>
    <row r="130" spans="1:16" ht="16.899999999999999" hidden="1" customHeight="1" outlineLevel="1">
      <c r="A130" s="67">
        <v>47197</v>
      </c>
      <c r="G130" s="21">
        <v>48488</v>
      </c>
      <c r="H130" s="2" t="s">
        <v>318</v>
      </c>
      <c r="J130" s="21">
        <v>48488</v>
      </c>
      <c r="K130" s="2" t="s">
        <v>340</v>
      </c>
      <c r="L130" s="6">
        <v>46528</v>
      </c>
      <c r="M130" s="7" t="s">
        <v>104</v>
      </c>
      <c r="O130" s="21">
        <v>48488</v>
      </c>
      <c r="P130" s="2" t="s">
        <v>144</v>
      </c>
    </row>
    <row r="131" spans="1:16" ht="16.899999999999999" hidden="1" customHeight="1" outlineLevel="1">
      <c r="A131" s="67">
        <v>47237</v>
      </c>
      <c r="G131" s="21">
        <v>48519</v>
      </c>
      <c r="H131" s="2" t="s">
        <v>31</v>
      </c>
      <c r="J131" s="21">
        <v>48519</v>
      </c>
      <c r="K131" s="2" t="s">
        <v>131</v>
      </c>
      <c r="L131" s="6">
        <v>46544</v>
      </c>
      <c r="M131" s="7" t="s">
        <v>119</v>
      </c>
      <c r="O131" s="21">
        <v>48519</v>
      </c>
      <c r="P131" s="2" t="s">
        <v>41</v>
      </c>
    </row>
    <row r="132" spans="1:16" ht="16.899999999999999" hidden="1" customHeight="1" outlineLevel="1">
      <c r="A132" s="67">
        <v>47238</v>
      </c>
      <c r="G132" s="21">
        <v>48549</v>
      </c>
      <c r="H132" s="2"/>
      <c r="J132" s="21">
        <v>48549</v>
      </c>
      <c r="K132" s="2" t="s">
        <v>328</v>
      </c>
      <c r="L132" s="6">
        <v>46559</v>
      </c>
      <c r="M132" s="7" t="s">
        <v>120</v>
      </c>
      <c r="O132" s="21">
        <v>48549</v>
      </c>
      <c r="P132" s="2" t="s">
        <v>81</v>
      </c>
    </row>
    <row r="133" spans="1:16" ht="16.899999999999999" hidden="1" customHeight="1" outlineLevel="1">
      <c r="A133" s="67">
        <v>47241</v>
      </c>
      <c r="G133" s="21">
        <v>48580</v>
      </c>
      <c r="H133" s="2" t="s">
        <v>206</v>
      </c>
      <c r="J133" s="21">
        <v>48580</v>
      </c>
      <c r="K133" s="2" t="s">
        <v>164</v>
      </c>
      <c r="L133" s="6">
        <v>46575</v>
      </c>
      <c r="M133" s="7" t="s">
        <v>95</v>
      </c>
      <c r="O133" s="21">
        <v>48580</v>
      </c>
      <c r="P133" s="2" t="s">
        <v>163</v>
      </c>
    </row>
    <row r="134" spans="1:16" ht="16.899999999999999" hidden="1" customHeight="1" outlineLevel="1">
      <c r="A134" s="67">
        <v>47242</v>
      </c>
      <c r="G134" s="21">
        <v>48611</v>
      </c>
      <c r="H134" s="2" t="s">
        <v>290</v>
      </c>
      <c r="J134" s="21">
        <v>48611</v>
      </c>
      <c r="K134" s="2" t="s">
        <v>497</v>
      </c>
      <c r="L134" s="6">
        <v>46591</v>
      </c>
      <c r="M134" s="7" t="s">
        <v>22</v>
      </c>
      <c r="O134" s="21">
        <v>48611</v>
      </c>
      <c r="P134" s="2" t="s">
        <v>373</v>
      </c>
    </row>
    <row r="135" spans="1:16" ht="16.899999999999999" hidden="1" customHeight="1" outlineLevel="1">
      <c r="A135" s="67">
        <v>47243</v>
      </c>
      <c r="G135" s="21">
        <v>48639</v>
      </c>
      <c r="H135" s="2" t="s">
        <v>203</v>
      </c>
      <c r="J135" s="21">
        <v>48639</v>
      </c>
      <c r="K135" s="2" t="s">
        <v>218</v>
      </c>
      <c r="L135" s="6">
        <v>46607</v>
      </c>
      <c r="M135" s="7" t="s">
        <v>87</v>
      </c>
      <c r="O135" s="21">
        <v>48639</v>
      </c>
      <c r="P135" s="2" t="s">
        <v>276</v>
      </c>
    </row>
    <row r="136" spans="1:16" ht="16.899999999999999" hidden="1" customHeight="1" outlineLevel="1">
      <c r="A136" s="1">
        <v>47315</v>
      </c>
      <c r="G136" s="21">
        <v>48670</v>
      </c>
      <c r="H136" s="2" t="s">
        <v>75</v>
      </c>
      <c r="J136" s="21">
        <v>48670</v>
      </c>
      <c r="K136" s="2" t="s">
        <v>79</v>
      </c>
      <c r="L136" s="6">
        <v>46622</v>
      </c>
      <c r="M136" s="7" t="s">
        <v>51</v>
      </c>
      <c r="O136" s="21">
        <v>48670</v>
      </c>
      <c r="P136" s="2" t="s">
        <v>42</v>
      </c>
    </row>
    <row r="137" spans="1:16" ht="16.899999999999999" hidden="1" customHeight="1" outlineLevel="1">
      <c r="A137" s="1">
        <v>47341</v>
      </c>
      <c r="G137" s="21">
        <v>48700</v>
      </c>
      <c r="H137" s="2" t="s">
        <v>291</v>
      </c>
      <c r="J137" s="21">
        <v>48700</v>
      </c>
      <c r="K137" s="2" t="s">
        <v>292</v>
      </c>
      <c r="L137" s="6">
        <v>46638</v>
      </c>
      <c r="M137" s="7" t="s">
        <v>121</v>
      </c>
      <c r="O137" s="21">
        <v>48700</v>
      </c>
      <c r="P137" s="2" t="s">
        <v>224</v>
      </c>
    </row>
    <row r="138" spans="1:16" ht="16.899999999999999" hidden="1" customHeight="1" outlineLevel="1">
      <c r="A138" s="1">
        <v>47378</v>
      </c>
      <c r="G138" s="21">
        <v>48731</v>
      </c>
      <c r="H138" s="2"/>
      <c r="J138" s="21">
        <v>48731</v>
      </c>
      <c r="K138" s="2" t="s">
        <v>177</v>
      </c>
      <c r="L138" s="6">
        <v>46653</v>
      </c>
      <c r="M138" s="7" t="s">
        <v>67</v>
      </c>
      <c r="O138" s="21">
        <v>48731</v>
      </c>
      <c r="P138" s="2" t="s">
        <v>123</v>
      </c>
    </row>
    <row r="139" spans="1:16" ht="16.899999999999999" hidden="1" customHeight="1" outlineLevel="1">
      <c r="A139" s="1">
        <v>47384</v>
      </c>
      <c r="G139" s="21">
        <v>48761</v>
      </c>
      <c r="H139" s="2" t="s">
        <v>112</v>
      </c>
      <c r="J139" s="21">
        <v>48761</v>
      </c>
      <c r="K139" s="2" t="s">
        <v>78</v>
      </c>
      <c r="L139" s="6">
        <v>46668</v>
      </c>
      <c r="M139" s="7" t="s">
        <v>60</v>
      </c>
      <c r="O139" s="21">
        <v>48761</v>
      </c>
      <c r="P139" s="2" t="s">
        <v>15</v>
      </c>
    </row>
    <row r="140" spans="1:16" ht="16.899999999999999" hidden="1" customHeight="1" outlineLevel="1">
      <c r="A140" s="1">
        <v>47385</v>
      </c>
      <c r="G140" s="21">
        <v>48792</v>
      </c>
      <c r="H140" s="2" t="s">
        <v>293</v>
      </c>
      <c r="J140" s="21">
        <v>48792</v>
      </c>
      <c r="K140" s="2" t="s">
        <v>294</v>
      </c>
      <c r="L140" s="6">
        <v>46684</v>
      </c>
      <c r="M140" s="7" t="s">
        <v>68</v>
      </c>
      <c r="O140" s="21">
        <v>48792</v>
      </c>
      <c r="P140" s="2" t="s">
        <v>72</v>
      </c>
    </row>
    <row r="141" spans="1:16" ht="16.899999999999999" hidden="1" customHeight="1" outlineLevel="1">
      <c r="A141" s="1">
        <v>47399</v>
      </c>
      <c r="G141" s="21">
        <v>48823</v>
      </c>
      <c r="H141" s="2" t="s">
        <v>108</v>
      </c>
      <c r="J141" s="21">
        <v>48823</v>
      </c>
      <c r="K141" s="2" t="s">
        <v>341</v>
      </c>
      <c r="L141" s="6">
        <v>46699</v>
      </c>
      <c r="M141" s="7" t="s">
        <v>19</v>
      </c>
      <c r="O141" s="21">
        <v>48823</v>
      </c>
      <c r="P141" s="2" t="s">
        <v>17</v>
      </c>
    </row>
    <row r="142" spans="1:16" ht="16.899999999999999" hidden="1" customHeight="1" outlineLevel="1">
      <c r="A142" s="1">
        <v>47425</v>
      </c>
      <c r="G142" s="21">
        <v>48853</v>
      </c>
      <c r="H142" s="2" t="s">
        <v>262</v>
      </c>
      <c r="J142" s="21">
        <v>48853</v>
      </c>
      <c r="K142" s="2" t="s">
        <v>263</v>
      </c>
      <c r="L142" s="6">
        <v>46713</v>
      </c>
      <c r="M142" s="7" t="s">
        <v>37</v>
      </c>
      <c r="O142" s="21">
        <v>48853</v>
      </c>
      <c r="P142" s="2" t="s">
        <v>144</v>
      </c>
    </row>
    <row r="143" spans="1:16" ht="16.899999999999999" hidden="1" customHeight="1" outlineLevel="1">
      <c r="A143" s="1">
        <v>47445</v>
      </c>
      <c r="G143" s="21">
        <v>48884</v>
      </c>
      <c r="H143" s="2" t="s">
        <v>31</v>
      </c>
      <c r="J143" s="21">
        <v>48884</v>
      </c>
      <c r="K143" s="2" t="s">
        <v>131</v>
      </c>
      <c r="L143" s="10">
        <v>46728</v>
      </c>
      <c r="M143" s="7" t="s">
        <v>69</v>
      </c>
      <c r="O143" s="21">
        <v>48884</v>
      </c>
      <c r="P143" s="2" t="s">
        <v>41</v>
      </c>
    </row>
    <row r="144" spans="1:16" ht="16.899999999999999" hidden="1" customHeight="1" outlineLevel="1">
      <c r="A144" s="1">
        <v>47484</v>
      </c>
      <c r="G144" s="21">
        <v>48914</v>
      </c>
      <c r="H144" s="2"/>
      <c r="J144" s="21">
        <v>48914</v>
      </c>
      <c r="K144" s="2" t="s">
        <v>261</v>
      </c>
      <c r="L144" s="10">
        <v>46743</v>
      </c>
      <c r="M144" s="7" t="s">
        <v>35</v>
      </c>
      <c r="O144" s="21">
        <v>48914</v>
      </c>
      <c r="P144" s="2" t="s">
        <v>81</v>
      </c>
    </row>
    <row r="145" spans="1:16" ht="16.899999999999999" hidden="1" customHeight="1" outlineLevel="1">
      <c r="A145" s="67">
        <v>47497</v>
      </c>
      <c r="G145" s="68">
        <v>48914</v>
      </c>
      <c r="H145" s="2"/>
      <c r="J145" s="68">
        <v>48914</v>
      </c>
      <c r="K145" s="25" t="s">
        <v>261</v>
      </c>
      <c r="L145" s="6">
        <v>46758</v>
      </c>
      <c r="M145" s="7" t="s">
        <v>20</v>
      </c>
      <c r="O145" s="69">
        <v>48914</v>
      </c>
      <c r="P145" s="25" t="s">
        <v>81</v>
      </c>
    </row>
    <row r="146" spans="1:16" ht="16.899999999999999" hidden="1" customHeight="1" outlineLevel="1">
      <c r="A146" s="67">
        <v>47525</v>
      </c>
      <c r="G146" s="68">
        <v>48914</v>
      </c>
      <c r="H146" s="2"/>
      <c r="J146" s="68">
        <v>48914</v>
      </c>
      <c r="K146" s="25" t="s">
        <v>261</v>
      </c>
      <c r="L146" s="6">
        <v>46772</v>
      </c>
      <c r="M146" s="7" t="s">
        <v>118</v>
      </c>
      <c r="O146" s="69">
        <v>48914</v>
      </c>
      <c r="P146" s="25" t="s">
        <v>81</v>
      </c>
    </row>
    <row r="147" spans="1:16" ht="16.899999999999999" hidden="1" customHeight="1" outlineLevel="1">
      <c r="A147" s="67">
        <v>47537</v>
      </c>
      <c r="G147" s="68">
        <v>48914</v>
      </c>
      <c r="H147" s="2"/>
      <c r="J147" s="68">
        <v>48914</v>
      </c>
      <c r="K147" s="25" t="s">
        <v>261</v>
      </c>
      <c r="L147" s="6">
        <v>46787</v>
      </c>
      <c r="M147" s="7" t="s">
        <v>21</v>
      </c>
      <c r="O147" s="69">
        <v>48914</v>
      </c>
      <c r="P147" s="25" t="s">
        <v>81</v>
      </c>
    </row>
    <row r="148" spans="1:16" ht="16.899999999999999" hidden="1" customHeight="1" outlineLevel="1">
      <c r="A148" s="67">
        <v>47562</v>
      </c>
      <c r="G148" s="68">
        <v>48914</v>
      </c>
      <c r="H148" s="2"/>
      <c r="J148" s="68">
        <v>48914</v>
      </c>
      <c r="K148" s="25" t="s">
        <v>261</v>
      </c>
      <c r="L148" s="6">
        <v>46802</v>
      </c>
      <c r="M148" s="7" t="s">
        <v>70</v>
      </c>
      <c r="O148" s="69">
        <v>48914</v>
      </c>
      <c r="P148" s="25" t="s">
        <v>81</v>
      </c>
    </row>
    <row r="149" spans="1:16" ht="16.899999999999999" hidden="1" customHeight="1" outlineLevel="1">
      <c r="A149" s="67">
        <v>47602</v>
      </c>
      <c r="G149" s="68">
        <v>48914</v>
      </c>
      <c r="H149" s="2"/>
      <c r="J149" s="68">
        <v>48914</v>
      </c>
      <c r="K149" s="25" t="s">
        <v>261</v>
      </c>
      <c r="L149" s="6">
        <v>46817</v>
      </c>
      <c r="M149" s="7" t="s">
        <v>44</v>
      </c>
      <c r="O149" s="69">
        <v>48914</v>
      </c>
      <c r="P149" s="25" t="s">
        <v>81</v>
      </c>
    </row>
    <row r="150" spans="1:16" ht="16.899999999999999" hidden="1" customHeight="1" outlineLevel="1">
      <c r="A150" s="67">
        <v>47606</v>
      </c>
      <c r="G150" s="68">
        <v>48914</v>
      </c>
      <c r="H150" s="2"/>
      <c r="J150" s="68">
        <v>48914</v>
      </c>
      <c r="K150" s="25" t="s">
        <v>261</v>
      </c>
      <c r="L150" s="6">
        <v>46832</v>
      </c>
      <c r="M150" s="7" t="s">
        <v>0</v>
      </c>
      <c r="O150" s="69">
        <v>48914</v>
      </c>
      <c r="P150" s="25" t="s">
        <v>81</v>
      </c>
    </row>
    <row r="151" spans="1:16" ht="16.899999999999999" hidden="1" customHeight="1" outlineLevel="1">
      <c r="A151" s="67">
        <v>47607</v>
      </c>
      <c r="G151" s="68">
        <v>48914</v>
      </c>
      <c r="H151" s="2"/>
      <c r="J151" s="68">
        <v>48914</v>
      </c>
      <c r="K151" s="25" t="s">
        <v>261</v>
      </c>
      <c r="L151" s="6">
        <v>46847</v>
      </c>
      <c r="M151" s="7" t="s">
        <v>23</v>
      </c>
      <c r="O151" s="69">
        <v>48914</v>
      </c>
      <c r="P151" s="25" t="s">
        <v>81</v>
      </c>
    </row>
    <row r="152" spans="1:16" ht="16.899999999999999" hidden="1" customHeight="1" outlineLevel="1">
      <c r="A152" s="67">
        <v>47608</v>
      </c>
      <c r="G152" s="68">
        <v>48914</v>
      </c>
      <c r="H152" s="2"/>
      <c r="J152" s="68">
        <v>48914</v>
      </c>
      <c r="K152" s="25" t="s">
        <v>261</v>
      </c>
      <c r="L152" s="6">
        <v>46862</v>
      </c>
      <c r="M152" s="7" t="s">
        <v>115</v>
      </c>
      <c r="O152" s="69">
        <v>48914</v>
      </c>
      <c r="P152" s="25" t="s">
        <v>81</v>
      </c>
    </row>
    <row r="153" spans="1:16" ht="16.899999999999999" hidden="1" customHeight="1" outlineLevel="1">
      <c r="A153" s="67">
        <v>47609</v>
      </c>
      <c r="G153" s="68">
        <v>48914</v>
      </c>
      <c r="H153" s="2"/>
      <c r="J153" s="68">
        <v>48914</v>
      </c>
      <c r="K153" s="25" t="s">
        <v>261</v>
      </c>
      <c r="L153" s="6">
        <v>46878</v>
      </c>
      <c r="M153" s="7" t="s">
        <v>103</v>
      </c>
      <c r="O153" s="69">
        <v>48914</v>
      </c>
      <c r="P153" s="25" t="s">
        <v>81</v>
      </c>
    </row>
    <row r="154" spans="1:16" ht="16.899999999999999" hidden="1" customHeight="1" outlineLevel="1">
      <c r="A154" s="67">
        <v>47679</v>
      </c>
      <c r="G154" s="68">
        <v>48914</v>
      </c>
      <c r="H154" s="2"/>
      <c r="J154" s="68">
        <v>48914</v>
      </c>
      <c r="K154" s="25" t="s">
        <v>261</v>
      </c>
      <c r="L154" s="6">
        <v>46893</v>
      </c>
      <c r="M154" s="7" t="s">
        <v>104</v>
      </c>
      <c r="O154" s="69">
        <v>48914</v>
      </c>
      <c r="P154" s="25" t="s">
        <v>81</v>
      </c>
    </row>
    <row r="155" spans="1:16" ht="16.899999999999999" hidden="1" customHeight="1" outlineLevel="1">
      <c r="A155" s="1">
        <v>47706</v>
      </c>
      <c r="G155" s="68">
        <v>48914</v>
      </c>
      <c r="H155" s="2"/>
      <c r="J155" s="68">
        <v>48914</v>
      </c>
      <c r="K155" s="25" t="s">
        <v>261</v>
      </c>
      <c r="L155" s="6">
        <v>46909</v>
      </c>
      <c r="M155" s="7" t="s">
        <v>119</v>
      </c>
      <c r="O155" s="69">
        <v>48914</v>
      </c>
      <c r="P155" s="25" t="s">
        <v>81</v>
      </c>
    </row>
    <row r="156" spans="1:16" ht="16.899999999999999" hidden="1" customHeight="1" outlineLevel="1">
      <c r="A156" s="1">
        <v>47707</v>
      </c>
      <c r="G156" s="68">
        <v>48914</v>
      </c>
      <c r="H156" s="2"/>
      <c r="J156" s="68">
        <v>48914</v>
      </c>
      <c r="K156" s="25" t="s">
        <v>261</v>
      </c>
      <c r="L156" s="6">
        <v>46925</v>
      </c>
      <c r="M156" s="7" t="s">
        <v>120</v>
      </c>
      <c r="O156" s="69">
        <v>48914</v>
      </c>
      <c r="P156" s="25" t="s">
        <v>81</v>
      </c>
    </row>
    <row r="157" spans="1:16" ht="16.899999999999999" hidden="1" customHeight="1" outlineLevel="1">
      <c r="A157" s="1">
        <v>47742</v>
      </c>
      <c r="G157" s="68">
        <v>48914</v>
      </c>
      <c r="H157" s="2"/>
      <c r="J157" s="68">
        <v>48914</v>
      </c>
      <c r="K157" s="25" t="s">
        <v>261</v>
      </c>
      <c r="L157" s="6">
        <v>46940</v>
      </c>
      <c r="M157" s="7" t="s">
        <v>95</v>
      </c>
      <c r="O157" s="69">
        <v>48914</v>
      </c>
      <c r="P157" s="25" t="s">
        <v>81</v>
      </c>
    </row>
    <row r="158" spans="1:16" ht="16.899999999999999" hidden="1" customHeight="1" outlineLevel="1">
      <c r="A158" s="1">
        <v>47749</v>
      </c>
      <c r="G158" s="68">
        <v>48914</v>
      </c>
      <c r="H158" s="2"/>
      <c r="J158" s="68">
        <v>48914</v>
      </c>
      <c r="K158" s="25" t="s">
        <v>261</v>
      </c>
      <c r="L158" s="6">
        <v>46956</v>
      </c>
      <c r="M158" s="7" t="s">
        <v>22</v>
      </c>
      <c r="O158" s="69">
        <v>48914</v>
      </c>
      <c r="P158" s="25" t="s">
        <v>81</v>
      </c>
    </row>
    <row r="159" spans="1:16" ht="16.899999999999999" hidden="1" customHeight="1" outlineLevel="1">
      <c r="A159" s="1">
        <v>47770</v>
      </c>
      <c r="G159" s="68">
        <v>48914</v>
      </c>
      <c r="H159" s="2"/>
      <c r="J159" s="68">
        <v>48914</v>
      </c>
      <c r="K159" s="25" t="s">
        <v>261</v>
      </c>
      <c r="L159" s="6">
        <v>46972</v>
      </c>
      <c r="M159" s="7" t="s">
        <v>87</v>
      </c>
      <c r="O159" s="69">
        <v>48914</v>
      </c>
      <c r="P159" s="25" t="s">
        <v>81</v>
      </c>
    </row>
    <row r="160" spans="1:16" ht="16.899999999999999" hidden="1" customHeight="1" outlineLevel="1">
      <c r="A160" s="1">
        <v>47790</v>
      </c>
      <c r="G160" s="68">
        <v>48914</v>
      </c>
      <c r="H160" s="2"/>
      <c r="J160" s="68">
        <v>48914</v>
      </c>
      <c r="K160" s="25" t="s">
        <v>261</v>
      </c>
      <c r="L160" s="6">
        <v>46987</v>
      </c>
      <c r="M160" s="7" t="s">
        <v>51</v>
      </c>
      <c r="O160" s="69">
        <v>48914</v>
      </c>
      <c r="P160" s="25" t="s">
        <v>81</v>
      </c>
    </row>
    <row r="161" spans="1:16" ht="16.899999999999999" hidden="1" customHeight="1" outlineLevel="1">
      <c r="A161" s="1">
        <v>47791</v>
      </c>
      <c r="G161" s="68">
        <v>48914</v>
      </c>
      <c r="H161" s="2"/>
      <c r="J161" s="68">
        <v>48914</v>
      </c>
      <c r="K161" s="25" t="s">
        <v>261</v>
      </c>
      <c r="L161" s="6">
        <v>47003</v>
      </c>
      <c r="M161" s="7" t="s">
        <v>121</v>
      </c>
      <c r="O161" s="69">
        <v>48914</v>
      </c>
      <c r="P161" s="25" t="s">
        <v>81</v>
      </c>
    </row>
    <row r="162" spans="1:16" ht="16.899999999999999" hidden="1" customHeight="1" outlineLevel="1">
      <c r="A162" s="1">
        <v>47810</v>
      </c>
      <c r="G162" s="68">
        <v>48914</v>
      </c>
      <c r="H162" s="2"/>
      <c r="J162" s="68">
        <v>48914</v>
      </c>
      <c r="K162" s="25" t="s">
        <v>261</v>
      </c>
      <c r="L162" s="6">
        <v>47018</v>
      </c>
      <c r="M162" s="7" t="s">
        <v>67</v>
      </c>
      <c r="O162" s="69">
        <v>48914</v>
      </c>
      <c r="P162" s="25" t="s">
        <v>81</v>
      </c>
    </row>
    <row r="163" spans="1:16" ht="16.899999999999999" hidden="1" customHeight="1" outlineLevel="1">
      <c r="A163" s="67">
        <v>47849</v>
      </c>
      <c r="G163" s="68">
        <v>48914</v>
      </c>
      <c r="H163" s="2"/>
      <c r="J163" s="68">
        <v>48914</v>
      </c>
      <c r="K163" s="25" t="s">
        <v>261</v>
      </c>
      <c r="L163" s="6">
        <v>47034</v>
      </c>
      <c r="M163" s="7" t="s">
        <v>60</v>
      </c>
      <c r="O163" s="69">
        <v>48914</v>
      </c>
      <c r="P163" s="25" t="s">
        <v>81</v>
      </c>
    </row>
    <row r="164" spans="1:16" ht="16.899999999999999" hidden="1" customHeight="1" outlineLevel="1">
      <c r="A164" s="67">
        <v>47861</v>
      </c>
      <c r="G164" s="68">
        <v>48914</v>
      </c>
      <c r="H164" s="2"/>
      <c r="J164" s="68">
        <v>48914</v>
      </c>
      <c r="K164" s="25" t="s">
        <v>261</v>
      </c>
      <c r="L164" s="6">
        <v>47049</v>
      </c>
      <c r="M164" s="7" t="s">
        <v>68</v>
      </c>
      <c r="O164" s="69">
        <v>48914</v>
      </c>
      <c r="P164" s="25" t="s">
        <v>81</v>
      </c>
    </row>
    <row r="165" spans="1:16" ht="16.899999999999999" hidden="1" customHeight="1" outlineLevel="1">
      <c r="A165" s="67">
        <v>47890</v>
      </c>
      <c r="G165" s="68">
        <v>48914</v>
      </c>
      <c r="H165" s="2"/>
      <c r="J165" s="68">
        <v>48914</v>
      </c>
      <c r="K165" s="25" t="s">
        <v>261</v>
      </c>
      <c r="L165" s="6">
        <v>47064</v>
      </c>
      <c r="M165" s="7" t="s">
        <v>19</v>
      </c>
      <c r="O165" s="69">
        <v>48914</v>
      </c>
      <c r="P165" s="25" t="s">
        <v>81</v>
      </c>
    </row>
    <row r="166" spans="1:16" ht="16.899999999999999" hidden="1" customHeight="1" outlineLevel="1">
      <c r="A166" s="67">
        <v>47902</v>
      </c>
      <c r="G166" s="68">
        <v>48914</v>
      </c>
      <c r="H166" s="2"/>
      <c r="J166" s="68">
        <v>48914</v>
      </c>
      <c r="K166" s="25" t="s">
        <v>261</v>
      </c>
      <c r="L166" s="6">
        <v>47079</v>
      </c>
      <c r="M166" s="7" t="s">
        <v>37</v>
      </c>
      <c r="O166" s="69">
        <v>48914</v>
      </c>
      <c r="P166" s="25" t="s">
        <v>81</v>
      </c>
    </row>
    <row r="167" spans="1:16" ht="16.899999999999999" hidden="1" customHeight="1" outlineLevel="1">
      <c r="A167" s="67">
        <v>47903</v>
      </c>
      <c r="G167" s="68">
        <v>48914</v>
      </c>
      <c r="H167" s="2"/>
      <c r="J167" s="68">
        <v>48914</v>
      </c>
      <c r="K167" s="25" t="s">
        <v>261</v>
      </c>
      <c r="L167" s="10">
        <v>47093</v>
      </c>
      <c r="M167" s="7" t="s">
        <v>69</v>
      </c>
      <c r="O167" s="69">
        <v>48914</v>
      </c>
      <c r="P167" s="25" t="s">
        <v>81</v>
      </c>
    </row>
    <row r="168" spans="1:16" ht="16.899999999999999" customHeight="1" collapsed="1">
      <c r="A168" s="67">
        <v>47928</v>
      </c>
      <c r="G168" s="68">
        <v>48914</v>
      </c>
      <c r="H168" s="2"/>
      <c r="J168" s="68">
        <v>48914</v>
      </c>
      <c r="K168" s="25" t="s">
        <v>261</v>
      </c>
      <c r="L168" s="10">
        <v>47108</v>
      </c>
      <c r="M168" s="7" t="s">
        <v>35</v>
      </c>
      <c r="O168" s="69">
        <v>48914</v>
      </c>
      <c r="P168" s="25" t="s">
        <v>81</v>
      </c>
    </row>
    <row r="169" spans="1:16" ht="16.899999999999999" hidden="1" customHeight="1" outlineLevel="1">
      <c r="A169" s="67">
        <v>47967</v>
      </c>
      <c r="L169" s="6">
        <v>47123</v>
      </c>
      <c r="M169" s="7" t="s">
        <v>20</v>
      </c>
    </row>
    <row r="170" spans="1:16" ht="16.899999999999999" hidden="1" customHeight="1" outlineLevel="1">
      <c r="A170" s="67">
        <v>47971</v>
      </c>
      <c r="L170" s="6">
        <v>47138</v>
      </c>
      <c r="M170" s="7" t="s">
        <v>118</v>
      </c>
    </row>
    <row r="171" spans="1:16" ht="16.899999999999999" hidden="1" customHeight="1" outlineLevel="1">
      <c r="A171" s="67">
        <v>47972</v>
      </c>
      <c r="L171" s="6">
        <v>47152</v>
      </c>
      <c r="M171" s="7" t="s">
        <v>21</v>
      </c>
    </row>
    <row r="172" spans="1:16" ht="16.899999999999999" hidden="1" customHeight="1" outlineLevel="1">
      <c r="A172" s="67">
        <v>47973</v>
      </c>
      <c r="L172" s="6">
        <v>47167</v>
      </c>
      <c r="M172" s="7" t="s">
        <v>70</v>
      </c>
    </row>
    <row r="173" spans="1:16" ht="16.899999999999999" hidden="1" customHeight="1" outlineLevel="1">
      <c r="A173" s="67">
        <v>47974</v>
      </c>
      <c r="L173" s="6">
        <v>47182</v>
      </c>
      <c r="M173" s="7" t="s">
        <v>44</v>
      </c>
    </row>
    <row r="174" spans="1:16" ht="16.899999999999999" hidden="1" customHeight="1" outlineLevel="1">
      <c r="A174" s="67">
        <v>48050</v>
      </c>
      <c r="L174" s="6">
        <v>47197</v>
      </c>
      <c r="M174" s="7" t="s">
        <v>0</v>
      </c>
    </row>
    <row r="175" spans="1:16" ht="16.899999999999999" hidden="1" customHeight="1" outlineLevel="1">
      <c r="A175" s="67">
        <v>48071</v>
      </c>
      <c r="L175" s="6">
        <v>47212</v>
      </c>
      <c r="M175" s="7" t="s">
        <v>23</v>
      </c>
    </row>
    <row r="176" spans="1:16" ht="16.899999999999999" hidden="1" customHeight="1" outlineLevel="1">
      <c r="A176" s="67">
        <v>48106</v>
      </c>
      <c r="L176" s="6">
        <v>47228</v>
      </c>
      <c r="M176" s="7" t="s">
        <v>115</v>
      </c>
    </row>
    <row r="177" spans="1:13" ht="16.899999999999999" hidden="1" customHeight="1" outlineLevel="1">
      <c r="A177" s="67">
        <v>48114</v>
      </c>
      <c r="L177" s="6">
        <v>47243</v>
      </c>
      <c r="M177" s="7" t="s">
        <v>103</v>
      </c>
    </row>
    <row r="178" spans="1:13" ht="16.899999999999999" hidden="1" customHeight="1" outlineLevel="1">
      <c r="A178" s="67">
        <v>48134</v>
      </c>
      <c r="L178" s="6">
        <v>47259</v>
      </c>
      <c r="M178" s="7" t="s">
        <v>104</v>
      </c>
    </row>
    <row r="179" spans="1:13" ht="16.899999999999999" hidden="1" customHeight="1" outlineLevel="1">
      <c r="A179" s="67">
        <v>48155</v>
      </c>
      <c r="L179" s="6">
        <v>47274</v>
      </c>
      <c r="M179" s="7" t="s">
        <v>119</v>
      </c>
    </row>
    <row r="180" spans="1:13" ht="16.899999999999999" hidden="1" customHeight="1" outlineLevel="1">
      <c r="A180" s="67">
        <v>48175</v>
      </c>
      <c r="L180" s="6">
        <v>47290</v>
      </c>
      <c r="M180" s="7" t="s">
        <v>120</v>
      </c>
    </row>
    <row r="181" spans="1:13" ht="16.899999999999999" hidden="1" customHeight="1" outlineLevel="1">
      <c r="A181" s="67">
        <v>48176</v>
      </c>
      <c r="L181" s="6">
        <v>47306</v>
      </c>
      <c r="M181" s="7" t="s">
        <v>95</v>
      </c>
    </row>
    <row r="182" spans="1:13" ht="16.899999999999999" hidden="1" customHeight="1" outlineLevel="1">
      <c r="A182" s="67">
        <v>48214</v>
      </c>
      <c r="L182" s="6">
        <v>47321</v>
      </c>
      <c r="M182" s="7" t="s">
        <v>22</v>
      </c>
    </row>
    <row r="183" spans="1:13" ht="16.899999999999999" hidden="1" customHeight="1" outlineLevel="1">
      <c r="A183" s="1">
        <v>48225</v>
      </c>
      <c r="L183" s="6">
        <v>47337</v>
      </c>
      <c r="M183" s="7" t="s">
        <v>87</v>
      </c>
    </row>
    <row r="184" spans="1:13" ht="16.899999999999999" hidden="1" customHeight="1" outlineLevel="1">
      <c r="A184" s="1">
        <v>48255</v>
      </c>
      <c r="L184" s="6">
        <v>47353</v>
      </c>
      <c r="M184" s="7" t="s">
        <v>51</v>
      </c>
    </row>
    <row r="185" spans="1:13" ht="16.899999999999999" hidden="1" customHeight="1" outlineLevel="1">
      <c r="A185" s="1">
        <v>48267</v>
      </c>
      <c r="L185" s="6">
        <v>47368</v>
      </c>
      <c r="M185" s="7" t="s">
        <v>121</v>
      </c>
    </row>
    <row r="186" spans="1:13" ht="16.899999999999999" hidden="1" customHeight="1" outlineLevel="1">
      <c r="A186" s="1">
        <v>48293</v>
      </c>
      <c r="L186" s="6">
        <v>47384</v>
      </c>
      <c r="M186" s="7" t="s">
        <v>67</v>
      </c>
    </row>
    <row r="187" spans="1:13" ht="16.899999999999999" hidden="1" customHeight="1" outlineLevel="1">
      <c r="A187" s="1">
        <v>48333</v>
      </c>
      <c r="L187" s="6">
        <v>47399</v>
      </c>
      <c r="M187" s="7" t="s">
        <v>60</v>
      </c>
    </row>
    <row r="188" spans="1:13" ht="16.899999999999999" hidden="1" customHeight="1" outlineLevel="1">
      <c r="A188" s="1">
        <v>48337</v>
      </c>
      <c r="L188" s="6">
        <v>47414</v>
      </c>
      <c r="M188" s="7" t="s">
        <v>68</v>
      </c>
    </row>
    <row r="189" spans="1:13" ht="16.899999999999999" hidden="1" customHeight="1" outlineLevel="1">
      <c r="A189" s="1">
        <v>48338</v>
      </c>
      <c r="L189" s="6">
        <v>47429</v>
      </c>
      <c r="M189" s="7" t="s">
        <v>19</v>
      </c>
    </row>
    <row r="190" spans="1:13" ht="16.899999999999999" hidden="1" customHeight="1" outlineLevel="1">
      <c r="A190" s="1">
        <v>48339</v>
      </c>
      <c r="L190" s="6">
        <v>47444</v>
      </c>
      <c r="M190" s="7" t="s">
        <v>37</v>
      </c>
    </row>
    <row r="191" spans="1:13" ht="16.899999999999999" hidden="1" customHeight="1" outlineLevel="1">
      <c r="A191" s="1">
        <v>48414</v>
      </c>
      <c r="L191" s="10">
        <v>47459</v>
      </c>
      <c r="M191" s="7" t="s">
        <v>69</v>
      </c>
    </row>
    <row r="192" spans="1:13" ht="16.899999999999999" hidden="1" customHeight="1" outlineLevel="1">
      <c r="A192" s="1">
        <v>48437</v>
      </c>
      <c r="L192" s="10">
        <v>47473</v>
      </c>
      <c r="M192" s="7" t="s">
        <v>35</v>
      </c>
    </row>
    <row r="193" spans="1:13" ht="16.899999999999999" hidden="1" customHeight="1" outlineLevel="1">
      <c r="A193" s="1">
        <v>48477</v>
      </c>
      <c r="L193" s="6">
        <v>47488</v>
      </c>
      <c r="M193" s="7" t="s">
        <v>20</v>
      </c>
    </row>
    <row r="194" spans="1:13" ht="16.899999999999999" hidden="1" customHeight="1" outlineLevel="1">
      <c r="A194" s="1">
        <v>48478</v>
      </c>
      <c r="L194" s="6">
        <v>47503</v>
      </c>
      <c r="M194" s="7" t="s">
        <v>118</v>
      </c>
    </row>
    <row r="195" spans="1:13" ht="16.899999999999999" hidden="1" customHeight="1" outlineLevel="1">
      <c r="A195" s="1">
        <v>48479</v>
      </c>
      <c r="L195" s="6">
        <v>47518</v>
      </c>
      <c r="M195" s="7" t="s">
        <v>21</v>
      </c>
    </row>
    <row r="196" spans="1:13" ht="16.899999999999999" hidden="1" customHeight="1" outlineLevel="1">
      <c r="A196" s="1">
        <v>48498</v>
      </c>
      <c r="L196" s="6">
        <v>47532</v>
      </c>
      <c r="M196" s="7" t="s">
        <v>70</v>
      </c>
    </row>
    <row r="197" spans="1:13" ht="16.899999999999999" hidden="1" customHeight="1" outlineLevel="1">
      <c r="A197" s="1">
        <v>48521</v>
      </c>
      <c r="L197" s="6">
        <v>47547</v>
      </c>
      <c r="M197" s="7" t="s">
        <v>44</v>
      </c>
    </row>
    <row r="198" spans="1:13" ht="16.899999999999999" hidden="1" customHeight="1" outlineLevel="1">
      <c r="A198" s="1">
        <v>48541</v>
      </c>
      <c r="L198" s="6">
        <v>47562</v>
      </c>
      <c r="M198" s="7" t="s">
        <v>0</v>
      </c>
    </row>
    <row r="199" spans="1:13" ht="16.899999999999999" hidden="1" customHeight="1" outlineLevel="1">
      <c r="A199" s="1">
        <v>48580</v>
      </c>
      <c r="L199" s="6">
        <v>47578</v>
      </c>
      <c r="M199" s="7" t="s">
        <v>23</v>
      </c>
    </row>
    <row r="200" spans="1:13" ht="16.899999999999999" hidden="1" customHeight="1" outlineLevel="1">
      <c r="A200" s="1">
        <v>48589</v>
      </c>
      <c r="L200" s="6">
        <v>47593</v>
      </c>
      <c r="M200" s="7" t="s">
        <v>115</v>
      </c>
    </row>
    <row r="201" spans="1:13" ht="16.899999999999999" hidden="1" customHeight="1" outlineLevel="1">
      <c r="A201" s="1">
        <v>48621</v>
      </c>
      <c r="L201" s="6">
        <v>47608</v>
      </c>
      <c r="M201" s="7" t="s">
        <v>103</v>
      </c>
    </row>
    <row r="202" spans="1:13" ht="16.899999999999999" hidden="1" customHeight="1" outlineLevel="1">
      <c r="A202" s="1">
        <v>48633</v>
      </c>
      <c r="L202" s="6">
        <v>47624</v>
      </c>
      <c r="M202" s="7" t="s">
        <v>104</v>
      </c>
    </row>
    <row r="203" spans="1:13" ht="16.899999999999999" hidden="1" customHeight="1" outlineLevel="1">
      <c r="A203" s="1">
        <v>48658</v>
      </c>
      <c r="L203" s="6">
        <v>47639</v>
      </c>
      <c r="M203" s="7" t="s">
        <v>119</v>
      </c>
    </row>
    <row r="204" spans="1:13" ht="16.899999999999999" hidden="1" customHeight="1" outlineLevel="1">
      <c r="A204" s="1">
        <v>48659</v>
      </c>
      <c r="L204" s="6">
        <v>47655</v>
      </c>
      <c r="M204" s="7" t="s">
        <v>120</v>
      </c>
    </row>
    <row r="205" spans="1:13" ht="16.899999999999999" hidden="1" customHeight="1" outlineLevel="1">
      <c r="A205" s="1">
        <v>48698</v>
      </c>
      <c r="L205" s="6">
        <v>47671</v>
      </c>
      <c r="M205" s="7" t="s">
        <v>95</v>
      </c>
    </row>
    <row r="206" spans="1:13" ht="16.899999999999999" hidden="1" customHeight="1" outlineLevel="1">
      <c r="A206" s="1">
        <v>48702</v>
      </c>
      <c r="L206" s="6">
        <v>47687</v>
      </c>
      <c r="M206" s="7" t="s">
        <v>22</v>
      </c>
    </row>
    <row r="207" spans="1:13" ht="16.899999999999999" hidden="1" customHeight="1" outlineLevel="1">
      <c r="A207" s="1">
        <v>48703</v>
      </c>
      <c r="L207" s="6">
        <v>47702</v>
      </c>
      <c r="M207" s="7" t="s">
        <v>87</v>
      </c>
    </row>
    <row r="208" spans="1:13" ht="16.899999999999999" hidden="1" customHeight="1" outlineLevel="1">
      <c r="A208" s="1">
        <v>48704</v>
      </c>
      <c r="L208" s="6">
        <v>47718</v>
      </c>
      <c r="M208" s="7" t="s">
        <v>51</v>
      </c>
    </row>
    <row r="209" spans="1:13" ht="16.899999999999999" hidden="1" customHeight="1" outlineLevel="1">
      <c r="A209" s="1">
        <v>48778</v>
      </c>
      <c r="L209" s="6">
        <v>47733</v>
      </c>
      <c r="M209" s="7" t="s">
        <v>121</v>
      </c>
    </row>
    <row r="210" spans="1:13" ht="16.899999999999999" hidden="1" customHeight="1" outlineLevel="1">
      <c r="A210" s="1">
        <v>48802</v>
      </c>
      <c r="L210" s="6">
        <v>47749</v>
      </c>
      <c r="M210" s="7" t="s">
        <v>67</v>
      </c>
    </row>
    <row r="211" spans="1:13" ht="16.899999999999999" hidden="1" customHeight="1" outlineLevel="1">
      <c r="A211" s="1">
        <v>48841</v>
      </c>
      <c r="L211" s="6">
        <v>47764</v>
      </c>
      <c r="M211" s="7" t="s">
        <v>60</v>
      </c>
    </row>
    <row r="212" spans="1:13" ht="16.899999999999999" hidden="1" customHeight="1" outlineLevel="1">
      <c r="A212" s="1">
        <v>48845</v>
      </c>
      <c r="L212" s="6">
        <v>47779</v>
      </c>
      <c r="M212" s="7" t="s">
        <v>68</v>
      </c>
    </row>
    <row r="213" spans="1:13" ht="16.899999999999999" hidden="1" customHeight="1" outlineLevel="1">
      <c r="A213" s="1">
        <v>48862</v>
      </c>
      <c r="L213" s="6">
        <v>47794</v>
      </c>
      <c r="M213" s="7" t="s">
        <v>19</v>
      </c>
    </row>
    <row r="214" spans="1:13" ht="16.899999999999999" hidden="1" customHeight="1" outlineLevel="1">
      <c r="A214" s="1">
        <v>48886</v>
      </c>
      <c r="L214" s="6">
        <v>47809</v>
      </c>
      <c r="M214" s="7" t="s">
        <v>37</v>
      </c>
    </row>
    <row r="215" spans="1:13" ht="16.899999999999999" hidden="1" customHeight="1" outlineLevel="1">
      <c r="A215" s="1">
        <v>48906</v>
      </c>
      <c r="L215" s="10">
        <v>47824</v>
      </c>
      <c r="M215" s="7" t="s">
        <v>69</v>
      </c>
    </row>
    <row r="216" spans="1:13" ht="16.899999999999999" hidden="1" customHeight="1" outlineLevel="1">
      <c r="A216" s="50">
        <v>48906</v>
      </c>
      <c r="L216" s="10">
        <v>47839</v>
      </c>
      <c r="M216" s="7" t="s">
        <v>35</v>
      </c>
    </row>
    <row r="217" spans="1:13" ht="16.899999999999999" hidden="1" customHeight="1" outlineLevel="1">
      <c r="A217" s="50">
        <v>48906</v>
      </c>
      <c r="L217" s="6">
        <v>47853</v>
      </c>
      <c r="M217" s="7" t="s">
        <v>20</v>
      </c>
    </row>
    <row r="218" spans="1:13" ht="16.899999999999999" hidden="1" customHeight="1" outlineLevel="1">
      <c r="A218" s="50">
        <v>48906</v>
      </c>
      <c r="L218" s="6">
        <v>47868</v>
      </c>
      <c r="M218" s="7" t="s">
        <v>118</v>
      </c>
    </row>
    <row r="219" spans="1:13" ht="16.899999999999999" hidden="1" customHeight="1" outlineLevel="1">
      <c r="A219" s="50">
        <v>48906</v>
      </c>
      <c r="L219" s="6">
        <v>47883</v>
      </c>
      <c r="M219" s="7" t="s">
        <v>21</v>
      </c>
    </row>
    <row r="220" spans="1:13" ht="16.899999999999999" hidden="1" customHeight="1" outlineLevel="1">
      <c r="A220" s="50">
        <v>48906</v>
      </c>
      <c r="L220" s="6">
        <v>47898</v>
      </c>
      <c r="M220" s="7" t="s">
        <v>70</v>
      </c>
    </row>
    <row r="221" spans="1:13" ht="16.899999999999999" hidden="1" customHeight="1" outlineLevel="1">
      <c r="A221" s="50">
        <v>48906</v>
      </c>
      <c r="L221" s="6">
        <v>47913</v>
      </c>
      <c r="M221" s="7" t="s">
        <v>44</v>
      </c>
    </row>
    <row r="222" spans="1:13" ht="16.899999999999999" hidden="1" customHeight="1" outlineLevel="1">
      <c r="A222" s="50">
        <v>48906</v>
      </c>
      <c r="L222" s="6">
        <v>47928</v>
      </c>
      <c r="M222" s="7" t="s">
        <v>0</v>
      </c>
    </row>
    <row r="223" spans="1:13" ht="16.899999999999999" hidden="1" customHeight="1" outlineLevel="1">
      <c r="A223" s="50">
        <v>48906</v>
      </c>
      <c r="L223" s="6">
        <v>47943</v>
      </c>
      <c r="M223" s="7" t="s">
        <v>23</v>
      </c>
    </row>
    <row r="224" spans="1:13" ht="16.899999999999999" hidden="1" customHeight="1" outlineLevel="1">
      <c r="A224" s="50">
        <v>48906</v>
      </c>
      <c r="L224" s="6">
        <v>47958</v>
      </c>
      <c r="M224" s="7" t="s">
        <v>115</v>
      </c>
    </row>
    <row r="225" spans="1:13" ht="16.899999999999999" hidden="1" customHeight="1" outlineLevel="1">
      <c r="A225" s="50">
        <v>48906</v>
      </c>
      <c r="L225" s="6">
        <v>47974</v>
      </c>
      <c r="M225" s="7" t="s">
        <v>103</v>
      </c>
    </row>
    <row r="226" spans="1:13" ht="16.899999999999999" hidden="1" customHeight="1" outlineLevel="1">
      <c r="A226" s="50">
        <v>48906</v>
      </c>
      <c r="L226" s="6">
        <v>47989</v>
      </c>
      <c r="M226" s="7" t="s">
        <v>104</v>
      </c>
    </row>
    <row r="227" spans="1:13" ht="16.899999999999999" customHeight="1" collapsed="1">
      <c r="A227" s="50">
        <v>48906</v>
      </c>
      <c r="L227" s="6">
        <v>48005</v>
      </c>
      <c r="M227" s="7" t="s">
        <v>119</v>
      </c>
    </row>
    <row r="228" spans="1:13" ht="16.899999999999999" hidden="1" customHeight="1" outlineLevel="1">
      <c r="A228" s="1"/>
      <c r="L228" s="6">
        <v>48020</v>
      </c>
      <c r="M228" s="7" t="s">
        <v>120</v>
      </c>
    </row>
    <row r="229" spans="1:13" ht="16.899999999999999" hidden="1" customHeight="1" outlineLevel="1">
      <c r="A229" s="1"/>
      <c r="L229" s="6">
        <v>48036</v>
      </c>
      <c r="M229" s="7" t="s">
        <v>95</v>
      </c>
    </row>
    <row r="230" spans="1:13" ht="16.899999999999999" hidden="1" customHeight="1" outlineLevel="1">
      <c r="A230" s="1"/>
      <c r="L230" s="6">
        <v>48052</v>
      </c>
      <c r="M230" s="7" t="s">
        <v>22</v>
      </c>
    </row>
    <row r="231" spans="1:13" ht="16.899999999999999" hidden="1" customHeight="1" outlineLevel="1">
      <c r="A231" s="1"/>
      <c r="L231" s="6">
        <v>48068</v>
      </c>
      <c r="M231" s="7" t="s">
        <v>87</v>
      </c>
    </row>
    <row r="232" spans="1:13" ht="16.899999999999999" hidden="1" customHeight="1" outlineLevel="1">
      <c r="A232" s="1"/>
      <c r="L232" s="6">
        <v>48083</v>
      </c>
      <c r="M232" s="7" t="s">
        <v>51</v>
      </c>
    </row>
    <row r="233" spans="1:13" ht="16.899999999999999" hidden="1" customHeight="1" outlineLevel="1">
      <c r="A233" s="1"/>
      <c r="L233" s="6">
        <v>48099</v>
      </c>
      <c r="M233" s="7" t="s">
        <v>121</v>
      </c>
    </row>
    <row r="234" spans="1:13" ht="16.899999999999999" hidden="1" customHeight="1" outlineLevel="1">
      <c r="L234" s="6">
        <v>48114</v>
      </c>
      <c r="M234" s="7" t="s">
        <v>67</v>
      </c>
    </row>
    <row r="235" spans="1:13" ht="16.899999999999999" hidden="1" customHeight="1" outlineLevel="1">
      <c r="L235" s="6">
        <v>48129</v>
      </c>
      <c r="M235" s="7" t="s">
        <v>60</v>
      </c>
    </row>
    <row r="236" spans="1:13" ht="16.899999999999999" hidden="1" customHeight="1" outlineLevel="1">
      <c r="L236" s="6">
        <v>48144</v>
      </c>
      <c r="M236" s="7" t="s">
        <v>68</v>
      </c>
    </row>
    <row r="237" spans="1:13" ht="16.899999999999999" hidden="1" customHeight="1" outlineLevel="1">
      <c r="L237" s="6">
        <v>48160</v>
      </c>
      <c r="M237" s="7" t="s">
        <v>19</v>
      </c>
    </row>
    <row r="238" spans="1:13" ht="16.899999999999999" hidden="1" customHeight="1" outlineLevel="1">
      <c r="L238" s="6">
        <v>48174</v>
      </c>
      <c r="M238" s="7" t="s">
        <v>37</v>
      </c>
    </row>
    <row r="239" spans="1:13" ht="16.899999999999999" hidden="1" customHeight="1" outlineLevel="1">
      <c r="L239" s="10">
        <v>48189</v>
      </c>
      <c r="M239" s="7" t="s">
        <v>69</v>
      </c>
    </row>
    <row r="240" spans="1:13" ht="16.899999999999999" hidden="1" customHeight="1" outlineLevel="1">
      <c r="L240" s="10">
        <v>48204</v>
      </c>
      <c r="M240" s="7" t="s">
        <v>35</v>
      </c>
    </row>
    <row r="241" spans="12:13" ht="16.899999999999999" hidden="1" customHeight="1" outlineLevel="1">
      <c r="L241" s="6">
        <v>48219</v>
      </c>
      <c r="M241" s="7" t="s">
        <v>20</v>
      </c>
    </row>
    <row r="242" spans="12:13" ht="16.899999999999999" hidden="1" customHeight="1" outlineLevel="1">
      <c r="L242" s="6">
        <v>48233</v>
      </c>
      <c r="M242" s="7" t="s">
        <v>118</v>
      </c>
    </row>
    <row r="243" spans="12:13" ht="16.899999999999999" hidden="1" customHeight="1" outlineLevel="1">
      <c r="L243" s="6">
        <v>48248</v>
      </c>
      <c r="M243" s="7" t="s">
        <v>21</v>
      </c>
    </row>
    <row r="244" spans="12:13" ht="16.899999999999999" hidden="1" customHeight="1" outlineLevel="1">
      <c r="L244" s="6">
        <v>48263</v>
      </c>
      <c r="M244" s="7" t="s">
        <v>70</v>
      </c>
    </row>
    <row r="245" spans="12:13" ht="16.899999999999999" hidden="1" customHeight="1" outlineLevel="1">
      <c r="L245" s="6">
        <v>48278</v>
      </c>
      <c r="M245" s="7" t="s">
        <v>44</v>
      </c>
    </row>
    <row r="246" spans="12:13" ht="16.899999999999999" hidden="1" customHeight="1" outlineLevel="1">
      <c r="L246" s="6">
        <v>48293</v>
      </c>
      <c r="M246" s="7" t="s">
        <v>0</v>
      </c>
    </row>
    <row r="247" spans="12:13" ht="16.899999999999999" hidden="1" customHeight="1" outlineLevel="1">
      <c r="L247" s="6">
        <v>48308</v>
      </c>
      <c r="M247" s="7" t="s">
        <v>23</v>
      </c>
    </row>
    <row r="248" spans="12:13" ht="16.899999999999999" hidden="1" customHeight="1" outlineLevel="1">
      <c r="L248" s="6">
        <v>48323</v>
      </c>
      <c r="M248" s="7" t="s">
        <v>115</v>
      </c>
    </row>
    <row r="249" spans="12:13" ht="16.899999999999999" hidden="1" customHeight="1" outlineLevel="1">
      <c r="L249" s="6">
        <v>48339</v>
      </c>
      <c r="M249" s="7" t="s">
        <v>103</v>
      </c>
    </row>
    <row r="250" spans="12:13" ht="16.899999999999999" hidden="1" customHeight="1" outlineLevel="1">
      <c r="L250" s="6">
        <v>48354</v>
      </c>
      <c r="M250" s="7" t="s">
        <v>104</v>
      </c>
    </row>
    <row r="251" spans="12:13" ht="16.899999999999999" hidden="1" customHeight="1" outlineLevel="1">
      <c r="L251" s="6">
        <v>48370</v>
      </c>
      <c r="M251" s="7" t="s">
        <v>119</v>
      </c>
    </row>
    <row r="252" spans="12:13" ht="16.899999999999999" hidden="1" customHeight="1" outlineLevel="1">
      <c r="L252" s="6">
        <v>48386</v>
      </c>
      <c r="M252" s="7" t="s">
        <v>120</v>
      </c>
    </row>
    <row r="253" spans="12:13" ht="16.899999999999999" hidden="1" customHeight="1" outlineLevel="1">
      <c r="L253" s="6">
        <v>48401</v>
      </c>
      <c r="M253" s="7" t="s">
        <v>95</v>
      </c>
    </row>
    <row r="254" spans="12:13" ht="16.899999999999999" hidden="1" customHeight="1" outlineLevel="1">
      <c r="L254" s="6">
        <v>48417</v>
      </c>
      <c r="M254" s="7" t="s">
        <v>22</v>
      </c>
    </row>
    <row r="255" spans="12:13" ht="16.899999999999999" hidden="1" customHeight="1" outlineLevel="1">
      <c r="L255" s="6">
        <v>48433</v>
      </c>
      <c r="M255" s="7" t="s">
        <v>87</v>
      </c>
    </row>
    <row r="256" spans="12:13" ht="16.899999999999999" hidden="1" customHeight="1" outlineLevel="1">
      <c r="L256" s="6">
        <v>48448</v>
      </c>
      <c r="M256" s="7" t="s">
        <v>51</v>
      </c>
    </row>
    <row r="257" spans="12:13" ht="16.899999999999999" hidden="1" customHeight="1" outlineLevel="1">
      <c r="L257" s="6">
        <v>48464</v>
      </c>
      <c r="M257" s="7" t="s">
        <v>121</v>
      </c>
    </row>
    <row r="258" spans="12:13" ht="16.899999999999999" hidden="1" customHeight="1" outlineLevel="1">
      <c r="L258" s="6">
        <v>48479</v>
      </c>
      <c r="M258" s="7" t="s">
        <v>67</v>
      </c>
    </row>
    <row r="259" spans="12:13" ht="16.899999999999999" hidden="1" customHeight="1" outlineLevel="1">
      <c r="L259" s="6">
        <v>48495</v>
      </c>
      <c r="M259" s="7" t="s">
        <v>60</v>
      </c>
    </row>
    <row r="260" spans="12:13" ht="16.899999999999999" hidden="1" customHeight="1" outlineLevel="1">
      <c r="L260" s="6">
        <v>48510</v>
      </c>
      <c r="M260" s="7" t="s">
        <v>68</v>
      </c>
    </row>
    <row r="261" spans="12:13" ht="16.899999999999999" hidden="1" customHeight="1" outlineLevel="1">
      <c r="L261" s="6">
        <v>48525</v>
      </c>
      <c r="M261" s="7" t="s">
        <v>19</v>
      </c>
    </row>
    <row r="262" spans="12:13" ht="16.899999999999999" hidden="1" customHeight="1" outlineLevel="1">
      <c r="L262" s="6">
        <v>48540</v>
      </c>
      <c r="M262" s="7" t="s">
        <v>37</v>
      </c>
    </row>
    <row r="263" spans="12:13" ht="16.899999999999999" hidden="1" customHeight="1" outlineLevel="1">
      <c r="L263" s="10">
        <v>48554</v>
      </c>
      <c r="M263" s="7" t="s">
        <v>69</v>
      </c>
    </row>
    <row r="264" spans="12:13" ht="16.899999999999999" hidden="1" customHeight="1" outlineLevel="1">
      <c r="L264" s="10">
        <v>48569</v>
      </c>
      <c r="M264" s="7" t="s">
        <v>35</v>
      </c>
    </row>
    <row r="265" spans="12:13" ht="16.899999999999999" hidden="1" customHeight="1" outlineLevel="1">
      <c r="L265" s="6">
        <v>48584</v>
      </c>
      <c r="M265" s="7" t="s">
        <v>20</v>
      </c>
    </row>
    <row r="266" spans="12:13" ht="16.899999999999999" hidden="1" customHeight="1" outlineLevel="1">
      <c r="L266" s="6">
        <v>48599</v>
      </c>
      <c r="M266" s="7" t="s">
        <v>118</v>
      </c>
    </row>
    <row r="267" spans="12:13" ht="16.899999999999999" hidden="1" customHeight="1" outlineLevel="1">
      <c r="L267" s="6">
        <v>48613</v>
      </c>
      <c r="M267" s="7" t="s">
        <v>21</v>
      </c>
    </row>
    <row r="268" spans="12:13" ht="16.899999999999999" hidden="1" customHeight="1" outlineLevel="1">
      <c r="L268" s="6">
        <v>48628</v>
      </c>
      <c r="M268" s="7" t="s">
        <v>70</v>
      </c>
    </row>
    <row r="269" spans="12:13" ht="16.899999999999999" hidden="1" customHeight="1" outlineLevel="1">
      <c r="L269" s="6">
        <v>48643</v>
      </c>
      <c r="M269" s="7" t="s">
        <v>44</v>
      </c>
    </row>
    <row r="270" spans="12:13" ht="16.899999999999999" hidden="1" customHeight="1" outlineLevel="1">
      <c r="L270" s="6">
        <v>48658</v>
      </c>
      <c r="M270" s="7" t="s">
        <v>0</v>
      </c>
    </row>
    <row r="271" spans="12:13" ht="16.899999999999999" hidden="1" customHeight="1" outlineLevel="1">
      <c r="L271" s="6">
        <v>48673</v>
      </c>
      <c r="M271" s="7" t="s">
        <v>23</v>
      </c>
    </row>
    <row r="272" spans="12:13" ht="16.899999999999999" hidden="1" customHeight="1" outlineLevel="1">
      <c r="L272" s="6">
        <v>48689</v>
      </c>
      <c r="M272" s="7" t="s">
        <v>115</v>
      </c>
    </row>
    <row r="273" spans="12:13" ht="16.899999999999999" hidden="1" customHeight="1" outlineLevel="1">
      <c r="L273" s="6">
        <v>48704</v>
      </c>
      <c r="M273" s="7" t="s">
        <v>103</v>
      </c>
    </row>
    <row r="274" spans="12:13" ht="16.899999999999999" hidden="1" customHeight="1" outlineLevel="1">
      <c r="L274" s="6">
        <v>48720</v>
      </c>
      <c r="M274" s="7" t="s">
        <v>104</v>
      </c>
    </row>
    <row r="275" spans="12:13" ht="16.899999999999999" hidden="1" customHeight="1" outlineLevel="1">
      <c r="L275" s="6">
        <v>48735</v>
      </c>
      <c r="M275" s="7" t="s">
        <v>119</v>
      </c>
    </row>
    <row r="276" spans="12:13" ht="16.899999999999999" hidden="1" customHeight="1" outlineLevel="1">
      <c r="L276" s="6">
        <v>48751</v>
      </c>
      <c r="M276" s="7" t="s">
        <v>120</v>
      </c>
    </row>
    <row r="277" spans="12:13" ht="16.899999999999999" hidden="1" customHeight="1" outlineLevel="1">
      <c r="L277" s="6">
        <v>48767</v>
      </c>
      <c r="M277" s="7" t="s">
        <v>95</v>
      </c>
    </row>
    <row r="278" spans="12:13" ht="16.899999999999999" hidden="1" customHeight="1" outlineLevel="1">
      <c r="L278" s="6">
        <v>48782</v>
      </c>
      <c r="M278" s="7" t="s">
        <v>22</v>
      </c>
    </row>
    <row r="279" spans="12:13" ht="16.899999999999999" hidden="1" customHeight="1" outlineLevel="1">
      <c r="L279" s="6">
        <v>48798</v>
      </c>
      <c r="M279" s="7" t="s">
        <v>87</v>
      </c>
    </row>
    <row r="280" spans="12:13" ht="16.899999999999999" hidden="1" customHeight="1" outlineLevel="1">
      <c r="L280" s="6">
        <v>48814</v>
      </c>
      <c r="M280" s="7" t="s">
        <v>51</v>
      </c>
    </row>
    <row r="281" spans="12:13" ht="16.899999999999999" hidden="1" customHeight="1" outlineLevel="1">
      <c r="L281" s="6">
        <v>48829</v>
      </c>
      <c r="M281" s="7" t="s">
        <v>121</v>
      </c>
    </row>
    <row r="282" spans="12:13" ht="16.899999999999999" hidden="1" customHeight="1" outlineLevel="1">
      <c r="L282" s="6">
        <v>48845</v>
      </c>
      <c r="M282" s="7" t="s">
        <v>67</v>
      </c>
    </row>
    <row r="283" spans="12:13" ht="16.899999999999999" hidden="1" customHeight="1" outlineLevel="1">
      <c r="L283" s="6">
        <v>48860</v>
      </c>
      <c r="M283" s="7" t="s">
        <v>60</v>
      </c>
    </row>
    <row r="284" spans="12:13" ht="16.899999999999999" hidden="1" customHeight="1" outlineLevel="1">
      <c r="L284" s="6">
        <v>48875</v>
      </c>
      <c r="M284" s="7" t="s">
        <v>68</v>
      </c>
    </row>
    <row r="285" spans="12:13" ht="16.899999999999999" hidden="1" customHeight="1" outlineLevel="1">
      <c r="L285" s="6">
        <v>48890</v>
      </c>
      <c r="M285" s="7" t="s">
        <v>19</v>
      </c>
    </row>
    <row r="286" spans="12:13" ht="16.899999999999999" hidden="1" customHeight="1" outlineLevel="1">
      <c r="L286" s="6">
        <v>48905</v>
      </c>
      <c r="M286" s="7" t="s">
        <v>37</v>
      </c>
    </row>
    <row r="287" spans="12:13" ht="16.899999999999999" hidden="1" customHeight="1" outlineLevel="1">
      <c r="L287" s="10">
        <v>48920</v>
      </c>
      <c r="M287" s="7" t="s">
        <v>69</v>
      </c>
    </row>
    <row r="288" spans="12:13" ht="16.899999999999999" hidden="1" customHeight="1" outlineLevel="1">
      <c r="L288" s="10">
        <v>48934</v>
      </c>
      <c r="M288" s="7" t="s">
        <v>35</v>
      </c>
    </row>
    <row r="289" spans="12:13" ht="16.899999999999999" hidden="1" customHeight="1" outlineLevel="1">
      <c r="L289" s="26"/>
      <c r="M289" s="27"/>
    </row>
    <row r="290" spans="12:13" ht="16.899999999999999" hidden="1" customHeight="1" outlineLevel="1">
      <c r="L290" s="26"/>
      <c r="M290" s="27"/>
    </row>
    <row r="291" spans="12:13" ht="16.899999999999999" hidden="1" customHeight="1" outlineLevel="1">
      <c r="L291" s="26"/>
      <c r="M291" s="27"/>
    </row>
    <row r="292" spans="12:13" ht="16.899999999999999" hidden="1" customHeight="1" outlineLevel="1">
      <c r="L292" s="26"/>
      <c r="M292" s="27"/>
    </row>
    <row r="293" spans="12:13" ht="16.899999999999999" hidden="1" customHeight="1" outlineLevel="1">
      <c r="L293" s="26"/>
      <c r="M293" s="27"/>
    </row>
    <row r="294" spans="12:13" ht="16.899999999999999" hidden="1" customHeight="1" outlineLevel="1">
      <c r="L294" s="26"/>
      <c r="M294" s="27"/>
    </row>
    <row r="295" spans="12:13" ht="16.899999999999999" hidden="1" customHeight="1" outlineLevel="1">
      <c r="L295" s="26"/>
      <c r="M295" s="27"/>
    </row>
    <row r="296" spans="12:13" ht="16.899999999999999" hidden="1" customHeight="1" outlineLevel="1">
      <c r="L296" s="26"/>
      <c r="M296" s="27"/>
    </row>
    <row r="297" spans="12:13" ht="16.899999999999999" hidden="1" customHeight="1" outlineLevel="1">
      <c r="L297" s="26"/>
      <c r="M297" s="27"/>
    </row>
    <row r="298" spans="12:13" ht="16.899999999999999" hidden="1" customHeight="1" outlineLevel="1">
      <c r="L298" s="26"/>
      <c r="M298" s="27"/>
    </row>
    <row r="299" spans="12:13" ht="16.899999999999999" hidden="1" customHeight="1" outlineLevel="1">
      <c r="L299" s="26"/>
      <c r="M299" s="27"/>
    </row>
    <row r="300" spans="12:13" ht="16.899999999999999" hidden="1" customHeight="1" outlineLevel="1">
      <c r="L300" s="26"/>
      <c r="M300" s="27"/>
    </row>
    <row r="301" spans="12:13" ht="16.899999999999999" hidden="1" customHeight="1" outlineLevel="1">
      <c r="L301" s="26"/>
      <c r="M301" s="27"/>
    </row>
    <row r="302" spans="12:13" ht="16.899999999999999" hidden="1" customHeight="1" outlineLevel="1">
      <c r="L302" s="26"/>
      <c r="M302" s="27"/>
    </row>
    <row r="303" spans="12:13" ht="16.899999999999999" hidden="1" customHeight="1" outlineLevel="1">
      <c r="L303" s="26"/>
      <c r="M303" s="27"/>
    </row>
    <row r="304" spans="12:13" ht="16.899999999999999" hidden="1" customHeight="1" outlineLevel="1">
      <c r="L304" s="26"/>
      <c r="M304" s="27"/>
    </row>
    <row r="305" spans="12:13" ht="16.899999999999999" hidden="1" customHeight="1" outlineLevel="1">
      <c r="L305" s="26"/>
      <c r="M305" s="27"/>
    </row>
    <row r="306" spans="12:13" ht="16.899999999999999" hidden="1" customHeight="1" outlineLevel="1">
      <c r="L306" s="26"/>
      <c r="M306" s="27"/>
    </row>
    <row r="307" spans="12:13" ht="16.899999999999999" hidden="1" customHeight="1" outlineLevel="1">
      <c r="L307" s="26"/>
      <c r="M307" s="27"/>
    </row>
    <row r="308" spans="12:13" ht="16.899999999999999" hidden="1" customHeight="1" outlineLevel="1">
      <c r="L308" s="26"/>
      <c r="M308" s="27"/>
    </row>
    <row r="309" spans="12:13" ht="16.899999999999999" hidden="1" customHeight="1" outlineLevel="1">
      <c r="L309" s="26"/>
      <c r="M309" s="27"/>
    </row>
    <row r="310" spans="12:13" ht="16.899999999999999" hidden="1" customHeight="1" outlineLevel="1">
      <c r="L310" s="26"/>
      <c r="M310" s="27"/>
    </row>
    <row r="311" spans="12:13" ht="16.899999999999999" hidden="1" customHeight="1" outlineLevel="1">
      <c r="L311" s="26"/>
      <c r="M311" s="27"/>
    </row>
    <row r="312" spans="12:13" ht="16.899999999999999" hidden="1" customHeight="1" outlineLevel="1">
      <c r="L312" s="26"/>
      <c r="M312" s="27"/>
    </row>
    <row r="313" spans="12:13" ht="16.899999999999999" hidden="1" customHeight="1" outlineLevel="1">
      <c r="L313" s="26"/>
      <c r="M313" s="27"/>
    </row>
    <row r="314" spans="12:13" ht="16.899999999999999" hidden="1" customHeight="1" outlineLevel="1">
      <c r="L314" s="26"/>
      <c r="M314" s="27"/>
    </row>
    <row r="315" spans="12:13" ht="16.899999999999999" hidden="1" customHeight="1" outlineLevel="1">
      <c r="L315" s="26"/>
      <c r="M315" s="27"/>
    </row>
    <row r="316" spans="12:13" ht="16.899999999999999" hidden="1" customHeight="1" outlineLevel="1">
      <c r="L316" s="26"/>
      <c r="M316" s="27"/>
    </row>
    <row r="317" spans="12:13" ht="16.899999999999999" hidden="1" customHeight="1" outlineLevel="1">
      <c r="L317" s="26"/>
      <c r="M317" s="27"/>
    </row>
    <row r="318" spans="12:13" ht="16.899999999999999" hidden="1" customHeight="1" outlineLevel="1">
      <c r="L318" s="26"/>
      <c r="M318" s="27"/>
    </row>
    <row r="319" spans="12:13" ht="16.899999999999999" hidden="1" customHeight="1" outlineLevel="1">
      <c r="L319" s="26"/>
      <c r="M319" s="27"/>
    </row>
    <row r="320" spans="12:13" ht="16.899999999999999" hidden="1" customHeight="1" outlineLevel="1">
      <c r="L320" s="26"/>
      <c r="M320" s="27"/>
    </row>
    <row r="321" spans="12:13" ht="16.899999999999999" hidden="1" customHeight="1" outlineLevel="1">
      <c r="L321" s="26"/>
      <c r="M321" s="27"/>
    </row>
    <row r="322" spans="12:13" ht="16.899999999999999" hidden="1" customHeight="1" outlineLevel="1">
      <c r="L322" s="26"/>
      <c r="M322" s="27"/>
    </row>
    <row r="323" spans="12:13" ht="16.899999999999999" hidden="1" customHeight="1" outlineLevel="1">
      <c r="L323" s="26"/>
      <c r="M323" s="27"/>
    </row>
    <row r="324" spans="12:13" ht="16.899999999999999" hidden="1" customHeight="1" outlineLevel="1">
      <c r="L324" s="26"/>
      <c r="M324" s="27"/>
    </row>
    <row r="325" spans="12:13" ht="16.899999999999999" hidden="1" customHeight="1" outlineLevel="1">
      <c r="L325" s="26"/>
      <c r="M325" s="27"/>
    </row>
    <row r="326" spans="12:13" ht="16.899999999999999" hidden="1" customHeight="1" outlineLevel="1">
      <c r="L326" s="26"/>
      <c r="M326" s="27"/>
    </row>
    <row r="327" spans="12:13" ht="16.899999999999999" hidden="1" customHeight="1" outlineLevel="1">
      <c r="L327" s="26"/>
      <c r="M327" s="27"/>
    </row>
    <row r="328" spans="12:13" ht="16.899999999999999" hidden="1" customHeight="1" outlineLevel="1">
      <c r="L328" s="26"/>
      <c r="M328" s="27"/>
    </row>
    <row r="329" spans="12:13" ht="16.899999999999999" hidden="1" customHeight="1" outlineLevel="1">
      <c r="L329" s="26"/>
      <c r="M329" s="27"/>
    </row>
    <row r="330" spans="12:13" ht="16.899999999999999" hidden="1" customHeight="1" outlineLevel="1">
      <c r="L330" s="26"/>
      <c r="M330" s="27"/>
    </row>
    <row r="331" spans="12:13" ht="16.899999999999999" hidden="1" customHeight="1" outlineLevel="1">
      <c r="L331" s="26"/>
      <c r="M331" s="27"/>
    </row>
    <row r="332" spans="12:13" ht="16.899999999999999" hidden="1" customHeight="1" outlineLevel="1">
      <c r="L332" s="26"/>
      <c r="M332" s="27"/>
    </row>
    <row r="333" spans="12:13" ht="16.899999999999999" hidden="1" customHeight="1" outlineLevel="1">
      <c r="L333" s="26"/>
      <c r="M333" s="27"/>
    </row>
    <row r="334" spans="12:13" ht="16.899999999999999" hidden="1" customHeight="1" outlineLevel="1">
      <c r="L334" s="26"/>
      <c r="M334" s="27"/>
    </row>
    <row r="335" spans="12:13" ht="16.899999999999999" hidden="1" customHeight="1" outlineLevel="1">
      <c r="L335" s="26"/>
      <c r="M335" s="27"/>
    </row>
    <row r="336" spans="12:13" ht="16.899999999999999" customHeight="1" collapsed="1">
      <c r="L336" s="26"/>
      <c r="M336" s="27"/>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6" t="str">
        <f>IF(MONTH(B7)=1,"　"&amp;DBCS(YEAR(B7))&amp;"年カレンダー","　年間カレンダー")</f>
        <v>　２０２７年カレンダー</v>
      </c>
    </row>
    <row r="3" spans="2:47" ht="11.25" customHeight="1">
      <c r="B3" s="229"/>
      <c r="C3" s="230"/>
      <c r="D3" s="58" t="s">
        <v>217</v>
      </c>
      <c r="E3" s="55" t="s">
        <v>170</v>
      </c>
      <c r="F3" s="55" t="s">
        <v>171</v>
      </c>
      <c r="G3" s="55" t="s">
        <v>172</v>
      </c>
      <c r="H3" s="55" t="s">
        <v>173</v>
      </c>
      <c r="I3" s="55" t="s">
        <v>174</v>
      </c>
      <c r="J3" s="59" t="s">
        <v>175</v>
      </c>
      <c r="K3" s="229"/>
      <c r="L3" s="230"/>
      <c r="M3" s="58" t="s">
        <v>217</v>
      </c>
      <c r="N3" s="55" t="s">
        <v>170</v>
      </c>
      <c r="O3" s="55" t="s">
        <v>287</v>
      </c>
      <c r="P3" s="55" t="s">
        <v>172</v>
      </c>
      <c r="Q3" s="55" t="s">
        <v>173</v>
      </c>
      <c r="R3" s="55" t="s">
        <v>174</v>
      </c>
      <c r="S3" s="59" t="s">
        <v>175</v>
      </c>
      <c r="T3" s="229"/>
      <c r="U3" s="230"/>
      <c r="V3" s="58" t="s">
        <v>217</v>
      </c>
      <c r="W3" s="55" t="s">
        <v>170</v>
      </c>
      <c r="X3" s="55" t="s">
        <v>171</v>
      </c>
      <c r="Y3" s="55" t="s">
        <v>172</v>
      </c>
      <c r="Z3" s="55" t="s">
        <v>173</v>
      </c>
      <c r="AA3" s="55" t="s">
        <v>174</v>
      </c>
      <c r="AB3" s="59" t="s">
        <v>175</v>
      </c>
      <c r="AD3" s="233"/>
      <c r="AE3" s="234"/>
      <c r="AF3" s="60" t="s">
        <v>217</v>
      </c>
      <c r="AG3" s="56" t="s">
        <v>170</v>
      </c>
      <c r="AH3" s="56" t="s">
        <v>171</v>
      </c>
      <c r="AI3" s="56" t="s">
        <v>172</v>
      </c>
      <c r="AJ3" s="56" t="s">
        <v>173</v>
      </c>
      <c r="AK3" s="56" t="s">
        <v>174</v>
      </c>
      <c r="AL3" s="61" t="s">
        <v>175</v>
      </c>
      <c r="AM3" s="234"/>
      <c r="AN3" s="234"/>
      <c r="AO3" s="60" t="s">
        <v>217</v>
      </c>
      <c r="AP3" s="56" t="s">
        <v>170</v>
      </c>
      <c r="AQ3" s="56" t="s">
        <v>171</v>
      </c>
      <c r="AR3" s="56" t="s">
        <v>172</v>
      </c>
      <c r="AS3" s="56" t="s">
        <v>173</v>
      </c>
      <c r="AT3" s="56" t="s">
        <v>174</v>
      </c>
      <c r="AU3" s="61" t="s">
        <v>175</v>
      </c>
    </row>
    <row r="4" spans="2:47" ht="14.25" customHeight="1">
      <c r="B4" s="225">
        <f>B7</f>
        <v>46388</v>
      </c>
      <c r="C4" s="212"/>
      <c r="D4" s="29" t="str">
        <f>IF(WEEKDAY(B7)=1,B7,"")</f>
        <v/>
      </c>
      <c r="E4" s="29" t="str">
        <f>IF(D4="",IF(WEEKDAY(B7)=2,B7,""),D4+1)</f>
        <v/>
      </c>
      <c r="F4" s="29" t="str">
        <f>IF(E4="",IF(WEEKDAY(B7)=3,B7,""),E4+1)</f>
        <v/>
      </c>
      <c r="G4" s="29" t="str">
        <f>IF(F4="",IF(WEEKDAY(B7)=4,B7,""),F4+1)</f>
        <v/>
      </c>
      <c r="H4" s="29" t="str">
        <f>IF(G4="",IF(WEEKDAY(B7)=5,B7,""),G4+1)</f>
        <v/>
      </c>
      <c r="I4" s="29">
        <f>IF(H4="",IF(WEEKDAY(B7)=6,B7,""),H4+1)</f>
        <v>46388</v>
      </c>
      <c r="J4" s="30">
        <f>IF(I4="",B7,I4+1)</f>
        <v>46389</v>
      </c>
      <c r="K4" s="225">
        <f>K7</f>
        <v>46419</v>
      </c>
      <c r="L4" s="212"/>
      <c r="M4" s="29" t="str">
        <f>IF(WEEKDAY(K7)=1,K7,"")</f>
        <v/>
      </c>
      <c r="N4" s="29">
        <f>IF(M4="",IF(WEEKDAY(K7)=2,K7,""),M4+1)</f>
        <v>46419</v>
      </c>
      <c r="O4" s="29">
        <f>IF(N4="",IF(WEEKDAY(K7)=3,K7,""),N4+1)</f>
        <v>46420</v>
      </c>
      <c r="P4" s="29">
        <f>IF(O4="",IF(WEEKDAY(K7)=4,K7,""),O4+1)</f>
        <v>46421</v>
      </c>
      <c r="Q4" s="29">
        <f>IF(P4="",IF(WEEKDAY(K7)=5,K7,""),P4+1)</f>
        <v>46422</v>
      </c>
      <c r="R4" s="29">
        <f>IF(Q4="",IF(WEEKDAY(K7)=6,K7,""),Q4+1)</f>
        <v>46423</v>
      </c>
      <c r="S4" s="30">
        <f>IF(R4="",K7,R4+1)</f>
        <v>46424</v>
      </c>
      <c r="T4" s="225">
        <f>T7</f>
        <v>46447</v>
      </c>
      <c r="U4" s="212"/>
      <c r="V4" s="29" t="str">
        <f>IF(WEEKDAY(T7)=1,T7,"")</f>
        <v/>
      </c>
      <c r="W4" s="29">
        <f>IF(V4="",IF(WEEKDAY(T7)=2,T7,""),V4+1)</f>
        <v>46447</v>
      </c>
      <c r="X4" s="29">
        <f>IF(W4="",IF(WEEKDAY(T7)=3,T7,""),W4+1)</f>
        <v>46448</v>
      </c>
      <c r="Y4" s="29">
        <f>IF(X4="",IF(WEEKDAY(T7)=4,T7,""),X4+1)</f>
        <v>46449</v>
      </c>
      <c r="Z4" s="29">
        <f>IF(Y4="",IF(WEEKDAY(T7)=5,T7,""),Y4+1)</f>
        <v>46450</v>
      </c>
      <c r="AA4" s="29">
        <f>IF(Z4="",IF(WEEKDAY(T7)=6,T7,""),Z4+1)</f>
        <v>46451</v>
      </c>
      <c r="AB4" s="30">
        <f>IF(AA4="",T7,AA4+1)</f>
        <v>46452</v>
      </c>
      <c r="AD4" s="211">
        <f>AD7</f>
        <v>46388</v>
      </c>
      <c r="AE4" s="212"/>
      <c r="AF4" s="29" t="str">
        <f>IF(WEEKDAY(AD7)=1,AD7,"")</f>
        <v/>
      </c>
      <c r="AG4" s="29" t="str">
        <f>IF(AF4="",IF(WEEKDAY(AD7)=2,AD7,""),AF4+1)</f>
        <v/>
      </c>
      <c r="AH4" s="29" t="str">
        <f>IF(AG4="",IF(WEEKDAY(AD7)=3,AD7,""),AG4+1)</f>
        <v/>
      </c>
      <c r="AI4" s="29" t="str">
        <f>IF(AH4="",IF(WEEKDAY(AD7)=4,AD7,""),AH4+1)</f>
        <v/>
      </c>
      <c r="AJ4" s="29" t="str">
        <f>IF(AI4="",IF(WEEKDAY(AD7)=5,AD7,""),AI4+1)</f>
        <v/>
      </c>
      <c r="AK4" s="29">
        <f>IF(AJ4="",IF(WEEKDAY(AD7)=6,AD7,""),AJ4+1)</f>
        <v>46388</v>
      </c>
      <c r="AL4" s="29">
        <f>IF(AK4="",AD7,AK4+1)</f>
        <v>46389</v>
      </c>
      <c r="AM4" s="211">
        <f>AM7</f>
        <v>46419</v>
      </c>
      <c r="AN4" s="212"/>
      <c r="AO4" s="29" t="str">
        <f>IF(WEEKDAY(AM7)=1,AM7,"")</f>
        <v/>
      </c>
      <c r="AP4" s="29">
        <f>IF(AO4="",IF(WEEKDAY(AM7)=2,AM7,""),AO4+1)</f>
        <v>46419</v>
      </c>
      <c r="AQ4" s="29">
        <f>IF(AP4="",IF(WEEKDAY(AM7)=3,AM7,""),AP4+1)</f>
        <v>46420</v>
      </c>
      <c r="AR4" s="29">
        <f>IF(AQ4="",IF(WEEKDAY(AM7)=4,AM7,""),AQ4+1)</f>
        <v>46421</v>
      </c>
      <c r="AS4" s="29">
        <f>IF(AR4="",IF(WEEKDAY(AM7)=5,AM7,""),AR4+1)</f>
        <v>46422</v>
      </c>
      <c r="AT4" s="29">
        <f>IF(AS4="",IF(WEEKDAY(AM7)=6,AM7,""),AS4+1)</f>
        <v>46423</v>
      </c>
      <c r="AU4" s="37">
        <f>IF(AT4="",AM7,AT4+1)</f>
        <v>46424</v>
      </c>
    </row>
    <row r="5" spans="2:47" ht="14.25" customHeight="1">
      <c r="B5" s="225"/>
      <c r="C5" s="212"/>
      <c r="D5" s="29">
        <f>J4+1</f>
        <v>46390</v>
      </c>
      <c r="E5" s="29">
        <f t="shared" ref="E5:J7" si="0">D5+1</f>
        <v>46391</v>
      </c>
      <c r="F5" s="29">
        <f t="shared" si="0"/>
        <v>46392</v>
      </c>
      <c r="G5" s="29">
        <f t="shared" si="0"/>
        <v>46393</v>
      </c>
      <c r="H5" s="29">
        <f t="shared" si="0"/>
        <v>46394</v>
      </c>
      <c r="I5" s="29">
        <f t="shared" si="0"/>
        <v>46395</v>
      </c>
      <c r="J5" s="30">
        <f t="shared" si="0"/>
        <v>46396</v>
      </c>
      <c r="K5" s="225"/>
      <c r="L5" s="212"/>
      <c r="M5" s="29">
        <f>S4+1</f>
        <v>46425</v>
      </c>
      <c r="N5" s="29">
        <f t="shared" ref="N5:S7" si="1">M5+1</f>
        <v>46426</v>
      </c>
      <c r="O5" s="29">
        <f t="shared" si="1"/>
        <v>46427</v>
      </c>
      <c r="P5" s="29">
        <f t="shared" si="1"/>
        <v>46428</v>
      </c>
      <c r="Q5" s="29">
        <f t="shared" si="1"/>
        <v>46429</v>
      </c>
      <c r="R5" s="29">
        <f t="shared" si="1"/>
        <v>46430</v>
      </c>
      <c r="S5" s="30">
        <f t="shared" si="1"/>
        <v>46431</v>
      </c>
      <c r="T5" s="225"/>
      <c r="U5" s="212"/>
      <c r="V5" s="29">
        <f>AB4+1</f>
        <v>46453</v>
      </c>
      <c r="W5" s="29">
        <f t="shared" ref="W5:AB7" si="2">V5+1</f>
        <v>46454</v>
      </c>
      <c r="X5" s="29">
        <f t="shared" si="2"/>
        <v>46455</v>
      </c>
      <c r="Y5" s="29">
        <f t="shared" si="2"/>
        <v>46456</v>
      </c>
      <c r="Z5" s="29">
        <f t="shared" si="2"/>
        <v>46457</v>
      </c>
      <c r="AA5" s="29">
        <f t="shared" si="2"/>
        <v>46458</v>
      </c>
      <c r="AB5" s="30">
        <f t="shared" si="2"/>
        <v>46459</v>
      </c>
      <c r="AD5" s="211"/>
      <c r="AE5" s="212"/>
      <c r="AF5" s="29">
        <f>AL4+1</f>
        <v>46390</v>
      </c>
      <c r="AG5" s="29">
        <f t="shared" ref="AG5:AL7" si="3">AF5+1</f>
        <v>46391</v>
      </c>
      <c r="AH5" s="29">
        <f t="shared" si="3"/>
        <v>46392</v>
      </c>
      <c r="AI5" s="29">
        <f t="shared" si="3"/>
        <v>46393</v>
      </c>
      <c r="AJ5" s="29">
        <f t="shared" si="3"/>
        <v>46394</v>
      </c>
      <c r="AK5" s="29">
        <f t="shared" si="3"/>
        <v>46395</v>
      </c>
      <c r="AL5" s="29">
        <f t="shared" si="3"/>
        <v>46396</v>
      </c>
      <c r="AM5" s="211"/>
      <c r="AN5" s="212"/>
      <c r="AO5" s="29">
        <f>AU4+1</f>
        <v>46425</v>
      </c>
      <c r="AP5" s="29">
        <f t="shared" ref="AP5:AU7" si="4">AO5+1</f>
        <v>46426</v>
      </c>
      <c r="AQ5" s="29">
        <f t="shared" si="4"/>
        <v>46427</v>
      </c>
      <c r="AR5" s="29">
        <f t="shared" si="4"/>
        <v>46428</v>
      </c>
      <c r="AS5" s="29">
        <f t="shared" si="4"/>
        <v>46429</v>
      </c>
      <c r="AT5" s="29">
        <f t="shared" si="4"/>
        <v>46430</v>
      </c>
      <c r="AU5" s="37">
        <f t="shared" si="4"/>
        <v>46431</v>
      </c>
    </row>
    <row r="6" spans="2:47" ht="14.25" customHeight="1">
      <c r="B6" s="223">
        <f>B7</f>
        <v>46388</v>
      </c>
      <c r="C6" s="224"/>
      <c r="D6" s="29">
        <f>J5+1</f>
        <v>46397</v>
      </c>
      <c r="E6" s="29">
        <f t="shared" si="0"/>
        <v>46398</v>
      </c>
      <c r="F6" s="29">
        <f t="shared" si="0"/>
        <v>46399</v>
      </c>
      <c r="G6" s="29">
        <f t="shared" si="0"/>
        <v>46400</v>
      </c>
      <c r="H6" s="29">
        <f t="shared" si="0"/>
        <v>46401</v>
      </c>
      <c r="I6" s="29">
        <f t="shared" si="0"/>
        <v>46402</v>
      </c>
      <c r="J6" s="30">
        <f t="shared" si="0"/>
        <v>46403</v>
      </c>
      <c r="K6" s="223">
        <f>K7</f>
        <v>46419</v>
      </c>
      <c r="L6" s="224"/>
      <c r="M6" s="29">
        <f>S5+1</f>
        <v>46432</v>
      </c>
      <c r="N6" s="29">
        <f t="shared" si="1"/>
        <v>46433</v>
      </c>
      <c r="O6" s="29">
        <f t="shared" si="1"/>
        <v>46434</v>
      </c>
      <c r="P6" s="29">
        <f t="shared" si="1"/>
        <v>46435</v>
      </c>
      <c r="Q6" s="29">
        <f t="shared" si="1"/>
        <v>46436</v>
      </c>
      <c r="R6" s="29">
        <f t="shared" si="1"/>
        <v>46437</v>
      </c>
      <c r="S6" s="30">
        <f t="shared" si="1"/>
        <v>46438</v>
      </c>
      <c r="T6" s="223">
        <f>T7</f>
        <v>46447</v>
      </c>
      <c r="U6" s="224"/>
      <c r="V6" s="29">
        <f>AB5+1</f>
        <v>46460</v>
      </c>
      <c r="W6" s="29">
        <f t="shared" si="2"/>
        <v>46461</v>
      </c>
      <c r="X6" s="29">
        <f t="shared" si="2"/>
        <v>46462</v>
      </c>
      <c r="Y6" s="29">
        <f t="shared" si="2"/>
        <v>46463</v>
      </c>
      <c r="Z6" s="29">
        <f t="shared" si="2"/>
        <v>46464</v>
      </c>
      <c r="AA6" s="29">
        <f t="shared" si="2"/>
        <v>46465</v>
      </c>
      <c r="AB6" s="30">
        <f t="shared" si="2"/>
        <v>46466</v>
      </c>
      <c r="AD6" s="226">
        <f>AD7</f>
        <v>46388</v>
      </c>
      <c r="AE6" s="224"/>
      <c r="AF6" s="29">
        <f>AL5+1</f>
        <v>46397</v>
      </c>
      <c r="AG6" s="29">
        <f t="shared" si="3"/>
        <v>46398</v>
      </c>
      <c r="AH6" s="29">
        <f t="shared" si="3"/>
        <v>46399</v>
      </c>
      <c r="AI6" s="29">
        <f t="shared" si="3"/>
        <v>46400</v>
      </c>
      <c r="AJ6" s="29">
        <f t="shared" si="3"/>
        <v>46401</v>
      </c>
      <c r="AK6" s="29">
        <f t="shared" si="3"/>
        <v>46402</v>
      </c>
      <c r="AL6" s="29">
        <f t="shared" si="3"/>
        <v>46403</v>
      </c>
      <c r="AM6" s="226">
        <f>AM7</f>
        <v>46419</v>
      </c>
      <c r="AN6" s="224"/>
      <c r="AO6" s="29">
        <f>AU5+1</f>
        <v>46432</v>
      </c>
      <c r="AP6" s="29">
        <f t="shared" si="4"/>
        <v>46433</v>
      </c>
      <c r="AQ6" s="29">
        <f t="shared" si="4"/>
        <v>46434</v>
      </c>
      <c r="AR6" s="29">
        <f t="shared" si="4"/>
        <v>46435</v>
      </c>
      <c r="AS6" s="29">
        <f t="shared" si="4"/>
        <v>46436</v>
      </c>
      <c r="AT6" s="29">
        <f t="shared" si="4"/>
        <v>46437</v>
      </c>
      <c r="AU6" s="37">
        <f t="shared" si="4"/>
        <v>46438</v>
      </c>
    </row>
    <row r="7" spans="2:47" ht="14.25" customHeight="1">
      <c r="B7" s="219">
        <v>46388</v>
      </c>
      <c r="C7" s="220"/>
      <c r="D7" s="29">
        <f>J6+1</f>
        <v>46404</v>
      </c>
      <c r="E7" s="29">
        <f t="shared" si="0"/>
        <v>46405</v>
      </c>
      <c r="F7" s="29">
        <f t="shared" si="0"/>
        <v>46406</v>
      </c>
      <c r="G7" s="29">
        <f t="shared" si="0"/>
        <v>46407</v>
      </c>
      <c r="H7" s="29">
        <f t="shared" si="0"/>
        <v>46408</v>
      </c>
      <c r="I7" s="29">
        <f t="shared" si="0"/>
        <v>46409</v>
      </c>
      <c r="J7" s="30">
        <f t="shared" si="0"/>
        <v>46410</v>
      </c>
      <c r="K7" s="219">
        <f>IF(MONTH(B7)=12,DATE(YEAR(B7)+1,1,1),DATE(YEAR(B7),MONTH(B7)+1,1))</f>
        <v>46419</v>
      </c>
      <c r="L7" s="220"/>
      <c r="M7" s="29">
        <f>S6+1</f>
        <v>46439</v>
      </c>
      <c r="N7" s="29">
        <f t="shared" si="1"/>
        <v>46440</v>
      </c>
      <c r="O7" s="29">
        <f t="shared" si="1"/>
        <v>46441</v>
      </c>
      <c r="P7" s="29">
        <f t="shared" si="1"/>
        <v>46442</v>
      </c>
      <c r="Q7" s="29">
        <f t="shared" si="1"/>
        <v>46443</v>
      </c>
      <c r="R7" s="29">
        <f t="shared" si="1"/>
        <v>46444</v>
      </c>
      <c r="S7" s="30">
        <f t="shared" si="1"/>
        <v>46445</v>
      </c>
      <c r="T7" s="219">
        <f>IF(MONTH(K7)=12,DATE(YEAR(K7)+1,1,1),DATE(YEAR(K7),MONTH(K7)+1,1))</f>
        <v>46447</v>
      </c>
      <c r="U7" s="220"/>
      <c r="V7" s="29">
        <f>AB6+1</f>
        <v>46467</v>
      </c>
      <c r="W7" s="29">
        <f t="shared" si="2"/>
        <v>46468</v>
      </c>
      <c r="X7" s="29">
        <f t="shared" si="2"/>
        <v>46469</v>
      </c>
      <c r="Y7" s="29">
        <f t="shared" si="2"/>
        <v>46470</v>
      </c>
      <c r="Z7" s="29">
        <f t="shared" si="2"/>
        <v>46471</v>
      </c>
      <c r="AA7" s="29">
        <f t="shared" si="2"/>
        <v>46472</v>
      </c>
      <c r="AB7" s="30">
        <f t="shared" si="2"/>
        <v>46473</v>
      </c>
      <c r="AD7" s="227">
        <f>B7</f>
        <v>46388</v>
      </c>
      <c r="AE7" s="220"/>
      <c r="AF7" s="29">
        <f>AL6+1</f>
        <v>46404</v>
      </c>
      <c r="AG7" s="29">
        <f t="shared" si="3"/>
        <v>46405</v>
      </c>
      <c r="AH7" s="29">
        <f t="shared" si="3"/>
        <v>46406</v>
      </c>
      <c r="AI7" s="29">
        <f t="shared" si="3"/>
        <v>46407</v>
      </c>
      <c r="AJ7" s="29">
        <f t="shared" si="3"/>
        <v>46408</v>
      </c>
      <c r="AK7" s="29">
        <f t="shared" si="3"/>
        <v>46409</v>
      </c>
      <c r="AL7" s="37">
        <f t="shared" si="3"/>
        <v>46410</v>
      </c>
      <c r="AM7" s="227">
        <f>IF(MONTH(AD7)=12,DATE(YEAR(AD7)+1,1,1),DATE(YEAR(AD7),MONTH(AD7)+1,1))</f>
        <v>46419</v>
      </c>
      <c r="AN7" s="220"/>
      <c r="AO7" s="29">
        <f>AU6+1</f>
        <v>46439</v>
      </c>
      <c r="AP7" s="29">
        <f t="shared" si="4"/>
        <v>46440</v>
      </c>
      <c r="AQ7" s="29">
        <f t="shared" si="4"/>
        <v>46441</v>
      </c>
      <c r="AR7" s="29">
        <f t="shared" si="4"/>
        <v>46442</v>
      </c>
      <c r="AS7" s="29">
        <f t="shared" si="4"/>
        <v>46443</v>
      </c>
      <c r="AT7" s="29">
        <f t="shared" si="4"/>
        <v>46444</v>
      </c>
      <c r="AU7" s="37">
        <f t="shared" si="4"/>
        <v>46445</v>
      </c>
    </row>
    <row r="8" spans="2:47" ht="14.25" customHeight="1">
      <c r="B8" s="221" t="str">
        <f>IF(B7&gt;=43586,"令和"&amp;(IF(YEAR(B7)-2018=1,"元",YEAR(B7)-2018)),"平成"&amp;(YEAR(B7)-1988))</f>
        <v>令和9</v>
      </c>
      <c r="C8" s="222"/>
      <c r="D8" s="29">
        <f>IF(DAY(J7)+1&gt;IF(MONTH(B7)=12,31,DATE(YEAR(B7),MONTH(B7)+1,1)-B7),"",J7+1)</f>
        <v>46411</v>
      </c>
      <c r="E8" s="29">
        <f>IF(D8="","",IF(DAY(D8)+1&gt;IF(MONTH(B7)=12,31,DATE(YEAR(B7),MONTH(B7)+1,1)-B7),"",D8+1))</f>
        <v>46412</v>
      </c>
      <c r="F8" s="29">
        <f>IF(E8="","",IF(DAY(E8)+1&gt;IF(MONTH(B7)=12,31,DATE(YEAR(B7),MONTH(B7)+1,1)-B7),"",E8+1))</f>
        <v>46413</v>
      </c>
      <c r="G8" s="29">
        <f>IF(F8="","",IF(DAY(F8)+1&gt;IF(MONTH(B7)=12,31,DATE(YEAR(B7),MONTH(B7)+1,1)-B7),"",F8+1))</f>
        <v>46414</v>
      </c>
      <c r="H8" s="29">
        <f>IF(G8="","",IF(DAY(G8)+1&gt;IF(MONTH(B7)=12,31,DATE(YEAR(B7),MONTH(B7)+1,1)-B7),"",G8+1))</f>
        <v>46415</v>
      </c>
      <c r="I8" s="29">
        <f>IF(H8="","",IF(DAY(H8)+1&gt;IF(MONTH(B7)=12,31,DATE(YEAR(B7),MONTH(B7)+1,1)-B7),"",H8+1))</f>
        <v>46416</v>
      </c>
      <c r="J8" s="30">
        <f>IF(I8="","",IF(DAY(I8)+1&gt;IF(MONTH(B7)=12,31,DATE(YEAR(B7),MONTH(B7)+1,1)-B7),"",I8+1))</f>
        <v>46417</v>
      </c>
      <c r="K8" s="221" t="str">
        <f>IF(K7&gt;=43586,"令和"&amp;(IF(YEAR(K7)-2018=1,"元",YEAR(K7)-2018)),"平成"&amp;(YEAR(K7)-1988))</f>
        <v>令和9</v>
      </c>
      <c r="L8" s="222"/>
      <c r="M8" s="29">
        <f>IF(DAY(S7)+1&gt;IF(MONTH(K7)=12,31,DATE(YEAR(K7),MONTH(K7)+1,1)-K7),"",S7+1)</f>
        <v>46446</v>
      </c>
      <c r="N8" s="29" t="str">
        <f>IF(M8="","",IF(DAY(M8)+1&gt;IF(MONTH(K7)=12,31,DATE(YEAR(K7),MONTH(K7)+1,1)-K7),"",M8+1))</f>
        <v/>
      </c>
      <c r="O8" s="29" t="str">
        <f>IF(N8="","",IF(DAY(N8)+1&gt;IF(MONTH(K7)=12,31,DATE(YEAR(K7),MONTH(K7)+1,1)-K7),"",N8+1))</f>
        <v/>
      </c>
      <c r="P8" s="29" t="str">
        <f>IF(O8="","",IF(DAY(O8)+1&gt;IF(MONTH(K7)=12,31,DATE(YEAR(K7),MONTH(K7)+1,1)-K7),"",O8+1))</f>
        <v/>
      </c>
      <c r="Q8" s="29" t="str">
        <f>IF(P8="","",IF(DAY(P8)+1&gt;IF(MONTH(K7)=12,31,DATE(YEAR(K7),MONTH(K7)+1,1)-K7),"",P8+1))</f>
        <v/>
      </c>
      <c r="R8" s="29" t="str">
        <f>IF(Q8="","",IF(DAY(Q8)+1&gt;IF(MONTH(K7)=12,31,DATE(YEAR(K7),MONTH(K7)+1,1)-K7),"",Q8+1))</f>
        <v/>
      </c>
      <c r="S8" s="30" t="str">
        <f>IF(R8="","",IF(DAY(R8)+1&gt;IF(MONTH(K7)=12,31,DATE(YEAR(K7),MONTH(K7)+1,1)-K7),"",R8+1))</f>
        <v/>
      </c>
      <c r="T8" s="221" t="str">
        <f>IF(T7&gt;=43586,"令和"&amp;(IF(YEAR(T7)-2018=1,"元",YEAR(T7)-2018)),"平成"&amp;(YEAR(T7)-1988))</f>
        <v>令和9</v>
      </c>
      <c r="U8" s="222"/>
      <c r="V8" s="29">
        <f>IF(DAY(AB7)+1&gt;IF(MONTH(T7)=12,31,DATE(YEAR(T7),MONTH(T7)+1,1)-T7),"",AB7+1)</f>
        <v>46474</v>
      </c>
      <c r="W8" s="29">
        <f>IF(V8="","",IF(DAY(V8)+1&gt;IF(MONTH(T7)=12,31,DATE(YEAR(T7),MONTH(T7)+1,1)-T7),"",V8+1))</f>
        <v>46475</v>
      </c>
      <c r="X8" s="29">
        <f>IF(W8="","",IF(DAY(W8)+1&gt;IF(MONTH(T7)=12,31,DATE(YEAR(T7),MONTH(T7)+1,1)-T7),"",W8+1))</f>
        <v>46476</v>
      </c>
      <c r="Y8" s="29">
        <f>IF(X8="","",IF(DAY(X8)+1&gt;IF(MONTH(T7)=12,31,DATE(YEAR(T7),MONTH(T7)+1,1)-T7),"",X8+1))</f>
        <v>46477</v>
      </c>
      <c r="Z8" s="29" t="str">
        <f>IF(Y8="","",IF(DAY(Y8)+1&gt;IF(MONTH(T7)=12,31,DATE(YEAR(T7),MONTH(T7)+1,1)-T7),"",Y8+1))</f>
        <v/>
      </c>
      <c r="AA8" s="29" t="str">
        <f>IF(Z8="","",IF(DAY(Z8)+1&gt;IF(MONTH(T7)=12,31,DATE(YEAR(T7),MONTH(T7)+1,1)-T7),"",Z8+1))</f>
        <v/>
      </c>
      <c r="AB8" s="30" t="str">
        <f>IF(AA8="","",IF(DAY(AA8)+1&gt;IF(MONTH(T7)=12,31,DATE(YEAR(T7),MONTH(T7)+1,1)-T7),"",AA8+1))</f>
        <v/>
      </c>
      <c r="AD8" s="228" t="str">
        <f>IF(AD7&gt;=43586,"令和"&amp;(IF(YEAR(AD7)-2018=1,"元",YEAR(AD7)-2018)),"平成"&amp;(YEAR(AD7)-1988))</f>
        <v>令和9</v>
      </c>
      <c r="AE8" s="222"/>
      <c r="AF8" s="29">
        <f>IF(DAY(AL7)+1&gt;IF(MONTH(AD7)=12,31,DATE(YEAR(AD7),MONTH(AD7)+1,1)-AD7),"",AL7+1)</f>
        <v>46411</v>
      </c>
      <c r="AG8" s="29">
        <f>IF(AF8="","",IF(DAY(AF8)+1&gt;IF(MONTH(AD7)=12,31,DATE(YEAR(AD7),MONTH(AD7)+1,1)-AD7),"",AF8+1))</f>
        <v>46412</v>
      </c>
      <c r="AH8" s="29">
        <f>IF(AG8="","",IF(DAY(AG8)+1&gt;IF(MONTH(AD7)=12,31,DATE(YEAR(AD7),MONTH(AD7)+1,1)-AD7),"",AG8+1))</f>
        <v>46413</v>
      </c>
      <c r="AI8" s="29">
        <f>IF(AH8="","",IF(DAY(AH8)+1&gt;IF(MONTH(AD7)=12,31,DATE(YEAR(AD7),MONTH(AD7)+1,1)-AD7),"",AH8+1))</f>
        <v>46414</v>
      </c>
      <c r="AJ8" s="29">
        <f>IF(AI8="","",IF(DAY(AI8)+1&gt;IF(MONTH(AD7)=12,31,DATE(YEAR(AD7),MONTH(AD7)+1,1)-AD7),"",AI8+1))</f>
        <v>46415</v>
      </c>
      <c r="AK8" s="29">
        <f>IF(AJ8="","",IF(DAY(AJ8)+1&gt;IF(MONTH(AD7)=12,31,DATE(YEAR(AD7),MONTH(AD7)+1,1)-AD7),"",AJ8+1))</f>
        <v>46416</v>
      </c>
      <c r="AL8" s="29">
        <f>IF(AK8="","",IF(DAY(AK8)+1&gt;IF(MONTH(AD7)=12,31,DATE(YEAR(AD7),MONTH(AD7)+1,1)-AD7),"",AK8+1))</f>
        <v>46417</v>
      </c>
      <c r="AM8" s="228" t="str">
        <f>IF(AM7&gt;=43586,"令和"&amp;(IF(YEAR(AM7)-2018=1,"元",YEAR(AM7)-2018)),"平成"&amp;(YEAR(AM7)-1988))</f>
        <v>令和9</v>
      </c>
      <c r="AN8" s="222"/>
      <c r="AO8" s="29">
        <f>IF(DAY(AU7)+1&gt;IF(MONTH(AM7)=12,31,DATE(YEAR(AM7),MONTH(AM7)+1,1)-AM7),"",AU7+1)</f>
        <v>46446</v>
      </c>
      <c r="AP8" s="29" t="str">
        <f>IF(AO8="","",IF(DAY(AO8)+1&gt;IF(MONTH(AM7)=12,31,DATE(YEAR(AM7),MONTH(AM7)+1,1)-AM7),"",AO8+1))</f>
        <v/>
      </c>
      <c r="AQ8" s="29" t="str">
        <f>IF(AP8="","",IF(DAY(AP8)+1&gt;IF(MONTH(AM7)=12,31,DATE(YEAR(AM7),MONTH(AM7)+1,1)-AM7),"",AP8+1))</f>
        <v/>
      </c>
      <c r="AR8" s="29" t="str">
        <f>IF(AQ8="","",IF(DAY(AQ8)+1&gt;IF(MONTH(AM7)=12,31,DATE(YEAR(AM7),MONTH(AM7)+1,1)-AM7),"",AQ8+1))</f>
        <v/>
      </c>
      <c r="AS8" s="29" t="str">
        <f>IF(AR8="","",IF(DAY(AR8)+1&gt;IF(MONTH(AM7)=12,31,DATE(YEAR(AM7),MONTH(AM7)+1,1)-AM7),"",AR8+1))</f>
        <v/>
      </c>
      <c r="AT8" s="29" t="str">
        <f>IF(AS8="","",IF(DAY(AS8)+1&gt;IF(MONTH(AM7)=12,31,DATE(YEAR(AM7),MONTH(AM7)+1,1)-AM7),"",AS8+1))</f>
        <v/>
      </c>
      <c r="AU8" s="37" t="str">
        <f>IF(AT8="","",IF(DAY(AT8)+1&gt;IF(MONTH(AM7)=12,31,DATE(YEAR(AM7),MONTH(AM7)+1,1)-AM7),"",AT8+1))</f>
        <v/>
      </c>
    </row>
    <row r="9" spans="2:47" ht="14.25" customHeight="1">
      <c r="B9" s="215"/>
      <c r="C9" s="216"/>
      <c r="D9" s="31">
        <f>IF(J8="","",IF(DAY(J8)+1&gt;IF(MONTH(B7)=12,31,DATE(YEAR(B7),MONTH(B7)+1,1)-B7),"",J8+1))</f>
        <v>46418</v>
      </c>
      <c r="E9" s="31" t="str">
        <f>IF(D9="","",IF(DAY(D9)+1&gt;IF(MONTH(B7)=12,31,DATE(YEAR(B7),MONTH(B7)+1,1)-B7),"",D9+1))</f>
        <v/>
      </c>
      <c r="F9" s="217" t="str">
        <f>VLOOKUP(B7,祝名,2,FALSE)</f>
        <v>1（元日）、11（成人の日）</v>
      </c>
      <c r="G9" s="217"/>
      <c r="H9" s="217"/>
      <c r="I9" s="217"/>
      <c r="J9" s="218"/>
      <c r="K9" s="215"/>
      <c r="L9" s="216"/>
      <c r="M9" s="31" t="str">
        <f>IF(S8="","",IF(DAY(S8)+1&gt;IF(MONTH(K7)=12,31,DATE(YEAR(K7),MONTH(K7)+1,1)-K7),"",S8+1))</f>
        <v/>
      </c>
      <c r="N9" s="31" t="str">
        <f>IF(M9="","",IF(DAY(M9)+1&gt;IF(MONTH(K7)=12,31,DATE(YEAR(K7),MONTH(K7)+1,1)-K7),"",M9+1))</f>
        <v/>
      </c>
      <c r="O9" s="217" t="str">
        <f>VLOOKUP(K7,祝名,2,FALSE)</f>
        <v>11（建国記念の日）、23（天皇誕生日）</v>
      </c>
      <c r="P9" s="217"/>
      <c r="Q9" s="217"/>
      <c r="R9" s="217"/>
      <c r="S9" s="218"/>
      <c r="T9" s="215"/>
      <c r="U9" s="216"/>
      <c r="V9" s="31" t="str">
        <f>IF(AB8="","",IF(DAY(AB8)+1&gt;IF(MONTH(T7)=12,31,DATE(YEAR(T7),MONTH(T7)+1,1)-T7),"",AB8+1))</f>
        <v/>
      </c>
      <c r="W9" s="31" t="str">
        <f>IF(V9="","",IF(DAY(V9)+1&gt;IF(MONTH(T7)=12,31,DATE(YEAR(T7),MONTH(T7)+1,1)-T7),"",V9+1))</f>
        <v/>
      </c>
      <c r="X9" s="217" t="str">
        <f>VLOOKUP(T7,祝名,2,FALSE)</f>
        <v>21（春分の日）、22（振替休日）</v>
      </c>
      <c r="Y9" s="217"/>
      <c r="Z9" s="217"/>
      <c r="AA9" s="217"/>
      <c r="AB9" s="218"/>
      <c r="AD9" s="231"/>
      <c r="AE9" s="232"/>
      <c r="AF9" s="38">
        <f>IF(AL8="","",IF(DAY(AL8)+1&gt;IF(MONTH(AD7)=12,31,DATE(YEAR(AD7),MONTH(AD7)+1,1)-AD7),"",AL8+1))</f>
        <v>46418</v>
      </c>
      <c r="AG9" s="38" t="str">
        <f>IF(AF9="","",IF(DAY(AF9)+1&gt;IF(MONTH(AD7)=12,31,DATE(YEAR(AD7),MONTH(AD7)+1,1)-AD7),"",AF9+1))</f>
        <v/>
      </c>
      <c r="AH9" s="209" t="str">
        <f>VLOOKUP(AD7,祝名,2,FALSE)</f>
        <v>1（元日）、11（成人の日）</v>
      </c>
      <c r="AI9" s="209"/>
      <c r="AJ9" s="209"/>
      <c r="AK9" s="209"/>
      <c r="AL9" s="210"/>
      <c r="AM9" s="231"/>
      <c r="AN9" s="232"/>
      <c r="AO9" s="38" t="str">
        <f>IF(AU8="","",IF(DAY(AU8)+1&gt;IF(MONTH(AM7)=12,31,DATE(YEAR(AM7),MONTH(AM7)+1,1)-AM7),"",AU8+1))</f>
        <v/>
      </c>
      <c r="AP9" s="38" t="str">
        <f>IF(AO9="","",IF(DAY(AO9)+1&gt;IF(MONTH(AM7)=12,31,DATE(YEAR(AM7),MONTH(AM7)+1,1)-AM7),"",AO9+1))</f>
        <v/>
      </c>
      <c r="AQ9" s="209" t="str">
        <f>VLOOKUP(AM7,祝名,2,FALSE)</f>
        <v>11（建国記念の日）、23（天皇誕生日）</v>
      </c>
      <c r="AR9" s="209"/>
      <c r="AS9" s="209"/>
      <c r="AT9" s="209"/>
      <c r="AU9" s="210"/>
    </row>
    <row r="10" spans="2:47" ht="11.25" customHeight="1">
      <c r="B10" s="229"/>
      <c r="C10" s="230"/>
      <c r="D10" s="58" t="s">
        <v>217</v>
      </c>
      <c r="E10" s="55" t="s">
        <v>170</v>
      </c>
      <c r="F10" s="55" t="s">
        <v>171</v>
      </c>
      <c r="G10" s="55" t="s">
        <v>172</v>
      </c>
      <c r="H10" s="55" t="s">
        <v>173</v>
      </c>
      <c r="I10" s="55" t="s">
        <v>174</v>
      </c>
      <c r="J10" s="59" t="s">
        <v>288</v>
      </c>
      <c r="K10" s="229"/>
      <c r="L10" s="230"/>
      <c r="M10" s="58" t="s">
        <v>217</v>
      </c>
      <c r="N10" s="55" t="s">
        <v>170</v>
      </c>
      <c r="O10" s="55" t="s">
        <v>171</v>
      </c>
      <c r="P10" s="55" t="s">
        <v>172</v>
      </c>
      <c r="Q10" s="55" t="s">
        <v>173</v>
      </c>
      <c r="R10" s="55" t="s">
        <v>174</v>
      </c>
      <c r="S10" s="59" t="s">
        <v>175</v>
      </c>
      <c r="T10" s="229"/>
      <c r="U10" s="230"/>
      <c r="V10" s="58" t="s">
        <v>217</v>
      </c>
      <c r="W10" s="55" t="s">
        <v>170</v>
      </c>
      <c r="X10" s="55" t="s">
        <v>171</v>
      </c>
      <c r="Y10" s="55" t="s">
        <v>172</v>
      </c>
      <c r="Z10" s="55" t="s">
        <v>173</v>
      </c>
      <c r="AA10" s="55" t="s">
        <v>174</v>
      </c>
      <c r="AB10" s="59" t="s">
        <v>175</v>
      </c>
      <c r="AD10" s="233"/>
      <c r="AE10" s="234"/>
      <c r="AF10" s="60" t="s">
        <v>217</v>
      </c>
      <c r="AG10" s="56" t="s">
        <v>170</v>
      </c>
      <c r="AH10" s="56" t="s">
        <v>171</v>
      </c>
      <c r="AI10" s="56" t="s">
        <v>172</v>
      </c>
      <c r="AJ10" s="56" t="s">
        <v>173</v>
      </c>
      <c r="AK10" s="56" t="s">
        <v>174</v>
      </c>
      <c r="AL10" s="61" t="s">
        <v>498</v>
      </c>
      <c r="AM10" s="233"/>
      <c r="AN10" s="234"/>
      <c r="AO10" s="60" t="s">
        <v>217</v>
      </c>
      <c r="AP10" s="56" t="s">
        <v>170</v>
      </c>
      <c r="AQ10" s="56" t="s">
        <v>171</v>
      </c>
      <c r="AR10" s="56" t="s">
        <v>172</v>
      </c>
      <c r="AS10" s="56" t="s">
        <v>173</v>
      </c>
      <c r="AT10" s="56" t="s">
        <v>174</v>
      </c>
      <c r="AU10" s="61" t="s">
        <v>175</v>
      </c>
    </row>
    <row r="11" spans="2:47" ht="14.25" customHeight="1">
      <c r="B11" s="225">
        <f>B14</f>
        <v>46478</v>
      </c>
      <c r="C11" s="212"/>
      <c r="D11" s="29" t="str">
        <f>IF(WEEKDAY(B14)=1,B14,"")</f>
        <v/>
      </c>
      <c r="E11" s="29" t="str">
        <f>IF(D11="",IF(WEEKDAY(B14)=2,B14,""),D11+1)</f>
        <v/>
      </c>
      <c r="F11" s="29" t="str">
        <f>IF(E11="",IF(WEEKDAY(B14)=3,B14,""),E11+1)</f>
        <v/>
      </c>
      <c r="G11" s="29" t="str">
        <f>IF(F11="",IF(WEEKDAY(B14)=4,B14,""),F11+1)</f>
        <v/>
      </c>
      <c r="H11" s="29">
        <f>IF(G11="",IF(WEEKDAY(B14)=5,B14,""),G11+1)</f>
        <v>46478</v>
      </c>
      <c r="I11" s="29">
        <f>IF(H11="",IF(WEEKDAY(B14)=6,B14,""),H11+1)</f>
        <v>46479</v>
      </c>
      <c r="J11" s="30">
        <f>IF(I11="",B14,I11+1)</f>
        <v>46480</v>
      </c>
      <c r="K11" s="225">
        <f>K14</f>
        <v>46508</v>
      </c>
      <c r="L11" s="212"/>
      <c r="M11" s="29" t="str">
        <f>IF(WEEKDAY(K14)=1,K14,"")</f>
        <v/>
      </c>
      <c r="N11" s="29" t="str">
        <f>IF(M11="",IF(WEEKDAY(K14)=2,K14,""),M11+1)</f>
        <v/>
      </c>
      <c r="O11" s="29" t="str">
        <f>IF(N11="",IF(WEEKDAY(K14)=3,K14,""),N11+1)</f>
        <v/>
      </c>
      <c r="P11" s="29" t="str">
        <f>IF(O11="",IF(WEEKDAY(K14)=4,K14,""),O11+1)</f>
        <v/>
      </c>
      <c r="Q11" s="29" t="str">
        <f>IF(P11="",IF(WEEKDAY(K14)=5,K14,""),P11+1)</f>
        <v/>
      </c>
      <c r="R11" s="29" t="str">
        <f>IF(Q11="",IF(WEEKDAY(K14)=6,K14,""),Q11+1)</f>
        <v/>
      </c>
      <c r="S11" s="30">
        <f>IF(R11="",K14,R11+1)</f>
        <v>46508</v>
      </c>
      <c r="T11" s="225">
        <f>T14</f>
        <v>46539</v>
      </c>
      <c r="U11" s="212"/>
      <c r="V11" s="29" t="str">
        <f>IF(WEEKDAY(T14)=1,T14,"")</f>
        <v/>
      </c>
      <c r="W11" s="29" t="str">
        <f>IF(V11="",IF(WEEKDAY(T14)=2,T14,""),V11+1)</f>
        <v/>
      </c>
      <c r="X11" s="29">
        <f>IF(W11="",IF(WEEKDAY(T14)=3,T14,""),W11+1)</f>
        <v>46539</v>
      </c>
      <c r="Y11" s="29">
        <f>IF(X11="",IF(WEEKDAY(T14)=4,T14,""),X11+1)</f>
        <v>46540</v>
      </c>
      <c r="Z11" s="29">
        <f>IF(Y11="",IF(WEEKDAY(T14)=5,T14,""),Y11+1)</f>
        <v>46541</v>
      </c>
      <c r="AA11" s="29">
        <f>IF(Z11="",IF(WEEKDAY(T14)=6,T14,""),Z11+1)</f>
        <v>46542</v>
      </c>
      <c r="AB11" s="30">
        <f>IF(AA11="",T14,AA11+1)</f>
        <v>46543</v>
      </c>
      <c r="AD11" s="211">
        <f>AD14</f>
        <v>46447</v>
      </c>
      <c r="AE11" s="212"/>
      <c r="AF11" s="29" t="str">
        <f>IF(WEEKDAY(AD14)=1,AD14,"")</f>
        <v/>
      </c>
      <c r="AG11" s="29">
        <f>IF(AF11="",IF(WEEKDAY(AD14)=2,AD14,""),AF11+1)</f>
        <v>46447</v>
      </c>
      <c r="AH11" s="29">
        <f>IF(AG11="",IF(WEEKDAY(AD14)=3,AD14,""),AG11+1)</f>
        <v>46448</v>
      </c>
      <c r="AI11" s="29">
        <f>IF(AH11="",IF(WEEKDAY(AD14)=4,AD14,""),AH11+1)</f>
        <v>46449</v>
      </c>
      <c r="AJ11" s="29">
        <f>IF(AI11="",IF(WEEKDAY(AD14)=5,AD14,""),AI11+1)</f>
        <v>46450</v>
      </c>
      <c r="AK11" s="29">
        <f>IF(AJ11="",IF(WEEKDAY(AD14)=6,AD14,""),AJ11+1)</f>
        <v>46451</v>
      </c>
      <c r="AL11" s="29">
        <f>IF(AK11="",AD14,AK11+1)</f>
        <v>46452</v>
      </c>
      <c r="AM11" s="211">
        <f>AM14</f>
        <v>46478</v>
      </c>
      <c r="AN11" s="212"/>
      <c r="AO11" s="29" t="str">
        <f>IF(WEEKDAY(AM14)=1,AM14,"")</f>
        <v/>
      </c>
      <c r="AP11" s="29" t="str">
        <f>IF(AO11="",IF(WEEKDAY(AM14)=2,AM14,""),AO11+1)</f>
        <v/>
      </c>
      <c r="AQ11" s="29" t="str">
        <f>IF(AP11="",IF(WEEKDAY(AM14)=3,AM14,""),AP11+1)</f>
        <v/>
      </c>
      <c r="AR11" s="29" t="str">
        <f>IF(AQ11="",IF(WEEKDAY(AM14)=4,AM14,""),AQ11+1)</f>
        <v/>
      </c>
      <c r="AS11" s="29">
        <f>IF(AR11="",IF(WEEKDAY(AM14)=5,AM14,""),AR11+1)</f>
        <v>46478</v>
      </c>
      <c r="AT11" s="29">
        <f>IF(AS11="",IF(WEEKDAY(AM14)=6,AM14,""),AS11+1)</f>
        <v>46479</v>
      </c>
      <c r="AU11" s="37">
        <f>IF(AT11="",AM14,AT11+1)</f>
        <v>46480</v>
      </c>
    </row>
    <row r="12" spans="2:47" ht="14.25" customHeight="1">
      <c r="B12" s="225"/>
      <c r="C12" s="212"/>
      <c r="D12" s="29">
        <f>J11+1</f>
        <v>46481</v>
      </c>
      <c r="E12" s="29">
        <f t="shared" ref="E12:J14" si="5">D12+1</f>
        <v>46482</v>
      </c>
      <c r="F12" s="29">
        <f t="shared" si="5"/>
        <v>46483</v>
      </c>
      <c r="G12" s="29">
        <f t="shared" si="5"/>
        <v>46484</v>
      </c>
      <c r="H12" s="29">
        <f t="shared" si="5"/>
        <v>46485</v>
      </c>
      <c r="I12" s="29">
        <f t="shared" si="5"/>
        <v>46486</v>
      </c>
      <c r="J12" s="30">
        <f t="shared" si="5"/>
        <v>46487</v>
      </c>
      <c r="K12" s="225"/>
      <c r="L12" s="212"/>
      <c r="M12" s="29">
        <f>S11+1</f>
        <v>46509</v>
      </c>
      <c r="N12" s="29">
        <f t="shared" ref="N12:S14" si="6">M12+1</f>
        <v>46510</v>
      </c>
      <c r="O12" s="29">
        <f t="shared" si="6"/>
        <v>46511</v>
      </c>
      <c r="P12" s="29">
        <f t="shared" si="6"/>
        <v>46512</v>
      </c>
      <c r="Q12" s="29">
        <f t="shared" si="6"/>
        <v>46513</v>
      </c>
      <c r="R12" s="29">
        <f t="shared" si="6"/>
        <v>46514</v>
      </c>
      <c r="S12" s="30">
        <f t="shared" si="6"/>
        <v>46515</v>
      </c>
      <c r="T12" s="225"/>
      <c r="U12" s="212"/>
      <c r="V12" s="29">
        <f>AB11+1</f>
        <v>46544</v>
      </c>
      <c r="W12" s="29">
        <f t="shared" ref="W12:AB14" si="7">V12+1</f>
        <v>46545</v>
      </c>
      <c r="X12" s="29">
        <f t="shared" si="7"/>
        <v>46546</v>
      </c>
      <c r="Y12" s="29">
        <f t="shared" si="7"/>
        <v>46547</v>
      </c>
      <c r="Z12" s="29">
        <f t="shared" si="7"/>
        <v>46548</v>
      </c>
      <c r="AA12" s="29">
        <f t="shared" si="7"/>
        <v>46549</v>
      </c>
      <c r="AB12" s="30">
        <f t="shared" si="7"/>
        <v>46550</v>
      </c>
      <c r="AD12" s="211"/>
      <c r="AE12" s="212"/>
      <c r="AF12" s="29">
        <f>AL11+1</f>
        <v>46453</v>
      </c>
      <c r="AG12" s="29">
        <f t="shared" ref="AG12:AL14" si="8">AF12+1</f>
        <v>46454</v>
      </c>
      <c r="AH12" s="29">
        <f t="shared" si="8"/>
        <v>46455</v>
      </c>
      <c r="AI12" s="29">
        <f t="shared" si="8"/>
        <v>46456</v>
      </c>
      <c r="AJ12" s="29">
        <f t="shared" si="8"/>
        <v>46457</v>
      </c>
      <c r="AK12" s="29">
        <f t="shared" si="8"/>
        <v>46458</v>
      </c>
      <c r="AL12" s="29">
        <f t="shared" si="8"/>
        <v>46459</v>
      </c>
      <c r="AM12" s="211"/>
      <c r="AN12" s="212"/>
      <c r="AO12" s="29">
        <f>AU11+1</f>
        <v>46481</v>
      </c>
      <c r="AP12" s="29">
        <f t="shared" ref="AP12:AU14" si="9">AO12+1</f>
        <v>46482</v>
      </c>
      <c r="AQ12" s="29">
        <f t="shared" si="9"/>
        <v>46483</v>
      </c>
      <c r="AR12" s="29">
        <f t="shared" si="9"/>
        <v>46484</v>
      </c>
      <c r="AS12" s="29">
        <f t="shared" si="9"/>
        <v>46485</v>
      </c>
      <c r="AT12" s="29">
        <f t="shared" si="9"/>
        <v>46486</v>
      </c>
      <c r="AU12" s="37">
        <f t="shared" si="9"/>
        <v>46487</v>
      </c>
    </row>
    <row r="13" spans="2:47" ht="14.25" customHeight="1">
      <c r="B13" s="223">
        <f>B14</f>
        <v>46478</v>
      </c>
      <c r="C13" s="224"/>
      <c r="D13" s="29">
        <f>J12+1</f>
        <v>46488</v>
      </c>
      <c r="E13" s="29">
        <f t="shared" si="5"/>
        <v>46489</v>
      </c>
      <c r="F13" s="29">
        <f t="shared" si="5"/>
        <v>46490</v>
      </c>
      <c r="G13" s="29">
        <f t="shared" si="5"/>
        <v>46491</v>
      </c>
      <c r="H13" s="29">
        <f t="shared" si="5"/>
        <v>46492</v>
      </c>
      <c r="I13" s="29">
        <f t="shared" si="5"/>
        <v>46493</v>
      </c>
      <c r="J13" s="30">
        <f t="shared" si="5"/>
        <v>46494</v>
      </c>
      <c r="K13" s="223">
        <f>K14</f>
        <v>46508</v>
      </c>
      <c r="L13" s="224"/>
      <c r="M13" s="29">
        <f>S12+1</f>
        <v>46516</v>
      </c>
      <c r="N13" s="29">
        <f t="shared" si="6"/>
        <v>46517</v>
      </c>
      <c r="O13" s="29">
        <f t="shared" si="6"/>
        <v>46518</v>
      </c>
      <c r="P13" s="29">
        <f t="shared" si="6"/>
        <v>46519</v>
      </c>
      <c r="Q13" s="29">
        <f t="shared" si="6"/>
        <v>46520</v>
      </c>
      <c r="R13" s="29">
        <f t="shared" si="6"/>
        <v>46521</v>
      </c>
      <c r="S13" s="30">
        <f t="shared" si="6"/>
        <v>46522</v>
      </c>
      <c r="T13" s="223">
        <f>T14</f>
        <v>46539</v>
      </c>
      <c r="U13" s="224"/>
      <c r="V13" s="29">
        <f>AB12+1</f>
        <v>46551</v>
      </c>
      <c r="W13" s="29">
        <f t="shared" si="7"/>
        <v>46552</v>
      </c>
      <c r="X13" s="29">
        <f t="shared" si="7"/>
        <v>46553</v>
      </c>
      <c r="Y13" s="29">
        <f t="shared" si="7"/>
        <v>46554</v>
      </c>
      <c r="Z13" s="29">
        <f t="shared" si="7"/>
        <v>46555</v>
      </c>
      <c r="AA13" s="29">
        <f t="shared" si="7"/>
        <v>46556</v>
      </c>
      <c r="AB13" s="30">
        <f t="shared" si="7"/>
        <v>46557</v>
      </c>
      <c r="AD13" s="226">
        <f>AD14</f>
        <v>46447</v>
      </c>
      <c r="AE13" s="224"/>
      <c r="AF13" s="29">
        <f>AL12+1</f>
        <v>46460</v>
      </c>
      <c r="AG13" s="29">
        <f t="shared" si="8"/>
        <v>46461</v>
      </c>
      <c r="AH13" s="29">
        <f t="shared" si="8"/>
        <v>46462</v>
      </c>
      <c r="AI13" s="29">
        <f t="shared" si="8"/>
        <v>46463</v>
      </c>
      <c r="AJ13" s="29">
        <f t="shared" si="8"/>
        <v>46464</v>
      </c>
      <c r="AK13" s="29">
        <f t="shared" si="8"/>
        <v>46465</v>
      </c>
      <c r="AL13" s="29">
        <f t="shared" si="8"/>
        <v>46466</v>
      </c>
      <c r="AM13" s="226">
        <f>AM14</f>
        <v>46478</v>
      </c>
      <c r="AN13" s="224"/>
      <c r="AO13" s="29">
        <f>AU12+1</f>
        <v>46488</v>
      </c>
      <c r="AP13" s="29">
        <f t="shared" si="9"/>
        <v>46489</v>
      </c>
      <c r="AQ13" s="29">
        <f t="shared" si="9"/>
        <v>46490</v>
      </c>
      <c r="AR13" s="29">
        <f t="shared" si="9"/>
        <v>46491</v>
      </c>
      <c r="AS13" s="29">
        <f t="shared" si="9"/>
        <v>46492</v>
      </c>
      <c r="AT13" s="29">
        <f t="shared" si="9"/>
        <v>46493</v>
      </c>
      <c r="AU13" s="37">
        <f t="shared" si="9"/>
        <v>46494</v>
      </c>
    </row>
    <row r="14" spans="2:47" ht="14.25" customHeight="1">
      <c r="B14" s="219">
        <f>IF(MONTH(T7)=12,DATE(YEAR(T7)+1,1,1),DATE(YEAR(T7),MONTH(T7)+1,1))</f>
        <v>46478</v>
      </c>
      <c r="C14" s="220"/>
      <c r="D14" s="29">
        <f>J13+1</f>
        <v>46495</v>
      </c>
      <c r="E14" s="29">
        <f t="shared" si="5"/>
        <v>46496</v>
      </c>
      <c r="F14" s="29">
        <f t="shared" si="5"/>
        <v>46497</v>
      </c>
      <c r="G14" s="29">
        <f t="shared" si="5"/>
        <v>46498</v>
      </c>
      <c r="H14" s="29">
        <f t="shared" si="5"/>
        <v>46499</v>
      </c>
      <c r="I14" s="29">
        <f t="shared" si="5"/>
        <v>46500</v>
      </c>
      <c r="J14" s="30">
        <f t="shared" si="5"/>
        <v>46501</v>
      </c>
      <c r="K14" s="219">
        <f>IF(MONTH(B14)=12,DATE(YEAR(B14)+1,1,1),DATE(YEAR(B14),MONTH(B14)+1,1))</f>
        <v>46508</v>
      </c>
      <c r="L14" s="220"/>
      <c r="M14" s="29">
        <f>S13+1</f>
        <v>46523</v>
      </c>
      <c r="N14" s="29">
        <f t="shared" si="6"/>
        <v>46524</v>
      </c>
      <c r="O14" s="29">
        <f t="shared" si="6"/>
        <v>46525</v>
      </c>
      <c r="P14" s="29">
        <f t="shared" si="6"/>
        <v>46526</v>
      </c>
      <c r="Q14" s="29">
        <f t="shared" si="6"/>
        <v>46527</v>
      </c>
      <c r="R14" s="29">
        <f t="shared" si="6"/>
        <v>46528</v>
      </c>
      <c r="S14" s="30">
        <f t="shared" si="6"/>
        <v>46529</v>
      </c>
      <c r="T14" s="219">
        <f>IF(MONTH(K14)=12,DATE(YEAR(K14)+1,1,1),DATE(YEAR(K14),MONTH(K14)+1,1))</f>
        <v>46539</v>
      </c>
      <c r="U14" s="220"/>
      <c r="V14" s="29">
        <f>AB13+1</f>
        <v>46558</v>
      </c>
      <c r="W14" s="29">
        <f t="shared" si="7"/>
        <v>46559</v>
      </c>
      <c r="X14" s="29">
        <f t="shared" si="7"/>
        <v>46560</v>
      </c>
      <c r="Y14" s="29">
        <f t="shared" si="7"/>
        <v>46561</v>
      </c>
      <c r="Z14" s="29">
        <f t="shared" si="7"/>
        <v>46562</v>
      </c>
      <c r="AA14" s="29">
        <f t="shared" si="7"/>
        <v>46563</v>
      </c>
      <c r="AB14" s="30">
        <f t="shared" si="7"/>
        <v>46564</v>
      </c>
      <c r="AD14" s="227">
        <f>IF(MONTH(AM7)=12,DATE(YEAR(AM7)+1,1,1),DATE(YEAR(AM7),MONTH(AM7)+1,1))</f>
        <v>46447</v>
      </c>
      <c r="AE14" s="220"/>
      <c r="AF14" s="29">
        <f>AL13+1</f>
        <v>46467</v>
      </c>
      <c r="AG14" s="29">
        <f t="shared" si="8"/>
        <v>46468</v>
      </c>
      <c r="AH14" s="29">
        <f t="shared" si="8"/>
        <v>46469</v>
      </c>
      <c r="AI14" s="29">
        <f t="shared" si="8"/>
        <v>46470</v>
      </c>
      <c r="AJ14" s="29">
        <f t="shared" si="8"/>
        <v>46471</v>
      </c>
      <c r="AK14" s="29">
        <f t="shared" si="8"/>
        <v>46472</v>
      </c>
      <c r="AL14" s="37">
        <f t="shared" si="8"/>
        <v>46473</v>
      </c>
      <c r="AM14" s="227">
        <f>IF(MONTH(AD14)=12,DATE(YEAR(AD14)+1,1,1),DATE(YEAR(AD14),MONTH(AD14)+1,1))</f>
        <v>46478</v>
      </c>
      <c r="AN14" s="220"/>
      <c r="AO14" s="29">
        <f>AU13+1</f>
        <v>46495</v>
      </c>
      <c r="AP14" s="29">
        <f t="shared" si="9"/>
        <v>46496</v>
      </c>
      <c r="AQ14" s="29">
        <f t="shared" si="9"/>
        <v>46497</v>
      </c>
      <c r="AR14" s="29">
        <f t="shared" si="9"/>
        <v>46498</v>
      </c>
      <c r="AS14" s="29">
        <f t="shared" si="9"/>
        <v>46499</v>
      </c>
      <c r="AT14" s="29">
        <f t="shared" si="9"/>
        <v>46500</v>
      </c>
      <c r="AU14" s="37">
        <f t="shared" si="9"/>
        <v>46501</v>
      </c>
    </row>
    <row r="15" spans="2:47" ht="14.25" customHeight="1">
      <c r="B15" s="221" t="str">
        <f>IF(B14&gt;=43586,"令和"&amp;(IF(YEAR(B14)-2018=1,"元",YEAR(B14)-2018)),"平成"&amp;(YEAR(B14)-1988))</f>
        <v>令和9</v>
      </c>
      <c r="C15" s="222"/>
      <c r="D15" s="29">
        <f>IF(DAY(J14)+1&gt;IF(MONTH(B14)=12,31,DATE(YEAR(B14),MONTH(B14)+1,1)-B14),"",J14+1)</f>
        <v>46502</v>
      </c>
      <c r="E15" s="29">
        <f>IF(D15="","",IF(DAY(D15)+1&gt;IF(MONTH(B14)=12,31,DATE(YEAR(B14),MONTH(B14)+1,1)-B14),"",D15+1))</f>
        <v>46503</v>
      </c>
      <c r="F15" s="29">
        <f>IF(E15="","",IF(DAY(E15)+1&gt;IF(MONTH(B14)=12,31,DATE(YEAR(B14),MONTH(B14)+1,1)-B14),"",E15+1))</f>
        <v>46504</v>
      </c>
      <c r="G15" s="29">
        <f>IF(F15="","",IF(DAY(F15)+1&gt;IF(MONTH(B14)=12,31,DATE(YEAR(B14),MONTH(B14)+1,1)-B14),"",F15+1))</f>
        <v>46505</v>
      </c>
      <c r="H15" s="29">
        <f>IF(G15="","",IF(DAY(G15)+1&gt;IF(MONTH(B14)=12,31,DATE(YEAR(B14),MONTH(B14)+1,1)-B14),"",G15+1))</f>
        <v>46506</v>
      </c>
      <c r="I15" s="29">
        <f>IF(H15="","",IF(DAY(H15)+1&gt;IF(MONTH(B14)=12,31,DATE(YEAR(B14),MONTH(B14)+1,1)-B14),"",H15+1))</f>
        <v>46507</v>
      </c>
      <c r="J15" s="30" t="str">
        <f>IF(I15="","",IF(DAY(I15)+1&gt;IF(MONTH(B14)=12,31,DATE(YEAR(B14),MONTH(B14)+1,1)-B14),"",I15+1))</f>
        <v/>
      </c>
      <c r="K15" s="221" t="str">
        <f>IF(K14&gt;=43586,"令和"&amp;(IF(YEAR(K14)-2018=1,"元",YEAR(K14)-2018)),"平成"&amp;(YEAR(K14)-1988))</f>
        <v>令和9</v>
      </c>
      <c r="L15" s="222"/>
      <c r="M15" s="29">
        <f>IF(DAY(S14)+1&gt;IF(MONTH(K14)=12,31,DATE(YEAR(K14),MONTH(K14)+1,1)-K14),"",S14+1)</f>
        <v>46530</v>
      </c>
      <c r="N15" s="29">
        <f>IF(M15="","",IF(DAY(M15)+1&gt;IF(MONTH(K14)=12,31,DATE(YEAR(K14),MONTH(K14)+1,1)-K14),"",M15+1))</f>
        <v>46531</v>
      </c>
      <c r="O15" s="29">
        <f>IF(N15="","",IF(DAY(N15)+1&gt;IF(MONTH(K14)=12,31,DATE(YEAR(K14),MONTH(K14)+1,1)-K14),"",N15+1))</f>
        <v>46532</v>
      </c>
      <c r="P15" s="29">
        <f>IF(O15="","",IF(DAY(O15)+1&gt;IF(MONTH(K14)=12,31,DATE(YEAR(K14),MONTH(K14)+1,1)-K14),"",O15+1))</f>
        <v>46533</v>
      </c>
      <c r="Q15" s="29">
        <f>IF(P15="","",IF(DAY(P15)+1&gt;IF(MONTH(K14)=12,31,DATE(YEAR(K14),MONTH(K14)+1,1)-K14),"",P15+1))</f>
        <v>46534</v>
      </c>
      <c r="R15" s="29">
        <f>IF(Q15="","",IF(DAY(Q15)+1&gt;IF(MONTH(K14)=12,31,DATE(YEAR(K14),MONTH(K14)+1,1)-K14),"",Q15+1))</f>
        <v>46535</v>
      </c>
      <c r="S15" s="30">
        <f>IF(R15="","",IF(DAY(R15)+1&gt;IF(MONTH(K14)=12,31,DATE(YEAR(K14),MONTH(K14)+1,1)-K14),"",R15+1))</f>
        <v>46536</v>
      </c>
      <c r="T15" s="221" t="str">
        <f>IF(T14&gt;=43586,"令和"&amp;(IF(YEAR(T14)-2018=1,"元",YEAR(T14)-2018)),"平成"&amp;(YEAR(T14)-1988))</f>
        <v>令和9</v>
      </c>
      <c r="U15" s="222"/>
      <c r="V15" s="29">
        <f>IF(DAY(AB14)+1&gt;IF(MONTH(T14)=12,31,DATE(YEAR(T14),MONTH(T14)+1,1)-T14),"",AB14+1)</f>
        <v>46565</v>
      </c>
      <c r="W15" s="29">
        <f>IF(V15="","",IF(DAY(V15)+1&gt;IF(MONTH(T14)=12,31,DATE(YEAR(T14),MONTH(T14)+1,1)-T14),"",V15+1))</f>
        <v>46566</v>
      </c>
      <c r="X15" s="29">
        <f>IF(W15="","",IF(DAY(W15)+1&gt;IF(MONTH(T14)=12,31,DATE(YEAR(T14),MONTH(T14)+1,1)-T14),"",W15+1))</f>
        <v>46567</v>
      </c>
      <c r="Y15" s="29">
        <f>IF(X15="","",IF(DAY(X15)+1&gt;IF(MONTH(T14)=12,31,DATE(YEAR(T14),MONTH(T14)+1,1)-T14),"",X15+1))</f>
        <v>46568</v>
      </c>
      <c r="Z15" s="29" t="str">
        <f>IF(Y15="","",IF(DAY(Y15)+1&gt;IF(MONTH(T14)=12,31,DATE(YEAR(T14),MONTH(T14)+1,1)-T14),"",Y15+1))</f>
        <v/>
      </c>
      <c r="AA15" s="29" t="str">
        <f>IF(Z15="","",IF(DAY(Z15)+1&gt;IF(MONTH(T14)=12,31,DATE(YEAR(T14),MONTH(T14)+1,1)-T14),"",Z15+1))</f>
        <v/>
      </c>
      <c r="AB15" s="30" t="str">
        <f>IF(AA15="","",IF(DAY(AA15)+1&gt;IF(MONTH(T14)=12,31,DATE(YEAR(T14),MONTH(T14)+1,1)-T14),"",AA15+1))</f>
        <v/>
      </c>
      <c r="AD15" s="228" t="str">
        <f>IF(AD14&gt;=43586,"令和"&amp;(IF(YEAR(AD14)-2018=1,"元",YEAR(AD14)-2018)),"平成"&amp;(YEAR(AD14)-1988))</f>
        <v>令和9</v>
      </c>
      <c r="AE15" s="222"/>
      <c r="AF15" s="29">
        <f>IF(DAY(AL14)+1&gt;IF(MONTH(AD14)=12,31,DATE(YEAR(AD14),MONTH(AD14)+1,1)-AD14),"",AL14+1)</f>
        <v>46474</v>
      </c>
      <c r="AG15" s="29">
        <f>IF(AF15="","",IF(DAY(AF15)+1&gt;IF(MONTH(AD14)=12,31,DATE(YEAR(AD14),MONTH(AD14)+1,1)-AD14),"",AF15+1))</f>
        <v>46475</v>
      </c>
      <c r="AH15" s="29">
        <f>IF(AG15="","",IF(DAY(AG15)+1&gt;IF(MONTH(AD14)=12,31,DATE(YEAR(AD14),MONTH(AD14)+1,1)-AD14),"",AG15+1))</f>
        <v>46476</v>
      </c>
      <c r="AI15" s="29">
        <f>IF(AH15="","",IF(DAY(AH15)+1&gt;IF(MONTH(AD14)=12,31,DATE(YEAR(AD14),MONTH(AD14)+1,1)-AD14),"",AH15+1))</f>
        <v>46477</v>
      </c>
      <c r="AJ15" s="29" t="str">
        <f>IF(AI15="","",IF(DAY(AI15)+1&gt;IF(MONTH(AD14)=12,31,DATE(YEAR(AD14),MONTH(AD14)+1,1)-AD14),"",AI15+1))</f>
        <v/>
      </c>
      <c r="AK15" s="29" t="str">
        <f>IF(AJ15="","",IF(DAY(AJ15)+1&gt;IF(MONTH(AD14)=12,31,DATE(YEAR(AD14),MONTH(AD14)+1,1)-AD14),"",AJ15+1))</f>
        <v/>
      </c>
      <c r="AL15" s="29" t="str">
        <f>IF(AK15="","",IF(DAY(AK15)+1&gt;IF(MONTH(AD14)=12,31,DATE(YEAR(AD14),MONTH(AD14)+1,1)-AD14),"",AK15+1))</f>
        <v/>
      </c>
      <c r="AM15" s="228" t="str">
        <f>IF(AM14&gt;=43586,"令和"&amp;(IF(YEAR(AM14)-2018=1,"元",YEAR(AM14)-2018)),"平成"&amp;(YEAR(AM14)-1988))</f>
        <v>令和9</v>
      </c>
      <c r="AN15" s="222"/>
      <c r="AO15" s="29">
        <f>IF(DAY(AU14)+1&gt;IF(MONTH(AM14)=12,31,DATE(YEAR(AM14),MONTH(AM14)+1,1)-AM14),"",AU14+1)</f>
        <v>46502</v>
      </c>
      <c r="AP15" s="29">
        <f>IF(AO15="","",IF(DAY(AO15)+1&gt;IF(MONTH(AM14)=12,31,DATE(YEAR(AM14),MONTH(AM14)+1,1)-AM14),"",AO15+1))</f>
        <v>46503</v>
      </c>
      <c r="AQ15" s="29">
        <f>IF(AP15="","",IF(DAY(AP15)+1&gt;IF(MONTH(AM14)=12,31,DATE(YEAR(AM14),MONTH(AM14)+1,1)-AM14),"",AP15+1))</f>
        <v>46504</v>
      </c>
      <c r="AR15" s="29">
        <f>IF(AQ15="","",IF(DAY(AQ15)+1&gt;IF(MONTH(AM14)=12,31,DATE(YEAR(AM14),MONTH(AM14)+1,1)-AM14),"",AQ15+1))</f>
        <v>46505</v>
      </c>
      <c r="AS15" s="29">
        <f>IF(AR15="","",IF(DAY(AR15)+1&gt;IF(MONTH(AM14)=12,31,DATE(YEAR(AM14),MONTH(AM14)+1,1)-AM14),"",AR15+1))</f>
        <v>46506</v>
      </c>
      <c r="AT15" s="29">
        <f>IF(AS15="","",IF(DAY(AS15)+1&gt;IF(MONTH(AM14)=12,31,DATE(YEAR(AM14),MONTH(AM14)+1,1)-AM14),"",AS15+1))</f>
        <v>46507</v>
      </c>
      <c r="AU15" s="37" t="str">
        <f>IF(AT15="","",IF(DAY(AT15)+1&gt;IF(MONTH(AM14)=12,31,DATE(YEAR(AM14),MONTH(AM14)+1,1)-AM14),"",AT15+1))</f>
        <v/>
      </c>
    </row>
    <row r="16" spans="2:47" ht="14.25" customHeight="1">
      <c r="B16" s="215"/>
      <c r="C16" s="216"/>
      <c r="D16" s="31" t="str">
        <f>IF(J15="","",IF(DAY(J15)+1&gt;IF(MONTH(B14)=12,31,DATE(YEAR(B14),MONTH(B14)+1,1)-B14),"",J15+1))</f>
        <v/>
      </c>
      <c r="E16" s="31" t="str">
        <f>IF(D16="","",IF(DAY(D16)+1&gt;IF(MONTH(B14)=12,31,DATE(YEAR(B14),MONTH(B14)+1,1)-B14),"",D16+1))</f>
        <v/>
      </c>
      <c r="F16" s="217" t="str">
        <f>VLOOKUP(B14,祝名,2,FALSE)</f>
        <v>29（昭和の日）</v>
      </c>
      <c r="G16" s="217"/>
      <c r="H16" s="217"/>
      <c r="I16" s="217"/>
      <c r="J16" s="218"/>
      <c r="K16" s="215"/>
      <c r="L16" s="216"/>
      <c r="M16" s="31">
        <f>IF(S15="","",IF(DAY(S15)+1&gt;IF(MONTH(K14)=12,31,DATE(YEAR(K14),MONTH(K14)+1,1)-K14),"",S15+1))</f>
        <v>46537</v>
      </c>
      <c r="N16" s="31">
        <f>IF(M16="","",IF(DAY(M16)+1&gt;IF(MONTH(K14)=12,31,DATE(YEAR(K14),MONTH(K14)+1,1)-K14),"",M16+1))</f>
        <v>46538</v>
      </c>
      <c r="O16" s="217" t="str">
        <f>VLOOKUP(K14,祝名,2,FALSE)</f>
        <v>3（憲法記念日）、4（みどりの日）
5（こどもの日）</v>
      </c>
      <c r="P16" s="217"/>
      <c r="Q16" s="217"/>
      <c r="R16" s="217"/>
      <c r="S16" s="218"/>
      <c r="T16" s="215"/>
      <c r="U16" s="216"/>
      <c r="V16" s="31" t="str">
        <f>IF(AB15="","",IF(DAY(AB15)+1&gt;IF(MONTH(T14)=12,31,DATE(YEAR(T14),MONTH(T14)+1,1)-T14),"",AB15+1))</f>
        <v/>
      </c>
      <c r="W16" s="31" t="str">
        <f>IF(V16="","",IF(DAY(V16)+1&gt;IF(MONTH(T14)=12,31,DATE(YEAR(T14),MONTH(T14)+1,1)-T14),"",V16+1))</f>
        <v/>
      </c>
      <c r="X16" s="217">
        <f>VLOOKUP(T14,祝名,2,FALSE)</f>
        <v>0</v>
      </c>
      <c r="Y16" s="217"/>
      <c r="Z16" s="217"/>
      <c r="AA16" s="217"/>
      <c r="AB16" s="218"/>
      <c r="AD16" s="231"/>
      <c r="AE16" s="232"/>
      <c r="AF16" s="38" t="str">
        <f>IF(AL15="","",IF(DAY(AL15)+1&gt;IF(MONTH(AD14)=12,31,DATE(YEAR(AD14),MONTH(AD14)+1,1)-AD14),"",AL15+1))</f>
        <v/>
      </c>
      <c r="AG16" s="38" t="str">
        <f>IF(AF16="","",IF(DAY(AF16)+1&gt;IF(MONTH(AD14)=12,31,DATE(YEAR(AD14),MONTH(AD14)+1,1)-AD14),"",AF16+1))</f>
        <v/>
      </c>
      <c r="AH16" s="209" t="str">
        <f>VLOOKUP(AD14,祝名,2,FALSE)</f>
        <v>21（春分の日）、22（振替休日）</v>
      </c>
      <c r="AI16" s="209"/>
      <c r="AJ16" s="209"/>
      <c r="AK16" s="209"/>
      <c r="AL16" s="210"/>
      <c r="AM16" s="231"/>
      <c r="AN16" s="232"/>
      <c r="AO16" s="38" t="str">
        <f>IF(AU15="","",IF(DAY(AU15)+1&gt;IF(MONTH(AM14)=12,31,DATE(YEAR(AM14),MONTH(AM14)+1,1)-AM14),"",AU15+1))</f>
        <v/>
      </c>
      <c r="AP16" s="38" t="str">
        <f>IF(AO16="","",IF(DAY(AO16)+1&gt;IF(MONTH(AM14)=12,31,DATE(YEAR(AM14),MONTH(AM14)+1,1)-AM14),"",AO16+1))</f>
        <v/>
      </c>
      <c r="AQ16" s="209" t="str">
        <f>VLOOKUP(AM14,祝名,2,FALSE)</f>
        <v>29（昭和の日）</v>
      </c>
      <c r="AR16" s="209"/>
      <c r="AS16" s="209"/>
      <c r="AT16" s="209"/>
      <c r="AU16" s="210"/>
    </row>
    <row r="17" spans="2:47" ht="11.25" customHeight="1">
      <c r="B17" s="229"/>
      <c r="C17" s="230"/>
      <c r="D17" s="58" t="s">
        <v>217</v>
      </c>
      <c r="E17" s="55" t="s">
        <v>170</v>
      </c>
      <c r="F17" s="55" t="s">
        <v>171</v>
      </c>
      <c r="G17" s="55" t="s">
        <v>172</v>
      </c>
      <c r="H17" s="55" t="s">
        <v>173</v>
      </c>
      <c r="I17" s="55" t="s">
        <v>174</v>
      </c>
      <c r="J17" s="59" t="s">
        <v>175</v>
      </c>
      <c r="K17" s="229"/>
      <c r="L17" s="230"/>
      <c r="M17" s="58" t="s">
        <v>217</v>
      </c>
      <c r="N17" s="55" t="s">
        <v>170</v>
      </c>
      <c r="O17" s="55" t="s">
        <v>171</v>
      </c>
      <c r="P17" s="55" t="s">
        <v>172</v>
      </c>
      <c r="Q17" s="55" t="s">
        <v>173</v>
      </c>
      <c r="R17" s="55" t="s">
        <v>174</v>
      </c>
      <c r="S17" s="59" t="s">
        <v>175</v>
      </c>
      <c r="T17" s="229"/>
      <c r="U17" s="230"/>
      <c r="V17" s="58" t="s">
        <v>217</v>
      </c>
      <c r="W17" s="55" t="s">
        <v>170</v>
      </c>
      <c r="X17" s="55" t="s">
        <v>171</v>
      </c>
      <c r="Y17" s="55" t="s">
        <v>172</v>
      </c>
      <c r="Z17" s="55" t="s">
        <v>173</v>
      </c>
      <c r="AA17" s="55" t="s">
        <v>174</v>
      </c>
      <c r="AB17" s="59" t="s">
        <v>175</v>
      </c>
    </row>
    <row r="18" spans="2:47" ht="14.25" customHeight="1">
      <c r="B18" s="225">
        <f>B21</f>
        <v>46569</v>
      </c>
      <c r="C18" s="212"/>
      <c r="D18" s="29" t="str">
        <f>IF(WEEKDAY(B21)=1,B21,"")</f>
        <v/>
      </c>
      <c r="E18" s="29" t="str">
        <f>IF(D18="",IF(WEEKDAY(B21)=2,B21,""),D18+1)</f>
        <v/>
      </c>
      <c r="F18" s="29" t="str">
        <f>IF(E18="",IF(WEEKDAY(B21)=3,B21,""),E18+1)</f>
        <v/>
      </c>
      <c r="G18" s="29" t="str">
        <f>IF(F18="",IF(WEEKDAY(B21)=4,B21,""),F18+1)</f>
        <v/>
      </c>
      <c r="H18" s="29">
        <f>IF(G18="",IF(WEEKDAY(B21)=5,B21,""),G18+1)</f>
        <v>46569</v>
      </c>
      <c r="I18" s="29">
        <f>IF(H18="",IF(WEEKDAY(B21)=6,B21,""),H18+1)</f>
        <v>46570</v>
      </c>
      <c r="J18" s="30">
        <f>IF(I18="",B21,I18+1)</f>
        <v>46571</v>
      </c>
      <c r="K18" s="225">
        <f>K21</f>
        <v>46600</v>
      </c>
      <c r="L18" s="212"/>
      <c r="M18" s="29">
        <f>IF(WEEKDAY(K21)=1,K21,"")</f>
        <v>46600</v>
      </c>
      <c r="N18" s="29">
        <f>IF(M18="",IF(WEEKDAY(K21)=2,K21,""),M18+1)</f>
        <v>46601</v>
      </c>
      <c r="O18" s="29">
        <f>IF(N18="",IF(WEEKDAY(K21)=3,K21,""),N18+1)</f>
        <v>46602</v>
      </c>
      <c r="P18" s="29">
        <f>IF(O18="",IF(WEEKDAY(K21)=4,K21,""),O18+1)</f>
        <v>46603</v>
      </c>
      <c r="Q18" s="29">
        <f>IF(P18="",IF(WEEKDAY(K21)=5,K21,""),P18+1)</f>
        <v>46604</v>
      </c>
      <c r="R18" s="29">
        <f>IF(Q18="",IF(WEEKDAY(K21)=6,K21,""),Q18+1)</f>
        <v>46605</v>
      </c>
      <c r="S18" s="30">
        <f>IF(R18="",K21,R18+1)</f>
        <v>46606</v>
      </c>
      <c r="T18" s="225">
        <f>T21</f>
        <v>46631</v>
      </c>
      <c r="U18" s="212"/>
      <c r="V18" s="29" t="str">
        <f>IF(WEEKDAY(T21)=1,T21,"")</f>
        <v/>
      </c>
      <c r="W18" s="29" t="str">
        <f>IF(V18="",IF(WEEKDAY(T21)=2,T21,""),V18+1)</f>
        <v/>
      </c>
      <c r="X18" s="29" t="str">
        <f>IF(W18="",IF(WEEKDAY(T21)=3,T21,""),W18+1)</f>
        <v/>
      </c>
      <c r="Y18" s="29">
        <f>IF(X18="",IF(WEEKDAY(T21)=4,T21,""),X18+1)</f>
        <v>46631</v>
      </c>
      <c r="Z18" s="29">
        <f>IF(Y18="",IF(WEEKDAY(T21)=5,T21,""),Y18+1)</f>
        <v>46632</v>
      </c>
      <c r="AA18" s="29">
        <f>IF(Z18="",IF(WEEKDAY(T21)=6,T21,""),Z18+1)</f>
        <v>46633</v>
      </c>
      <c r="AB18" s="30">
        <f>IF(AA18="",T21,AA18+1)</f>
        <v>46634</v>
      </c>
      <c r="AD18" s="207" t="s">
        <v>251</v>
      </c>
      <c r="AE18" s="207"/>
      <c r="AF18" s="207"/>
      <c r="AG18" s="207"/>
      <c r="AH18" s="207"/>
      <c r="AI18" s="207"/>
      <c r="AJ18" s="207"/>
      <c r="AK18" s="207"/>
      <c r="AL18" s="207"/>
      <c r="AM18" s="207"/>
      <c r="AN18" s="207"/>
      <c r="AO18" s="207"/>
      <c r="AP18" s="207"/>
      <c r="AQ18" s="207"/>
      <c r="AR18" s="207"/>
      <c r="AS18" s="207"/>
      <c r="AT18" s="207"/>
      <c r="AU18" s="207"/>
    </row>
    <row r="19" spans="2:47" ht="14.25" customHeight="1">
      <c r="B19" s="225"/>
      <c r="C19" s="212"/>
      <c r="D19" s="29">
        <f>J18+1</f>
        <v>46572</v>
      </c>
      <c r="E19" s="29">
        <f t="shared" ref="E19:J21" si="10">D19+1</f>
        <v>46573</v>
      </c>
      <c r="F19" s="29">
        <f t="shared" si="10"/>
        <v>46574</v>
      </c>
      <c r="G19" s="29">
        <f t="shared" si="10"/>
        <v>46575</v>
      </c>
      <c r="H19" s="29">
        <f t="shared" si="10"/>
        <v>46576</v>
      </c>
      <c r="I19" s="29">
        <f t="shared" si="10"/>
        <v>46577</v>
      </c>
      <c r="J19" s="30">
        <f t="shared" si="10"/>
        <v>46578</v>
      </c>
      <c r="K19" s="225"/>
      <c r="L19" s="212"/>
      <c r="M19" s="29">
        <f>S18+1</f>
        <v>46607</v>
      </c>
      <c r="N19" s="29">
        <f t="shared" ref="N19:S21" si="11">M19+1</f>
        <v>46608</v>
      </c>
      <c r="O19" s="29">
        <f t="shared" si="11"/>
        <v>46609</v>
      </c>
      <c r="P19" s="29">
        <f t="shared" si="11"/>
        <v>46610</v>
      </c>
      <c r="Q19" s="29">
        <f t="shared" si="11"/>
        <v>46611</v>
      </c>
      <c r="R19" s="29">
        <f t="shared" si="11"/>
        <v>46612</v>
      </c>
      <c r="S19" s="30">
        <f t="shared" si="11"/>
        <v>46613</v>
      </c>
      <c r="T19" s="225"/>
      <c r="U19" s="212"/>
      <c r="V19" s="29">
        <f>AB18+1</f>
        <v>46635</v>
      </c>
      <c r="W19" s="29">
        <f t="shared" ref="W19:AB21" si="12">V19+1</f>
        <v>46636</v>
      </c>
      <c r="X19" s="29">
        <f t="shared" si="12"/>
        <v>46637</v>
      </c>
      <c r="Y19" s="29">
        <f t="shared" si="12"/>
        <v>46638</v>
      </c>
      <c r="Z19" s="29">
        <f t="shared" si="12"/>
        <v>46639</v>
      </c>
      <c r="AA19" s="29">
        <f t="shared" si="12"/>
        <v>46640</v>
      </c>
      <c r="AB19" s="30">
        <f t="shared" si="12"/>
        <v>46641</v>
      </c>
      <c r="AD19" s="207"/>
      <c r="AE19" s="207"/>
      <c r="AF19" s="207"/>
      <c r="AG19" s="207"/>
      <c r="AH19" s="207"/>
      <c r="AI19" s="207"/>
      <c r="AJ19" s="207"/>
      <c r="AK19" s="207"/>
      <c r="AL19" s="207"/>
      <c r="AM19" s="207"/>
      <c r="AN19" s="207"/>
      <c r="AO19" s="207"/>
      <c r="AP19" s="207"/>
      <c r="AQ19" s="207"/>
      <c r="AR19" s="207"/>
      <c r="AS19" s="207"/>
      <c r="AT19" s="207"/>
      <c r="AU19" s="207"/>
    </row>
    <row r="20" spans="2:47" ht="14.25" customHeight="1">
      <c r="B20" s="223">
        <f>B21</f>
        <v>46569</v>
      </c>
      <c r="C20" s="224"/>
      <c r="D20" s="29">
        <f>J19+1</f>
        <v>46579</v>
      </c>
      <c r="E20" s="29">
        <f t="shared" si="10"/>
        <v>46580</v>
      </c>
      <c r="F20" s="29">
        <f t="shared" si="10"/>
        <v>46581</v>
      </c>
      <c r="G20" s="29">
        <f t="shared" si="10"/>
        <v>46582</v>
      </c>
      <c r="H20" s="29">
        <f t="shared" si="10"/>
        <v>46583</v>
      </c>
      <c r="I20" s="29">
        <f t="shared" si="10"/>
        <v>46584</v>
      </c>
      <c r="J20" s="30">
        <f t="shared" si="10"/>
        <v>46585</v>
      </c>
      <c r="K20" s="223">
        <f>K21</f>
        <v>46600</v>
      </c>
      <c r="L20" s="224"/>
      <c r="M20" s="29">
        <f>S19+1</f>
        <v>46614</v>
      </c>
      <c r="N20" s="29">
        <f t="shared" si="11"/>
        <v>46615</v>
      </c>
      <c r="O20" s="29">
        <f t="shared" si="11"/>
        <v>46616</v>
      </c>
      <c r="P20" s="29">
        <f t="shared" si="11"/>
        <v>46617</v>
      </c>
      <c r="Q20" s="29">
        <f t="shared" si="11"/>
        <v>46618</v>
      </c>
      <c r="R20" s="29">
        <f t="shared" si="11"/>
        <v>46619</v>
      </c>
      <c r="S20" s="30">
        <f t="shared" si="11"/>
        <v>46620</v>
      </c>
      <c r="T20" s="223">
        <f>T21</f>
        <v>46631</v>
      </c>
      <c r="U20" s="224"/>
      <c r="V20" s="29">
        <f>AB19+1</f>
        <v>46642</v>
      </c>
      <c r="W20" s="29">
        <f t="shared" si="12"/>
        <v>46643</v>
      </c>
      <c r="X20" s="29">
        <f t="shared" si="12"/>
        <v>46644</v>
      </c>
      <c r="Y20" s="29">
        <f t="shared" si="12"/>
        <v>46645</v>
      </c>
      <c r="Z20" s="29">
        <f t="shared" si="12"/>
        <v>46646</v>
      </c>
      <c r="AA20" s="29">
        <f t="shared" si="12"/>
        <v>46647</v>
      </c>
      <c r="AB20" s="30">
        <f t="shared" si="12"/>
        <v>46648</v>
      </c>
      <c r="AD20" s="207"/>
      <c r="AE20" s="207"/>
      <c r="AF20" s="207"/>
      <c r="AG20" s="207"/>
      <c r="AH20" s="207"/>
      <c r="AI20" s="207"/>
      <c r="AJ20" s="207"/>
      <c r="AK20" s="207"/>
      <c r="AL20" s="207"/>
      <c r="AM20" s="207"/>
      <c r="AN20" s="207"/>
      <c r="AO20" s="207"/>
      <c r="AP20" s="207"/>
      <c r="AQ20" s="207"/>
      <c r="AR20" s="207"/>
      <c r="AS20" s="207"/>
      <c r="AT20" s="207"/>
      <c r="AU20" s="207"/>
    </row>
    <row r="21" spans="2:47" ht="14.25" customHeight="1">
      <c r="B21" s="219">
        <f>IF(MONTH(T14)=12,DATE(YEAR(T14)+1,1,1),DATE(YEAR(T14),MONTH(T14)+1,1))</f>
        <v>46569</v>
      </c>
      <c r="C21" s="220"/>
      <c r="D21" s="29">
        <f>J20+1</f>
        <v>46586</v>
      </c>
      <c r="E21" s="29">
        <f t="shared" si="10"/>
        <v>46587</v>
      </c>
      <c r="F21" s="29">
        <f t="shared" si="10"/>
        <v>46588</v>
      </c>
      <c r="G21" s="29">
        <f t="shared" si="10"/>
        <v>46589</v>
      </c>
      <c r="H21" s="29">
        <f t="shared" si="10"/>
        <v>46590</v>
      </c>
      <c r="I21" s="29">
        <f t="shared" si="10"/>
        <v>46591</v>
      </c>
      <c r="J21" s="30">
        <f t="shared" si="10"/>
        <v>46592</v>
      </c>
      <c r="K21" s="219">
        <f>IF(MONTH(B21)=12,DATE(YEAR(B21)+1,1,1),DATE(YEAR(B21),MONTH(B21)+1,1))</f>
        <v>46600</v>
      </c>
      <c r="L21" s="220"/>
      <c r="M21" s="29">
        <f>S20+1</f>
        <v>46621</v>
      </c>
      <c r="N21" s="29">
        <f t="shared" si="11"/>
        <v>46622</v>
      </c>
      <c r="O21" s="29">
        <f t="shared" si="11"/>
        <v>46623</v>
      </c>
      <c r="P21" s="29">
        <f t="shared" si="11"/>
        <v>46624</v>
      </c>
      <c r="Q21" s="29">
        <f t="shared" si="11"/>
        <v>46625</v>
      </c>
      <c r="R21" s="29">
        <f t="shared" si="11"/>
        <v>46626</v>
      </c>
      <c r="S21" s="30">
        <f t="shared" si="11"/>
        <v>46627</v>
      </c>
      <c r="T21" s="219">
        <f>IF(MONTH(K21)=12,DATE(YEAR(K21)+1,1,1),DATE(YEAR(K21),MONTH(K21)+1,1))</f>
        <v>46631</v>
      </c>
      <c r="U21" s="220"/>
      <c r="V21" s="29">
        <f>AB20+1</f>
        <v>46649</v>
      </c>
      <c r="W21" s="29">
        <f t="shared" si="12"/>
        <v>46650</v>
      </c>
      <c r="X21" s="29">
        <f t="shared" si="12"/>
        <v>46651</v>
      </c>
      <c r="Y21" s="29">
        <f t="shared" si="12"/>
        <v>46652</v>
      </c>
      <c r="Z21" s="29">
        <f t="shared" si="12"/>
        <v>46653</v>
      </c>
      <c r="AA21" s="29">
        <f t="shared" si="12"/>
        <v>46654</v>
      </c>
      <c r="AB21" s="30">
        <f t="shared" si="12"/>
        <v>46655</v>
      </c>
    </row>
    <row r="22" spans="2:47" ht="14.25" customHeight="1">
      <c r="B22" s="221" t="str">
        <f>IF(B21&gt;=43586,"令和"&amp;(IF(YEAR(B21)-2018=1,"元",YEAR(B21)-2018)),"平成"&amp;(YEAR(B21)-1988))</f>
        <v>令和9</v>
      </c>
      <c r="C22" s="222"/>
      <c r="D22" s="29">
        <f>IF(DAY(J21)+1&gt;IF(MONTH(B21)=12,31,DATE(YEAR(B21),MONTH(B21)+1,1)-B21),"",J21+1)</f>
        <v>46593</v>
      </c>
      <c r="E22" s="29">
        <f>IF(D22="","",IF(DAY(D22)+1&gt;IF(MONTH(B21)=12,31,DATE(YEAR(B21),MONTH(B21)+1,1)-B21),"",D22+1))</f>
        <v>46594</v>
      </c>
      <c r="F22" s="29">
        <f>IF(E22="","",IF(DAY(E22)+1&gt;IF(MONTH(B21)=12,31,DATE(YEAR(B21),MONTH(B21)+1,1)-B21),"",E22+1))</f>
        <v>46595</v>
      </c>
      <c r="G22" s="29">
        <f>IF(F22="","",IF(DAY(F22)+1&gt;IF(MONTH(B21)=12,31,DATE(YEAR(B21),MONTH(B21)+1,1)-B21),"",F22+1))</f>
        <v>46596</v>
      </c>
      <c r="H22" s="29">
        <f>IF(G22="","",IF(DAY(G22)+1&gt;IF(MONTH(B21)=12,31,DATE(YEAR(B21),MONTH(B21)+1,1)-B21),"",G22+1))</f>
        <v>46597</v>
      </c>
      <c r="I22" s="29">
        <f>IF(H22="","",IF(DAY(H22)+1&gt;IF(MONTH(B21)=12,31,DATE(YEAR(B21),MONTH(B21)+1,1)-B21),"",H22+1))</f>
        <v>46598</v>
      </c>
      <c r="J22" s="30">
        <f>IF(I22="","",IF(DAY(I22)+1&gt;IF(MONTH(B21)=12,31,DATE(YEAR(B21),MONTH(B21)+1,1)-B21),"",I22+1))</f>
        <v>46599</v>
      </c>
      <c r="K22" s="221" t="str">
        <f>IF(K21&gt;=43586,"令和"&amp;(IF(YEAR(K21)-2018=1,"元",YEAR(K21)-2018)),"平成"&amp;(YEAR(K21)-1988))</f>
        <v>令和9</v>
      </c>
      <c r="L22" s="222"/>
      <c r="M22" s="29">
        <f>IF(DAY(S21)+1&gt;IF(MONTH(K21)=12,31,DATE(YEAR(K21),MONTH(K21)+1,1)-K21),"",S21+1)</f>
        <v>46628</v>
      </c>
      <c r="N22" s="29">
        <f>IF(M22="","",IF(DAY(M22)+1&gt;IF(MONTH(K21)=12,31,DATE(YEAR(K21),MONTH(K21)+1,1)-K21),"",M22+1))</f>
        <v>46629</v>
      </c>
      <c r="O22" s="29">
        <f>IF(N22="","",IF(DAY(N22)+1&gt;IF(MONTH(K21)=12,31,DATE(YEAR(K21),MONTH(K21)+1,1)-K21),"",N22+1))</f>
        <v>46630</v>
      </c>
      <c r="P22" s="29" t="str">
        <f>IF(O22="","",IF(DAY(O22)+1&gt;IF(MONTH(K21)=12,31,DATE(YEAR(K21),MONTH(K21)+1,1)-K21),"",O22+1))</f>
        <v/>
      </c>
      <c r="Q22" s="29" t="str">
        <f>IF(P22="","",IF(DAY(P22)+1&gt;IF(MONTH(K21)=12,31,DATE(YEAR(K21),MONTH(K21)+1,1)-K21),"",P22+1))</f>
        <v/>
      </c>
      <c r="R22" s="29" t="str">
        <f>IF(Q22="","",IF(DAY(Q22)+1&gt;IF(MONTH(K21)=12,31,DATE(YEAR(K21),MONTH(K21)+1,1)-K21),"",Q22+1))</f>
        <v/>
      </c>
      <c r="S22" s="30" t="str">
        <f>IF(R22="","",IF(DAY(R22)+1&gt;IF(MONTH(K21)=12,31,DATE(YEAR(K21),MONTH(K21)+1,1)-K21),"",R22+1))</f>
        <v/>
      </c>
      <c r="T22" s="221" t="str">
        <f>IF(T21&gt;=43586,"令和"&amp;(IF(YEAR(T21)-2018=1,"元",YEAR(T21)-2018)),"平成"&amp;(YEAR(T21)-1988))</f>
        <v>令和9</v>
      </c>
      <c r="U22" s="222"/>
      <c r="V22" s="29">
        <f>IF(DAY(AB21)+1&gt;IF(MONTH(T21)=12,31,DATE(YEAR(T21),MONTH(T21)+1,1)-T21),"",AB21+1)</f>
        <v>46656</v>
      </c>
      <c r="W22" s="29">
        <f>IF(V22="","",IF(DAY(V22)+1&gt;IF(MONTH(T21)=12,31,DATE(YEAR(T21),MONTH(T21)+1,1)-T21),"",V22+1))</f>
        <v>46657</v>
      </c>
      <c r="X22" s="29">
        <f>IF(W22="","",IF(DAY(W22)+1&gt;IF(MONTH(T21)=12,31,DATE(YEAR(T21),MONTH(T21)+1,1)-T21),"",W22+1))</f>
        <v>46658</v>
      </c>
      <c r="Y22" s="29">
        <f>IF(X22="","",IF(DAY(X22)+1&gt;IF(MONTH(T21)=12,31,DATE(YEAR(T21),MONTH(T21)+1,1)-T21),"",X22+1))</f>
        <v>46659</v>
      </c>
      <c r="Z22" s="29">
        <f>IF(Y22="","",IF(DAY(Y22)+1&gt;IF(MONTH(T21)=12,31,DATE(YEAR(T21),MONTH(T21)+1,1)-T21),"",Y22+1))</f>
        <v>46660</v>
      </c>
      <c r="AA22" s="29" t="str">
        <f>IF(Z22="","",IF(DAY(Z22)+1&gt;IF(MONTH(T21)=12,31,DATE(YEAR(T21),MONTH(T21)+1,1)-T21),"",Z22+1))</f>
        <v/>
      </c>
      <c r="AB22" s="30" t="str">
        <f>IF(AA22="","",IF(DAY(AA22)+1&gt;IF(MONTH(T21)=12,31,DATE(YEAR(T21),MONTH(T21)+1,1)-T21),"",AA22+1))</f>
        <v/>
      </c>
      <c r="AD22" s="213" t="s">
        <v>140</v>
      </c>
      <c r="AE22" s="214"/>
      <c r="AF22" s="214"/>
      <c r="AG22" s="214"/>
      <c r="AH22" s="214"/>
      <c r="AI22" s="214"/>
      <c r="AJ22" s="214"/>
      <c r="AK22" s="214"/>
      <c r="AL22" s="214"/>
      <c r="AM22" s="214"/>
      <c r="AN22" s="214"/>
      <c r="AO22" s="214"/>
      <c r="AP22" s="214"/>
      <c r="AQ22" s="214"/>
      <c r="AR22" s="214"/>
      <c r="AS22" s="214"/>
      <c r="AT22" s="214"/>
      <c r="AU22" s="214"/>
    </row>
    <row r="23" spans="2:47" ht="14.25" customHeight="1">
      <c r="B23" s="215"/>
      <c r="C23" s="216"/>
      <c r="D23" s="31" t="str">
        <f>IF(J22="","",IF(DAY(J22)+1&gt;IF(MONTH(B21)=12,31,DATE(YEAR(B21),MONTH(B21)+1,1)-B21),"",J22+1))</f>
        <v/>
      </c>
      <c r="E23" s="31" t="str">
        <f>IF(D23="","",IF(DAY(D23)+1&gt;IF(MONTH(B21)=12,31,DATE(YEAR(B21),MONTH(B21)+1,1)-B21),"",D23+1))</f>
        <v/>
      </c>
      <c r="F23" s="217" t="str">
        <f>VLOOKUP(B21,祝名,2,FALSE)</f>
        <v>19（海の日）</v>
      </c>
      <c r="G23" s="217"/>
      <c r="H23" s="217"/>
      <c r="I23" s="217"/>
      <c r="J23" s="218"/>
      <c r="K23" s="215"/>
      <c r="L23" s="216"/>
      <c r="M23" s="31" t="str">
        <f>IF(S22="","",IF(DAY(S22)+1&gt;IF(MONTH(K21)=12,31,DATE(YEAR(K21),MONTH(K21)+1,1)-K21),"",S22+1))</f>
        <v/>
      </c>
      <c r="N23" s="31" t="str">
        <f>IF(M23="","",IF(DAY(M23)+1&gt;IF(MONTH(K21)=12,31,DATE(YEAR(K21),MONTH(K21)+1,1)-K21),"",M23+1))</f>
        <v/>
      </c>
      <c r="O23" s="217" t="str">
        <f>VLOOKUP(K21,祝名,2,FALSE)</f>
        <v>11（山の日）</v>
      </c>
      <c r="P23" s="217"/>
      <c r="Q23" s="217"/>
      <c r="R23" s="217"/>
      <c r="S23" s="218"/>
      <c r="T23" s="215"/>
      <c r="U23" s="216"/>
      <c r="V23" s="31" t="str">
        <f>IF(AB22="","",IF(DAY(AB22)+1&gt;IF(MONTH(T21)=12,31,DATE(YEAR(T21),MONTH(T21)+1,1)-T21),"",AB22+1))</f>
        <v/>
      </c>
      <c r="W23" s="31" t="str">
        <f>IF(V23="","",IF(DAY(V23)+1&gt;IF(MONTH(T21)=12,31,DATE(YEAR(T21),MONTH(T21)+1,1)-T21),"",V23+1))</f>
        <v/>
      </c>
      <c r="X23" s="217" t="str">
        <f>VLOOKUP(T21,祝名,2,FALSE)</f>
        <v>20（敬老の日）、23（秋分の日）</v>
      </c>
      <c r="Y23" s="217"/>
      <c r="Z23" s="217"/>
      <c r="AA23" s="217"/>
      <c r="AB23" s="218"/>
    </row>
    <row r="24" spans="2:47" ht="11.25" customHeight="1">
      <c r="B24" s="229"/>
      <c r="C24" s="230"/>
      <c r="D24" s="58" t="s">
        <v>217</v>
      </c>
      <c r="E24" s="55" t="s">
        <v>170</v>
      </c>
      <c r="F24" s="55" t="s">
        <v>171</v>
      </c>
      <c r="G24" s="55" t="s">
        <v>172</v>
      </c>
      <c r="H24" s="55" t="s">
        <v>173</v>
      </c>
      <c r="I24" s="55" t="s">
        <v>174</v>
      </c>
      <c r="J24" s="59" t="s">
        <v>175</v>
      </c>
      <c r="K24" s="229"/>
      <c r="L24" s="230"/>
      <c r="M24" s="58" t="s">
        <v>217</v>
      </c>
      <c r="N24" s="55" t="s">
        <v>170</v>
      </c>
      <c r="O24" s="55" t="s">
        <v>171</v>
      </c>
      <c r="P24" s="55" t="s">
        <v>172</v>
      </c>
      <c r="Q24" s="55" t="s">
        <v>173</v>
      </c>
      <c r="R24" s="55" t="s">
        <v>174</v>
      </c>
      <c r="S24" s="59" t="s">
        <v>175</v>
      </c>
      <c r="T24" s="229"/>
      <c r="U24" s="230"/>
      <c r="V24" s="58" t="s">
        <v>217</v>
      </c>
      <c r="W24" s="55" t="s">
        <v>170</v>
      </c>
      <c r="X24" s="55" t="s">
        <v>171</v>
      </c>
      <c r="Y24" s="55" t="s">
        <v>172</v>
      </c>
      <c r="Z24" s="55" t="s">
        <v>173</v>
      </c>
      <c r="AA24" s="55" t="s">
        <v>174</v>
      </c>
      <c r="AB24" s="59" t="s">
        <v>175</v>
      </c>
    </row>
    <row r="25" spans="2:47" ht="14.25" customHeight="1">
      <c r="B25" s="225">
        <f>B28</f>
        <v>46661</v>
      </c>
      <c r="C25" s="212"/>
      <c r="D25" s="29" t="str">
        <f>IF(WEEKDAY(B28)=1,B28,"")</f>
        <v/>
      </c>
      <c r="E25" s="29" t="str">
        <f>IF(D25="",IF(WEEKDAY(B28)=2,B28,""),D25+1)</f>
        <v/>
      </c>
      <c r="F25" s="29" t="str">
        <f>IF(E25="",IF(WEEKDAY(B28)=3,B28,""),E25+1)</f>
        <v/>
      </c>
      <c r="G25" s="29" t="str">
        <f>IF(F25="",IF(WEEKDAY(B28)=4,B28,""),F25+1)</f>
        <v/>
      </c>
      <c r="H25" s="29" t="str">
        <f>IF(G25="",IF(WEEKDAY(B28)=5,B28,""),G25+1)</f>
        <v/>
      </c>
      <c r="I25" s="29">
        <f>IF(H25="",IF(WEEKDAY(B28)=6,B28,""),H25+1)</f>
        <v>46661</v>
      </c>
      <c r="J25" s="30">
        <f>IF(I25="",B28,I25+1)</f>
        <v>46662</v>
      </c>
      <c r="K25" s="225">
        <f>K28</f>
        <v>46692</v>
      </c>
      <c r="L25" s="212"/>
      <c r="M25" s="29" t="str">
        <f>IF(WEEKDAY(K28)=1,K28,"")</f>
        <v/>
      </c>
      <c r="N25" s="29">
        <f>IF(M25="",IF(WEEKDAY(K28)=2,K28,""),M25+1)</f>
        <v>46692</v>
      </c>
      <c r="O25" s="29">
        <f>IF(N25="",IF(WEEKDAY(K28)=3,K28,""),N25+1)</f>
        <v>46693</v>
      </c>
      <c r="P25" s="29">
        <f>IF(O25="",IF(WEEKDAY(K28)=4,K28,""),O25+1)</f>
        <v>46694</v>
      </c>
      <c r="Q25" s="29">
        <f>IF(P25="",IF(WEEKDAY(K28)=5,K28,""),P25+1)</f>
        <v>46695</v>
      </c>
      <c r="R25" s="29">
        <f>IF(Q25="",IF(WEEKDAY(K28)=6,K28,""),Q25+1)</f>
        <v>46696</v>
      </c>
      <c r="S25" s="30">
        <f>IF(R25="",K28,R25+1)</f>
        <v>46697</v>
      </c>
      <c r="T25" s="225">
        <f>T28</f>
        <v>46722</v>
      </c>
      <c r="U25" s="212"/>
      <c r="V25" s="29" t="str">
        <f>IF(WEEKDAY(T28)=1,T28,"")</f>
        <v/>
      </c>
      <c r="W25" s="29" t="str">
        <f>IF(V25="",IF(WEEKDAY(T28)=2,T28,""),V25+1)</f>
        <v/>
      </c>
      <c r="X25" s="29" t="str">
        <f>IF(W25="",IF(WEEKDAY(T28)=3,T28,""),W25+1)</f>
        <v/>
      </c>
      <c r="Y25" s="29">
        <f>IF(X25="",IF(WEEKDAY(T28)=4,T28,""),X25+1)</f>
        <v>46722</v>
      </c>
      <c r="Z25" s="29">
        <f>IF(Y25="",IF(WEEKDAY(T28)=5,T28,""),Y25+1)</f>
        <v>46723</v>
      </c>
      <c r="AA25" s="29">
        <f>IF(Z25="",IF(WEEKDAY(T28)=6,T28,""),Z25+1)</f>
        <v>46724</v>
      </c>
      <c r="AB25" s="30">
        <f>IF(AA25="",T28,AA25+1)</f>
        <v>46725</v>
      </c>
      <c r="AD25" s="53" t="s">
        <v>499</v>
      </c>
      <c r="AE25" s="190"/>
      <c r="AF25" s="190"/>
      <c r="AG25" s="190"/>
      <c r="AH25" s="190"/>
      <c r="AI25" s="190"/>
      <c r="AJ25" s="190"/>
      <c r="AK25" s="190"/>
      <c r="AL25" s="190"/>
      <c r="AM25" s="190"/>
      <c r="AN25" s="190"/>
      <c r="AO25" s="190"/>
      <c r="AP25" s="190"/>
      <c r="AQ25" s="190"/>
      <c r="AR25" s="190"/>
      <c r="AS25" s="190"/>
      <c r="AT25" s="190"/>
      <c r="AU25" s="190"/>
    </row>
    <row r="26" spans="2:47" ht="14.25" customHeight="1">
      <c r="B26" s="225"/>
      <c r="C26" s="212"/>
      <c r="D26" s="29">
        <f>J25+1</f>
        <v>46663</v>
      </c>
      <c r="E26" s="29">
        <f t="shared" ref="E26:J28" si="13">D26+1</f>
        <v>46664</v>
      </c>
      <c r="F26" s="29">
        <f t="shared" si="13"/>
        <v>46665</v>
      </c>
      <c r="G26" s="29">
        <f t="shared" si="13"/>
        <v>46666</v>
      </c>
      <c r="H26" s="29">
        <f t="shared" si="13"/>
        <v>46667</v>
      </c>
      <c r="I26" s="29">
        <f t="shared" si="13"/>
        <v>46668</v>
      </c>
      <c r="J26" s="30">
        <f t="shared" si="13"/>
        <v>46669</v>
      </c>
      <c r="K26" s="225"/>
      <c r="L26" s="212"/>
      <c r="M26" s="29">
        <f>S25+1</f>
        <v>46698</v>
      </c>
      <c r="N26" s="29">
        <f t="shared" ref="N26:S28" si="14">M26+1</f>
        <v>46699</v>
      </c>
      <c r="O26" s="29">
        <f t="shared" si="14"/>
        <v>46700</v>
      </c>
      <c r="P26" s="29">
        <f t="shared" si="14"/>
        <v>46701</v>
      </c>
      <c r="Q26" s="29">
        <f t="shared" si="14"/>
        <v>46702</v>
      </c>
      <c r="R26" s="29">
        <f t="shared" si="14"/>
        <v>46703</v>
      </c>
      <c r="S26" s="30">
        <f t="shared" si="14"/>
        <v>46704</v>
      </c>
      <c r="T26" s="225"/>
      <c r="U26" s="212"/>
      <c r="V26" s="29">
        <f>AB25+1</f>
        <v>46726</v>
      </c>
      <c r="W26" s="29">
        <f t="shared" ref="W26:AB28" si="15">V26+1</f>
        <v>46727</v>
      </c>
      <c r="X26" s="29">
        <f t="shared" si="15"/>
        <v>46728</v>
      </c>
      <c r="Y26" s="29">
        <f t="shared" si="15"/>
        <v>46729</v>
      </c>
      <c r="Z26" s="29">
        <f t="shared" si="15"/>
        <v>46730</v>
      </c>
      <c r="AA26" s="29">
        <f t="shared" si="15"/>
        <v>46731</v>
      </c>
      <c r="AB26" s="30">
        <f t="shared" si="15"/>
        <v>46732</v>
      </c>
    </row>
    <row r="27" spans="2:47" ht="14.25" customHeight="1">
      <c r="B27" s="223">
        <f>B28</f>
        <v>46661</v>
      </c>
      <c r="C27" s="224"/>
      <c r="D27" s="29">
        <f>J26+1</f>
        <v>46670</v>
      </c>
      <c r="E27" s="29">
        <f t="shared" si="13"/>
        <v>46671</v>
      </c>
      <c r="F27" s="29">
        <f t="shared" si="13"/>
        <v>46672</v>
      </c>
      <c r="G27" s="29">
        <f t="shared" si="13"/>
        <v>46673</v>
      </c>
      <c r="H27" s="29">
        <f t="shared" si="13"/>
        <v>46674</v>
      </c>
      <c r="I27" s="29">
        <f t="shared" si="13"/>
        <v>46675</v>
      </c>
      <c r="J27" s="30">
        <f t="shared" si="13"/>
        <v>46676</v>
      </c>
      <c r="K27" s="223">
        <f>K28</f>
        <v>46692</v>
      </c>
      <c r="L27" s="224"/>
      <c r="M27" s="29">
        <f>S26+1</f>
        <v>46705</v>
      </c>
      <c r="N27" s="29">
        <f t="shared" si="14"/>
        <v>46706</v>
      </c>
      <c r="O27" s="29">
        <f t="shared" si="14"/>
        <v>46707</v>
      </c>
      <c r="P27" s="29">
        <f t="shared" si="14"/>
        <v>46708</v>
      </c>
      <c r="Q27" s="29">
        <f t="shared" si="14"/>
        <v>46709</v>
      </c>
      <c r="R27" s="29">
        <f t="shared" si="14"/>
        <v>46710</v>
      </c>
      <c r="S27" s="30">
        <f t="shared" si="14"/>
        <v>46711</v>
      </c>
      <c r="T27" s="223">
        <f>T28</f>
        <v>46722</v>
      </c>
      <c r="U27" s="224"/>
      <c r="V27" s="29">
        <f>AB26+1</f>
        <v>46733</v>
      </c>
      <c r="W27" s="29">
        <f t="shared" si="15"/>
        <v>46734</v>
      </c>
      <c r="X27" s="29">
        <f t="shared" si="15"/>
        <v>46735</v>
      </c>
      <c r="Y27" s="29">
        <f t="shared" si="15"/>
        <v>46736</v>
      </c>
      <c r="Z27" s="29">
        <f t="shared" si="15"/>
        <v>46737</v>
      </c>
      <c r="AA27" s="29">
        <f t="shared" si="15"/>
        <v>46738</v>
      </c>
      <c r="AB27" s="30">
        <f t="shared" si="15"/>
        <v>46739</v>
      </c>
    </row>
    <row r="28" spans="2:47" ht="14.25" customHeight="1">
      <c r="B28" s="219">
        <f>IF(MONTH(T21)=12,DATE(YEAR(T21)+1,1,1),DATE(YEAR(T21),MONTH(T21)+1,1))</f>
        <v>46661</v>
      </c>
      <c r="C28" s="220"/>
      <c r="D28" s="29">
        <f>J27+1</f>
        <v>46677</v>
      </c>
      <c r="E28" s="29">
        <f t="shared" si="13"/>
        <v>46678</v>
      </c>
      <c r="F28" s="29">
        <f t="shared" si="13"/>
        <v>46679</v>
      </c>
      <c r="G28" s="29">
        <f t="shared" si="13"/>
        <v>46680</v>
      </c>
      <c r="H28" s="29">
        <f t="shared" si="13"/>
        <v>46681</v>
      </c>
      <c r="I28" s="29">
        <f t="shared" si="13"/>
        <v>46682</v>
      </c>
      <c r="J28" s="30">
        <f t="shared" si="13"/>
        <v>46683</v>
      </c>
      <c r="K28" s="219">
        <f>IF(MONTH(B28)=12,DATE(YEAR(B28)+1,1,1),DATE(YEAR(B28),MONTH(B28)+1,1))</f>
        <v>46692</v>
      </c>
      <c r="L28" s="220"/>
      <c r="M28" s="29">
        <f>S27+1</f>
        <v>46712</v>
      </c>
      <c r="N28" s="29">
        <f t="shared" si="14"/>
        <v>46713</v>
      </c>
      <c r="O28" s="29">
        <f t="shared" si="14"/>
        <v>46714</v>
      </c>
      <c r="P28" s="29">
        <f t="shared" si="14"/>
        <v>46715</v>
      </c>
      <c r="Q28" s="29">
        <f t="shared" si="14"/>
        <v>46716</v>
      </c>
      <c r="R28" s="29">
        <f t="shared" si="14"/>
        <v>46717</v>
      </c>
      <c r="S28" s="30">
        <f t="shared" si="14"/>
        <v>46718</v>
      </c>
      <c r="T28" s="219">
        <f>IF(MONTH(K28)=12,DATE(YEAR(K28)+1,1,1),DATE(YEAR(K28),MONTH(K28)+1,1))</f>
        <v>46722</v>
      </c>
      <c r="U28" s="220"/>
      <c r="V28" s="29">
        <f>AB27+1</f>
        <v>46740</v>
      </c>
      <c r="W28" s="29">
        <f t="shared" si="15"/>
        <v>46741</v>
      </c>
      <c r="X28" s="29">
        <f t="shared" si="15"/>
        <v>46742</v>
      </c>
      <c r="Y28" s="29">
        <f t="shared" si="15"/>
        <v>46743</v>
      </c>
      <c r="Z28" s="29">
        <f t="shared" si="15"/>
        <v>46744</v>
      </c>
      <c r="AA28" s="29">
        <f t="shared" si="15"/>
        <v>46745</v>
      </c>
      <c r="AB28" s="30">
        <f t="shared" si="15"/>
        <v>46746</v>
      </c>
    </row>
    <row r="29" spans="2:47" ht="14.25" customHeight="1">
      <c r="B29" s="221" t="str">
        <f>IF(B28&gt;=43586,"令和"&amp;(IF(YEAR(B28)-2018=1,"元",YEAR(B28)-2018)),"平成"&amp;(YEAR(B28)-1988))</f>
        <v>令和9</v>
      </c>
      <c r="C29" s="222"/>
      <c r="D29" s="29">
        <f>IF(DAY(J28)+1&gt;IF(MONTH(B28)=12,31,DATE(YEAR(B28),MONTH(B28)+1,1)-B28),"",J28+1)</f>
        <v>46684</v>
      </c>
      <c r="E29" s="29">
        <f>IF(D29="","",IF(DAY(D29)+1&gt;IF(MONTH(B28)=12,31,DATE(YEAR(B28),MONTH(B28)+1,1)-B28),"",D29+1))</f>
        <v>46685</v>
      </c>
      <c r="F29" s="29">
        <f>IF(E29="","",IF(DAY(E29)+1&gt;IF(MONTH(B28)=12,31,DATE(YEAR(B28),MONTH(B28)+1,1)-B28),"",E29+1))</f>
        <v>46686</v>
      </c>
      <c r="G29" s="29">
        <f>IF(F29="","",IF(DAY(F29)+1&gt;IF(MONTH(B28)=12,31,DATE(YEAR(B28),MONTH(B28)+1,1)-B28),"",F29+1))</f>
        <v>46687</v>
      </c>
      <c r="H29" s="29">
        <f>IF(G29="","",IF(DAY(G29)+1&gt;IF(MONTH(B28)=12,31,DATE(YEAR(B28),MONTH(B28)+1,1)-B28),"",G29+1))</f>
        <v>46688</v>
      </c>
      <c r="I29" s="29">
        <f>IF(H29="","",IF(DAY(H29)+1&gt;IF(MONTH(B28)=12,31,DATE(YEAR(B28),MONTH(B28)+1,1)-B28),"",H29+1))</f>
        <v>46689</v>
      </c>
      <c r="J29" s="30">
        <f>IF(I29="","",IF(DAY(I29)+1&gt;IF(MONTH(B28)=12,31,DATE(YEAR(B28),MONTH(B28)+1,1)-B28),"",I29+1))</f>
        <v>46690</v>
      </c>
      <c r="K29" s="221" t="str">
        <f>IF(K28&gt;=43586,"令和"&amp;(IF(YEAR(K28)-2018=1,"元",YEAR(K28)-2018)),"平成"&amp;(YEAR(K28)-1988))</f>
        <v>令和9</v>
      </c>
      <c r="L29" s="222"/>
      <c r="M29" s="29">
        <f>IF(DAY(S28)+1&gt;IF(MONTH(K28)=12,31,DATE(YEAR(K28),MONTH(K28)+1,1)-K28),"",S28+1)</f>
        <v>46719</v>
      </c>
      <c r="N29" s="29">
        <f>IF(M29="","",IF(DAY(M29)+1&gt;IF(MONTH(K28)=12,31,DATE(YEAR(K28),MONTH(K28)+1,1)-K28),"",M29+1))</f>
        <v>46720</v>
      </c>
      <c r="O29" s="29">
        <f>IF(N29="","",IF(DAY(N29)+1&gt;IF(MONTH(K28)=12,31,DATE(YEAR(K28),MONTH(K28)+1,1)-K28),"",N29+1))</f>
        <v>46721</v>
      </c>
      <c r="P29" s="29" t="str">
        <f>IF(O29="","",IF(DAY(O29)+1&gt;IF(MONTH(K28)=12,31,DATE(YEAR(K28),MONTH(K28)+1,1)-K28),"",O29+1))</f>
        <v/>
      </c>
      <c r="Q29" s="29" t="str">
        <f>IF(P29="","",IF(DAY(P29)+1&gt;IF(MONTH(K28)=12,31,DATE(YEAR(K28),MONTH(K28)+1,1)-K28),"",P29+1))</f>
        <v/>
      </c>
      <c r="R29" s="29" t="str">
        <f>IF(Q29="","",IF(DAY(Q29)+1&gt;IF(MONTH(K28)=12,31,DATE(YEAR(K28),MONTH(K28)+1,1)-K28),"",Q29+1))</f>
        <v/>
      </c>
      <c r="S29" s="30" t="str">
        <f>IF(R29="","",IF(DAY(R29)+1&gt;IF(MONTH(K28)=12,31,DATE(YEAR(K28),MONTH(K28)+1,1)-K28),"",R29+1))</f>
        <v/>
      </c>
      <c r="T29" s="221" t="str">
        <f>IF(T28&gt;=43586,"令和"&amp;(IF(YEAR(T28)-2018=1,"元",YEAR(T28)-2018)),"平成"&amp;(YEAR(T28)-1988))</f>
        <v>令和9</v>
      </c>
      <c r="U29" s="222"/>
      <c r="V29" s="29">
        <f>IF(DAY(AB28)+1&gt;IF(MONTH(T28)=12,31,DATE(YEAR(T28),MONTH(T28)+1,1)-T28),"",AB28+1)</f>
        <v>46747</v>
      </c>
      <c r="W29" s="29">
        <f>IF(V29="","",IF(DAY(V29)+1&gt;IF(MONTH(T28)=12,31,DATE(YEAR(T28),MONTH(T28)+1,1)-T28),"",V29+1))</f>
        <v>46748</v>
      </c>
      <c r="X29" s="29">
        <f>IF(W29="","",IF(DAY(W29)+1&gt;IF(MONTH(T28)=12,31,DATE(YEAR(T28),MONTH(T28)+1,1)-T28),"",W29+1))</f>
        <v>46749</v>
      </c>
      <c r="Y29" s="29">
        <f>IF(X29="","",IF(DAY(X29)+1&gt;IF(MONTH(T28)=12,31,DATE(YEAR(T28),MONTH(T28)+1,1)-T28),"",X29+1))</f>
        <v>46750</v>
      </c>
      <c r="Z29" s="29">
        <f>IF(Y29="","",IF(DAY(Y29)+1&gt;IF(MONTH(T28)=12,31,DATE(YEAR(T28),MONTH(T28)+1,1)-T28),"",Y29+1))</f>
        <v>46751</v>
      </c>
      <c r="AA29" s="29">
        <f>IF(Z29="","",IF(DAY(Z29)+1&gt;IF(MONTH(T28)=12,31,DATE(YEAR(T28),MONTH(T28)+1,1)-T28),"",Z29+1))</f>
        <v>46752</v>
      </c>
      <c r="AB29" s="30" t="str">
        <f>IF(AA29="","",IF(DAY(AA29)+1&gt;IF(MONTH(T28)=12,31,DATE(YEAR(T28),MONTH(T28)+1,1)-T28),"",AA29+1))</f>
        <v/>
      </c>
    </row>
    <row r="30" spans="2:47" ht="14.25" customHeight="1">
      <c r="B30" s="215"/>
      <c r="C30" s="216"/>
      <c r="D30" s="31">
        <f>IF(J29="","",IF(DAY(J29)+1&gt;IF(MONTH(B28)=12,31,DATE(YEAR(B28),MONTH(B28)+1,1)-B28),"",J29+1))</f>
        <v>46691</v>
      </c>
      <c r="E30" s="31" t="str">
        <f>IF(D30="","",IF(DAY(D30)+1&gt;IF(MONTH(B28)=12,31,DATE(YEAR(B28),MONTH(B28)+1,1)-B28),"",D30+1))</f>
        <v/>
      </c>
      <c r="F30" s="217" t="str">
        <f>VLOOKUP(B28,祝名,2,FALSE)</f>
        <v>11（スポーツの日）</v>
      </c>
      <c r="G30" s="217"/>
      <c r="H30" s="217"/>
      <c r="I30" s="217"/>
      <c r="J30" s="218"/>
      <c r="K30" s="215"/>
      <c r="L30" s="216"/>
      <c r="M30" s="31" t="str">
        <f>IF(S29="","",IF(DAY(S29)+1&gt;IF(MONTH(K28)=12,31,DATE(YEAR(K28),MONTH(K28)+1,1)-K28),"",S29+1))</f>
        <v/>
      </c>
      <c r="N30" s="31" t="str">
        <f>IF(M30="","",IF(DAY(M30)+1&gt;IF(MONTH(K28)=12,31,DATE(YEAR(K28),MONTH(K28)+1,1)-K28),"",M30+1))</f>
        <v/>
      </c>
      <c r="O30" s="217" t="str">
        <f>VLOOKUP(K28,祝名,2,FALSE)</f>
        <v>3（文化の日）、23（勤労感謝の日）</v>
      </c>
      <c r="P30" s="217"/>
      <c r="Q30" s="217"/>
      <c r="R30" s="217"/>
      <c r="S30" s="218"/>
      <c r="T30" s="215"/>
      <c r="U30" s="216"/>
      <c r="V30" s="31" t="str">
        <f>IF(AB29="","",IF(DAY(AB29)+1&gt;IF(MONTH(T28)=12,31,DATE(YEAR(T28),MONTH(T28)+1,1)-T28),"",AB29+1))</f>
        <v/>
      </c>
      <c r="W30" s="31" t="str">
        <f>IF(V30="","",IF(DAY(V30)+1&gt;IF(MONTH(T28)=12,31,DATE(YEAR(T28),MONTH(T28)+1,1)-T28),"",V30+1))</f>
        <v/>
      </c>
      <c r="X30" s="217">
        <f>VLOOKUP(T28,祝名,2,FALSE)</f>
        <v>0</v>
      </c>
      <c r="Y30" s="217"/>
      <c r="Z30" s="217"/>
      <c r="AA30" s="217"/>
      <c r="AB30" s="218"/>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AH16:AL16"/>
    <mergeCell ref="F16:J16"/>
    <mergeCell ref="K16:L16"/>
    <mergeCell ref="T17:U17"/>
    <mergeCell ref="T21:U21"/>
    <mergeCell ref="T18:U19"/>
    <mergeCell ref="T20:U20"/>
    <mergeCell ref="O23:S23"/>
    <mergeCell ref="T23:U23"/>
    <mergeCell ref="F23:J23"/>
    <mergeCell ref="K23:L23"/>
    <mergeCell ref="O16:S16"/>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B21:C21"/>
    <mergeCell ref="B16:C16"/>
    <mergeCell ref="K17:L17"/>
    <mergeCell ref="K22:L22"/>
    <mergeCell ref="K21:L21"/>
    <mergeCell ref="B23:C23"/>
    <mergeCell ref="B22:C22"/>
    <mergeCell ref="B17:C17"/>
    <mergeCell ref="B18:C19"/>
    <mergeCell ref="B20:C20"/>
    <mergeCell ref="K18:L19"/>
    <mergeCell ref="K20:L20"/>
    <mergeCell ref="AD6:AE6"/>
    <mergeCell ref="AM6:AN6"/>
    <mergeCell ref="AD7:AE7"/>
    <mergeCell ref="AM7:AN7"/>
    <mergeCell ref="AD8:AE8"/>
    <mergeCell ref="AM8:AN8"/>
    <mergeCell ref="AD9:AE9"/>
    <mergeCell ref="AH9:AL9"/>
    <mergeCell ref="AM9:AN9"/>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s>
  <phoneticPr fontId="2"/>
  <conditionalFormatting sqref="D5:D9">
    <cfRule type="expression" dxfId="3358" priority="1162" stopIfTrue="1">
      <formula>WEEKDAY(D5)=7</formula>
    </cfRule>
    <cfRule type="expression" dxfId="3357" priority="1161" stopIfTrue="1">
      <formula>OR(D5=祝色,WEEKDAY(D5)=1)</formula>
    </cfRule>
  </conditionalFormatting>
  <conditionalFormatting sqref="D12:D16">
    <cfRule type="expression" dxfId="3356" priority="939" stopIfTrue="1">
      <formula>OR(D12=祝色,WEEKDAY(D12)=1)</formula>
    </cfRule>
    <cfRule type="expression" dxfId="3355" priority="940" stopIfTrue="1">
      <formula>WEEKDAY(D12)=7</formula>
    </cfRule>
  </conditionalFormatting>
  <conditionalFormatting sqref="D19:D23">
    <cfRule type="expression" dxfId="3354" priority="718" stopIfTrue="1">
      <formula>WEEKDAY(D19)=7</formula>
    </cfRule>
    <cfRule type="expression" dxfId="3353" priority="717" stopIfTrue="1">
      <formula>OR(D19=祝色,WEEKDAY(D19)=1)</formula>
    </cfRule>
  </conditionalFormatting>
  <conditionalFormatting sqref="D26:D30">
    <cfRule type="expression" dxfId="3352" priority="496" stopIfTrue="1">
      <formula>WEEKDAY(D26)=7</formula>
    </cfRule>
    <cfRule type="expression" dxfId="3351" priority="495" stopIfTrue="1">
      <formula>OR(D26=祝色,WEEKDAY(D26)=1)</formula>
    </cfRule>
  </conditionalFormatting>
  <conditionalFormatting sqref="D4:J4">
    <cfRule type="expression" dxfId="3350" priority="1172" stopIfTrue="1">
      <formula>WEEKDAY(D4)=7</formula>
    </cfRule>
    <cfRule type="expression" dxfId="3349" priority="1171" stopIfTrue="1">
      <formula>OR(D4=祝色,WEEKDAY(D4)=1)</formula>
    </cfRule>
  </conditionalFormatting>
  <conditionalFormatting sqref="D11:J11">
    <cfRule type="expression" dxfId="3348" priority="949" stopIfTrue="1">
      <formula>OR(D11=祝色,WEEKDAY(D11)=1)</formula>
    </cfRule>
    <cfRule type="expression" dxfId="3347" priority="950" stopIfTrue="1">
      <formula>WEEKDAY(D11)=7</formula>
    </cfRule>
  </conditionalFormatting>
  <conditionalFormatting sqref="D18:J18">
    <cfRule type="expression" dxfId="3346" priority="728" stopIfTrue="1">
      <formula>WEEKDAY(D18)=7</formula>
    </cfRule>
    <cfRule type="expression" dxfId="3345" priority="727" stopIfTrue="1">
      <formula>OR(D18=祝色,WEEKDAY(D18)=1)</formula>
    </cfRule>
  </conditionalFormatting>
  <conditionalFormatting sqref="D25:J25">
    <cfRule type="expression" dxfId="3344" priority="506" stopIfTrue="1">
      <formula>WEEKDAY(D25)=7</formula>
    </cfRule>
    <cfRule type="expression" dxfId="3343" priority="505" stopIfTrue="1">
      <formula>OR(D25=祝色,WEEKDAY(D25)=1)</formula>
    </cfRule>
  </conditionalFormatting>
  <conditionalFormatting sqref="E8:E9">
    <cfRule type="expression" dxfId="3342" priority="1120" stopIfTrue="1">
      <formula>WEEKDAY(E8)=7</formula>
    </cfRule>
    <cfRule type="expression" dxfId="3341" priority="1119" stopIfTrue="1">
      <formula>OR(E8=祝色,WEEKDAY(E8)=1)</formula>
    </cfRule>
  </conditionalFormatting>
  <conditionalFormatting sqref="E15:E16">
    <cfRule type="expression" dxfId="3340" priority="898" stopIfTrue="1">
      <formula>WEEKDAY(E15)=7</formula>
    </cfRule>
    <cfRule type="expression" dxfId="3339" priority="897" stopIfTrue="1">
      <formula>OR(E15=祝色,WEEKDAY(E15)=1)</formula>
    </cfRule>
  </conditionalFormatting>
  <conditionalFormatting sqref="E22:E23">
    <cfRule type="expression" dxfId="3338" priority="675" stopIfTrue="1">
      <formula>OR(E22=祝色,WEEKDAY(E22)=1)</formula>
    </cfRule>
    <cfRule type="expression" dxfId="3337" priority="676" stopIfTrue="1">
      <formula>WEEKDAY(E22)=7</formula>
    </cfRule>
  </conditionalFormatting>
  <conditionalFormatting sqref="E29:E30">
    <cfRule type="expression" dxfId="3336" priority="453" stopIfTrue="1">
      <formula>OR(E29=祝色,WEEKDAY(E29)=1)</formula>
    </cfRule>
    <cfRule type="expression" dxfId="3335" priority="454" stopIfTrue="1">
      <formula>WEEKDAY(E29)=7</formula>
    </cfRule>
  </conditionalFormatting>
  <conditionalFormatting sqref="E5:I7">
    <cfRule type="expression" dxfId="3334" priority="1121" stopIfTrue="1">
      <formula>OR(E5=祝色,WEEKDAY(E5)=1)</formula>
    </cfRule>
    <cfRule type="expression" dxfId="3333" priority="1122" stopIfTrue="1">
      <formula>WEEKDAY(E5)=7</formula>
    </cfRule>
  </conditionalFormatting>
  <conditionalFormatting sqref="E12:I14">
    <cfRule type="expression" dxfId="3332" priority="899" stopIfTrue="1">
      <formula>OR(E12=祝色,WEEKDAY(E12)=1)</formula>
    </cfRule>
    <cfRule type="expression" dxfId="3331" priority="900" stopIfTrue="1">
      <formula>WEEKDAY(E12)=7</formula>
    </cfRule>
  </conditionalFormatting>
  <conditionalFormatting sqref="E19:I21">
    <cfRule type="expression" dxfId="3330" priority="677" stopIfTrue="1">
      <formula>OR(E19=祝色,WEEKDAY(E19)=1)</formula>
    </cfRule>
    <cfRule type="expression" dxfId="3329" priority="678" stopIfTrue="1">
      <formula>WEEKDAY(E19)=7</formula>
    </cfRule>
  </conditionalFormatting>
  <conditionalFormatting sqref="E26:I28">
    <cfRule type="expression" dxfId="3328" priority="455" stopIfTrue="1">
      <formula>OR(E26=祝色,WEEKDAY(E26)=1)</formula>
    </cfRule>
    <cfRule type="expression" dxfId="3327" priority="456" stopIfTrue="1">
      <formula>WEEKDAY(E26)=7</formula>
    </cfRule>
  </conditionalFormatting>
  <conditionalFormatting sqref="F8:I8">
    <cfRule type="expression" dxfId="3326" priority="1112" stopIfTrue="1">
      <formula>WEEKDAY(F8)=7</formula>
    </cfRule>
    <cfRule type="expression" dxfId="3325" priority="1111" stopIfTrue="1">
      <formula>OR(F8=祝色,WEEKDAY(F8)=1)</formula>
    </cfRule>
  </conditionalFormatting>
  <conditionalFormatting sqref="F15:I15">
    <cfRule type="expression" dxfId="3324" priority="889" stopIfTrue="1">
      <formula>OR(F15=祝色,WEEKDAY(F15)=1)</formula>
    </cfRule>
    <cfRule type="expression" dxfId="3323" priority="890" stopIfTrue="1">
      <formula>WEEKDAY(F15)=7</formula>
    </cfRule>
  </conditionalFormatting>
  <conditionalFormatting sqref="F22:I22">
    <cfRule type="expression" dxfId="3322" priority="668" stopIfTrue="1">
      <formula>WEEKDAY(F22)=7</formula>
    </cfRule>
    <cfRule type="expression" dxfId="3321" priority="667" stopIfTrue="1">
      <formula>OR(F22=祝色,WEEKDAY(F22)=1)</formula>
    </cfRule>
  </conditionalFormatting>
  <conditionalFormatting sqref="F29:I29">
    <cfRule type="expression" dxfId="3320" priority="446" stopIfTrue="1">
      <formula>WEEKDAY(F29)=7</formula>
    </cfRule>
    <cfRule type="expression" dxfId="3319" priority="445" stopIfTrue="1">
      <formula>OR(F29=祝色,WEEKDAY(F29)=1)</formula>
    </cfRule>
  </conditionalFormatting>
  <conditionalFormatting sqref="J5:J8">
    <cfRule type="expression" dxfId="3318" priority="1153" stopIfTrue="1">
      <formula>OR(J5=祝色,WEEKDAY(J5)=1)</formula>
    </cfRule>
    <cfRule type="expression" dxfId="3317" priority="1154" stopIfTrue="1">
      <formula>WEEKDAY(J5)=7</formula>
    </cfRule>
  </conditionalFormatting>
  <conditionalFormatting sqref="J12:J15">
    <cfRule type="expression" dxfId="3316" priority="932" stopIfTrue="1">
      <formula>WEEKDAY(J12)=7</formula>
    </cfRule>
    <cfRule type="expression" dxfId="3315" priority="931" stopIfTrue="1">
      <formula>OR(J12=祝色,WEEKDAY(J12)=1)</formula>
    </cfRule>
  </conditionalFormatting>
  <conditionalFormatting sqref="J19:J22">
    <cfRule type="expression" dxfId="3314" priority="710" stopIfTrue="1">
      <formula>WEEKDAY(J19)=7</formula>
    </cfRule>
    <cfRule type="expression" dxfId="3313" priority="709" stopIfTrue="1">
      <formula>OR(J19=祝色,WEEKDAY(J19)=1)</formula>
    </cfRule>
  </conditionalFormatting>
  <conditionalFormatting sqref="J26:J29">
    <cfRule type="expression" dxfId="3312" priority="487" stopIfTrue="1">
      <formula>OR(J26=祝色,WEEKDAY(J26)=1)</formula>
    </cfRule>
    <cfRule type="expression" dxfId="3311" priority="488" stopIfTrue="1">
      <formula>WEEKDAY(J26)=7</formula>
    </cfRule>
  </conditionalFormatting>
  <conditionalFormatting sqref="M5:M9">
    <cfRule type="expression" dxfId="3310" priority="1088" stopIfTrue="1">
      <formula>WEEKDAY(M5)=7</formula>
    </cfRule>
    <cfRule type="expression" dxfId="3309" priority="1087" stopIfTrue="1">
      <formula>OR(M5=祝色,WEEKDAY(M5)=1)</formula>
    </cfRule>
  </conditionalFormatting>
  <conditionalFormatting sqref="M12:M16">
    <cfRule type="expression" dxfId="3308" priority="866" stopIfTrue="1">
      <formula>WEEKDAY(M12)=7</formula>
    </cfRule>
    <cfRule type="expression" dxfId="3307" priority="865" stopIfTrue="1">
      <formula>OR(M12=祝色,WEEKDAY(M12)=1)</formula>
    </cfRule>
  </conditionalFormatting>
  <conditionalFormatting sqref="M19:M23">
    <cfRule type="expression" dxfId="3306" priority="644" stopIfTrue="1">
      <formula>WEEKDAY(M19)=7</formula>
    </cfRule>
    <cfRule type="expression" dxfId="3305" priority="643" stopIfTrue="1">
      <formula>OR(M19=祝色,WEEKDAY(M19)=1)</formula>
    </cfRule>
  </conditionalFormatting>
  <conditionalFormatting sqref="M26:M30">
    <cfRule type="expression" dxfId="3304" priority="422" stopIfTrue="1">
      <formula>WEEKDAY(M26)=7</formula>
    </cfRule>
    <cfRule type="expression" dxfId="3303" priority="421" stopIfTrue="1">
      <formula>OR(M26=祝色,WEEKDAY(M26)=1)</formula>
    </cfRule>
  </conditionalFormatting>
  <conditionalFormatting sqref="M4:S4">
    <cfRule type="expression" dxfId="3302" priority="1097" stopIfTrue="1">
      <formula>OR(M4=祝色,WEEKDAY(M4)=1)</formula>
    </cfRule>
    <cfRule type="expression" dxfId="3301" priority="1098" stopIfTrue="1">
      <formula>WEEKDAY(M4)=7</formula>
    </cfRule>
  </conditionalFormatting>
  <conditionalFormatting sqref="M11:S11">
    <cfRule type="expression" dxfId="3300" priority="875" stopIfTrue="1">
      <formula>OR(M11=祝色,WEEKDAY(M11)=1)</formula>
    </cfRule>
    <cfRule type="expression" dxfId="3299" priority="876" stopIfTrue="1">
      <formula>WEEKDAY(M11)=7</formula>
    </cfRule>
  </conditionalFormatting>
  <conditionalFormatting sqref="M18:S18">
    <cfRule type="expression" dxfId="3298" priority="654" stopIfTrue="1">
      <formula>WEEKDAY(M18)=7</formula>
    </cfRule>
    <cfRule type="expression" dxfId="3297" priority="653" stopIfTrue="1">
      <formula>OR(M18=祝色,WEEKDAY(M18)=1)</formula>
    </cfRule>
  </conditionalFormatting>
  <conditionalFormatting sqref="M25:S25">
    <cfRule type="expression" dxfId="3296" priority="432" stopIfTrue="1">
      <formula>WEEKDAY(M25)=7</formula>
    </cfRule>
    <cfRule type="expression" dxfId="3295" priority="431" stopIfTrue="1">
      <formula>OR(M25=祝色,WEEKDAY(M25)=1)</formula>
    </cfRule>
  </conditionalFormatting>
  <conditionalFormatting sqref="N8:N9">
    <cfRule type="expression" dxfId="3294" priority="1045" stopIfTrue="1">
      <formula>OR(N8=祝色,WEEKDAY(N8)=1)</formula>
    </cfRule>
    <cfRule type="expression" dxfId="3293" priority="1046" stopIfTrue="1">
      <formula>WEEKDAY(N8)=7</formula>
    </cfRule>
  </conditionalFormatting>
  <conditionalFormatting sqref="N15:N16">
    <cfRule type="expression" dxfId="3292" priority="824" stopIfTrue="1">
      <formula>WEEKDAY(N15)=7</formula>
    </cfRule>
    <cfRule type="expression" dxfId="3291" priority="823" stopIfTrue="1">
      <formula>OR(N15=祝色,WEEKDAY(N15)=1)</formula>
    </cfRule>
  </conditionalFormatting>
  <conditionalFormatting sqref="N22:N23">
    <cfRule type="expression" dxfId="3290" priority="602" stopIfTrue="1">
      <formula>WEEKDAY(N22)=7</formula>
    </cfRule>
    <cfRule type="expression" dxfId="3289" priority="601" stopIfTrue="1">
      <formula>OR(N22=祝色,WEEKDAY(N22)=1)</formula>
    </cfRule>
  </conditionalFormatting>
  <conditionalFormatting sqref="N29:N30">
    <cfRule type="expression" dxfId="3288" priority="379" stopIfTrue="1">
      <formula>OR(N29=祝色,WEEKDAY(N29)=1)</formula>
    </cfRule>
    <cfRule type="expression" dxfId="3287" priority="380" stopIfTrue="1">
      <formula>WEEKDAY(N29)=7</formula>
    </cfRule>
  </conditionalFormatting>
  <conditionalFormatting sqref="N5:R7">
    <cfRule type="expression" dxfId="3286" priority="1048" stopIfTrue="1">
      <formula>WEEKDAY(N5)=7</formula>
    </cfRule>
    <cfRule type="expression" dxfId="3285" priority="1047" stopIfTrue="1">
      <formula>OR(N5=祝色,WEEKDAY(N5)=1)</formula>
    </cfRule>
  </conditionalFormatting>
  <conditionalFormatting sqref="N12:R14">
    <cfRule type="expression" dxfId="3284" priority="826" stopIfTrue="1">
      <formula>WEEKDAY(N12)=7</formula>
    </cfRule>
    <cfRule type="expression" dxfId="3283" priority="825" stopIfTrue="1">
      <formula>OR(N12=祝色,WEEKDAY(N12)=1)</formula>
    </cfRule>
  </conditionalFormatting>
  <conditionalFormatting sqref="N19:R21">
    <cfRule type="expression" dxfId="3282" priority="603" stopIfTrue="1">
      <formula>OR(N19=祝色,WEEKDAY(N19)=1)</formula>
    </cfRule>
    <cfRule type="expression" dxfId="3281" priority="604" stopIfTrue="1">
      <formula>WEEKDAY(N19)=7</formula>
    </cfRule>
  </conditionalFormatting>
  <conditionalFormatting sqref="N26:R28">
    <cfRule type="expression" dxfId="3280" priority="381" stopIfTrue="1">
      <formula>OR(N26=祝色,WEEKDAY(N26)=1)</formula>
    </cfRule>
    <cfRule type="expression" dxfId="3279" priority="382" stopIfTrue="1">
      <formula>WEEKDAY(N26)=7</formula>
    </cfRule>
  </conditionalFormatting>
  <conditionalFormatting sqref="O8:R8">
    <cfRule type="expression" dxfId="3278" priority="1038" stopIfTrue="1">
      <formula>WEEKDAY(O8)=7</formula>
    </cfRule>
    <cfRule type="expression" dxfId="3277" priority="1037" stopIfTrue="1">
      <formula>OR(O8=祝色,WEEKDAY(O8)=1)</formula>
    </cfRule>
  </conditionalFormatting>
  <conditionalFormatting sqref="O15:R15">
    <cfRule type="expression" dxfId="3276" priority="815" stopIfTrue="1">
      <formula>OR(O15=祝色,WEEKDAY(O15)=1)</formula>
    </cfRule>
    <cfRule type="expression" dxfId="3275" priority="816" stopIfTrue="1">
      <formula>WEEKDAY(O15)=7</formula>
    </cfRule>
  </conditionalFormatting>
  <conditionalFormatting sqref="O22:R22">
    <cfRule type="expression" dxfId="3274" priority="593" stopIfTrue="1">
      <formula>OR(O22=祝色,WEEKDAY(O22)=1)</formula>
    </cfRule>
    <cfRule type="expression" dxfId="3273" priority="594" stopIfTrue="1">
      <formula>WEEKDAY(O22)=7</formula>
    </cfRule>
  </conditionalFormatting>
  <conditionalFormatting sqref="O29:R29">
    <cfRule type="expression" dxfId="3272" priority="372" stopIfTrue="1">
      <formula>WEEKDAY(O29)=7</formula>
    </cfRule>
    <cfRule type="expression" dxfId="3271" priority="371" stopIfTrue="1">
      <formula>OR(O29=祝色,WEEKDAY(O29)=1)</formula>
    </cfRule>
  </conditionalFormatting>
  <conditionalFormatting sqref="S5:S8">
    <cfRule type="expression" dxfId="3270" priority="1080" stopIfTrue="1">
      <formula>WEEKDAY(S5)=7</formula>
    </cfRule>
    <cfRule type="expression" dxfId="3269" priority="1079" stopIfTrue="1">
      <formula>OR(S5=祝色,WEEKDAY(S5)=1)</formula>
    </cfRule>
  </conditionalFormatting>
  <conditionalFormatting sqref="S12:S15">
    <cfRule type="expression" dxfId="3268" priority="858" stopIfTrue="1">
      <formula>WEEKDAY(S12)=7</formula>
    </cfRule>
    <cfRule type="expression" dxfId="3267" priority="857" stopIfTrue="1">
      <formula>OR(S12=祝色,WEEKDAY(S12)=1)</formula>
    </cfRule>
  </conditionalFormatting>
  <conditionalFormatting sqref="S19:S22">
    <cfRule type="expression" dxfId="3266" priority="635" stopIfTrue="1">
      <formula>OR(S19=祝色,WEEKDAY(S19)=1)</formula>
    </cfRule>
    <cfRule type="expression" dxfId="3265" priority="636" stopIfTrue="1">
      <formula>WEEKDAY(S19)=7</formula>
    </cfRule>
  </conditionalFormatting>
  <conditionalFormatting sqref="S26:S29">
    <cfRule type="expression" dxfId="3264" priority="414" stopIfTrue="1">
      <formula>WEEKDAY(S26)=7</formula>
    </cfRule>
    <cfRule type="expression" dxfId="3263" priority="413" stopIfTrue="1">
      <formula>OR(S26=祝色,WEEKDAY(S26)=1)</formula>
    </cfRule>
  </conditionalFormatting>
  <conditionalFormatting sqref="V5:V9">
    <cfRule type="expression" dxfId="3262" priority="1014" stopIfTrue="1">
      <formula>WEEKDAY(V5)=7</formula>
    </cfRule>
    <cfRule type="expression" dxfId="3261" priority="1013" stopIfTrue="1">
      <formula>OR(V5=祝色,WEEKDAY(V5)=1)</formula>
    </cfRule>
  </conditionalFormatting>
  <conditionalFormatting sqref="V12:V16">
    <cfRule type="expression" dxfId="3260" priority="791" stopIfTrue="1">
      <formula>OR(V12=祝色,WEEKDAY(V12)=1)</formula>
    </cfRule>
    <cfRule type="expression" dxfId="3259" priority="792" stopIfTrue="1">
      <formula>WEEKDAY(V12)=7</formula>
    </cfRule>
  </conditionalFormatting>
  <conditionalFormatting sqref="V19:V23">
    <cfRule type="expression" dxfId="3258" priority="570" stopIfTrue="1">
      <formula>WEEKDAY(V19)=7</formula>
    </cfRule>
    <cfRule type="expression" dxfId="3257" priority="569" stopIfTrue="1">
      <formula>OR(V19=祝色,WEEKDAY(V19)=1)</formula>
    </cfRule>
  </conditionalFormatting>
  <conditionalFormatting sqref="V26:V30">
    <cfRule type="expression" dxfId="3256" priority="348" stopIfTrue="1">
      <formula>WEEKDAY(V26)=7</formula>
    </cfRule>
    <cfRule type="expression" dxfId="3255" priority="347" stopIfTrue="1">
      <formula>OR(V26=祝色,WEEKDAY(V26)=1)</formula>
    </cfRule>
  </conditionalFormatting>
  <conditionalFormatting sqref="V4:AB4">
    <cfRule type="expression" dxfId="3254" priority="1023" stopIfTrue="1">
      <formula>OR(V4=祝色,WEEKDAY(V4)=1)</formula>
    </cfRule>
    <cfRule type="expression" dxfId="3253" priority="1024" stopIfTrue="1">
      <formula>WEEKDAY(V4)=7</formula>
    </cfRule>
  </conditionalFormatting>
  <conditionalFormatting sqref="V11:AB11">
    <cfRule type="expression" dxfId="3252" priority="801" stopIfTrue="1">
      <formula>OR(V11=祝色,WEEKDAY(V11)=1)</formula>
    </cfRule>
    <cfRule type="expression" dxfId="3251" priority="802" stopIfTrue="1">
      <formula>WEEKDAY(V11)=7</formula>
    </cfRule>
  </conditionalFormatting>
  <conditionalFormatting sqref="V18:AB18">
    <cfRule type="expression" dxfId="3250" priority="579" stopIfTrue="1">
      <formula>OR(V18=祝色,WEEKDAY(V18)=1)</formula>
    </cfRule>
    <cfRule type="expression" dxfId="3249" priority="580" stopIfTrue="1">
      <formula>WEEKDAY(V18)=7</formula>
    </cfRule>
  </conditionalFormatting>
  <conditionalFormatting sqref="V25:AB25">
    <cfRule type="expression" dxfId="3248" priority="358" stopIfTrue="1">
      <formula>WEEKDAY(V25)=7</formula>
    </cfRule>
    <cfRule type="expression" dxfId="3247" priority="357" stopIfTrue="1">
      <formula>OR(V25=祝色,WEEKDAY(V25)=1)</formula>
    </cfRule>
  </conditionalFormatting>
  <conditionalFormatting sqref="W8:W9">
    <cfRule type="expression" dxfId="3246" priority="971" stopIfTrue="1">
      <formula>OR(W8=祝色,WEEKDAY(W8)=1)</formula>
    </cfRule>
    <cfRule type="expression" dxfId="3245" priority="972" stopIfTrue="1">
      <formula>WEEKDAY(W8)=7</formula>
    </cfRule>
  </conditionalFormatting>
  <conditionalFormatting sqref="W15:W16">
    <cfRule type="expression" dxfId="3244" priority="750" stopIfTrue="1">
      <formula>WEEKDAY(W15)=7</formula>
    </cfRule>
    <cfRule type="expression" dxfId="3243" priority="749" stopIfTrue="1">
      <formula>OR(W15=祝色,WEEKDAY(W15)=1)</formula>
    </cfRule>
  </conditionalFormatting>
  <conditionalFormatting sqref="W22:W23">
    <cfRule type="expression" dxfId="3242" priority="528" stopIfTrue="1">
      <formula>WEEKDAY(W22)=7</formula>
    </cfRule>
    <cfRule type="expression" dxfId="3241" priority="527" stopIfTrue="1">
      <formula>OR(W22=祝色,WEEKDAY(W22)=1)</formula>
    </cfRule>
  </conditionalFormatting>
  <conditionalFormatting sqref="W29:W30">
    <cfRule type="expression" dxfId="3240" priority="306" stopIfTrue="1">
      <formula>WEEKDAY(W29)=7</formula>
    </cfRule>
    <cfRule type="expression" dxfId="3239" priority="305" stopIfTrue="1">
      <formula>OR(W29=祝色,WEEKDAY(W29)=1)</formula>
    </cfRule>
  </conditionalFormatting>
  <conditionalFormatting sqref="W5:AA7">
    <cfRule type="expression" dxfId="3238" priority="974" stopIfTrue="1">
      <formula>WEEKDAY(W5)=7</formula>
    </cfRule>
    <cfRule type="expression" dxfId="3237" priority="973" stopIfTrue="1">
      <formula>OR(W5=祝色,WEEKDAY(W5)=1)</formula>
    </cfRule>
  </conditionalFormatting>
  <conditionalFormatting sqref="W12:AA14">
    <cfRule type="expression" dxfId="3236" priority="752" stopIfTrue="1">
      <formula>WEEKDAY(W12)=7</formula>
    </cfRule>
    <cfRule type="expression" dxfId="3235" priority="751" stopIfTrue="1">
      <formula>OR(W12=祝色,WEEKDAY(W12)=1)</formula>
    </cfRule>
  </conditionalFormatting>
  <conditionalFormatting sqref="W19:AA21">
    <cfRule type="expression" dxfId="3234" priority="530" stopIfTrue="1">
      <formula>WEEKDAY(W19)=7</formula>
    </cfRule>
    <cfRule type="expression" dxfId="3233" priority="529" stopIfTrue="1">
      <formula>OR(W19=祝色,WEEKDAY(W19)=1)</formula>
    </cfRule>
  </conditionalFormatting>
  <conditionalFormatting sqref="W26:AA28">
    <cfRule type="expression" dxfId="3232" priority="308" stopIfTrue="1">
      <formula>WEEKDAY(W26)=7</formula>
    </cfRule>
    <cfRule type="expression" dxfId="3231" priority="307" stopIfTrue="1">
      <formula>OR(W26=祝色,WEEKDAY(W26)=1)</formula>
    </cfRule>
  </conditionalFormatting>
  <conditionalFormatting sqref="X8:AA8">
    <cfRule type="expression" dxfId="3230" priority="964" stopIfTrue="1">
      <formula>WEEKDAY(X8)=7</formula>
    </cfRule>
    <cfRule type="expression" dxfId="3229" priority="963" stopIfTrue="1">
      <formula>OR(X8=祝色,WEEKDAY(X8)=1)</formula>
    </cfRule>
  </conditionalFormatting>
  <conditionalFormatting sqref="X15:AA15">
    <cfRule type="expression" dxfId="3228" priority="741" stopIfTrue="1">
      <formula>OR(X15=祝色,WEEKDAY(X15)=1)</formula>
    </cfRule>
    <cfRule type="expression" dxfId="3227" priority="742" stopIfTrue="1">
      <formula>WEEKDAY(X15)=7</formula>
    </cfRule>
  </conditionalFormatting>
  <conditionalFormatting sqref="X22:AA22">
    <cfRule type="expression" dxfId="3226" priority="519" stopIfTrue="1">
      <formula>OR(X22=祝色,WEEKDAY(X22)=1)</formula>
    </cfRule>
    <cfRule type="expression" dxfId="3225" priority="520" stopIfTrue="1">
      <formula>WEEKDAY(X22)=7</formula>
    </cfRule>
  </conditionalFormatting>
  <conditionalFormatting sqref="X29:AA29">
    <cfRule type="expression" dxfId="3224" priority="298" stopIfTrue="1">
      <formula>WEEKDAY(X29)=7</formula>
    </cfRule>
    <cfRule type="expression" dxfId="3223" priority="297" stopIfTrue="1">
      <formula>OR(X29=祝色,WEEKDAY(X29)=1)</formula>
    </cfRule>
  </conditionalFormatting>
  <conditionalFormatting sqref="AB5:AB8">
    <cfRule type="expression" dxfId="3222" priority="1006" stopIfTrue="1">
      <formula>WEEKDAY(AB5)=7</formula>
    </cfRule>
    <cfRule type="expression" dxfId="3221" priority="1005" stopIfTrue="1">
      <formula>OR(AB5=祝色,WEEKDAY(AB5)=1)</formula>
    </cfRule>
  </conditionalFormatting>
  <conditionalFormatting sqref="AB12:AB15">
    <cfRule type="expression" dxfId="3220" priority="784" stopIfTrue="1">
      <formula>WEEKDAY(AB12)=7</formula>
    </cfRule>
    <cfRule type="expression" dxfId="3219" priority="783" stopIfTrue="1">
      <formula>OR(AB12=祝色,WEEKDAY(AB12)=1)</formula>
    </cfRule>
  </conditionalFormatting>
  <conditionalFormatting sqref="AB19:AB22">
    <cfRule type="expression" dxfId="3218" priority="562" stopIfTrue="1">
      <formula>WEEKDAY(AB19)=7</formula>
    </cfRule>
    <cfRule type="expression" dxfId="3217" priority="561" stopIfTrue="1">
      <formula>OR(AB19=祝色,WEEKDAY(AB19)=1)</formula>
    </cfRule>
  </conditionalFormatting>
  <conditionalFormatting sqref="AB26:AB29">
    <cfRule type="expression" dxfId="3216" priority="339" stopIfTrue="1">
      <formula>OR(AB26=祝色,WEEKDAY(AB26)=1)</formula>
    </cfRule>
    <cfRule type="expression" dxfId="3215" priority="340" stopIfTrue="1">
      <formula>WEEKDAY(AB26)=7</formula>
    </cfRule>
  </conditionalFormatting>
  <conditionalFormatting sqref="AF5:AF9">
    <cfRule type="expression" dxfId="3214" priority="273" stopIfTrue="1">
      <formula>OR(AF5=祝色,WEEKDAY(AF5)=1)</formula>
    </cfRule>
    <cfRule type="expression" dxfId="3213" priority="274" stopIfTrue="1">
      <formula>WEEKDAY(AF5)=7</formula>
    </cfRule>
  </conditionalFormatting>
  <conditionalFormatting sqref="AF12:AF16">
    <cfRule type="expression" dxfId="3212" priority="125" stopIfTrue="1">
      <formula>OR(AF12=祝色,WEEKDAY(AF12)=1)</formula>
    </cfRule>
    <cfRule type="expression" dxfId="3211" priority="126" stopIfTrue="1">
      <formula>WEEKDAY(AF12)=7</formula>
    </cfRule>
  </conditionalFormatting>
  <conditionalFormatting sqref="AF4:AL4">
    <cfRule type="expression" dxfId="3210" priority="284" stopIfTrue="1">
      <formula>WEEKDAY(AF4)=7</formula>
    </cfRule>
    <cfRule type="expression" dxfId="3209" priority="283" stopIfTrue="1">
      <formula>OR(AF4=祝色,WEEKDAY(AF4)=1)</formula>
    </cfRule>
  </conditionalFormatting>
  <conditionalFormatting sqref="AF11:AL11">
    <cfRule type="expression" dxfId="3208" priority="136" stopIfTrue="1">
      <formula>WEEKDAY(AF11)=7</formula>
    </cfRule>
    <cfRule type="expression" dxfId="3207" priority="135" stopIfTrue="1">
      <formula>OR(AF11=祝色,WEEKDAY(AF11)=1)</formula>
    </cfRule>
  </conditionalFormatting>
  <conditionalFormatting sqref="AG8:AG9">
    <cfRule type="expression" dxfId="3206" priority="231" stopIfTrue="1">
      <formula>OR(AG8=祝色,WEEKDAY(AG8)=1)</formula>
    </cfRule>
    <cfRule type="expression" dxfId="3205" priority="232" stopIfTrue="1">
      <formula>WEEKDAY(AG8)=7</formula>
    </cfRule>
  </conditionalFormatting>
  <conditionalFormatting sqref="AG15:AG16">
    <cfRule type="expression" dxfId="3204" priority="84" stopIfTrue="1">
      <formula>WEEKDAY(AG15)=7</formula>
    </cfRule>
    <cfRule type="expression" dxfId="3203" priority="83" stopIfTrue="1">
      <formula>OR(AG15=祝色,WEEKDAY(AG15)=1)</formula>
    </cfRule>
  </conditionalFormatting>
  <conditionalFormatting sqref="AG5:AK7">
    <cfRule type="expression" dxfId="3202" priority="234" stopIfTrue="1">
      <formula>WEEKDAY(AG5)=7</formula>
    </cfRule>
    <cfRule type="expression" dxfId="3201" priority="233" stopIfTrue="1">
      <formula>OR(AG5=祝色,WEEKDAY(AG5)=1)</formula>
    </cfRule>
  </conditionalFormatting>
  <conditionalFormatting sqref="AG12:AK14">
    <cfRule type="expression" dxfId="3200" priority="86" stopIfTrue="1">
      <formula>WEEKDAY(AG12)=7</formula>
    </cfRule>
    <cfRule type="expression" dxfId="3199" priority="85" stopIfTrue="1">
      <formula>OR(AG12=祝色,WEEKDAY(AG12)=1)</formula>
    </cfRule>
  </conditionalFormatting>
  <conditionalFormatting sqref="AH8:AK8">
    <cfRule type="expression" dxfId="3198" priority="223" stopIfTrue="1">
      <formula>OR(AH8=祝色,WEEKDAY(AH8)=1)</formula>
    </cfRule>
    <cfRule type="expression" dxfId="3197" priority="224" stopIfTrue="1">
      <formula>WEEKDAY(AH8)=7</formula>
    </cfRule>
  </conditionalFormatting>
  <conditionalFormatting sqref="AH15:AK15">
    <cfRule type="expression" dxfId="3196" priority="75" stopIfTrue="1">
      <formula>OR(AH15=祝色,WEEKDAY(AH15)=1)</formula>
    </cfRule>
    <cfRule type="expression" dxfId="3195" priority="76" stopIfTrue="1">
      <formula>WEEKDAY(AH15)=7</formula>
    </cfRule>
  </conditionalFormatting>
  <conditionalFormatting sqref="AL5:AL8">
    <cfRule type="expression" dxfId="3194" priority="266" stopIfTrue="1">
      <formula>WEEKDAY(AL5)=7</formula>
    </cfRule>
    <cfRule type="expression" dxfId="3193" priority="265" stopIfTrue="1">
      <formula>OR(AL5=祝色,WEEKDAY(AL5)=1)</formula>
    </cfRule>
  </conditionalFormatting>
  <conditionalFormatting sqref="AL12:AL15">
    <cfRule type="expression" dxfId="3192" priority="118" stopIfTrue="1">
      <formula>WEEKDAY(AL12)=7</formula>
    </cfRule>
    <cfRule type="expression" dxfId="3191" priority="117" stopIfTrue="1">
      <formula>OR(AL12=祝色,WEEKDAY(AL12)=1)</formula>
    </cfRule>
  </conditionalFormatting>
  <conditionalFormatting sqref="AO5:AO9">
    <cfRule type="expression" dxfId="3190" priority="199" stopIfTrue="1">
      <formula>OR(AO5=祝色,WEEKDAY(AO5)=1)</formula>
    </cfRule>
    <cfRule type="expression" dxfId="3189" priority="200" stopIfTrue="1">
      <formula>WEEKDAY(AO5)=7</formula>
    </cfRule>
  </conditionalFormatting>
  <conditionalFormatting sqref="AO12:AO16">
    <cfRule type="expression" dxfId="3188" priority="52" stopIfTrue="1">
      <formula>WEEKDAY(AO12)=7</formula>
    </cfRule>
    <cfRule type="expression" dxfId="3187" priority="51" stopIfTrue="1">
      <formula>OR(AO12=祝色,WEEKDAY(AO12)=1)</formula>
    </cfRule>
  </conditionalFormatting>
  <conditionalFormatting sqref="AO4:AU4">
    <cfRule type="expression" dxfId="3186" priority="210" stopIfTrue="1">
      <formula>WEEKDAY(AO4)=7</formula>
    </cfRule>
    <cfRule type="expression" dxfId="3185" priority="209" stopIfTrue="1">
      <formula>OR(AO4=祝色,WEEKDAY(AO4)=1)</formula>
    </cfRule>
  </conditionalFormatting>
  <conditionalFormatting sqref="AO11:AU11">
    <cfRule type="expression" dxfId="3184" priority="61" stopIfTrue="1">
      <formula>OR(AO11=祝色,WEEKDAY(AO11)=1)</formula>
    </cfRule>
    <cfRule type="expression" dxfId="3183" priority="62" stopIfTrue="1">
      <formula>WEEKDAY(AO11)=7</formula>
    </cfRule>
  </conditionalFormatting>
  <conditionalFormatting sqref="AP8:AP9">
    <cfRule type="expression" dxfId="3182" priority="158" stopIfTrue="1">
      <formula>WEEKDAY(AP8)=7</formula>
    </cfRule>
    <cfRule type="expression" dxfId="3181" priority="157" stopIfTrue="1">
      <formula>OR(AP8=祝色,WEEKDAY(AP8)=1)</formula>
    </cfRule>
  </conditionalFormatting>
  <conditionalFormatting sqref="AP15:AP16">
    <cfRule type="expression" dxfId="3180" priority="10" stopIfTrue="1">
      <formula>WEEKDAY(AP15)=7</formula>
    </cfRule>
    <cfRule type="expression" dxfId="3179" priority="9" stopIfTrue="1">
      <formula>OR(AP15=祝色,WEEKDAY(AP15)=1)</formula>
    </cfRule>
  </conditionalFormatting>
  <conditionalFormatting sqref="AP5:AT7">
    <cfRule type="expression" dxfId="3178" priority="160" stopIfTrue="1">
      <formula>WEEKDAY(AP5)=7</formula>
    </cfRule>
    <cfRule type="expression" dxfId="3177" priority="159" stopIfTrue="1">
      <formula>OR(AP5=祝色,WEEKDAY(AP5)=1)</formula>
    </cfRule>
  </conditionalFormatting>
  <conditionalFormatting sqref="AP12:AT14">
    <cfRule type="expression" dxfId="3176" priority="11" stopIfTrue="1">
      <formula>OR(AP12=祝色,WEEKDAY(AP12)=1)</formula>
    </cfRule>
    <cfRule type="expression" dxfId="3175" priority="12" stopIfTrue="1">
      <formula>WEEKDAY(AP12)=7</formula>
    </cfRule>
  </conditionalFormatting>
  <conditionalFormatting sqref="AQ8:AT8">
    <cfRule type="expression" dxfId="3174" priority="150" stopIfTrue="1">
      <formula>WEEKDAY(AQ8)=7</formula>
    </cfRule>
    <cfRule type="expression" dxfId="3173" priority="149" stopIfTrue="1">
      <formula>OR(AQ8=祝色,WEEKDAY(AQ8)=1)</formula>
    </cfRule>
  </conditionalFormatting>
  <conditionalFormatting sqref="AQ15:AT15">
    <cfRule type="expression" dxfId="3172" priority="2" stopIfTrue="1">
      <formula>WEEKDAY(AQ15)=7</formula>
    </cfRule>
    <cfRule type="expression" dxfId="3171" priority="1" stopIfTrue="1">
      <formula>OR(AQ15=祝色,WEEKDAY(AQ15)=1)</formula>
    </cfRule>
  </conditionalFormatting>
  <conditionalFormatting sqref="AU5:AU8">
    <cfRule type="expression" dxfId="3170" priority="192" stopIfTrue="1">
      <formula>WEEKDAY(AU5)=7</formula>
    </cfRule>
    <cfRule type="expression" dxfId="3169" priority="191" stopIfTrue="1">
      <formula>OR(AU5=祝色,WEEKDAY(AU5)=1)</formula>
    </cfRule>
  </conditionalFormatting>
  <conditionalFormatting sqref="AU12:AU15">
    <cfRule type="expression" dxfId="3168" priority="44" stopIfTrue="1">
      <formula>WEEKDAY(AU12)=7</formula>
    </cfRule>
    <cfRule type="expression" dxfId="3167" priority="43" stopIfTrue="1">
      <formula>OR(AU12=祝色,WEEKDAY(AU12)=1)</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2:48" ht="9" customHeight="1"/>
    <row r="2" spans="2:48" ht="13.9" customHeight="1">
      <c r="M2" s="51" t="str">
        <f>IF(MONTH(B4)=1,"　"&amp;DBCS(YEAR(B4))&amp;"年カレンダー","　年間カレンダー")</f>
        <v>　２０２６年カレンダー</v>
      </c>
    </row>
    <row r="3" spans="2:48" ht="10.5" customHeight="1"/>
    <row r="4" spans="2:48" ht="13.5" customHeight="1">
      <c r="B4" s="235">
        <v>46023</v>
      </c>
      <c r="C4" s="235"/>
      <c r="D4" s="239">
        <f>B4</f>
        <v>46023</v>
      </c>
      <c r="E4" s="239"/>
      <c r="F4" s="239"/>
      <c r="G4" s="237" t="str">
        <f>IF(B4&gt;=43586,"令和"&amp;(IF(YEAR(B4)-2018=1,"元",YEAR(B4)-2018)),"平成"&amp;(YEAR(B4)-1988))</f>
        <v>令和8</v>
      </c>
      <c r="H4" s="237"/>
      <c r="J4" s="235">
        <f>IF(MONTH(B4)=12,DATE(YEAR(B4)+1,1,1),DATE(YEAR(B4),MONTH(B4)+1,1))</f>
        <v>46054</v>
      </c>
      <c r="K4" s="235"/>
      <c r="L4" s="239">
        <f>J4</f>
        <v>46054</v>
      </c>
      <c r="M4" s="239"/>
      <c r="N4" s="239"/>
      <c r="O4" s="237" t="str">
        <f>IF(J4&gt;=43586,"令和"&amp;(IF(YEAR(J4)-2018=1,"元",YEAR(J4)-2018)),"平成"&amp;(YEAR(J4)-1988))</f>
        <v>令和8</v>
      </c>
      <c r="P4" s="237"/>
      <c r="R4" s="235">
        <f>IF(MONTH(J4)=12,DATE(YEAR(J4)+1,1,1),DATE(YEAR(J4),MONTH(J4)+1,1))</f>
        <v>46082</v>
      </c>
      <c r="S4" s="235"/>
      <c r="T4" s="239">
        <f>R4</f>
        <v>46082</v>
      </c>
      <c r="U4" s="239"/>
      <c r="V4" s="239"/>
      <c r="W4" s="237" t="str">
        <f>IF(R4&gt;=43586,"令和"&amp;(IF(YEAR(R4)-2018=1,"元",YEAR(R4)-2018)),"平成"&amp;(YEAR(R4)-1988))</f>
        <v>令和8</v>
      </c>
      <c r="X4" s="237"/>
      <c r="Z4" s="235">
        <f>IF(MONTH(R31)=12,DATE(YEAR(R31)+1,1,1),DATE(YEAR(R31),MONTH(R31)+1,1))</f>
        <v>46388</v>
      </c>
      <c r="AA4" s="235"/>
      <c r="AB4" s="236">
        <f>Z4</f>
        <v>46388</v>
      </c>
      <c r="AC4" s="236"/>
      <c r="AD4" s="236"/>
      <c r="AE4" s="237" t="str">
        <f>IF(Z4&gt;=43586,"令和"&amp;(IF(YEAR(Z4)-2018=1,"元",YEAR(Z4)-2018)),"平成"&amp;(YEAR(Z4)-1988))</f>
        <v>令和9</v>
      </c>
      <c r="AF4" s="237"/>
      <c r="AH4" s="235">
        <f>IF(MONTH(Z4)=12,DATE(YEAR(Z4)+1,1,1),DATE(YEAR(Z4),MONTH(Z4)+1,1))</f>
        <v>46419</v>
      </c>
      <c r="AI4" s="235"/>
      <c r="AJ4" s="236">
        <f>AH4</f>
        <v>46419</v>
      </c>
      <c r="AK4" s="236"/>
      <c r="AL4" s="236"/>
      <c r="AM4" s="237" t="str">
        <f>IF(AH4&gt;=43586,"令和"&amp;(IF(YEAR(AH4)-2018=1,"元",YEAR(AH4)-2018)),"平成"&amp;(YEAR(AH4)-1988))</f>
        <v>令和9</v>
      </c>
      <c r="AN4" s="237"/>
      <c r="AP4" s="235">
        <f>IF(MONTH(AH4)=12,DATE(YEAR(AH4)+1,1,1),DATE(YEAR(AH4),MONTH(AH4)+1,1))</f>
        <v>46447</v>
      </c>
      <c r="AQ4" s="235"/>
      <c r="AR4" s="236">
        <f>AP4</f>
        <v>46447</v>
      </c>
      <c r="AS4" s="236"/>
      <c r="AT4" s="236"/>
      <c r="AU4" s="237" t="str">
        <f>IF(AP4&gt;=43586,"令和"&amp;(IF(YEAR(AP4)-2018=1,"元",YEAR(AP4)-2018)),"平成"&amp;(YEAR(AP4)-1988))</f>
        <v>令和9</v>
      </c>
      <c r="AV4" s="237"/>
    </row>
    <row r="5" spans="2:48" ht="8.25" customHeight="1">
      <c r="B5" s="34" t="s">
        <v>217</v>
      </c>
      <c r="C5" s="35" t="s">
        <v>170</v>
      </c>
      <c r="D5" s="35" t="s">
        <v>171</v>
      </c>
      <c r="E5" s="35" t="s">
        <v>172</v>
      </c>
      <c r="F5" s="35" t="s">
        <v>173</v>
      </c>
      <c r="G5" s="35" t="s">
        <v>174</v>
      </c>
      <c r="H5" s="33" t="s">
        <v>175</v>
      </c>
      <c r="J5" s="34" t="s">
        <v>217</v>
      </c>
      <c r="K5" s="35" t="s">
        <v>170</v>
      </c>
      <c r="L5" s="35" t="s">
        <v>171</v>
      </c>
      <c r="M5" s="35" t="s">
        <v>172</v>
      </c>
      <c r="N5" s="35" t="s">
        <v>173</v>
      </c>
      <c r="O5" s="35" t="s">
        <v>174</v>
      </c>
      <c r="P5" s="33" t="s">
        <v>175</v>
      </c>
      <c r="R5" s="34" t="s">
        <v>217</v>
      </c>
      <c r="S5" s="35" t="s">
        <v>170</v>
      </c>
      <c r="T5" s="35" t="s">
        <v>171</v>
      </c>
      <c r="U5" s="35" t="s">
        <v>172</v>
      </c>
      <c r="V5" s="35" t="s">
        <v>173</v>
      </c>
      <c r="W5" s="35" t="s">
        <v>174</v>
      </c>
      <c r="X5" s="33" t="s">
        <v>175</v>
      </c>
      <c r="Z5" s="34" t="s">
        <v>217</v>
      </c>
      <c r="AA5" s="35" t="s">
        <v>170</v>
      </c>
      <c r="AB5" s="35" t="s">
        <v>171</v>
      </c>
      <c r="AC5" s="35" t="s">
        <v>172</v>
      </c>
      <c r="AD5" s="35" t="s">
        <v>173</v>
      </c>
      <c r="AE5" s="35" t="s">
        <v>174</v>
      </c>
      <c r="AF5" s="33" t="s">
        <v>175</v>
      </c>
      <c r="AH5" s="34" t="s">
        <v>217</v>
      </c>
      <c r="AI5" s="35" t="s">
        <v>170</v>
      </c>
      <c r="AJ5" s="35" t="s">
        <v>171</v>
      </c>
      <c r="AK5" s="35" t="s">
        <v>172</v>
      </c>
      <c r="AL5" s="35" t="s">
        <v>173</v>
      </c>
      <c r="AM5" s="35" t="s">
        <v>174</v>
      </c>
      <c r="AN5" s="33" t="s">
        <v>175</v>
      </c>
      <c r="AP5" s="34" t="s">
        <v>217</v>
      </c>
      <c r="AQ5" s="35" t="s">
        <v>170</v>
      </c>
      <c r="AR5" s="35" t="s">
        <v>171</v>
      </c>
      <c r="AS5" s="35" t="s">
        <v>172</v>
      </c>
      <c r="AT5" s="35" t="s">
        <v>173</v>
      </c>
      <c r="AU5" s="35" t="s">
        <v>174</v>
      </c>
      <c r="AV5" s="33" t="s">
        <v>175</v>
      </c>
    </row>
    <row r="6" spans="2:48" ht="9.75" customHeight="1">
      <c r="B6" s="32" t="str">
        <f>IF(WEEKDAY(D4)=1,D4,"")</f>
        <v/>
      </c>
      <c r="C6" s="28" t="str">
        <f>IF(B6="",IF(WEEKDAY(D4)=2,D4,""),B6+1)</f>
        <v/>
      </c>
      <c r="D6" s="28" t="str">
        <f>IF(C6="",IF(WEEKDAY(D4)=3,D4,""),C6+1)</f>
        <v/>
      </c>
      <c r="E6" s="28" t="str">
        <f>IF(D6="",IF(WEEKDAY(D4)=4,D4,""),D6+1)</f>
        <v/>
      </c>
      <c r="F6" s="28">
        <f>IF(E6="",IF(WEEKDAY(D4)=5,D4,""),E6+1)</f>
        <v>46023</v>
      </c>
      <c r="G6" s="28">
        <f>IF(F6="",IF(WEEKDAY(D4)=6,D4,""),F6+1)</f>
        <v>46024</v>
      </c>
      <c r="H6" s="47">
        <f>IF(G6="",D4,G6+1)</f>
        <v>46025</v>
      </c>
      <c r="J6" s="32">
        <f>IF(WEEKDAY(L4)=1,L4,"")</f>
        <v>46054</v>
      </c>
      <c r="K6" s="28">
        <f>IF(J6="",IF(WEEKDAY(L4)=2,L4,""),J6+1)</f>
        <v>46055</v>
      </c>
      <c r="L6" s="28">
        <f>IF(K6="",IF(WEEKDAY(L4)=3,L4,""),K6+1)</f>
        <v>46056</v>
      </c>
      <c r="M6" s="28">
        <f>IF(L6="",IF(WEEKDAY(L4)=4,L4,""),L6+1)</f>
        <v>46057</v>
      </c>
      <c r="N6" s="28">
        <f>IF(M6="",IF(WEEKDAY(L4)=5,L4,""),M6+1)</f>
        <v>46058</v>
      </c>
      <c r="O6" s="28">
        <f>IF(N6="",IF(WEEKDAY(L4)=6,L4,""),N6+1)</f>
        <v>46059</v>
      </c>
      <c r="P6" s="47">
        <f>IF(O6="",L4,O6+1)</f>
        <v>46060</v>
      </c>
      <c r="R6" s="32">
        <f>IF(WEEKDAY(T4)=1,T4,"")</f>
        <v>46082</v>
      </c>
      <c r="S6" s="28">
        <f>IF(R6="",IF(WEEKDAY(T4)=2,T4,""),R6+1)</f>
        <v>46083</v>
      </c>
      <c r="T6" s="28">
        <f>IF(S6="",IF(WEEKDAY(T4)=3,T4,""),S6+1)</f>
        <v>46084</v>
      </c>
      <c r="U6" s="28">
        <f>IF(T6="",IF(WEEKDAY(T4)=4,T4,""),T6+1)</f>
        <v>46085</v>
      </c>
      <c r="V6" s="28">
        <f>IF(U6="",IF(WEEKDAY(T4)=5,T4,""),U6+1)</f>
        <v>46086</v>
      </c>
      <c r="W6" s="28">
        <f>IF(V6="",IF(WEEKDAY(T4)=6,T4,""),V6+1)</f>
        <v>46087</v>
      </c>
      <c r="X6" s="47">
        <f>IF(W6="",T4,W6+1)</f>
        <v>46088</v>
      </c>
      <c r="Z6" s="32" t="str">
        <f>IF(WEEKDAY(AB4)=1,AB4,"")</f>
        <v/>
      </c>
      <c r="AA6" s="28" t="str">
        <f>IF(Z6="",IF(WEEKDAY(AB4)=2,AB4,""),Z6+1)</f>
        <v/>
      </c>
      <c r="AB6" s="28" t="str">
        <f>IF(AA6="",IF(WEEKDAY(AB4)=3,AB4,""),AA6+1)</f>
        <v/>
      </c>
      <c r="AC6" s="28" t="str">
        <f>IF(AB6="",IF(WEEKDAY(AB4)=4,AB4,""),AB6+1)</f>
        <v/>
      </c>
      <c r="AD6" s="28" t="str">
        <f>IF(AC6="",IF(WEEKDAY(AB4)=5,AB4,""),AC6+1)</f>
        <v/>
      </c>
      <c r="AE6" s="28">
        <f>IF(AD6="",IF(WEEKDAY(AB4)=6,AB4,""),AD6+1)</f>
        <v>46388</v>
      </c>
      <c r="AF6" s="47">
        <f>IF(AE6="",AB4,AE6+1)</f>
        <v>46389</v>
      </c>
      <c r="AH6" s="32" t="str">
        <f>IF(WEEKDAY(AJ4)=1,AJ4,"")</f>
        <v/>
      </c>
      <c r="AI6" s="28">
        <f>IF(AH6="",IF(WEEKDAY(AJ4)=2,AJ4,""),AH6+1)</f>
        <v>46419</v>
      </c>
      <c r="AJ6" s="28">
        <f>IF(AI6="",IF(WEEKDAY(AJ4)=3,AJ4,""),AI6+1)</f>
        <v>46420</v>
      </c>
      <c r="AK6" s="28">
        <f>IF(AJ6="",IF(WEEKDAY(AJ4)=4,AJ4,""),AJ6+1)</f>
        <v>46421</v>
      </c>
      <c r="AL6" s="28">
        <f>IF(AK6="",IF(WEEKDAY(AJ4)=5,AJ4,""),AK6+1)</f>
        <v>46422</v>
      </c>
      <c r="AM6" s="28">
        <f>IF(AL6="",IF(WEEKDAY(AJ4)=6,AJ4,""),AL6+1)</f>
        <v>46423</v>
      </c>
      <c r="AN6" s="47">
        <f>IF(AM6="",AJ4,AM6+1)</f>
        <v>46424</v>
      </c>
      <c r="AP6" s="32" t="str">
        <f>IF(WEEKDAY(AR4)=1,AR4,"")</f>
        <v/>
      </c>
      <c r="AQ6" s="28">
        <f>IF(AP6="",IF(WEEKDAY(AR4)=2,AR4,""),AP6+1)</f>
        <v>46447</v>
      </c>
      <c r="AR6" s="28">
        <f>IF(AQ6="",IF(WEEKDAY(AR4)=3,AR4,""),AQ6+1)</f>
        <v>46448</v>
      </c>
      <c r="AS6" s="28">
        <f>IF(AR6="",IF(WEEKDAY(AR4)=4,AR4,""),AR6+1)</f>
        <v>46449</v>
      </c>
      <c r="AT6" s="28">
        <f>IF(AS6="",IF(WEEKDAY(AR4)=5,AR4,""),AS6+1)</f>
        <v>46450</v>
      </c>
      <c r="AU6" s="28">
        <f>IF(AT6="",IF(WEEKDAY(AR4)=6,AR4,""),AT6+1)</f>
        <v>46451</v>
      </c>
      <c r="AV6" s="47">
        <f>IF(AU6="",AR4,AU6+1)</f>
        <v>46452</v>
      </c>
    </row>
    <row r="7" spans="2:48" ht="9.75" customHeight="1">
      <c r="B7" s="32">
        <f>H6+1</f>
        <v>46026</v>
      </c>
      <c r="C7" s="28">
        <f t="shared" ref="C7:H9" si="0">B7+1</f>
        <v>46027</v>
      </c>
      <c r="D7" s="28">
        <f t="shared" si="0"/>
        <v>46028</v>
      </c>
      <c r="E7" s="28">
        <f t="shared" si="0"/>
        <v>46029</v>
      </c>
      <c r="F7" s="28">
        <f t="shared" si="0"/>
        <v>46030</v>
      </c>
      <c r="G7" s="28">
        <f t="shared" si="0"/>
        <v>46031</v>
      </c>
      <c r="H7" s="47">
        <f t="shared" si="0"/>
        <v>46032</v>
      </c>
      <c r="J7" s="32">
        <f>P6+1</f>
        <v>46061</v>
      </c>
      <c r="K7" s="28">
        <f t="shared" ref="K7:P9" si="1">J7+1</f>
        <v>46062</v>
      </c>
      <c r="L7" s="28">
        <f t="shared" si="1"/>
        <v>46063</v>
      </c>
      <c r="M7" s="28">
        <f t="shared" si="1"/>
        <v>46064</v>
      </c>
      <c r="N7" s="28">
        <f t="shared" si="1"/>
        <v>46065</v>
      </c>
      <c r="O7" s="28">
        <f t="shared" si="1"/>
        <v>46066</v>
      </c>
      <c r="P7" s="47">
        <f t="shared" si="1"/>
        <v>46067</v>
      </c>
      <c r="R7" s="32">
        <f>X6+1</f>
        <v>46089</v>
      </c>
      <c r="S7" s="28">
        <f t="shared" ref="S7:X9" si="2">R7+1</f>
        <v>46090</v>
      </c>
      <c r="T7" s="28">
        <f t="shared" si="2"/>
        <v>46091</v>
      </c>
      <c r="U7" s="28">
        <f t="shared" si="2"/>
        <v>46092</v>
      </c>
      <c r="V7" s="28">
        <f t="shared" si="2"/>
        <v>46093</v>
      </c>
      <c r="W7" s="28">
        <f t="shared" si="2"/>
        <v>46094</v>
      </c>
      <c r="X7" s="47">
        <f t="shared" si="2"/>
        <v>46095</v>
      </c>
      <c r="Z7" s="32">
        <f>AF6+1</f>
        <v>46390</v>
      </c>
      <c r="AA7" s="28">
        <f t="shared" ref="AA7:AF9" si="3">Z7+1</f>
        <v>46391</v>
      </c>
      <c r="AB7" s="28">
        <f t="shared" si="3"/>
        <v>46392</v>
      </c>
      <c r="AC7" s="28">
        <f t="shared" si="3"/>
        <v>46393</v>
      </c>
      <c r="AD7" s="28">
        <f t="shared" si="3"/>
        <v>46394</v>
      </c>
      <c r="AE7" s="28">
        <f t="shared" si="3"/>
        <v>46395</v>
      </c>
      <c r="AF7" s="47">
        <f t="shared" si="3"/>
        <v>46396</v>
      </c>
      <c r="AH7" s="32">
        <f>AN6+1</f>
        <v>46425</v>
      </c>
      <c r="AI7" s="28">
        <f t="shared" ref="AI7:AN9" si="4">AH7+1</f>
        <v>46426</v>
      </c>
      <c r="AJ7" s="28">
        <f t="shared" si="4"/>
        <v>46427</v>
      </c>
      <c r="AK7" s="28">
        <f t="shared" si="4"/>
        <v>46428</v>
      </c>
      <c r="AL7" s="28">
        <f t="shared" si="4"/>
        <v>46429</v>
      </c>
      <c r="AM7" s="28">
        <f t="shared" si="4"/>
        <v>46430</v>
      </c>
      <c r="AN7" s="47">
        <f t="shared" si="4"/>
        <v>46431</v>
      </c>
      <c r="AP7" s="32">
        <f>AV6+1</f>
        <v>46453</v>
      </c>
      <c r="AQ7" s="28">
        <f t="shared" ref="AQ7:AV9" si="5">AP7+1</f>
        <v>46454</v>
      </c>
      <c r="AR7" s="28">
        <f t="shared" si="5"/>
        <v>46455</v>
      </c>
      <c r="AS7" s="28">
        <f t="shared" si="5"/>
        <v>46456</v>
      </c>
      <c r="AT7" s="28">
        <f t="shared" si="5"/>
        <v>46457</v>
      </c>
      <c r="AU7" s="28">
        <f t="shared" si="5"/>
        <v>46458</v>
      </c>
      <c r="AV7" s="47">
        <f t="shared" si="5"/>
        <v>46459</v>
      </c>
    </row>
    <row r="8" spans="2:48" ht="9.75" customHeight="1">
      <c r="B8" s="32">
        <f>H7+1</f>
        <v>46033</v>
      </c>
      <c r="C8" s="28">
        <f t="shared" si="0"/>
        <v>46034</v>
      </c>
      <c r="D8" s="28">
        <f t="shared" si="0"/>
        <v>46035</v>
      </c>
      <c r="E8" s="28">
        <f t="shared" si="0"/>
        <v>46036</v>
      </c>
      <c r="F8" s="28">
        <f t="shared" si="0"/>
        <v>46037</v>
      </c>
      <c r="G8" s="28">
        <f t="shared" si="0"/>
        <v>46038</v>
      </c>
      <c r="H8" s="47">
        <f t="shared" si="0"/>
        <v>46039</v>
      </c>
      <c r="J8" s="32">
        <f>P7+1</f>
        <v>46068</v>
      </c>
      <c r="K8" s="28">
        <f t="shared" si="1"/>
        <v>46069</v>
      </c>
      <c r="L8" s="28">
        <f t="shared" si="1"/>
        <v>46070</v>
      </c>
      <c r="M8" s="28">
        <f t="shared" si="1"/>
        <v>46071</v>
      </c>
      <c r="N8" s="28">
        <f t="shared" si="1"/>
        <v>46072</v>
      </c>
      <c r="O8" s="28">
        <f t="shared" si="1"/>
        <v>46073</v>
      </c>
      <c r="P8" s="47">
        <f t="shared" si="1"/>
        <v>46074</v>
      </c>
      <c r="R8" s="32">
        <f>X7+1</f>
        <v>46096</v>
      </c>
      <c r="S8" s="28">
        <f t="shared" si="2"/>
        <v>46097</v>
      </c>
      <c r="T8" s="28">
        <f t="shared" si="2"/>
        <v>46098</v>
      </c>
      <c r="U8" s="28">
        <f t="shared" si="2"/>
        <v>46099</v>
      </c>
      <c r="V8" s="28">
        <f t="shared" si="2"/>
        <v>46100</v>
      </c>
      <c r="W8" s="28">
        <f t="shared" si="2"/>
        <v>46101</v>
      </c>
      <c r="X8" s="47">
        <f t="shared" si="2"/>
        <v>46102</v>
      </c>
      <c r="Z8" s="32">
        <f>AF7+1</f>
        <v>46397</v>
      </c>
      <c r="AA8" s="28">
        <f t="shared" si="3"/>
        <v>46398</v>
      </c>
      <c r="AB8" s="28">
        <f t="shared" si="3"/>
        <v>46399</v>
      </c>
      <c r="AC8" s="28">
        <f t="shared" si="3"/>
        <v>46400</v>
      </c>
      <c r="AD8" s="28">
        <f t="shared" si="3"/>
        <v>46401</v>
      </c>
      <c r="AE8" s="28">
        <f t="shared" si="3"/>
        <v>46402</v>
      </c>
      <c r="AF8" s="47">
        <f t="shared" si="3"/>
        <v>46403</v>
      </c>
      <c r="AH8" s="32">
        <f>AN7+1</f>
        <v>46432</v>
      </c>
      <c r="AI8" s="28">
        <f t="shared" si="4"/>
        <v>46433</v>
      </c>
      <c r="AJ8" s="28">
        <f t="shared" si="4"/>
        <v>46434</v>
      </c>
      <c r="AK8" s="28">
        <f t="shared" si="4"/>
        <v>46435</v>
      </c>
      <c r="AL8" s="28">
        <f t="shared" si="4"/>
        <v>46436</v>
      </c>
      <c r="AM8" s="28">
        <f t="shared" si="4"/>
        <v>46437</v>
      </c>
      <c r="AN8" s="47">
        <f t="shared" si="4"/>
        <v>46438</v>
      </c>
      <c r="AP8" s="32">
        <f>AV7+1</f>
        <v>46460</v>
      </c>
      <c r="AQ8" s="28">
        <f t="shared" si="5"/>
        <v>46461</v>
      </c>
      <c r="AR8" s="28">
        <f t="shared" si="5"/>
        <v>46462</v>
      </c>
      <c r="AS8" s="28">
        <f t="shared" si="5"/>
        <v>46463</v>
      </c>
      <c r="AT8" s="28">
        <f t="shared" si="5"/>
        <v>46464</v>
      </c>
      <c r="AU8" s="28">
        <f t="shared" si="5"/>
        <v>46465</v>
      </c>
      <c r="AV8" s="47">
        <f t="shared" si="5"/>
        <v>46466</v>
      </c>
    </row>
    <row r="9" spans="2:48" ht="9.75" customHeight="1">
      <c r="B9" s="32">
        <f>H8+1</f>
        <v>46040</v>
      </c>
      <c r="C9" s="28">
        <f t="shared" si="0"/>
        <v>46041</v>
      </c>
      <c r="D9" s="28">
        <f t="shared" si="0"/>
        <v>46042</v>
      </c>
      <c r="E9" s="28">
        <f t="shared" si="0"/>
        <v>46043</v>
      </c>
      <c r="F9" s="28">
        <f t="shared" si="0"/>
        <v>46044</v>
      </c>
      <c r="G9" s="28">
        <f t="shared" si="0"/>
        <v>46045</v>
      </c>
      <c r="H9" s="47">
        <f t="shared" si="0"/>
        <v>46046</v>
      </c>
      <c r="J9" s="32">
        <f>P8+1</f>
        <v>46075</v>
      </c>
      <c r="K9" s="28">
        <f t="shared" si="1"/>
        <v>46076</v>
      </c>
      <c r="L9" s="28">
        <f t="shared" si="1"/>
        <v>46077</v>
      </c>
      <c r="M9" s="28">
        <f t="shared" si="1"/>
        <v>46078</v>
      </c>
      <c r="N9" s="28">
        <f t="shared" si="1"/>
        <v>46079</v>
      </c>
      <c r="O9" s="28">
        <f t="shared" si="1"/>
        <v>46080</v>
      </c>
      <c r="P9" s="47">
        <f t="shared" si="1"/>
        <v>46081</v>
      </c>
      <c r="R9" s="32">
        <f>X8+1</f>
        <v>46103</v>
      </c>
      <c r="S9" s="28">
        <f t="shared" si="2"/>
        <v>46104</v>
      </c>
      <c r="T9" s="28">
        <f t="shared" si="2"/>
        <v>46105</v>
      </c>
      <c r="U9" s="28">
        <f t="shared" si="2"/>
        <v>46106</v>
      </c>
      <c r="V9" s="28">
        <f t="shared" si="2"/>
        <v>46107</v>
      </c>
      <c r="W9" s="28">
        <f t="shared" si="2"/>
        <v>46108</v>
      </c>
      <c r="X9" s="47">
        <f t="shared" si="2"/>
        <v>46109</v>
      </c>
      <c r="Z9" s="32">
        <f>AF8+1</f>
        <v>46404</v>
      </c>
      <c r="AA9" s="28">
        <f t="shared" si="3"/>
        <v>46405</v>
      </c>
      <c r="AB9" s="28">
        <f t="shared" si="3"/>
        <v>46406</v>
      </c>
      <c r="AC9" s="28">
        <f t="shared" si="3"/>
        <v>46407</v>
      </c>
      <c r="AD9" s="28">
        <f t="shared" si="3"/>
        <v>46408</v>
      </c>
      <c r="AE9" s="28">
        <f t="shared" si="3"/>
        <v>46409</v>
      </c>
      <c r="AF9" s="47">
        <f t="shared" si="3"/>
        <v>46410</v>
      </c>
      <c r="AH9" s="32">
        <f>AN8+1</f>
        <v>46439</v>
      </c>
      <c r="AI9" s="28">
        <f t="shared" si="4"/>
        <v>46440</v>
      </c>
      <c r="AJ9" s="28">
        <f t="shared" si="4"/>
        <v>46441</v>
      </c>
      <c r="AK9" s="28">
        <f t="shared" si="4"/>
        <v>46442</v>
      </c>
      <c r="AL9" s="28">
        <f t="shared" si="4"/>
        <v>46443</v>
      </c>
      <c r="AM9" s="28">
        <f t="shared" si="4"/>
        <v>46444</v>
      </c>
      <c r="AN9" s="47">
        <f t="shared" si="4"/>
        <v>46445</v>
      </c>
      <c r="AP9" s="32">
        <f>AV8+1</f>
        <v>46467</v>
      </c>
      <c r="AQ9" s="28">
        <f t="shared" si="5"/>
        <v>46468</v>
      </c>
      <c r="AR9" s="28">
        <f t="shared" si="5"/>
        <v>46469</v>
      </c>
      <c r="AS9" s="28">
        <f t="shared" si="5"/>
        <v>46470</v>
      </c>
      <c r="AT9" s="28">
        <f t="shared" si="5"/>
        <v>46471</v>
      </c>
      <c r="AU9" s="28">
        <f t="shared" si="5"/>
        <v>46472</v>
      </c>
      <c r="AV9" s="47">
        <f t="shared" si="5"/>
        <v>46473</v>
      </c>
    </row>
    <row r="10" spans="2:48" ht="9.75" customHeight="1">
      <c r="B10" s="32">
        <f>IF(DAY(H9)+1&gt;IF(MONTH(D4)=12,31,DATE(YEAR(D4),MONTH(D4)+1,1)-D4),"",H9+1)</f>
        <v>46047</v>
      </c>
      <c r="C10" s="28">
        <f>IF(B10="","",IF(DAY(B10)+1&gt;IF(MONTH(D4)=12,31,DATE(YEAR(D4),MONTH(D4)+1,1)-D4),"",B10+1))</f>
        <v>46048</v>
      </c>
      <c r="D10" s="28">
        <f>IF(C10="","",IF(DAY(C10)+1&gt;IF(MONTH(D4)=12,31,DATE(YEAR(D4),MONTH(D4)+1,1)-D4),"",C10+1))</f>
        <v>46049</v>
      </c>
      <c r="E10" s="28">
        <f>IF(D10="","",IF(DAY(D10)+1&gt;IF(MONTH(D4)=12,31,DATE(YEAR(D4),MONTH(D4)+1,1)-D4),"",D10+1))</f>
        <v>46050</v>
      </c>
      <c r="F10" s="28">
        <f>IF(E10="","",IF(DAY(E10)+1&gt;IF(MONTH(D4)=12,31,DATE(YEAR(D4),MONTH(D4)+1,1)-D4),"",E10+1))</f>
        <v>46051</v>
      </c>
      <c r="G10" s="28">
        <f>IF(F10="","",IF(DAY(F10)+1&gt;IF(MONTH(D4)=12,31,DATE(YEAR(D4),MONTH(D4)+1,1)-D4),"",F10+1))</f>
        <v>46052</v>
      </c>
      <c r="H10" s="47">
        <f>IF(G10="","",IF(DAY(G10)+1&gt;IF(MONTH(D4)=12,31,DATE(YEAR(D4),MONTH(D4)+1,1)-D4),"",G10+1))</f>
        <v>46053</v>
      </c>
      <c r="J10" s="32" t="str">
        <f>IF(DAY(P9)+1&gt;IF(MONTH(L4)=12,31,DATE(YEAR(L4),MONTH(L4)+1,1)-L4),"",P9+1)</f>
        <v/>
      </c>
      <c r="K10" s="28" t="str">
        <f>IF(J10="","",IF(DAY(J10)+1&gt;IF(MONTH(L4)=12,31,DATE(YEAR(L4),MONTH(L4)+1,1)-L4),"",J10+1))</f>
        <v/>
      </c>
      <c r="L10" s="28" t="str">
        <f>IF(K10="","",IF(DAY(K10)+1&gt;IF(MONTH(L4)=12,31,DATE(YEAR(L4),MONTH(L4)+1,1)-L4),"",K10+1))</f>
        <v/>
      </c>
      <c r="M10" s="28" t="str">
        <f>IF(L10="","",IF(DAY(L10)+1&gt;IF(MONTH(L4)=12,31,DATE(YEAR(L4),MONTH(L4)+1,1)-L4),"",L10+1))</f>
        <v/>
      </c>
      <c r="N10" s="28" t="str">
        <f>IF(M10="","",IF(DAY(M10)+1&gt;IF(MONTH(L4)=12,31,DATE(YEAR(L4),MONTH(L4)+1,1)-L4),"",M10+1))</f>
        <v/>
      </c>
      <c r="O10" s="28" t="str">
        <f>IF(N10="","",IF(DAY(N10)+1&gt;IF(MONTH(L4)=12,31,DATE(YEAR(L4),MONTH(L4)+1,1)-L4),"",N10+1))</f>
        <v/>
      </c>
      <c r="P10" s="47" t="str">
        <f>IF(O10="","",IF(DAY(O10)+1&gt;IF(MONTH(L4)=12,31,DATE(YEAR(L4),MONTH(L4)+1,1)-L4),"",O10+1))</f>
        <v/>
      </c>
      <c r="R10" s="32">
        <f>IF(DAY(X9)+1&gt;IF(MONTH(T4)=12,31,DATE(YEAR(T4),MONTH(T4)+1,1)-T4),"",X9+1)</f>
        <v>46110</v>
      </c>
      <c r="S10" s="28">
        <f>IF(R10="","",IF(DAY(R10)+1&gt;IF(MONTH(T4)=12,31,DATE(YEAR(T4),MONTH(T4)+1,1)-T4),"",R10+1))</f>
        <v>46111</v>
      </c>
      <c r="T10" s="28">
        <f>IF(S10="","",IF(DAY(S10)+1&gt;IF(MONTH(T4)=12,31,DATE(YEAR(T4),MONTH(T4)+1,1)-T4),"",S10+1))</f>
        <v>46112</v>
      </c>
      <c r="U10" s="28" t="str">
        <f>IF(T10="","",IF(DAY(T10)+1&gt;IF(MONTH(T4)=12,31,DATE(YEAR(T4),MONTH(T4)+1,1)-T4),"",T10+1))</f>
        <v/>
      </c>
      <c r="V10" s="28" t="str">
        <f>IF(U10="","",IF(DAY(U10)+1&gt;IF(MONTH(T4)=12,31,DATE(YEAR(T4),MONTH(T4)+1,1)-T4),"",U10+1))</f>
        <v/>
      </c>
      <c r="W10" s="28" t="str">
        <f>IF(V10="","",IF(DAY(V10)+1&gt;IF(MONTH(T4)=12,31,DATE(YEAR(T4),MONTH(T4)+1,1)-T4),"",V10+1))</f>
        <v/>
      </c>
      <c r="X10" s="47" t="str">
        <f>IF(W10="","",IF(DAY(W10)+1&gt;IF(MONTH(T4)=12,31,DATE(YEAR(T4),MONTH(T4)+1,1)-T4),"",W10+1))</f>
        <v/>
      </c>
      <c r="Z10" s="32">
        <f>IF(DAY(AF9)+1&gt;IF(MONTH(AB4)=12,31,DATE(YEAR(AB4),MONTH(AB4)+1,1)-AB4),"",AF9+1)</f>
        <v>46411</v>
      </c>
      <c r="AA10" s="28">
        <f>IF(Z10="","",IF(DAY(Z10)+1&gt;IF(MONTH(AB4)=12,31,DATE(YEAR(AB4),MONTH(AB4)+1,1)-AB4),"",Z10+1))</f>
        <v>46412</v>
      </c>
      <c r="AB10" s="28">
        <f>IF(AA10="","",IF(DAY(AA10)+1&gt;IF(MONTH(AB4)=12,31,DATE(YEAR(AB4),MONTH(AB4)+1,1)-AB4),"",AA10+1))</f>
        <v>46413</v>
      </c>
      <c r="AC10" s="28">
        <f>IF(AB10="","",IF(DAY(AB10)+1&gt;IF(MONTH(AB4)=12,31,DATE(YEAR(AB4),MONTH(AB4)+1,1)-AB4),"",AB10+1))</f>
        <v>46414</v>
      </c>
      <c r="AD10" s="28">
        <f>IF(AC10="","",IF(DAY(AC10)+1&gt;IF(MONTH(AB4)=12,31,DATE(YEAR(AB4),MONTH(AB4)+1,1)-AB4),"",AC10+1))</f>
        <v>46415</v>
      </c>
      <c r="AE10" s="28">
        <f>IF(AD10="","",IF(DAY(AD10)+1&gt;IF(MONTH(AB4)=12,31,DATE(YEAR(AB4),MONTH(AB4)+1,1)-AB4),"",AD10+1))</f>
        <v>46416</v>
      </c>
      <c r="AF10" s="47">
        <f>IF(AE10="","",IF(DAY(AE10)+1&gt;IF(MONTH(AB4)=12,31,DATE(YEAR(AB4),MONTH(AB4)+1,1)-AB4),"",AE10+1))</f>
        <v>46417</v>
      </c>
      <c r="AH10" s="32">
        <f>IF(DAY(AN9)+1&gt;IF(MONTH(AJ4)=12,31,DATE(YEAR(AJ4),MONTH(AJ4)+1,1)-AJ4),"",AN9+1)</f>
        <v>46446</v>
      </c>
      <c r="AI10" s="28" t="str">
        <f>IF(AH10="","",IF(DAY(AH10)+1&gt;IF(MONTH(AJ4)=12,31,DATE(YEAR(AJ4),MONTH(AJ4)+1,1)-AJ4),"",AH10+1))</f>
        <v/>
      </c>
      <c r="AJ10" s="28" t="str">
        <f>IF(AI10="","",IF(DAY(AI10)+1&gt;IF(MONTH(AJ4)=12,31,DATE(YEAR(AJ4),MONTH(AJ4)+1,1)-AJ4),"",AI10+1))</f>
        <v/>
      </c>
      <c r="AK10" s="28" t="str">
        <f>IF(AJ10="","",IF(DAY(AJ10)+1&gt;IF(MONTH(AJ4)=12,31,DATE(YEAR(AJ4),MONTH(AJ4)+1,1)-AJ4),"",AJ10+1))</f>
        <v/>
      </c>
      <c r="AL10" s="28" t="str">
        <f>IF(AK10="","",IF(DAY(AK10)+1&gt;IF(MONTH(AJ4)=12,31,DATE(YEAR(AJ4),MONTH(AJ4)+1,1)-AJ4),"",AK10+1))</f>
        <v/>
      </c>
      <c r="AM10" s="28" t="str">
        <f>IF(AL10="","",IF(DAY(AL10)+1&gt;IF(MONTH(AJ4)=12,31,DATE(YEAR(AJ4),MONTH(AJ4)+1,1)-AJ4),"",AL10+1))</f>
        <v/>
      </c>
      <c r="AN10" s="47" t="str">
        <f>IF(AM10="","",IF(DAY(AM10)+1&gt;IF(MONTH(AJ4)=12,31,DATE(YEAR(AJ4),MONTH(AJ4)+1,1)-AJ4),"",AM10+1))</f>
        <v/>
      </c>
      <c r="AP10" s="32">
        <f>IF(DAY(AV9)+1&gt;IF(MONTH(AR4)=12,31,DATE(YEAR(AR4),MONTH(AR4)+1,1)-AR4),"",AV9+1)</f>
        <v>46474</v>
      </c>
      <c r="AQ10" s="28">
        <f>IF(AP10="","",IF(DAY(AP10)+1&gt;IF(MONTH(AR4)=12,31,DATE(YEAR(AR4),MONTH(AR4)+1,1)-AR4),"",AP10+1))</f>
        <v>46475</v>
      </c>
      <c r="AR10" s="28">
        <f>IF(AQ10="","",IF(DAY(AQ10)+1&gt;IF(MONTH(AR4)=12,31,DATE(YEAR(AR4),MONTH(AR4)+1,1)-AR4),"",AQ10+1))</f>
        <v>46476</v>
      </c>
      <c r="AS10" s="28">
        <f>IF(AR10="","",IF(DAY(AR10)+1&gt;IF(MONTH(AR4)=12,31,DATE(YEAR(AR4),MONTH(AR4)+1,1)-AR4),"",AR10+1))</f>
        <v>46477</v>
      </c>
      <c r="AT10" s="28" t="str">
        <f>IF(AS10="","",IF(DAY(AS10)+1&gt;IF(MONTH(AR4)=12,31,DATE(YEAR(AR4),MONTH(AR4)+1,1)-AR4),"",AS10+1))</f>
        <v/>
      </c>
      <c r="AU10" s="28" t="str">
        <f>IF(AT10="","",IF(DAY(AT10)+1&gt;IF(MONTH(AR4)=12,31,DATE(YEAR(AR4),MONTH(AR4)+1,1)-AR4),"",AT10+1))</f>
        <v/>
      </c>
      <c r="AV10" s="47" t="str">
        <f>IF(AU10="","",IF(DAY(AU10)+1&gt;IF(MONTH(AR4)=12,31,DATE(YEAR(AR4),MONTH(AR4)+1,1)-AR4),"",AU10+1))</f>
        <v/>
      </c>
    </row>
    <row r="11" spans="2:48" ht="9.75" customHeight="1">
      <c r="B11" s="32" t="str">
        <f>IF(H10="","",IF(DAY(H10)+1&gt;IF(MONTH(D4)=12,31,DATE(YEAR(D4),MONTH(D4)+1,1)-D4),"",H10+1))</f>
        <v/>
      </c>
      <c r="C11" s="28" t="str">
        <f>IF(B11="","",IF(DAY(B11)+1&gt;IF(MONTH(D4)=12,31,DATE(YEAR(D4),MONTH(D4)+1,1)-D4),"",B11+1))</f>
        <v/>
      </c>
      <c r="D11" s="238" t="str">
        <f>VLOOKUP(D4,祝名,2,FALSE)</f>
        <v>1（元日）、12（成人の日）</v>
      </c>
      <c r="E11" s="238"/>
      <c r="F11" s="238"/>
      <c r="G11" s="238"/>
      <c r="H11" s="238"/>
      <c r="J11" s="32" t="str">
        <f>IF(P10="","",IF(DAY(P10)+1&gt;IF(MONTH(L4)=12,31,DATE(YEAR(L4),MONTH(L4)+1,1)-L4),"",P10+1))</f>
        <v/>
      </c>
      <c r="K11" s="28" t="str">
        <f>IF(J11="","",IF(DAY(J11)+1&gt;IF(MONTH(L4)=12,31,DATE(YEAR(L4),MONTH(L4)+1,1)-L4),"",J11+1))</f>
        <v/>
      </c>
      <c r="L11" s="238" t="str">
        <f>VLOOKUP(L4,祝名,2,FALSE)</f>
        <v>11（建国記念の日）、23（天皇誕生日）</v>
      </c>
      <c r="M11" s="238"/>
      <c r="N11" s="238"/>
      <c r="O11" s="238"/>
      <c r="P11" s="238"/>
      <c r="R11" s="32" t="str">
        <f>IF(X10="","",IF(DAY(X10)+1&gt;IF(MONTH(T4)=12,31,DATE(YEAR(T4),MONTH(T4)+1,1)-T4),"",X10+1))</f>
        <v/>
      </c>
      <c r="S11" s="28" t="str">
        <f>IF(R11="","",IF(DAY(R11)+1&gt;IF(MONTH(T4)=12,31,DATE(YEAR(T4),MONTH(T4)+1,1)-T4),"",R11+1))</f>
        <v/>
      </c>
      <c r="T11" s="238" t="str">
        <f>VLOOKUP(T4,祝名,2,FALSE)</f>
        <v>20（春分の日）</v>
      </c>
      <c r="U11" s="238"/>
      <c r="V11" s="238"/>
      <c r="W11" s="238"/>
      <c r="X11" s="238"/>
      <c r="Z11" s="32">
        <f>IF(AF10="","",IF(DAY(AF10)+1&gt;IF(MONTH(AB4)=12,31,DATE(YEAR(AB4),MONTH(AB4)+1,1)-AB4),"",AF10+1))</f>
        <v>46418</v>
      </c>
      <c r="AA11" s="28" t="str">
        <f>IF(Z11="","",IF(DAY(Z11)+1&gt;IF(MONTH(AB4)=12,31,DATE(YEAR(AB4),MONTH(AB4)+1,1)-AB4),"",Z11+1))</f>
        <v/>
      </c>
      <c r="AB11" s="238" t="str">
        <f>VLOOKUP(AB4,祝名,2,FALSE)</f>
        <v>1（元日）、11（成人の日）</v>
      </c>
      <c r="AC11" s="238"/>
      <c r="AD11" s="238"/>
      <c r="AE11" s="238"/>
      <c r="AF11" s="238"/>
      <c r="AH11" s="32" t="str">
        <f>IF(AN10="","",IF(DAY(AN10)+1&gt;IF(MONTH(AJ4)=12,31,DATE(YEAR(AJ4),MONTH(AJ4)+1,1)-AJ4),"",AN10+1))</f>
        <v/>
      </c>
      <c r="AI11" s="28" t="str">
        <f>IF(AH11="","",IF(DAY(AH11)+1&gt;IF(MONTH(AJ4)=12,31,DATE(YEAR(AJ4),MONTH(AJ4)+1,1)-AJ4),"",AH11+1))</f>
        <v/>
      </c>
      <c r="AJ11" s="238" t="str">
        <f>VLOOKUP(AJ4,祝名,2,FALSE)</f>
        <v>11（建国記念の日）、23（天皇誕生日）</v>
      </c>
      <c r="AK11" s="238"/>
      <c r="AL11" s="238"/>
      <c r="AM11" s="238"/>
      <c r="AN11" s="238"/>
      <c r="AP11" s="32" t="str">
        <f>IF(AV10="","",IF(DAY(AV10)+1&gt;IF(MONTH(AR4)=12,31,DATE(YEAR(AR4),MONTH(AR4)+1,1)-AR4),"",AV10+1))</f>
        <v/>
      </c>
      <c r="AQ11" s="28" t="str">
        <f>IF(AP11="","",IF(DAY(AP11)+1&gt;IF(MONTH(AR4)=12,31,DATE(YEAR(AR4),MONTH(AR4)+1,1)-AR4),"",AP11+1))</f>
        <v/>
      </c>
      <c r="AR11" s="238" t="str">
        <f>VLOOKUP(AR4,祝名,2,FALSE)</f>
        <v>21（春分の日）、22（振替休日）</v>
      </c>
      <c r="AS11" s="238"/>
      <c r="AT11" s="238"/>
      <c r="AU11" s="238"/>
      <c r="AV11" s="238"/>
    </row>
    <row r="12" spans="2:48" ht="7.5" customHeight="1"/>
    <row r="13" spans="2:48" ht="13.5" customHeight="1">
      <c r="B13" s="235">
        <f>IF(MONTH(R4)=12,DATE(YEAR(R4)+1,1,1),DATE(YEAR(R4),MONTH(R4)+1,1))</f>
        <v>46113</v>
      </c>
      <c r="C13" s="235"/>
      <c r="D13" s="239">
        <f>B13</f>
        <v>46113</v>
      </c>
      <c r="E13" s="239"/>
      <c r="F13" s="239"/>
      <c r="G13" s="237" t="str">
        <f>IF(B13&gt;=43586,"令和"&amp;(IF(YEAR(B13)-2018=1,"元",YEAR(B13)-2018)),"平成"&amp;(YEAR(B13)-1988))</f>
        <v>令和8</v>
      </c>
      <c r="H13" s="237"/>
      <c r="J13" s="235">
        <f>IF(MONTH(B13)=12,DATE(YEAR(B13)+1,1,1),DATE(YEAR(B13),MONTH(B13)+1,1))</f>
        <v>46143</v>
      </c>
      <c r="K13" s="235"/>
      <c r="L13" s="239">
        <f>J13</f>
        <v>46143</v>
      </c>
      <c r="M13" s="239"/>
      <c r="N13" s="239"/>
      <c r="O13" s="237" t="str">
        <f>IF(J13&gt;=43586,"令和"&amp;(IF(YEAR(J13)-2018=1,"元",YEAR(J13)-2018)),"平成"&amp;(YEAR(J13)-1988))</f>
        <v>令和8</v>
      </c>
      <c r="P13" s="237"/>
      <c r="R13" s="235">
        <f>IF(MONTH(J13)=12,DATE(YEAR(J13)+1,1,1),DATE(YEAR(J13),MONTH(J13)+1,1))</f>
        <v>46174</v>
      </c>
      <c r="S13" s="235"/>
      <c r="T13" s="239">
        <f>R13</f>
        <v>46174</v>
      </c>
      <c r="U13" s="239"/>
      <c r="V13" s="239"/>
      <c r="W13" s="237" t="str">
        <f>IF(R13&gt;=43586,"令和"&amp;(IF(YEAR(R13)-2018=1,"元",YEAR(R13)-2018)),"平成"&amp;(YEAR(R13)-1988))</f>
        <v>令和8</v>
      </c>
      <c r="X13" s="237"/>
    </row>
    <row r="14" spans="2:48" ht="8.25" customHeight="1">
      <c r="B14" s="34" t="s">
        <v>217</v>
      </c>
      <c r="C14" s="35" t="s">
        <v>170</v>
      </c>
      <c r="D14" s="35" t="s">
        <v>171</v>
      </c>
      <c r="E14" s="35" t="s">
        <v>172</v>
      </c>
      <c r="F14" s="35" t="s">
        <v>173</v>
      </c>
      <c r="G14" s="35" t="s">
        <v>174</v>
      </c>
      <c r="H14" s="33" t="s">
        <v>175</v>
      </c>
      <c r="J14" s="34" t="s">
        <v>217</v>
      </c>
      <c r="K14" s="35" t="s">
        <v>170</v>
      </c>
      <c r="L14" s="35" t="s">
        <v>171</v>
      </c>
      <c r="M14" s="35" t="s">
        <v>172</v>
      </c>
      <c r="N14" s="35" t="s">
        <v>173</v>
      </c>
      <c r="O14" s="35" t="s">
        <v>174</v>
      </c>
      <c r="P14" s="33" t="s">
        <v>175</v>
      </c>
      <c r="R14" s="34" t="s">
        <v>217</v>
      </c>
      <c r="S14" s="35" t="s">
        <v>170</v>
      </c>
      <c r="T14" s="35" t="s">
        <v>171</v>
      </c>
      <c r="U14" s="35" t="s">
        <v>172</v>
      </c>
      <c r="V14" s="35" t="s">
        <v>173</v>
      </c>
      <c r="W14" s="35" t="s">
        <v>174</v>
      </c>
      <c r="X14" s="33" t="s">
        <v>175</v>
      </c>
    </row>
    <row r="15" spans="2:48" ht="9.75" customHeight="1">
      <c r="B15" s="32" t="str">
        <f>IF(WEEKDAY(D13)=1,D13,"")</f>
        <v/>
      </c>
      <c r="C15" s="28" t="str">
        <f>IF(B15="",IF(WEEKDAY(D13)=2,D13,""),B15+1)</f>
        <v/>
      </c>
      <c r="D15" s="28" t="str">
        <f>IF(C15="",IF(WEEKDAY(D13)=3,D13,""),C15+1)</f>
        <v/>
      </c>
      <c r="E15" s="28">
        <f>IF(D15="",IF(WEEKDAY(D13)=4,D13,""),D15+1)</f>
        <v>46113</v>
      </c>
      <c r="F15" s="28">
        <f>IF(E15="",IF(WEEKDAY(D13)=5,D13,""),E15+1)</f>
        <v>46114</v>
      </c>
      <c r="G15" s="28">
        <f>IF(F15="",IF(WEEKDAY(D13)=6,D13,""),F15+1)</f>
        <v>46115</v>
      </c>
      <c r="H15" s="47">
        <f>IF(G15="",D13,G15+1)</f>
        <v>46116</v>
      </c>
      <c r="J15" s="32" t="str">
        <f>IF(WEEKDAY(L13)=1,L13,"")</f>
        <v/>
      </c>
      <c r="K15" s="28" t="str">
        <f>IF(J15="",IF(WEEKDAY(L13)=2,L13,""),J15+1)</f>
        <v/>
      </c>
      <c r="L15" s="28" t="str">
        <f>IF(K15="",IF(WEEKDAY(L13)=3,L13,""),K15+1)</f>
        <v/>
      </c>
      <c r="M15" s="28" t="str">
        <f>IF(L15="",IF(WEEKDAY(L13)=4,L13,""),L15+1)</f>
        <v/>
      </c>
      <c r="N15" s="28" t="str">
        <f>IF(M15="",IF(WEEKDAY(L13)=5,L13,""),M15+1)</f>
        <v/>
      </c>
      <c r="O15" s="28">
        <f>IF(N15="",IF(WEEKDAY(L13)=6,L13,""),N15+1)</f>
        <v>46143</v>
      </c>
      <c r="P15" s="47">
        <f>IF(O15="",L13,O15+1)</f>
        <v>46144</v>
      </c>
      <c r="R15" s="32" t="str">
        <f>IF(WEEKDAY(T13)=1,T13,"")</f>
        <v/>
      </c>
      <c r="S15" s="28">
        <f>IF(R15="",IF(WEEKDAY(T13)=2,T13,""),R15+1)</f>
        <v>46174</v>
      </c>
      <c r="T15" s="28">
        <f>IF(S15="",IF(WEEKDAY(T13)=3,T13,""),S15+1)</f>
        <v>46175</v>
      </c>
      <c r="U15" s="28">
        <f>IF(T15="",IF(WEEKDAY(T13)=4,T13,""),T15+1)</f>
        <v>46176</v>
      </c>
      <c r="V15" s="28">
        <f>IF(U15="",IF(WEEKDAY(T13)=5,T13,""),U15+1)</f>
        <v>46177</v>
      </c>
      <c r="W15" s="28">
        <f>IF(V15="",IF(WEEKDAY(T13)=6,T13,""),V15+1)</f>
        <v>46178</v>
      </c>
      <c r="X15" s="47">
        <f>IF(W15="",T13,W15+1)</f>
        <v>46179</v>
      </c>
    </row>
    <row r="16" spans="2:48" ht="9.75" customHeight="1">
      <c r="B16" s="32">
        <f>H15+1</f>
        <v>46117</v>
      </c>
      <c r="C16" s="28">
        <f t="shared" ref="C16:H18" si="6">B16+1</f>
        <v>46118</v>
      </c>
      <c r="D16" s="28">
        <f t="shared" si="6"/>
        <v>46119</v>
      </c>
      <c r="E16" s="28">
        <f t="shared" si="6"/>
        <v>46120</v>
      </c>
      <c r="F16" s="28">
        <f t="shared" si="6"/>
        <v>46121</v>
      </c>
      <c r="G16" s="28">
        <f t="shared" si="6"/>
        <v>46122</v>
      </c>
      <c r="H16" s="47">
        <f t="shared" si="6"/>
        <v>46123</v>
      </c>
      <c r="J16" s="32">
        <f>P15+1</f>
        <v>46145</v>
      </c>
      <c r="K16" s="28">
        <f t="shared" ref="K16:P18" si="7">J16+1</f>
        <v>46146</v>
      </c>
      <c r="L16" s="28">
        <f t="shared" si="7"/>
        <v>46147</v>
      </c>
      <c r="M16" s="28">
        <f t="shared" si="7"/>
        <v>46148</v>
      </c>
      <c r="N16" s="28">
        <f t="shared" si="7"/>
        <v>46149</v>
      </c>
      <c r="O16" s="28">
        <f t="shared" si="7"/>
        <v>46150</v>
      </c>
      <c r="P16" s="47">
        <f t="shared" si="7"/>
        <v>46151</v>
      </c>
      <c r="R16" s="32">
        <f>X15+1</f>
        <v>46180</v>
      </c>
      <c r="S16" s="28">
        <f t="shared" ref="S16:X18" si="8">R16+1</f>
        <v>46181</v>
      </c>
      <c r="T16" s="28">
        <f t="shared" si="8"/>
        <v>46182</v>
      </c>
      <c r="U16" s="28">
        <f t="shared" si="8"/>
        <v>46183</v>
      </c>
      <c r="V16" s="28">
        <f t="shared" si="8"/>
        <v>46184</v>
      </c>
      <c r="W16" s="28">
        <f t="shared" si="8"/>
        <v>46185</v>
      </c>
      <c r="X16" s="47">
        <f t="shared" si="8"/>
        <v>46186</v>
      </c>
    </row>
    <row r="17" spans="2:26" ht="9.75" customHeight="1">
      <c r="B17" s="32">
        <f>H16+1</f>
        <v>46124</v>
      </c>
      <c r="C17" s="28">
        <f t="shared" si="6"/>
        <v>46125</v>
      </c>
      <c r="D17" s="28">
        <f t="shared" si="6"/>
        <v>46126</v>
      </c>
      <c r="E17" s="28">
        <f t="shared" si="6"/>
        <v>46127</v>
      </c>
      <c r="F17" s="28">
        <f t="shared" si="6"/>
        <v>46128</v>
      </c>
      <c r="G17" s="28">
        <f t="shared" si="6"/>
        <v>46129</v>
      </c>
      <c r="H17" s="47">
        <f t="shared" si="6"/>
        <v>46130</v>
      </c>
      <c r="J17" s="32">
        <f>P16+1</f>
        <v>46152</v>
      </c>
      <c r="K17" s="28">
        <f t="shared" si="7"/>
        <v>46153</v>
      </c>
      <c r="L17" s="28">
        <f t="shared" si="7"/>
        <v>46154</v>
      </c>
      <c r="M17" s="28">
        <f t="shared" si="7"/>
        <v>46155</v>
      </c>
      <c r="N17" s="28">
        <f t="shared" si="7"/>
        <v>46156</v>
      </c>
      <c r="O17" s="28">
        <f t="shared" si="7"/>
        <v>46157</v>
      </c>
      <c r="P17" s="47">
        <f t="shared" si="7"/>
        <v>46158</v>
      </c>
      <c r="R17" s="32">
        <f>X16+1</f>
        <v>46187</v>
      </c>
      <c r="S17" s="28">
        <f t="shared" si="8"/>
        <v>46188</v>
      </c>
      <c r="T17" s="28">
        <f t="shared" si="8"/>
        <v>46189</v>
      </c>
      <c r="U17" s="28">
        <f t="shared" si="8"/>
        <v>46190</v>
      </c>
      <c r="V17" s="28">
        <f t="shared" si="8"/>
        <v>46191</v>
      </c>
      <c r="W17" s="28">
        <f t="shared" si="8"/>
        <v>46192</v>
      </c>
      <c r="X17" s="47">
        <f t="shared" si="8"/>
        <v>46193</v>
      </c>
    </row>
    <row r="18" spans="2:26" ht="9.75" customHeight="1">
      <c r="B18" s="32">
        <f>H17+1</f>
        <v>46131</v>
      </c>
      <c r="C18" s="28">
        <f t="shared" si="6"/>
        <v>46132</v>
      </c>
      <c r="D18" s="28">
        <f t="shared" si="6"/>
        <v>46133</v>
      </c>
      <c r="E18" s="28">
        <f t="shared" si="6"/>
        <v>46134</v>
      </c>
      <c r="F18" s="28">
        <f t="shared" si="6"/>
        <v>46135</v>
      </c>
      <c r="G18" s="28">
        <f t="shared" si="6"/>
        <v>46136</v>
      </c>
      <c r="H18" s="47">
        <f t="shared" si="6"/>
        <v>46137</v>
      </c>
      <c r="J18" s="32">
        <f>P17+1</f>
        <v>46159</v>
      </c>
      <c r="K18" s="28">
        <f t="shared" si="7"/>
        <v>46160</v>
      </c>
      <c r="L18" s="28">
        <f t="shared" si="7"/>
        <v>46161</v>
      </c>
      <c r="M18" s="28">
        <f t="shared" si="7"/>
        <v>46162</v>
      </c>
      <c r="N18" s="28">
        <f t="shared" si="7"/>
        <v>46163</v>
      </c>
      <c r="O18" s="28">
        <f t="shared" si="7"/>
        <v>46164</v>
      </c>
      <c r="P18" s="47">
        <f t="shared" si="7"/>
        <v>46165</v>
      </c>
      <c r="R18" s="32">
        <f>X17+1</f>
        <v>46194</v>
      </c>
      <c r="S18" s="28">
        <f t="shared" si="8"/>
        <v>46195</v>
      </c>
      <c r="T18" s="28">
        <f t="shared" si="8"/>
        <v>46196</v>
      </c>
      <c r="U18" s="28">
        <f t="shared" si="8"/>
        <v>46197</v>
      </c>
      <c r="V18" s="28">
        <f t="shared" si="8"/>
        <v>46198</v>
      </c>
      <c r="W18" s="28">
        <f t="shared" si="8"/>
        <v>46199</v>
      </c>
      <c r="X18" s="47">
        <f t="shared" si="8"/>
        <v>46200</v>
      </c>
    </row>
    <row r="19" spans="2:26" ht="9.75" customHeight="1">
      <c r="B19" s="32">
        <f>IF(DAY(H18)+1&gt;IF(MONTH(D13)=12,31,DATE(YEAR(D13),MONTH(D13)+1,1)-D13),"",H18+1)</f>
        <v>46138</v>
      </c>
      <c r="C19" s="28">
        <f>IF(B19="","",IF(DAY(B19)+1&gt;IF(MONTH(D13)=12,31,DATE(YEAR(D13),MONTH(D13)+1,1)-D13),"",B19+1))</f>
        <v>46139</v>
      </c>
      <c r="D19" s="28">
        <f>IF(C19="","",IF(DAY(C19)+1&gt;IF(MONTH(D13)=12,31,DATE(YEAR(D13),MONTH(D13)+1,1)-D13),"",C19+1))</f>
        <v>46140</v>
      </c>
      <c r="E19" s="28">
        <f>IF(D19="","",IF(DAY(D19)+1&gt;IF(MONTH(D13)=12,31,DATE(YEAR(D13),MONTH(D13)+1,1)-D13),"",D19+1))</f>
        <v>46141</v>
      </c>
      <c r="F19" s="28">
        <f>IF(E19="","",IF(DAY(E19)+1&gt;IF(MONTH(D13)=12,31,DATE(YEAR(D13),MONTH(D13)+1,1)-D13),"",E19+1))</f>
        <v>46142</v>
      </c>
      <c r="G19" s="28" t="str">
        <f>IF(F19="","",IF(DAY(F19)+1&gt;IF(MONTH(D13)=12,31,DATE(YEAR(D13),MONTH(D13)+1,1)-D13),"",F19+1))</f>
        <v/>
      </c>
      <c r="H19" s="47" t="str">
        <f>IF(G19="","",IF(DAY(G19)+1&gt;IF(MONTH(D13)=12,31,DATE(YEAR(D13),MONTH(D13)+1,1)-D13),"",G19+1))</f>
        <v/>
      </c>
      <c r="J19" s="32">
        <f>IF(DAY(P18)+1&gt;IF(MONTH(L13)=12,31,DATE(YEAR(L13),MONTH(L13)+1,1)-L13),"",P18+1)</f>
        <v>46166</v>
      </c>
      <c r="K19" s="28">
        <f>IF(J19="","",IF(DAY(J19)+1&gt;IF(MONTH(L13)=12,31,DATE(YEAR(L13),MONTH(L13)+1,1)-L13),"",J19+1))</f>
        <v>46167</v>
      </c>
      <c r="L19" s="28">
        <f>IF(K19="","",IF(DAY(K19)+1&gt;IF(MONTH(L13)=12,31,DATE(YEAR(L13),MONTH(L13)+1,1)-L13),"",K19+1))</f>
        <v>46168</v>
      </c>
      <c r="M19" s="28">
        <f>IF(L19="","",IF(DAY(L19)+1&gt;IF(MONTH(L13)=12,31,DATE(YEAR(L13),MONTH(L13)+1,1)-L13),"",L19+1))</f>
        <v>46169</v>
      </c>
      <c r="N19" s="28">
        <f>IF(M19="","",IF(DAY(M19)+1&gt;IF(MONTH(L13)=12,31,DATE(YEAR(L13),MONTH(L13)+1,1)-L13),"",M19+1))</f>
        <v>46170</v>
      </c>
      <c r="O19" s="28">
        <f>IF(N19="","",IF(DAY(N19)+1&gt;IF(MONTH(L13)=12,31,DATE(YEAR(L13),MONTH(L13)+1,1)-L13),"",N19+1))</f>
        <v>46171</v>
      </c>
      <c r="P19" s="47">
        <f>IF(O19="","",IF(DAY(O19)+1&gt;IF(MONTH(L13)=12,31,DATE(YEAR(L13),MONTH(L13)+1,1)-L13),"",O19+1))</f>
        <v>46172</v>
      </c>
      <c r="R19" s="32">
        <f>IF(DAY(X18)+1&gt;IF(MONTH(T13)=12,31,DATE(YEAR(T13),MONTH(T13)+1,1)-T13),"",X18+1)</f>
        <v>46201</v>
      </c>
      <c r="S19" s="28">
        <f>IF(R19="","",IF(DAY(R19)+1&gt;IF(MONTH(T13)=12,31,DATE(YEAR(T13),MONTH(T13)+1,1)-T13),"",R19+1))</f>
        <v>46202</v>
      </c>
      <c r="T19" s="28">
        <f>IF(S19="","",IF(DAY(S19)+1&gt;IF(MONTH(T13)=12,31,DATE(YEAR(T13),MONTH(T13)+1,1)-T13),"",S19+1))</f>
        <v>46203</v>
      </c>
      <c r="U19" s="28" t="str">
        <f>IF(T19="","",IF(DAY(T19)+1&gt;IF(MONTH(T13)=12,31,DATE(YEAR(T13),MONTH(T13)+1,1)-T13),"",T19+1))</f>
        <v/>
      </c>
      <c r="V19" s="28" t="str">
        <f>IF(U19="","",IF(DAY(U19)+1&gt;IF(MONTH(T13)=12,31,DATE(YEAR(T13),MONTH(T13)+1,1)-T13),"",U19+1))</f>
        <v/>
      </c>
      <c r="W19" s="28" t="str">
        <f>IF(V19="","",IF(DAY(V19)+1&gt;IF(MONTH(T13)=12,31,DATE(YEAR(T13),MONTH(T13)+1,1)-T13),"",V19+1))</f>
        <v/>
      </c>
      <c r="X19" s="47" t="str">
        <f>IF(W19="","",IF(DAY(W19)+1&gt;IF(MONTH(T13)=12,31,DATE(YEAR(T13),MONTH(T13)+1,1)-T13),"",W19+1))</f>
        <v/>
      </c>
    </row>
    <row r="20" spans="2:26" ht="9.75" customHeight="1">
      <c r="B20" s="32" t="str">
        <f>IF(H19="","",IF(DAY(H19)+1&gt;IF(MONTH(D13)=12,31,DATE(YEAR(D13),MONTH(D13)+1,1)-D13),"",H19+1))</f>
        <v/>
      </c>
      <c r="C20" s="28" t="str">
        <f>IF(B20="","",IF(DAY(B20)+1&gt;IF(MONTH(D13)=12,31,DATE(YEAR(D13),MONTH(D13)+1,1)-D13),"",B20+1))</f>
        <v/>
      </c>
      <c r="D20" s="238" t="str">
        <f>VLOOKUP(D13,祝名,2,FALSE)</f>
        <v>29（昭和の日）</v>
      </c>
      <c r="E20" s="238"/>
      <c r="F20" s="238"/>
      <c r="G20" s="238"/>
      <c r="H20" s="238"/>
      <c r="J20" s="32">
        <f>IF(P19="","",IF(DAY(P19)+1&gt;IF(MONTH(L13)=12,31,DATE(YEAR(L13),MONTH(L13)+1,1)-L13),"",P19+1))</f>
        <v>46173</v>
      </c>
      <c r="K20" s="28" t="str">
        <f>IF(J20="","",IF(DAY(J20)+1&gt;IF(MONTH(L13)=12,31,DATE(YEAR(L13),MONTH(L13)+1,1)-L13),"",J20+1))</f>
        <v/>
      </c>
      <c r="L20" s="238" t="str">
        <f>VLOOKUP(L13,祝名,2,FALSE)</f>
        <v>3（憲法記念日）、4（みどりの日）
5（こどもの日）、6（振替休日）</v>
      </c>
      <c r="M20" s="238"/>
      <c r="N20" s="238"/>
      <c r="O20" s="238"/>
      <c r="P20" s="238"/>
      <c r="R20" s="32" t="str">
        <f>IF(X19="","",IF(DAY(X19)+1&gt;IF(MONTH(T13)=12,31,DATE(YEAR(T13),MONTH(T13)+1,1)-T13),"",X19+1))</f>
        <v/>
      </c>
      <c r="S20" s="28" t="str">
        <f>IF(R20="","",IF(DAY(R20)+1&gt;IF(MONTH(T13)=12,31,DATE(YEAR(T13),MONTH(T13)+1,1)-T13),"",R20+1))</f>
        <v/>
      </c>
      <c r="T20" s="238">
        <f>VLOOKUP(T13,祝名,2,FALSE)</f>
        <v>0</v>
      </c>
      <c r="U20" s="238"/>
      <c r="V20" s="238"/>
      <c r="W20" s="238"/>
      <c r="X20" s="238"/>
    </row>
    <row r="21" spans="2:26" ht="7.5" customHeight="1"/>
    <row r="22" spans="2:26" ht="13.5" customHeight="1">
      <c r="B22" s="235">
        <f>IF(MONTH(R13)=12,DATE(YEAR(R13)+1,1,1),DATE(YEAR(R13),MONTH(R13)+1,1))</f>
        <v>46204</v>
      </c>
      <c r="C22" s="235"/>
      <c r="D22" s="239">
        <f>B22</f>
        <v>46204</v>
      </c>
      <c r="E22" s="239"/>
      <c r="F22" s="239"/>
      <c r="G22" s="237" t="str">
        <f>IF(B22&gt;=43586,"令和"&amp;(IF(YEAR(B22)-2018=1,"元",YEAR(B22)-2018)),"平成"&amp;(YEAR(B22)-1988))</f>
        <v>令和8</v>
      </c>
      <c r="H22" s="237"/>
      <c r="J22" s="235">
        <f>IF(MONTH(B22)=12,DATE(YEAR(B22)+1,1,1),DATE(YEAR(B22),MONTH(B22)+1,1))</f>
        <v>46235</v>
      </c>
      <c r="K22" s="235"/>
      <c r="L22" s="239">
        <f>J22</f>
        <v>46235</v>
      </c>
      <c r="M22" s="239"/>
      <c r="N22" s="239"/>
      <c r="O22" s="237" t="str">
        <f>IF(J22&gt;=43586,"令和"&amp;(IF(YEAR(J22)-2018=1,"元",YEAR(J22)-2018)),"平成"&amp;(YEAR(J22)-1988))</f>
        <v>令和8</v>
      </c>
      <c r="P22" s="237"/>
      <c r="R22" s="235">
        <f>IF(MONTH(J22)=12,DATE(YEAR(J22)+1,1,1),DATE(YEAR(J22),MONTH(J22)+1,1))</f>
        <v>46266</v>
      </c>
      <c r="S22" s="235"/>
      <c r="T22" s="239">
        <f>R22</f>
        <v>46266</v>
      </c>
      <c r="U22" s="239"/>
      <c r="V22" s="239"/>
      <c r="W22" s="237" t="str">
        <f>IF(R22&gt;=43586,"令和"&amp;(IF(YEAR(R22)-2018=1,"元",YEAR(R22)-2018)),"平成"&amp;(YEAR(R22)-1988))</f>
        <v>令和8</v>
      </c>
      <c r="X22" s="237"/>
    </row>
    <row r="23" spans="2:26" ht="8.25" customHeight="1">
      <c r="B23" s="34" t="s">
        <v>217</v>
      </c>
      <c r="C23" s="35" t="s">
        <v>170</v>
      </c>
      <c r="D23" s="35" t="s">
        <v>171</v>
      </c>
      <c r="E23" s="35" t="s">
        <v>172</v>
      </c>
      <c r="F23" s="35" t="s">
        <v>173</v>
      </c>
      <c r="G23" s="35" t="s">
        <v>174</v>
      </c>
      <c r="H23" s="33" t="s">
        <v>175</v>
      </c>
      <c r="J23" s="34" t="s">
        <v>217</v>
      </c>
      <c r="K23" s="35" t="s">
        <v>170</v>
      </c>
      <c r="L23" s="35" t="s">
        <v>171</v>
      </c>
      <c r="M23" s="35" t="s">
        <v>172</v>
      </c>
      <c r="N23" s="35" t="s">
        <v>173</v>
      </c>
      <c r="O23" s="35" t="s">
        <v>174</v>
      </c>
      <c r="P23" s="33" t="s">
        <v>175</v>
      </c>
      <c r="R23" s="34" t="s">
        <v>217</v>
      </c>
      <c r="S23" s="35" t="s">
        <v>170</v>
      </c>
      <c r="T23" s="35" t="s">
        <v>171</v>
      </c>
      <c r="U23" s="35" t="s">
        <v>172</v>
      </c>
      <c r="V23" s="35" t="s">
        <v>173</v>
      </c>
      <c r="W23" s="35" t="s">
        <v>174</v>
      </c>
      <c r="X23" s="33" t="s">
        <v>175</v>
      </c>
    </row>
    <row r="24" spans="2:26" ht="9.75" customHeight="1">
      <c r="B24" s="32" t="str">
        <f>IF(WEEKDAY(D22)=1,D22,"")</f>
        <v/>
      </c>
      <c r="C24" s="28" t="str">
        <f>IF(B24="",IF(WEEKDAY(D22)=2,D22,""),B24+1)</f>
        <v/>
      </c>
      <c r="D24" s="28" t="str">
        <f>IF(C24="",IF(WEEKDAY(D22)=3,D22,""),C24+1)</f>
        <v/>
      </c>
      <c r="E24" s="28">
        <f>IF(D24="",IF(WEEKDAY(D22)=4,D22,""),D24+1)</f>
        <v>46204</v>
      </c>
      <c r="F24" s="28">
        <f>IF(E24="",IF(WEEKDAY(D22)=5,D22,""),E24+1)</f>
        <v>46205</v>
      </c>
      <c r="G24" s="28">
        <f>IF(F24="",IF(WEEKDAY(D22)=6,D22,""),F24+1)</f>
        <v>46206</v>
      </c>
      <c r="H24" s="47">
        <f>IF(G24="",D22,G24+1)</f>
        <v>46207</v>
      </c>
      <c r="J24" s="32" t="str">
        <f>IF(WEEKDAY(L22)=1,L22,"")</f>
        <v/>
      </c>
      <c r="K24" s="28" t="str">
        <f>IF(J24="",IF(WEEKDAY(L22)=2,L22,""),J24+1)</f>
        <v/>
      </c>
      <c r="L24" s="28" t="str">
        <f>IF(K24="",IF(WEEKDAY(L22)=3,L22,""),K24+1)</f>
        <v/>
      </c>
      <c r="M24" s="28" t="str">
        <f>IF(L24="",IF(WEEKDAY(L22)=4,L22,""),L24+1)</f>
        <v/>
      </c>
      <c r="N24" s="28" t="str">
        <f>IF(M24="",IF(WEEKDAY(L22)=5,L22,""),M24+1)</f>
        <v/>
      </c>
      <c r="O24" s="28" t="str">
        <f>IF(N24="",IF(WEEKDAY(L22)=6,L22,""),N24+1)</f>
        <v/>
      </c>
      <c r="P24" s="47">
        <f>IF(O24="",L22,O24+1)</f>
        <v>46235</v>
      </c>
      <c r="R24" s="32" t="str">
        <f>IF(WEEKDAY(T22)=1,T22,"")</f>
        <v/>
      </c>
      <c r="S24" s="28" t="str">
        <f>IF(R24="",IF(WEEKDAY(T22)=2,T22,""),R24+1)</f>
        <v/>
      </c>
      <c r="T24" s="28">
        <f>IF(S24="",IF(WEEKDAY(T22)=3,T22,""),S24+1)</f>
        <v>46266</v>
      </c>
      <c r="U24" s="28">
        <f>IF(T24="",IF(WEEKDAY(T22)=4,T22,""),T24+1)</f>
        <v>46267</v>
      </c>
      <c r="V24" s="28">
        <f>IF(U24="",IF(WEEKDAY(T22)=5,T22,""),U24+1)</f>
        <v>46268</v>
      </c>
      <c r="W24" s="28">
        <f>IF(V24="",IF(WEEKDAY(T22)=6,T22,""),V24+1)</f>
        <v>46269</v>
      </c>
      <c r="X24" s="47">
        <f>IF(W24="",T22,W24+1)</f>
        <v>46270</v>
      </c>
    </row>
    <row r="25" spans="2:26" ht="9.75" customHeight="1">
      <c r="B25" s="32">
        <f>H24+1</f>
        <v>46208</v>
      </c>
      <c r="C25" s="28">
        <f t="shared" ref="C25:H27" si="9">B25+1</f>
        <v>46209</v>
      </c>
      <c r="D25" s="28">
        <f t="shared" si="9"/>
        <v>46210</v>
      </c>
      <c r="E25" s="28">
        <f t="shared" si="9"/>
        <v>46211</v>
      </c>
      <c r="F25" s="28">
        <f t="shared" si="9"/>
        <v>46212</v>
      </c>
      <c r="G25" s="28">
        <f t="shared" si="9"/>
        <v>46213</v>
      </c>
      <c r="H25" s="47">
        <f t="shared" si="9"/>
        <v>46214</v>
      </c>
      <c r="J25" s="32">
        <f>P24+1</f>
        <v>46236</v>
      </c>
      <c r="K25" s="28">
        <f t="shared" ref="K25:P27" si="10">J25+1</f>
        <v>46237</v>
      </c>
      <c r="L25" s="28">
        <f t="shared" si="10"/>
        <v>46238</v>
      </c>
      <c r="M25" s="28">
        <f t="shared" si="10"/>
        <v>46239</v>
      </c>
      <c r="N25" s="28">
        <f t="shared" si="10"/>
        <v>46240</v>
      </c>
      <c r="O25" s="28">
        <f t="shared" si="10"/>
        <v>46241</v>
      </c>
      <c r="P25" s="47">
        <f t="shared" si="10"/>
        <v>46242</v>
      </c>
      <c r="R25" s="32">
        <f>X24+1</f>
        <v>46271</v>
      </c>
      <c r="S25" s="28">
        <f t="shared" ref="S25:X27" si="11">R25+1</f>
        <v>46272</v>
      </c>
      <c r="T25" s="28">
        <f t="shared" si="11"/>
        <v>46273</v>
      </c>
      <c r="U25" s="28">
        <f t="shared" si="11"/>
        <v>46274</v>
      </c>
      <c r="V25" s="28">
        <f t="shared" si="11"/>
        <v>46275</v>
      </c>
      <c r="W25" s="28">
        <f t="shared" si="11"/>
        <v>46276</v>
      </c>
      <c r="X25" s="47">
        <f t="shared" si="11"/>
        <v>46277</v>
      </c>
    </row>
    <row r="26" spans="2:26" ht="9.75" customHeight="1">
      <c r="B26" s="32">
        <f>H25+1</f>
        <v>46215</v>
      </c>
      <c r="C26" s="28">
        <f t="shared" si="9"/>
        <v>46216</v>
      </c>
      <c r="D26" s="28">
        <f t="shared" si="9"/>
        <v>46217</v>
      </c>
      <c r="E26" s="28">
        <f t="shared" si="9"/>
        <v>46218</v>
      </c>
      <c r="F26" s="28">
        <f t="shared" si="9"/>
        <v>46219</v>
      </c>
      <c r="G26" s="28">
        <f t="shared" si="9"/>
        <v>46220</v>
      </c>
      <c r="H26" s="47">
        <f t="shared" si="9"/>
        <v>46221</v>
      </c>
      <c r="J26" s="32">
        <f>P25+1</f>
        <v>46243</v>
      </c>
      <c r="K26" s="28">
        <f t="shared" si="10"/>
        <v>46244</v>
      </c>
      <c r="L26" s="28">
        <f t="shared" si="10"/>
        <v>46245</v>
      </c>
      <c r="M26" s="28">
        <f t="shared" si="10"/>
        <v>46246</v>
      </c>
      <c r="N26" s="28">
        <f t="shared" si="10"/>
        <v>46247</v>
      </c>
      <c r="O26" s="28">
        <f t="shared" si="10"/>
        <v>46248</v>
      </c>
      <c r="P26" s="47">
        <f t="shared" si="10"/>
        <v>46249</v>
      </c>
      <c r="R26" s="32">
        <f>X25+1</f>
        <v>46278</v>
      </c>
      <c r="S26" s="28">
        <f t="shared" si="11"/>
        <v>46279</v>
      </c>
      <c r="T26" s="28">
        <f t="shared" si="11"/>
        <v>46280</v>
      </c>
      <c r="U26" s="28">
        <f t="shared" si="11"/>
        <v>46281</v>
      </c>
      <c r="V26" s="28">
        <f t="shared" si="11"/>
        <v>46282</v>
      </c>
      <c r="W26" s="28">
        <f t="shared" si="11"/>
        <v>46283</v>
      </c>
      <c r="X26" s="47">
        <f t="shared" si="11"/>
        <v>46284</v>
      </c>
    </row>
    <row r="27" spans="2:26" ht="9.75" customHeight="1">
      <c r="B27" s="32">
        <f>H26+1</f>
        <v>46222</v>
      </c>
      <c r="C27" s="28">
        <f t="shared" si="9"/>
        <v>46223</v>
      </c>
      <c r="D27" s="28">
        <f t="shared" si="9"/>
        <v>46224</v>
      </c>
      <c r="E27" s="28">
        <f t="shared" si="9"/>
        <v>46225</v>
      </c>
      <c r="F27" s="28">
        <f t="shared" si="9"/>
        <v>46226</v>
      </c>
      <c r="G27" s="28">
        <f t="shared" si="9"/>
        <v>46227</v>
      </c>
      <c r="H27" s="47">
        <f t="shared" si="9"/>
        <v>46228</v>
      </c>
      <c r="J27" s="32">
        <f>P26+1</f>
        <v>46250</v>
      </c>
      <c r="K27" s="28">
        <f t="shared" si="10"/>
        <v>46251</v>
      </c>
      <c r="L27" s="28">
        <f t="shared" si="10"/>
        <v>46252</v>
      </c>
      <c r="M27" s="28">
        <f t="shared" si="10"/>
        <v>46253</v>
      </c>
      <c r="N27" s="28">
        <f t="shared" si="10"/>
        <v>46254</v>
      </c>
      <c r="O27" s="28">
        <f t="shared" si="10"/>
        <v>46255</v>
      </c>
      <c r="P27" s="47">
        <f t="shared" si="10"/>
        <v>46256</v>
      </c>
      <c r="R27" s="32">
        <f>X26+1</f>
        <v>46285</v>
      </c>
      <c r="S27" s="28">
        <f t="shared" si="11"/>
        <v>46286</v>
      </c>
      <c r="T27" s="28">
        <f t="shared" si="11"/>
        <v>46287</v>
      </c>
      <c r="U27" s="28">
        <f t="shared" si="11"/>
        <v>46288</v>
      </c>
      <c r="V27" s="28">
        <f t="shared" si="11"/>
        <v>46289</v>
      </c>
      <c r="W27" s="28">
        <f t="shared" si="11"/>
        <v>46290</v>
      </c>
      <c r="X27" s="47">
        <f t="shared" si="11"/>
        <v>46291</v>
      </c>
    </row>
    <row r="28" spans="2:26" ht="9.75" customHeight="1">
      <c r="B28" s="32">
        <f>IF(DAY(H27)+1&gt;IF(MONTH(D22)=12,31,DATE(YEAR(D22),MONTH(D22)+1,1)-D22),"",H27+1)</f>
        <v>46229</v>
      </c>
      <c r="C28" s="28">
        <f>IF(B28="","",IF(DAY(B28)+1&gt;IF(MONTH(D22)=12,31,DATE(YEAR(D22),MONTH(D22)+1,1)-D22),"",B28+1))</f>
        <v>46230</v>
      </c>
      <c r="D28" s="28">
        <f>IF(C28="","",IF(DAY(C28)+1&gt;IF(MONTH(D22)=12,31,DATE(YEAR(D22),MONTH(D22)+1,1)-D22),"",C28+1))</f>
        <v>46231</v>
      </c>
      <c r="E28" s="28">
        <f>IF(D28="","",IF(DAY(D28)+1&gt;IF(MONTH(D22)=12,31,DATE(YEAR(D22),MONTH(D22)+1,1)-D22),"",D28+1))</f>
        <v>46232</v>
      </c>
      <c r="F28" s="28">
        <f>IF(E28="","",IF(DAY(E28)+1&gt;IF(MONTH(D22)=12,31,DATE(YEAR(D22),MONTH(D22)+1,1)-D22),"",E28+1))</f>
        <v>46233</v>
      </c>
      <c r="G28" s="28">
        <f>IF(F28="","",IF(DAY(F28)+1&gt;IF(MONTH(D22)=12,31,DATE(YEAR(D22),MONTH(D22)+1,1)-D22),"",F28+1))</f>
        <v>46234</v>
      </c>
      <c r="H28" s="47" t="str">
        <f>IF(G28="","",IF(DAY(G28)+1&gt;IF(MONTH(D22)=12,31,DATE(YEAR(D22),MONTH(D22)+1,1)-D22),"",G28+1))</f>
        <v/>
      </c>
      <c r="J28" s="32">
        <f>IF(DAY(P27)+1&gt;IF(MONTH(L22)=12,31,DATE(YEAR(L22),MONTH(L22)+1,1)-L22),"",P27+1)</f>
        <v>46257</v>
      </c>
      <c r="K28" s="28">
        <f>IF(J28="","",IF(DAY(J28)+1&gt;IF(MONTH(L22)=12,31,DATE(YEAR(L22),MONTH(L22)+1,1)-L22),"",J28+1))</f>
        <v>46258</v>
      </c>
      <c r="L28" s="28">
        <f>IF(K28="","",IF(DAY(K28)+1&gt;IF(MONTH(L22)=12,31,DATE(YEAR(L22),MONTH(L22)+1,1)-L22),"",K28+1))</f>
        <v>46259</v>
      </c>
      <c r="M28" s="28">
        <f>IF(L28="","",IF(DAY(L28)+1&gt;IF(MONTH(L22)=12,31,DATE(YEAR(L22),MONTH(L22)+1,1)-L22),"",L28+1))</f>
        <v>46260</v>
      </c>
      <c r="N28" s="28">
        <f>IF(M28="","",IF(DAY(M28)+1&gt;IF(MONTH(L22)=12,31,DATE(YEAR(L22),MONTH(L22)+1,1)-L22),"",M28+1))</f>
        <v>46261</v>
      </c>
      <c r="O28" s="28">
        <f>IF(N28="","",IF(DAY(N28)+1&gt;IF(MONTH(L22)=12,31,DATE(YEAR(L22),MONTH(L22)+1,1)-L22),"",N28+1))</f>
        <v>46262</v>
      </c>
      <c r="P28" s="47">
        <f>IF(O28="","",IF(DAY(O28)+1&gt;IF(MONTH(L22)=12,31,DATE(YEAR(L22),MONTH(L22)+1,1)-L22),"",O28+1))</f>
        <v>46263</v>
      </c>
      <c r="R28" s="32">
        <f>IF(DAY(X27)+1&gt;IF(MONTH(T22)=12,31,DATE(YEAR(T22),MONTH(T22)+1,1)-T22),"",X27+1)</f>
        <v>46292</v>
      </c>
      <c r="S28" s="28">
        <f>IF(R28="","",IF(DAY(R28)+1&gt;IF(MONTH(T22)=12,31,DATE(YEAR(T22),MONTH(T22)+1,1)-T22),"",R28+1))</f>
        <v>46293</v>
      </c>
      <c r="T28" s="28">
        <f>IF(S28="","",IF(DAY(S28)+1&gt;IF(MONTH(T22)=12,31,DATE(YEAR(T22),MONTH(T22)+1,1)-T22),"",S28+1))</f>
        <v>46294</v>
      </c>
      <c r="U28" s="28">
        <f>IF(T28="","",IF(DAY(T28)+1&gt;IF(MONTH(T22)=12,31,DATE(YEAR(T22),MONTH(T22)+1,1)-T22),"",T28+1))</f>
        <v>46295</v>
      </c>
      <c r="V28" s="28" t="str">
        <f>IF(U28="","",IF(DAY(U28)+1&gt;IF(MONTH(T22)=12,31,DATE(YEAR(T22),MONTH(T22)+1,1)-T22),"",U28+1))</f>
        <v/>
      </c>
      <c r="W28" s="28" t="str">
        <f>IF(V28="","",IF(DAY(V28)+1&gt;IF(MONTH(T22)=12,31,DATE(YEAR(T22),MONTH(T22)+1,1)-T22),"",V28+1))</f>
        <v/>
      </c>
      <c r="X28" s="47" t="str">
        <f>IF(W28="","",IF(DAY(W28)+1&gt;IF(MONTH(T22)=12,31,DATE(YEAR(T22),MONTH(T22)+1,1)-T22),"",W28+1))</f>
        <v/>
      </c>
    </row>
    <row r="29" spans="2:26" ht="9.75" customHeight="1">
      <c r="B29" s="32" t="str">
        <f>IF(H28="","",IF(DAY(H28)+1&gt;IF(MONTH(D22)=12,31,DATE(YEAR(D22),MONTH(D22)+1,1)-D22),"",H28+1))</f>
        <v/>
      </c>
      <c r="C29" s="28" t="str">
        <f>IF(B29="","",IF(DAY(B29)+1&gt;IF(MONTH(D22)=12,31,DATE(YEAR(D22),MONTH(D22)+1,1)-D22),"",B29+1))</f>
        <v/>
      </c>
      <c r="D29" s="238" t="str">
        <f>VLOOKUP(D22,祝名,2,FALSE)</f>
        <v>20（海の日）</v>
      </c>
      <c r="E29" s="238"/>
      <c r="F29" s="238"/>
      <c r="G29" s="238"/>
      <c r="H29" s="238"/>
      <c r="J29" s="32">
        <f>IF(P28="","",IF(DAY(P28)+1&gt;IF(MONTH(L22)=12,31,DATE(YEAR(L22),MONTH(L22)+1,1)-L22),"",P28+1))</f>
        <v>46264</v>
      </c>
      <c r="K29" s="28">
        <f>IF(J29="","",IF(DAY(J29)+1&gt;IF(MONTH(L22)=12,31,DATE(YEAR(L22),MONTH(L22)+1,1)-L22),"",J29+1))</f>
        <v>46265</v>
      </c>
      <c r="L29" s="238" t="str">
        <f>VLOOKUP(L22,祝名,2,FALSE)</f>
        <v>11（山の日）</v>
      </c>
      <c r="M29" s="238"/>
      <c r="N29" s="238"/>
      <c r="O29" s="238"/>
      <c r="P29" s="238"/>
      <c r="R29" s="32" t="str">
        <f>IF(X28="","",IF(DAY(X28)+1&gt;IF(MONTH(T22)=12,31,DATE(YEAR(T22),MONTH(T22)+1,1)-T22),"",X28+1))</f>
        <v/>
      </c>
      <c r="S29" s="28" t="str">
        <f>IF(R29="","",IF(DAY(R29)+1&gt;IF(MONTH(T22)=12,31,DATE(YEAR(T22),MONTH(T22)+1,1)-T22),"",R29+1))</f>
        <v/>
      </c>
      <c r="T29" s="238" t="str">
        <f>VLOOKUP(T22,祝名,2,FALSE)</f>
        <v>21（敬老の日） 22（国民の休日）
23（秋分の日）</v>
      </c>
      <c r="U29" s="238"/>
      <c r="V29" s="238"/>
      <c r="W29" s="238"/>
      <c r="X29" s="238"/>
    </row>
    <row r="30" spans="2:26" ht="7.5" customHeight="1"/>
    <row r="31" spans="2:26" ht="13.5" customHeight="1">
      <c r="B31" s="235">
        <f>IF(MONTH(R22)=12,DATE(YEAR(R22)+1,1,1),DATE(YEAR(R22),MONTH(R22)+1,1))</f>
        <v>46296</v>
      </c>
      <c r="C31" s="235"/>
      <c r="D31" s="239">
        <f>B31</f>
        <v>46296</v>
      </c>
      <c r="E31" s="239"/>
      <c r="F31" s="239"/>
      <c r="G31" s="237" t="str">
        <f>IF(B31&gt;=43586,"令和"&amp;(IF(YEAR(B31)-2018=1,"元",YEAR(B31)-2018)),"平成"&amp;(YEAR(B31)-1988))</f>
        <v>令和8</v>
      </c>
      <c r="H31" s="237"/>
      <c r="J31" s="235">
        <f>IF(MONTH(B31)=12,DATE(YEAR(B31)+1,1,1),DATE(YEAR(B31),MONTH(B31)+1,1))</f>
        <v>46327</v>
      </c>
      <c r="K31" s="235"/>
      <c r="L31" s="239">
        <f>J31</f>
        <v>46327</v>
      </c>
      <c r="M31" s="239"/>
      <c r="N31" s="239"/>
      <c r="O31" s="237" t="str">
        <f>IF(J31&gt;=43586,"令和"&amp;(IF(YEAR(J31)-2018=1,"元",YEAR(J31)-2018)),"平成"&amp;(YEAR(J31)-1988))</f>
        <v>令和8</v>
      </c>
      <c r="P31" s="237"/>
      <c r="R31" s="235">
        <f>IF(MONTH(J31)=12,DATE(YEAR(J31)+1,1,1),DATE(YEAR(J31),MONTH(J31)+1,1))</f>
        <v>46357</v>
      </c>
      <c r="S31" s="235"/>
      <c r="T31" s="239">
        <f>R31</f>
        <v>46357</v>
      </c>
      <c r="U31" s="239"/>
      <c r="V31" s="239"/>
      <c r="W31" s="237" t="str">
        <f>IF(R31&gt;=43586,"令和"&amp;(IF(YEAR(R31)-2018=1,"元",YEAR(R31)-2018)),"平成"&amp;(YEAR(R31)-1988))</f>
        <v>令和8</v>
      </c>
      <c r="X31" s="237"/>
      <c r="Z31" s="62" t="s">
        <v>289</v>
      </c>
    </row>
    <row r="32" spans="2:26" ht="8.25" customHeight="1">
      <c r="B32" s="34" t="s">
        <v>217</v>
      </c>
      <c r="C32" s="35" t="s">
        <v>170</v>
      </c>
      <c r="D32" s="35" t="s">
        <v>171</v>
      </c>
      <c r="E32" s="35" t="s">
        <v>172</v>
      </c>
      <c r="F32" s="35" t="s">
        <v>173</v>
      </c>
      <c r="G32" s="35" t="s">
        <v>174</v>
      </c>
      <c r="H32" s="33" t="s">
        <v>175</v>
      </c>
      <c r="J32" s="34" t="s">
        <v>217</v>
      </c>
      <c r="K32" s="35" t="s">
        <v>170</v>
      </c>
      <c r="L32" s="35" t="s">
        <v>171</v>
      </c>
      <c r="M32" s="35" t="s">
        <v>172</v>
      </c>
      <c r="N32" s="35" t="s">
        <v>173</v>
      </c>
      <c r="O32" s="35" t="s">
        <v>174</v>
      </c>
      <c r="P32" s="33" t="s">
        <v>175</v>
      </c>
      <c r="R32" s="34" t="s">
        <v>217</v>
      </c>
      <c r="S32" s="35" t="s">
        <v>170</v>
      </c>
      <c r="T32" s="35" t="s">
        <v>171</v>
      </c>
      <c r="U32" s="35" t="s">
        <v>172</v>
      </c>
      <c r="V32" s="35" t="s">
        <v>173</v>
      </c>
      <c r="W32" s="35" t="s">
        <v>174</v>
      </c>
      <c r="X32" s="33" t="s">
        <v>175</v>
      </c>
    </row>
    <row r="33" spans="1:46" ht="9.75" customHeight="1">
      <c r="B33" s="32" t="str">
        <f>IF(WEEKDAY(D31)=1,D31,"")</f>
        <v/>
      </c>
      <c r="C33" s="28" t="str">
        <f>IF(B33="",IF(WEEKDAY(D31)=2,D31,""),B33+1)</f>
        <v/>
      </c>
      <c r="D33" s="28" t="str">
        <f>IF(C33="",IF(WEEKDAY(D31)=3,D31,""),C33+1)</f>
        <v/>
      </c>
      <c r="E33" s="28" t="str">
        <f>IF(D33="",IF(WEEKDAY(D31)=4,D31,""),D33+1)</f>
        <v/>
      </c>
      <c r="F33" s="28">
        <f>IF(E33="",IF(WEEKDAY(D31)=5,D31,""),E33+1)</f>
        <v>46296</v>
      </c>
      <c r="G33" s="28">
        <f>IF(F33="",IF(WEEKDAY(D31)=6,D31,""),F33+1)</f>
        <v>46297</v>
      </c>
      <c r="H33" s="47">
        <f>IF(G33="",D31,G33+1)</f>
        <v>46298</v>
      </c>
      <c r="J33" s="32">
        <f>IF(WEEKDAY(L31)=1,L31,"")</f>
        <v>46327</v>
      </c>
      <c r="K33" s="28">
        <f>IF(J33="",IF(WEEKDAY(L31)=2,L31,""),J33+1)</f>
        <v>46328</v>
      </c>
      <c r="L33" s="28">
        <f>IF(K33="",IF(WEEKDAY(L31)=3,L31,""),K33+1)</f>
        <v>46329</v>
      </c>
      <c r="M33" s="28">
        <f>IF(L33="",IF(WEEKDAY(L31)=4,L31,""),L33+1)</f>
        <v>46330</v>
      </c>
      <c r="N33" s="28">
        <f>IF(M33="",IF(WEEKDAY(L31)=5,L31,""),M33+1)</f>
        <v>46331</v>
      </c>
      <c r="O33" s="28">
        <f>IF(N33="",IF(WEEKDAY(L31)=6,L31,""),N33+1)</f>
        <v>46332</v>
      </c>
      <c r="P33" s="47">
        <f>IF(O33="",L31,O33+1)</f>
        <v>46333</v>
      </c>
      <c r="R33" s="32" t="str">
        <f>IF(WEEKDAY(T31)=1,T31,"")</f>
        <v/>
      </c>
      <c r="S33" s="28" t="str">
        <f>IF(R33="",IF(WEEKDAY(T31)=2,T31,""),R33+1)</f>
        <v/>
      </c>
      <c r="T33" s="28">
        <f>IF(S33="",IF(WEEKDAY(T31)=3,T31,""),S33+1)</f>
        <v>46357</v>
      </c>
      <c r="U33" s="28">
        <f>IF(T33="",IF(WEEKDAY(T31)=4,T31,""),T33+1)</f>
        <v>46358</v>
      </c>
      <c r="V33" s="28">
        <f>IF(U33="",IF(WEEKDAY(T31)=5,T31,""),U33+1)</f>
        <v>46359</v>
      </c>
      <c r="W33" s="28">
        <f>IF(V33="",IF(WEEKDAY(T31)=6,T31,""),V33+1)</f>
        <v>46360</v>
      </c>
      <c r="X33" s="47">
        <f>IF(W33="",T31,W33+1)</f>
        <v>46361</v>
      </c>
    </row>
    <row r="34" spans="1:46" ht="9.75" customHeight="1">
      <c r="B34" s="32">
        <f>H33+1</f>
        <v>46299</v>
      </c>
      <c r="C34" s="28">
        <f t="shared" ref="C34:H36" si="12">B34+1</f>
        <v>46300</v>
      </c>
      <c r="D34" s="28">
        <f t="shared" si="12"/>
        <v>46301</v>
      </c>
      <c r="E34" s="28">
        <f t="shared" si="12"/>
        <v>46302</v>
      </c>
      <c r="F34" s="28">
        <f t="shared" si="12"/>
        <v>46303</v>
      </c>
      <c r="G34" s="28">
        <f t="shared" si="12"/>
        <v>46304</v>
      </c>
      <c r="H34" s="47">
        <f t="shared" si="12"/>
        <v>46305</v>
      </c>
      <c r="J34" s="32">
        <f>P33+1</f>
        <v>46334</v>
      </c>
      <c r="K34" s="28">
        <f t="shared" ref="K34:P36" si="13">J34+1</f>
        <v>46335</v>
      </c>
      <c r="L34" s="28">
        <f t="shared" si="13"/>
        <v>46336</v>
      </c>
      <c r="M34" s="28">
        <f t="shared" si="13"/>
        <v>46337</v>
      </c>
      <c r="N34" s="28">
        <f t="shared" si="13"/>
        <v>46338</v>
      </c>
      <c r="O34" s="28">
        <f t="shared" si="13"/>
        <v>46339</v>
      </c>
      <c r="P34" s="47">
        <f t="shared" si="13"/>
        <v>46340</v>
      </c>
      <c r="R34" s="32">
        <f>X33+1</f>
        <v>46362</v>
      </c>
      <c r="S34" s="28">
        <f t="shared" ref="S34:X36" si="14">R34+1</f>
        <v>46363</v>
      </c>
      <c r="T34" s="28">
        <f t="shared" si="14"/>
        <v>46364</v>
      </c>
      <c r="U34" s="28">
        <f t="shared" si="14"/>
        <v>46365</v>
      </c>
      <c r="V34" s="28">
        <f t="shared" si="14"/>
        <v>46366</v>
      </c>
      <c r="W34" s="28">
        <f t="shared" si="14"/>
        <v>46367</v>
      </c>
      <c r="X34" s="47">
        <f t="shared" si="14"/>
        <v>46368</v>
      </c>
    </row>
    <row r="35" spans="1:46" ht="9.75" customHeight="1">
      <c r="B35" s="32">
        <f>H34+1</f>
        <v>46306</v>
      </c>
      <c r="C35" s="28">
        <f t="shared" si="12"/>
        <v>46307</v>
      </c>
      <c r="D35" s="28">
        <f t="shared" si="12"/>
        <v>46308</v>
      </c>
      <c r="E35" s="28">
        <f t="shared" si="12"/>
        <v>46309</v>
      </c>
      <c r="F35" s="28">
        <f t="shared" si="12"/>
        <v>46310</v>
      </c>
      <c r="G35" s="28">
        <f t="shared" si="12"/>
        <v>46311</v>
      </c>
      <c r="H35" s="47">
        <f t="shared" si="12"/>
        <v>46312</v>
      </c>
      <c r="J35" s="32">
        <f>P34+1</f>
        <v>46341</v>
      </c>
      <c r="K35" s="28">
        <f t="shared" si="13"/>
        <v>46342</v>
      </c>
      <c r="L35" s="28">
        <f t="shared" si="13"/>
        <v>46343</v>
      </c>
      <c r="M35" s="28">
        <f t="shared" si="13"/>
        <v>46344</v>
      </c>
      <c r="N35" s="28">
        <f t="shared" si="13"/>
        <v>46345</v>
      </c>
      <c r="O35" s="28">
        <f t="shared" si="13"/>
        <v>46346</v>
      </c>
      <c r="P35" s="47">
        <f t="shared" si="13"/>
        <v>46347</v>
      </c>
      <c r="R35" s="32">
        <f>X34+1</f>
        <v>46369</v>
      </c>
      <c r="S35" s="28">
        <f t="shared" si="14"/>
        <v>46370</v>
      </c>
      <c r="T35" s="28">
        <f t="shared" si="14"/>
        <v>46371</v>
      </c>
      <c r="U35" s="28">
        <f t="shared" si="14"/>
        <v>46372</v>
      </c>
      <c r="V35" s="28">
        <f t="shared" si="14"/>
        <v>46373</v>
      </c>
      <c r="W35" s="28">
        <f t="shared" si="14"/>
        <v>46374</v>
      </c>
      <c r="X35" s="47">
        <f t="shared" si="14"/>
        <v>46375</v>
      </c>
      <c r="Z35" s="240" t="s">
        <v>252</v>
      </c>
      <c r="AA35" s="240"/>
      <c r="AB35" s="240"/>
      <c r="AC35" s="240"/>
      <c r="AD35" s="240"/>
      <c r="AE35" s="240"/>
      <c r="AF35" s="240"/>
      <c r="AG35" s="240"/>
      <c r="AH35" s="240"/>
      <c r="AI35" s="240"/>
    </row>
    <row r="36" spans="1:46" ht="9.75" customHeight="1">
      <c r="B36" s="32">
        <f>H35+1</f>
        <v>46313</v>
      </c>
      <c r="C36" s="28">
        <f t="shared" si="12"/>
        <v>46314</v>
      </c>
      <c r="D36" s="28">
        <f t="shared" si="12"/>
        <v>46315</v>
      </c>
      <c r="E36" s="28">
        <f t="shared" si="12"/>
        <v>46316</v>
      </c>
      <c r="F36" s="28">
        <f t="shared" si="12"/>
        <v>46317</v>
      </c>
      <c r="G36" s="28">
        <f t="shared" si="12"/>
        <v>46318</v>
      </c>
      <c r="H36" s="47">
        <f t="shared" si="12"/>
        <v>46319</v>
      </c>
      <c r="J36" s="32">
        <f>P35+1</f>
        <v>46348</v>
      </c>
      <c r="K36" s="28">
        <f t="shared" si="13"/>
        <v>46349</v>
      </c>
      <c r="L36" s="28">
        <f t="shared" si="13"/>
        <v>46350</v>
      </c>
      <c r="M36" s="28">
        <f t="shared" si="13"/>
        <v>46351</v>
      </c>
      <c r="N36" s="28">
        <f t="shared" si="13"/>
        <v>46352</v>
      </c>
      <c r="O36" s="28">
        <f t="shared" si="13"/>
        <v>46353</v>
      </c>
      <c r="P36" s="47">
        <f t="shared" si="13"/>
        <v>46354</v>
      </c>
      <c r="R36" s="32">
        <f>X35+1</f>
        <v>46376</v>
      </c>
      <c r="S36" s="28">
        <f t="shared" si="14"/>
        <v>46377</v>
      </c>
      <c r="T36" s="28">
        <f t="shared" si="14"/>
        <v>46378</v>
      </c>
      <c r="U36" s="28">
        <f t="shared" si="14"/>
        <v>46379</v>
      </c>
      <c r="V36" s="28">
        <f t="shared" si="14"/>
        <v>46380</v>
      </c>
      <c r="W36" s="28">
        <f t="shared" si="14"/>
        <v>46381</v>
      </c>
      <c r="X36" s="47">
        <f t="shared" si="14"/>
        <v>46382</v>
      </c>
      <c r="Z36" s="240"/>
      <c r="AA36" s="240"/>
      <c r="AB36" s="240"/>
      <c r="AC36" s="240"/>
      <c r="AD36" s="240"/>
      <c r="AE36" s="240"/>
      <c r="AF36" s="240"/>
      <c r="AG36" s="240"/>
      <c r="AH36" s="240"/>
      <c r="AI36" s="240"/>
    </row>
    <row r="37" spans="1:46" ht="9.75" customHeight="1">
      <c r="B37" s="32">
        <f>IF(DAY(H36)+1&gt;IF(MONTH(D31)=12,31,DATE(YEAR(D31),MONTH(D31)+1,1)-D31),"",H36+1)</f>
        <v>46320</v>
      </c>
      <c r="C37" s="28">
        <f>IF(B37="","",IF(DAY(B37)+1&gt;IF(MONTH(D31)=12,31,DATE(YEAR(D31),MONTH(D31)+1,1)-D31),"",B37+1))</f>
        <v>46321</v>
      </c>
      <c r="D37" s="28">
        <f>IF(C37="","",IF(DAY(C37)+1&gt;IF(MONTH(D31)=12,31,DATE(YEAR(D31),MONTH(D31)+1,1)-D31),"",C37+1))</f>
        <v>46322</v>
      </c>
      <c r="E37" s="28">
        <f>IF(D37="","",IF(DAY(D37)+1&gt;IF(MONTH(D31)=12,31,DATE(YEAR(D31),MONTH(D31)+1,1)-D31),"",D37+1))</f>
        <v>46323</v>
      </c>
      <c r="F37" s="28">
        <f>IF(E37="","",IF(DAY(E37)+1&gt;IF(MONTH(D31)=12,31,DATE(YEAR(D31),MONTH(D31)+1,1)-D31),"",E37+1))</f>
        <v>46324</v>
      </c>
      <c r="G37" s="28">
        <f>IF(F37="","",IF(DAY(F37)+1&gt;IF(MONTH(D31)=12,31,DATE(YEAR(D31),MONTH(D31)+1,1)-D31),"",F37+1))</f>
        <v>46325</v>
      </c>
      <c r="H37" s="47">
        <f>IF(G37="","",IF(DAY(G37)+1&gt;IF(MONTH(D31)=12,31,DATE(YEAR(D31),MONTH(D31)+1,1)-D31),"",G37+1))</f>
        <v>46326</v>
      </c>
      <c r="J37" s="32">
        <f>IF(DAY(P36)+1&gt;IF(MONTH(L31)=12,31,DATE(YEAR(L31),MONTH(L31)+1,1)-L31),"",P36+1)</f>
        <v>46355</v>
      </c>
      <c r="K37" s="28">
        <f>IF(J37="","",IF(DAY(J37)+1&gt;IF(MONTH(L31)=12,31,DATE(YEAR(L31),MONTH(L31)+1,1)-L31),"",J37+1))</f>
        <v>46356</v>
      </c>
      <c r="L37" s="28" t="str">
        <f>IF(K37="","",IF(DAY(K37)+1&gt;IF(MONTH(L31)=12,31,DATE(YEAR(L31),MONTH(L31)+1,1)-L31),"",K37+1))</f>
        <v/>
      </c>
      <c r="M37" s="28" t="str">
        <f>IF(L37="","",IF(DAY(L37)+1&gt;IF(MONTH(L31)=12,31,DATE(YEAR(L31),MONTH(L31)+1,1)-L31),"",L37+1))</f>
        <v/>
      </c>
      <c r="N37" s="28" t="str">
        <f>IF(M37="","",IF(DAY(M37)+1&gt;IF(MONTH(L31)=12,31,DATE(YEAR(L31),MONTH(L31)+1,1)-L31),"",M37+1))</f>
        <v/>
      </c>
      <c r="O37" s="28" t="str">
        <f>IF(N37="","",IF(DAY(N37)+1&gt;IF(MONTH(L31)=12,31,DATE(YEAR(L31),MONTH(L31)+1,1)-L31),"",N37+1))</f>
        <v/>
      </c>
      <c r="P37" s="47" t="str">
        <f>IF(O37="","",IF(DAY(O37)+1&gt;IF(MONTH(L31)=12,31,DATE(YEAR(L31),MONTH(L31)+1,1)-L31),"",O37+1))</f>
        <v/>
      </c>
      <c r="R37" s="32">
        <f>IF(DAY(X36)+1&gt;IF(MONTH(T31)=12,31,DATE(YEAR(T31),MONTH(T31)+1,1)-T31),"",X36+1)</f>
        <v>46383</v>
      </c>
      <c r="S37" s="28">
        <f>IF(R37="","",IF(DAY(R37)+1&gt;IF(MONTH(T31)=12,31,DATE(YEAR(T31),MONTH(T31)+1,1)-T31),"",R37+1))</f>
        <v>46384</v>
      </c>
      <c r="T37" s="28">
        <f>IF(S37="","",IF(DAY(S37)+1&gt;IF(MONTH(T31)=12,31,DATE(YEAR(T31),MONTH(T31)+1,1)-T31),"",S37+1))</f>
        <v>46385</v>
      </c>
      <c r="U37" s="28">
        <f>IF(T37="","",IF(DAY(T37)+1&gt;IF(MONTH(T31)=12,31,DATE(YEAR(T31),MONTH(T31)+1,1)-T31),"",T37+1))</f>
        <v>46386</v>
      </c>
      <c r="V37" s="28">
        <f>IF(U37="","",IF(DAY(U37)+1&gt;IF(MONTH(T31)=12,31,DATE(YEAR(T31),MONTH(T31)+1,1)-T31),"",U37+1))</f>
        <v>46387</v>
      </c>
      <c r="W37" s="28" t="str">
        <f>IF(V37="","",IF(DAY(V37)+1&gt;IF(MONTH(T31)=12,31,DATE(YEAR(T31),MONTH(T31)+1,1)-T31),"",V37+1))</f>
        <v/>
      </c>
      <c r="X37" s="47" t="str">
        <f>IF(W37="","",IF(DAY(W37)+1&gt;IF(MONTH(T31)=12,31,DATE(YEAR(T31),MONTH(T31)+1,1)-T31),"",W37+1))</f>
        <v/>
      </c>
      <c r="Z37" s="240"/>
      <c r="AA37" s="240"/>
      <c r="AB37" s="240"/>
      <c r="AC37" s="240"/>
      <c r="AD37" s="240"/>
      <c r="AE37" s="240"/>
      <c r="AF37" s="240"/>
      <c r="AG37" s="240"/>
      <c r="AH37" s="240"/>
      <c r="AI37" s="240"/>
    </row>
    <row r="38" spans="1:46" ht="9.75" customHeight="1">
      <c r="B38" s="32" t="str">
        <f>IF(H37="","",IF(DAY(H37)+1&gt;IF(MONTH(D31)=12,31,DATE(YEAR(D31),MONTH(D31)+1,1)-D31),"",H37+1))</f>
        <v/>
      </c>
      <c r="C38" s="28" t="str">
        <f>IF(B38="","",IF(DAY(B38)+1&gt;IF(MONTH(D31)=12,31,DATE(YEAR(D31),MONTH(D31)+1,1)-D31),"",B38+1))</f>
        <v/>
      </c>
      <c r="D38" s="238" t="str">
        <f>VLOOKUP(D31,祝名,2,FALSE)</f>
        <v>12（スポーツの日）</v>
      </c>
      <c r="E38" s="238"/>
      <c r="F38" s="238"/>
      <c r="G38" s="238"/>
      <c r="H38" s="238"/>
      <c r="J38" s="32" t="str">
        <f>IF(P37="","",IF(DAY(P37)+1&gt;IF(MONTH(L31)=12,31,DATE(YEAR(L31),MONTH(L31)+1,1)-L31),"",P37+1))</f>
        <v/>
      </c>
      <c r="K38" s="28" t="str">
        <f>IF(J38="","",IF(DAY(J38)+1&gt;IF(MONTH(L31)=12,31,DATE(YEAR(L31),MONTH(L31)+1,1)-L31),"",J38+1))</f>
        <v/>
      </c>
      <c r="L38" s="238" t="str">
        <f>VLOOKUP(L31,祝名,2,FALSE)</f>
        <v>3（文化の日）、23（勤労感謝の日）</v>
      </c>
      <c r="M38" s="238"/>
      <c r="N38" s="238"/>
      <c r="O38" s="238"/>
      <c r="P38" s="238"/>
      <c r="R38" s="32" t="str">
        <f>IF(X37="","",IF(DAY(X37)+1&gt;IF(MONTH(T31)=12,31,DATE(YEAR(T31),MONTH(T31)+1,1)-T31),"",X37+1))</f>
        <v/>
      </c>
      <c r="S38" s="28" t="str">
        <f>IF(R38="","",IF(DAY(R38)+1&gt;IF(MONTH(T31)=12,31,DATE(YEAR(T31),MONTH(T31)+1,1)-T31),"",R38+1))</f>
        <v/>
      </c>
      <c r="T38" s="238">
        <f>VLOOKUP(T31,祝名,2,FALSE)</f>
        <v>0</v>
      </c>
      <c r="U38" s="238"/>
      <c r="V38" s="238"/>
      <c r="W38" s="238"/>
      <c r="X38" s="238"/>
      <c r="Z38" s="240"/>
      <c r="AA38" s="240"/>
      <c r="AB38" s="240"/>
      <c r="AC38" s="240"/>
      <c r="AD38" s="240"/>
      <c r="AE38" s="240"/>
      <c r="AF38" s="240"/>
      <c r="AG38" s="240"/>
      <c r="AH38" s="240"/>
      <c r="AI38" s="240"/>
    </row>
    <row r="40" spans="1:46" ht="8.25" customHeight="1">
      <c r="A40" s="42">
        <f>B4</f>
        <v>46023</v>
      </c>
      <c r="B40" s="34" t="s">
        <v>217</v>
      </c>
      <c r="C40" s="35" t="s">
        <v>170</v>
      </c>
      <c r="D40" s="35" t="s">
        <v>171</v>
      </c>
      <c r="E40" s="35" t="s">
        <v>172</v>
      </c>
      <c r="F40" s="35" t="s">
        <v>173</v>
      </c>
      <c r="G40" s="35" t="s">
        <v>174</v>
      </c>
      <c r="H40" s="33" t="s">
        <v>175</v>
      </c>
      <c r="I40" s="34" t="s">
        <v>217</v>
      </c>
      <c r="J40" s="35" t="s">
        <v>170</v>
      </c>
      <c r="K40" s="35" t="s">
        <v>171</v>
      </c>
      <c r="L40" s="35" t="s">
        <v>172</v>
      </c>
      <c r="M40" s="35" t="s">
        <v>173</v>
      </c>
      <c r="N40" s="35" t="s">
        <v>174</v>
      </c>
      <c r="O40" s="33" t="s">
        <v>175</v>
      </c>
      <c r="P40" s="34" t="s">
        <v>217</v>
      </c>
      <c r="Q40" s="35" t="s">
        <v>170</v>
      </c>
      <c r="R40" s="35" t="s">
        <v>171</v>
      </c>
      <c r="S40" s="35" t="s">
        <v>172</v>
      </c>
      <c r="T40" s="35" t="s">
        <v>173</v>
      </c>
      <c r="U40" s="35" t="s">
        <v>174</v>
      </c>
      <c r="V40" s="33" t="s">
        <v>175</v>
      </c>
      <c r="Y40" s="42">
        <f>IF(MONTH(A64)=12,DATE(YEAR(A64)+1,1,1),DATE(YEAR(A64),MONTH(A64)+1,1))</f>
        <v>46235</v>
      </c>
      <c r="Z40" s="34" t="s">
        <v>217</v>
      </c>
      <c r="AA40" s="35" t="s">
        <v>170</v>
      </c>
      <c r="AB40" s="35" t="s">
        <v>171</v>
      </c>
      <c r="AC40" s="35" t="s">
        <v>172</v>
      </c>
      <c r="AD40" s="35" t="s">
        <v>173</v>
      </c>
      <c r="AE40" s="35" t="s">
        <v>174</v>
      </c>
      <c r="AF40" s="33" t="s">
        <v>175</v>
      </c>
      <c r="AG40" s="34" t="s">
        <v>217</v>
      </c>
      <c r="AH40" s="35" t="s">
        <v>170</v>
      </c>
      <c r="AI40" s="35" t="s">
        <v>171</v>
      </c>
      <c r="AJ40" s="35" t="s">
        <v>172</v>
      </c>
      <c r="AK40" s="35" t="s">
        <v>173</v>
      </c>
      <c r="AL40" s="35" t="s">
        <v>174</v>
      </c>
      <c r="AM40" s="33" t="s">
        <v>175</v>
      </c>
      <c r="AN40" s="34" t="s">
        <v>217</v>
      </c>
      <c r="AO40" s="35" t="s">
        <v>170</v>
      </c>
      <c r="AP40" s="35" t="s">
        <v>171</v>
      </c>
      <c r="AQ40" s="35" t="s">
        <v>172</v>
      </c>
      <c r="AR40" s="35" t="s">
        <v>173</v>
      </c>
      <c r="AS40" s="35" t="s">
        <v>174</v>
      </c>
      <c r="AT40" s="33" t="s">
        <v>175</v>
      </c>
    </row>
    <row r="41" spans="1:46" ht="10.5" customHeight="1">
      <c r="A41" s="43">
        <f>A40</f>
        <v>46023</v>
      </c>
      <c r="B41" s="32" t="str">
        <f>IF(WEEKDAY(A40)=1,A40,"")</f>
        <v/>
      </c>
      <c r="C41" s="28" t="str">
        <f>IF(B41="",IF(WEEKDAY(A40)=2,A40,""),B41+1)</f>
        <v/>
      </c>
      <c r="D41" s="28" t="str">
        <f>IF(C41="",IF(WEEKDAY(A40)=3,A40,""),C41+1)</f>
        <v/>
      </c>
      <c r="E41" s="28" t="str">
        <f>IF(D41="",IF(WEEKDAY(A40)=4,A40,""),D41+1)</f>
        <v/>
      </c>
      <c r="F41" s="28">
        <f>IF(E41="",IF(WEEKDAY(A40)=5,A40,""),E41+1)</f>
        <v>46023</v>
      </c>
      <c r="G41" s="28">
        <f>IF(F41="",IF(WEEKDAY(A40)=6,A40,""),F41+1)</f>
        <v>46024</v>
      </c>
      <c r="H41" s="47">
        <f>IF(G41="",A40,G41+1)</f>
        <v>46025</v>
      </c>
      <c r="I41" s="32">
        <f t="shared" ref="I41:V41" si="15">H41+1</f>
        <v>46026</v>
      </c>
      <c r="J41" s="28">
        <f t="shared" si="15"/>
        <v>46027</v>
      </c>
      <c r="K41" s="28">
        <f t="shared" si="15"/>
        <v>46028</v>
      </c>
      <c r="L41" s="28">
        <f t="shared" si="15"/>
        <v>46029</v>
      </c>
      <c r="M41" s="28">
        <f t="shared" si="15"/>
        <v>46030</v>
      </c>
      <c r="N41" s="28">
        <f t="shared" si="15"/>
        <v>46031</v>
      </c>
      <c r="O41" s="47">
        <f t="shared" si="15"/>
        <v>46032</v>
      </c>
      <c r="P41" s="32">
        <f t="shared" si="15"/>
        <v>46033</v>
      </c>
      <c r="Q41" s="28">
        <f t="shared" si="15"/>
        <v>46034</v>
      </c>
      <c r="R41" s="28">
        <f t="shared" si="15"/>
        <v>46035</v>
      </c>
      <c r="S41" s="28">
        <f t="shared" si="15"/>
        <v>46036</v>
      </c>
      <c r="T41" s="28">
        <f t="shared" si="15"/>
        <v>46037</v>
      </c>
      <c r="U41" s="28">
        <f t="shared" si="15"/>
        <v>46038</v>
      </c>
      <c r="V41" s="47">
        <f t="shared" si="15"/>
        <v>46039</v>
      </c>
      <c r="Y41" s="43">
        <f>Y40</f>
        <v>46235</v>
      </c>
      <c r="Z41" s="32" t="str">
        <f>IF(WEEKDAY(Y40)=1,Y40,"")</f>
        <v/>
      </c>
      <c r="AA41" s="28" t="str">
        <f>IF(Z41="",IF(WEEKDAY(Y40)=2,Y40,""),Z41+1)</f>
        <v/>
      </c>
      <c r="AB41" s="28" t="str">
        <f>IF(AA41="",IF(WEEKDAY(Y40)=3,Y40,""),AA41+1)</f>
        <v/>
      </c>
      <c r="AC41" s="28" t="str">
        <f>IF(AB41="",IF(WEEKDAY(Y40)=4,Y40,""),AB41+1)</f>
        <v/>
      </c>
      <c r="AD41" s="28" t="str">
        <f>IF(AC41="",IF(WEEKDAY(Y40)=5,Y40,""),AC41+1)</f>
        <v/>
      </c>
      <c r="AE41" s="28" t="str">
        <f>IF(AD41="",IF(WEEKDAY(Y40)=6,Y40,""),AD41+1)</f>
        <v/>
      </c>
      <c r="AF41" s="47">
        <f>IF(AE41="",Y40,AE41+1)</f>
        <v>46235</v>
      </c>
      <c r="AG41" s="32">
        <f t="shared" ref="AG41:AT41" si="16">AF41+1</f>
        <v>46236</v>
      </c>
      <c r="AH41" s="28">
        <f t="shared" si="16"/>
        <v>46237</v>
      </c>
      <c r="AI41" s="28">
        <f t="shared" si="16"/>
        <v>46238</v>
      </c>
      <c r="AJ41" s="28">
        <f t="shared" si="16"/>
        <v>46239</v>
      </c>
      <c r="AK41" s="28">
        <f t="shared" si="16"/>
        <v>46240</v>
      </c>
      <c r="AL41" s="28">
        <f t="shared" si="16"/>
        <v>46241</v>
      </c>
      <c r="AM41" s="47">
        <f t="shared" si="16"/>
        <v>46242</v>
      </c>
      <c r="AN41" s="32">
        <f t="shared" si="16"/>
        <v>46243</v>
      </c>
      <c r="AO41" s="28">
        <f t="shared" si="16"/>
        <v>46244</v>
      </c>
      <c r="AP41" s="28">
        <f t="shared" si="16"/>
        <v>46245</v>
      </c>
      <c r="AQ41" s="28">
        <f t="shared" si="16"/>
        <v>46246</v>
      </c>
      <c r="AR41" s="28">
        <f t="shared" si="16"/>
        <v>46247</v>
      </c>
      <c r="AS41" s="28">
        <f t="shared" si="16"/>
        <v>46248</v>
      </c>
      <c r="AT41" s="47">
        <f t="shared" si="16"/>
        <v>46249</v>
      </c>
    </row>
    <row r="42" spans="1:46" ht="10.5" customHeight="1">
      <c r="A42" s="44" t="str">
        <f>IF(A40&gt;=43586,"令和"&amp;(IF(YEAR(A40)-2018=1,"元",YEAR(A40)-2018)),"平成"&amp;(YEAR(A40)-1988))</f>
        <v>令和8</v>
      </c>
      <c r="B42" s="32">
        <f>V41+1</f>
        <v>46040</v>
      </c>
      <c r="C42" s="28">
        <f t="shared" ref="C42:H42" si="17">B42+1</f>
        <v>46041</v>
      </c>
      <c r="D42" s="28">
        <f t="shared" si="17"/>
        <v>46042</v>
      </c>
      <c r="E42" s="28">
        <f t="shared" si="17"/>
        <v>46043</v>
      </c>
      <c r="F42" s="28">
        <f t="shared" si="17"/>
        <v>46044</v>
      </c>
      <c r="G42" s="28">
        <f t="shared" si="17"/>
        <v>46045</v>
      </c>
      <c r="H42" s="47">
        <f t="shared" si="17"/>
        <v>46046</v>
      </c>
      <c r="I42" s="32">
        <f>IF(DAY(H42)+1&gt;IF(MONTH(A40)=12,31,DATE(YEAR(A40),MONTH(A40)+1,1)-A40),"",H42+1)</f>
        <v>46047</v>
      </c>
      <c r="J42" s="28">
        <f>IF(I42="","",IF(DAY(I42)+1&gt;IF(MONTH(A40)=12,31,DATE(YEAR(A40),MONTH(A40)+1,1)-A40),"",I42+1))</f>
        <v>46048</v>
      </c>
      <c r="K42" s="28">
        <f>IF(J42="","",IF(DAY(J42)+1&gt;IF(MONTH(A40)=12,31,DATE(YEAR(A40),MONTH(A40)+1,1)-A40),"",J42+1))</f>
        <v>46049</v>
      </c>
      <c r="L42" s="28">
        <f>IF(K42="","",IF(DAY(K42)+1&gt;IF(MONTH(A40)=12,31,DATE(YEAR(A40),MONTH(A40)+1,1)-A40),"",K42+1))</f>
        <v>46050</v>
      </c>
      <c r="M42" s="28">
        <f>IF(L42="","",IF(DAY(L42)+1&gt;IF(MONTH(A40)=12,31,DATE(YEAR(A40),MONTH(A40)+1,1)-A40),"",L42+1))</f>
        <v>46051</v>
      </c>
      <c r="N42" s="28">
        <f>IF(M42="","",IF(DAY(M42)+1&gt;IF(MONTH(A40)=12,31,DATE(YEAR(A40),MONTH(A40)+1,1)-A40),"",M42+1))</f>
        <v>46052</v>
      </c>
      <c r="O42" s="47">
        <f>IF(N42="","",IF(DAY(N42)+1&gt;IF(MONTH(A40)=12,31,DATE(YEAR(A40),MONTH(A40)+1,1)-A40),"",N42+1))</f>
        <v>46053</v>
      </c>
      <c r="P42" s="32" t="str">
        <f>IF(O42="","",IF(DAY(O42)+1&gt;IF(MONTH(A40)=12,31,DATE(YEAR(A40),MONTH(A40)+1,1)-A40),"",O42+1))</f>
        <v/>
      </c>
      <c r="Q42" s="28" t="str">
        <f>IF(P42="","",IF(DAY(P42)+1&gt;IF(MONTH(A40)=12,31,DATE(YEAR(A40),MONTH(A40)+1,1)-A40),"",P42+1))</f>
        <v/>
      </c>
      <c r="R42" s="238" t="str">
        <f>VLOOKUP(A40,祝名,2,FALSE)</f>
        <v>1（元日）、12（成人の日）</v>
      </c>
      <c r="S42" s="238"/>
      <c r="T42" s="238"/>
      <c r="U42" s="238"/>
      <c r="V42" s="238"/>
      <c r="Y42" s="44" t="str">
        <f>IF(Y40&gt;=43586,"令和"&amp;(IF(YEAR(Y40)-2018=1,"元",YEAR(Y40)-2018)),"平成"&amp;(YEAR(Y40)-1988))</f>
        <v>令和8</v>
      </c>
      <c r="Z42" s="32">
        <f>AT41+1</f>
        <v>46250</v>
      </c>
      <c r="AA42" s="28">
        <f t="shared" ref="AA42:AF42" si="18">Z42+1</f>
        <v>46251</v>
      </c>
      <c r="AB42" s="28">
        <f t="shared" si="18"/>
        <v>46252</v>
      </c>
      <c r="AC42" s="28">
        <f t="shared" si="18"/>
        <v>46253</v>
      </c>
      <c r="AD42" s="28">
        <f t="shared" si="18"/>
        <v>46254</v>
      </c>
      <c r="AE42" s="28">
        <f t="shared" si="18"/>
        <v>46255</v>
      </c>
      <c r="AF42" s="47">
        <f t="shared" si="18"/>
        <v>46256</v>
      </c>
      <c r="AG42" s="32">
        <f>IF(DAY(AF42)+1&gt;IF(MONTH(Y40)=12,31,DATE(YEAR(Y40),MONTH(Y40)+1,1)-Y40),"",AF42+1)</f>
        <v>46257</v>
      </c>
      <c r="AH42" s="28">
        <f>IF(AG42="","",IF(DAY(AG42)+1&gt;IF(MONTH(Y40)=12,31,DATE(YEAR(Y40),MONTH(Y40)+1,1)-Y40),"",AG42+1))</f>
        <v>46258</v>
      </c>
      <c r="AI42" s="28">
        <f>IF(AH42="","",IF(DAY(AH42)+1&gt;IF(MONTH(Y40)=12,31,DATE(YEAR(Y40),MONTH(Y40)+1,1)-Y40),"",AH42+1))</f>
        <v>46259</v>
      </c>
      <c r="AJ42" s="28">
        <f>IF(AI42="","",IF(DAY(AI42)+1&gt;IF(MONTH(Y40)=12,31,DATE(YEAR(Y40),MONTH(Y40)+1,1)-Y40),"",AI42+1))</f>
        <v>46260</v>
      </c>
      <c r="AK42" s="28">
        <f>IF(AJ42="","",IF(DAY(AJ42)+1&gt;IF(MONTH(Y40)=12,31,DATE(YEAR(Y40),MONTH(Y40)+1,1)-Y40),"",AJ42+1))</f>
        <v>46261</v>
      </c>
      <c r="AL42" s="28">
        <f>IF(AK42="","",IF(DAY(AK42)+1&gt;IF(MONTH(Y40)=12,31,DATE(YEAR(Y40),MONTH(Y40)+1,1)-Y40),"",AK42+1))</f>
        <v>46262</v>
      </c>
      <c r="AM42" s="47">
        <f>IF(AL42="","",IF(DAY(AL42)+1&gt;IF(MONTH(Y40)=12,31,DATE(YEAR(Y40),MONTH(Y40)+1,1)-Y40),"",AL42+1))</f>
        <v>46263</v>
      </c>
      <c r="AN42" s="32">
        <f>IF(AM42="","",IF(DAY(AM42)+1&gt;IF(MONTH(Y40)=12,31,DATE(YEAR(Y40),MONTH(Y40)+1,1)-Y40),"",AM42+1))</f>
        <v>46264</v>
      </c>
      <c r="AO42" s="28">
        <f>IF(AN42="","",IF(DAY(AN42)+1&gt;IF(MONTH(Y40)=12,31,DATE(YEAR(Y40),MONTH(Y40)+1,1)-Y40),"",AN42+1))</f>
        <v>46265</v>
      </c>
      <c r="AP42" s="238" t="str">
        <f>VLOOKUP(Y40,祝名,2,FALSE)</f>
        <v>11（山の日）</v>
      </c>
      <c r="AQ42" s="238"/>
      <c r="AR42" s="238"/>
      <c r="AS42" s="238"/>
      <c r="AT42" s="238"/>
    </row>
    <row r="43" spans="1:46" ht="7.5" customHeight="1"/>
    <row r="44" spans="1:46" ht="8.25" customHeight="1">
      <c r="A44" s="42">
        <f>IF(MONTH(A40)=12,DATE(YEAR(A40)+1,1,1),DATE(YEAR(A40),MONTH(A40)+1,1))</f>
        <v>46054</v>
      </c>
      <c r="B44" s="34" t="s">
        <v>217</v>
      </c>
      <c r="C44" s="35" t="s">
        <v>170</v>
      </c>
      <c r="D44" s="35" t="s">
        <v>171</v>
      </c>
      <c r="E44" s="35" t="s">
        <v>172</v>
      </c>
      <c r="F44" s="35" t="s">
        <v>173</v>
      </c>
      <c r="G44" s="35" t="s">
        <v>174</v>
      </c>
      <c r="H44" s="33" t="s">
        <v>175</v>
      </c>
      <c r="I44" s="34" t="s">
        <v>217</v>
      </c>
      <c r="J44" s="35" t="s">
        <v>170</v>
      </c>
      <c r="K44" s="35" t="s">
        <v>171</v>
      </c>
      <c r="L44" s="35" t="s">
        <v>172</v>
      </c>
      <c r="M44" s="35" t="s">
        <v>173</v>
      </c>
      <c r="N44" s="35" t="s">
        <v>174</v>
      </c>
      <c r="O44" s="33" t="s">
        <v>175</v>
      </c>
      <c r="P44" s="34" t="s">
        <v>217</v>
      </c>
      <c r="Q44" s="35" t="s">
        <v>170</v>
      </c>
      <c r="R44" s="35" t="s">
        <v>171</v>
      </c>
      <c r="S44" s="35" t="s">
        <v>172</v>
      </c>
      <c r="T44" s="35" t="s">
        <v>173</v>
      </c>
      <c r="U44" s="35" t="s">
        <v>174</v>
      </c>
      <c r="V44" s="33" t="s">
        <v>175</v>
      </c>
      <c r="Y44" s="42">
        <f>IF(MONTH(Y40)=12,DATE(YEAR(Y40)+1,1,1),DATE(YEAR(Y40),MONTH(Y40)+1,1))</f>
        <v>46266</v>
      </c>
      <c r="Z44" s="34" t="s">
        <v>217</v>
      </c>
      <c r="AA44" s="35" t="s">
        <v>170</v>
      </c>
      <c r="AB44" s="35" t="s">
        <v>171</v>
      </c>
      <c r="AC44" s="35" t="s">
        <v>172</v>
      </c>
      <c r="AD44" s="35" t="s">
        <v>173</v>
      </c>
      <c r="AE44" s="35" t="s">
        <v>174</v>
      </c>
      <c r="AF44" s="33" t="s">
        <v>175</v>
      </c>
      <c r="AG44" s="34" t="s">
        <v>217</v>
      </c>
      <c r="AH44" s="35" t="s">
        <v>170</v>
      </c>
      <c r="AI44" s="35" t="s">
        <v>171</v>
      </c>
      <c r="AJ44" s="35" t="s">
        <v>172</v>
      </c>
      <c r="AK44" s="35" t="s">
        <v>173</v>
      </c>
      <c r="AL44" s="35" t="s">
        <v>174</v>
      </c>
      <c r="AM44" s="33" t="s">
        <v>175</v>
      </c>
      <c r="AN44" s="34" t="s">
        <v>217</v>
      </c>
      <c r="AO44" s="35" t="s">
        <v>170</v>
      </c>
      <c r="AP44" s="35" t="s">
        <v>171</v>
      </c>
      <c r="AQ44" s="35" t="s">
        <v>172</v>
      </c>
      <c r="AR44" s="35" t="s">
        <v>173</v>
      </c>
      <c r="AS44" s="35" t="s">
        <v>174</v>
      </c>
      <c r="AT44" s="33" t="s">
        <v>175</v>
      </c>
    </row>
    <row r="45" spans="1:46" ht="10.5" customHeight="1">
      <c r="A45" s="43">
        <f>A44</f>
        <v>46054</v>
      </c>
      <c r="B45" s="32">
        <f>IF(WEEKDAY(A44)=1,A44,"")</f>
        <v>46054</v>
      </c>
      <c r="C45" s="28">
        <f>IF(B45="",IF(WEEKDAY(A44)=2,A44,""),B45+1)</f>
        <v>46055</v>
      </c>
      <c r="D45" s="28">
        <f>IF(C45="",IF(WEEKDAY(A44)=3,A44,""),C45+1)</f>
        <v>46056</v>
      </c>
      <c r="E45" s="28">
        <f>IF(D45="",IF(WEEKDAY(A44)=4,A44,""),D45+1)</f>
        <v>46057</v>
      </c>
      <c r="F45" s="28">
        <f>IF(E45="",IF(WEEKDAY(A44)=5,A44,""),E45+1)</f>
        <v>46058</v>
      </c>
      <c r="G45" s="28">
        <f>IF(F45="",IF(WEEKDAY(A44)=6,A44,""),F45+1)</f>
        <v>46059</v>
      </c>
      <c r="H45" s="47">
        <f>IF(G45="",A44,G45+1)</f>
        <v>46060</v>
      </c>
      <c r="I45" s="32">
        <f t="shared" ref="I45:V45" si="19">H45+1</f>
        <v>46061</v>
      </c>
      <c r="J45" s="28">
        <f t="shared" si="19"/>
        <v>46062</v>
      </c>
      <c r="K45" s="28">
        <f t="shared" si="19"/>
        <v>46063</v>
      </c>
      <c r="L45" s="28">
        <f t="shared" si="19"/>
        <v>46064</v>
      </c>
      <c r="M45" s="28">
        <f t="shared" si="19"/>
        <v>46065</v>
      </c>
      <c r="N45" s="28">
        <f t="shared" si="19"/>
        <v>46066</v>
      </c>
      <c r="O45" s="47">
        <f t="shared" si="19"/>
        <v>46067</v>
      </c>
      <c r="P45" s="32">
        <f t="shared" si="19"/>
        <v>46068</v>
      </c>
      <c r="Q45" s="28">
        <f t="shared" si="19"/>
        <v>46069</v>
      </c>
      <c r="R45" s="28">
        <f t="shared" si="19"/>
        <v>46070</v>
      </c>
      <c r="S45" s="28">
        <f t="shared" si="19"/>
        <v>46071</v>
      </c>
      <c r="T45" s="28">
        <f t="shared" si="19"/>
        <v>46072</v>
      </c>
      <c r="U45" s="28">
        <f t="shared" si="19"/>
        <v>46073</v>
      </c>
      <c r="V45" s="47">
        <f t="shared" si="19"/>
        <v>46074</v>
      </c>
      <c r="Y45" s="43">
        <f>Y44</f>
        <v>46266</v>
      </c>
      <c r="Z45" s="32" t="str">
        <f>IF(WEEKDAY(Y44)=1,Y44,"")</f>
        <v/>
      </c>
      <c r="AA45" s="28" t="str">
        <f>IF(Z45="",IF(WEEKDAY(Y44)=2,Y44,""),Z45+1)</f>
        <v/>
      </c>
      <c r="AB45" s="28">
        <f>IF(AA45="",IF(WEEKDAY(Y44)=3,Y44,""),AA45+1)</f>
        <v>46266</v>
      </c>
      <c r="AC45" s="28">
        <f>IF(AB45="",IF(WEEKDAY(Y44)=4,Y44,""),AB45+1)</f>
        <v>46267</v>
      </c>
      <c r="AD45" s="28">
        <f>IF(AC45="",IF(WEEKDAY(Y44)=5,Y44,""),AC45+1)</f>
        <v>46268</v>
      </c>
      <c r="AE45" s="28">
        <f>IF(AD45="",IF(WEEKDAY(Y44)=6,Y44,""),AD45+1)</f>
        <v>46269</v>
      </c>
      <c r="AF45" s="47">
        <f>IF(AE45="",Y44,AE45+1)</f>
        <v>46270</v>
      </c>
      <c r="AG45" s="32">
        <f t="shared" ref="AG45:AT45" si="20">AF45+1</f>
        <v>46271</v>
      </c>
      <c r="AH45" s="28">
        <f t="shared" si="20"/>
        <v>46272</v>
      </c>
      <c r="AI45" s="28">
        <f t="shared" si="20"/>
        <v>46273</v>
      </c>
      <c r="AJ45" s="28">
        <f t="shared" si="20"/>
        <v>46274</v>
      </c>
      <c r="AK45" s="28">
        <f t="shared" si="20"/>
        <v>46275</v>
      </c>
      <c r="AL45" s="28">
        <f t="shared" si="20"/>
        <v>46276</v>
      </c>
      <c r="AM45" s="47">
        <f t="shared" si="20"/>
        <v>46277</v>
      </c>
      <c r="AN45" s="32">
        <f t="shared" si="20"/>
        <v>46278</v>
      </c>
      <c r="AO45" s="28">
        <f t="shared" si="20"/>
        <v>46279</v>
      </c>
      <c r="AP45" s="28">
        <f t="shared" si="20"/>
        <v>46280</v>
      </c>
      <c r="AQ45" s="28">
        <f t="shared" si="20"/>
        <v>46281</v>
      </c>
      <c r="AR45" s="28">
        <f t="shared" si="20"/>
        <v>46282</v>
      </c>
      <c r="AS45" s="28">
        <f t="shared" si="20"/>
        <v>46283</v>
      </c>
      <c r="AT45" s="47">
        <f t="shared" si="20"/>
        <v>46284</v>
      </c>
    </row>
    <row r="46" spans="1:46" ht="10.5" customHeight="1">
      <c r="A46" s="44" t="str">
        <f>IF(A44&gt;=43586,"令和"&amp;(IF(YEAR(A44)-2018=1,"元",YEAR(A44)-2018)),"平成"&amp;(YEAR(A44)-1988))</f>
        <v>令和8</v>
      </c>
      <c r="B46" s="32">
        <f>V45+1</f>
        <v>46075</v>
      </c>
      <c r="C46" s="28">
        <f t="shared" ref="C46:H46" si="21">B46+1</f>
        <v>46076</v>
      </c>
      <c r="D46" s="28">
        <f t="shared" si="21"/>
        <v>46077</v>
      </c>
      <c r="E46" s="28">
        <f t="shared" si="21"/>
        <v>46078</v>
      </c>
      <c r="F46" s="28">
        <f t="shared" si="21"/>
        <v>46079</v>
      </c>
      <c r="G46" s="28">
        <f t="shared" si="21"/>
        <v>46080</v>
      </c>
      <c r="H46" s="47">
        <f t="shared" si="21"/>
        <v>46081</v>
      </c>
      <c r="I46" s="32" t="str">
        <f>IF(DAY(H46)+1&gt;IF(MONTH(A44)=12,31,DATE(YEAR(A44),MONTH(A44)+1,1)-A44),"",H46+1)</f>
        <v/>
      </c>
      <c r="J46" s="28" t="str">
        <f>IF(I46="","",IF(DAY(I46)+1&gt;IF(MONTH(A44)=12,31,DATE(YEAR(A44),MONTH(A44)+1,1)-A44),"",I46+1))</f>
        <v/>
      </c>
      <c r="K46" s="28" t="str">
        <f>IF(J46="","",IF(DAY(J46)+1&gt;IF(MONTH(A44)=12,31,DATE(YEAR(A44),MONTH(A44)+1,1)-A44),"",J46+1))</f>
        <v/>
      </c>
      <c r="L46" s="28" t="str">
        <f>IF(K46="","",IF(DAY(K46)+1&gt;IF(MONTH(A44)=12,31,DATE(YEAR(A44),MONTH(A44)+1,1)-A44),"",K46+1))</f>
        <v/>
      </c>
      <c r="M46" s="28" t="str">
        <f>IF(L46="","",IF(DAY(L46)+1&gt;IF(MONTH(A44)=12,31,DATE(YEAR(A44),MONTH(A44)+1,1)-A44),"",L46+1))</f>
        <v/>
      </c>
      <c r="N46" s="28" t="str">
        <f>IF(M46="","",IF(DAY(M46)+1&gt;IF(MONTH(A44)=12,31,DATE(YEAR(A44),MONTH(A44)+1,1)-A44),"",M46+1))</f>
        <v/>
      </c>
      <c r="O46" s="47" t="str">
        <f>IF(N46="","",IF(DAY(N46)+1&gt;IF(MONTH(A44)=12,31,DATE(YEAR(A44),MONTH(A44)+1,1)-A44),"",N46+1))</f>
        <v/>
      </c>
      <c r="P46" s="32" t="str">
        <f>IF(O46="","",IF(DAY(O46)+1&gt;IF(MONTH(A44)=12,31,DATE(YEAR(A44),MONTH(A44)+1,1)-A44),"",O46+1))</f>
        <v/>
      </c>
      <c r="Q46" s="28" t="str">
        <f>IF(P46="","",IF(DAY(P46)+1&gt;IF(MONTH(A44)=12,31,DATE(YEAR(A44),MONTH(A44)+1,1)-A44),"",P46+1))</f>
        <v/>
      </c>
      <c r="R46" s="238" t="str">
        <f>VLOOKUP(A44,祝名,2,FALSE)</f>
        <v>11（建国記念の日）、23（天皇誕生日）</v>
      </c>
      <c r="S46" s="238"/>
      <c r="T46" s="238"/>
      <c r="U46" s="238"/>
      <c r="V46" s="238"/>
      <c r="Y46" s="44" t="str">
        <f>IF(Y44&gt;=43586,"令和"&amp;(IF(YEAR(Y44)-2018=1,"元",YEAR(Y44)-2018)),"平成"&amp;(YEAR(Y44)-1988))</f>
        <v>令和8</v>
      </c>
      <c r="Z46" s="32">
        <f>AT45+1</f>
        <v>46285</v>
      </c>
      <c r="AA46" s="28">
        <f t="shared" ref="AA46:AF46" si="22">Z46+1</f>
        <v>46286</v>
      </c>
      <c r="AB46" s="28">
        <f t="shared" si="22"/>
        <v>46287</v>
      </c>
      <c r="AC46" s="28">
        <f t="shared" si="22"/>
        <v>46288</v>
      </c>
      <c r="AD46" s="28">
        <f t="shared" si="22"/>
        <v>46289</v>
      </c>
      <c r="AE46" s="28">
        <f t="shared" si="22"/>
        <v>46290</v>
      </c>
      <c r="AF46" s="47">
        <f t="shared" si="22"/>
        <v>46291</v>
      </c>
      <c r="AG46" s="32">
        <f>IF(DAY(AF46)+1&gt;IF(MONTH(Y44)=12,31,DATE(YEAR(Y44),MONTH(Y44)+1,1)-Y44),"",AF46+1)</f>
        <v>46292</v>
      </c>
      <c r="AH46" s="28">
        <f>IF(AG46="","",IF(DAY(AG46)+1&gt;IF(MONTH(Y44)=12,31,DATE(YEAR(Y44),MONTH(Y44)+1,1)-Y44),"",AG46+1))</f>
        <v>46293</v>
      </c>
      <c r="AI46" s="28">
        <f>IF(AH46="","",IF(DAY(AH46)+1&gt;IF(MONTH(Y44)=12,31,DATE(YEAR(Y44),MONTH(Y44)+1,1)-Y44),"",AH46+1))</f>
        <v>46294</v>
      </c>
      <c r="AJ46" s="28">
        <f>IF(AI46="","",IF(DAY(AI46)+1&gt;IF(MONTH(Y44)=12,31,DATE(YEAR(Y44),MONTH(Y44)+1,1)-Y44),"",AI46+1))</f>
        <v>46295</v>
      </c>
      <c r="AK46" s="28" t="str">
        <f>IF(AJ46="","",IF(DAY(AJ46)+1&gt;IF(MONTH(Y44)=12,31,DATE(YEAR(Y44),MONTH(Y44)+1,1)-Y44),"",AJ46+1))</f>
        <v/>
      </c>
      <c r="AL46" s="28" t="str">
        <f>IF(AK46="","",IF(DAY(AK46)+1&gt;IF(MONTH(Y44)=12,31,DATE(YEAR(Y44),MONTH(Y44)+1,1)-Y44),"",AK46+1))</f>
        <v/>
      </c>
      <c r="AM46" s="47" t="str">
        <f>IF(AL46="","",IF(DAY(AL46)+1&gt;IF(MONTH(Y44)=12,31,DATE(YEAR(Y44),MONTH(Y44)+1,1)-Y44),"",AL46+1))</f>
        <v/>
      </c>
      <c r="AN46" s="32" t="str">
        <f>IF(AM46="","",IF(DAY(AM46)+1&gt;IF(MONTH(Y44)=12,31,DATE(YEAR(Y44),MONTH(Y44)+1,1)-Y44),"",AM46+1))</f>
        <v/>
      </c>
      <c r="AO46" s="28" t="str">
        <f>IF(AN46="","",IF(DAY(AN46)+1&gt;IF(MONTH(Y44)=12,31,DATE(YEAR(Y44),MONTH(Y44)+1,1)-Y44),"",AN46+1))</f>
        <v/>
      </c>
      <c r="AP46" s="238" t="str">
        <f>VLOOKUP(Y44,祝名,2,FALSE)</f>
        <v>21（敬老の日） 22（国民の休日）
23（秋分の日）</v>
      </c>
      <c r="AQ46" s="238"/>
      <c r="AR46" s="238"/>
      <c r="AS46" s="238"/>
      <c r="AT46" s="238"/>
    </row>
    <row r="47" spans="1:46" ht="7.5" customHeight="1"/>
    <row r="48" spans="1:46" ht="8.25" customHeight="1">
      <c r="A48" s="42">
        <f>IF(MONTH(A44)=12,DATE(YEAR(A44)+1,1,1),DATE(YEAR(A44),MONTH(A44)+1,1))</f>
        <v>46082</v>
      </c>
      <c r="B48" s="34" t="s">
        <v>217</v>
      </c>
      <c r="C48" s="35" t="s">
        <v>170</v>
      </c>
      <c r="D48" s="35" t="s">
        <v>171</v>
      </c>
      <c r="E48" s="35" t="s">
        <v>172</v>
      </c>
      <c r="F48" s="35" t="s">
        <v>173</v>
      </c>
      <c r="G48" s="35" t="s">
        <v>174</v>
      </c>
      <c r="H48" s="33" t="s">
        <v>175</v>
      </c>
      <c r="I48" s="34" t="s">
        <v>217</v>
      </c>
      <c r="J48" s="35" t="s">
        <v>170</v>
      </c>
      <c r="K48" s="35" t="s">
        <v>171</v>
      </c>
      <c r="L48" s="35" t="s">
        <v>172</v>
      </c>
      <c r="M48" s="35" t="s">
        <v>173</v>
      </c>
      <c r="N48" s="35" t="s">
        <v>174</v>
      </c>
      <c r="O48" s="33" t="s">
        <v>175</v>
      </c>
      <c r="P48" s="34" t="s">
        <v>217</v>
      </c>
      <c r="Q48" s="35" t="s">
        <v>170</v>
      </c>
      <c r="R48" s="35" t="s">
        <v>171</v>
      </c>
      <c r="S48" s="35" t="s">
        <v>172</v>
      </c>
      <c r="T48" s="35" t="s">
        <v>173</v>
      </c>
      <c r="U48" s="35" t="s">
        <v>174</v>
      </c>
      <c r="V48" s="33" t="s">
        <v>175</v>
      </c>
      <c r="Y48" s="42">
        <f>IF(MONTH(Y44)=12,DATE(YEAR(Y44)+1,1,1),DATE(YEAR(Y44),MONTH(Y44)+1,1))</f>
        <v>46296</v>
      </c>
      <c r="Z48" s="34" t="s">
        <v>217</v>
      </c>
      <c r="AA48" s="35" t="s">
        <v>170</v>
      </c>
      <c r="AB48" s="35" t="s">
        <v>171</v>
      </c>
      <c r="AC48" s="35" t="s">
        <v>172</v>
      </c>
      <c r="AD48" s="35" t="s">
        <v>173</v>
      </c>
      <c r="AE48" s="35" t="s">
        <v>174</v>
      </c>
      <c r="AF48" s="33" t="s">
        <v>175</v>
      </c>
      <c r="AG48" s="34" t="s">
        <v>217</v>
      </c>
      <c r="AH48" s="35" t="s">
        <v>170</v>
      </c>
      <c r="AI48" s="35" t="s">
        <v>171</v>
      </c>
      <c r="AJ48" s="35" t="s">
        <v>172</v>
      </c>
      <c r="AK48" s="35" t="s">
        <v>173</v>
      </c>
      <c r="AL48" s="35" t="s">
        <v>174</v>
      </c>
      <c r="AM48" s="33" t="s">
        <v>175</v>
      </c>
      <c r="AN48" s="34" t="s">
        <v>217</v>
      </c>
      <c r="AO48" s="35" t="s">
        <v>170</v>
      </c>
      <c r="AP48" s="35" t="s">
        <v>171</v>
      </c>
      <c r="AQ48" s="35" t="s">
        <v>172</v>
      </c>
      <c r="AR48" s="35" t="s">
        <v>173</v>
      </c>
      <c r="AS48" s="35" t="s">
        <v>174</v>
      </c>
      <c r="AT48" s="33" t="s">
        <v>175</v>
      </c>
    </row>
    <row r="49" spans="1:46" ht="10.5" customHeight="1">
      <c r="A49" s="43">
        <f>A48</f>
        <v>46082</v>
      </c>
      <c r="B49" s="32">
        <f>IF(WEEKDAY(A48)=1,A48,"")</f>
        <v>46082</v>
      </c>
      <c r="C49" s="28">
        <f>IF(B49="",IF(WEEKDAY(A48)=2,A48,""),B49+1)</f>
        <v>46083</v>
      </c>
      <c r="D49" s="28">
        <f>IF(C49="",IF(WEEKDAY(A48)=3,A48,""),C49+1)</f>
        <v>46084</v>
      </c>
      <c r="E49" s="28">
        <f>IF(D49="",IF(WEEKDAY(A48)=4,A48,""),D49+1)</f>
        <v>46085</v>
      </c>
      <c r="F49" s="28">
        <f>IF(E49="",IF(WEEKDAY(A48)=5,A48,""),E49+1)</f>
        <v>46086</v>
      </c>
      <c r="G49" s="28">
        <f>IF(F49="",IF(WEEKDAY(A48)=6,A48,""),F49+1)</f>
        <v>46087</v>
      </c>
      <c r="H49" s="47">
        <f>IF(G49="",A48,G49+1)</f>
        <v>46088</v>
      </c>
      <c r="I49" s="32">
        <f t="shared" ref="I49:V49" si="23">H49+1</f>
        <v>46089</v>
      </c>
      <c r="J49" s="28">
        <f t="shared" si="23"/>
        <v>46090</v>
      </c>
      <c r="K49" s="28">
        <f t="shared" si="23"/>
        <v>46091</v>
      </c>
      <c r="L49" s="28">
        <f t="shared" si="23"/>
        <v>46092</v>
      </c>
      <c r="M49" s="28">
        <f t="shared" si="23"/>
        <v>46093</v>
      </c>
      <c r="N49" s="28">
        <f t="shared" si="23"/>
        <v>46094</v>
      </c>
      <c r="O49" s="47">
        <f t="shared" si="23"/>
        <v>46095</v>
      </c>
      <c r="P49" s="32">
        <f t="shared" si="23"/>
        <v>46096</v>
      </c>
      <c r="Q49" s="28">
        <f t="shared" si="23"/>
        <v>46097</v>
      </c>
      <c r="R49" s="28">
        <f t="shared" si="23"/>
        <v>46098</v>
      </c>
      <c r="S49" s="28">
        <f t="shared" si="23"/>
        <v>46099</v>
      </c>
      <c r="T49" s="28">
        <f t="shared" si="23"/>
        <v>46100</v>
      </c>
      <c r="U49" s="28">
        <f t="shared" si="23"/>
        <v>46101</v>
      </c>
      <c r="V49" s="47">
        <f t="shared" si="23"/>
        <v>46102</v>
      </c>
      <c r="Y49" s="43">
        <f>Y48</f>
        <v>46296</v>
      </c>
      <c r="Z49" s="32" t="str">
        <f>IF(WEEKDAY(Y48)=1,Y48,"")</f>
        <v/>
      </c>
      <c r="AA49" s="28" t="str">
        <f>IF(Z49="",IF(WEEKDAY(Y48)=2,Y48,""),Z49+1)</f>
        <v/>
      </c>
      <c r="AB49" s="28" t="str">
        <f>IF(AA49="",IF(WEEKDAY(Y48)=3,Y48,""),AA49+1)</f>
        <v/>
      </c>
      <c r="AC49" s="28" t="str">
        <f>IF(AB49="",IF(WEEKDAY(Y48)=4,Y48,""),AB49+1)</f>
        <v/>
      </c>
      <c r="AD49" s="28">
        <f>IF(AC49="",IF(WEEKDAY(Y48)=5,Y48,""),AC49+1)</f>
        <v>46296</v>
      </c>
      <c r="AE49" s="28">
        <f>IF(AD49="",IF(WEEKDAY(Y48)=6,Y48,""),AD49+1)</f>
        <v>46297</v>
      </c>
      <c r="AF49" s="47">
        <f>IF(AE49="",Y48,AE49+1)</f>
        <v>46298</v>
      </c>
      <c r="AG49" s="32">
        <f t="shared" ref="AG49:AT49" si="24">AF49+1</f>
        <v>46299</v>
      </c>
      <c r="AH49" s="28">
        <f t="shared" si="24"/>
        <v>46300</v>
      </c>
      <c r="AI49" s="28">
        <f t="shared" si="24"/>
        <v>46301</v>
      </c>
      <c r="AJ49" s="28">
        <f t="shared" si="24"/>
        <v>46302</v>
      </c>
      <c r="AK49" s="28">
        <f t="shared" si="24"/>
        <v>46303</v>
      </c>
      <c r="AL49" s="28">
        <f t="shared" si="24"/>
        <v>46304</v>
      </c>
      <c r="AM49" s="47">
        <f t="shared" si="24"/>
        <v>46305</v>
      </c>
      <c r="AN49" s="32">
        <f t="shared" si="24"/>
        <v>46306</v>
      </c>
      <c r="AO49" s="28">
        <f t="shared" si="24"/>
        <v>46307</v>
      </c>
      <c r="AP49" s="28">
        <f t="shared" si="24"/>
        <v>46308</v>
      </c>
      <c r="AQ49" s="28">
        <f t="shared" si="24"/>
        <v>46309</v>
      </c>
      <c r="AR49" s="28">
        <f t="shared" si="24"/>
        <v>46310</v>
      </c>
      <c r="AS49" s="28">
        <f t="shared" si="24"/>
        <v>46311</v>
      </c>
      <c r="AT49" s="47">
        <f t="shared" si="24"/>
        <v>46312</v>
      </c>
    </row>
    <row r="50" spans="1:46" ht="10.5" customHeight="1">
      <c r="A50" s="44" t="str">
        <f>IF(A48&gt;=43586,"令和"&amp;(IF(YEAR(A48)-2018=1,"元",YEAR(A48)-2018)),"平成"&amp;(YEAR(A48)-1988))</f>
        <v>令和8</v>
      </c>
      <c r="B50" s="32">
        <f>V49+1</f>
        <v>46103</v>
      </c>
      <c r="C50" s="28">
        <f t="shared" ref="C50:H50" si="25">B50+1</f>
        <v>46104</v>
      </c>
      <c r="D50" s="28">
        <f t="shared" si="25"/>
        <v>46105</v>
      </c>
      <c r="E50" s="28">
        <f t="shared" si="25"/>
        <v>46106</v>
      </c>
      <c r="F50" s="28">
        <f t="shared" si="25"/>
        <v>46107</v>
      </c>
      <c r="G50" s="28">
        <f t="shared" si="25"/>
        <v>46108</v>
      </c>
      <c r="H50" s="47">
        <f t="shared" si="25"/>
        <v>46109</v>
      </c>
      <c r="I50" s="32">
        <f>IF(DAY(H50)+1&gt;IF(MONTH(A48)=12,31,DATE(YEAR(A48),MONTH(A48)+1,1)-A48),"",H50+1)</f>
        <v>46110</v>
      </c>
      <c r="J50" s="28">
        <f>IF(I50="","",IF(DAY(I50)+1&gt;IF(MONTH(A48)=12,31,DATE(YEAR(A48),MONTH(A48)+1,1)-A48),"",I50+1))</f>
        <v>46111</v>
      </c>
      <c r="K50" s="28">
        <f>IF(J50="","",IF(DAY(J50)+1&gt;IF(MONTH(A48)=12,31,DATE(YEAR(A48),MONTH(A48)+1,1)-A48),"",J50+1))</f>
        <v>46112</v>
      </c>
      <c r="L50" s="28" t="str">
        <f>IF(K50="","",IF(DAY(K50)+1&gt;IF(MONTH(A48)=12,31,DATE(YEAR(A48),MONTH(A48)+1,1)-A48),"",K50+1))</f>
        <v/>
      </c>
      <c r="M50" s="28" t="str">
        <f>IF(L50="","",IF(DAY(L50)+1&gt;IF(MONTH(A48)=12,31,DATE(YEAR(A48),MONTH(A48)+1,1)-A48),"",L50+1))</f>
        <v/>
      </c>
      <c r="N50" s="28" t="str">
        <f>IF(M50="","",IF(DAY(M50)+1&gt;IF(MONTH(A48)=12,31,DATE(YEAR(A48),MONTH(A48)+1,1)-A48),"",M50+1))</f>
        <v/>
      </c>
      <c r="O50" s="47" t="str">
        <f>IF(N50="","",IF(DAY(N50)+1&gt;IF(MONTH(A48)=12,31,DATE(YEAR(A48),MONTH(A48)+1,1)-A48),"",N50+1))</f>
        <v/>
      </c>
      <c r="P50" s="32" t="str">
        <f>IF(O50="","",IF(DAY(O50)+1&gt;IF(MONTH(A48)=12,31,DATE(YEAR(A48),MONTH(A48)+1,1)-A48),"",O50+1))</f>
        <v/>
      </c>
      <c r="Q50" s="28" t="str">
        <f>IF(P50="","",IF(DAY(P50)+1&gt;IF(MONTH(A48)=12,31,DATE(YEAR(A48),MONTH(A48)+1,1)-A48),"",P50+1))</f>
        <v/>
      </c>
      <c r="R50" s="238" t="str">
        <f>VLOOKUP(A48,祝名,2,FALSE)</f>
        <v>20（春分の日）</v>
      </c>
      <c r="S50" s="238"/>
      <c r="T50" s="238"/>
      <c r="U50" s="238"/>
      <c r="V50" s="238"/>
      <c r="Y50" s="44" t="str">
        <f>IF(Y48&gt;=43586,"令和"&amp;(IF(YEAR(Y48)-2018=1,"元",YEAR(Y48)-2018)),"平成"&amp;(YEAR(Y48)-1988))</f>
        <v>令和8</v>
      </c>
      <c r="Z50" s="32">
        <f>AT49+1</f>
        <v>46313</v>
      </c>
      <c r="AA50" s="28">
        <f t="shared" ref="AA50:AF50" si="26">Z50+1</f>
        <v>46314</v>
      </c>
      <c r="AB50" s="28">
        <f t="shared" si="26"/>
        <v>46315</v>
      </c>
      <c r="AC50" s="28">
        <f t="shared" si="26"/>
        <v>46316</v>
      </c>
      <c r="AD50" s="28">
        <f t="shared" si="26"/>
        <v>46317</v>
      </c>
      <c r="AE50" s="28">
        <f t="shared" si="26"/>
        <v>46318</v>
      </c>
      <c r="AF50" s="47">
        <f t="shared" si="26"/>
        <v>46319</v>
      </c>
      <c r="AG50" s="32">
        <f>IF(DAY(AF50)+1&gt;IF(MONTH(Y48)=12,31,DATE(YEAR(Y48),MONTH(Y48)+1,1)-Y48),"",AF50+1)</f>
        <v>46320</v>
      </c>
      <c r="AH50" s="28">
        <f>IF(AG50="","",IF(DAY(AG50)+1&gt;IF(MONTH(Y48)=12,31,DATE(YEAR(Y48),MONTH(Y48)+1,1)-Y48),"",AG50+1))</f>
        <v>46321</v>
      </c>
      <c r="AI50" s="28">
        <f>IF(AH50="","",IF(DAY(AH50)+1&gt;IF(MONTH(Y48)=12,31,DATE(YEAR(Y48),MONTH(Y48)+1,1)-Y48),"",AH50+1))</f>
        <v>46322</v>
      </c>
      <c r="AJ50" s="28">
        <f>IF(AI50="","",IF(DAY(AI50)+1&gt;IF(MONTH(Y48)=12,31,DATE(YEAR(Y48),MONTH(Y48)+1,1)-Y48),"",AI50+1))</f>
        <v>46323</v>
      </c>
      <c r="AK50" s="28">
        <f>IF(AJ50="","",IF(DAY(AJ50)+1&gt;IF(MONTH(Y48)=12,31,DATE(YEAR(Y48),MONTH(Y48)+1,1)-Y48),"",AJ50+1))</f>
        <v>46324</v>
      </c>
      <c r="AL50" s="28">
        <f>IF(AK50="","",IF(DAY(AK50)+1&gt;IF(MONTH(Y48)=12,31,DATE(YEAR(Y48),MONTH(Y48)+1,1)-Y48),"",AK50+1))</f>
        <v>46325</v>
      </c>
      <c r="AM50" s="47">
        <f>IF(AL50="","",IF(DAY(AL50)+1&gt;IF(MONTH(Y48)=12,31,DATE(YEAR(Y48),MONTH(Y48)+1,1)-Y48),"",AL50+1))</f>
        <v>46326</v>
      </c>
      <c r="AN50" s="32" t="str">
        <f>IF(AM50="","",IF(DAY(AM50)+1&gt;IF(MONTH(Y48)=12,31,DATE(YEAR(Y48),MONTH(Y48)+1,1)-Y48),"",AM50+1))</f>
        <v/>
      </c>
      <c r="AO50" s="28" t="str">
        <f>IF(AN50="","",IF(DAY(AN50)+1&gt;IF(MONTH(Y48)=12,31,DATE(YEAR(Y48),MONTH(Y48)+1,1)-Y48),"",AN50+1))</f>
        <v/>
      </c>
      <c r="AP50" s="238" t="str">
        <f>VLOOKUP(Y48,祝名,2,FALSE)</f>
        <v>12（スポーツの日）</v>
      </c>
      <c r="AQ50" s="238"/>
      <c r="AR50" s="238"/>
      <c r="AS50" s="238"/>
      <c r="AT50" s="238"/>
    </row>
    <row r="51" spans="1:46" ht="7.5" customHeight="1"/>
    <row r="52" spans="1:46" ht="8.25" customHeight="1">
      <c r="A52" s="42">
        <f>IF(MONTH(A48)=12,DATE(YEAR(A48)+1,1,1),DATE(YEAR(A48),MONTH(A48)+1,1))</f>
        <v>46113</v>
      </c>
      <c r="B52" s="34" t="s">
        <v>217</v>
      </c>
      <c r="C52" s="35" t="s">
        <v>170</v>
      </c>
      <c r="D52" s="35" t="s">
        <v>171</v>
      </c>
      <c r="E52" s="35" t="s">
        <v>172</v>
      </c>
      <c r="F52" s="35" t="s">
        <v>173</v>
      </c>
      <c r="G52" s="35" t="s">
        <v>174</v>
      </c>
      <c r="H52" s="33" t="s">
        <v>175</v>
      </c>
      <c r="I52" s="34" t="s">
        <v>217</v>
      </c>
      <c r="J52" s="35" t="s">
        <v>170</v>
      </c>
      <c r="K52" s="35" t="s">
        <v>171</v>
      </c>
      <c r="L52" s="35" t="s">
        <v>172</v>
      </c>
      <c r="M52" s="35" t="s">
        <v>173</v>
      </c>
      <c r="N52" s="35" t="s">
        <v>174</v>
      </c>
      <c r="O52" s="33" t="s">
        <v>175</v>
      </c>
      <c r="P52" s="34" t="s">
        <v>217</v>
      </c>
      <c r="Q52" s="35" t="s">
        <v>170</v>
      </c>
      <c r="R52" s="35" t="s">
        <v>171</v>
      </c>
      <c r="S52" s="35" t="s">
        <v>172</v>
      </c>
      <c r="T52" s="35" t="s">
        <v>173</v>
      </c>
      <c r="U52" s="35" t="s">
        <v>174</v>
      </c>
      <c r="V52" s="33" t="s">
        <v>175</v>
      </c>
      <c r="Y52" s="42">
        <f>IF(MONTH(Y48)=12,DATE(YEAR(Y48)+1,1,1),DATE(YEAR(Y48),MONTH(Y48)+1,1))</f>
        <v>46327</v>
      </c>
      <c r="Z52" s="34" t="s">
        <v>217</v>
      </c>
      <c r="AA52" s="35" t="s">
        <v>170</v>
      </c>
      <c r="AB52" s="35" t="s">
        <v>171</v>
      </c>
      <c r="AC52" s="35" t="s">
        <v>172</v>
      </c>
      <c r="AD52" s="35" t="s">
        <v>173</v>
      </c>
      <c r="AE52" s="35" t="s">
        <v>174</v>
      </c>
      <c r="AF52" s="33" t="s">
        <v>175</v>
      </c>
      <c r="AG52" s="34" t="s">
        <v>217</v>
      </c>
      <c r="AH52" s="35" t="s">
        <v>170</v>
      </c>
      <c r="AI52" s="35" t="s">
        <v>171</v>
      </c>
      <c r="AJ52" s="35" t="s">
        <v>172</v>
      </c>
      <c r="AK52" s="35" t="s">
        <v>173</v>
      </c>
      <c r="AL52" s="35" t="s">
        <v>174</v>
      </c>
      <c r="AM52" s="33" t="s">
        <v>175</v>
      </c>
      <c r="AN52" s="34" t="s">
        <v>217</v>
      </c>
      <c r="AO52" s="35" t="s">
        <v>170</v>
      </c>
      <c r="AP52" s="35" t="s">
        <v>171</v>
      </c>
      <c r="AQ52" s="35" t="s">
        <v>172</v>
      </c>
      <c r="AR52" s="35" t="s">
        <v>173</v>
      </c>
      <c r="AS52" s="35" t="s">
        <v>174</v>
      </c>
      <c r="AT52" s="33" t="s">
        <v>175</v>
      </c>
    </row>
    <row r="53" spans="1:46" ht="10.5" customHeight="1">
      <c r="A53" s="43">
        <f>A52</f>
        <v>46113</v>
      </c>
      <c r="B53" s="32" t="str">
        <f>IF(WEEKDAY(A52)=1,A52,"")</f>
        <v/>
      </c>
      <c r="C53" s="28" t="str">
        <f>IF(B53="",IF(WEEKDAY(A52)=2,A52,""),B53+1)</f>
        <v/>
      </c>
      <c r="D53" s="28" t="str">
        <f>IF(C53="",IF(WEEKDAY(A52)=3,A52,""),C53+1)</f>
        <v/>
      </c>
      <c r="E53" s="28">
        <f>IF(D53="",IF(WEEKDAY(A52)=4,A52,""),D53+1)</f>
        <v>46113</v>
      </c>
      <c r="F53" s="28">
        <f>IF(E53="",IF(WEEKDAY(A52)=5,A52,""),E53+1)</f>
        <v>46114</v>
      </c>
      <c r="G53" s="28">
        <f>IF(F53="",IF(WEEKDAY(A52)=6,A52,""),F53+1)</f>
        <v>46115</v>
      </c>
      <c r="H53" s="47">
        <f>IF(G53="",A52,G53+1)</f>
        <v>46116</v>
      </c>
      <c r="I53" s="32">
        <f t="shared" ref="I53:V53" si="27">H53+1</f>
        <v>46117</v>
      </c>
      <c r="J53" s="28">
        <f t="shared" si="27"/>
        <v>46118</v>
      </c>
      <c r="K53" s="28">
        <f t="shared" si="27"/>
        <v>46119</v>
      </c>
      <c r="L53" s="28">
        <f t="shared" si="27"/>
        <v>46120</v>
      </c>
      <c r="M53" s="28">
        <f t="shared" si="27"/>
        <v>46121</v>
      </c>
      <c r="N53" s="28">
        <f t="shared" si="27"/>
        <v>46122</v>
      </c>
      <c r="O53" s="47">
        <f t="shared" si="27"/>
        <v>46123</v>
      </c>
      <c r="P53" s="32">
        <f t="shared" si="27"/>
        <v>46124</v>
      </c>
      <c r="Q53" s="28">
        <f t="shared" si="27"/>
        <v>46125</v>
      </c>
      <c r="R53" s="28">
        <f t="shared" si="27"/>
        <v>46126</v>
      </c>
      <c r="S53" s="28">
        <f t="shared" si="27"/>
        <v>46127</v>
      </c>
      <c r="T53" s="28">
        <f t="shared" si="27"/>
        <v>46128</v>
      </c>
      <c r="U53" s="28">
        <f t="shared" si="27"/>
        <v>46129</v>
      </c>
      <c r="V53" s="47">
        <f t="shared" si="27"/>
        <v>46130</v>
      </c>
      <c r="Y53" s="43">
        <f>Y52</f>
        <v>46327</v>
      </c>
      <c r="Z53" s="32">
        <f>IF(WEEKDAY(Y52)=1,Y52,"")</f>
        <v>46327</v>
      </c>
      <c r="AA53" s="28">
        <f>IF(Z53="",IF(WEEKDAY(Y52)=2,Y52,""),Z53+1)</f>
        <v>46328</v>
      </c>
      <c r="AB53" s="28">
        <f>IF(AA53="",IF(WEEKDAY(Y52)=3,Y52,""),AA53+1)</f>
        <v>46329</v>
      </c>
      <c r="AC53" s="28">
        <f>IF(AB53="",IF(WEEKDAY(Y52)=4,Y52,""),AB53+1)</f>
        <v>46330</v>
      </c>
      <c r="AD53" s="28">
        <f>IF(AC53="",IF(WEEKDAY(Y52)=5,Y52,""),AC53+1)</f>
        <v>46331</v>
      </c>
      <c r="AE53" s="28">
        <f>IF(AD53="",IF(WEEKDAY(Y52)=6,Y52,""),AD53+1)</f>
        <v>46332</v>
      </c>
      <c r="AF53" s="47">
        <f>IF(AE53="",Y52,AE53+1)</f>
        <v>46333</v>
      </c>
      <c r="AG53" s="32">
        <f t="shared" ref="AG53:AT53" si="28">AF53+1</f>
        <v>46334</v>
      </c>
      <c r="AH53" s="28">
        <f t="shared" si="28"/>
        <v>46335</v>
      </c>
      <c r="AI53" s="28">
        <f t="shared" si="28"/>
        <v>46336</v>
      </c>
      <c r="AJ53" s="28">
        <f t="shared" si="28"/>
        <v>46337</v>
      </c>
      <c r="AK53" s="28">
        <f t="shared" si="28"/>
        <v>46338</v>
      </c>
      <c r="AL53" s="28">
        <f t="shared" si="28"/>
        <v>46339</v>
      </c>
      <c r="AM53" s="47">
        <f t="shared" si="28"/>
        <v>46340</v>
      </c>
      <c r="AN53" s="32">
        <f t="shared" si="28"/>
        <v>46341</v>
      </c>
      <c r="AO53" s="28">
        <f t="shared" si="28"/>
        <v>46342</v>
      </c>
      <c r="AP53" s="28">
        <f t="shared" si="28"/>
        <v>46343</v>
      </c>
      <c r="AQ53" s="28">
        <f t="shared" si="28"/>
        <v>46344</v>
      </c>
      <c r="AR53" s="28">
        <f t="shared" si="28"/>
        <v>46345</v>
      </c>
      <c r="AS53" s="28">
        <f t="shared" si="28"/>
        <v>46346</v>
      </c>
      <c r="AT53" s="47">
        <f t="shared" si="28"/>
        <v>46347</v>
      </c>
    </row>
    <row r="54" spans="1:46" ht="10.5" customHeight="1">
      <c r="A54" s="44" t="str">
        <f>IF(A52&gt;=43586,"令和"&amp;(IF(YEAR(A52)-2018=1,"元",YEAR(A52)-2018)),"平成"&amp;(YEAR(A52)-1988))</f>
        <v>令和8</v>
      </c>
      <c r="B54" s="32">
        <f>V53+1</f>
        <v>46131</v>
      </c>
      <c r="C54" s="28">
        <f t="shared" ref="C54:H54" si="29">B54+1</f>
        <v>46132</v>
      </c>
      <c r="D54" s="28">
        <f t="shared" si="29"/>
        <v>46133</v>
      </c>
      <c r="E54" s="28">
        <f t="shared" si="29"/>
        <v>46134</v>
      </c>
      <c r="F54" s="28">
        <f t="shared" si="29"/>
        <v>46135</v>
      </c>
      <c r="G54" s="28">
        <f t="shared" si="29"/>
        <v>46136</v>
      </c>
      <c r="H54" s="47">
        <f t="shared" si="29"/>
        <v>46137</v>
      </c>
      <c r="I54" s="32">
        <f>IF(DAY(H54)+1&gt;IF(MONTH(A52)=12,31,DATE(YEAR(A52),MONTH(A52)+1,1)-A52),"",H54+1)</f>
        <v>46138</v>
      </c>
      <c r="J54" s="28">
        <f>IF(I54="","",IF(DAY(I54)+1&gt;IF(MONTH(A52)=12,31,DATE(YEAR(A52),MONTH(A52)+1,1)-A52),"",I54+1))</f>
        <v>46139</v>
      </c>
      <c r="K54" s="28">
        <f>IF(J54="","",IF(DAY(J54)+1&gt;IF(MONTH(A52)=12,31,DATE(YEAR(A52),MONTH(A52)+1,1)-A52),"",J54+1))</f>
        <v>46140</v>
      </c>
      <c r="L54" s="28">
        <f>IF(K54="","",IF(DAY(K54)+1&gt;IF(MONTH(A52)=12,31,DATE(YEAR(A52),MONTH(A52)+1,1)-A52),"",K54+1))</f>
        <v>46141</v>
      </c>
      <c r="M54" s="28">
        <f>IF(L54="","",IF(DAY(L54)+1&gt;IF(MONTH(A52)=12,31,DATE(YEAR(A52),MONTH(A52)+1,1)-A52),"",L54+1))</f>
        <v>46142</v>
      </c>
      <c r="N54" s="28" t="str">
        <f>IF(M54="","",IF(DAY(M54)+1&gt;IF(MONTH(A52)=12,31,DATE(YEAR(A52),MONTH(A52)+1,1)-A52),"",M54+1))</f>
        <v/>
      </c>
      <c r="O54" s="47" t="str">
        <f>IF(N54="","",IF(DAY(N54)+1&gt;IF(MONTH(A52)=12,31,DATE(YEAR(A52),MONTH(A52)+1,1)-A52),"",N54+1))</f>
        <v/>
      </c>
      <c r="P54" s="32" t="str">
        <f>IF(O54="","",IF(DAY(O54)+1&gt;IF(MONTH(A52)=12,31,DATE(YEAR(A52),MONTH(A52)+1,1)-A52),"",O54+1))</f>
        <v/>
      </c>
      <c r="Q54" s="28" t="str">
        <f>IF(P54="","",IF(DAY(P54)+1&gt;IF(MONTH(A52)=12,31,DATE(YEAR(A52),MONTH(A52)+1,1)-A52),"",P54+1))</f>
        <v/>
      </c>
      <c r="R54" s="238" t="str">
        <f>VLOOKUP(A52,祝名,2,FALSE)</f>
        <v>29（昭和の日）</v>
      </c>
      <c r="S54" s="238"/>
      <c r="T54" s="238"/>
      <c r="U54" s="238"/>
      <c r="V54" s="238"/>
      <c r="Y54" s="44" t="str">
        <f>IF(Y52&gt;=43586,"令和"&amp;(IF(YEAR(Y52)-2018=1,"元",YEAR(Y52)-2018)),"平成"&amp;(YEAR(Y52)-1988))</f>
        <v>令和8</v>
      </c>
      <c r="Z54" s="32">
        <f>AT53+1</f>
        <v>46348</v>
      </c>
      <c r="AA54" s="28">
        <f t="shared" ref="AA54:AF54" si="30">Z54+1</f>
        <v>46349</v>
      </c>
      <c r="AB54" s="28">
        <f t="shared" si="30"/>
        <v>46350</v>
      </c>
      <c r="AC54" s="28">
        <f t="shared" si="30"/>
        <v>46351</v>
      </c>
      <c r="AD54" s="28">
        <f t="shared" si="30"/>
        <v>46352</v>
      </c>
      <c r="AE54" s="28">
        <f t="shared" si="30"/>
        <v>46353</v>
      </c>
      <c r="AF54" s="47">
        <f t="shared" si="30"/>
        <v>46354</v>
      </c>
      <c r="AG54" s="32">
        <f>IF(DAY(AF54)+1&gt;IF(MONTH(Y52)=12,31,DATE(YEAR(Y52),MONTH(Y52)+1,1)-Y52),"",AF54+1)</f>
        <v>46355</v>
      </c>
      <c r="AH54" s="28">
        <f>IF(AG54="","",IF(DAY(AG54)+1&gt;IF(MONTH(Y52)=12,31,DATE(YEAR(Y52),MONTH(Y52)+1,1)-Y52),"",AG54+1))</f>
        <v>46356</v>
      </c>
      <c r="AI54" s="28" t="str">
        <f>IF(AH54="","",IF(DAY(AH54)+1&gt;IF(MONTH(Y52)=12,31,DATE(YEAR(Y52),MONTH(Y52)+1,1)-Y52),"",AH54+1))</f>
        <v/>
      </c>
      <c r="AJ54" s="28" t="str">
        <f>IF(AI54="","",IF(DAY(AI54)+1&gt;IF(MONTH(Y52)=12,31,DATE(YEAR(Y52),MONTH(Y52)+1,1)-Y52),"",AI54+1))</f>
        <v/>
      </c>
      <c r="AK54" s="28" t="str">
        <f>IF(AJ54="","",IF(DAY(AJ54)+1&gt;IF(MONTH(Y52)=12,31,DATE(YEAR(Y52),MONTH(Y52)+1,1)-Y52),"",AJ54+1))</f>
        <v/>
      </c>
      <c r="AL54" s="28" t="str">
        <f>IF(AK54="","",IF(DAY(AK54)+1&gt;IF(MONTH(Y52)=12,31,DATE(YEAR(Y52),MONTH(Y52)+1,1)-Y52),"",AK54+1))</f>
        <v/>
      </c>
      <c r="AM54" s="47" t="str">
        <f>IF(AL54="","",IF(DAY(AL54)+1&gt;IF(MONTH(Y52)=12,31,DATE(YEAR(Y52),MONTH(Y52)+1,1)-Y52),"",AL54+1))</f>
        <v/>
      </c>
      <c r="AN54" s="32" t="str">
        <f>IF(AM54="","",IF(DAY(AM54)+1&gt;IF(MONTH(Y52)=12,31,DATE(YEAR(Y52),MONTH(Y52)+1,1)-Y52),"",AM54+1))</f>
        <v/>
      </c>
      <c r="AO54" s="28" t="str">
        <f>IF(AN54="","",IF(DAY(AN54)+1&gt;IF(MONTH(Y52)=12,31,DATE(YEAR(Y52),MONTH(Y52)+1,1)-Y52),"",AN54+1))</f>
        <v/>
      </c>
      <c r="AP54" s="238" t="str">
        <f>VLOOKUP(Y52,祝名,2,FALSE)</f>
        <v>3（文化の日）、23（勤労感謝の日）</v>
      </c>
      <c r="AQ54" s="238"/>
      <c r="AR54" s="238"/>
      <c r="AS54" s="238"/>
      <c r="AT54" s="238"/>
    </row>
    <row r="55" spans="1:46" ht="7.5" customHeight="1"/>
    <row r="56" spans="1:46" ht="8.25" customHeight="1">
      <c r="A56" s="42">
        <f>IF(MONTH(A52)=12,DATE(YEAR(A52)+1,1,1),DATE(YEAR(A52),MONTH(A52)+1,1))</f>
        <v>46143</v>
      </c>
      <c r="B56" s="34" t="s">
        <v>217</v>
      </c>
      <c r="C56" s="35" t="s">
        <v>170</v>
      </c>
      <c r="D56" s="35" t="s">
        <v>171</v>
      </c>
      <c r="E56" s="35" t="s">
        <v>172</v>
      </c>
      <c r="F56" s="35" t="s">
        <v>173</v>
      </c>
      <c r="G56" s="35" t="s">
        <v>174</v>
      </c>
      <c r="H56" s="33" t="s">
        <v>175</v>
      </c>
      <c r="I56" s="34" t="s">
        <v>217</v>
      </c>
      <c r="J56" s="35" t="s">
        <v>170</v>
      </c>
      <c r="K56" s="35" t="s">
        <v>171</v>
      </c>
      <c r="L56" s="35" t="s">
        <v>172</v>
      </c>
      <c r="M56" s="35" t="s">
        <v>173</v>
      </c>
      <c r="N56" s="35" t="s">
        <v>174</v>
      </c>
      <c r="O56" s="33" t="s">
        <v>175</v>
      </c>
      <c r="P56" s="34" t="s">
        <v>217</v>
      </c>
      <c r="Q56" s="35" t="s">
        <v>170</v>
      </c>
      <c r="R56" s="35" t="s">
        <v>171</v>
      </c>
      <c r="S56" s="35" t="s">
        <v>172</v>
      </c>
      <c r="T56" s="35" t="s">
        <v>173</v>
      </c>
      <c r="U56" s="35" t="s">
        <v>174</v>
      </c>
      <c r="V56" s="33" t="s">
        <v>175</v>
      </c>
      <c r="Y56" s="42">
        <f>IF(MONTH(Y52)=12,DATE(YEAR(Y52)+1,1,1),DATE(YEAR(Y52),MONTH(Y52)+1,1))</f>
        <v>46357</v>
      </c>
      <c r="Z56" s="34" t="s">
        <v>217</v>
      </c>
      <c r="AA56" s="35" t="s">
        <v>170</v>
      </c>
      <c r="AB56" s="35" t="s">
        <v>171</v>
      </c>
      <c r="AC56" s="35" t="s">
        <v>172</v>
      </c>
      <c r="AD56" s="35" t="s">
        <v>173</v>
      </c>
      <c r="AE56" s="35" t="s">
        <v>174</v>
      </c>
      <c r="AF56" s="33" t="s">
        <v>175</v>
      </c>
      <c r="AG56" s="34" t="s">
        <v>217</v>
      </c>
      <c r="AH56" s="35" t="s">
        <v>170</v>
      </c>
      <c r="AI56" s="35" t="s">
        <v>171</v>
      </c>
      <c r="AJ56" s="35" t="s">
        <v>172</v>
      </c>
      <c r="AK56" s="35" t="s">
        <v>173</v>
      </c>
      <c r="AL56" s="35" t="s">
        <v>174</v>
      </c>
      <c r="AM56" s="33" t="s">
        <v>175</v>
      </c>
      <c r="AN56" s="34" t="s">
        <v>217</v>
      </c>
      <c r="AO56" s="35" t="s">
        <v>170</v>
      </c>
      <c r="AP56" s="35" t="s">
        <v>171</v>
      </c>
      <c r="AQ56" s="35" t="s">
        <v>172</v>
      </c>
      <c r="AR56" s="35" t="s">
        <v>173</v>
      </c>
      <c r="AS56" s="35" t="s">
        <v>174</v>
      </c>
      <c r="AT56" s="33" t="s">
        <v>175</v>
      </c>
    </row>
    <row r="57" spans="1:46" ht="10.5" customHeight="1">
      <c r="A57" s="43">
        <f>A56</f>
        <v>46143</v>
      </c>
      <c r="B57" s="32" t="str">
        <f>IF(WEEKDAY(A56)=1,A56,"")</f>
        <v/>
      </c>
      <c r="C57" s="28" t="str">
        <f>IF(B57="",IF(WEEKDAY(A56)=2,A56,""),B57+1)</f>
        <v/>
      </c>
      <c r="D57" s="28" t="str">
        <f>IF(C57="",IF(WEEKDAY(A56)=3,A56,""),C57+1)</f>
        <v/>
      </c>
      <c r="E57" s="28" t="str">
        <f>IF(D57="",IF(WEEKDAY(A56)=4,A56,""),D57+1)</f>
        <v/>
      </c>
      <c r="F57" s="28" t="str">
        <f>IF(E57="",IF(WEEKDAY(A56)=5,A56,""),E57+1)</f>
        <v/>
      </c>
      <c r="G57" s="28">
        <f>IF(F57="",IF(WEEKDAY(A56)=6,A56,""),F57+1)</f>
        <v>46143</v>
      </c>
      <c r="H57" s="47">
        <f>IF(G57="",A56,G57+1)</f>
        <v>46144</v>
      </c>
      <c r="I57" s="32">
        <f t="shared" ref="I57:V57" si="31">H57+1</f>
        <v>46145</v>
      </c>
      <c r="J57" s="28">
        <f t="shared" si="31"/>
        <v>46146</v>
      </c>
      <c r="K57" s="28">
        <f t="shared" si="31"/>
        <v>46147</v>
      </c>
      <c r="L57" s="28">
        <f t="shared" si="31"/>
        <v>46148</v>
      </c>
      <c r="M57" s="28">
        <f t="shared" si="31"/>
        <v>46149</v>
      </c>
      <c r="N57" s="28">
        <f t="shared" si="31"/>
        <v>46150</v>
      </c>
      <c r="O57" s="47">
        <f t="shared" si="31"/>
        <v>46151</v>
      </c>
      <c r="P57" s="32">
        <f t="shared" si="31"/>
        <v>46152</v>
      </c>
      <c r="Q57" s="28">
        <f t="shared" si="31"/>
        <v>46153</v>
      </c>
      <c r="R57" s="28">
        <f t="shared" si="31"/>
        <v>46154</v>
      </c>
      <c r="S57" s="28">
        <f t="shared" si="31"/>
        <v>46155</v>
      </c>
      <c r="T57" s="28">
        <f t="shared" si="31"/>
        <v>46156</v>
      </c>
      <c r="U57" s="28">
        <f t="shared" si="31"/>
        <v>46157</v>
      </c>
      <c r="V57" s="47">
        <f t="shared" si="31"/>
        <v>46158</v>
      </c>
      <c r="Y57" s="43">
        <f>Y56</f>
        <v>46357</v>
      </c>
      <c r="Z57" s="32" t="str">
        <f>IF(WEEKDAY(Y56)=1,Y56,"")</f>
        <v/>
      </c>
      <c r="AA57" s="28" t="str">
        <f>IF(Z57="",IF(WEEKDAY(Y56)=2,Y56,""),Z57+1)</f>
        <v/>
      </c>
      <c r="AB57" s="28">
        <f>IF(AA57="",IF(WEEKDAY(Y56)=3,Y56,""),AA57+1)</f>
        <v>46357</v>
      </c>
      <c r="AC57" s="28">
        <f>IF(AB57="",IF(WEEKDAY(Y56)=4,Y56,""),AB57+1)</f>
        <v>46358</v>
      </c>
      <c r="AD57" s="28">
        <f>IF(AC57="",IF(WEEKDAY(Y56)=5,Y56,""),AC57+1)</f>
        <v>46359</v>
      </c>
      <c r="AE57" s="28">
        <f>IF(AD57="",IF(WEEKDAY(Y56)=6,Y56,""),AD57+1)</f>
        <v>46360</v>
      </c>
      <c r="AF57" s="47">
        <f>IF(AE57="",Y56,AE57+1)</f>
        <v>46361</v>
      </c>
      <c r="AG57" s="32">
        <f t="shared" ref="AG57:AT57" si="32">AF57+1</f>
        <v>46362</v>
      </c>
      <c r="AH57" s="28">
        <f t="shared" si="32"/>
        <v>46363</v>
      </c>
      <c r="AI57" s="28">
        <f t="shared" si="32"/>
        <v>46364</v>
      </c>
      <c r="AJ57" s="28">
        <f t="shared" si="32"/>
        <v>46365</v>
      </c>
      <c r="AK57" s="28">
        <f t="shared" si="32"/>
        <v>46366</v>
      </c>
      <c r="AL57" s="28">
        <f t="shared" si="32"/>
        <v>46367</v>
      </c>
      <c r="AM57" s="47">
        <f t="shared" si="32"/>
        <v>46368</v>
      </c>
      <c r="AN57" s="32">
        <f t="shared" si="32"/>
        <v>46369</v>
      </c>
      <c r="AO57" s="28">
        <f t="shared" si="32"/>
        <v>46370</v>
      </c>
      <c r="AP57" s="28">
        <f t="shared" si="32"/>
        <v>46371</v>
      </c>
      <c r="AQ57" s="28">
        <f t="shared" si="32"/>
        <v>46372</v>
      </c>
      <c r="AR57" s="28">
        <f t="shared" si="32"/>
        <v>46373</v>
      </c>
      <c r="AS57" s="28">
        <f t="shared" si="32"/>
        <v>46374</v>
      </c>
      <c r="AT57" s="47">
        <f t="shared" si="32"/>
        <v>46375</v>
      </c>
    </row>
    <row r="58" spans="1:46" ht="10.5" customHeight="1">
      <c r="A58" s="44" t="str">
        <f>IF(A56&gt;=43586,"令和"&amp;(IF(YEAR(A56)-2018=1,"元",YEAR(A56)-2018)),"平成"&amp;(YEAR(A56)-1988))</f>
        <v>令和8</v>
      </c>
      <c r="B58" s="32">
        <f>V57+1</f>
        <v>46159</v>
      </c>
      <c r="C58" s="28">
        <f t="shared" ref="C58:H58" si="33">B58+1</f>
        <v>46160</v>
      </c>
      <c r="D58" s="28">
        <f t="shared" si="33"/>
        <v>46161</v>
      </c>
      <c r="E58" s="28">
        <f t="shared" si="33"/>
        <v>46162</v>
      </c>
      <c r="F58" s="28">
        <f t="shared" si="33"/>
        <v>46163</v>
      </c>
      <c r="G58" s="28">
        <f t="shared" si="33"/>
        <v>46164</v>
      </c>
      <c r="H58" s="47">
        <f t="shared" si="33"/>
        <v>46165</v>
      </c>
      <c r="I58" s="32">
        <f>IF(DAY(H58)+1&gt;IF(MONTH(A56)=12,31,DATE(YEAR(A56),MONTH(A56)+1,1)-A56),"",H58+1)</f>
        <v>46166</v>
      </c>
      <c r="J58" s="28">
        <f>IF(I58="","",IF(DAY(I58)+1&gt;IF(MONTH(A56)=12,31,DATE(YEAR(A56),MONTH(A56)+1,1)-A56),"",I58+1))</f>
        <v>46167</v>
      </c>
      <c r="K58" s="28">
        <f>IF(J58="","",IF(DAY(J58)+1&gt;IF(MONTH(A56)=12,31,DATE(YEAR(A56),MONTH(A56)+1,1)-A56),"",J58+1))</f>
        <v>46168</v>
      </c>
      <c r="L58" s="28">
        <f>IF(K58="","",IF(DAY(K58)+1&gt;IF(MONTH(A56)=12,31,DATE(YEAR(A56),MONTH(A56)+1,1)-A56),"",K58+1))</f>
        <v>46169</v>
      </c>
      <c r="M58" s="28">
        <f>IF(L58="","",IF(DAY(L58)+1&gt;IF(MONTH(A56)=12,31,DATE(YEAR(A56),MONTH(A56)+1,1)-A56),"",L58+1))</f>
        <v>46170</v>
      </c>
      <c r="N58" s="28">
        <f>IF(M58="","",IF(DAY(M58)+1&gt;IF(MONTH(A56)=12,31,DATE(YEAR(A56),MONTH(A56)+1,1)-A56),"",M58+1))</f>
        <v>46171</v>
      </c>
      <c r="O58" s="47">
        <f>IF(N58="","",IF(DAY(N58)+1&gt;IF(MONTH(A56)=12,31,DATE(YEAR(A56),MONTH(A56)+1,1)-A56),"",N58+1))</f>
        <v>46172</v>
      </c>
      <c r="P58" s="32">
        <f>IF(O58="","",IF(DAY(O58)+1&gt;IF(MONTH(A56)=12,31,DATE(YEAR(A56),MONTH(A56)+1,1)-A56),"",O58+1))</f>
        <v>46173</v>
      </c>
      <c r="Q58" s="28" t="str">
        <f>IF(P58="","",IF(DAY(P58)+1&gt;IF(MONTH(A56)=12,31,DATE(YEAR(A56),MONTH(A56)+1,1)-A56),"",P58+1))</f>
        <v/>
      </c>
      <c r="R58" s="238" t="str">
        <f>VLOOKUP(A56,祝名,2,FALSE)</f>
        <v>3（憲法記念日）、4（みどりの日）
5（こどもの日）、6（振替休日）</v>
      </c>
      <c r="S58" s="238"/>
      <c r="T58" s="238"/>
      <c r="U58" s="238"/>
      <c r="V58" s="238"/>
      <c r="Y58" s="44" t="str">
        <f>IF(Y56&gt;=43586,"令和"&amp;(IF(YEAR(Y56)-2018=1,"元",YEAR(Y56)-2018)),"平成"&amp;(YEAR(Y56)-1988))</f>
        <v>令和8</v>
      </c>
      <c r="Z58" s="32">
        <f>AT57+1</f>
        <v>46376</v>
      </c>
      <c r="AA58" s="28">
        <f t="shared" ref="AA58:AF58" si="34">Z58+1</f>
        <v>46377</v>
      </c>
      <c r="AB58" s="28">
        <f t="shared" si="34"/>
        <v>46378</v>
      </c>
      <c r="AC58" s="28">
        <f t="shared" si="34"/>
        <v>46379</v>
      </c>
      <c r="AD58" s="28">
        <f t="shared" si="34"/>
        <v>46380</v>
      </c>
      <c r="AE58" s="28">
        <f t="shared" si="34"/>
        <v>46381</v>
      </c>
      <c r="AF58" s="47">
        <f t="shared" si="34"/>
        <v>46382</v>
      </c>
      <c r="AG58" s="32">
        <f>IF(DAY(AF58)+1&gt;IF(MONTH(Y56)=12,31,DATE(YEAR(Y56),MONTH(Y56)+1,1)-Y56),"",AF58+1)</f>
        <v>46383</v>
      </c>
      <c r="AH58" s="28">
        <f>IF(AG58="","",IF(DAY(AG58)+1&gt;IF(MONTH(Y56)=12,31,DATE(YEAR(Y56),MONTH(Y56)+1,1)-Y56),"",AG58+1))</f>
        <v>46384</v>
      </c>
      <c r="AI58" s="28">
        <f>IF(AH58="","",IF(DAY(AH58)+1&gt;IF(MONTH(Y56)=12,31,DATE(YEAR(Y56),MONTH(Y56)+1,1)-Y56),"",AH58+1))</f>
        <v>46385</v>
      </c>
      <c r="AJ58" s="28">
        <f>IF(AI58="","",IF(DAY(AI58)+1&gt;IF(MONTH(Y56)=12,31,DATE(YEAR(Y56),MONTH(Y56)+1,1)-Y56),"",AI58+1))</f>
        <v>46386</v>
      </c>
      <c r="AK58" s="28">
        <f>IF(AJ58="","",IF(DAY(AJ58)+1&gt;IF(MONTH(Y56)=12,31,DATE(YEAR(Y56),MONTH(Y56)+1,1)-Y56),"",AJ58+1))</f>
        <v>46387</v>
      </c>
      <c r="AL58" s="28" t="str">
        <f>IF(AK58="","",IF(DAY(AK58)+1&gt;IF(MONTH(Y56)=12,31,DATE(YEAR(Y56),MONTH(Y56)+1,1)-Y56),"",AK58+1))</f>
        <v/>
      </c>
      <c r="AM58" s="47" t="str">
        <f>IF(AL58="","",IF(DAY(AL58)+1&gt;IF(MONTH(Y56)=12,31,DATE(YEAR(Y56),MONTH(Y56)+1,1)-Y56),"",AL58+1))</f>
        <v/>
      </c>
      <c r="AN58" s="32" t="str">
        <f>IF(AM58="","",IF(DAY(AM58)+1&gt;IF(MONTH(Y56)=12,31,DATE(YEAR(Y56),MONTH(Y56)+1,1)-Y56),"",AM58+1))</f>
        <v/>
      </c>
      <c r="AO58" s="28" t="str">
        <f>IF(AN58="","",IF(DAY(AN58)+1&gt;IF(MONTH(Y56)=12,31,DATE(YEAR(Y56),MONTH(Y56)+1,1)-Y56),"",AN58+1))</f>
        <v/>
      </c>
      <c r="AP58" s="238">
        <f>VLOOKUP(Y56,祝名,2,FALSE)</f>
        <v>0</v>
      </c>
      <c r="AQ58" s="238"/>
      <c r="AR58" s="238"/>
      <c r="AS58" s="238"/>
      <c r="AT58" s="238"/>
    </row>
    <row r="59" spans="1:46" ht="7.5" customHeight="1"/>
    <row r="60" spans="1:46" ht="8.25" customHeight="1">
      <c r="A60" s="42">
        <f>IF(MONTH(A56)=12,DATE(YEAR(A56)+1,1,1),DATE(YEAR(A56),MONTH(A56)+1,1))</f>
        <v>46174</v>
      </c>
      <c r="B60" s="34" t="s">
        <v>217</v>
      </c>
      <c r="C60" s="35" t="s">
        <v>170</v>
      </c>
      <c r="D60" s="35" t="s">
        <v>171</v>
      </c>
      <c r="E60" s="35" t="s">
        <v>172</v>
      </c>
      <c r="F60" s="35" t="s">
        <v>173</v>
      </c>
      <c r="G60" s="35" t="s">
        <v>174</v>
      </c>
      <c r="H60" s="33" t="s">
        <v>175</v>
      </c>
      <c r="I60" s="34" t="s">
        <v>217</v>
      </c>
      <c r="J60" s="35" t="s">
        <v>170</v>
      </c>
      <c r="K60" s="35" t="s">
        <v>171</v>
      </c>
      <c r="L60" s="35" t="s">
        <v>172</v>
      </c>
      <c r="M60" s="35" t="s">
        <v>173</v>
      </c>
      <c r="N60" s="35" t="s">
        <v>174</v>
      </c>
      <c r="O60" s="33" t="s">
        <v>175</v>
      </c>
      <c r="P60" s="34" t="s">
        <v>217</v>
      </c>
      <c r="Q60" s="35" t="s">
        <v>170</v>
      </c>
      <c r="R60" s="35" t="s">
        <v>171</v>
      </c>
      <c r="S60" s="35" t="s">
        <v>172</v>
      </c>
      <c r="T60" s="35" t="s">
        <v>173</v>
      </c>
      <c r="U60" s="35" t="s">
        <v>174</v>
      </c>
      <c r="V60" s="33" t="s">
        <v>175</v>
      </c>
      <c r="Y60" s="42">
        <f>IF(MONTH(Y56)=12,DATE(YEAR(Y56)+1,1,1),DATE(YEAR(Y56),MONTH(Y56)+1,1))</f>
        <v>46388</v>
      </c>
      <c r="Z60" s="34" t="s">
        <v>217</v>
      </c>
      <c r="AA60" s="35" t="s">
        <v>170</v>
      </c>
      <c r="AB60" s="35" t="s">
        <v>171</v>
      </c>
      <c r="AC60" s="35" t="s">
        <v>172</v>
      </c>
      <c r="AD60" s="35" t="s">
        <v>173</v>
      </c>
      <c r="AE60" s="35" t="s">
        <v>174</v>
      </c>
      <c r="AF60" s="33" t="s">
        <v>175</v>
      </c>
      <c r="AG60" s="34" t="s">
        <v>217</v>
      </c>
      <c r="AH60" s="35" t="s">
        <v>170</v>
      </c>
      <c r="AI60" s="35" t="s">
        <v>171</v>
      </c>
      <c r="AJ60" s="35" t="s">
        <v>172</v>
      </c>
      <c r="AK60" s="35" t="s">
        <v>173</v>
      </c>
      <c r="AL60" s="35" t="s">
        <v>174</v>
      </c>
      <c r="AM60" s="33" t="s">
        <v>175</v>
      </c>
      <c r="AN60" s="34" t="s">
        <v>217</v>
      </c>
      <c r="AO60" s="35" t="s">
        <v>170</v>
      </c>
      <c r="AP60" s="35" t="s">
        <v>171</v>
      </c>
      <c r="AQ60" s="35" t="s">
        <v>172</v>
      </c>
      <c r="AR60" s="35" t="s">
        <v>173</v>
      </c>
      <c r="AS60" s="35" t="s">
        <v>174</v>
      </c>
      <c r="AT60" s="33" t="s">
        <v>175</v>
      </c>
    </row>
    <row r="61" spans="1:46" ht="10.5" customHeight="1">
      <c r="A61" s="43">
        <f>A60</f>
        <v>46174</v>
      </c>
      <c r="B61" s="32" t="str">
        <f>IF(WEEKDAY(A60)=1,A60,"")</f>
        <v/>
      </c>
      <c r="C61" s="28">
        <f>IF(B61="",IF(WEEKDAY(A60)=2,A60,""),B61+1)</f>
        <v>46174</v>
      </c>
      <c r="D61" s="28">
        <f>IF(C61="",IF(WEEKDAY(A60)=3,A60,""),C61+1)</f>
        <v>46175</v>
      </c>
      <c r="E61" s="28">
        <f>IF(D61="",IF(WEEKDAY(A60)=4,A60,""),D61+1)</f>
        <v>46176</v>
      </c>
      <c r="F61" s="28">
        <f>IF(E61="",IF(WEEKDAY(A60)=5,A60,""),E61+1)</f>
        <v>46177</v>
      </c>
      <c r="G61" s="28">
        <f>IF(F61="",IF(WEEKDAY(A60)=6,A60,""),F61+1)</f>
        <v>46178</v>
      </c>
      <c r="H61" s="47">
        <f>IF(G61="",A60,G61+1)</f>
        <v>46179</v>
      </c>
      <c r="I61" s="32">
        <f t="shared" ref="I61:V61" si="35">H61+1</f>
        <v>46180</v>
      </c>
      <c r="J61" s="28">
        <f t="shared" si="35"/>
        <v>46181</v>
      </c>
      <c r="K61" s="28">
        <f t="shared" si="35"/>
        <v>46182</v>
      </c>
      <c r="L61" s="28">
        <f t="shared" si="35"/>
        <v>46183</v>
      </c>
      <c r="M61" s="28">
        <f t="shared" si="35"/>
        <v>46184</v>
      </c>
      <c r="N61" s="28">
        <f t="shared" si="35"/>
        <v>46185</v>
      </c>
      <c r="O61" s="47">
        <f t="shared" si="35"/>
        <v>46186</v>
      </c>
      <c r="P61" s="32">
        <f t="shared" si="35"/>
        <v>46187</v>
      </c>
      <c r="Q61" s="28">
        <f t="shared" si="35"/>
        <v>46188</v>
      </c>
      <c r="R61" s="28">
        <f t="shared" si="35"/>
        <v>46189</v>
      </c>
      <c r="S61" s="28">
        <f t="shared" si="35"/>
        <v>46190</v>
      </c>
      <c r="T61" s="28">
        <f t="shared" si="35"/>
        <v>46191</v>
      </c>
      <c r="U61" s="28">
        <f t="shared" si="35"/>
        <v>46192</v>
      </c>
      <c r="V61" s="47">
        <f t="shared" si="35"/>
        <v>46193</v>
      </c>
      <c r="Y61" s="45">
        <f>Y60</f>
        <v>46388</v>
      </c>
      <c r="Z61" s="32" t="str">
        <f>IF(WEEKDAY(Y60)=1,Y60,"")</f>
        <v/>
      </c>
      <c r="AA61" s="28" t="str">
        <f>IF(Z61="",IF(WEEKDAY(Y60)=2,Y60,""),Z61+1)</f>
        <v/>
      </c>
      <c r="AB61" s="28" t="str">
        <f>IF(AA61="",IF(WEEKDAY(Y60)=3,Y60,""),AA61+1)</f>
        <v/>
      </c>
      <c r="AC61" s="28" t="str">
        <f>IF(AB61="",IF(WEEKDAY(Y60)=4,Y60,""),AB61+1)</f>
        <v/>
      </c>
      <c r="AD61" s="28" t="str">
        <f>IF(AC61="",IF(WEEKDAY(Y60)=5,Y60,""),AC61+1)</f>
        <v/>
      </c>
      <c r="AE61" s="28">
        <f>IF(AD61="",IF(WEEKDAY(Y60)=6,Y60,""),AD61+1)</f>
        <v>46388</v>
      </c>
      <c r="AF61" s="47">
        <f>IF(AE61="",Y60,AE61+1)</f>
        <v>46389</v>
      </c>
      <c r="AG61" s="32">
        <f t="shared" ref="AG61:AT61" si="36">AF61+1</f>
        <v>46390</v>
      </c>
      <c r="AH61" s="28">
        <f t="shared" si="36"/>
        <v>46391</v>
      </c>
      <c r="AI61" s="28">
        <f t="shared" si="36"/>
        <v>46392</v>
      </c>
      <c r="AJ61" s="28">
        <f t="shared" si="36"/>
        <v>46393</v>
      </c>
      <c r="AK61" s="28">
        <f t="shared" si="36"/>
        <v>46394</v>
      </c>
      <c r="AL61" s="28">
        <f t="shared" si="36"/>
        <v>46395</v>
      </c>
      <c r="AM61" s="47">
        <f t="shared" si="36"/>
        <v>46396</v>
      </c>
      <c r="AN61" s="32">
        <f t="shared" si="36"/>
        <v>46397</v>
      </c>
      <c r="AO61" s="28">
        <f t="shared" si="36"/>
        <v>46398</v>
      </c>
      <c r="AP61" s="28">
        <f t="shared" si="36"/>
        <v>46399</v>
      </c>
      <c r="AQ61" s="28">
        <f t="shared" si="36"/>
        <v>46400</v>
      </c>
      <c r="AR61" s="28">
        <f t="shared" si="36"/>
        <v>46401</v>
      </c>
      <c r="AS61" s="28">
        <f t="shared" si="36"/>
        <v>46402</v>
      </c>
      <c r="AT61" s="47">
        <f t="shared" si="36"/>
        <v>46403</v>
      </c>
    </row>
    <row r="62" spans="1:46" ht="10.5" customHeight="1">
      <c r="A62" s="44" t="str">
        <f>IF(A60&gt;=43586,"令和"&amp;(IF(YEAR(A60)-2018=1,"元",YEAR(A60)-2018)),"平成"&amp;(YEAR(A60)-1988))</f>
        <v>令和8</v>
      </c>
      <c r="B62" s="32">
        <f>V61+1</f>
        <v>46194</v>
      </c>
      <c r="C62" s="28">
        <f t="shared" ref="C62:H62" si="37">B62+1</f>
        <v>46195</v>
      </c>
      <c r="D62" s="28">
        <f t="shared" si="37"/>
        <v>46196</v>
      </c>
      <c r="E62" s="28">
        <f t="shared" si="37"/>
        <v>46197</v>
      </c>
      <c r="F62" s="28">
        <f t="shared" si="37"/>
        <v>46198</v>
      </c>
      <c r="G62" s="28">
        <f t="shared" si="37"/>
        <v>46199</v>
      </c>
      <c r="H62" s="47">
        <f t="shared" si="37"/>
        <v>46200</v>
      </c>
      <c r="I62" s="32">
        <f>IF(DAY(H62)+1&gt;IF(MONTH(A60)=12,31,DATE(YEAR(A60),MONTH(A60)+1,1)-A60),"",H62+1)</f>
        <v>46201</v>
      </c>
      <c r="J62" s="28">
        <f>IF(I62="","",IF(DAY(I62)+1&gt;IF(MONTH(A60)=12,31,DATE(YEAR(A60),MONTH(A60)+1,1)-A60),"",I62+1))</f>
        <v>46202</v>
      </c>
      <c r="K62" s="28">
        <f>IF(J62="","",IF(DAY(J62)+1&gt;IF(MONTH(A60)=12,31,DATE(YEAR(A60),MONTH(A60)+1,1)-A60),"",J62+1))</f>
        <v>46203</v>
      </c>
      <c r="L62" s="28" t="str">
        <f>IF(K62="","",IF(DAY(K62)+1&gt;IF(MONTH(A60)=12,31,DATE(YEAR(A60),MONTH(A60)+1,1)-A60),"",K62+1))</f>
        <v/>
      </c>
      <c r="M62" s="28" t="str">
        <f>IF(L62="","",IF(DAY(L62)+1&gt;IF(MONTH(A60)=12,31,DATE(YEAR(A60),MONTH(A60)+1,1)-A60),"",L62+1))</f>
        <v/>
      </c>
      <c r="N62" s="28" t="str">
        <f>IF(M62="","",IF(DAY(M62)+1&gt;IF(MONTH(A60)=12,31,DATE(YEAR(A60),MONTH(A60)+1,1)-A60),"",M62+1))</f>
        <v/>
      </c>
      <c r="O62" s="47" t="str">
        <f>IF(N62="","",IF(DAY(N62)+1&gt;IF(MONTH(A60)=12,31,DATE(YEAR(A60),MONTH(A60)+1,1)-A60),"",N62+1))</f>
        <v/>
      </c>
      <c r="P62" s="32" t="str">
        <f>IF(O62="","",IF(DAY(O62)+1&gt;IF(MONTH(A60)=12,31,DATE(YEAR(A60),MONTH(A60)+1,1)-A60),"",O62+1))</f>
        <v/>
      </c>
      <c r="Q62" s="28" t="str">
        <f>IF(P62="","",IF(DAY(P62)+1&gt;IF(MONTH(A60)=12,31,DATE(YEAR(A60),MONTH(A60)+1,1)-A60),"",P62+1))</f>
        <v/>
      </c>
      <c r="R62" s="238">
        <f>VLOOKUP(A60,祝名,2,FALSE)</f>
        <v>0</v>
      </c>
      <c r="S62" s="238"/>
      <c r="T62" s="238"/>
      <c r="U62" s="238"/>
      <c r="V62" s="238"/>
      <c r="Y62" s="44" t="str">
        <f>IF(Y60&gt;=43586,"令和"&amp;(IF(YEAR(Y60)-2018=1,"元",YEAR(Y60)-2018)),"平成"&amp;(YEAR(Y60)-1988))</f>
        <v>令和9</v>
      </c>
      <c r="Z62" s="32">
        <f>AT61+1</f>
        <v>46404</v>
      </c>
      <c r="AA62" s="28">
        <f t="shared" ref="AA62:AF62" si="38">Z62+1</f>
        <v>46405</v>
      </c>
      <c r="AB62" s="28">
        <f t="shared" si="38"/>
        <v>46406</v>
      </c>
      <c r="AC62" s="28">
        <f t="shared" si="38"/>
        <v>46407</v>
      </c>
      <c r="AD62" s="28">
        <f t="shared" si="38"/>
        <v>46408</v>
      </c>
      <c r="AE62" s="28">
        <f t="shared" si="38"/>
        <v>46409</v>
      </c>
      <c r="AF62" s="47">
        <f t="shared" si="38"/>
        <v>46410</v>
      </c>
      <c r="AG62" s="32">
        <f>IF(DAY(AF62)+1&gt;IF(MONTH(Y60)=12,31,DATE(YEAR(Y60),MONTH(Y60)+1,1)-Y60),"",AF62+1)</f>
        <v>46411</v>
      </c>
      <c r="AH62" s="28">
        <f>IF(AG62="","",IF(DAY(AG62)+1&gt;IF(MONTH(Y60)=12,31,DATE(YEAR(Y60),MONTH(Y60)+1,1)-Y60),"",AG62+1))</f>
        <v>46412</v>
      </c>
      <c r="AI62" s="28">
        <f>IF(AH62="","",IF(DAY(AH62)+1&gt;IF(MONTH(Y60)=12,31,DATE(YEAR(Y60),MONTH(Y60)+1,1)-Y60),"",AH62+1))</f>
        <v>46413</v>
      </c>
      <c r="AJ62" s="28">
        <f>IF(AI62="","",IF(DAY(AI62)+1&gt;IF(MONTH(Y60)=12,31,DATE(YEAR(Y60),MONTH(Y60)+1,1)-Y60),"",AI62+1))</f>
        <v>46414</v>
      </c>
      <c r="AK62" s="28">
        <f>IF(AJ62="","",IF(DAY(AJ62)+1&gt;IF(MONTH(Y60)=12,31,DATE(YEAR(Y60),MONTH(Y60)+1,1)-Y60),"",AJ62+1))</f>
        <v>46415</v>
      </c>
      <c r="AL62" s="28">
        <f>IF(AK62="","",IF(DAY(AK62)+1&gt;IF(MONTH(Y60)=12,31,DATE(YEAR(Y60),MONTH(Y60)+1,1)-Y60),"",AK62+1))</f>
        <v>46416</v>
      </c>
      <c r="AM62" s="47">
        <f>IF(AL62="","",IF(DAY(AL62)+1&gt;IF(MONTH(Y60)=12,31,DATE(YEAR(Y60),MONTH(Y60)+1,1)-Y60),"",AL62+1))</f>
        <v>46417</v>
      </c>
      <c r="AN62" s="32">
        <f>IF(AM62="","",IF(DAY(AM62)+1&gt;IF(MONTH(Y60)=12,31,DATE(YEAR(Y60),MONTH(Y60)+1,1)-Y60),"",AM62+1))</f>
        <v>46418</v>
      </c>
      <c r="AO62" s="28" t="str">
        <f>IF(AN62="","",IF(DAY(AN62)+1&gt;IF(MONTH(Y60)=12,31,DATE(YEAR(Y60),MONTH(Y60)+1,1)-Y60),"",AN62+1))</f>
        <v/>
      </c>
      <c r="AP62" s="238" t="str">
        <f>VLOOKUP(Y60,祝名,2,FALSE)</f>
        <v>1（元日）、11（成人の日）</v>
      </c>
      <c r="AQ62" s="238"/>
      <c r="AR62" s="238"/>
      <c r="AS62" s="238"/>
      <c r="AT62" s="238"/>
    </row>
    <row r="63" spans="1:46" ht="7.5" customHeight="1"/>
    <row r="64" spans="1:46" ht="8.25" customHeight="1">
      <c r="A64" s="42">
        <f>IF(MONTH(A60)=12,DATE(YEAR(A60)+1,1,1),DATE(YEAR(A60),MONTH(A60)+1,1))</f>
        <v>46204</v>
      </c>
      <c r="B64" s="34" t="s">
        <v>217</v>
      </c>
      <c r="C64" s="35" t="s">
        <v>170</v>
      </c>
      <c r="D64" s="35" t="s">
        <v>171</v>
      </c>
      <c r="E64" s="35" t="s">
        <v>172</v>
      </c>
      <c r="F64" s="35" t="s">
        <v>173</v>
      </c>
      <c r="G64" s="35" t="s">
        <v>174</v>
      </c>
      <c r="H64" s="33" t="s">
        <v>175</v>
      </c>
      <c r="I64" s="34" t="s">
        <v>217</v>
      </c>
      <c r="J64" s="35" t="s">
        <v>170</v>
      </c>
      <c r="K64" s="35" t="s">
        <v>171</v>
      </c>
      <c r="L64" s="35" t="s">
        <v>172</v>
      </c>
      <c r="M64" s="35" t="s">
        <v>173</v>
      </c>
      <c r="N64" s="35" t="s">
        <v>174</v>
      </c>
      <c r="O64" s="33" t="s">
        <v>175</v>
      </c>
      <c r="P64" s="34" t="s">
        <v>217</v>
      </c>
      <c r="Q64" s="35" t="s">
        <v>170</v>
      </c>
      <c r="R64" s="35" t="s">
        <v>171</v>
      </c>
      <c r="S64" s="35" t="s">
        <v>172</v>
      </c>
      <c r="T64" s="35" t="s">
        <v>173</v>
      </c>
      <c r="U64" s="35" t="s">
        <v>174</v>
      </c>
      <c r="V64" s="33" t="s">
        <v>175</v>
      </c>
      <c r="Y64" s="42">
        <f>IF(MONTH(Y60)=12,DATE(YEAR(Y60)+1,1,1),DATE(YEAR(Y60),MONTH(Y60)+1,1))</f>
        <v>46419</v>
      </c>
      <c r="Z64" s="34" t="s">
        <v>217</v>
      </c>
      <c r="AA64" s="35" t="s">
        <v>170</v>
      </c>
      <c r="AB64" s="35" t="s">
        <v>171</v>
      </c>
      <c r="AC64" s="35" t="s">
        <v>172</v>
      </c>
      <c r="AD64" s="35" t="s">
        <v>173</v>
      </c>
      <c r="AE64" s="35" t="s">
        <v>174</v>
      </c>
      <c r="AF64" s="33" t="s">
        <v>175</v>
      </c>
      <c r="AG64" s="34" t="s">
        <v>217</v>
      </c>
      <c r="AH64" s="35" t="s">
        <v>170</v>
      </c>
      <c r="AI64" s="35" t="s">
        <v>171</v>
      </c>
      <c r="AJ64" s="35" t="s">
        <v>172</v>
      </c>
      <c r="AK64" s="35" t="s">
        <v>173</v>
      </c>
      <c r="AL64" s="35" t="s">
        <v>174</v>
      </c>
      <c r="AM64" s="33" t="s">
        <v>175</v>
      </c>
      <c r="AN64" s="34" t="s">
        <v>217</v>
      </c>
      <c r="AO64" s="35" t="s">
        <v>170</v>
      </c>
      <c r="AP64" s="35" t="s">
        <v>171</v>
      </c>
      <c r="AQ64" s="35" t="s">
        <v>172</v>
      </c>
      <c r="AR64" s="35" t="s">
        <v>173</v>
      </c>
      <c r="AS64" s="35" t="s">
        <v>174</v>
      </c>
      <c r="AT64" s="33" t="s">
        <v>175</v>
      </c>
    </row>
    <row r="65" spans="1:46" ht="10.5" customHeight="1">
      <c r="A65" s="43">
        <f>A64</f>
        <v>46204</v>
      </c>
      <c r="B65" s="32" t="str">
        <f>IF(WEEKDAY(A64)=1,A64,"")</f>
        <v/>
      </c>
      <c r="C65" s="28" t="str">
        <f>IF(B65="",IF(WEEKDAY(A64)=2,A64,""),B65+1)</f>
        <v/>
      </c>
      <c r="D65" s="28" t="str">
        <f>IF(C65="",IF(WEEKDAY(A64)=3,A64,""),C65+1)</f>
        <v/>
      </c>
      <c r="E65" s="28">
        <f>IF(D65="",IF(WEEKDAY(A64)=4,A64,""),D65+1)</f>
        <v>46204</v>
      </c>
      <c r="F65" s="28">
        <f>IF(E65="",IF(WEEKDAY(A64)=5,A64,""),E65+1)</f>
        <v>46205</v>
      </c>
      <c r="G65" s="28">
        <f>IF(F65="",IF(WEEKDAY(A64)=6,A64,""),F65+1)</f>
        <v>46206</v>
      </c>
      <c r="H65" s="47">
        <f>IF(G65="",A64,G65+1)</f>
        <v>46207</v>
      </c>
      <c r="I65" s="32">
        <f t="shared" ref="I65:V65" si="39">H65+1</f>
        <v>46208</v>
      </c>
      <c r="J65" s="28">
        <f t="shared" si="39"/>
        <v>46209</v>
      </c>
      <c r="K65" s="28">
        <f t="shared" si="39"/>
        <v>46210</v>
      </c>
      <c r="L65" s="28">
        <f t="shared" si="39"/>
        <v>46211</v>
      </c>
      <c r="M65" s="28">
        <f t="shared" si="39"/>
        <v>46212</v>
      </c>
      <c r="N65" s="28">
        <f t="shared" si="39"/>
        <v>46213</v>
      </c>
      <c r="O65" s="47">
        <f t="shared" si="39"/>
        <v>46214</v>
      </c>
      <c r="P65" s="32">
        <f t="shared" si="39"/>
        <v>46215</v>
      </c>
      <c r="Q65" s="28">
        <f t="shared" si="39"/>
        <v>46216</v>
      </c>
      <c r="R65" s="28">
        <f t="shared" si="39"/>
        <v>46217</v>
      </c>
      <c r="S65" s="28">
        <f t="shared" si="39"/>
        <v>46218</v>
      </c>
      <c r="T65" s="28">
        <f t="shared" si="39"/>
        <v>46219</v>
      </c>
      <c r="U65" s="28">
        <f t="shared" si="39"/>
        <v>46220</v>
      </c>
      <c r="V65" s="47">
        <f t="shared" si="39"/>
        <v>46221</v>
      </c>
      <c r="Y65" s="45">
        <f>Y64</f>
        <v>46419</v>
      </c>
      <c r="Z65" s="32" t="str">
        <f>IF(WEEKDAY(Y64)=1,Y64,"")</f>
        <v/>
      </c>
      <c r="AA65" s="28">
        <f>IF(Z65="",IF(WEEKDAY(Y64)=2,Y64,""),Z65+1)</f>
        <v>46419</v>
      </c>
      <c r="AB65" s="28">
        <f>IF(AA65="",IF(WEEKDAY(Y64)=3,Y64,""),AA65+1)</f>
        <v>46420</v>
      </c>
      <c r="AC65" s="28">
        <f>IF(AB65="",IF(WEEKDAY(Y64)=4,Y64,""),AB65+1)</f>
        <v>46421</v>
      </c>
      <c r="AD65" s="28">
        <f>IF(AC65="",IF(WEEKDAY(Y64)=5,Y64,""),AC65+1)</f>
        <v>46422</v>
      </c>
      <c r="AE65" s="28">
        <f>IF(AD65="",IF(WEEKDAY(Y64)=6,Y64,""),AD65+1)</f>
        <v>46423</v>
      </c>
      <c r="AF65" s="47">
        <f>IF(AE65="",Y64,AE65+1)</f>
        <v>46424</v>
      </c>
      <c r="AG65" s="32">
        <f t="shared" ref="AG65:AT65" si="40">AF65+1</f>
        <v>46425</v>
      </c>
      <c r="AH65" s="28">
        <f t="shared" si="40"/>
        <v>46426</v>
      </c>
      <c r="AI65" s="28">
        <f t="shared" si="40"/>
        <v>46427</v>
      </c>
      <c r="AJ65" s="28">
        <f t="shared" si="40"/>
        <v>46428</v>
      </c>
      <c r="AK65" s="28">
        <f t="shared" si="40"/>
        <v>46429</v>
      </c>
      <c r="AL65" s="28">
        <f t="shared" si="40"/>
        <v>46430</v>
      </c>
      <c r="AM65" s="47">
        <f t="shared" si="40"/>
        <v>46431</v>
      </c>
      <c r="AN65" s="32">
        <f t="shared" si="40"/>
        <v>46432</v>
      </c>
      <c r="AO65" s="28">
        <f t="shared" si="40"/>
        <v>46433</v>
      </c>
      <c r="AP65" s="28">
        <f t="shared" si="40"/>
        <v>46434</v>
      </c>
      <c r="AQ65" s="28">
        <f t="shared" si="40"/>
        <v>46435</v>
      </c>
      <c r="AR65" s="28">
        <f t="shared" si="40"/>
        <v>46436</v>
      </c>
      <c r="AS65" s="28">
        <f t="shared" si="40"/>
        <v>46437</v>
      </c>
      <c r="AT65" s="47">
        <f t="shared" si="40"/>
        <v>46438</v>
      </c>
    </row>
    <row r="66" spans="1:46" ht="10.5" customHeight="1">
      <c r="A66" s="44" t="str">
        <f>IF(A64&gt;=43586,"令和"&amp;(IF(YEAR(A64)-2018=1,"元",YEAR(A64)-2018)),"平成"&amp;(YEAR(A64)-1988))</f>
        <v>令和8</v>
      </c>
      <c r="B66" s="32">
        <f>V65+1</f>
        <v>46222</v>
      </c>
      <c r="C66" s="28">
        <f t="shared" ref="C66:H66" si="41">B66+1</f>
        <v>46223</v>
      </c>
      <c r="D66" s="28">
        <f t="shared" si="41"/>
        <v>46224</v>
      </c>
      <c r="E66" s="28">
        <f t="shared" si="41"/>
        <v>46225</v>
      </c>
      <c r="F66" s="28">
        <f t="shared" si="41"/>
        <v>46226</v>
      </c>
      <c r="G66" s="28">
        <f t="shared" si="41"/>
        <v>46227</v>
      </c>
      <c r="H66" s="47">
        <f t="shared" si="41"/>
        <v>46228</v>
      </c>
      <c r="I66" s="32">
        <f>IF(DAY(H66)+1&gt;IF(MONTH(A64)=12,31,DATE(YEAR(A64),MONTH(A64)+1,1)-A64),"",H66+1)</f>
        <v>46229</v>
      </c>
      <c r="J66" s="28">
        <f>IF(I66="","",IF(DAY(I66)+1&gt;IF(MONTH(A64)=12,31,DATE(YEAR(A64),MONTH(A64)+1,1)-A64),"",I66+1))</f>
        <v>46230</v>
      </c>
      <c r="K66" s="28">
        <f>IF(J66="","",IF(DAY(J66)+1&gt;IF(MONTH(A64)=12,31,DATE(YEAR(A64),MONTH(A64)+1,1)-A64),"",J66+1))</f>
        <v>46231</v>
      </c>
      <c r="L66" s="28">
        <f>IF(K66="","",IF(DAY(K66)+1&gt;IF(MONTH(A64)=12,31,DATE(YEAR(A64),MONTH(A64)+1,1)-A64),"",K66+1))</f>
        <v>46232</v>
      </c>
      <c r="M66" s="28">
        <f>IF(L66="","",IF(DAY(L66)+1&gt;IF(MONTH(A64)=12,31,DATE(YEAR(A64),MONTH(A64)+1,1)-A64),"",L66+1))</f>
        <v>46233</v>
      </c>
      <c r="N66" s="28">
        <f>IF(M66="","",IF(DAY(M66)+1&gt;IF(MONTH(A64)=12,31,DATE(YEAR(A64),MONTH(A64)+1,1)-A64),"",M66+1))</f>
        <v>46234</v>
      </c>
      <c r="O66" s="47" t="str">
        <f>IF(N66="","",IF(DAY(N66)+1&gt;IF(MONTH(A64)=12,31,DATE(YEAR(A64),MONTH(A64)+1,1)-A64),"",N66+1))</f>
        <v/>
      </c>
      <c r="P66" s="32" t="str">
        <f>IF(O66="","",IF(DAY(O66)+1&gt;IF(MONTH(A64)=12,31,DATE(YEAR(A64),MONTH(A64)+1,1)-A64),"",O66+1))</f>
        <v/>
      </c>
      <c r="Q66" s="28" t="str">
        <f>IF(P66="","",IF(DAY(P66)+1&gt;IF(MONTH(A64)=12,31,DATE(YEAR(A64),MONTH(A64)+1,1)-A64),"",P66+1))</f>
        <v/>
      </c>
      <c r="R66" s="238" t="str">
        <f>VLOOKUP(A64,祝名,2,FALSE)</f>
        <v>20（海の日）</v>
      </c>
      <c r="S66" s="238"/>
      <c r="T66" s="238"/>
      <c r="U66" s="238"/>
      <c r="V66" s="238"/>
      <c r="Y66" s="44" t="str">
        <f>IF(Y64&gt;=43586,"令和"&amp;(IF(YEAR(Y64)-2018=1,"元",YEAR(Y64)-2018)),"平成"&amp;(YEAR(Y64)-1988))</f>
        <v>令和9</v>
      </c>
      <c r="Z66" s="32">
        <f>AT65+1</f>
        <v>46439</v>
      </c>
      <c r="AA66" s="28">
        <f t="shared" ref="AA66:AF66" si="42">Z66+1</f>
        <v>46440</v>
      </c>
      <c r="AB66" s="28">
        <f t="shared" si="42"/>
        <v>46441</v>
      </c>
      <c r="AC66" s="28">
        <f t="shared" si="42"/>
        <v>46442</v>
      </c>
      <c r="AD66" s="28">
        <f t="shared" si="42"/>
        <v>46443</v>
      </c>
      <c r="AE66" s="28">
        <f t="shared" si="42"/>
        <v>46444</v>
      </c>
      <c r="AF66" s="47">
        <f t="shared" si="42"/>
        <v>46445</v>
      </c>
      <c r="AG66" s="32">
        <f>IF(DAY(AF66)+1&gt;IF(MONTH(Y64)=12,31,DATE(YEAR(Y64),MONTH(Y64)+1,1)-Y64),"",AF66+1)</f>
        <v>46446</v>
      </c>
      <c r="AH66" s="28" t="str">
        <f>IF(AG66="","",IF(DAY(AG66)+1&gt;IF(MONTH(Y64)=12,31,DATE(YEAR(Y64),MONTH(Y64)+1,1)-Y64),"",AG66+1))</f>
        <v/>
      </c>
      <c r="AI66" s="28" t="str">
        <f>IF(AH66="","",IF(DAY(AH66)+1&gt;IF(MONTH(Y64)=12,31,DATE(YEAR(Y64),MONTH(Y64)+1,1)-Y64),"",AH66+1))</f>
        <v/>
      </c>
      <c r="AJ66" s="28" t="str">
        <f>IF(AI66="","",IF(DAY(AI66)+1&gt;IF(MONTH(Y64)=12,31,DATE(YEAR(Y64),MONTH(Y64)+1,1)-Y64),"",AI66+1))</f>
        <v/>
      </c>
      <c r="AK66" s="28" t="str">
        <f>IF(AJ66="","",IF(DAY(AJ66)+1&gt;IF(MONTH(Y64)=12,31,DATE(YEAR(Y64),MONTH(Y64)+1,1)-Y64),"",AJ66+1))</f>
        <v/>
      </c>
      <c r="AL66" s="28" t="str">
        <f>IF(AK66="","",IF(DAY(AK66)+1&gt;IF(MONTH(Y64)=12,31,DATE(YEAR(Y64),MONTH(Y64)+1,1)-Y64),"",AK66+1))</f>
        <v/>
      </c>
      <c r="AM66" s="47" t="str">
        <f>IF(AL66="","",IF(DAY(AL66)+1&gt;IF(MONTH(Y64)=12,31,DATE(YEAR(Y64),MONTH(Y64)+1,1)-Y64),"",AL66+1))</f>
        <v/>
      </c>
      <c r="AN66" s="32" t="str">
        <f>IF(AM66="","",IF(DAY(AM66)+1&gt;IF(MONTH(Y64)=12,31,DATE(YEAR(Y64),MONTH(Y64)+1,1)-Y64),"",AM66+1))</f>
        <v/>
      </c>
      <c r="AO66" s="28" t="str">
        <f>IF(AN66="","",IF(DAY(AN66)+1&gt;IF(MONTH(Y64)=12,31,DATE(YEAR(Y64),MONTH(Y64)+1,1)-Y64),"",AN66+1))</f>
        <v/>
      </c>
      <c r="AP66" s="238" t="str">
        <f>VLOOKUP(Y64,祝名,2,FALSE)</f>
        <v>11（建国記念の日）、23（天皇誕生日）</v>
      </c>
      <c r="AQ66" s="238"/>
      <c r="AR66" s="238"/>
      <c r="AS66" s="238"/>
      <c r="AT66" s="238"/>
    </row>
  </sheetData>
  <mergeCells count="75">
    <mergeCell ref="R62:V62"/>
    <mergeCell ref="AP62:AT62"/>
    <mergeCell ref="R66:V66"/>
    <mergeCell ref="AP66:AT66"/>
    <mergeCell ref="R50:V50"/>
    <mergeCell ref="AP50:AT50"/>
    <mergeCell ref="R54:V54"/>
    <mergeCell ref="AP54:AT54"/>
    <mergeCell ref="R58:V58"/>
    <mergeCell ref="AP58:AT58"/>
    <mergeCell ref="Z35:AI38"/>
    <mergeCell ref="R42:V42"/>
    <mergeCell ref="AP42:AT42"/>
    <mergeCell ref="R46:V46"/>
    <mergeCell ref="AP46:AT46"/>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T4:V4"/>
    <mergeCell ref="W4:X4"/>
    <mergeCell ref="L11:P11"/>
    <mergeCell ref="T20:X20"/>
    <mergeCell ref="L20:P20"/>
    <mergeCell ref="O13:P13"/>
    <mergeCell ref="W13:X13"/>
    <mergeCell ref="T13:V13"/>
    <mergeCell ref="R13:S13"/>
    <mergeCell ref="L13:N13"/>
    <mergeCell ref="R4:S4"/>
    <mergeCell ref="B13:C13"/>
    <mergeCell ref="G13:H13"/>
    <mergeCell ref="D22:F22"/>
    <mergeCell ref="G22:H22"/>
    <mergeCell ref="D29:H29"/>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AP4:AQ4"/>
    <mergeCell ref="AR4:AT4"/>
    <mergeCell ref="AU4:AV4"/>
    <mergeCell ref="AR11:AV11"/>
    <mergeCell ref="Z4:AA4"/>
    <mergeCell ref="AB4:AD4"/>
    <mergeCell ref="AE4:AF4"/>
    <mergeCell ref="AH4:AI4"/>
    <mergeCell ref="AJ4:AL4"/>
    <mergeCell ref="AM4:AN4"/>
    <mergeCell ref="AJ11:AN11"/>
    <mergeCell ref="AB11:AF11"/>
  </mergeCells>
  <phoneticPr fontId="2"/>
  <conditionalFormatting sqref="B6:C11">
    <cfRule type="expression" dxfId="3166" priority="1037" stopIfTrue="1">
      <formula>OR(B6=祝色)</formula>
    </cfRule>
  </conditionalFormatting>
  <conditionalFormatting sqref="B15:C20">
    <cfRule type="expression" dxfId="3165" priority="926" stopIfTrue="1">
      <formula>OR(B15=祝色)</formula>
    </cfRule>
  </conditionalFormatting>
  <conditionalFormatting sqref="B24:C29">
    <cfRule type="expression" dxfId="3164" priority="815" stopIfTrue="1">
      <formula>OR(B24=祝色)</formula>
    </cfRule>
  </conditionalFormatting>
  <conditionalFormatting sqref="B33:C38">
    <cfRule type="expression" dxfId="3163" priority="704" stopIfTrue="1">
      <formula>OR(B33=祝色)</formula>
    </cfRule>
  </conditionalFormatting>
  <conditionalFormatting sqref="B41:Q42">
    <cfRule type="expression" dxfId="3162" priority="519" stopIfTrue="1">
      <formula>OR(B41=祝色)</formula>
    </cfRule>
  </conditionalFormatting>
  <conditionalFormatting sqref="B45:Q46">
    <cfRule type="expression" dxfId="3161" priority="482" stopIfTrue="1">
      <formula>OR(B45=祝色)</formula>
    </cfRule>
  </conditionalFormatting>
  <conditionalFormatting sqref="B49:Q50">
    <cfRule type="expression" dxfId="3160" priority="445" stopIfTrue="1">
      <formula>OR(B49=祝色)</formula>
    </cfRule>
  </conditionalFormatting>
  <conditionalFormatting sqref="B53:Q54">
    <cfRule type="expression" dxfId="3159" priority="408" stopIfTrue="1">
      <formula>OR(B53=祝色)</formula>
    </cfRule>
  </conditionalFormatting>
  <conditionalFormatting sqref="B57:Q58">
    <cfRule type="expression" dxfId="3158" priority="371" stopIfTrue="1">
      <formula>OR(B57=祝色)</formula>
    </cfRule>
  </conditionalFormatting>
  <conditionalFormatting sqref="B61:Q62">
    <cfRule type="expression" dxfId="3157" priority="334" stopIfTrue="1">
      <formula>OR(B61=祝色)</formula>
    </cfRule>
  </conditionalFormatting>
  <conditionalFormatting sqref="B65:Q66">
    <cfRule type="expression" dxfId="3156" priority="297" stopIfTrue="1">
      <formula>OR(B65=祝色)</formula>
    </cfRule>
  </conditionalFormatting>
  <conditionalFormatting sqref="D6:H10">
    <cfRule type="expression" dxfId="3155" priority="1039" stopIfTrue="1">
      <formula>OR(D6=祝色)</formula>
    </cfRule>
  </conditionalFormatting>
  <conditionalFormatting sqref="D15:H19">
    <cfRule type="expression" dxfId="3154" priority="928" stopIfTrue="1">
      <formula>OR(D15=祝色)</formula>
    </cfRule>
  </conditionalFormatting>
  <conditionalFormatting sqref="D24:H28">
    <cfRule type="expression" dxfId="3153" priority="817" stopIfTrue="1">
      <formula>OR(D24=祝色)</formula>
    </cfRule>
  </conditionalFormatting>
  <conditionalFormatting sqref="D33:H37">
    <cfRule type="expression" dxfId="3152" priority="706" stopIfTrue="1">
      <formula>OR(D33=祝色)</formula>
    </cfRule>
  </conditionalFormatting>
  <conditionalFormatting sqref="J6:K11">
    <cfRule type="expression" dxfId="3151" priority="1000" stopIfTrue="1">
      <formula>OR(J6=祝色)</formula>
    </cfRule>
  </conditionalFormatting>
  <conditionalFormatting sqref="J15:K20">
    <cfRule type="expression" dxfId="3150" priority="889" stopIfTrue="1">
      <formula>OR(J15=祝色)</formula>
    </cfRule>
  </conditionalFormatting>
  <conditionalFormatting sqref="J24:K29">
    <cfRule type="expression" dxfId="3149" priority="778" stopIfTrue="1">
      <formula>OR(J24=祝色)</formula>
    </cfRule>
  </conditionalFormatting>
  <conditionalFormatting sqref="J33:K38">
    <cfRule type="expression" dxfId="3148" priority="667" stopIfTrue="1">
      <formula>OR(J33=祝色)</formula>
    </cfRule>
  </conditionalFormatting>
  <conditionalFormatting sqref="L6:P10">
    <cfRule type="expression" dxfId="3147" priority="1002" stopIfTrue="1">
      <formula>OR(L6=祝色)</formula>
    </cfRule>
  </conditionalFormatting>
  <conditionalFormatting sqref="L15:P19">
    <cfRule type="expression" dxfId="3146" priority="891" stopIfTrue="1">
      <formula>OR(L15=祝色)</formula>
    </cfRule>
  </conditionalFormatting>
  <conditionalFormatting sqref="L24:P28">
    <cfRule type="expression" dxfId="3145" priority="780" stopIfTrue="1">
      <formula>OR(L24=祝色)</formula>
    </cfRule>
  </conditionalFormatting>
  <conditionalFormatting sqref="L33:P37">
    <cfRule type="expression" dxfId="3144" priority="669" stopIfTrue="1">
      <formula>OR(L33=祝色)</formula>
    </cfRule>
  </conditionalFormatting>
  <conditionalFormatting sqref="R6:S11">
    <cfRule type="expression" dxfId="3143" priority="963" stopIfTrue="1">
      <formula>OR(R6=祝色)</formula>
    </cfRule>
  </conditionalFormatting>
  <conditionalFormatting sqref="R15:S20">
    <cfRule type="expression" dxfId="3142" priority="852" stopIfTrue="1">
      <formula>OR(R15=祝色)</formula>
    </cfRule>
  </conditionalFormatting>
  <conditionalFormatting sqref="R24:S29">
    <cfRule type="expression" dxfId="3141" priority="741" stopIfTrue="1">
      <formula>OR(R24=祝色)</formula>
    </cfRule>
  </conditionalFormatting>
  <conditionalFormatting sqref="R33:S38">
    <cfRule type="expression" dxfId="3140" priority="630" stopIfTrue="1">
      <formula>OR(R33=祝色)</formula>
    </cfRule>
  </conditionalFormatting>
  <conditionalFormatting sqref="R41:V41">
    <cfRule type="expression" dxfId="3139" priority="535" stopIfTrue="1">
      <formula>OR(R41=祝色)</formula>
    </cfRule>
  </conditionalFormatting>
  <conditionalFormatting sqref="R45:V45">
    <cfRule type="expression" dxfId="3138" priority="498" stopIfTrue="1">
      <formula>OR(R45=祝色)</formula>
    </cfRule>
  </conditionalFormatting>
  <conditionalFormatting sqref="R49:V49">
    <cfRule type="expression" dxfId="3137" priority="461" stopIfTrue="1">
      <formula>OR(R49=祝色)</formula>
    </cfRule>
  </conditionalFormatting>
  <conditionalFormatting sqref="R53:V53">
    <cfRule type="expression" dxfId="3136" priority="424" stopIfTrue="1">
      <formula>OR(R53=祝色)</formula>
    </cfRule>
  </conditionalFormatting>
  <conditionalFormatting sqref="R57:V57">
    <cfRule type="expression" dxfId="3135" priority="387" stopIfTrue="1">
      <formula>OR(R57=祝色)</formula>
    </cfRule>
  </conditionalFormatting>
  <conditionalFormatting sqref="R61:V61">
    <cfRule type="expression" dxfId="3134" priority="350" stopIfTrue="1">
      <formula>OR(R61=祝色)</formula>
    </cfRule>
  </conditionalFormatting>
  <conditionalFormatting sqref="R65:V65">
    <cfRule type="expression" dxfId="3133" priority="313" stopIfTrue="1">
      <formula>OR(R65=祝色)</formula>
    </cfRule>
  </conditionalFormatting>
  <conditionalFormatting sqref="T6:X10">
    <cfRule type="expression" dxfId="3132" priority="965" stopIfTrue="1">
      <formula>OR(T6=祝色)</formula>
    </cfRule>
  </conditionalFormatting>
  <conditionalFormatting sqref="T15:X19">
    <cfRule type="expression" dxfId="3131" priority="854" stopIfTrue="1">
      <formula>OR(T15=祝色)</formula>
    </cfRule>
  </conditionalFormatting>
  <conditionalFormatting sqref="T24:X28">
    <cfRule type="expression" dxfId="3130" priority="743" stopIfTrue="1">
      <formula>OR(T24=祝色)</formula>
    </cfRule>
  </conditionalFormatting>
  <conditionalFormatting sqref="T33:X37">
    <cfRule type="expression" dxfId="3129" priority="632" stopIfTrue="1">
      <formula>OR(T33=祝色)</formula>
    </cfRule>
  </conditionalFormatting>
  <conditionalFormatting sqref="Z6:AA11">
    <cfRule type="expression" dxfId="3128" priority="593" stopIfTrue="1">
      <formula>OR(Z6=祝色)</formula>
    </cfRule>
  </conditionalFormatting>
  <conditionalFormatting sqref="Z41:AO42">
    <cfRule type="expression" dxfId="3127" priority="260" stopIfTrue="1">
      <formula>OR(Z41=祝色)</formula>
    </cfRule>
  </conditionalFormatting>
  <conditionalFormatting sqref="Z45:AO46">
    <cfRule type="expression" dxfId="3126" priority="223" stopIfTrue="1">
      <formula>OR(Z45=祝色)</formula>
    </cfRule>
  </conditionalFormatting>
  <conditionalFormatting sqref="Z49:AO50">
    <cfRule type="expression" dxfId="3125" priority="186" stopIfTrue="1">
      <formula>OR(Z49=祝色)</formula>
    </cfRule>
  </conditionalFormatting>
  <conditionalFormatting sqref="Z53:AO54">
    <cfRule type="expression" dxfId="3124" priority="149" stopIfTrue="1">
      <formula>OR(Z53=祝色)</formula>
    </cfRule>
  </conditionalFormatting>
  <conditionalFormatting sqref="Z57:AO58">
    <cfRule type="expression" dxfId="3123" priority="112" stopIfTrue="1">
      <formula>OR(Z57=祝色)</formula>
    </cfRule>
  </conditionalFormatting>
  <conditionalFormatting sqref="Z61:AO62">
    <cfRule type="expression" dxfId="3122" priority="75" stopIfTrue="1">
      <formula>OR(Z61=祝色)</formula>
    </cfRule>
  </conditionalFormatting>
  <conditionalFormatting sqref="Z65:AO66">
    <cfRule type="expression" dxfId="3121" priority="38" stopIfTrue="1">
      <formula>OR(Z65=祝色)</formula>
    </cfRule>
  </conditionalFormatting>
  <conditionalFormatting sqref="AB6:AF10">
    <cfRule type="expression" dxfId="3120" priority="595" stopIfTrue="1">
      <formula>OR(AB6=祝色)</formula>
    </cfRule>
  </conditionalFormatting>
  <conditionalFormatting sqref="AH6:AI11">
    <cfRule type="expression" dxfId="3119" priority="556" stopIfTrue="1">
      <formula>OR(AH6=祝色)</formula>
    </cfRule>
  </conditionalFormatting>
  <conditionalFormatting sqref="AJ6:AN10">
    <cfRule type="expression" dxfId="3118" priority="558" stopIfTrue="1">
      <formula>OR(AJ6=祝色)</formula>
    </cfRule>
  </conditionalFormatting>
  <conditionalFormatting sqref="AP6:AQ11">
    <cfRule type="expression" dxfId="3117" priority="1" stopIfTrue="1">
      <formula>OR(AP6=祝色)</formula>
    </cfRule>
  </conditionalFormatting>
  <conditionalFormatting sqref="AP41:AT41">
    <cfRule type="expression" dxfId="3116" priority="276" stopIfTrue="1">
      <formula>OR(AP41=祝色)</formula>
    </cfRule>
  </conditionalFormatting>
  <conditionalFormatting sqref="AP45:AT45">
    <cfRule type="expression" dxfId="3115" priority="239" stopIfTrue="1">
      <formula>OR(AP45=祝色)</formula>
    </cfRule>
  </conditionalFormatting>
  <conditionalFormatting sqref="AP49:AT49">
    <cfRule type="expression" dxfId="3114" priority="202" stopIfTrue="1">
      <formula>OR(AP49=祝色)</formula>
    </cfRule>
  </conditionalFormatting>
  <conditionalFormatting sqref="AP53:AT53">
    <cfRule type="expression" dxfId="3113" priority="165" stopIfTrue="1">
      <formula>OR(AP53=祝色)</formula>
    </cfRule>
  </conditionalFormatting>
  <conditionalFormatting sqref="AP57:AT57">
    <cfRule type="expression" dxfId="3112" priority="128" stopIfTrue="1">
      <formula>OR(AP57=祝色)</formula>
    </cfRule>
  </conditionalFormatting>
  <conditionalFormatting sqref="AP61:AT61">
    <cfRule type="expression" dxfId="3111" priority="91" stopIfTrue="1">
      <formula>OR(AP61=祝色)</formula>
    </cfRule>
  </conditionalFormatting>
  <conditionalFormatting sqref="AP65:AT65">
    <cfRule type="expression" dxfId="3110" priority="54" stopIfTrue="1">
      <formula>OR(AP65=祝色)</formula>
    </cfRule>
  </conditionalFormatting>
  <conditionalFormatting sqref="AR6:AV10">
    <cfRule type="expression" dxfId="3109" priority="3" stopIfTrue="1">
      <formula>OR(AR6=祝色)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243" t="s">
        <v>253</v>
      </c>
      <c r="C2" s="244"/>
      <c r="D2" s="244"/>
      <c r="E2" s="244"/>
      <c r="F2" s="244"/>
      <c r="G2" s="247" t="s">
        <v>201</v>
      </c>
      <c r="H2" s="247"/>
      <c r="I2" s="247"/>
      <c r="J2" s="247"/>
      <c r="K2" s="247"/>
      <c r="L2" s="247"/>
      <c r="M2" s="247"/>
      <c r="N2" s="247"/>
      <c r="O2" s="247"/>
      <c r="R2" s="256" t="s">
        <v>210</v>
      </c>
      <c r="S2" s="257"/>
      <c r="T2" s="257"/>
      <c r="U2" s="257"/>
      <c r="V2" s="257"/>
      <c r="W2" s="257"/>
      <c r="X2" s="257"/>
      <c r="Y2" s="258"/>
      <c r="Z2" s="262">
        <v>46023</v>
      </c>
      <c r="AA2" s="263"/>
      <c r="AB2" s="264" t="s">
        <v>166</v>
      </c>
      <c r="AC2" s="265"/>
      <c r="AD2" s="265"/>
      <c r="AE2" s="266"/>
    </row>
    <row r="3" spans="2:31" ht="3" customHeight="1">
      <c r="B3" s="245"/>
      <c r="C3" s="246"/>
      <c r="D3" s="246"/>
      <c r="E3" s="246"/>
      <c r="F3" s="246"/>
      <c r="G3" s="248"/>
      <c r="H3" s="248"/>
      <c r="I3" s="248"/>
      <c r="J3" s="248"/>
      <c r="K3" s="248"/>
      <c r="L3" s="248"/>
      <c r="M3" s="248"/>
      <c r="N3" s="248"/>
      <c r="O3" s="248"/>
      <c r="R3" s="259"/>
      <c r="S3" s="260"/>
      <c r="T3" s="260"/>
      <c r="U3" s="260"/>
      <c r="V3" s="260"/>
      <c r="W3" s="260"/>
      <c r="X3" s="260"/>
      <c r="Y3" s="261"/>
      <c r="Z3" s="267" t="s">
        <v>46</v>
      </c>
      <c r="AA3" s="268"/>
      <c r="AB3" s="268"/>
      <c r="AC3" s="268"/>
      <c r="AD3" s="268"/>
      <c r="AE3" s="269"/>
    </row>
    <row r="4" spans="2:31" ht="8.25" customHeight="1">
      <c r="B4" s="293" t="s">
        <v>271</v>
      </c>
      <c r="C4" s="294"/>
      <c r="D4" s="294"/>
      <c r="E4" s="294"/>
      <c r="F4" s="297" t="s">
        <v>272</v>
      </c>
      <c r="G4" s="282" t="s">
        <v>236</v>
      </c>
      <c r="H4" s="282"/>
      <c r="I4" s="282"/>
      <c r="J4" s="282"/>
      <c r="K4" s="282"/>
      <c r="L4" s="282"/>
      <c r="M4" s="282"/>
      <c r="N4" s="282"/>
      <c r="O4" s="282"/>
      <c r="R4" s="271" t="s">
        <v>39</v>
      </c>
      <c r="S4" s="272"/>
      <c r="T4" s="272"/>
      <c r="U4" s="272"/>
      <c r="V4" s="272"/>
      <c r="W4" s="273"/>
      <c r="X4" s="277">
        <v>110</v>
      </c>
      <c r="Y4" s="278"/>
      <c r="Z4" s="270"/>
      <c r="AA4" s="268"/>
      <c r="AB4" s="268"/>
      <c r="AC4" s="268"/>
      <c r="AD4" s="268"/>
      <c r="AE4" s="269"/>
    </row>
    <row r="5" spans="2:31" ht="24.75" customHeight="1">
      <c r="B5" s="295"/>
      <c r="C5" s="296"/>
      <c r="D5" s="296"/>
      <c r="E5" s="296"/>
      <c r="F5" s="298"/>
      <c r="G5" s="282"/>
      <c r="H5" s="282"/>
      <c r="I5" s="282"/>
      <c r="J5" s="282"/>
      <c r="K5" s="282"/>
      <c r="L5" s="282"/>
      <c r="M5" s="282"/>
      <c r="N5" s="282"/>
      <c r="O5" s="282"/>
      <c r="R5" s="274"/>
      <c r="S5" s="275"/>
      <c r="T5" s="275"/>
      <c r="U5" s="275"/>
      <c r="V5" s="275"/>
      <c r="W5" s="276"/>
      <c r="X5" s="279"/>
      <c r="Y5" s="280"/>
      <c r="Z5" s="270"/>
      <c r="AA5" s="268"/>
      <c r="AB5" s="268"/>
      <c r="AC5" s="268"/>
      <c r="AD5" s="268"/>
      <c r="AE5" s="269"/>
    </row>
    <row r="6" spans="2:31" ht="33" customHeight="1">
      <c r="B6" s="299" t="s">
        <v>273</v>
      </c>
      <c r="C6" s="300"/>
      <c r="D6" s="300"/>
      <c r="E6" s="300"/>
      <c r="F6" s="301" t="s">
        <v>274</v>
      </c>
      <c r="G6" s="281" t="s">
        <v>52</v>
      </c>
      <c r="H6" s="281"/>
      <c r="I6" s="281"/>
      <c r="J6" s="281"/>
      <c r="K6" s="281"/>
      <c r="L6" s="281"/>
      <c r="M6" s="281"/>
      <c r="N6" s="281"/>
      <c r="O6" s="281"/>
      <c r="R6" s="291" t="s">
        <v>232</v>
      </c>
      <c r="S6" s="292"/>
      <c r="T6" s="292"/>
      <c r="U6" s="292"/>
      <c r="V6" s="292"/>
      <c r="W6" s="292"/>
      <c r="X6" s="289">
        <v>119</v>
      </c>
      <c r="Y6" s="290"/>
      <c r="Z6" s="322" t="s">
        <v>167</v>
      </c>
      <c r="AA6" s="241"/>
      <c r="AB6" s="325" t="s">
        <v>168</v>
      </c>
      <c r="AC6" s="326"/>
      <c r="AD6" s="323" t="s">
        <v>33</v>
      </c>
      <c r="AE6" s="324"/>
    </row>
    <row r="7" spans="2:31" ht="33" customHeight="1">
      <c r="B7" s="303" t="s">
        <v>467</v>
      </c>
      <c r="C7" s="304"/>
      <c r="D7" s="305"/>
      <c r="E7" s="309" t="s">
        <v>456</v>
      </c>
      <c r="F7" s="302"/>
      <c r="G7" s="249" t="s">
        <v>250</v>
      </c>
      <c r="H7" s="250"/>
      <c r="I7" s="250"/>
      <c r="J7" s="250"/>
      <c r="K7" s="250"/>
      <c r="L7" s="250"/>
      <c r="M7" s="251"/>
      <c r="N7" s="287" t="s">
        <v>179</v>
      </c>
      <c r="O7" s="288"/>
      <c r="R7" s="291" t="s">
        <v>468</v>
      </c>
      <c r="S7" s="292"/>
      <c r="T7" s="292"/>
      <c r="U7" s="292"/>
      <c r="V7" s="292"/>
      <c r="W7" s="292"/>
      <c r="X7" s="289">
        <v>118</v>
      </c>
      <c r="Y7" s="290"/>
      <c r="Z7" s="283">
        <v>1920</v>
      </c>
      <c r="AA7" s="284"/>
      <c r="AB7" s="285" t="s">
        <v>469</v>
      </c>
      <c r="AC7" s="286"/>
      <c r="AD7" s="254">
        <f t="shared" ref="AD7:AD17" si="0">YEAR($Z$2)-Z7</f>
        <v>106</v>
      </c>
      <c r="AE7" s="255"/>
    </row>
    <row r="8" spans="2:31" ht="33" customHeight="1">
      <c r="B8" s="306"/>
      <c r="C8" s="307"/>
      <c r="D8" s="308"/>
      <c r="E8" s="310"/>
      <c r="F8" s="64" t="s">
        <v>457</v>
      </c>
      <c r="G8" s="249" t="s">
        <v>227</v>
      </c>
      <c r="H8" s="250"/>
      <c r="I8" s="250"/>
      <c r="J8" s="250"/>
      <c r="K8" s="250"/>
      <c r="L8" s="250"/>
      <c r="M8" s="251"/>
      <c r="N8" s="252" t="s">
        <v>180</v>
      </c>
      <c r="O8" s="253"/>
      <c r="R8" s="291" t="s">
        <v>233</v>
      </c>
      <c r="S8" s="292"/>
      <c r="T8" s="292"/>
      <c r="U8" s="292"/>
      <c r="V8" s="292"/>
      <c r="W8" s="292"/>
      <c r="X8" s="289">
        <v>171</v>
      </c>
      <c r="Y8" s="290"/>
      <c r="Z8" s="283">
        <v>1930</v>
      </c>
      <c r="AA8" s="284"/>
      <c r="AB8" s="285" t="s">
        <v>470</v>
      </c>
      <c r="AC8" s="286"/>
      <c r="AD8" s="254">
        <f t="shared" si="0"/>
        <v>96</v>
      </c>
      <c r="AE8" s="255"/>
    </row>
    <row r="9" spans="2:31" ht="33" customHeight="1">
      <c r="B9" s="241" t="s">
        <v>254</v>
      </c>
      <c r="C9" s="242"/>
      <c r="D9" s="242"/>
      <c r="E9" s="65" t="s">
        <v>255</v>
      </c>
      <c r="F9" s="193" t="s">
        <v>256</v>
      </c>
      <c r="G9" s="249" t="s">
        <v>53</v>
      </c>
      <c r="H9" s="250"/>
      <c r="I9" s="250"/>
      <c r="J9" s="250"/>
      <c r="K9" s="250"/>
      <c r="L9" s="250"/>
      <c r="M9" s="251"/>
      <c r="N9" s="252" t="s">
        <v>109</v>
      </c>
      <c r="O9" s="253"/>
      <c r="R9" s="327" t="s">
        <v>471</v>
      </c>
      <c r="S9" s="328"/>
      <c r="T9" s="328"/>
      <c r="U9" s="328"/>
      <c r="V9" s="328"/>
      <c r="W9" s="328"/>
      <c r="X9" s="329">
        <v>189</v>
      </c>
      <c r="Y9" s="330"/>
      <c r="Z9" s="283">
        <v>1940</v>
      </c>
      <c r="AA9" s="284"/>
      <c r="AB9" s="311" t="s">
        <v>472</v>
      </c>
      <c r="AC9" s="286"/>
      <c r="AD9" s="254">
        <f t="shared" si="0"/>
        <v>86</v>
      </c>
      <c r="AE9" s="255"/>
    </row>
    <row r="10" spans="2:31" ht="33" customHeight="1">
      <c r="B10" s="316" t="s">
        <v>467</v>
      </c>
      <c r="C10" s="316"/>
      <c r="D10" s="317"/>
      <c r="E10" s="46" t="s">
        <v>66</v>
      </c>
      <c r="F10" s="46" t="s">
        <v>458</v>
      </c>
      <c r="G10" s="249" t="s">
        <v>195</v>
      </c>
      <c r="H10" s="250"/>
      <c r="I10" s="250"/>
      <c r="J10" s="250"/>
      <c r="K10" s="250"/>
      <c r="L10" s="250"/>
      <c r="M10" s="251"/>
      <c r="N10" s="252" t="s">
        <v>110</v>
      </c>
      <c r="O10" s="253"/>
      <c r="R10" s="312" t="s">
        <v>234</v>
      </c>
      <c r="S10" s="313"/>
      <c r="T10" s="313"/>
      <c r="U10" s="313"/>
      <c r="V10" s="313"/>
      <c r="W10" s="313"/>
      <c r="X10" s="314">
        <v>117</v>
      </c>
      <c r="Y10" s="315"/>
      <c r="Z10" s="283">
        <v>1950</v>
      </c>
      <c r="AA10" s="284"/>
      <c r="AB10" s="311" t="s">
        <v>500</v>
      </c>
      <c r="AC10" s="286"/>
      <c r="AD10" s="254">
        <f t="shared" si="0"/>
        <v>76</v>
      </c>
      <c r="AE10" s="255"/>
    </row>
    <row r="11" spans="2:31" ht="33" customHeight="1">
      <c r="B11" s="316" t="s">
        <v>501</v>
      </c>
      <c r="C11" s="316"/>
      <c r="D11" s="317"/>
      <c r="E11" s="46" t="s">
        <v>459</v>
      </c>
      <c r="F11" s="46" t="s">
        <v>460</v>
      </c>
      <c r="G11" s="249" t="s">
        <v>183</v>
      </c>
      <c r="H11" s="250"/>
      <c r="I11" s="250"/>
      <c r="J11" s="250"/>
      <c r="K11" s="250"/>
      <c r="L11" s="250"/>
      <c r="M11" s="251"/>
      <c r="N11" s="252" t="s">
        <v>124</v>
      </c>
      <c r="O11" s="253"/>
      <c r="R11" s="312" t="s">
        <v>473</v>
      </c>
      <c r="S11" s="313"/>
      <c r="T11" s="313"/>
      <c r="U11" s="313"/>
      <c r="V11" s="313"/>
      <c r="W11" s="313"/>
      <c r="X11" s="314">
        <v>116</v>
      </c>
      <c r="Y11" s="315"/>
      <c r="Z11" s="283">
        <v>1960</v>
      </c>
      <c r="AA11" s="284"/>
      <c r="AB11" s="311" t="s">
        <v>502</v>
      </c>
      <c r="AC11" s="286"/>
      <c r="AD11" s="254">
        <f t="shared" si="0"/>
        <v>66</v>
      </c>
      <c r="AE11" s="255"/>
    </row>
    <row r="12" spans="2:31" ht="33" customHeight="1">
      <c r="B12" s="316" t="s">
        <v>503</v>
      </c>
      <c r="C12" s="316"/>
      <c r="D12" s="317"/>
      <c r="E12" s="46" t="s">
        <v>461</v>
      </c>
      <c r="F12" s="46" t="s">
        <v>269</v>
      </c>
      <c r="G12" s="249" t="s">
        <v>157</v>
      </c>
      <c r="H12" s="250"/>
      <c r="I12" s="250"/>
      <c r="J12" s="250"/>
      <c r="K12" s="250"/>
      <c r="L12" s="250"/>
      <c r="M12" s="251"/>
      <c r="N12" s="252" t="s">
        <v>61</v>
      </c>
      <c r="O12" s="253"/>
      <c r="R12" s="312" t="s">
        <v>474</v>
      </c>
      <c r="S12" s="313"/>
      <c r="T12" s="313"/>
      <c r="U12" s="313"/>
      <c r="V12" s="313"/>
      <c r="W12" s="313"/>
      <c r="X12" s="314">
        <v>188</v>
      </c>
      <c r="Y12" s="315"/>
      <c r="Z12" s="283">
        <v>1970</v>
      </c>
      <c r="AA12" s="284"/>
      <c r="AB12" s="311" t="s">
        <v>504</v>
      </c>
      <c r="AC12" s="286"/>
      <c r="AD12" s="254">
        <f t="shared" si="0"/>
        <v>56</v>
      </c>
      <c r="AE12" s="255"/>
    </row>
    <row r="13" spans="2:31" ht="33" customHeight="1">
      <c r="B13" s="316" t="s">
        <v>505</v>
      </c>
      <c r="C13" s="316"/>
      <c r="D13" s="317"/>
      <c r="E13" s="46" t="s">
        <v>462</v>
      </c>
      <c r="F13" s="46" t="s">
        <v>463</v>
      </c>
      <c r="G13" s="249" t="s">
        <v>158</v>
      </c>
      <c r="H13" s="250"/>
      <c r="I13" s="250"/>
      <c r="J13" s="250"/>
      <c r="K13" s="250"/>
      <c r="L13" s="250"/>
      <c r="M13" s="251"/>
      <c r="N13" s="252" t="s">
        <v>62</v>
      </c>
      <c r="O13" s="253"/>
      <c r="R13" s="312" t="s">
        <v>506</v>
      </c>
      <c r="S13" s="313"/>
      <c r="T13" s="313"/>
      <c r="U13" s="313"/>
      <c r="V13" s="313"/>
      <c r="W13" s="313"/>
      <c r="X13" s="314" t="s">
        <v>507</v>
      </c>
      <c r="Y13" s="315"/>
      <c r="Z13" s="283">
        <v>1980</v>
      </c>
      <c r="AA13" s="284"/>
      <c r="AB13" s="311" t="s">
        <v>508</v>
      </c>
      <c r="AC13" s="286"/>
      <c r="AD13" s="254">
        <f t="shared" si="0"/>
        <v>46</v>
      </c>
      <c r="AE13" s="255"/>
    </row>
    <row r="14" spans="2:31" ht="33" customHeight="1">
      <c r="B14" s="316" t="s">
        <v>509</v>
      </c>
      <c r="C14" s="316"/>
      <c r="D14" s="317"/>
      <c r="E14" s="46" t="s">
        <v>270</v>
      </c>
      <c r="F14" s="46" t="s">
        <v>464</v>
      </c>
      <c r="G14" s="249" t="s">
        <v>24</v>
      </c>
      <c r="H14" s="250"/>
      <c r="I14" s="250"/>
      <c r="J14" s="250"/>
      <c r="K14" s="250"/>
      <c r="L14" s="250"/>
      <c r="M14" s="251"/>
      <c r="N14" s="252" t="s">
        <v>178</v>
      </c>
      <c r="O14" s="253"/>
      <c r="R14" s="312" t="s">
        <v>510</v>
      </c>
      <c r="S14" s="313"/>
      <c r="T14" s="313"/>
      <c r="U14" s="313"/>
      <c r="V14" s="313"/>
      <c r="W14" s="313"/>
      <c r="X14" s="314" t="s">
        <v>511</v>
      </c>
      <c r="Y14" s="315"/>
      <c r="Z14" s="283">
        <v>1990</v>
      </c>
      <c r="AA14" s="284"/>
      <c r="AB14" s="285" t="s">
        <v>512</v>
      </c>
      <c r="AC14" s="286"/>
      <c r="AD14" s="254">
        <f t="shared" si="0"/>
        <v>36</v>
      </c>
      <c r="AE14" s="255"/>
    </row>
    <row r="15" spans="2:31" ht="33" customHeight="1">
      <c r="B15" s="317" t="s">
        <v>513</v>
      </c>
      <c r="C15" s="354"/>
      <c r="D15" s="355"/>
      <c r="E15" s="46" t="s">
        <v>465</v>
      </c>
      <c r="F15" s="46" t="s">
        <v>466</v>
      </c>
      <c r="G15" s="249" t="s">
        <v>139</v>
      </c>
      <c r="H15" s="250"/>
      <c r="I15" s="250"/>
      <c r="J15" s="250"/>
      <c r="K15" s="250"/>
      <c r="L15" s="250"/>
      <c r="M15" s="251"/>
      <c r="N15" s="252" t="s">
        <v>246</v>
      </c>
      <c r="O15" s="253"/>
      <c r="R15" s="312" t="s">
        <v>243</v>
      </c>
      <c r="S15" s="313"/>
      <c r="T15" s="313"/>
      <c r="U15" s="313"/>
      <c r="V15" s="313"/>
      <c r="W15" s="313"/>
      <c r="X15" s="314" t="s">
        <v>514</v>
      </c>
      <c r="Y15" s="315"/>
      <c r="Z15" s="283">
        <v>2000</v>
      </c>
      <c r="AA15" s="284"/>
      <c r="AB15" s="311" t="s">
        <v>515</v>
      </c>
      <c r="AC15" s="286"/>
      <c r="AD15" s="254">
        <f t="shared" si="0"/>
        <v>26</v>
      </c>
      <c r="AE15" s="255"/>
    </row>
    <row r="16" spans="2:31" ht="33" customHeight="1">
      <c r="B16" s="406" t="s">
        <v>257</v>
      </c>
      <c r="C16" s="407"/>
      <c r="D16" s="407"/>
      <c r="E16" s="407"/>
      <c r="F16" s="408"/>
      <c r="G16" s="249" t="s">
        <v>211</v>
      </c>
      <c r="H16" s="250"/>
      <c r="I16" s="250"/>
      <c r="J16" s="250"/>
      <c r="K16" s="250"/>
      <c r="L16" s="250"/>
      <c r="M16" s="251"/>
      <c r="N16" s="252" t="s">
        <v>248</v>
      </c>
      <c r="O16" s="253"/>
      <c r="R16" s="356" t="s">
        <v>3</v>
      </c>
      <c r="S16" s="357"/>
      <c r="T16" s="357"/>
      <c r="U16" s="357"/>
      <c r="V16" s="357"/>
      <c r="W16" s="360"/>
      <c r="X16" s="361"/>
      <c r="Y16" s="330"/>
      <c r="Z16" s="365">
        <v>2010</v>
      </c>
      <c r="AA16" s="366"/>
      <c r="AB16" s="320" t="s">
        <v>516</v>
      </c>
      <c r="AC16" s="321"/>
      <c r="AD16" s="318">
        <f t="shared" si="0"/>
        <v>16</v>
      </c>
      <c r="AE16" s="319"/>
    </row>
    <row r="17" spans="2:31" ht="33" customHeight="1">
      <c r="B17" s="409"/>
      <c r="C17" s="410"/>
      <c r="D17" s="410"/>
      <c r="E17" s="410"/>
      <c r="F17" s="411"/>
      <c r="G17" s="352" t="s">
        <v>517</v>
      </c>
      <c r="H17" s="353"/>
      <c r="I17" s="353"/>
      <c r="J17" s="353"/>
      <c r="K17" s="353"/>
      <c r="L17" s="353"/>
      <c r="M17" s="353"/>
      <c r="N17" s="353"/>
      <c r="O17" s="353"/>
      <c r="R17" s="358"/>
      <c r="S17" s="359"/>
      <c r="T17" s="359"/>
      <c r="U17" s="359"/>
      <c r="V17" s="359"/>
      <c r="W17" s="362"/>
      <c r="X17" s="363"/>
      <c r="Y17" s="364"/>
      <c r="Z17" s="348">
        <v>2020</v>
      </c>
      <c r="AA17" s="349"/>
      <c r="AB17" s="350" t="s">
        <v>518</v>
      </c>
      <c r="AC17" s="351"/>
      <c r="AD17" s="367">
        <f t="shared" si="0"/>
        <v>6</v>
      </c>
      <c r="AE17" s="368"/>
    </row>
    <row r="18" spans="2:31" ht="71.25" customHeight="1">
      <c r="B18" s="420" t="s">
        <v>258</v>
      </c>
      <c r="C18" s="420"/>
      <c r="D18" s="420"/>
      <c r="E18" s="420"/>
      <c r="F18" s="420"/>
      <c r="G18" s="331" t="s">
        <v>25</v>
      </c>
      <c r="H18" s="332"/>
      <c r="I18" s="332"/>
      <c r="J18" s="332"/>
      <c r="K18" s="332"/>
      <c r="L18" s="332"/>
      <c r="M18" s="332"/>
      <c r="N18" s="332"/>
      <c r="O18" s="332"/>
      <c r="R18" s="15"/>
      <c r="S18" s="15"/>
      <c r="T18" s="15"/>
      <c r="U18" s="15"/>
      <c r="V18" s="16"/>
      <c r="W18" s="16"/>
      <c r="X18" s="16"/>
      <c r="Y18" s="16"/>
      <c r="Z18" s="333" t="s">
        <v>12</v>
      </c>
      <c r="AA18" s="334"/>
      <c r="AB18" s="334"/>
      <c r="AC18" s="334"/>
      <c r="AD18" s="334"/>
      <c r="AE18" s="334"/>
    </row>
    <row r="19" spans="2:31" ht="33" customHeight="1">
      <c r="B19" s="335" t="s">
        <v>38</v>
      </c>
      <c r="C19" s="336"/>
      <c r="D19" s="336"/>
      <c r="E19" s="336"/>
      <c r="F19" s="336"/>
      <c r="G19" s="341" t="s">
        <v>213</v>
      </c>
      <c r="H19" s="342"/>
      <c r="I19" s="342"/>
      <c r="J19" s="342"/>
      <c r="K19" s="342"/>
      <c r="L19" s="342"/>
      <c r="M19" s="342"/>
      <c r="N19" s="342"/>
      <c r="O19" s="343"/>
    </row>
    <row r="20" spans="2:31" ht="3" customHeight="1">
      <c r="B20" s="337"/>
      <c r="C20" s="338"/>
      <c r="D20" s="338"/>
      <c r="E20" s="338"/>
      <c r="F20" s="338"/>
      <c r="G20" s="344"/>
      <c r="H20" s="345"/>
      <c r="I20" s="345"/>
      <c r="J20" s="345"/>
      <c r="K20" s="345"/>
      <c r="L20" s="345"/>
      <c r="M20" s="345"/>
      <c r="N20" s="345"/>
      <c r="O20" s="346"/>
    </row>
    <row r="21" spans="2:31" ht="8.25" customHeight="1">
      <c r="B21" s="412" t="s">
        <v>4</v>
      </c>
      <c r="C21" s="413"/>
      <c r="D21" s="413"/>
      <c r="E21" s="416" t="s">
        <v>519</v>
      </c>
      <c r="F21" s="417"/>
      <c r="G21" s="339" t="s">
        <v>161</v>
      </c>
      <c r="H21" s="340"/>
      <c r="I21" s="340"/>
      <c r="J21" s="339" t="s">
        <v>5</v>
      </c>
      <c r="K21" s="377"/>
      <c r="L21" s="379" t="s">
        <v>520</v>
      </c>
      <c r="M21" s="340" t="s">
        <v>106</v>
      </c>
      <c r="N21" s="340"/>
      <c r="O21" s="347"/>
    </row>
    <row r="22" spans="2:31" ht="24.75" customHeight="1">
      <c r="B22" s="414"/>
      <c r="C22" s="415"/>
      <c r="D22" s="415"/>
      <c r="E22" s="418"/>
      <c r="F22" s="419"/>
      <c r="G22" s="339"/>
      <c r="H22" s="340"/>
      <c r="I22" s="340"/>
      <c r="J22" s="378"/>
      <c r="K22" s="377"/>
      <c r="L22" s="380"/>
      <c r="M22" s="340"/>
      <c r="N22" s="340"/>
      <c r="O22" s="347"/>
    </row>
    <row r="23" spans="2:31" ht="33" customHeight="1">
      <c r="B23" s="369" t="s">
        <v>32</v>
      </c>
      <c r="C23" s="370"/>
      <c r="D23" s="370"/>
      <c r="E23" s="371" t="s">
        <v>521</v>
      </c>
      <c r="F23" s="372"/>
      <c r="G23" s="373" t="s">
        <v>220</v>
      </c>
      <c r="H23" s="374"/>
      <c r="I23" s="374"/>
      <c r="J23" s="284">
        <v>52</v>
      </c>
      <c r="K23" s="372"/>
      <c r="L23" s="39">
        <v>7.0000000000000007E-2</v>
      </c>
      <c r="M23" s="375" t="s">
        <v>6</v>
      </c>
      <c r="N23" s="375"/>
      <c r="O23" s="376"/>
    </row>
    <row r="24" spans="2:31" ht="33" customHeight="1">
      <c r="B24" s="369" t="s">
        <v>7</v>
      </c>
      <c r="C24" s="370"/>
      <c r="D24" s="370"/>
      <c r="E24" s="371" t="s">
        <v>522</v>
      </c>
      <c r="F24" s="372"/>
      <c r="G24" s="373" t="s">
        <v>221</v>
      </c>
      <c r="H24" s="374"/>
      <c r="I24" s="374"/>
      <c r="J24" s="284">
        <v>64</v>
      </c>
      <c r="K24" s="372"/>
      <c r="L24" s="39">
        <v>0.09</v>
      </c>
      <c r="M24" s="375" t="s">
        <v>8</v>
      </c>
      <c r="N24" s="375"/>
      <c r="O24" s="376"/>
    </row>
    <row r="25" spans="2:31" ht="33" customHeight="1">
      <c r="B25" s="369" t="s">
        <v>9</v>
      </c>
      <c r="C25" s="370"/>
      <c r="D25" s="370"/>
      <c r="E25" s="371" t="s">
        <v>475</v>
      </c>
      <c r="F25" s="372"/>
      <c r="G25" s="373" t="s">
        <v>222</v>
      </c>
      <c r="H25" s="374"/>
      <c r="I25" s="374"/>
      <c r="J25" s="284">
        <v>81</v>
      </c>
      <c r="K25" s="372"/>
      <c r="L25" s="39">
        <v>0.1</v>
      </c>
      <c r="M25" s="375" t="s">
        <v>10</v>
      </c>
      <c r="N25" s="375"/>
      <c r="O25" s="376"/>
    </row>
    <row r="26" spans="2:31" ht="33" customHeight="1">
      <c r="B26" s="369" t="s">
        <v>1</v>
      </c>
      <c r="C26" s="370"/>
      <c r="D26" s="370"/>
      <c r="E26" s="371" t="s">
        <v>523</v>
      </c>
      <c r="F26" s="372"/>
      <c r="G26" s="373" t="s">
        <v>238</v>
      </c>
      <c r="H26" s="374"/>
      <c r="I26" s="374"/>
      <c r="J26" s="284">
        <v>105</v>
      </c>
      <c r="K26" s="372"/>
      <c r="L26" s="39">
        <v>0.12</v>
      </c>
      <c r="M26" s="375" t="s">
        <v>524</v>
      </c>
      <c r="N26" s="375"/>
      <c r="O26" s="376"/>
    </row>
    <row r="27" spans="2:31" ht="33" customHeight="1">
      <c r="B27" s="369" t="s">
        <v>244</v>
      </c>
      <c r="C27" s="370"/>
      <c r="D27" s="370"/>
      <c r="E27" s="371" t="s">
        <v>525</v>
      </c>
      <c r="F27" s="372"/>
      <c r="G27" s="373" t="s">
        <v>239</v>
      </c>
      <c r="H27" s="374"/>
      <c r="I27" s="374"/>
      <c r="J27" s="284">
        <v>128</v>
      </c>
      <c r="K27" s="372"/>
      <c r="L27" s="39">
        <v>0.14000000000000001</v>
      </c>
      <c r="M27" s="375" t="s">
        <v>526</v>
      </c>
      <c r="N27" s="375"/>
      <c r="O27" s="376"/>
    </row>
    <row r="28" spans="2:31" ht="33" customHeight="1">
      <c r="B28" s="369" t="s">
        <v>45</v>
      </c>
      <c r="C28" s="370"/>
      <c r="D28" s="370"/>
      <c r="E28" s="371" t="s">
        <v>527</v>
      </c>
      <c r="F28" s="372"/>
      <c r="G28" s="373" t="s">
        <v>240</v>
      </c>
      <c r="H28" s="374"/>
      <c r="I28" s="374"/>
      <c r="J28" s="284">
        <v>157</v>
      </c>
      <c r="K28" s="372"/>
      <c r="L28" s="39">
        <v>0.18</v>
      </c>
      <c r="M28" s="383" t="s">
        <v>26</v>
      </c>
      <c r="N28" s="384"/>
      <c r="O28" s="385"/>
    </row>
    <row r="29" spans="2:31" ht="33" customHeight="1">
      <c r="B29" s="369" t="s">
        <v>275</v>
      </c>
      <c r="C29" s="370"/>
      <c r="D29" s="370"/>
      <c r="E29" s="371" t="s">
        <v>528</v>
      </c>
      <c r="F29" s="372"/>
      <c r="G29" s="373" t="s">
        <v>28</v>
      </c>
      <c r="H29" s="374"/>
      <c r="I29" s="374"/>
      <c r="J29" s="284">
        <v>209</v>
      </c>
      <c r="K29" s="372"/>
      <c r="L29" s="39">
        <v>0.24</v>
      </c>
      <c r="M29" s="386"/>
      <c r="N29" s="387"/>
      <c r="O29" s="388"/>
    </row>
    <row r="30" spans="2:31" ht="33" customHeight="1">
      <c r="B30" s="369" t="s">
        <v>27</v>
      </c>
      <c r="C30" s="370"/>
      <c r="D30" s="370"/>
      <c r="E30" s="371" t="s">
        <v>529</v>
      </c>
      <c r="F30" s="372"/>
      <c r="G30" s="398" t="s">
        <v>88</v>
      </c>
      <c r="H30" s="399"/>
      <c r="I30" s="399"/>
      <c r="J30" s="402" t="s">
        <v>242</v>
      </c>
      <c r="K30" s="403"/>
      <c r="L30" s="389" t="s">
        <v>212</v>
      </c>
      <c r="M30" s="390"/>
      <c r="N30" s="390"/>
      <c r="O30" s="391"/>
    </row>
    <row r="31" spans="2:31" ht="33" customHeight="1">
      <c r="B31" s="369" t="s">
        <v>94</v>
      </c>
      <c r="C31" s="370"/>
      <c r="D31" s="370"/>
      <c r="E31" s="371" t="s">
        <v>530</v>
      </c>
      <c r="F31" s="372"/>
      <c r="G31" s="398"/>
      <c r="H31" s="399"/>
      <c r="I31" s="399"/>
      <c r="J31" s="402"/>
      <c r="K31" s="403"/>
      <c r="L31" s="392"/>
      <c r="M31" s="393"/>
      <c r="N31" s="393"/>
      <c r="O31" s="394"/>
    </row>
    <row r="32" spans="2:31" ht="33" customHeight="1">
      <c r="B32" s="369" t="s">
        <v>29</v>
      </c>
      <c r="C32" s="370"/>
      <c r="D32" s="370"/>
      <c r="E32" s="371" t="s">
        <v>531</v>
      </c>
      <c r="F32" s="372"/>
      <c r="G32" s="398"/>
      <c r="H32" s="399"/>
      <c r="I32" s="399"/>
      <c r="J32" s="402"/>
      <c r="K32" s="403"/>
      <c r="L32" s="392"/>
      <c r="M32" s="393"/>
      <c r="N32" s="393"/>
      <c r="O32" s="394"/>
    </row>
    <row r="33" spans="2:15" ht="33" customHeight="1">
      <c r="B33" s="369" t="s">
        <v>57</v>
      </c>
      <c r="C33" s="370"/>
      <c r="D33" s="370"/>
      <c r="E33" s="371" t="s">
        <v>532</v>
      </c>
      <c r="F33" s="372"/>
      <c r="G33" s="398"/>
      <c r="H33" s="399"/>
      <c r="I33" s="399"/>
      <c r="J33" s="402"/>
      <c r="K33" s="403"/>
      <c r="L33" s="392"/>
      <c r="M33" s="393"/>
      <c r="N33" s="393"/>
      <c r="O33" s="394"/>
    </row>
    <row r="34" spans="2:15" ht="33" customHeight="1">
      <c r="B34" s="381" t="s">
        <v>114</v>
      </c>
      <c r="C34" s="382"/>
      <c r="D34" s="382"/>
      <c r="E34" s="382"/>
      <c r="F34" s="382"/>
      <c r="G34" s="400"/>
      <c r="H34" s="401"/>
      <c r="I34" s="401"/>
      <c r="J34" s="404"/>
      <c r="K34" s="405"/>
      <c r="L34" s="395"/>
      <c r="M34" s="396"/>
      <c r="N34" s="396"/>
      <c r="O34" s="397"/>
    </row>
  </sheetData>
  <mergeCells count="160">
    <mergeCell ref="B16:F17"/>
    <mergeCell ref="B21:D22"/>
    <mergeCell ref="E21:F22"/>
    <mergeCell ref="B23:D23"/>
    <mergeCell ref="E23:F23"/>
    <mergeCell ref="B24:D24"/>
    <mergeCell ref="E24:F24"/>
    <mergeCell ref="B25:D25"/>
    <mergeCell ref="E25:F25"/>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AD16:AE16"/>
    <mergeCell ref="AB16:AC16"/>
    <mergeCell ref="Z12:AA12"/>
    <mergeCell ref="AB12:AC12"/>
    <mergeCell ref="R13:W13"/>
    <mergeCell ref="X13:Y13"/>
    <mergeCell ref="Z13:AA13"/>
    <mergeCell ref="N13:O13"/>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3:AC13"/>
    <mergeCell ref="G10:M10"/>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AB10:AC10"/>
    <mergeCell ref="Z7:AA7"/>
    <mergeCell ref="AB7:AC7"/>
    <mergeCell ref="G7:M7"/>
    <mergeCell ref="N7:O7"/>
    <mergeCell ref="X7:Y7"/>
    <mergeCell ref="R7:W7"/>
    <mergeCell ref="AB8:AC8"/>
    <mergeCell ref="R6:W6"/>
    <mergeCell ref="B4:E5"/>
    <mergeCell ref="F4:F5"/>
    <mergeCell ref="B6:E6"/>
    <mergeCell ref="F6:F7"/>
    <mergeCell ref="B7:D8"/>
    <mergeCell ref="E7:E8"/>
    <mergeCell ref="B9:D9"/>
    <mergeCell ref="B2:F3"/>
    <mergeCell ref="G2:O3"/>
    <mergeCell ref="G9:M9"/>
    <mergeCell ref="N9:O9"/>
    <mergeCell ref="N11:O11"/>
    <mergeCell ref="N15:O15"/>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G4:O5"/>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X47"/>
  <sheetViews>
    <sheetView tabSelected="1" zoomScaleNormal="100" workbookViewId="0">
      <selection activeCell="Z3" sqref="Z3"/>
    </sheetView>
  </sheetViews>
  <sheetFormatPr defaultRowHeight="13.5"/>
  <cols>
    <col min="1" max="1" width="0.25" customWidth="1"/>
    <col min="2" max="8" width="2.125" customWidth="1"/>
    <col min="9" max="9" width="0.375" customWidth="1"/>
    <col min="10" max="16" width="2.125" customWidth="1"/>
    <col min="17" max="17" width="0.375" customWidth="1"/>
    <col min="18" max="24" width="2.125" customWidth="1"/>
    <col min="25" max="25" width="0.125" customWidth="1"/>
    <col min="258" max="264" width="2.125" customWidth="1"/>
    <col min="265" max="265" width="0.5" customWidth="1"/>
    <col min="266" max="272" width="2.125" customWidth="1"/>
    <col min="273" max="273" width="0.5" customWidth="1"/>
    <col min="274" max="280" width="2.125" customWidth="1"/>
    <col min="281" max="281" width="0.125" customWidth="1"/>
    <col min="514" max="520" width="2.125" customWidth="1"/>
    <col min="521" max="521" width="0.5" customWidth="1"/>
    <col min="522" max="528" width="2.125" customWidth="1"/>
    <col min="529" max="529" width="0.5" customWidth="1"/>
    <col min="530" max="536" width="2.125" customWidth="1"/>
    <col min="537" max="537" width="0.125" customWidth="1"/>
    <col min="770" max="776" width="2.125" customWidth="1"/>
    <col min="777" max="777" width="0.5" customWidth="1"/>
    <col min="778" max="784" width="2.125" customWidth="1"/>
    <col min="785" max="785" width="0.5" customWidth="1"/>
    <col min="786" max="792" width="2.125" customWidth="1"/>
    <col min="793" max="793" width="0.125" customWidth="1"/>
    <col min="1026" max="1032" width="2.125" customWidth="1"/>
    <col min="1033" max="1033" width="0.5" customWidth="1"/>
    <col min="1034" max="1040" width="2.125" customWidth="1"/>
    <col min="1041" max="1041" width="0.5" customWidth="1"/>
    <col min="1042" max="1048" width="2.125" customWidth="1"/>
    <col min="1049" max="1049" width="0.125" customWidth="1"/>
    <col min="1282" max="1288" width="2.125" customWidth="1"/>
    <col min="1289" max="1289" width="0.5" customWidth="1"/>
    <col min="1290" max="1296" width="2.125" customWidth="1"/>
    <col min="1297" max="1297" width="0.5" customWidth="1"/>
    <col min="1298" max="1304" width="2.125" customWidth="1"/>
    <col min="1305" max="1305" width="0.125" customWidth="1"/>
    <col min="1538" max="1544" width="2.125" customWidth="1"/>
    <col min="1545" max="1545" width="0.5" customWidth="1"/>
    <col min="1546" max="1552" width="2.125" customWidth="1"/>
    <col min="1553" max="1553" width="0.5" customWidth="1"/>
    <col min="1554" max="1560" width="2.125" customWidth="1"/>
    <col min="1561" max="1561" width="0.125" customWidth="1"/>
    <col min="1794" max="1800" width="2.125" customWidth="1"/>
    <col min="1801" max="1801" width="0.5" customWidth="1"/>
    <col min="1802" max="1808" width="2.125" customWidth="1"/>
    <col min="1809" max="1809" width="0.5" customWidth="1"/>
    <col min="1810" max="1816" width="2.125" customWidth="1"/>
    <col min="1817" max="1817" width="0.125" customWidth="1"/>
    <col min="2050" max="2056" width="2.125" customWidth="1"/>
    <col min="2057" max="2057" width="0.5" customWidth="1"/>
    <col min="2058" max="2064" width="2.125" customWidth="1"/>
    <col min="2065" max="2065" width="0.5" customWidth="1"/>
    <col min="2066" max="2072" width="2.125" customWidth="1"/>
    <col min="2073" max="2073" width="0.125" customWidth="1"/>
    <col min="2306" max="2312" width="2.125" customWidth="1"/>
    <col min="2313" max="2313" width="0.5" customWidth="1"/>
    <col min="2314" max="2320" width="2.125" customWidth="1"/>
    <col min="2321" max="2321" width="0.5" customWidth="1"/>
    <col min="2322" max="2328" width="2.125" customWidth="1"/>
    <col min="2329" max="2329" width="0.125" customWidth="1"/>
    <col min="2562" max="2568" width="2.125" customWidth="1"/>
    <col min="2569" max="2569" width="0.5" customWidth="1"/>
    <col min="2570" max="2576" width="2.125" customWidth="1"/>
    <col min="2577" max="2577" width="0.5" customWidth="1"/>
    <col min="2578" max="2584" width="2.125" customWidth="1"/>
    <col min="2585" max="2585" width="0.125" customWidth="1"/>
    <col min="2818" max="2824" width="2.125" customWidth="1"/>
    <col min="2825" max="2825" width="0.5" customWidth="1"/>
    <col min="2826" max="2832" width="2.125" customWidth="1"/>
    <col min="2833" max="2833" width="0.5" customWidth="1"/>
    <col min="2834" max="2840" width="2.125" customWidth="1"/>
    <col min="2841" max="2841" width="0.125" customWidth="1"/>
    <col min="3074" max="3080" width="2.125" customWidth="1"/>
    <col min="3081" max="3081" width="0.5" customWidth="1"/>
    <col min="3082" max="3088" width="2.125" customWidth="1"/>
    <col min="3089" max="3089" width="0.5" customWidth="1"/>
    <col min="3090" max="3096" width="2.125" customWidth="1"/>
    <col min="3097" max="3097" width="0.125" customWidth="1"/>
    <col min="3330" max="3336" width="2.125" customWidth="1"/>
    <col min="3337" max="3337" width="0.5" customWidth="1"/>
    <col min="3338" max="3344" width="2.125" customWidth="1"/>
    <col min="3345" max="3345" width="0.5" customWidth="1"/>
    <col min="3346" max="3352" width="2.125" customWidth="1"/>
    <col min="3353" max="3353" width="0.125" customWidth="1"/>
    <col min="3586" max="3592" width="2.125" customWidth="1"/>
    <col min="3593" max="3593" width="0.5" customWidth="1"/>
    <col min="3594" max="3600" width="2.125" customWidth="1"/>
    <col min="3601" max="3601" width="0.5" customWidth="1"/>
    <col min="3602" max="3608" width="2.125" customWidth="1"/>
    <col min="3609" max="3609" width="0.125" customWidth="1"/>
    <col min="3842" max="3848" width="2.125" customWidth="1"/>
    <col min="3849" max="3849" width="0.5" customWidth="1"/>
    <col min="3850" max="3856" width="2.125" customWidth="1"/>
    <col min="3857" max="3857" width="0.5" customWidth="1"/>
    <col min="3858" max="3864" width="2.125" customWidth="1"/>
    <col min="3865" max="3865" width="0.125" customWidth="1"/>
    <col min="4098" max="4104" width="2.125" customWidth="1"/>
    <col min="4105" max="4105" width="0.5" customWidth="1"/>
    <col min="4106" max="4112" width="2.125" customWidth="1"/>
    <col min="4113" max="4113" width="0.5" customWidth="1"/>
    <col min="4114" max="4120" width="2.125" customWidth="1"/>
    <col min="4121" max="4121" width="0.125" customWidth="1"/>
    <col min="4354" max="4360" width="2.125" customWidth="1"/>
    <col min="4361" max="4361" width="0.5" customWidth="1"/>
    <col min="4362" max="4368" width="2.125" customWidth="1"/>
    <col min="4369" max="4369" width="0.5" customWidth="1"/>
    <col min="4370" max="4376" width="2.125" customWidth="1"/>
    <col min="4377" max="4377" width="0.125" customWidth="1"/>
    <col min="4610" max="4616" width="2.125" customWidth="1"/>
    <col min="4617" max="4617" width="0.5" customWidth="1"/>
    <col min="4618" max="4624" width="2.125" customWidth="1"/>
    <col min="4625" max="4625" width="0.5" customWidth="1"/>
    <col min="4626" max="4632" width="2.125" customWidth="1"/>
    <col min="4633" max="4633" width="0.125" customWidth="1"/>
    <col min="4866" max="4872" width="2.125" customWidth="1"/>
    <col min="4873" max="4873" width="0.5" customWidth="1"/>
    <col min="4874" max="4880" width="2.125" customWidth="1"/>
    <col min="4881" max="4881" width="0.5" customWidth="1"/>
    <col min="4882" max="4888" width="2.125" customWidth="1"/>
    <col min="4889" max="4889" width="0.125" customWidth="1"/>
    <col min="5122" max="5128" width="2.125" customWidth="1"/>
    <col min="5129" max="5129" width="0.5" customWidth="1"/>
    <col min="5130" max="5136" width="2.125" customWidth="1"/>
    <col min="5137" max="5137" width="0.5" customWidth="1"/>
    <col min="5138" max="5144" width="2.125" customWidth="1"/>
    <col min="5145" max="5145" width="0.125" customWidth="1"/>
    <col min="5378" max="5384" width="2.125" customWidth="1"/>
    <col min="5385" max="5385" width="0.5" customWidth="1"/>
    <col min="5386" max="5392" width="2.125" customWidth="1"/>
    <col min="5393" max="5393" width="0.5" customWidth="1"/>
    <col min="5394" max="5400" width="2.125" customWidth="1"/>
    <col min="5401" max="5401" width="0.125" customWidth="1"/>
    <col min="5634" max="5640" width="2.125" customWidth="1"/>
    <col min="5641" max="5641" width="0.5" customWidth="1"/>
    <col min="5642" max="5648" width="2.125" customWidth="1"/>
    <col min="5649" max="5649" width="0.5" customWidth="1"/>
    <col min="5650" max="5656" width="2.125" customWidth="1"/>
    <col min="5657" max="5657" width="0.125" customWidth="1"/>
    <col min="5890" max="5896" width="2.125" customWidth="1"/>
    <col min="5897" max="5897" width="0.5" customWidth="1"/>
    <col min="5898" max="5904" width="2.125" customWidth="1"/>
    <col min="5905" max="5905" width="0.5" customWidth="1"/>
    <col min="5906" max="5912" width="2.125" customWidth="1"/>
    <col min="5913" max="5913" width="0.125" customWidth="1"/>
    <col min="6146" max="6152" width="2.125" customWidth="1"/>
    <col min="6153" max="6153" width="0.5" customWidth="1"/>
    <col min="6154" max="6160" width="2.125" customWidth="1"/>
    <col min="6161" max="6161" width="0.5" customWidth="1"/>
    <col min="6162" max="6168" width="2.125" customWidth="1"/>
    <col min="6169" max="6169" width="0.125" customWidth="1"/>
    <col min="6402" max="6408" width="2.125" customWidth="1"/>
    <col min="6409" max="6409" width="0.5" customWidth="1"/>
    <col min="6410" max="6416" width="2.125" customWidth="1"/>
    <col min="6417" max="6417" width="0.5" customWidth="1"/>
    <col min="6418" max="6424" width="2.125" customWidth="1"/>
    <col min="6425" max="6425" width="0.125" customWidth="1"/>
    <col min="6658" max="6664" width="2.125" customWidth="1"/>
    <col min="6665" max="6665" width="0.5" customWidth="1"/>
    <col min="6666" max="6672" width="2.125" customWidth="1"/>
    <col min="6673" max="6673" width="0.5" customWidth="1"/>
    <col min="6674" max="6680" width="2.125" customWidth="1"/>
    <col min="6681" max="6681" width="0.125" customWidth="1"/>
    <col min="6914" max="6920" width="2.125" customWidth="1"/>
    <col min="6921" max="6921" width="0.5" customWidth="1"/>
    <col min="6922" max="6928" width="2.125" customWidth="1"/>
    <col min="6929" max="6929" width="0.5" customWidth="1"/>
    <col min="6930" max="6936" width="2.125" customWidth="1"/>
    <col min="6937" max="6937" width="0.125" customWidth="1"/>
    <col min="7170" max="7176" width="2.125" customWidth="1"/>
    <col min="7177" max="7177" width="0.5" customWidth="1"/>
    <col min="7178" max="7184" width="2.125" customWidth="1"/>
    <col min="7185" max="7185" width="0.5" customWidth="1"/>
    <col min="7186" max="7192" width="2.125" customWidth="1"/>
    <col min="7193" max="7193" width="0.125" customWidth="1"/>
    <col min="7426" max="7432" width="2.125" customWidth="1"/>
    <col min="7433" max="7433" width="0.5" customWidth="1"/>
    <col min="7434" max="7440" width="2.125" customWidth="1"/>
    <col min="7441" max="7441" width="0.5" customWidth="1"/>
    <col min="7442" max="7448" width="2.125" customWidth="1"/>
    <col min="7449" max="7449" width="0.125" customWidth="1"/>
    <col min="7682" max="7688" width="2.125" customWidth="1"/>
    <col min="7689" max="7689" width="0.5" customWidth="1"/>
    <col min="7690" max="7696" width="2.125" customWidth="1"/>
    <col min="7697" max="7697" width="0.5" customWidth="1"/>
    <col min="7698" max="7704" width="2.125" customWidth="1"/>
    <col min="7705" max="7705" width="0.125" customWidth="1"/>
    <col min="7938" max="7944" width="2.125" customWidth="1"/>
    <col min="7945" max="7945" width="0.5" customWidth="1"/>
    <col min="7946" max="7952" width="2.125" customWidth="1"/>
    <col min="7953" max="7953" width="0.5" customWidth="1"/>
    <col min="7954" max="7960" width="2.125" customWidth="1"/>
    <col min="7961" max="7961" width="0.125" customWidth="1"/>
    <col min="8194" max="8200" width="2.125" customWidth="1"/>
    <col min="8201" max="8201" width="0.5" customWidth="1"/>
    <col min="8202" max="8208" width="2.125" customWidth="1"/>
    <col min="8209" max="8209" width="0.5" customWidth="1"/>
    <col min="8210" max="8216" width="2.125" customWidth="1"/>
    <col min="8217" max="8217" width="0.125" customWidth="1"/>
    <col min="8450" max="8456" width="2.125" customWidth="1"/>
    <col min="8457" max="8457" width="0.5" customWidth="1"/>
    <col min="8458" max="8464" width="2.125" customWidth="1"/>
    <col min="8465" max="8465" width="0.5" customWidth="1"/>
    <col min="8466" max="8472" width="2.125" customWidth="1"/>
    <col min="8473" max="8473" width="0.125" customWidth="1"/>
    <col min="8706" max="8712" width="2.125" customWidth="1"/>
    <col min="8713" max="8713" width="0.5" customWidth="1"/>
    <col min="8714" max="8720" width="2.125" customWidth="1"/>
    <col min="8721" max="8721" width="0.5" customWidth="1"/>
    <col min="8722" max="8728" width="2.125" customWidth="1"/>
    <col min="8729" max="8729" width="0.125" customWidth="1"/>
    <col min="8962" max="8968" width="2.125" customWidth="1"/>
    <col min="8969" max="8969" width="0.5" customWidth="1"/>
    <col min="8970" max="8976" width="2.125" customWidth="1"/>
    <col min="8977" max="8977" width="0.5" customWidth="1"/>
    <col min="8978" max="8984" width="2.125" customWidth="1"/>
    <col min="8985" max="8985" width="0.125" customWidth="1"/>
    <col min="9218" max="9224" width="2.125" customWidth="1"/>
    <col min="9225" max="9225" width="0.5" customWidth="1"/>
    <col min="9226" max="9232" width="2.125" customWidth="1"/>
    <col min="9233" max="9233" width="0.5" customWidth="1"/>
    <col min="9234" max="9240" width="2.125" customWidth="1"/>
    <col min="9241" max="9241" width="0.125" customWidth="1"/>
    <col min="9474" max="9480" width="2.125" customWidth="1"/>
    <col min="9481" max="9481" width="0.5" customWidth="1"/>
    <col min="9482" max="9488" width="2.125" customWidth="1"/>
    <col min="9489" max="9489" width="0.5" customWidth="1"/>
    <col min="9490" max="9496" width="2.125" customWidth="1"/>
    <col min="9497" max="9497" width="0.125" customWidth="1"/>
    <col min="9730" max="9736" width="2.125" customWidth="1"/>
    <col min="9737" max="9737" width="0.5" customWidth="1"/>
    <col min="9738" max="9744" width="2.125" customWidth="1"/>
    <col min="9745" max="9745" width="0.5" customWidth="1"/>
    <col min="9746" max="9752" width="2.125" customWidth="1"/>
    <col min="9753" max="9753" width="0.125" customWidth="1"/>
    <col min="9986" max="9992" width="2.125" customWidth="1"/>
    <col min="9993" max="9993" width="0.5" customWidth="1"/>
    <col min="9994" max="10000" width="2.125" customWidth="1"/>
    <col min="10001" max="10001" width="0.5" customWidth="1"/>
    <col min="10002" max="10008" width="2.125" customWidth="1"/>
    <col min="10009" max="10009" width="0.125" customWidth="1"/>
    <col min="10242" max="10248" width="2.125" customWidth="1"/>
    <col min="10249" max="10249" width="0.5" customWidth="1"/>
    <col min="10250" max="10256" width="2.125" customWidth="1"/>
    <col min="10257" max="10257" width="0.5" customWidth="1"/>
    <col min="10258" max="10264" width="2.125" customWidth="1"/>
    <col min="10265" max="10265" width="0.125" customWidth="1"/>
    <col min="10498" max="10504" width="2.125" customWidth="1"/>
    <col min="10505" max="10505" width="0.5" customWidth="1"/>
    <col min="10506" max="10512" width="2.125" customWidth="1"/>
    <col min="10513" max="10513" width="0.5" customWidth="1"/>
    <col min="10514" max="10520" width="2.125" customWidth="1"/>
    <col min="10521" max="10521" width="0.125" customWidth="1"/>
    <col min="10754" max="10760" width="2.125" customWidth="1"/>
    <col min="10761" max="10761" width="0.5" customWidth="1"/>
    <col min="10762" max="10768" width="2.125" customWidth="1"/>
    <col min="10769" max="10769" width="0.5" customWidth="1"/>
    <col min="10770" max="10776" width="2.125" customWidth="1"/>
    <col min="10777" max="10777" width="0.125" customWidth="1"/>
    <col min="11010" max="11016" width="2.125" customWidth="1"/>
    <col min="11017" max="11017" width="0.5" customWidth="1"/>
    <col min="11018" max="11024" width="2.125" customWidth="1"/>
    <col min="11025" max="11025" width="0.5" customWidth="1"/>
    <col min="11026" max="11032" width="2.125" customWidth="1"/>
    <col min="11033" max="11033" width="0.125" customWidth="1"/>
    <col min="11266" max="11272" width="2.125" customWidth="1"/>
    <col min="11273" max="11273" width="0.5" customWidth="1"/>
    <col min="11274" max="11280" width="2.125" customWidth="1"/>
    <col min="11281" max="11281" width="0.5" customWidth="1"/>
    <col min="11282" max="11288" width="2.125" customWidth="1"/>
    <col min="11289" max="11289" width="0.125" customWidth="1"/>
    <col min="11522" max="11528" width="2.125" customWidth="1"/>
    <col min="11529" max="11529" width="0.5" customWidth="1"/>
    <col min="11530" max="11536" width="2.125" customWidth="1"/>
    <col min="11537" max="11537" width="0.5" customWidth="1"/>
    <col min="11538" max="11544" width="2.125" customWidth="1"/>
    <col min="11545" max="11545" width="0.125" customWidth="1"/>
    <col min="11778" max="11784" width="2.125" customWidth="1"/>
    <col min="11785" max="11785" width="0.5" customWidth="1"/>
    <col min="11786" max="11792" width="2.125" customWidth="1"/>
    <col min="11793" max="11793" width="0.5" customWidth="1"/>
    <col min="11794" max="11800" width="2.125" customWidth="1"/>
    <col min="11801" max="11801" width="0.125" customWidth="1"/>
    <col min="12034" max="12040" width="2.125" customWidth="1"/>
    <col min="12041" max="12041" width="0.5" customWidth="1"/>
    <col min="12042" max="12048" width="2.125" customWidth="1"/>
    <col min="12049" max="12049" width="0.5" customWidth="1"/>
    <col min="12050" max="12056" width="2.125" customWidth="1"/>
    <col min="12057" max="12057" width="0.125" customWidth="1"/>
    <col min="12290" max="12296" width="2.125" customWidth="1"/>
    <col min="12297" max="12297" width="0.5" customWidth="1"/>
    <col min="12298" max="12304" width="2.125" customWidth="1"/>
    <col min="12305" max="12305" width="0.5" customWidth="1"/>
    <col min="12306" max="12312" width="2.125" customWidth="1"/>
    <col min="12313" max="12313" width="0.125" customWidth="1"/>
    <col min="12546" max="12552" width="2.125" customWidth="1"/>
    <col min="12553" max="12553" width="0.5" customWidth="1"/>
    <col min="12554" max="12560" width="2.125" customWidth="1"/>
    <col min="12561" max="12561" width="0.5" customWidth="1"/>
    <col min="12562" max="12568" width="2.125" customWidth="1"/>
    <col min="12569" max="12569" width="0.125" customWidth="1"/>
    <col min="12802" max="12808" width="2.125" customWidth="1"/>
    <col min="12809" max="12809" width="0.5" customWidth="1"/>
    <col min="12810" max="12816" width="2.125" customWidth="1"/>
    <col min="12817" max="12817" width="0.5" customWidth="1"/>
    <col min="12818" max="12824" width="2.125" customWidth="1"/>
    <col min="12825" max="12825" width="0.125" customWidth="1"/>
    <col min="13058" max="13064" width="2.125" customWidth="1"/>
    <col min="13065" max="13065" width="0.5" customWidth="1"/>
    <col min="13066" max="13072" width="2.125" customWidth="1"/>
    <col min="13073" max="13073" width="0.5" customWidth="1"/>
    <col min="13074" max="13080" width="2.125" customWidth="1"/>
    <col min="13081" max="13081" width="0.125" customWidth="1"/>
    <col min="13314" max="13320" width="2.125" customWidth="1"/>
    <col min="13321" max="13321" width="0.5" customWidth="1"/>
    <col min="13322" max="13328" width="2.125" customWidth="1"/>
    <col min="13329" max="13329" width="0.5" customWidth="1"/>
    <col min="13330" max="13336" width="2.125" customWidth="1"/>
    <col min="13337" max="13337" width="0.125" customWidth="1"/>
    <col min="13570" max="13576" width="2.125" customWidth="1"/>
    <col min="13577" max="13577" width="0.5" customWidth="1"/>
    <col min="13578" max="13584" width="2.125" customWidth="1"/>
    <col min="13585" max="13585" width="0.5" customWidth="1"/>
    <col min="13586" max="13592" width="2.125" customWidth="1"/>
    <col min="13593" max="13593" width="0.125" customWidth="1"/>
    <col min="13826" max="13832" width="2.125" customWidth="1"/>
    <col min="13833" max="13833" width="0.5" customWidth="1"/>
    <col min="13834" max="13840" width="2.125" customWidth="1"/>
    <col min="13841" max="13841" width="0.5" customWidth="1"/>
    <col min="13842" max="13848" width="2.125" customWidth="1"/>
    <col min="13849" max="13849" width="0.125" customWidth="1"/>
    <col min="14082" max="14088" width="2.125" customWidth="1"/>
    <col min="14089" max="14089" width="0.5" customWidth="1"/>
    <col min="14090" max="14096" width="2.125" customWidth="1"/>
    <col min="14097" max="14097" width="0.5" customWidth="1"/>
    <col min="14098" max="14104" width="2.125" customWidth="1"/>
    <col min="14105" max="14105" width="0.125" customWidth="1"/>
    <col min="14338" max="14344" width="2.125" customWidth="1"/>
    <col min="14345" max="14345" width="0.5" customWidth="1"/>
    <col min="14346" max="14352" width="2.125" customWidth="1"/>
    <col min="14353" max="14353" width="0.5" customWidth="1"/>
    <col min="14354" max="14360" width="2.125" customWidth="1"/>
    <col min="14361" max="14361" width="0.125" customWidth="1"/>
    <col min="14594" max="14600" width="2.125" customWidth="1"/>
    <col min="14601" max="14601" width="0.5" customWidth="1"/>
    <col min="14602" max="14608" width="2.125" customWidth="1"/>
    <col min="14609" max="14609" width="0.5" customWidth="1"/>
    <col min="14610" max="14616" width="2.125" customWidth="1"/>
    <col min="14617" max="14617" width="0.125" customWidth="1"/>
    <col min="14850" max="14856" width="2.125" customWidth="1"/>
    <col min="14857" max="14857" width="0.5" customWidth="1"/>
    <col min="14858" max="14864" width="2.125" customWidth="1"/>
    <col min="14865" max="14865" width="0.5" customWidth="1"/>
    <col min="14866" max="14872" width="2.125" customWidth="1"/>
    <col min="14873" max="14873" width="0.125" customWidth="1"/>
    <col min="15106" max="15112" width="2.125" customWidth="1"/>
    <col min="15113" max="15113" width="0.5" customWidth="1"/>
    <col min="15114" max="15120" width="2.125" customWidth="1"/>
    <col min="15121" max="15121" width="0.5" customWidth="1"/>
    <col min="15122" max="15128" width="2.125" customWidth="1"/>
    <col min="15129" max="15129" width="0.125" customWidth="1"/>
    <col min="15362" max="15368" width="2.125" customWidth="1"/>
    <col min="15369" max="15369" width="0.5" customWidth="1"/>
    <col min="15370" max="15376" width="2.125" customWidth="1"/>
    <col min="15377" max="15377" width="0.5" customWidth="1"/>
    <col min="15378" max="15384" width="2.125" customWidth="1"/>
    <col min="15385" max="15385" width="0.125" customWidth="1"/>
    <col min="15618" max="15624" width="2.125" customWidth="1"/>
    <col min="15625" max="15625" width="0.5" customWidth="1"/>
    <col min="15626" max="15632" width="2.125" customWidth="1"/>
    <col min="15633" max="15633" width="0.5" customWidth="1"/>
    <col min="15634" max="15640" width="2.125" customWidth="1"/>
    <col min="15641" max="15641" width="0.125" customWidth="1"/>
    <col min="15874" max="15880" width="2.125" customWidth="1"/>
    <col min="15881" max="15881" width="0.5" customWidth="1"/>
    <col min="15882" max="15888" width="2.125" customWidth="1"/>
    <col min="15889" max="15889" width="0.5" customWidth="1"/>
    <col min="15890" max="15896" width="2.125" customWidth="1"/>
    <col min="15897" max="15897" width="0.125" customWidth="1"/>
    <col min="16130" max="16136" width="2.125" customWidth="1"/>
    <col min="16137" max="16137" width="0.5" customWidth="1"/>
    <col min="16138" max="16144" width="2.125" customWidth="1"/>
    <col min="16145" max="16145" width="0.5" customWidth="1"/>
    <col min="16146" max="16152" width="2.125" customWidth="1"/>
    <col min="16153" max="16153" width="0.125" customWidth="1"/>
  </cols>
  <sheetData>
    <row r="1" spans="2:24" ht="11.25" customHeight="1">
      <c r="M1" s="144" t="str">
        <f>"１５ヶ月（"&amp;YEAR(B3)&amp;"/"&amp;MONTH(B3)&amp;"～"&amp;YEAR(R39)&amp;"/"&amp;MONTH(R39)&amp;"）カレンダー"</f>
        <v>１５ヶ月（2026/1～2027/3）カレンダー</v>
      </c>
      <c r="U1" s="431" t="s">
        <v>476</v>
      </c>
      <c r="V1" s="431"/>
      <c r="W1" s="431"/>
      <c r="X1" s="431"/>
    </row>
    <row r="2" spans="2:24" ht="5.25" customHeight="1">
      <c r="U2" s="431"/>
      <c r="V2" s="431"/>
      <c r="W2" s="431"/>
      <c r="X2" s="431"/>
    </row>
    <row r="3" spans="2:24" ht="12.75" customHeight="1">
      <c r="B3" s="426">
        <v>46023</v>
      </c>
      <c r="C3" s="426"/>
      <c r="D3" s="432">
        <f>B3</f>
        <v>46023</v>
      </c>
      <c r="E3" s="432"/>
      <c r="F3" s="432"/>
      <c r="G3" s="427" t="str">
        <f>IF(B3&gt;=43586,"令和"&amp;IF(YEAR(B3)-2018=1,"元",YEAR(B3)-2018),"平成"&amp;(YEAR(B3)-1988))</f>
        <v>令和8</v>
      </c>
      <c r="H3" s="427">
        <v>1</v>
      </c>
      <c r="J3" s="424">
        <f>IF(MONTH(B3)=12,DATE(YEAR(B3)+1,1,1),DATE(YEAR(B3),MONTH(B3)+1,1))</f>
        <v>46054</v>
      </c>
      <c r="K3" s="424"/>
      <c r="L3" s="432">
        <f>J3</f>
        <v>46054</v>
      </c>
      <c r="M3" s="432"/>
      <c r="N3" s="432"/>
      <c r="O3" s="423" t="str">
        <f>IF(J3&gt;=43586,"令和"&amp;IF(YEAR(J3)-2018=1,"元",YEAR(J3)-2018),"平成"&amp;(YEAR(J3)-1988))</f>
        <v>令和8</v>
      </c>
      <c r="P3" s="423">
        <v>1</v>
      </c>
      <c r="R3" s="424">
        <f>IF(MONTH(J3)=12,DATE(YEAR(J3)+1,1,1),DATE(YEAR(J3),MONTH(J3)+1,1))</f>
        <v>46082</v>
      </c>
      <c r="S3" s="424"/>
      <c r="T3" s="432">
        <f>R3</f>
        <v>46082</v>
      </c>
      <c r="U3" s="432"/>
      <c r="V3" s="432"/>
      <c r="W3" s="423" t="str">
        <f>IF(R3&gt;=43586,"令和"&amp;IF(YEAR(R3)-2018=1,"元",YEAR(R3)-2018),"平成"&amp;(YEAR(R3)-1988))</f>
        <v>令和8</v>
      </c>
      <c r="X3" s="423">
        <v>1</v>
      </c>
    </row>
    <row r="4" spans="2:24" ht="7.5" customHeight="1">
      <c r="B4" s="145" t="s">
        <v>217</v>
      </c>
      <c r="C4" s="146" t="s">
        <v>170</v>
      </c>
      <c r="D4" s="146" t="s">
        <v>171</v>
      </c>
      <c r="E4" s="146" t="s">
        <v>172</v>
      </c>
      <c r="F4" s="146" t="s">
        <v>173</v>
      </c>
      <c r="G4" s="146" t="s">
        <v>174</v>
      </c>
      <c r="H4" s="147" t="s">
        <v>175</v>
      </c>
      <c r="J4" s="145" t="s">
        <v>217</v>
      </c>
      <c r="K4" s="146" t="s">
        <v>170</v>
      </c>
      <c r="L4" s="146" t="s">
        <v>171</v>
      </c>
      <c r="M4" s="146" t="s">
        <v>172</v>
      </c>
      <c r="N4" s="146" t="s">
        <v>173</v>
      </c>
      <c r="O4" s="146" t="s">
        <v>174</v>
      </c>
      <c r="P4" s="147" t="s">
        <v>175</v>
      </c>
      <c r="R4" s="145" t="s">
        <v>217</v>
      </c>
      <c r="S4" s="146" t="s">
        <v>170</v>
      </c>
      <c r="T4" s="146" t="s">
        <v>171</v>
      </c>
      <c r="U4" s="146" t="s">
        <v>172</v>
      </c>
      <c r="V4" s="146" t="s">
        <v>173</v>
      </c>
      <c r="W4" s="146" t="s">
        <v>174</v>
      </c>
      <c r="X4" s="147" t="s">
        <v>175</v>
      </c>
    </row>
    <row r="5" spans="2:24" ht="9.75" customHeight="1">
      <c r="B5" s="148" t="str">
        <f>IF(WEEKDAY(D3)=1,D3,"")</f>
        <v/>
      </c>
      <c r="C5" s="28" t="str">
        <f>IF(B5="",IF(WEEKDAY(D3)=2,D3,""),B5+1)</f>
        <v/>
      </c>
      <c r="D5" s="28" t="str">
        <f>IF(C5="",IF(WEEKDAY(D3)=3,D3,""),C5+1)</f>
        <v/>
      </c>
      <c r="E5" s="28" t="str">
        <f>IF(D5="",IF(WEEKDAY(D3)=4,D3,""),D5+1)</f>
        <v/>
      </c>
      <c r="F5" s="28">
        <f>IF(E5="",IF(WEEKDAY(D3)=5,D3,""),E5+1)</f>
        <v>46023</v>
      </c>
      <c r="G5" s="28">
        <f>IF(F5="",IF(WEEKDAY(D3)=6,D3,""),F5+1)</f>
        <v>46024</v>
      </c>
      <c r="H5" s="149">
        <f>IF(G5="",D3,G5+1)</f>
        <v>46025</v>
      </c>
      <c r="J5" s="148">
        <f>IF(WEEKDAY(L3)=1,L3,"")</f>
        <v>46054</v>
      </c>
      <c r="K5" s="28">
        <f>IF(J5="",IF(WEEKDAY(L3)=2,L3,""),J5+1)</f>
        <v>46055</v>
      </c>
      <c r="L5" s="28">
        <f>IF(K5="",IF(WEEKDAY(L3)=3,L3,""),K5+1)</f>
        <v>46056</v>
      </c>
      <c r="M5" s="28">
        <f>IF(L5="",IF(WEEKDAY(L3)=4,L3,""),L5+1)</f>
        <v>46057</v>
      </c>
      <c r="N5" s="28">
        <f>IF(M5="",IF(WEEKDAY(L3)=5,L3,""),M5+1)</f>
        <v>46058</v>
      </c>
      <c r="O5" s="28">
        <f>IF(N5="",IF(WEEKDAY(L3)=6,L3,""),N5+1)</f>
        <v>46059</v>
      </c>
      <c r="P5" s="149">
        <f>IF(O5="",L3,O5+1)</f>
        <v>46060</v>
      </c>
      <c r="R5" s="148">
        <f>IF(WEEKDAY(T3)=1,T3,"")</f>
        <v>46082</v>
      </c>
      <c r="S5" s="28">
        <f>IF(R5="",IF(WEEKDAY(T3)=2,T3,""),R5+1)</f>
        <v>46083</v>
      </c>
      <c r="T5" s="28">
        <f>IF(S5="",IF(WEEKDAY(T3)=3,T3,""),S5+1)</f>
        <v>46084</v>
      </c>
      <c r="U5" s="28">
        <f>IF(T5="",IF(WEEKDAY(T3)=4,T3,""),T5+1)</f>
        <v>46085</v>
      </c>
      <c r="V5" s="28">
        <f>IF(U5="",IF(WEEKDAY(T3)=5,T3,""),U5+1)</f>
        <v>46086</v>
      </c>
      <c r="W5" s="28">
        <f>IF(V5="",IF(WEEKDAY(T3)=6,T3,""),V5+1)</f>
        <v>46087</v>
      </c>
      <c r="X5" s="149">
        <f>IF(W5="",T3,W5+1)</f>
        <v>46088</v>
      </c>
    </row>
    <row r="6" spans="2:24" ht="9.75" customHeight="1">
      <c r="B6" s="148">
        <f>H5+1</f>
        <v>46026</v>
      </c>
      <c r="C6" s="28">
        <f t="shared" ref="C6:H8" si="0">B6+1</f>
        <v>46027</v>
      </c>
      <c r="D6" s="28">
        <f t="shared" si="0"/>
        <v>46028</v>
      </c>
      <c r="E6" s="28">
        <f t="shared" si="0"/>
        <v>46029</v>
      </c>
      <c r="F6" s="28">
        <f t="shared" si="0"/>
        <v>46030</v>
      </c>
      <c r="G6" s="28">
        <f t="shared" si="0"/>
        <v>46031</v>
      </c>
      <c r="H6" s="149">
        <f t="shared" si="0"/>
        <v>46032</v>
      </c>
      <c r="J6" s="148">
        <f>P5+1</f>
        <v>46061</v>
      </c>
      <c r="K6" s="28">
        <f t="shared" ref="K6:P8" si="1">J6+1</f>
        <v>46062</v>
      </c>
      <c r="L6" s="28">
        <f t="shared" si="1"/>
        <v>46063</v>
      </c>
      <c r="M6" s="28">
        <f t="shared" si="1"/>
        <v>46064</v>
      </c>
      <c r="N6" s="28">
        <f t="shared" si="1"/>
        <v>46065</v>
      </c>
      <c r="O6" s="28">
        <f t="shared" si="1"/>
        <v>46066</v>
      </c>
      <c r="P6" s="149">
        <f t="shared" si="1"/>
        <v>46067</v>
      </c>
      <c r="R6" s="148">
        <f>X5+1</f>
        <v>46089</v>
      </c>
      <c r="S6" s="28">
        <f t="shared" ref="S6:X8" si="2">R6+1</f>
        <v>46090</v>
      </c>
      <c r="T6" s="28">
        <f t="shared" si="2"/>
        <v>46091</v>
      </c>
      <c r="U6" s="28">
        <f t="shared" si="2"/>
        <v>46092</v>
      </c>
      <c r="V6" s="28">
        <f t="shared" si="2"/>
        <v>46093</v>
      </c>
      <c r="W6" s="28">
        <f t="shared" si="2"/>
        <v>46094</v>
      </c>
      <c r="X6" s="149">
        <f t="shared" si="2"/>
        <v>46095</v>
      </c>
    </row>
    <row r="7" spans="2:24" ht="9.75" customHeight="1">
      <c r="B7" s="148">
        <f>H6+1</f>
        <v>46033</v>
      </c>
      <c r="C7" s="28">
        <f t="shared" si="0"/>
        <v>46034</v>
      </c>
      <c r="D7" s="28">
        <f t="shared" si="0"/>
        <v>46035</v>
      </c>
      <c r="E7" s="28">
        <f t="shared" si="0"/>
        <v>46036</v>
      </c>
      <c r="F7" s="28">
        <f t="shared" si="0"/>
        <v>46037</v>
      </c>
      <c r="G7" s="28">
        <f t="shared" si="0"/>
        <v>46038</v>
      </c>
      <c r="H7" s="149">
        <f t="shared" si="0"/>
        <v>46039</v>
      </c>
      <c r="J7" s="148">
        <f>P6+1</f>
        <v>46068</v>
      </c>
      <c r="K7" s="28">
        <f t="shared" si="1"/>
        <v>46069</v>
      </c>
      <c r="L7" s="28">
        <f t="shared" si="1"/>
        <v>46070</v>
      </c>
      <c r="M7" s="28">
        <f t="shared" si="1"/>
        <v>46071</v>
      </c>
      <c r="N7" s="28">
        <f t="shared" si="1"/>
        <v>46072</v>
      </c>
      <c r="O7" s="28">
        <f t="shared" si="1"/>
        <v>46073</v>
      </c>
      <c r="P7" s="149">
        <f t="shared" si="1"/>
        <v>46074</v>
      </c>
      <c r="R7" s="148">
        <f>X6+1</f>
        <v>46096</v>
      </c>
      <c r="S7" s="28">
        <f t="shared" si="2"/>
        <v>46097</v>
      </c>
      <c r="T7" s="28">
        <f t="shared" si="2"/>
        <v>46098</v>
      </c>
      <c r="U7" s="28">
        <f t="shared" si="2"/>
        <v>46099</v>
      </c>
      <c r="V7" s="28">
        <f t="shared" si="2"/>
        <v>46100</v>
      </c>
      <c r="W7" s="28">
        <f t="shared" si="2"/>
        <v>46101</v>
      </c>
      <c r="X7" s="149">
        <f t="shared" si="2"/>
        <v>46102</v>
      </c>
    </row>
    <row r="8" spans="2:24" ht="9.75" customHeight="1">
      <c r="B8" s="148">
        <f>H7+1</f>
        <v>46040</v>
      </c>
      <c r="C8" s="28">
        <f t="shared" si="0"/>
        <v>46041</v>
      </c>
      <c r="D8" s="28">
        <f t="shared" si="0"/>
        <v>46042</v>
      </c>
      <c r="E8" s="28">
        <f t="shared" si="0"/>
        <v>46043</v>
      </c>
      <c r="F8" s="28">
        <f t="shared" si="0"/>
        <v>46044</v>
      </c>
      <c r="G8" s="28">
        <f t="shared" si="0"/>
        <v>46045</v>
      </c>
      <c r="H8" s="149">
        <f t="shared" si="0"/>
        <v>46046</v>
      </c>
      <c r="J8" s="148">
        <f>P7+1</f>
        <v>46075</v>
      </c>
      <c r="K8" s="28">
        <f t="shared" si="1"/>
        <v>46076</v>
      </c>
      <c r="L8" s="28">
        <f t="shared" si="1"/>
        <v>46077</v>
      </c>
      <c r="M8" s="28">
        <f t="shared" si="1"/>
        <v>46078</v>
      </c>
      <c r="N8" s="28">
        <f t="shared" si="1"/>
        <v>46079</v>
      </c>
      <c r="O8" s="28">
        <f t="shared" si="1"/>
        <v>46080</v>
      </c>
      <c r="P8" s="149">
        <f t="shared" si="1"/>
        <v>46081</v>
      </c>
      <c r="R8" s="148">
        <f>X7+1</f>
        <v>46103</v>
      </c>
      <c r="S8" s="28">
        <f t="shared" si="2"/>
        <v>46104</v>
      </c>
      <c r="T8" s="28">
        <f t="shared" si="2"/>
        <v>46105</v>
      </c>
      <c r="U8" s="28">
        <f t="shared" si="2"/>
        <v>46106</v>
      </c>
      <c r="V8" s="28">
        <f t="shared" si="2"/>
        <v>46107</v>
      </c>
      <c r="W8" s="28">
        <f t="shared" si="2"/>
        <v>46108</v>
      </c>
      <c r="X8" s="149">
        <f t="shared" si="2"/>
        <v>46109</v>
      </c>
    </row>
    <row r="9" spans="2:24" ht="9.75" customHeight="1">
      <c r="B9" s="148">
        <f>IF(DAY(H8)+1&gt;IF(MONTH(D3)=12,31,DATE(YEAR(D3),MONTH(D3)+1,1)-D3),"",H8+1)</f>
        <v>46047</v>
      </c>
      <c r="C9" s="28">
        <f>IF(B9="","",IF(DAY(B9)+1&gt;IF(MONTH(D3)=12,31,DATE(YEAR(D3),MONTH(D3)+1,1)-D3),"",B9+1))</f>
        <v>46048</v>
      </c>
      <c r="D9" s="28">
        <f>IF(C9="","",IF(DAY(C9)+1&gt;IF(MONTH(D3)=12,31,DATE(YEAR(D3),MONTH(D3)+1,1)-D3),"",C9+1))</f>
        <v>46049</v>
      </c>
      <c r="E9" s="28">
        <f>IF(D9="","",IF(DAY(D9)+1&gt;IF(MONTH(D3)=12,31,DATE(YEAR(D3),MONTH(D3)+1,1)-D3),"",D9+1))</f>
        <v>46050</v>
      </c>
      <c r="F9" s="28">
        <f>IF(E9="","",IF(DAY(E9)+1&gt;IF(MONTH(D3)=12,31,DATE(YEAR(D3),MONTH(D3)+1,1)-D3),"",E9+1))</f>
        <v>46051</v>
      </c>
      <c r="G9" s="28">
        <f>IF(F9="","",IF(DAY(F9)+1&gt;IF(MONTH(D3)=12,31,DATE(YEAR(D3),MONTH(D3)+1,1)-D3),"",F9+1))</f>
        <v>46052</v>
      </c>
      <c r="H9" s="149">
        <f>IF(G9="","",IF(DAY(G9)+1&gt;IF(MONTH(D3)=12,31,DATE(YEAR(D3),MONTH(D3)+1,1)-D3),"",G9+1))</f>
        <v>46053</v>
      </c>
      <c r="J9" s="148" t="str">
        <f>IF(DAY(P8)+1&gt;IF(MONTH(L3)=12,31,DATE(YEAR(L3),MONTH(L3)+1,1)-L3),"",P8+1)</f>
        <v/>
      </c>
      <c r="K9" s="28" t="str">
        <f>IF(J9="","",IF(DAY(J9)+1&gt;IF(MONTH(L3)=12,31,DATE(YEAR(L3),MONTH(L3)+1,1)-L3),"",J9+1))</f>
        <v/>
      </c>
      <c r="L9" s="28" t="str">
        <f>IF(K9="","",IF(DAY(K9)+1&gt;IF(MONTH(L3)=12,31,DATE(YEAR(L3),MONTH(L3)+1,1)-L3),"",K9+1))</f>
        <v/>
      </c>
      <c r="M9" s="28" t="str">
        <f>IF(L9="","",IF(DAY(L9)+1&gt;IF(MONTH(L3)=12,31,DATE(YEAR(L3),MONTH(L3)+1,1)-L3),"",L9+1))</f>
        <v/>
      </c>
      <c r="N9" s="28" t="str">
        <f>IF(M9="","",IF(DAY(M9)+1&gt;IF(MONTH(L3)=12,31,DATE(YEAR(L3),MONTH(L3)+1,1)-L3),"",M9+1))</f>
        <v/>
      </c>
      <c r="O9" s="28" t="str">
        <f>IF(N9="","",IF(DAY(N9)+1&gt;IF(MONTH(L3)=12,31,DATE(YEAR(L3),MONTH(L3)+1,1)-L3),"",N9+1))</f>
        <v/>
      </c>
      <c r="P9" s="149" t="str">
        <f>IF(O9="","",IF(DAY(O9)+1&gt;IF(MONTH(L3)=12,31,DATE(YEAR(L3),MONTH(L3)+1,1)-L3),"",O9+1))</f>
        <v/>
      </c>
      <c r="R9" s="148">
        <f>IF(DAY(X8)+1&gt;IF(MONTH(T3)=12,31,DATE(YEAR(T3),MONTH(T3)+1,1)-T3),"",X8+1)</f>
        <v>46110</v>
      </c>
      <c r="S9" s="28">
        <f>IF(R9="","",IF(DAY(R9)+1&gt;IF(MONTH(T3)=12,31,DATE(YEAR(T3),MONTH(T3)+1,1)-T3),"",R9+1))</f>
        <v>46111</v>
      </c>
      <c r="T9" s="28">
        <f>IF(S9="","",IF(DAY(S9)+1&gt;IF(MONTH(T3)=12,31,DATE(YEAR(T3),MONTH(T3)+1,1)-T3),"",S9+1))</f>
        <v>46112</v>
      </c>
      <c r="U9" s="28" t="str">
        <f>IF(T9="","",IF(DAY(T9)+1&gt;IF(MONTH(T3)=12,31,DATE(YEAR(T3),MONTH(T3)+1,1)-T3),"",T9+1))</f>
        <v/>
      </c>
      <c r="V9" s="28" t="str">
        <f>IF(U9="","",IF(DAY(U9)+1&gt;IF(MONTH(T3)=12,31,DATE(YEAR(T3),MONTH(T3)+1,1)-T3),"",U9+1))</f>
        <v/>
      </c>
      <c r="W9" s="28" t="str">
        <f>IF(V9="","",IF(DAY(V9)+1&gt;IF(MONTH(T3)=12,31,DATE(YEAR(T3),MONTH(T3)+1,1)-T3),"",V9+1))</f>
        <v/>
      </c>
      <c r="X9" s="149" t="str">
        <f>IF(W9="","",IF(DAY(W9)+1&gt;IF(MONTH(T3)=12,31,DATE(YEAR(T3),MONTH(T3)+1,1)-T3),"",W9+1))</f>
        <v/>
      </c>
    </row>
    <row r="10" spans="2:24" ht="11.25" customHeight="1">
      <c r="B10" s="150" t="str">
        <f>IF(H9="","",IF(DAY(H9)+1&gt;IF(MONTH(D3)=12,31,DATE(YEAR(D3),MONTH(D3)+1,1)-D3),"",H9+1))</f>
        <v/>
      </c>
      <c r="C10" s="151" t="str">
        <f>IF(B10="","",IF(DAY(B10)+1&gt;IF(MONTH(D3)=12,31,DATE(YEAR(D3),MONTH(D3)+1,1)-D3),"",B10+1))</f>
        <v/>
      </c>
      <c r="D10" s="421" t="str">
        <f>VLOOKUP(D3,祝名,2,FALSE)</f>
        <v>1（元日）、12（成人の日）</v>
      </c>
      <c r="E10" s="421"/>
      <c r="F10" s="421"/>
      <c r="G10" s="421"/>
      <c r="H10" s="422"/>
      <c r="J10" s="150" t="str">
        <f>IF(P9="","",IF(DAY(P9)+1&gt;IF(MONTH(L3)=12,31,DATE(YEAR(L3),MONTH(L3)+1,1)-L3),"",P9+1))</f>
        <v/>
      </c>
      <c r="K10" s="151" t="str">
        <f>IF(J10="","",IF(DAY(J10)+1&gt;IF(MONTH(L3)=12,31,DATE(YEAR(L3),MONTH(L3)+1,1)-L3),"",J10+1))</f>
        <v/>
      </c>
      <c r="L10" s="421" t="str">
        <f>VLOOKUP(L3,祝名,2,FALSE)</f>
        <v>11（建国記念の日）、23（天皇誕生日）</v>
      </c>
      <c r="M10" s="421"/>
      <c r="N10" s="421"/>
      <c r="O10" s="421"/>
      <c r="P10" s="422"/>
      <c r="R10" s="150" t="str">
        <f>IF(X9="","",IF(DAY(X9)+1&gt;IF(MONTH(T3)=12,31,DATE(YEAR(T3),MONTH(T3)+1,1)-T3),"",X9+1))</f>
        <v/>
      </c>
      <c r="S10" s="151" t="str">
        <f>IF(R10="","",IF(DAY(R10)+1&gt;IF(MONTH(T3)=12,31,DATE(YEAR(T3),MONTH(T3)+1,1)-T3),"",R10+1))</f>
        <v/>
      </c>
      <c r="T10" s="421" t="str">
        <f>VLOOKUP(T3,祝名,2,FALSE)</f>
        <v>20（春分の日）</v>
      </c>
      <c r="U10" s="421"/>
      <c r="V10" s="421"/>
      <c r="W10" s="421"/>
      <c r="X10" s="422"/>
    </row>
    <row r="11" spans="2:24" ht="3" customHeight="1"/>
    <row r="12" spans="2:24" ht="12.75" customHeight="1">
      <c r="B12" s="424">
        <f>IF(MONTH(R3)=12,DATE(YEAR(R3)+1,1,1),DATE(YEAR(R3),MONTH(R3)+1,1))</f>
        <v>46113</v>
      </c>
      <c r="C12" s="424"/>
      <c r="D12" s="430">
        <f>B12</f>
        <v>46113</v>
      </c>
      <c r="E12" s="430"/>
      <c r="F12" s="430"/>
      <c r="G12" s="423" t="str">
        <f>IF(B12&gt;=43586,"令和"&amp;IF(YEAR(B12)-2018=1,"元",YEAR(B12)-2018),"平成"&amp;(YEAR(B12)-1988))</f>
        <v>令和8</v>
      </c>
      <c r="H12" s="423">
        <v>1</v>
      </c>
      <c r="J12" s="424">
        <f>IF(MONTH(B12)=12,DATE(YEAR(B12)+1,1,1),DATE(YEAR(B12),MONTH(B12)+1,1))</f>
        <v>46143</v>
      </c>
      <c r="K12" s="424"/>
      <c r="L12" s="430">
        <f>J12</f>
        <v>46143</v>
      </c>
      <c r="M12" s="430"/>
      <c r="N12" s="430"/>
      <c r="O12" s="423" t="str">
        <f>IF(J12&gt;=43586,"令和"&amp;IF(YEAR(J12)-2018=1,"元",YEAR(J12)-2018),"平成"&amp;(YEAR(J12)-1988))</f>
        <v>令和8</v>
      </c>
      <c r="P12" s="423">
        <v>1</v>
      </c>
      <c r="R12" s="424">
        <f>IF(MONTH(J12)=12,DATE(YEAR(J12)+1,1,1),DATE(YEAR(J12),MONTH(J12)+1,1))</f>
        <v>46174</v>
      </c>
      <c r="S12" s="424"/>
      <c r="T12" s="430">
        <f>R12</f>
        <v>46174</v>
      </c>
      <c r="U12" s="430"/>
      <c r="V12" s="430"/>
      <c r="W12" s="423" t="str">
        <f>IF(R12&gt;=43586,"令和"&amp;IF(YEAR(R12)-2018=1,"元",YEAR(R12)-2018),"平成"&amp;(YEAR(R12)-1988))</f>
        <v>令和8</v>
      </c>
      <c r="X12" s="423">
        <v>1</v>
      </c>
    </row>
    <row r="13" spans="2:24" ht="7.5" customHeight="1">
      <c r="B13" s="145" t="s">
        <v>217</v>
      </c>
      <c r="C13" s="146" t="s">
        <v>170</v>
      </c>
      <c r="D13" s="146" t="s">
        <v>171</v>
      </c>
      <c r="E13" s="146" t="s">
        <v>172</v>
      </c>
      <c r="F13" s="146" t="s">
        <v>173</v>
      </c>
      <c r="G13" s="146" t="s">
        <v>174</v>
      </c>
      <c r="H13" s="147" t="s">
        <v>175</v>
      </c>
      <c r="J13" s="145" t="s">
        <v>217</v>
      </c>
      <c r="K13" s="146" t="s">
        <v>170</v>
      </c>
      <c r="L13" s="146" t="s">
        <v>171</v>
      </c>
      <c r="M13" s="146" t="s">
        <v>172</v>
      </c>
      <c r="N13" s="146" t="s">
        <v>173</v>
      </c>
      <c r="O13" s="146" t="s">
        <v>174</v>
      </c>
      <c r="P13" s="147" t="s">
        <v>175</v>
      </c>
      <c r="R13" s="145" t="s">
        <v>217</v>
      </c>
      <c r="S13" s="146" t="s">
        <v>170</v>
      </c>
      <c r="T13" s="146" t="s">
        <v>171</v>
      </c>
      <c r="U13" s="146" t="s">
        <v>172</v>
      </c>
      <c r="V13" s="146" t="s">
        <v>173</v>
      </c>
      <c r="W13" s="146" t="s">
        <v>174</v>
      </c>
      <c r="X13" s="147" t="s">
        <v>175</v>
      </c>
    </row>
    <row r="14" spans="2:24" ht="9.75" customHeight="1">
      <c r="B14" s="148" t="str">
        <f>IF(WEEKDAY(D12)=1,D12,"")</f>
        <v/>
      </c>
      <c r="C14" s="28" t="str">
        <f>IF(B14="",IF(WEEKDAY(D12)=2,D12,""),B14+1)</f>
        <v/>
      </c>
      <c r="D14" s="28" t="str">
        <f>IF(C14="",IF(WEEKDAY(D12)=3,D12,""),C14+1)</f>
        <v/>
      </c>
      <c r="E14" s="28">
        <f>IF(D14="",IF(WEEKDAY(D12)=4,D12,""),D14+1)</f>
        <v>46113</v>
      </c>
      <c r="F14" s="28">
        <f>IF(E14="",IF(WEEKDAY(D12)=5,D12,""),E14+1)</f>
        <v>46114</v>
      </c>
      <c r="G14" s="28">
        <f>IF(F14="",IF(WEEKDAY(D12)=6,D12,""),F14+1)</f>
        <v>46115</v>
      </c>
      <c r="H14" s="149">
        <f>IF(G14="",D12,G14+1)</f>
        <v>46116</v>
      </c>
      <c r="J14" s="148" t="str">
        <f>IF(WEEKDAY(L12)=1,L12,"")</f>
        <v/>
      </c>
      <c r="K14" s="28" t="str">
        <f>IF(J14="",IF(WEEKDAY(L12)=2,L12,""),J14+1)</f>
        <v/>
      </c>
      <c r="L14" s="28" t="str">
        <f>IF(K14="",IF(WEEKDAY(L12)=3,L12,""),K14+1)</f>
        <v/>
      </c>
      <c r="M14" s="28" t="str">
        <f>IF(L14="",IF(WEEKDAY(L12)=4,L12,""),L14+1)</f>
        <v/>
      </c>
      <c r="N14" s="28" t="str">
        <f>IF(M14="",IF(WEEKDAY(L12)=5,L12,""),M14+1)</f>
        <v/>
      </c>
      <c r="O14" s="28">
        <f>IF(N14="",IF(WEEKDAY(L12)=6,L12,""),N14+1)</f>
        <v>46143</v>
      </c>
      <c r="P14" s="149">
        <f>IF(O14="",L12,O14+1)</f>
        <v>46144</v>
      </c>
      <c r="R14" s="148" t="str">
        <f>IF(WEEKDAY(T12)=1,T12,"")</f>
        <v/>
      </c>
      <c r="S14" s="28">
        <f>IF(R14="",IF(WEEKDAY(T12)=2,T12,""),R14+1)</f>
        <v>46174</v>
      </c>
      <c r="T14" s="28">
        <f>IF(S14="",IF(WEEKDAY(T12)=3,T12,""),S14+1)</f>
        <v>46175</v>
      </c>
      <c r="U14" s="28">
        <f>IF(T14="",IF(WEEKDAY(T12)=4,T12,""),T14+1)</f>
        <v>46176</v>
      </c>
      <c r="V14" s="28">
        <f>IF(U14="",IF(WEEKDAY(T12)=5,T12,""),U14+1)</f>
        <v>46177</v>
      </c>
      <c r="W14" s="28">
        <f>IF(V14="",IF(WEEKDAY(T12)=6,T12,""),V14+1)</f>
        <v>46178</v>
      </c>
      <c r="X14" s="149">
        <f>IF(W14="",T12,W14+1)</f>
        <v>46179</v>
      </c>
    </row>
    <row r="15" spans="2:24" ht="9.75" customHeight="1">
      <c r="B15" s="148">
        <f>H14+1</f>
        <v>46117</v>
      </c>
      <c r="C15" s="28">
        <f t="shared" ref="C15:H17" si="3">B15+1</f>
        <v>46118</v>
      </c>
      <c r="D15" s="28">
        <f t="shared" si="3"/>
        <v>46119</v>
      </c>
      <c r="E15" s="28">
        <f t="shared" si="3"/>
        <v>46120</v>
      </c>
      <c r="F15" s="28">
        <f t="shared" si="3"/>
        <v>46121</v>
      </c>
      <c r="G15" s="28">
        <f t="shared" si="3"/>
        <v>46122</v>
      </c>
      <c r="H15" s="149">
        <f t="shared" si="3"/>
        <v>46123</v>
      </c>
      <c r="J15" s="148">
        <f>P14+1</f>
        <v>46145</v>
      </c>
      <c r="K15" s="28">
        <f t="shared" ref="K15:P17" si="4">J15+1</f>
        <v>46146</v>
      </c>
      <c r="L15" s="28">
        <f t="shared" si="4"/>
        <v>46147</v>
      </c>
      <c r="M15" s="28">
        <f t="shared" si="4"/>
        <v>46148</v>
      </c>
      <c r="N15" s="28">
        <f t="shared" si="4"/>
        <v>46149</v>
      </c>
      <c r="O15" s="28">
        <f t="shared" si="4"/>
        <v>46150</v>
      </c>
      <c r="P15" s="149">
        <f t="shared" si="4"/>
        <v>46151</v>
      </c>
      <c r="R15" s="148">
        <f>X14+1</f>
        <v>46180</v>
      </c>
      <c r="S15" s="28">
        <f t="shared" ref="S15:X17" si="5">R15+1</f>
        <v>46181</v>
      </c>
      <c r="T15" s="28">
        <f t="shared" si="5"/>
        <v>46182</v>
      </c>
      <c r="U15" s="28">
        <f t="shared" si="5"/>
        <v>46183</v>
      </c>
      <c r="V15" s="28">
        <f t="shared" si="5"/>
        <v>46184</v>
      </c>
      <c r="W15" s="28">
        <f t="shared" si="5"/>
        <v>46185</v>
      </c>
      <c r="X15" s="149">
        <f t="shared" si="5"/>
        <v>46186</v>
      </c>
    </row>
    <row r="16" spans="2:24" ht="9.75" customHeight="1">
      <c r="B16" s="148">
        <f>H15+1</f>
        <v>46124</v>
      </c>
      <c r="C16" s="28">
        <f t="shared" si="3"/>
        <v>46125</v>
      </c>
      <c r="D16" s="28">
        <f t="shared" si="3"/>
        <v>46126</v>
      </c>
      <c r="E16" s="28">
        <f t="shared" si="3"/>
        <v>46127</v>
      </c>
      <c r="F16" s="28">
        <f t="shared" si="3"/>
        <v>46128</v>
      </c>
      <c r="G16" s="28">
        <f t="shared" si="3"/>
        <v>46129</v>
      </c>
      <c r="H16" s="149">
        <f t="shared" si="3"/>
        <v>46130</v>
      </c>
      <c r="J16" s="148">
        <f>P15+1</f>
        <v>46152</v>
      </c>
      <c r="K16" s="28">
        <f t="shared" si="4"/>
        <v>46153</v>
      </c>
      <c r="L16" s="28">
        <f t="shared" si="4"/>
        <v>46154</v>
      </c>
      <c r="M16" s="28">
        <f t="shared" si="4"/>
        <v>46155</v>
      </c>
      <c r="N16" s="28">
        <f t="shared" si="4"/>
        <v>46156</v>
      </c>
      <c r="O16" s="28">
        <f t="shared" si="4"/>
        <v>46157</v>
      </c>
      <c r="P16" s="149">
        <f t="shared" si="4"/>
        <v>46158</v>
      </c>
      <c r="R16" s="148">
        <f>X15+1</f>
        <v>46187</v>
      </c>
      <c r="S16" s="28">
        <f t="shared" si="5"/>
        <v>46188</v>
      </c>
      <c r="T16" s="28">
        <f t="shared" si="5"/>
        <v>46189</v>
      </c>
      <c r="U16" s="28">
        <f t="shared" si="5"/>
        <v>46190</v>
      </c>
      <c r="V16" s="28">
        <f t="shared" si="5"/>
        <v>46191</v>
      </c>
      <c r="W16" s="28">
        <f t="shared" si="5"/>
        <v>46192</v>
      </c>
      <c r="X16" s="149">
        <f t="shared" si="5"/>
        <v>46193</v>
      </c>
    </row>
    <row r="17" spans="2:24" ht="9.75" customHeight="1">
      <c r="B17" s="148">
        <f>H16+1</f>
        <v>46131</v>
      </c>
      <c r="C17" s="28">
        <f t="shared" si="3"/>
        <v>46132</v>
      </c>
      <c r="D17" s="28">
        <f t="shared" si="3"/>
        <v>46133</v>
      </c>
      <c r="E17" s="28">
        <f t="shared" si="3"/>
        <v>46134</v>
      </c>
      <c r="F17" s="28">
        <f t="shared" si="3"/>
        <v>46135</v>
      </c>
      <c r="G17" s="28">
        <f t="shared" si="3"/>
        <v>46136</v>
      </c>
      <c r="H17" s="149">
        <f t="shared" si="3"/>
        <v>46137</v>
      </c>
      <c r="J17" s="148">
        <f>P16+1</f>
        <v>46159</v>
      </c>
      <c r="K17" s="28">
        <f t="shared" si="4"/>
        <v>46160</v>
      </c>
      <c r="L17" s="28">
        <f t="shared" si="4"/>
        <v>46161</v>
      </c>
      <c r="M17" s="28">
        <f t="shared" si="4"/>
        <v>46162</v>
      </c>
      <c r="N17" s="28">
        <f t="shared" si="4"/>
        <v>46163</v>
      </c>
      <c r="O17" s="28">
        <f t="shared" si="4"/>
        <v>46164</v>
      </c>
      <c r="P17" s="149">
        <f t="shared" si="4"/>
        <v>46165</v>
      </c>
      <c r="R17" s="148">
        <f>X16+1</f>
        <v>46194</v>
      </c>
      <c r="S17" s="28">
        <f t="shared" si="5"/>
        <v>46195</v>
      </c>
      <c r="T17" s="28">
        <f t="shared" si="5"/>
        <v>46196</v>
      </c>
      <c r="U17" s="28">
        <f t="shared" si="5"/>
        <v>46197</v>
      </c>
      <c r="V17" s="28">
        <f t="shared" si="5"/>
        <v>46198</v>
      </c>
      <c r="W17" s="28">
        <f t="shared" si="5"/>
        <v>46199</v>
      </c>
      <c r="X17" s="149">
        <f t="shared" si="5"/>
        <v>46200</v>
      </c>
    </row>
    <row r="18" spans="2:24" ht="9.75" customHeight="1">
      <c r="B18" s="148">
        <f>IF(DAY(H17)+1&gt;IF(MONTH(D12)=12,31,DATE(YEAR(D12),MONTH(D12)+1,1)-D12),"",H17+1)</f>
        <v>46138</v>
      </c>
      <c r="C18" s="28">
        <f>IF(B18="","",IF(DAY(B18)+1&gt;IF(MONTH(D12)=12,31,DATE(YEAR(D12),MONTH(D12)+1,1)-D12),"",B18+1))</f>
        <v>46139</v>
      </c>
      <c r="D18" s="28">
        <f>IF(C18="","",IF(DAY(C18)+1&gt;IF(MONTH(D12)=12,31,DATE(YEAR(D12),MONTH(D12)+1,1)-D12),"",C18+1))</f>
        <v>46140</v>
      </c>
      <c r="E18" s="28">
        <f>IF(D18="","",IF(DAY(D18)+1&gt;IF(MONTH(D12)=12,31,DATE(YEAR(D12),MONTH(D12)+1,1)-D12),"",D18+1))</f>
        <v>46141</v>
      </c>
      <c r="F18" s="28">
        <f>IF(E18="","",IF(DAY(E18)+1&gt;IF(MONTH(D12)=12,31,DATE(YEAR(D12),MONTH(D12)+1,1)-D12),"",E18+1))</f>
        <v>46142</v>
      </c>
      <c r="G18" s="28" t="str">
        <f>IF(F18="","",IF(DAY(F18)+1&gt;IF(MONTH(D12)=12,31,DATE(YEAR(D12),MONTH(D12)+1,1)-D12),"",F18+1))</f>
        <v/>
      </c>
      <c r="H18" s="149" t="str">
        <f>IF(G18="","",IF(DAY(G18)+1&gt;IF(MONTH(D12)=12,31,DATE(YEAR(D12),MONTH(D12)+1,1)-D12),"",G18+1))</f>
        <v/>
      </c>
      <c r="J18" s="148">
        <f>IF(DAY(P17)+1&gt;IF(MONTH(L12)=12,31,DATE(YEAR(L12),MONTH(L12)+1,1)-L12),"",P17+1)</f>
        <v>46166</v>
      </c>
      <c r="K18" s="28">
        <f>IF(J18="","",IF(DAY(J18)+1&gt;IF(MONTH(L12)=12,31,DATE(YEAR(L12),MONTH(L12)+1,1)-L12),"",J18+1))</f>
        <v>46167</v>
      </c>
      <c r="L18" s="28">
        <f>IF(K18="","",IF(DAY(K18)+1&gt;IF(MONTH(L12)=12,31,DATE(YEAR(L12),MONTH(L12)+1,1)-L12),"",K18+1))</f>
        <v>46168</v>
      </c>
      <c r="M18" s="28">
        <f>IF(L18="","",IF(DAY(L18)+1&gt;IF(MONTH(L12)=12,31,DATE(YEAR(L12),MONTH(L12)+1,1)-L12),"",L18+1))</f>
        <v>46169</v>
      </c>
      <c r="N18" s="28">
        <f>IF(M18="","",IF(DAY(M18)+1&gt;IF(MONTH(L12)=12,31,DATE(YEAR(L12),MONTH(L12)+1,1)-L12),"",M18+1))</f>
        <v>46170</v>
      </c>
      <c r="O18" s="28">
        <f>IF(N18="","",IF(DAY(N18)+1&gt;IF(MONTH(L12)=12,31,DATE(YEAR(L12),MONTH(L12)+1,1)-L12),"",N18+1))</f>
        <v>46171</v>
      </c>
      <c r="P18" s="149">
        <f>IF(O18="","",IF(DAY(O18)+1&gt;IF(MONTH(L12)=12,31,DATE(YEAR(L12),MONTH(L12)+1,1)-L12),"",O18+1))</f>
        <v>46172</v>
      </c>
      <c r="R18" s="148">
        <f>IF(DAY(X17)+1&gt;IF(MONTH(T12)=12,31,DATE(YEAR(T12),MONTH(T12)+1,1)-T12),"",X17+1)</f>
        <v>46201</v>
      </c>
      <c r="S18" s="28">
        <f>IF(R18="","",IF(DAY(R18)+1&gt;IF(MONTH(T12)=12,31,DATE(YEAR(T12),MONTH(T12)+1,1)-T12),"",R18+1))</f>
        <v>46202</v>
      </c>
      <c r="T18" s="28">
        <f>IF(S18="","",IF(DAY(S18)+1&gt;IF(MONTH(T12)=12,31,DATE(YEAR(T12),MONTH(T12)+1,1)-T12),"",S18+1))</f>
        <v>46203</v>
      </c>
      <c r="U18" s="28" t="str">
        <f>IF(T18="","",IF(DAY(T18)+1&gt;IF(MONTH(T12)=12,31,DATE(YEAR(T12),MONTH(T12)+1,1)-T12),"",T18+1))</f>
        <v/>
      </c>
      <c r="V18" s="28" t="str">
        <f>IF(U18="","",IF(DAY(U18)+1&gt;IF(MONTH(T12)=12,31,DATE(YEAR(T12),MONTH(T12)+1,1)-T12),"",U18+1))</f>
        <v/>
      </c>
      <c r="W18" s="28" t="str">
        <f>IF(V18="","",IF(DAY(V18)+1&gt;IF(MONTH(T12)=12,31,DATE(YEAR(T12),MONTH(T12)+1,1)-T12),"",V18+1))</f>
        <v/>
      </c>
      <c r="X18" s="149" t="str">
        <f>IF(W18="","",IF(DAY(W18)+1&gt;IF(MONTH(T12)=12,31,DATE(YEAR(T12),MONTH(T12)+1,1)-T12),"",W18+1))</f>
        <v/>
      </c>
    </row>
    <row r="19" spans="2:24" ht="11.25" customHeight="1">
      <c r="B19" s="150" t="str">
        <f>IF(H18="","",IF(DAY(H18)+1&gt;IF(MONTH(D12)=12,31,DATE(YEAR(D12),MONTH(D12)+1,1)-D12),"",H18+1))</f>
        <v/>
      </c>
      <c r="C19" s="151" t="str">
        <f>IF(B19="","",IF(DAY(B19)+1&gt;IF(MONTH(D12)=12,31,DATE(YEAR(D12),MONTH(D12)+1,1)-D12),"",B19+1))</f>
        <v/>
      </c>
      <c r="D19" s="421" t="str">
        <f>VLOOKUP(D12,祝名,2,FALSE)</f>
        <v>29（昭和の日）</v>
      </c>
      <c r="E19" s="421"/>
      <c r="F19" s="421"/>
      <c r="G19" s="421"/>
      <c r="H19" s="422"/>
      <c r="J19" s="150">
        <f>IF(P18="","",IF(DAY(P18)+1&gt;IF(MONTH(L12)=12,31,DATE(YEAR(L12),MONTH(L12)+1,1)-L12),"",P18+1))</f>
        <v>46173</v>
      </c>
      <c r="K19" s="151" t="str">
        <f>IF(J19="","",IF(DAY(J19)+1&gt;IF(MONTH(L12)=12,31,DATE(YEAR(L12),MONTH(L12)+1,1)-L12),"",J19+1))</f>
        <v/>
      </c>
      <c r="L19" s="421" t="str">
        <f>VLOOKUP(L12,祝名,2,FALSE)</f>
        <v>3（憲法記念日）、4（みどりの日）
5（こどもの日）、6（振替休日）</v>
      </c>
      <c r="M19" s="421"/>
      <c r="N19" s="421"/>
      <c r="O19" s="421"/>
      <c r="P19" s="422"/>
      <c r="R19" s="150" t="str">
        <f>IF(X18="","",IF(DAY(X18)+1&gt;IF(MONTH(T12)=12,31,DATE(YEAR(T12),MONTH(T12)+1,1)-T12),"",X18+1))</f>
        <v/>
      </c>
      <c r="S19" s="151" t="str">
        <f>IF(R19="","",IF(DAY(R19)+1&gt;IF(MONTH(T12)=12,31,DATE(YEAR(T12),MONTH(T12)+1,1)-T12),"",R19+1))</f>
        <v/>
      </c>
      <c r="T19" s="421">
        <f>VLOOKUP(T12,祝名,2,FALSE)</f>
        <v>0</v>
      </c>
      <c r="U19" s="421"/>
      <c r="V19" s="421"/>
      <c r="W19" s="421"/>
      <c r="X19" s="422"/>
    </row>
    <row r="20" spans="2:24" ht="3" customHeight="1"/>
    <row r="21" spans="2:24" ht="12.75" customHeight="1">
      <c r="B21" s="424">
        <f>IF(MONTH(R12)=12,DATE(YEAR(R12)+1,1,1),DATE(YEAR(R12),MONTH(R12)+1,1))</f>
        <v>46204</v>
      </c>
      <c r="C21" s="424"/>
      <c r="D21" s="429">
        <f>B21</f>
        <v>46204</v>
      </c>
      <c r="E21" s="429"/>
      <c r="F21" s="429"/>
      <c r="G21" s="423" t="str">
        <f>IF(B21&gt;=43586,"令和"&amp;IF(YEAR(B21)-2018=1,"元",YEAR(B21)-2018),"平成"&amp;(YEAR(B21)-1988))</f>
        <v>令和8</v>
      </c>
      <c r="H21" s="423">
        <v>1</v>
      </c>
      <c r="J21" s="424">
        <f>IF(MONTH(B21)=12,DATE(YEAR(B21)+1,1,1),DATE(YEAR(B21),MONTH(B21)+1,1))</f>
        <v>46235</v>
      </c>
      <c r="K21" s="424"/>
      <c r="L21" s="429">
        <f>J21</f>
        <v>46235</v>
      </c>
      <c r="M21" s="429"/>
      <c r="N21" s="429"/>
      <c r="O21" s="423" t="str">
        <f>IF(J21&gt;=43586,"令和"&amp;IF(YEAR(J21)-2018=1,"元",YEAR(J21)-2018),"平成"&amp;(YEAR(J21)-1988))</f>
        <v>令和8</v>
      </c>
      <c r="P21" s="423">
        <v>1</v>
      </c>
      <c r="R21" s="424">
        <f>IF(MONTH(J21)=12,DATE(YEAR(J21)+1,1,1),DATE(YEAR(J21),MONTH(J21)+1,1))</f>
        <v>46266</v>
      </c>
      <c r="S21" s="424"/>
      <c r="T21" s="429">
        <f>R21</f>
        <v>46266</v>
      </c>
      <c r="U21" s="429"/>
      <c r="V21" s="429"/>
      <c r="W21" s="423" t="str">
        <f>IF(R21&gt;=43586,"令和"&amp;IF(YEAR(R21)-2018=1,"元",YEAR(R21)-2018),"平成"&amp;(YEAR(R21)-1988))</f>
        <v>令和8</v>
      </c>
      <c r="X21" s="423">
        <v>1</v>
      </c>
    </row>
    <row r="22" spans="2:24" ht="7.5" customHeight="1">
      <c r="B22" s="145" t="s">
        <v>217</v>
      </c>
      <c r="C22" s="146" t="s">
        <v>170</v>
      </c>
      <c r="D22" s="146" t="s">
        <v>171</v>
      </c>
      <c r="E22" s="146" t="s">
        <v>172</v>
      </c>
      <c r="F22" s="146" t="s">
        <v>173</v>
      </c>
      <c r="G22" s="146" t="s">
        <v>174</v>
      </c>
      <c r="H22" s="147" t="s">
        <v>175</v>
      </c>
      <c r="J22" s="145" t="s">
        <v>217</v>
      </c>
      <c r="K22" s="146" t="s">
        <v>170</v>
      </c>
      <c r="L22" s="146" t="s">
        <v>171</v>
      </c>
      <c r="M22" s="146" t="s">
        <v>172</v>
      </c>
      <c r="N22" s="146" t="s">
        <v>173</v>
      </c>
      <c r="O22" s="146" t="s">
        <v>174</v>
      </c>
      <c r="P22" s="147" t="s">
        <v>175</v>
      </c>
      <c r="R22" s="145" t="s">
        <v>217</v>
      </c>
      <c r="S22" s="146" t="s">
        <v>170</v>
      </c>
      <c r="T22" s="146" t="s">
        <v>171</v>
      </c>
      <c r="U22" s="146" t="s">
        <v>172</v>
      </c>
      <c r="V22" s="146" t="s">
        <v>173</v>
      </c>
      <c r="W22" s="146" t="s">
        <v>174</v>
      </c>
      <c r="X22" s="147" t="s">
        <v>175</v>
      </c>
    </row>
    <row r="23" spans="2:24" ht="9.75" customHeight="1">
      <c r="B23" s="148" t="str">
        <f>IF(WEEKDAY(D21)=1,D21,"")</f>
        <v/>
      </c>
      <c r="C23" s="28" t="str">
        <f>IF(B23="",IF(WEEKDAY(D21)=2,D21,""),B23+1)</f>
        <v/>
      </c>
      <c r="D23" s="28" t="str">
        <f>IF(C23="",IF(WEEKDAY(D21)=3,D21,""),C23+1)</f>
        <v/>
      </c>
      <c r="E23" s="28">
        <f>IF(D23="",IF(WEEKDAY(D21)=4,D21,""),D23+1)</f>
        <v>46204</v>
      </c>
      <c r="F23" s="28">
        <f>IF(E23="",IF(WEEKDAY(D21)=5,D21,""),E23+1)</f>
        <v>46205</v>
      </c>
      <c r="G23" s="28">
        <f>IF(F23="",IF(WEEKDAY(D21)=6,D21,""),F23+1)</f>
        <v>46206</v>
      </c>
      <c r="H23" s="149">
        <f>IF(G23="",D21,G23+1)</f>
        <v>46207</v>
      </c>
      <c r="J23" s="148" t="str">
        <f>IF(WEEKDAY(L21)=1,L21,"")</f>
        <v/>
      </c>
      <c r="K23" s="28" t="str">
        <f>IF(J23="",IF(WEEKDAY(L21)=2,L21,""),J23+1)</f>
        <v/>
      </c>
      <c r="L23" s="28" t="str">
        <f>IF(K23="",IF(WEEKDAY(L21)=3,L21,""),K23+1)</f>
        <v/>
      </c>
      <c r="M23" s="28" t="str">
        <f>IF(L23="",IF(WEEKDAY(L21)=4,L21,""),L23+1)</f>
        <v/>
      </c>
      <c r="N23" s="28" t="str">
        <f>IF(M23="",IF(WEEKDAY(L21)=5,L21,""),M23+1)</f>
        <v/>
      </c>
      <c r="O23" s="28" t="str">
        <f>IF(N23="",IF(WEEKDAY(L21)=6,L21,""),N23+1)</f>
        <v/>
      </c>
      <c r="P23" s="149">
        <f>IF(O23="",L21,O23+1)</f>
        <v>46235</v>
      </c>
      <c r="R23" s="148" t="str">
        <f>IF(WEEKDAY(T21)=1,T21,"")</f>
        <v/>
      </c>
      <c r="S23" s="28" t="str">
        <f>IF(R23="",IF(WEEKDAY(T21)=2,T21,""),R23+1)</f>
        <v/>
      </c>
      <c r="T23" s="28">
        <f>IF(S23="",IF(WEEKDAY(T21)=3,T21,""),S23+1)</f>
        <v>46266</v>
      </c>
      <c r="U23" s="28">
        <f>IF(T23="",IF(WEEKDAY(T21)=4,T21,""),T23+1)</f>
        <v>46267</v>
      </c>
      <c r="V23" s="28">
        <f>IF(U23="",IF(WEEKDAY(T21)=5,T21,""),U23+1)</f>
        <v>46268</v>
      </c>
      <c r="W23" s="28">
        <f>IF(V23="",IF(WEEKDAY(T21)=6,T21,""),V23+1)</f>
        <v>46269</v>
      </c>
      <c r="X23" s="149">
        <f>IF(W23="",T21,W23+1)</f>
        <v>46270</v>
      </c>
    </row>
    <row r="24" spans="2:24" ht="9.75" customHeight="1">
      <c r="B24" s="148">
        <f>H23+1</f>
        <v>46208</v>
      </c>
      <c r="C24" s="28">
        <f t="shared" ref="C24:H26" si="6">B24+1</f>
        <v>46209</v>
      </c>
      <c r="D24" s="28">
        <f t="shared" si="6"/>
        <v>46210</v>
      </c>
      <c r="E24" s="28">
        <f t="shared" si="6"/>
        <v>46211</v>
      </c>
      <c r="F24" s="28">
        <f t="shared" si="6"/>
        <v>46212</v>
      </c>
      <c r="G24" s="28">
        <f t="shared" si="6"/>
        <v>46213</v>
      </c>
      <c r="H24" s="149">
        <f t="shared" si="6"/>
        <v>46214</v>
      </c>
      <c r="J24" s="148">
        <f>P23+1</f>
        <v>46236</v>
      </c>
      <c r="K24" s="28">
        <f t="shared" ref="K24:P26" si="7">J24+1</f>
        <v>46237</v>
      </c>
      <c r="L24" s="28">
        <f t="shared" si="7"/>
        <v>46238</v>
      </c>
      <c r="M24" s="28">
        <f t="shared" si="7"/>
        <v>46239</v>
      </c>
      <c r="N24" s="28">
        <f t="shared" si="7"/>
        <v>46240</v>
      </c>
      <c r="O24" s="28">
        <f t="shared" si="7"/>
        <v>46241</v>
      </c>
      <c r="P24" s="149">
        <f t="shared" si="7"/>
        <v>46242</v>
      </c>
      <c r="R24" s="148">
        <f>X23+1</f>
        <v>46271</v>
      </c>
      <c r="S24" s="28">
        <f t="shared" ref="S24:X26" si="8">R24+1</f>
        <v>46272</v>
      </c>
      <c r="T24" s="28">
        <f t="shared" si="8"/>
        <v>46273</v>
      </c>
      <c r="U24" s="28">
        <f t="shared" si="8"/>
        <v>46274</v>
      </c>
      <c r="V24" s="28">
        <f t="shared" si="8"/>
        <v>46275</v>
      </c>
      <c r="W24" s="28">
        <f t="shared" si="8"/>
        <v>46276</v>
      </c>
      <c r="X24" s="149">
        <f t="shared" si="8"/>
        <v>46277</v>
      </c>
    </row>
    <row r="25" spans="2:24" ht="9.75" customHeight="1">
      <c r="B25" s="148">
        <f>H24+1</f>
        <v>46215</v>
      </c>
      <c r="C25" s="28">
        <f t="shared" si="6"/>
        <v>46216</v>
      </c>
      <c r="D25" s="28">
        <f t="shared" si="6"/>
        <v>46217</v>
      </c>
      <c r="E25" s="28">
        <f t="shared" si="6"/>
        <v>46218</v>
      </c>
      <c r="F25" s="28">
        <f t="shared" si="6"/>
        <v>46219</v>
      </c>
      <c r="G25" s="28">
        <f t="shared" si="6"/>
        <v>46220</v>
      </c>
      <c r="H25" s="149">
        <f t="shared" si="6"/>
        <v>46221</v>
      </c>
      <c r="J25" s="148">
        <f>P24+1</f>
        <v>46243</v>
      </c>
      <c r="K25" s="28">
        <f t="shared" si="7"/>
        <v>46244</v>
      </c>
      <c r="L25" s="28">
        <f t="shared" si="7"/>
        <v>46245</v>
      </c>
      <c r="M25" s="28">
        <f t="shared" si="7"/>
        <v>46246</v>
      </c>
      <c r="N25" s="28">
        <f t="shared" si="7"/>
        <v>46247</v>
      </c>
      <c r="O25" s="28">
        <f t="shared" si="7"/>
        <v>46248</v>
      </c>
      <c r="P25" s="149">
        <f t="shared" si="7"/>
        <v>46249</v>
      </c>
      <c r="R25" s="148">
        <f>X24+1</f>
        <v>46278</v>
      </c>
      <c r="S25" s="28">
        <f t="shared" si="8"/>
        <v>46279</v>
      </c>
      <c r="T25" s="28">
        <f t="shared" si="8"/>
        <v>46280</v>
      </c>
      <c r="U25" s="28">
        <f t="shared" si="8"/>
        <v>46281</v>
      </c>
      <c r="V25" s="28">
        <f t="shared" si="8"/>
        <v>46282</v>
      </c>
      <c r="W25" s="28">
        <f t="shared" si="8"/>
        <v>46283</v>
      </c>
      <c r="X25" s="149">
        <f t="shared" si="8"/>
        <v>46284</v>
      </c>
    </row>
    <row r="26" spans="2:24" ht="9.75" customHeight="1">
      <c r="B26" s="148">
        <f>H25+1</f>
        <v>46222</v>
      </c>
      <c r="C26" s="28">
        <f t="shared" si="6"/>
        <v>46223</v>
      </c>
      <c r="D26" s="28">
        <f t="shared" si="6"/>
        <v>46224</v>
      </c>
      <c r="E26" s="28">
        <f t="shared" si="6"/>
        <v>46225</v>
      </c>
      <c r="F26" s="28">
        <f t="shared" si="6"/>
        <v>46226</v>
      </c>
      <c r="G26" s="28">
        <f t="shared" si="6"/>
        <v>46227</v>
      </c>
      <c r="H26" s="149">
        <f t="shared" si="6"/>
        <v>46228</v>
      </c>
      <c r="J26" s="148">
        <f>P25+1</f>
        <v>46250</v>
      </c>
      <c r="K26" s="28">
        <f t="shared" si="7"/>
        <v>46251</v>
      </c>
      <c r="L26" s="28">
        <f t="shared" si="7"/>
        <v>46252</v>
      </c>
      <c r="M26" s="28">
        <f t="shared" si="7"/>
        <v>46253</v>
      </c>
      <c r="N26" s="28">
        <f t="shared" si="7"/>
        <v>46254</v>
      </c>
      <c r="O26" s="28">
        <f t="shared" si="7"/>
        <v>46255</v>
      </c>
      <c r="P26" s="149">
        <f t="shared" si="7"/>
        <v>46256</v>
      </c>
      <c r="R26" s="148">
        <f>X25+1</f>
        <v>46285</v>
      </c>
      <c r="S26" s="28">
        <f t="shared" si="8"/>
        <v>46286</v>
      </c>
      <c r="T26" s="28">
        <f t="shared" si="8"/>
        <v>46287</v>
      </c>
      <c r="U26" s="28">
        <f t="shared" si="8"/>
        <v>46288</v>
      </c>
      <c r="V26" s="28">
        <f t="shared" si="8"/>
        <v>46289</v>
      </c>
      <c r="W26" s="28">
        <f t="shared" si="8"/>
        <v>46290</v>
      </c>
      <c r="X26" s="149">
        <f t="shared" si="8"/>
        <v>46291</v>
      </c>
    </row>
    <row r="27" spans="2:24" ht="9.75" customHeight="1">
      <c r="B27" s="148">
        <f>IF(DAY(H26)+1&gt;IF(MONTH(D21)=12,31,DATE(YEAR(D21),MONTH(D21)+1,1)-D21),"",H26+1)</f>
        <v>46229</v>
      </c>
      <c r="C27" s="28">
        <f>IF(B27="","",IF(DAY(B27)+1&gt;IF(MONTH(D21)=12,31,DATE(YEAR(D21),MONTH(D21)+1,1)-D21),"",B27+1))</f>
        <v>46230</v>
      </c>
      <c r="D27" s="28">
        <f>IF(C27="","",IF(DAY(C27)+1&gt;IF(MONTH(D21)=12,31,DATE(YEAR(D21),MONTH(D21)+1,1)-D21),"",C27+1))</f>
        <v>46231</v>
      </c>
      <c r="E27" s="28">
        <f>IF(D27="","",IF(DAY(D27)+1&gt;IF(MONTH(D21)=12,31,DATE(YEAR(D21),MONTH(D21)+1,1)-D21),"",D27+1))</f>
        <v>46232</v>
      </c>
      <c r="F27" s="28">
        <f>IF(E27="","",IF(DAY(E27)+1&gt;IF(MONTH(D21)=12,31,DATE(YEAR(D21),MONTH(D21)+1,1)-D21),"",E27+1))</f>
        <v>46233</v>
      </c>
      <c r="G27" s="28">
        <f>IF(F27="","",IF(DAY(F27)+1&gt;IF(MONTH(D21)=12,31,DATE(YEAR(D21),MONTH(D21)+1,1)-D21),"",F27+1))</f>
        <v>46234</v>
      </c>
      <c r="H27" s="149" t="str">
        <f>IF(G27="","",IF(DAY(G27)+1&gt;IF(MONTH(D21)=12,31,DATE(YEAR(D21),MONTH(D21)+1,1)-D21),"",G27+1))</f>
        <v/>
      </c>
      <c r="J27" s="148">
        <f>IF(DAY(P26)+1&gt;IF(MONTH(L21)=12,31,DATE(YEAR(L21),MONTH(L21)+1,1)-L21),"",P26+1)</f>
        <v>46257</v>
      </c>
      <c r="K27" s="28">
        <f>IF(J27="","",IF(DAY(J27)+1&gt;IF(MONTH(L21)=12,31,DATE(YEAR(L21),MONTH(L21)+1,1)-L21),"",J27+1))</f>
        <v>46258</v>
      </c>
      <c r="L27" s="28">
        <f>IF(K27="","",IF(DAY(K27)+1&gt;IF(MONTH(L21)=12,31,DATE(YEAR(L21),MONTH(L21)+1,1)-L21),"",K27+1))</f>
        <v>46259</v>
      </c>
      <c r="M27" s="28">
        <f>IF(L27="","",IF(DAY(L27)+1&gt;IF(MONTH(L21)=12,31,DATE(YEAR(L21),MONTH(L21)+1,1)-L21),"",L27+1))</f>
        <v>46260</v>
      </c>
      <c r="N27" s="28">
        <f>IF(M27="","",IF(DAY(M27)+1&gt;IF(MONTH(L21)=12,31,DATE(YEAR(L21),MONTH(L21)+1,1)-L21),"",M27+1))</f>
        <v>46261</v>
      </c>
      <c r="O27" s="28">
        <f>IF(N27="","",IF(DAY(N27)+1&gt;IF(MONTH(L21)=12,31,DATE(YEAR(L21),MONTH(L21)+1,1)-L21),"",N27+1))</f>
        <v>46262</v>
      </c>
      <c r="P27" s="149">
        <f>IF(O27="","",IF(DAY(O27)+1&gt;IF(MONTH(L21)=12,31,DATE(YEAR(L21),MONTH(L21)+1,1)-L21),"",O27+1))</f>
        <v>46263</v>
      </c>
      <c r="R27" s="148">
        <f>IF(DAY(X26)+1&gt;IF(MONTH(T21)=12,31,DATE(YEAR(T21),MONTH(T21)+1,1)-T21),"",X26+1)</f>
        <v>46292</v>
      </c>
      <c r="S27" s="28">
        <f>IF(R27="","",IF(DAY(R27)+1&gt;IF(MONTH(T21)=12,31,DATE(YEAR(T21),MONTH(T21)+1,1)-T21),"",R27+1))</f>
        <v>46293</v>
      </c>
      <c r="T27" s="28">
        <f>IF(S27="","",IF(DAY(S27)+1&gt;IF(MONTH(T21)=12,31,DATE(YEAR(T21),MONTH(T21)+1,1)-T21),"",S27+1))</f>
        <v>46294</v>
      </c>
      <c r="U27" s="28">
        <f>IF(T27="","",IF(DAY(T27)+1&gt;IF(MONTH(T21)=12,31,DATE(YEAR(T21),MONTH(T21)+1,1)-T21),"",T27+1))</f>
        <v>46295</v>
      </c>
      <c r="V27" s="28" t="str">
        <f>IF(U27="","",IF(DAY(U27)+1&gt;IF(MONTH(T21)=12,31,DATE(YEAR(T21),MONTH(T21)+1,1)-T21),"",U27+1))</f>
        <v/>
      </c>
      <c r="W27" s="28" t="str">
        <f>IF(V27="","",IF(DAY(V27)+1&gt;IF(MONTH(T21)=12,31,DATE(YEAR(T21),MONTH(T21)+1,1)-T21),"",V27+1))</f>
        <v/>
      </c>
      <c r="X27" s="149" t="str">
        <f>IF(W27="","",IF(DAY(W27)+1&gt;IF(MONTH(T21)=12,31,DATE(YEAR(T21),MONTH(T21)+1,1)-T21),"",W27+1))</f>
        <v/>
      </c>
    </row>
    <row r="28" spans="2:24" ht="11.25" customHeight="1">
      <c r="B28" s="150" t="str">
        <f>IF(H27="","",IF(DAY(H27)+1&gt;IF(MONTH(D21)=12,31,DATE(YEAR(D21),MONTH(D21)+1,1)-D21),"",H27+1))</f>
        <v/>
      </c>
      <c r="C28" s="151" t="str">
        <f>IF(B28="","",IF(DAY(B28)+1&gt;IF(MONTH(D21)=12,31,DATE(YEAR(D21),MONTH(D21)+1,1)-D21),"",B28+1))</f>
        <v/>
      </c>
      <c r="D28" s="421" t="str">
        <f>VLOOKUP(D21,祝名,2,FALSE)</f>
        <v>20（海の日）</v>
      </c>
      <c r="E28" s="421"/>
      <c r="F28" s="421"/>
      <c r="G28" s="421"/>
      <c r="H28" s="422"/>
      <c r="J28" s="150">
        <f>IF(P27="","",IF(DAY(P27)+1&gt;IF(MONTH(L21)=12,31,DATE(YEAR(L21),MONTH(L21)+1,1)-L21),"",P27+1))</f>
        <v>46264</v>
      </c>
      <c r="K28" s="151">
        <f>IF(J28="","",IF(DAY(J28)+1&gt;IF(MONTH(L21)=12,31,DATE(YEAR(L21),MONTH(L21)+1,1)-L21),"",J28+1))</f>
        <v>46265</v>
      </c>
      <c r="L28" s="421" t="str">
        <f>VLOOKUP(L21,祝名,2,FALSE)</f>
        <v>11（山の日）</v>
      </c>
      <c r="M28" s="421"/>
      <c r="N28" s="421"/>
      <c r="O28" s="421"/>
      <c r="P28" s="422"/>
      <c r="R28" s="150" t="str">
        <f>IF(X27="","",IF(DAY(X27)+1&gt;IF(MONTH(T21)=12,31,DATE(YEAR(T21),MONTH(T21)+1,1)-T21),"",X27+1))</f>
        <v/>
      </c>
      <c r="S28" s="151" t="str">
        <f>IF(R28="","",IF(DAY(R28)+1&gt;IF(MONTH(T21)=12,31,DATE(YEAR(T21),MONTH(T21)+1,1)-T21),"",R28+1))</f>
        <v/>
      </c>
      <c r="T28" s="421" t="str">
        <f>VLOOKUP(T21,祝名,2,FALSE)</f>
        <v>21（敬老の日） 22（国民の休日）
23（秋分の日）</v>
      </c>
      <c r="U28" s="421"/>
      <c r="V28" s="421"/>
      <c r="W28" s="421"/>
      <c r="X28" s="422"/>
    </row>
    <row r="29" spans="2:24" ht="3" customHeight="1"/>
    <row r="30" spans="2:24" ht="12.75" customHeight="1">
      <c r="B30" s="424">
        <f>IF(MONTH(R21)=12,DATE(YEAR(R21)+1,1,1),DATE(YEAR(R21),MONTH(R21)+1,1))</f>
        <v>46296</v>
      </c>
      <c r="C30" s="424"/>
      <c r="D30" s="428">
        <f>B30</f>
        <v>46296</v>
      </c>
      <c r="E30" s="428"/>
      <c r="F30" s="428"/>
      <c r="G30" s="423" t="str">
        <f>IF(B30&gt;=43586,"令和"&amp;IF(YEAR(B30)-2018=1,"元",YEAR(B30)-2018),"平成"&amp;(YEAR(B30)-1988))</f>
        <v>令和8</v>
      </c>
      <c r="H30" s="423">
        <v>1</v>
      </c>
      <c r="J30" s="424">
        <f>IF(MONTH(B30)=12,DATE(YEAR(B30)+1,1,1),DATE(YEAR(B30),MONTH(B30)+1,1))</f>
        <v>46327</v>
      </c>
      <c r="K30" s="424"/>
      <c r="L30" s="428">
        <f>J30</f>
        <v>46327</v>
      </c>
      <c r="M30" s="428"/>
      <c r="N30" s="428"/>
      <c r="O30" s="423" t="str">
        <f>IF(J30&gt;=43586,"令和"&amp;IF(YEAR(J30)-2018=1,"元",YEAR(J30)-2018),"平成"&amp;(YEAR(J30)-1988))</f>
        <v>令和8</v>
      </c>
      <c r="P30" s="423">
        <v>1</v>
      </c>
      <c r="R30" s="424">
        <f>IF(MONTH(J30)=12,DATE(YEAR(J30)+1,1,1),DATE(YEAR(J30),MONTH(J30)+1,1))</f>
        <v>46357</v>
      </c>
      <c r="S30" s="424"/>
      <c r="T30" s="428">
        <f>R30</f>
        <v>46357</v>
      </c>
      <c r="U30" s="428"/>
      <c r="V30" s="428"/>
      <c r="W30" s="423" t="str">
        <f>IF(R30&gt;=43586,"令和"&amp;IF(YEAR(R30)-2018=1,"元",YEAR(R30)-2018),"平成"&amp;(YEAR(R30)-1988))</f>
        <v>令和8</v>
      </c>
      <c r="X30" s="423">
        <v>1</v>
      </c>
    </row>
    <row r="31" spans="2:24" ht="7.5" customHeight="1">
      <c r="B31" s="145" t="s">
        <v>217</v>
      </c>
      <c r="C31" s="146" t="s">
        <v>170</v>
      </c>
      <c r="D31" s="146" t="s">
        <v>171</v>
      </c>
      <c r="E31" s="146" t="s">
        <v>172</v>
      </c>
      <c r="F31" s="146" t="s">
        <v>173</v>
      </c>
      <c r="G31" s="146" t="s">
        <v>174</v>
      </c>
      <c r="H31" s="147" t="s">
        <v>175</v>
      </c>
      <c r="J31" s="145" t="s">
        <v>217</v>
      </c>
      <c r="K31" s="146" t="s">
        <v>170</v>
      </c>
      <c r="L31" s="146" t="s">
        <v>171</v>
      </c>
      <c r="M31" s="146" t="s">
        <v>172</v>
      </c>
      <c r="N31" s="146" t="s">
        <v>173</v>
      </c>
      <c r="O31" s="146" t="s">
        <v>174</v>
      </c>
      <c r="P31" s="147" t="s">
        <v>175</v>
      </c>
      <c r="R31" s="145" t="s">
        <v>217</v>
      </c>
      <c r="S31" s="146" t="s">
        <v>170</v>
      </c>
      <c r="T31" s="146" t="s">
        <v>171</v>
      </c>
      <c r="U31" s="146" t="s">
        <v>172</v>
      </c>
      <c r="V31" s="146" t="s">
        <v>173</v>
      </c>
      <c r="W31" s="146" t="s">
        <v>174</v>
      </c>
      <c r="X31" s="147" t="s">
        <v>175</v>
      </c>
    </row>
    <row r="32" spans="2:24" ht="9.75" customHeight="1">
      <c r="B32" s="148" t="str">
        <f>IF(WEEKDAY(D30)=1,D30,"")</f>
        <v/>
      </c>
      <c r="C32" s="28" t="str">
        <f>IF(B32="",IF(WEEKDAY(D30)=2,D30,""),B32+1)</f>
        <v/>
      </c>
      <c r="D32" s="28" t="str">
        <f>IF(C32="",IF(WEEKDAY(D30)=3,D30,""),C32+1)</f>
        <v/>
      </c>
      <c r="E32" s="28" t="str">
        <f>IF(D32="",IF(WEEKDAY(D30)=4,D30,""),D32+1)</f>
        <v/>
      </c>
      <c r="F32" s="28">
        <f>IF(E32="",IF(WEEKDAY(D30)=5,D30,""),E32+1)</f>
        <v>46296</v>
      </c>
      <c r="G32" s="28">
        <f>IF(F32="",IF(WEEKDAY(D30)=6,D30,""),F32+1)</f>
        <v>46297</v>
      </c>
      <c r="H32" s="149">
        <f>IF(G32="",D30,G32+1)</f>
        <v>46298</v>
      </c>
      <c r="J32" s="148">
        <f>IF(WEEKDAY(L30)=1,L30,"")</f>
        <v>46327</v>
      </c>
      <c r="K32" s="28">
        <f>IF(J32="",IF(WEEKDAY(L30)=2,L30,""),J32+1)</f>
        <v>46328</v>
      </c>
      <c r="L32" s="28">
        <f>IF(K32="",IF(WEEKDAY(L30)=3,L30,""),K32+1)</f>
        <v>46329</v>
      </c>
      <c r="M32" s="28">
        <f>IF(L32="",IF(WEEKDAY(L30)=4,L30,""),L32+1)</f>
        <v>46330</v>
      </c>
      <c r="N32" s="28">
        <f>IF(M32="",IF(WEEKDAY(L30)=5,L30,""),M32+1)</f>
        <v>46331</v>
      </c>
      <c r="O32" s="28">
        <f>IF(N32="",IF(WEEKDAY(L30)=6,L30,""),N32+1)</f>
        <v>46332</v>
      </c>
      <c r="P32" s="149">
        <f>IF(O32="",L30,O32+1)</f>
        <v>46333</v>
      </c>
      <c r="R32" s="148" t="str">
        <f>IF(WEEKDAY(T30)=1,T30,"")</f>
        <v/>
      </c>
      <c r="S32" s="28" t="str">
        <f>IF(R32="",IF(WEEKDAY(T30)=2,T30,""),R32+1)</f>
        <v/>
      </c>
      <c r="T32" s="28">
        <f>IF(S32="",IF(WEEKDAY(T30)=3,T30,""),S32+1)</f>
        <v>46357</v>
      </c>
      <c r="U32" s="28">
        <f>IF(T32="",IF(WEEKDAY(T30)=4,T30,""),T32+1)</f>
        <v>46358</v>
      </c>
      <c r="V32" s="28">
        <f>IF(U32="",IF(WEEKDAY(T30)=5,T30,""),U32+1)</f>
        <v>46359</v>
      </c>
      <c r="W32" s="28">
        <f>IF(V32="",IF(WEEKDAY(T30)=6,T30,""),V32+1)</f>
        <v>46360</v>
      </c>
      <c r="X32" s="149">
        <f>IF(W32="",T30,W32+1)</f>
        <v>46361</v>
      </c>
    </row>
    <row r="33" spans="2:24" ht="9.75" customHeight="1">
      <c r="B33" s="148">
        <f>H32+1</f>
        <v>46299</v>
      </c>
      <c r="C33" s="28">
        <f t="shared" ref="C33:H35" si="9">B33+1</f>
        <v>46300</v>
      </c>
      <c r="D33" s="28">
        <f t="shared" si="9"/>
        <v>46301</v>
      </c>
      <c r="E33" s="28">
        <f t="shared" si="9"/>
        <v>46302</v>
      </c>
      <c r="F33" s="28">
        <f t="shared" si="9"/>
        <v>46303</v>
      </c>
      <c r="G33" s="28">
        <f t="shared" si="9"/>
        <v>46304</v>
      </c>
      <c r="H33" s="149">
        <f t="shared" si="9"/>
        <v>46305</v>
      </c>
      <c r="J33" s="148">
        <f>P32+1</f>
        <v>46334</v>
      </c>
      <c r="K33" s="28">
        <f t="shared" ref="K33:P35" si="10">J33+1</f>
        <v>46335</v>
      </c>
      <c r="L33" s="28">
        <f t="shared" si="10"/>
        <v>46336</v>
      </c>
      <c r="M33" s="28">
        <f t="shared" si="10"/>
        <v>46337</v>
      </c>
      <c r="N33" s="28">
        <f t="shared" si="10"/>
        <v>46338</v>
      </c>
      <c r="O33" s="28">
        <f t="shared" si="10"/>
        <v>46339</v>
      </c>
      <c r="P33" s="149">
        <f t="shared" si="10"/>
        <v>46340</v>
      </c>
      <c r="R33" s="148">
        <f>X32+1</f>
        <v>46362</v>
      </c>
      <c r="S33" s="28">
        <f t="shared" ref="S33:X35" si="11">R33+1</f>
        <v>46363</v>
      </c>
      <c r="T33" s="28">
        <f t="shared" si="11"/>
        <v>46364</v>
      </c>
      <c r="U33" s="28">
        <f t="shared" si="11"/>
        <v>46365</v>
      </c>
      <c r="V33" s="28">
        <f t="shared" si="11"/>
        <v>46366</v>
      </c>
      <c r="W33" s="28">
        <f t="shared" si="11"/>
        <v>46367</v>
      </c>
      <c r="X33" s="149">
        <f t="shared" si="11"/>
        <v>46368</v>
      </c>
    </row>
    <row r="34" spans="2:24" ht="9.75" customHeight="1">
      <c r="B34" s="148">
        <f>H33+1</f>
        <v>46306</v>
      </c>
      <c r="C34" s="28">
        <f t="shared" si="9"/>
        <v>46307</v>
      </c>
      <c r="D34" s="28">
        <f t="shared" si="9"/>
        <v>46308</v>
      </c>
      <c r="E34" s="28">
        <f t="shared" si="9"/>
        <v>46309</v>
      </c>
      <c r="F34" s="28">
        <f t="shared" si="9"/>
        <v>46310</v>
      </c>
      <c r="G34" s="28">
        <f t="shared" si="9"/>
        <v>46311</v>
      </c>
      <c r="H34" s="149">
        <f t="shared" si="9"/>
        <v>46312</v>
      </c>
      <c r="J34" s="152">
        <f>P33+1</f>
        <v>46341</v>
      </c>
      <c r="K34" s="28">
        <f t="shared" si="10"/>
        <v>46342</v>
      </c>
      <c r="L34" s="28">
        <f t="shared" si="10"/>
        <v>46343</v>
      </c>
      <c r="M34" s="28">
        <f t="shared" si="10"/>
        <v>46344</v>
      </c>
      <c r="N34" s="28">
        <f t="shared" si="10"/>
        <v>46345</v>
      </c>
      <c r="O34" s="28">
        <f t="shared" si="10"/>
        <v>46346</v>
      </c>
      <c r="P34" s="149">
        <f t="shared" si="10"/>
        <v>46347</v>
      </c>
      <c r="R34" s="148">
        <f>X33+1</f>
        <v>46369</v>
      </c>
      <c r="S34" s="28">
        <f t="shared" si="11"/>
        <v>46370</v>
      </c>
      <c r="T34" s="28">
        <f t="shared" si="11"/>
        <v>46371</v>
      </c>
      <c r="U34" s="28">
        <f t="shared" si="11"/>
        <v>46372</v>
      </c>
      <c r="V34" s="28">
        <f t="shared" si="11"/>
        <v>46373</v>
      </c>
      <c r="W34" s="28">
        <f t="shared" si="11"/>
        <v>46374</v>
      </c>
      <c r="X34" s="149">
        <f t="shared" si="11"/>
        <v>46375</v>
      </c>
    </row>
    <row r="35" spans="2:24" ht="9.75" customHeight="1">
      <c r="B35" s="148">
        <f>H34+1</f>
        <v>46313</v>
      </c>
      <c r="C35" s="28">
        <f t="shared" si="9"/>
        <v>46314</v>
      </c>
      <c r="D35" s="28">
        <f t="shared" si="9"/>
        <v>46315</v>
      </c>
      <c r="E35" s="28">
        <f t="shared" si="9"/>
        <v>46316</v>
      </c>
      <c r="F35" s="28">
        <f t="shared" si="9"/>
        <v>46317</v>
      </c>
      <c r="G35" s="28">
        <f t="shared" si="9"/>
        <v>46318</v>
      </c>
      <c r="H35" s="149">
        <f t="shared" si="9"/>
        <v>46319</v>
      </c>
      <c r="J35" s="148">
        <f>P34+1</f>
        <v>46348</v>
      </c>
      <c r="K35" s="28">
        <f t="shared" si="10"/>
        <v>46349</v>
      </c>
      <c r="L35" s="28">
        <f t="shared" si="10"/>
        <v>46350</v>
      </c>
      <c r="M35" s="28">
        <f t="shared" si="10"/>
        <v>46351</v>
      </c>
      <c r="N35" s="28">
        <f t="shared" si="10"/>
        <v>46352</v>
      </c>
      <c r="O35" s="28">
        <f t="shared" si="10"/>
        <v>46353</v>
      </c>
      <c r="P35" s="149">
        <f t="shared" si="10"/>
        <v>46354</v>
      </c>
      <c r="R35" s="148">
        <f>X34+1</f>
        <v>46376</v>
      </c>
      <c r="S35" s="28">
        <f t="shared" si="11"/>
        <v>46377</v>
      </c>
      <c r="T35" s="28">
        <f t="shared" si="11"/>
        <v>46378</v>
      </c>
      <c r="U35" s="28">
        <f t="shared" si="11"/>
        <v>46379</v>
      </c>
      <c r="V35" s="28">
        <f t="shared" si="11"/>
        <v>46380</v>
      </c>
      <c r="W35" s="28">
        <f t="shared" si="11"/>
        <v>46381</v>
      </c>
      <c r="X35" s="149">
        <f t="shared" si="11"/>
        <v>46382</v>
      </c>
    </row>
    <row r="36" spans="2:24" ht="9.75" customHeight="1">
      <c r="B36" s="148">
        <f>IF(DAY(H35)+1&gt;IF(MONTH(D30)=12,31,DATE(YEAR(D30),MONTH(D30)+1,1)-D30),"",H35+1)</f>
        <v>46320</v>
      </c>
      <c r="C36" s="28">
        <f>IF(B36="","",IF(DAY(B36)+1&gt;IF(MONTH(D30)=12,31,DATE(YEAR(D30),MONTH(D30)+1,1)-D30),"",B36+1))</f>
        <v>46321</v>
      </c>
      <c r="D36" s="28">
        <f>IF(C36="","",IF(DAY(C36)+1&gt;IF(MONTH(D30)=12,31,DATE(YEAR(D30),MONTH(D30)+1,1)-D30),"",C36+1))</f>
        <v>46322</v>
      </c>
      <c r="E36" s="28">
        <f>IF(D36="","",IF(DAY(D36)+1&gt;IF(MONTH(D30)=12,31,DATE(YEAR(D30),MONTH(D30)+1,1)-D30),"",D36+1))</f>
        <v>46323</v>
      </c>
      <c r="F36" s="28">
        <f>IF(E36="","",IF(DAY(E36)+1&gt;IF(MONTH(D30)=12,31,DATE(YEAR(D30),MONTH(D30)+1,1)-D30),"",E36+1))</f>
        <v>46324</v>
      </c>
      <c r="G36" s="28">
        <f>IF(F36="","",IF(DAY(F36)+1&gt;IF(MONTH(D30)=12,31,DATE(YEAR(D30),MONTH(D30)+1,1)-D30),"",F36+1))</f>
        <v>46325</v>
      </c>
      <c r="H36" s="149">
        <f>IF(G36="","",IF(DAY(G36)+1&gt;IF(MONTH(D30)=12,31,DATE(YEAR(D30),MONTH(D30)+1,1)-D30),"",G36+1))</f>
        <v>46326</v>
      </c>
      <c r="J36" s="148">
        <f>IF(DAY(P35)+1&gt;IF(MONTH(L30)=12,31,DATE(YEAR(L30),MONTH(L30)+1,1)-L30),"",P35+1)</f>
        <v>46355</v>
      </c>
      <c r="K36" s="28">
        <f>IF(J36="","",IF(DAY(J36)+1&gt;IF(MONTH(L30)=12,31,DATE(YEAR(L30),MONTH(L30)+1,1)-L30),"",J36+1))</f>
        <v>46356</v>
      </c>
      <c r="L36" s="28" t="str">
        <f>IF(K36="","",IF(DAY(K36)+1&gt;IF(MONTH(L30)=12,31,DATE(YEAR(L30),MONTH(L30)+1,1)-L30),"",K36+1))</f>
        <v/>
      </c>
      <c r="M36" s="28" t="str">
        <f>IF(L36="","",IF(DAY(L36)+1&gt;IF(MONTH(L30)=12,31,DATE(YEAR(L30),MONTH(L30)+1,1)-L30),"",L36+1))</f>
        <v/>
      </c>
      <c r="N36" s="28" t="str">
        <f>IF(M36="","",IF(DAY(M36)+1&gt;IF(MONTH(L30)=12,31,DATE(YEAR(L30),MONTH(L30)+1,1)-L30),"",M36+1))</f>
        <v/>
      </c>
      <c r="O36" s="28" t="str">
        <f>IF(N36="","",IF(DAY(N36)+1&gt;IF(MONTH(L30)=12,31,DATE(YEAR(L30),MONTH(L30)+1,1)-L30),"",N36+1))</f>
        <v/>
      </c>
      <c r="P36" s="149" t="str">
        <f>IF(O36="","",IF(DAY(O36)+1&gt;IF(MONTH(L30)=12,31,DATE(YEAR(L30),MONTH(L30)+1,1)-L30),"",O36+1))</f>
        <v/>
      </c>
      <c r="R36" s="148">
        <f>IF(DAY(X35)+1&gt;IF(MONTH(T30)=12,31,DATE(YEAR(T30),MONTH(T30)+1,1)-T30),"",X35+1)</f>
        <v>46383</v>
      </c>
      <c r="S36" s="28">
        <f>IF(R36="","",IF(DAY(R36)+1&gt;IF(MONTH(T30)=12,31,DATE(YEAR(T30),MONTH(T30)+1,1)-T30),"",R36+1))</f>
        <v>46384</v>
      </c>
      <c r="T36" s="28">
        <f>IF(S36="","",IF(DAY(S36)+1&gt;IF(MONTH(T30)=12,31,DATE(YEAR(T30),MONTH(T30)+1,1)-T30),"",S36+1))</f>
        <v>46385</v>
      </c>
      <c r="U36" s="28">
        <f>IF(T36="","",IF(DAY(T36)+1&gt;IF(MONTH(T30)=12,31,DATE(YEAR(T30),MONTH(T30)+1,1)-T30),"",T36+1))</f>
        <v>46386</v>
      </c>
      <c r="V36" s="28">
        <f>IF(U36="","",IF(DAY(U36)+1&gt;IF(MONTH(T30)=12,31,DATE(YEAR(T30),MONTH(T30)+1,1)-T30),"",U36+1))</f>
        <v>46387</v>
      </c>
      <c r="W36" s="28" t="str">
        <f>IF(V36="","",IF(DAY(V36)+1&gt;IF(MONTH(T30)=12,31,DATE(YEAR(T30),MONTH(T30)+1,1)-T30),"",V36+1))</f>
        <v/>
      </c>
      <c r="X36" s="149" t="str">
        <f>IF(W36="","",IF(DAY(W36)+1&gt;IF(MONTH(T30)=12,31,DATE(YEAR(T30),MONTH(T30)+1,1)-T30),"",W36+1))</f>
        <v/>
      </c>
    </row>
    <row r="37" spans="2:24" ht="11.25" customHeight="1">
      <c r="B37" s="150" t="str">
        <f>IF(H36="","",IF(DAY(H36)+1&gt;IF(MONTH(D30)=12,31,DATE(YEAR(D30),MONTH(D30)+1,1)-D30),"",H36+1))</f>
        <v/>
      </c>
      <c r="C37" s="151" t="str">
        <f>IF(B37="","",IF(DAY(B37)+1&gt;IF(MONTH(D30)=12,31,DATE(YEAR(D30),MONTH(D30)+1,1)-D30),"",B37+1))</f>
        <v/>
      </c>
      <c r="D37" s="421" t="str">
        <f>VLOOKUP(D30,祝名,2,FALSE)</f>
        <v>12（スポーツの日）</v>
      </c>
      <c r="E37" s="421"/>
      <c r="F37" s="421"/>
      <c r="G37" s="421"/>
      <c r="H37" s="422"/>
      <c r="J37" s="150" t="str">
        <f>IF(P36="","",IF(DAY(P36)+1&gt;IF(MONTH(L30)=12,31,DATE(YEAR(L30),MONTH(L30)+1,1)-L30),"",P36+1))</f>
        <v/>
      </c>
      <c r="K37" s="151" t="str">
        <f>IF(J37="","",IF(DAY(J37)+1&gt;IF(MONTH(L30)=12,31,DATE(YEAR(L30),MONTH(L30)+1,1)-L30),"",J37+1))</f>
        <v/>
      </c>
      <c r="L37" s="421" t="str">
        <f>VLOOKUP(L30,祝名,2,FALSE)</f>
        <v>3（文化の日）、23（勤労感謝の日）</v>
      </c>
      <c r="M37" s="421"/>
      <c r="N37" s="421"/>
      <c r="O37" s="421"/>
      <c r="P37" s="422"/>
      <c r="R37" s="150" t="str">
        <f>IF(X36="","",IF(DAY(X36)+1&gt;IF(MONTH(T30)=12,31,DATE(YEAR(T30),MONTH(T30)+1,1)-T30),"",X36+1))</f>
        <v/>
      </c>
      <c r="S37" s="151" t="str">
        <f>IF(R37="","",IF(DAY(R37)+1&gt;IF(MONTH(T30)=12,31,DATE(YEAR(T30),MONTH(T30)+1,1)-T30),"",R37+1))</f>
        <v/>
      </c>
      <c r="T37" s="421">
        <f>VLOOKUP(T30,祝名,2,FALSE)</f>
        <v>0</v>
      </c>
      <c r="U37" s="421"/>
      <c r="V37" s="421"/>
      <c r="W37" s="421"/>
      <c r="X37" s="422"/>
    </row>
    <row r="38" spans="2:24" ht="3" customHeight="1"/>
    <row r="39" spans="2:24" ht="12.75" customHeight="1">
      <c r="B39" s="426">
        <f>IF(MONTH(R30)=12,DATE(YEAR(R30)+1,1,1),DATE(YEAR(R30),MONTH(R30)+1,1))</f>
        <v>46388</v>
      </c>
      <c r="C39" s="426"/>
      <c r="D39" s="425">
        <f>B39</f>
        <v>46388</v>
      </c>
      <c r="E39" s="425"/>
      <c r="F39" s="425"/>
      <c r="G39" s="427" t="str">
        <f>IF(B39&gt;=43586,"令和"&amp;IF(YEAR(B39)-2018=1,"元",YEAR(B39)-2018),"平成"&amp;(YEAR(B39)-1988))</f>
        <v>令和9</v>
      </c>
      <c r="H39" s="427">
        <v>1</v>
      </c>
      <c r="J39" s="424">
        <f>IF(MONTH(B39)=12,DATE(YEAR(B39)+1,1,1),DATE(YEAR(B39),MONTH(B39)+1,1))</f>
        <v>46419</v>
      </c>
      <c r="K39" s="424"/>
      <c r="L39" s="425">
        <f>J39</f>
        <v>46419</v>
      </c>
      <c r="M39" s="425"/>
      <c r="N39" s="425"/>
      <c r="O39" s="423" t="str">
        <f>IF(J39&gt;=43586,"令和"&amp;IF(YEAR(J39)-2018=1,"元",YEAR(J39)-2018),"平成"&amp;(YEAR(J39)-1988))</f>
        <v>令和9</v>
      </c>
      <c r="P39" s="423">
        <v>1</v>
      </c>
      <c r="R39" s="424">
        <f>IF(MONTH(J39)=12,DATE(YEAR(J39)+1,1,1),DATE(YEAR(J39),MONTH(J39)+1,1))</f>
        <v>46447</v>
      </c>
      <c r="S39" s="424"/>
      <c r="T39" s="425">
        <f>R39</f>
        <v>46447</v>
      </c>
      <c r="U39" s="425"/>
      <c r="V39" s="425"/>
      <c r="W39" s="423" t="str">
        <f>IF(R39&gt;=43586,"令和"&amp;IF(YEAR(R39)-2018=1,"元",YEAR(R39)-2018),"平成"&amp;(YEAR(R39)-1988))</f>
        <v>令和9</v>
      </c>
      <c r="X39" s="423">
        <v>1</v>
      </c>
    </row>
    <row r="40" spans="2:24" ht="7.5" customHeight="1">
      <c r="B40" s="145" t="s">
        <v>217</v>
      </c>
      <c r="C40" s="153" t="s">
        <v>170</v>
      </c>
      <c r="D40" s="153" t="s">
        <v>171</v>
      </c>
      <c r="E40" s="153" t="s">
        <v>172</v>
      </c>
      <c r="F40" s="153" t="s">
        <v>173</v>
      </c>
      <c r="G40" s="153" t="s">
        <v>174</v>
      </c>
      <c r="H40" s="147" t="s">
        <v>175</v>
      </c>
      <c r="J40" s="145" t="s">
        <v>217</v>
      </c>
      <c r="K40" s="153" t="s">
        <v>170</v>
      </c>
      <c r="L40" s="153" t="s">
        <v>171</v>
      </c>
      <c r="M40" s="153" t="s">
        <v>172</v>
      </c>
      <c r="N40" s="153" t="s">
        <v>173</v>
      </c>
      <c r="O40" s="153" t="s">
        <v>174</v>
      </c>
      <c r="P40" s="147" t="s">
        <v>175</v>
      </c>
      <c r="R40" s="145" t="s">
        <v>217</v>
      </c>
      <c r="S40" s="153" t="s">
        <v>170</v>
      </c>
      <c r="T40" s="153" t="s">
        <v>171</v>
      </c>
      <c r="U40" s="153" t="s">
        <v>172</v>
      </c>
      <c r="V40" s="153" t="s">
        <v>173</v>
      </c>
      <c r="W40" s="153" t="s">
        <v>174</v>
      </c>
      <c r="X40" s="147" t="s">
        <v>175</v>
      </c>
    </row>
    <row r="41" spans="2:24" ht="9.75" customHeight="1">
      <c r="B41" s="148" t="str">
        <f>IF(WEEKDAY(D39)=1,D39,"")</f>
        <v/>
      </c>
      <c r="C41" s="28" t="str">
        <f>IF(B41="",IF(WEEKDAY(D39)=2,D39,""),B41+1)</f>
        <v/>
      </c>
      <c r="D41" s="28" t="str">
        <f>IF(C41="",IF(WEEKDAY(D39)=3,D39,""),C41+1)</f>
        <v/>
      </c>
      <c r="E41" s="28" t="str">
        <f>IF(D41="",IF(WEEKDAY(D39)=4,D39,""),D41+1)</f>
        <v/>
      </c>
      <c r="F41" s="28" t="str">
        <f>IF(E41="",IF(WEEKDAY(D39)=5,D39,""),E41+1)</f>
        <v/>
      </c>
      <c r="G41" s="28">
        <f>IF(F41="",IF(WEEKDAY(D39)=6,D39,""),F41+1)</f>
        <v>46388</v>
      </c>
      <c r="H41" s="149">
        <f>IF(G41="",D39,G41+1)</f>
        <v>46389</v>
      </c>
      <c r="J41" s="148" t="str">
        <f>IF(WEEKDAY(L39)=1,L39,"")</f>
        <v/>
      </c>
      <c r="K41" s="28">
        <f>IF(J41="",IF(WEEKDAY(L39)=2,L39,""),J41+1)</f>
        <v>46419</v>
      </c>
      <c r="L41" s="28">
        <f>IF(K41="",IF(WEEKDAY(L39)=3,L39,""),K41+1)</f>
        <v>46420</v>
      </c>
      <c r="M41" s="28">
        <f>IF(L41="",IF(WEEKDAY(L39)=4,L39,""),L41+1)</f>
        <v>46421</v>
      </c>
      <c r="N41" s="28">
        <f>IF(M41="",IF(WEEKDAY(L39)=5,L39,""),M41+1)</f>
        <v>46422</v>
      </c>
      <c r="O41" s="28">
        <f>IF(N41="",IF(WEEKDAY(L39)=6,L39,""),N41+1)</f>
        <v>46423</v>
      </c>
      <c r="P41" s="149">
        <f>IF(O41="",L39,O41+1)</f>
        <v>46424</v>
      </c>
      <c r="R41" s="148" t="str">
        <f>IF(WEEKDAY(T39)=1,T39,"")</f>
        <v/>
      </c>
      <c r="S41" s="28">
        <f>IF(R41="",IF(WEEKDAY(T39)=2,T39,""),R41+1)</f>
        <v>46447</v>
      </c>
      <c r="T41" s="28">
        <f>IF(S41="",IF(WEEKDAY(T39)=3,T39,""),S41+1)</f>
        <v>46448</v>
      </c>
      <c r="U41" s="28">
        <f>IF(T41="",IF(WEEKDAY(T39)=4,T39,""),T41+1)</f>
        <v>46449</v>
      </c>
      <c r="V41" s="28">
        <f>IF(U41="",IF(WEEKDAY(T39)=5,T39,""),U41+1)</f>
        <v>46450</v>
      </c>
      <c r="W41" s="28">
        <f>IF(V41="",IF(WEEKDAY(T39)=6,T39,""),V41+1)</f>
        <v>46451</v>
      </c>
      <c r="X41" s="149">
        <f>IF(W41="",T39,W41+1)</f>
        <v>46452</v>
      </c>
    </row>
    <row r="42" spans="2:24" ht="9.75" customHeight="1">
      <c r="B42" s="148">
        <f>H41+1</f>
        <v>46390</v>
      </c>
      <c r="C42" s="28">
        <f t="shared" ref="C42:H44" si="12">B42+1</f>
        <v>46391</v>
      </c>
      <c r="D42" s="28">
        <f t="shared" si="12"/>
        <v>46392</v>
      </c>
      <c r="E42" s="28">
        <f t="shared" si="12"/>
        <v>46393</v>
      </c>
      <c r="F42" s="28">
        <f t="shared" si="12"/>
        <v>46394</v>
      </c>
      <c r="G42" s="28">
        <f t="shared" si="12"/>
        <v>46395</v>
      </c>
      <c r="H42" s="149">
        <f t="shared" si="12"/>
        <v>46396</v>
      </c>
      <c r="J42" s="148">
        <f>P41+1</f>
        <v>46425</v>
      </c>
      <c r="K42" s="28">
        <f t="shared" ref="K42:P44" si="13">J42+1</f>
        <v>46426</v>
      </c>
      <c r="L42" s="28">
        <f t="shared" si="13"/>
        <v>46427</v>
      </c>
      <c r="M42" s="28">
        <f t="shared" si="13"/>
        <v>46428</v>
      </c>
      <c r="N42" s="28">
        <f t="shared" si="13"/>
        <v>46429</v>
      </c>
      <c r="O42" s="28">
        <f t="shared" si="13"/>
        <v>46430</v>
      </c>
      <c r="P42" s="149">
        <f t="shared" si="13"/>
        <v>46431</v>
      </c>
      <c r="R42" s="148">
        <f>X41+1</f>
        <v>46453</v>
      </c>
      <c r="S42" s="28">
        <f t="shared" ref="S42:X44" si="14">R42+1</f>
        <v>46454</v>
      </c>
      <c r="T42" s="28">
        <f t="shared" si="14"/>
        <v>46455</v>
      </c>
      <c r="U42" s="28">
        <f t="shared" si="14"/>
        <v>46456</v>
      </c>
      <c r="V42" s="28">
        <f t="shared" si="14"/>
        <v>46457</v>
      </c>
      <c r="W42" s="28">
        <f t="shared" si="14"/>
        <v>46458</v>
      </c>
      <c r="X42" s="149">
        <f t="shared" si="14"/>
        <v>46459</v>
      </c>
    </row>
    <row r="43" spans="2:24" ht="9.75" customHeight="1">
      <c r="B43" s="148">
        <f>H42+1</f>
        <v>46397</v>
      </c>
      <c r="C43" s="28">
        <f t="shared" si="12"/>
        <v>46398</v>
      </c>
      <c r="D43" s="28">
        <f t="shared" si="12"/>
        <v>46399</v>
      </c>
      <c r="E43" s="28">
        <f t="shared" si="12"/>
        <v>46400</v>
      </c>
      <c r="F43" s="28">
        <f t="shared" si="12"/>
        <v>46401</v>
      </c>
      <c r="G43" s="28">
        <f t="shared" si="12"/>
        <v>46402</v>
      </c>
      <c r="H43" s="149">
        <f t="shared" si="12"/>
        <v>46403</v>
      </c>
      <c r="J43" s="148">
        <f>P42+1</f>
        <v>46432</v>
      </c>
      <c r="K43" s="28">
        <f t="shared" si="13"/>
        <v>46433</v>
      </c>
      <c r="L43" s="28">
        <f t="shared" si="13"/>
        <v>46434</v>
      </c>
      <c r="M43" s="28">
        <f t="shared" si="13"/>
        <v>46435</v>
      </c>
      <c r="N43" s="28">
        <f t="shared" si="13"/>
        <v>46436</v>
      </c>
      <c r="O43" s="28">
        <f t="shared" si="13"/>
        <v>46437</v>
      </c>
      <c r="P43" s="149">
        <f t="shared" si="13"/>
        <v>46438</v>
      </c>
      <c r="R43" s="148">
        <f>X42+1</f>
        <v>46460</v>
      </c>
      <c r="S43" s="28">
        <f t="shared" si="14"/>
        <v>46461</v>
      </c>
      <c r="T43" s="28">
        <f t="shared" si="14"/>
        <v>46462</v>
      </c>
      <c r="U43" s="28">
        <f t="shared" si="14"/>
        <v>46463</v>
      </c>
      <c r="V43" s="28">
        <f t="shared" si="14"/>
        <v>46464</v>
      </c>
      <c r="W43" s="28">
        <f t="shared" si="14"/>
        <v>46465</v>
      </c>
      <c r="X43" s="149">
        <f t="shared" si="14"/>
        <v>46466</v>
      </c>
    </row>
    <row r="44" spans="2:24" ht="9.75" customHeight="1">
      <c r="B44" s="148">
        <f>H43+1</f>
        <v>46404</v>
      </c>
      <c r="C44" s="28">
        <f t="shared" si="12"/>
        <v>46405</v>
      </c>
      <c r="D44" s="28">
        <f t="shared" si="12"/>
        <v>46406</v>
      </c>
      <c r="E44" s="28">
        <f t="shared" si="12"/>
        <v>46407</v>
      </c>
      <c r="F44" s="28">
        <f t="shared" si="12"/>
        <v>46408</v>
      </c>
      <c r="G44" s="28">
        <f t="shared" si="12"/>
        <v>46409</v>
      </c>
      <c r="H44" s="149">
        <f t="shared" si="12"/>
        <v>46410</v>
      </c>
      <c r="J44" s="148">
        <f>P43+1</f>
        <v>46439</v>
      </c>
      <c r="K44" s="28">
        <f t="shared" si="13"/>
        <v>46440</v>
      </c>
      <c r="L44" s="28">
        <f t="shared" si="13"/>
        <v>46441</v>
      </c>
      <c r="M44" s="28">
        <f t="shared" si="13"/>
        <v>46442</v>
      </c>
      <c r="N44" s="28">
        <f t="shared" si="13"/>
        <v>46443</v>
      </c>
      <c r="O44" s="28">
        <f t="shared" si="13"/>
        <v>46444</v>
      </c>
      <c r="P44" s="149">
        <f t="shared" si="13"/>
        <v>46445</v>
      </c>
      <c r="R44" s="148">
        <f>X43+1</f>
        <v>46467</v>
      </c>
      <c r="S44" s="28">
        <f t="shared" si="14"/>
        <v>46468</v>
      </c>
      <c r="T44" s="28">
        <f t="shared" si="14"/>
        <v>46469</v>
      </c>
      <c r="U44" s="28">
        <f t="shared" si="14"/>
        <v>46470</v>
      </c>
      <c r="V44" s="28">
        <f t="shared" si="14"/>
        <v>46471</v>
      </c>
      <c r="W44" s="28">
        <f t="shared" si="14"/>
        <v>46472</v>
      </c>
      <c r="X44" s="149">
        <f t="shared" si="14"/>
        <v>46473</v>
      </c>
    </row>
    <row r="45" spans="2:24" ht="9.75" customHeight="1">
      <c r="B45" s="148">
        <f>IF(DAY(H44)+1&gt;IF(MONTH(D39)=12,31,DATE(YEAR(D39),MONTH(D39)+1,1)-D39),"",H44+1)</f>
        <v>46411</v>
      </c>
      <c r="C45" s="28">
        <f>IF(B45="","",IF(DAY(B45)+1&gt;IF(MONTH(D39)=12,31,DATE(YEAR(D39),MONTH(D39)+1,1)-D39),"",B45+1))</f>
        <v>46412</v>
      </c>
      <c r="D45" s="28">
        <f>IF(C45="","",IF(DAY(C45)+1&gt;IF(MONTH(D39)=12,31,DATE(YEAR(D39),MONTH(D39)+1,1)-D39),"",C45+1))</f>
        <v>46413</v>
      </c>
      <c r="E45" s="28">
        <f>IF(D45="","",IF(DAY(D45)+1&gt;IF(MONTH(D39)=12,31,DATE(YEAR(D39),MONTH(D39)+1,1)-D39),"",D45+1))</f>
        <v>46414</v>
      </c>
      <c r="F45" s="28">
        <f>IF(E45="","",IF(DAY(E45)+1&gt;IF(MONTH(D39)=12,31,DATE(YEAR(D39),MONTH(D39)+1,1)-D39),"",E45+1))</f>
        <v>46415</v>
      </c>
      <c r="G45" s="28">
        <f>IF(F45="","",IF(DAY(F45)+1&gt;IF(MONTH(D39)=12,31,DATE(YEAR(D39),MONTH(D39)+1,1)-D39),"",F45+1))</f>
        <v>46416</v>
      </c>
      <c r="H45" s="149">
        <f>IF(G45="","",IF(DAY(G45)+1&gt;IF(MONTH(D39)=12,31,DATE(YEAR(D39),MONTH(D39)+1,1)-D39),"",G45+1))</f>
        <v>46417</v>
      </c>
      <c r="J45" s="148">
        <f>IF(DAY(P44)+1&gt;IF(MONTH(L39)=12,31,DATE(YEAR(L39),MONTH(L39)+1,1)-L39),"",P44+1)</f>
        <v>46446</v>
      </c>
      <c r="K45" s="28" t="str">
        <f>IF(J45="","",IF(DAY(J45)+1&gt;IF(MONTH(L39)=12,31,DATE(YEAR(L39),MONTH(L39)+1,1)-L39),"",J45+1))</f>
        <v/>
      </c>
      <c r="L45" s="28" t="str">
        <f>IF(K45="","",IF(DAY(K45)+1&gt;IF(MONTH(L39)=12,31,DATE(YEAR(L39),MONTH(L39)+1,1)-L39),"",K45+1))</f>
        <v/>
      </c>
      <c r="M45" s="28" t="str">
        <f>IF(L45="","",IF(DAY(L45)+1&gt;IF(MONTH(L39)=12,31,DATE(YEAR(L39),MONTH(L39)+1,1)-L39),"",L45+1))</f>
        <v/>
      </c>
      <c r="N45" s="28" t="str">
        <f>IF(M45="","",IF(DAY(M45)+1&gt;IF(MONTH(L39)=12,31,DATE(YEAR(L39),MONTH(L39)+1,1)-L39),"",M45+1))</f>
        <v/>
      </c>
      <c r="O45" s="28" t="str">
        <f>IF(N45="","",IF(DAY(N45)+1&gt;IF(MONTH(L39)=12,31,DATE(YEAR(L39),MONTH(L39)+1,1)-L39),"",N45+1))</f>
        <v/>
      </c>
      <c r="P45" s="149" t="str">
        <f>IF(O45="","",IF(DAY(O45)+1&gt;IF(MONTH(L39)=12,31,DATE(YEAR(L39),MONTH(L39)+1,1)-L39),"",O45+1))</f>
        <v/>
      </c>
      <c r="R45" s="148">
        <f>IF(DAY(X44)+1&gt;IF(MONTH(T39)=12,31,DATE(YEAR(T39),MONTH(T39)+1,1)-T39),"",X44+1)</f>
        <v>46474</v>
      </c>
      <c r="S45" s="28">
        <f>IF(R45="","",IF(DAY(R45)+1&gt;IF(MONTH(T39)=12,31,DATE(YEAR(T39),MONTH(T39)+1,1)-T39),"",R45+1))</f>
        <v>46475</v>
      </c>
      <c r="T45" s="28">
        <f>IF(S45="","",IF(DAY(S45)+1&gt;IF(MONTH(T39)=12,31,DATE(YEAR(T39),MONTH(T39)+1,1)-T39),"",S45+1))</f>
        <v>46476</v>
      </c>
      <c r="U45" s="28">
        <f>IF(T45="","",IF(DAY(T45)+1&gt;IF(MONTH(T39)=12,31,DATE(YEAR(T39),MONTH(T39)+1,1)-T39),"",T45+1))</f>
        <v>46477</v>
      </c>
      <c r="V45" s="28" t="str">
        <f>IF(U45="","",IF(DAY(U45)+1&gt;IF(MONTH(T39)=12,31,DATE(YEAR(T39),MONTH(T39)+1,1)-T39),"",U45+1))</f>
        <v/>
      </c>
      <c r="W45" s="28" t="str">
        <f>IF(V45="","",IF(DAY(V45)+1&gt;IF(MONTH(T39)=12,31,DATE(YEAR(T39),MONTH(T39)+1,1)-T39),"",V45+1))</f>
        <v/>
      </c>
      <c r="X45" s="149" t="str">
        <f>IF(W45="","",IF(DAY(W45)+1&gt;IF(MONTH(T39)=12,31,DATE(YEAR(T39),MONTH(T39)+1,1)-T39),"",W45+1))</f>
        <v/>
      </c>
    </row>
    <row r="46" spans="2:24" ht="11.25" customHeight="1">
      <c r="B46" s="150">
        <f>IF(H45="","",IF(DAY(H45)+1&gt;IF(MONTH(D39)=12,31,DATE(YEAR(D39),MONTH(D39)+1,1)-D39),"",H45+1))</f>
        <v>46418</v>
      </c>
      <c r="C46" s="151" t="str">
        <f>IF(B46="","",IF(DAY(B46)+1&gt;IF(MONTH(D39)=12,31,DATE(YEAR(D39),MONTH(D39)+1,1)-D39),"",B46+1))</f>
        <v/>
      </c>
      <c r="D46" s="421" t="str">
        <f>VLOOKUP(D39,祝名,2,FALSE)</f>
        <v>1（元日）、11（成人の日）</v>
      </c>
      <c r="E46" s="421"/>
      <c r="F46" s="421"/>
      <c r="G46" s="421"/>
      <c r="H46" s="422"/>
      <c r="J46" s="150" t="str">
        <f>IF(P45="","",IF(DAY(P45)+1&gt;IF(MONTH(L39)=12,31,DATE(YEAR(L39),MONTH(L39)+1,1)-L39),"",P45+1))</f>
        <v/>
      </c>
      <c r="K46" s="151" t="str">
        <f>IF(J46="","",IF(DAY(J46)+1&gt;IF(MONTH(L39)=12,31,DATE(YEAR(L39),MONTH(L39)+1,1)-L39),"",J46+1))</f>
        <v/>
      </c>
      <c r="L46" s="421" t="str">
        <f>VLOOKUP(L39,祝名,2,FALSE)</f>
        <v>11（建国記念の日）、23（天皇誕生日）</v>
      </c>
      <c r="M46" s="421"/>
      <c r="N46" s="421"/>
      <c r="O46" s="421"/>
      <c r="P46" s="422"/>
      <c r="R46" s="150" t="str">
        <f>IF(X45="","",IF(DAY(X45)+1&gt;IF(MONTH(T39)=12,31,DATE(YEAR(T39),MONTH(T39)+1,1)-T39),"",X45+1))</f>
        <v/>
      </c>
      <c r="S46" s="151" t="str">
        <f>IF(R46="","",IF(DAY(R46)+1&gt;IF(MONTH(T39)=12,31,DATE(YEAR(T39),MONTH(T39)+1,1)-T39),"",R46+1))</f>
        <v/>
      </c>
      <c r="T46" s="421" t="str">
        <f>VLOOKUP(T39,祝名,2,FALSE)</f>
        <v>21（春分の日）、22（振替休日）</v>
      </c>
      <c r="U46" s="421"/>
      <c r="V46" s="421"/>
      <c r="W46" s="421"/>
      <c r="X46" s="422"/>
    </row>
    <row r="47" spans="2:24" ht="3.75" customHeight="1"/>
  </sheetData>
  <mergeCells count="61">
    <mergeCell ref="U1:X2"/>
    <mergeCell ref="B3:C3"/>
    <mergeCell ref="D3:F3"/>
    <mergeCell ref="G3:H3"/>
    <mergeCell ref="J3:K3"/>
    <mergeCell ref="L3:N3"/>
    <mergeCell ref="O3:P3"/>
    <mergeCell ref="R3:S3"/>
    <mergeCell ref="T3:V3"/>
    <mergeCell ref="W3:X3"/>
    <mergeCell ref="D10:H10"/>
    <mergeCell ref="L10:P10"/>
    <mergeCell ref="T10:X10"/>
    <mergeCell ref="B12:C12"/>
    <mergeCell ref="D12:F12"/>
    <mergeCell ref="G12:H12"/>
    <mergeCell ref="J12:K12"/>
    <mergeCell ref="L12:N12"/>
    <mergeCell ref="O12:P12"/>
    <mergeCell ref="R12:S12"/>
    <mergeCell ref="T12:V12"/>
    <mergeCell ref="W12:X12"/>
    <mergeCell ref="B21:C21"/>
    <mergeCell ref="D21:F21"/>
    <mergeCell ref="G21:H21"/>
    <mergeCell ref="J21:K21"/>
    <mergeCell ref="L21:N21"/>
    <mergeCell ref="D19:H19"/>
    <mergeCell ref="L19:P19"/>
    <mergeCell ref="T19:X19"/>
    <mergeCell ref="O21:P21"/>
    <mergeCell ref="R21:S21"/>
    <mergeCell ref="T21:V21"/>
    <mergeCell ref="W21:X21"/>
    <mergeCell ref="D28:H28"/>
    <mergeCell ref="L28:P28"/>
    <mergeCell ref="T28:X28"/>
    <mergeCell ref="B30:C30"/>
    <mergeCell ref="D30:F30"/>
    <mergeCell ref="G30:H30"/>
    <mergeCell ref="J30:K30"/>
    <mergeCell ref="L30:N30"/>
    <mergeCell ref="R30:S30"/>
    <mergeCell ref="T30:V30"/>
    <mergeCell ref="W30:X30"/>
    <mergeCell ref="O30:P30"/>
    <mergeCell ref="B39:C39"/>
    <mergeCell ref="D39:F39"/>
    <mergeCell ref="G39:H39"/>
    <mergeCell ref="J39:K39"/>
    <mergeCell ref="L39:N39"/>
    <mergeCell ref="D46:H46"/>
    <mergeCell ref="L46:P46"/>
    <mergeCell ref="T46:X46"/>
    <mergeCell ref="O39:P39"/>
    <mergeCell ref="D37:H37"/>
    <mergeCell ref="L37:P37"/>
    <mergeCell ref="T37:X37"/>
    <mergeCell ref="R39:S39"/>
    <mergeCell ref="T39:V39"/>
    <mergeCell ref="W39:X39"/>
  </mergeCells>
  <phoneticPr fontId="2"/>
  <conditionalFormatting sqref="B5:C10">
    <cfRule type="expression" dxfId="3108" priority="519" stopIfTrue="1">
      <formula>OR(B5=祝色)</formula>
    </cfRule>
  </conditionalFormatting>
  <conditionalFormatting sqref="B14:C19">
    <cfRule type="expression" dxfId="3107" priority="371" stopIfTrue="1">
      <formula>OR(B14=祝色)</formula>
    </cfRule>
  </conditionalFormatting>
  <conditionalFormatting sqref="B23:C28">
    <cfRule type="expression" dxfId="3106" priority="297" stopIfTrue="1">
      <formula>OR(B23=祝色)</formula>
    </cfRule>
  </conditionalFormatting>
  <conditionalFormatting sqref="B32:C37">
    <cfRule type="expression" dxfId="3105" priority="186" stopIfTrue="1">
      <formula>OR(B32=祝色)</formula>
    </cfRule>
  </conditionalFormatting>
  <conditionalFormatting sqref="B41:C46">
    <cfRule type="expression" dxfId="3104" priority="75" stopIfTrue="1">
      <formula>OR(B41=祝色)</formula>
    </cfRule>
  </conditionalFormatting>
  <conditionalFormatting sqref="D5:H9">
    <cfRule type="expression" dxfId="3103" priority="521" stopIfTrue="1">
      <formula>OR(D5=祝色)</formula>
    </cfRule>
  </conditionalFormatting>
  <conditionalFormatting sqref="D14:H18">
    <cfRule type="expression" dxfId="3102" priority="373" stopIfTrue="1">
      <formula>OR(D14=祝色)</formula>
    </cfRule>
  </conditionalFormatting>
  <conditionalFormatting sqref="D23:H27">
    <cfRule type="expression" dxfId="3101" priority="299" stopIfTrue="1">
      <formula>OR(D23=祝色)</formula>
    </cfRule>
  </conditionalFormatting>
  <conditionalFormatting sqref="D32:H36">
    <cfRule type="expression" dxfId="3100" priority="188" stopIfTrue="1">
      <formula>OR(D32=祝色)</formula>
    </cfRule>
  </conditionalFormatting>
  <conditionalFormatting sqref="D41:H45">
    <cfRule type="expression" dxfId="3099" priority="77" stopIfTrue="1">
      <formula>OR(D41=祝色)</formula>
    </cfRule>
  </conditionalFormatting>
  <conditionalFormatting sqref="J5:K10">
    <cfRule type="expression" dxfId="3098" priority="334" stopIfTrue="1">
      <formula>OR(J5=祝色)</formula>
    </cfRule>
  </conditionalFormatting>
  <conditionalFormatting sqref="J14:K19">
    <cfRule type="expression" dxfId="3097" priority="408" stopIfTrue="1">
      <formula>OR(J14=祝色)</formula>
    </cfRule>
  </conditionalFormatting>
  <conditionalFormatting sqref="J23:K28">
    <cfRule type="expression" dxfId="3096" priority="260" stopIfTrue="1">
      <formula>OR(J23=祝色)</formula>
    </cfRule>
  </conditionalFormatting>
  <conditionalFormatting sqref="J32:K37">
    <cfRule type="expression" dxfId="3095" priority="149" stopIfTrue="1">
      <formula>OR(J32=祝色)</formula>
    </cfRule>
  </conditionalFormatting>
  <conditionalFormatting sqref="J41:K46">
    <cfRule type="expression" dxfId="3094" priority="38" stopIfTrue="1">
      <formula>OR(J41=祝色)</formula>
    </cfRule>
  </conditionalFormatting>
  <conditionalFormatting sqref="L5:P9">
    <cfRule type="expression" dxfId="3093" priority="336" stopIfTrue="1">
      <formula>OR(L5=祝色)</formula>
    </cfRule>
  </conditionalFormatting>
  <conditionalFormatting sqref="L14:P18">
    <cfRule type="expression" dxfId="3092" priority="410" stopIfTrue="1">
      <formula>OR(L14=祝色)</formula>
    </cfRule>
  </conditionalFormatting>
  <conditionalFormatting sqref="L23:P27">
    <cfRule type="expression" dxfId="3091" priority="262" stopIfTrue="1">
      <formula>OR(L23=祝色)</formula>
    </cfRule>
  </conditionalFormatting>
  <conditionalFormatting sqref="L32:P36">
    <cfRule type="expression" dxfId="3090" priority="151" stopIfTrue="1">
      <formula>OR(L32=祝色)</formula>
    </cfRule>
  </conditionalFormatting>
  <conditionalFormatting sqref="L41:P45">
    <cfRule type="expression" dxfId="3089" priority="40" stopIfTrue="1">
      <formula>OR(L41=祝色)</formula>
    </cfRule>
  </conditionalFormatting>
  <conditionalFormatting sqref="R5:S10">
    <cfRule type="expression" dxfId="3088" priority="482" stopIfTrue="1">
      <formula>OR(R5=祝色)</formula>
    </cfRule>
  </conditionalFormatting>
  <conditionalFormatting sqref="R14:S19">
    <cfRule type="expression" dxfId="3087" priority="445" stopIfTrue="1">
      <formula>OR(R14=祝色)</formula>
    </cfRule>
  </conditionalFormatting>
  <conditionalFormatting sqref="R23:S28">
    <cfRule type="expression" dxfId="3086" priority="223" stopIfTrue="1">
      <formula>OR(R23=祝色)</formula>
    </cfRule>
  </conditionalFormatting>
  <conditionalFormatting sqref="R32:S37">
    <cfRule type="expression" dxfId="3085" priority="112" stopIfTrue="1">
      <formula>OR(R32=祝色)</formula>
    </cfRule>
  </conditionalFormatting>
  <conditionalFormatting sqref="R41:S46">
    <cfRule type="expression" dxfId="3084" priority="1" stopIfTrue="1">
      <formula>OR(R41=祝色)</formula>
    </cfRule>
  </conditionalFormatting>
  <conditionalFormatting sqref="T5:X9">
    <cfRule type="expression" dxfId="3083" priority="484" stopIfTrue="1">
      <formula>OR(T5=祝色)</formula>
    </cfRule>
  </conditionalFormatting>
  <conditionalFormatting sqref="T14:X18">
    <cfRule type="expression" dxfId="3082" priority="447" stopIfTrue="1">
      <formula>OR(T14=祝色)</formula>
    </cfRule>
  </conditionalFormatting>
  <conditionalFormatting sqref="T23:X27">
    <cfRule type="expression" dxfId="3081" priority="225" stopIfTrue="1">
      <formula>OR(T23=祝色)</formula>
    </cfRule>
  </conditionalFormatting>
  <conditionalFormatting sqref="T32:X36">
    <cfRule type="expression" dxfId="3080" priority="114" stopIfTrue="1">
      <formula>OR(T32=祝色)</formula>
    </cfRule>
  </conditionalFormatting>
  <conditionalFormatting sqref="T41:X45">
    <cfRule type="expression" dxfId="3079" priority="3" stopIfTrue="1">
      <formula>OR(T41=祝色)</formula>
    </cfRule>
  </conditionalFormatting>
  <printOptions horizontalCentered="1" verticalCentered="1"/>
  <pageMargins left="0" right="0" top="0" bottom="0" header="0.51181102362204722" footer="0.51181102362204722"/>
  <pageSetup paperSize="43"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Z1:Z47"/>
  <sheetViews>
    <sheetView zoomScaleNormal="100" workbookViewId="0">
      <selection activeCell="Y3" sqref="Y3"/>
    </sheetView>
  </sheetViews>
  <sheetFormatPr defaultRowHeight="13.5"/>
  <cols>
    <col min="1" max="1" width="0.25" customWidth="1"/>
    <col min="2" max="8" width="2.125" customWidth="1"/>
    <col min="9" max="9" width="0.5" customWidth="1"/>
    <col min="10" max="16" width="2.125" customWidth="1"/>
    <col min="17" max="17" width="0.5" customWidth="1"/>
    <col min="18" max="23" width="2.125" customWidth="1"/>
    <col min="24" max="24" width="1.875" customWidth="1"/>
    <col min="25" max="25" width="2.125" customWidth="1"/>
    <col min="221" max="227" width="2.125" customWidth="1"/>
    <col min="228" max="228" width="0.5" customWidth="1"/>
    <col min="229" max="235" width="2.125" customWidth="1"/>
    <col min="236" max="236" width="0.5" customWidth="1"/>
    <col min="237" max="243" width="2.125" customWidth="1"/>
    <col min="244" max="244" width="0.125" customWidth="1"/>
    <col min="477" max="483" width="2.125" customWidth="1"/>
    <col min="484" max="484" width="0.5" customWidth="1"/>
    <col min="485" max="491" width="2.125" customWidth="1"/>
    <col min="492" max="492" width="0.5" customWidth="1"/>
    <col min="493" max="499" width="2.125" customWidth="1"/>
    <col min="500" max="500" width="0.125" customWidth="1"/>
    <col min="733" max="739" width="2.125" customWidth="1"/>
    <col min="740" max="740" width="0.5" customWidth="1"/>
    <col min="741" max="747" width="2.125" customWidth="1"/>
    <col min="748" max="748" width="0.5" customWidth="1"/>
    <col min="749" max="755" width="2.125" customWidth="1"/>
    <col min="756" max="756" width="0.125" customWidth="1"/>
    <col min="989" max="995" width="2.125" customWidth="1"/>
    <col min="996" max="996" width="0.5" customWidth="1"/>
    <col min="997" max="1003" width="2.125" customWidth="1"/>
    <col min="1004" max="1004" width="0.5" customWidth="1"/>
    <col min="1005" max="1011" width="2.125" customWidth="1"/>
    <col min="1012" max="1012" width="0.125" customWidth="1"/>
    <col min="1245" max="1251" width="2.125" customWidth="1"/>
    <col min="1252" max="1252" width="0.5" customWidth="1"/>
    <col min="1253" max="1259" width="2.125" customWidth="1"/>
    <col min="1260" max="1260" width="0.5" customWidth="1"/>
    <col min="1261" max="1267" width="2.125" customWidth="1"/>
    <col min="1268" max="1268" width="0.125" customWidth="1"/>
    <col min="1501" max="1507" width="2.125" customWidth="1"/>
    <col min="1508" max="1508" width="0.5" customWidth="1"/>
    <col min="1509" max="1515" width="2.125" customWidth="1"/>
    <col min="1516" max="1516" width="0.5" customWidth="1"/>
    <col min="1517" max="1523" width="2.125" customWidth="1"/>
    <col min="1524" max="1524" width="0.125" customWidth="1"/>
    <col min="1757" max="1763" width="2.125" customWidth="1"/>
    <col min="1764" max="1764" width="0.5" customWidth="1"/>
    <col min="1765" max="1771" width="2.125" customWidth="1"/>
    <col min="1772" max="1772" width="0.5" customWidth="1"/>
    <col min="1773" max="1779" width="2.125" customWidth="1"/>
    <col min="1780" max="1780" width="0.125" customWidth="1"/>
    <col min="2013" max="2019" width="2.125" customWidth="1"/>
    <col min="2020" max="2020" width="0.5" customWidth="1"/>
    <col min="2021" max="2027" width="2.125" customWidth="1"/>
    <col min="2028" max="2028" width="0.5" customWidth="1"/>
    <col min="2029" max="2035" width="2.125" customWidth="1"/>
    <col min="2036" max="2036" width="0.125" customWidth="1"/>
    <col min="2269" max="2275" width="2.125" customWidth="1"/>
    <col min="2276" max="2276" width="0.5" customWidth="1"/>
    <col min="2277" max="2283" width="2.125" customWidth="1"/>
    <col min="2284" max="2284" width="0.5" customWidth="1"/>
    <col min="2285" max="2291" width="2.125" customWidth="1"/>
    <col min="2292" max="2292" width="0.125" customWidth="1"/>
    <col min="2525" max="2531" width="2.125" customWidth="1"/>
    <col min="2532" max="2532" width="0.5" customWidth="1"/>
    <col min="2533" max="2539" width="2.125" customWidth="1"/>
    <col min="2540" max="2540" width="0.5" customWidth="1"/>
    <col min="2541" max="2547" width="2.125" customWidth="1"/>
    <col min="2548" max="2548" width="0.125" customWidth="1"/>
    <col min="2781" max="2787" width="2.125" customWidth="1"/>
    <col min="2788" max="2788" width="0.5" customWidth="1"/>
    <col min="2789" max="2795" width="2.125" customWidth="1"/>
    <col min="2796" max="2796" width="0.5" customWidth="1"/>
    <col min="2797" max="2803" width="2.125" customWidth="1"/>
    <col min="2804" max="2804" width="0.125" customWidth="1"/>
    <col min="3037" max="3043" width="2.125" customWidth="1"/>
    <col min="3044" max="3044" width="0.5" customWidth="1"/>
    <col min="3045" max="3051" width="2.125" customWidth="1"/>
    <col min="3052" max="3052" width="0.5" customWidth="1"/>
    <col min="3053" max="3059" width="2.125" customWidth="1"/>
    <col min="3060" max="3060" width="0.125" customWidth="1"/>
    <col min="3293" max="3299" width="2.125" customWidth="1"/>
    <col min="3300" max="3300" width="0.5" customWidth="1"/>
    <col min="3301" max="3307" width="2.125" customWidth="1"/>
    <col min="3308" max="3308" width="0.5" customWidth="1"/>
    <col min="3309" max="3315" width="2.125" customWidth="1"/>
    <col min="3316" max="3316" width="0.125" customWidth="1"/>
    <col min="3549" max="3555" width="2.125" customWidth="1"/>
    <col min="3556" max="3556" width="0.5" customWidth="1"/>
    <col min="3557" max="3563" width="2.125" customWidth="1"/>
    <col min="3564" max="3564" width="0.5" customWidth="1"/>
    <col min="3565" max="3571" width="2.125" customWidth="1"/>
    <col min="3572" max="3572" width="0.125" customWidth="1"/>
    <col min="3805" max="3811" width="2.125" customWidth="1"/>
    <col min="3812" max="3812" width="0.5" customWidth="1"/>
    <col min="3813" max="3819" width="2.125" customWidth="1"/>
    <col min="3820" max="3820" width="0.5" customWidth="1"/>
    <col min="3821" max="3827" width="2.125" customWidth="1"/>
    <col min="3828" max="3828" width="0.125" customWidth="1"/>
    <col min="4061" max="4067" width="2.125" customWidth="1"/>
    <col min="4068" max="4068" width="0.5" customWidth="1"/>
    <col min="4069" max="4075" width="2.125" customWidth="1"/>
    <col min="4076" max="4076" width="0.5" customWidth="1"/>
    <col min="4077" max="4083" width="2.125" customWidth="1"/>
    <col min="4084" max="4084" width="0.125" customWidth="1"/>
    <col min="4317" max="4323" width="2.125" customWidth="1"/>
    <col min="4324" max="4324" width="0.5" customWidth="1"/>
    <col min="4325" max="4331" width="2.125" customWidth="1"/>
    <col min="4332" max="4332" width="0.5" customWidth="1"/>
    <col min="4333" max="4339" width="2.125" customWidth="1"/>
    <col min="4340" max="4340" width="0.125" customWidth="1"/>
    <col min="4573" max="4579" width="2.125" customWidth="1"/>
    <col min="4580" max="4580" width="0.5" customWidth="1"/>
    <col min="4581" max="4587" width="2.125" customWidth="1"/>
    <col min="4588" max="4588" width="0.5" customWidth="1"/>
    <col min="4589" max="4595" width="2.125" customWidth="1"/>
    <col min="4596" max="4596" width="0.125" customWidth="1"/>
    <col min="4829" max="4835" width="2.125" customWidth="1"/>
    <col min="4836" max="4836" width="0.5" customWidth="1"/>
    <col min="4837" max="4843" width="2.125" customWidth="1"/>
    <col min="4844" max="4844" width="0.5" customWidth="1"/>
    <col min="4845" max="4851" width="2.125" customWidth="1"/>
    <col min="4852" max="4852" width="0.125" customWidth="1"/>
    <col min="5085" max="5091" width="2.125" customWidth="1"/>
    <col min="5092" max="5092" width="0.5" customWidth="1"/>
    <col min="5093" max="5099" width="2.125" customWidth="1"/>
    <col min="5100" max="5100" width="0.5" customWidth="1"/>
    <col min="5101" max="5107" width="2.125" customWidth="1"/>
    <col min="5108" max="5108" width="0.125" customWidth="1"/>
    <col min="5341" max="5347" width="2.125" customWidth="1"/>
    <col min="5348" max="5348" width="0.5" customWidth="1"/>
    <col min="5349" max="5355" width="2.125" customWidth="1"/>
    <col min="5356" max="5356" width="0.5" customWidth="1"/>
    <col min="5357" max="5363" width="2.125" customWidth="1"/>
    <col min="5364" max="5364" width="0.125" customWidth="1"/>
    <col min="5597" max="5603" width="2.125" customWidth="1"/>
    <col min="5604" max="5604" width="0.5" customWidth="1"/>
    <col min="5605" max="5611" width="2.125" customWidth="1"/>
    <col min="5612" max="5612" width="0.5" customWidth="1"/>
    <col min="5613" max="5619" width="2.125" customWidth="1"/>
    <col min="5620" max="5620" width="0.125" customWidth="1"/>
    <col min="5853" max="5859" width="2.125" customWidth="1"/>
    <col min="5860" max="5860" width="0.5" customWidth="1"/>
    <col min="5861" max="5867" width="2.125" customWidth="1"/>
    <col min="5868" max="5868" width="0.5" customWidth="1"/>
    <col min="5869" max="5875" width="2.125" customWidth="1"/>
    <col min="5876" max="5876" width="0.125" customWidth="1"/>
    <col min="6109" max="6115" width="2.125" customWidth="1"/>
    <col min="6116" max="6116" width="0.5" customWidth="1"/>
    <col min="6117" max="6123" width="2.125" customWidth="1"/>
    <col min="6124" max="6124" width="0.5" customWidth="1"/>
    <col min="6125" max="6131" width="2.125" customWidth="1"/>
    <col min="6132" max="6132" width="0.125" customWidth="1"/>
    <col min="6365" max="6371" width="2.125" customWidth="1"/>
    <col min="6372" max="6372" width="0.5" customWidth="1"/>
    <col min="6373" max="6379" width="2.125" customWidth="1"/>
    <col min="6380" max="6380" width="0.5" customWidth="1"/>
    <col min="6381" max="6387" width="2.125" customWidth="1"/>
    <col min="6388" max="6388" width="0.125" customWidth="1"/>
    <col min="6621" max="6627" width="2.125" customWidth="1"/>
    <col min="6628" max="6628" width="0.5" customWidth="1"/>
    <col min="6629" max="6635" width="2.125" customWidth="1"/>
    <col min="6636" max="6636" width="0.5" customWidth="1"/>
    <col min="6637" max="6643" width="2.125" customWidth="1"/>
    <col min="6644" max="6644" width="0.125" customWidth="1"/>
    <col min="6877" max="6883" width="2.125" customWidth="1"/>
    <col min="6884" max="6884" width="0.5" customWidth="1"/>
    <col min="6885" max="6891" width="2.125" customWidth="1"/>
    <col min="6892" max="6892" width="0.5" customWidth="1"/>
    <col min="6893" max="6899" width="2.125" customWidth="1"/>
    <col min="6900" max="6900" width="0.125" customWidth="1"/>
    <col min="7133" max="7139" width="2.125" customWidth="1"/>
    <col min="7140" max="7140" width="0.5" customWidth="1"/>
    <col min="7141" max="7147" width="2.125" customWidth="1"/>
    <col min="7148" max="7148" width="0.5" customWidth="1"/>
    <col min="7149" max="7155" width="2.125" customWidth="1"/>
    <col min="7156" max="7156" width="0.125" customWidth="1"/>
    <col min="7389" max="7395" width="2.125" customWidth="1"/>
    <col min="7396" max="7396" width="0.5" customWidth="1"/>
    <col min="7397" max="7403" width="2.125" customWidth="1"/>
    <col min="7404" max="7404" width="0.5" customWidth="1"/>
    <col min="7405" max="7411" width="2.125" customWidth="1"/>
    <col min="7412" max="7412" width="0.125" customWidth="1"/>
    <col min="7645" max="7651" width="2.125" customWidth="1"/>
    <col min="7652" max="7652" width="0.5" customWidth="1"/>
    <col min="7653" max="7659" width="2.125" customWidth="1"/>
    <col min="7660" max="7660" width="0.5" customWidth="1"/>
    <col min="7661" max="7667" width="2.125" customWidth="1"/>
    <col min="7668" max="7668" width="0.125" customWidth="1"/>
    <col min="7901" max="7907" width="2.125" customWidth="1"/>
    <col min="7908" max="7908" width="0.5" customWidth="1"/>
    <col min="7909" max="7915" width="2.125" customWidth="1"/>
    <col min="7916" max="7916" width="0.5" customWidth="1"/>
    <col min="7917" max="7923" width="2.125" customWidth="1"/>
    <col min="7924" max="7924" width="0.125" customWidth="1"/>
    <col min="8157" max="8163" width="2.125" customWidth="1"/>
    <col min="8164" max="8164" width="0.5" customWidth="1"/>
    <col min="8165" max="8171" width="2.125" customWidth="1"/>
    <col min="8172" max="8172" width="0.5" customWidth="1"/>
    <col min="8173" max="8179" width="2.125" customWidth="1"/>
    <col min="8180" max="8180" width="0.125" customWidth="1"/>
    <col min="8413" max="8419" width="2.125" customWidth="1"/>
    <col min="8420" max="8420" width="0.5" customWidth="1"/>
    <col min="8421" max="8427" width="2.125" customWidth="1"/>
    <col min="8428" max="8428" width="0.5" customWidth="1"/>
    <col min="8429" max="8435" width="2.125" customWidth="1"/>
    <col min="8436" max="8436" width="0.125" customWidth="1"/>
    <col min="8669" max="8675" width="2.125" customWidth="1"/>
    <col min="8676" max="8676" width="0.5" customWidth="1"/>
    <col min="8677" max="8683" width="2.125" customWidth="1"/>
    <col min="8684" max="8684" width="0.5" customWidth="1"/>
    <col min="8685" max="8691" width="2.125" customWidth="1"/>
    <col min="8692" max="8692" width="0.125" customWidth="1"/>
    <col min="8925" max="8931" width="2.125" customWidth="1"/>
    <col min="8932" max="8932" width="0.5" customWidth="1"/>
    <col min="8933" max="8939" width="2.125" customWidth="1"/>
    <col min="8940" max="8940" width="0.5" customWidth="1"/>
    <col min="8941" max="8947" width="2.125" customWidth="1"/>
    <col min="8948" max="8948" width="0.125" customWidth="1"/>
    <col min="9181" max="9187" width="2.125" customWidth="1"/>
    <col min="9188" max="9188" width="0.5" customWidth="1"/>
    <col min="9189" max="9195" width="2.125" customWidth="1"/>
    <col min="9196" max="9196" width="0.5" customWidth="1"/>
    <col min="9197" max="9203" width="2.125" customWidth="1"/>
    <col min="9204" max="9204" width="0.125" customWidth="1"/>
    <col min="9437" max="9443" width="2.125" customWidth="1"/>
    <col min="9444" max="9444" width="0.5" customWidth="1"/>
    <col min="9445" max="9451" width="2.125" customWidth="1"/>
    <col min="9452" max="9452" width="0.5" customWidth="1"/>
    <col min="9453" max="9459" width="2.125" customWidth="1"/>
    <col min="9460" max="9460" width="0.125" customWidth="1"/>
    <col min="9693" max="9699" width="2.125" customWidth="1"/>
    <col min="9700" max="9700" width="0.5" customWidth="1"/>
    <col min="9701" max="9707" width="2.125" customWidth="1"/>
    <col min="9708" max="9708" width="0.5" customWidth="1"/>
    <col min="9709" max="9715" width="2.125" customWidth="1"/>
    <col min="9716" max="9716" width="0.125" customWidth="1"/>
    <col min="9949" max="9955" width="2.125" customWidth="1"/>
    <col min="9956" max="9956" width="0.5" customWidth="1"/>
    <col min="9957" max="9963" width="2.125" customWidth="1"/>
    <col min="9964" max="9964" width="0.5" customWidth="1"/>
    <col min="9965" max="9971" width="2.125" customWidth="1"/>
    <col min="9972" max="9972" width="0.125" customWidth="1"/>
    <col min="10205" max="10211" width="2.125" customWidth="1"/>
    <col min="10212" max="10212" width="0.5" customWidth="1"/>
    <col min="10213" max="10219" width="2.125" customWidth="1"/>
    <col min="10220" max="10220" width="0.5" customWidth="1"/>
    <col min="10221" max="10227" width="2.125" customWidth="1"/>
    <col min="10228" max="10228" width="0.125" customWidth="1"/>
    <col min="10461" max="10467" width="2.125" customWidth="1"/>
    <col min="10468" max="10468" width="0.5" customWidth="1"/>
    <col min="10469" max="10475" width="2.125" customWidth="1"/>
    <col min="10476" max="10476" width="0.5" customWidth="1"/>
    <col min="10477" max="10483" width="2.125" customWidth="1"/>
    <col min="10484" max="10484" width="0.125" customWidth="1"/>
    <col min="10717" max="10723" width="2.125" customWidth="1"/>
    <col min="10724" max="10724" width="0.5" customWidth="1"/>
    <col min="10725" max="10731" width="2.125" customWidth="1"/>
    <col min="10732" max="10732" width="0.5" customWidth="1"/>
    <col min="10733" max="10739" width="2.125" customWidth="1"/>
    <col min="10740" max="10740" width="0.125" customWidth="1"/>
    <col min="10973" max="10979" width="2.125" customWidth="1"/>
    <col min="10980" max="10980" width="0.5" customWidth="1"/>
    <col min="10981" max="10987" width="2.125" customWidth="1"/>
    <col min="10988" max="10988" width="0.5" customWidth="1"/>
    <col min="10989" max="10995" width="2.125" customWidth="1"/>
    <col min="10996" max="10996" width="0.125" customWidth="1"/>
    <col min="11229" max="11235" width="2.125" customWidth="1"/>
    <col min="11236" max="11236" width="0.5" customWidth="1"/>
    <col min="11237" max="11243" width="2.125" customWidth="1"/>
    <col min="11244" max="11244" width="0.5" customWidth="1"/>
    <col min="11245" max="11251" width="2.125" customWidth="1"/>
    <col min="11252" max="11252" width="0.125" customWidth="1"/>
    <col min="11485" max="11491" width="2.125" customWidth="1"/>
    <col min="11492" max="11492" width="0.5" customWidth="1"/>
    <col min="11493" max="11499" width="2.125" customWidth="1"/>
    <col min="11500" max="11500" width="0.5" customWidth="1"/>
    <col min="11501" max="11507" width="2.125" customWidth="1"/>
    <col min="11508" max="11508" width="0.125" customWidth="1"/>
    <col min="11741" max="11747" width="2.125" customWidth="1"/>
    <col min="11748" max="11748" width="0.5" customWidth="1"/>
    <col min="11749" max="11755" width="2.125" customWidth="1"/>
    <col min="11756" max="11756" width="0.5" customWidth="1"/>
    <col min="11757" max="11763" width="2.125" customWidth="1"/>
    <col min="11764" max="11764" width="0.125" customWidth="1"/>
    <col min="11997" max="12003" width="2.125" customWidth="1"/>
    <col min="12004" max="12004" width="0.5" customWidth="1"/>
    <col min="12005" max="12011" width="2.125" customWidth="1"/>
    <col min="12012" max="12012" width="0.5" customWidth="1"/>
    <col min="12013" max="12019" width="2.125" customWidth="1"/>
    <col min="12020" max="12020" width="0.125" customWidth="1"/>
    <col min="12253" max="12259" width="2.125" customWidth="1"/>
    <col min="12260" max="12260" width="0.5" customWidth="1"/>
    <col min="12261" max="12267" width="2.125" customWidth="1"/>
    <col min="12268" max="12268" width="0.5" customWidth="1"/>
    <col min="12269" max="12275" width="2.125" customWidth="1"/>
    <col min="12276" max="12276" width="0.125" customWidth="1"/>
    <col min="12509" max="12515" width="2.125" customWidth="1"/>
    <col min="12516" max="12516" width="0.5" customWidth="1"/>
    <col min="12517" max="12523" width="2.125" customWidth="1"/>
    <col min="12524" max="12524" width="0.5" customWidth="1"/>
    <col min="12525" max="12531" width="2.125" customWidth="1"/>
    <col min="12532" max="12532" width="0.125" customWidth="1"/>
    <col min="12765" max="12771" width="2.125" customWidth="1"/>
    <col min="12772" max="12772" width="0.5" customWidth="1"/>
    <col min="12773" max="12779" width="2.125" customWidth="1"/>
    <col min="12780" max="12780" width="0.5" customWidth="1"/>
    <col min="12781" max="12787" width="2.125" customWidth="1"/>
    <col min="12788" max="12788" width="0.125" customWidth="1"/>
    <col min="13021" max="13027" width="2.125" customWidth="1"/>
    <col min="13028" max="13028" width="0.5" customWidth="1"/>
    <col min="13029" max="13035" width="2.125" customWidth="1"/>
    <col min="13036" max="13036" width="0.5" customWidth="1"/>
    <col min="13037" max="13043" width="2.125" customWidth="1"/>
    <col min="13044" max="13044" width="0.125" customWidth="1"/>
    <col min="13277" max="13283" width="2.125" customWidth="1"/>
    <col min="13284" max="13284" width="0.5" customWidth="1"/>
    <col min="13285" max="13291" width="2.125" customWidth="1"/>
    <col min="13292" max="13292" width="0.5" customWidth="1"/>
    <col min="13293" max="13299" width="2.125" customWidth="1"/>
    <col min="13300" max="13300" width="0.125" customWidth="1"/>
    <col min="13533" max="13539" width="2.125" customWidth="1"/>
    <col min="13540" max="13540" width="0.5" customWidth="1"/>
    <col min="13541" max="13547" width="2.125" customWidth="1"/>
    <col min="13548" max="13548" width="0.5" customWidth="1"/>
    <col min="13549" max="13555" width="2.125" customWidth="1"/>
    <col min="13556" max="13556" width="0.125" customWidth="1"/>
    <col min="13789" max="13795" width="2.125" customWidth="1"/>
    <col min="13796" max="13796" width="0.5" customWidth="1"/>
    <col min="13797" max="13803" width="2.125" customWidth="1"/>
    <col min="13804" max="13804" width="0.5" customWidth="1"/>
    <col min="13805" max="13811" width="2.125" customWidth="1"/>
    <col min="13812" max="13812" width="0.125" customWidth="1"/>
    <col min="14045" max="14051" width="2.125" customWidth="1"/>
    <col min="14052" max="14052" width="0.5" customWidth="1"/>
    <col min="14053" max="14059" width="2.125" customWidth="1"/>
    <col min="14060" max="14060" width="0.5" customWidth="1"/>
    <col min="14061" max="14067" width="2.125" customWidth="1"/>
    <col min="14068" max="14068" width="0.125" customWidth="1"/>
    <col min="14301" max="14307" width="2.125" customWidth="1"/>
    <col min="14308" max="14308" width="0.5" customWidth="1"/>
    <col min="14309" max="14315" width="2.125" customWidth="1"/>
    <col min="14316" max="14316" width="0.5" customWidth="1"/>
    <col min="14317" max="14323" width="2.125" customWidth="1"/>
    <col min="14324" max="14324" width="0.125" customWidth="1"/>
    <col min="14557" max="14563" width="2.125" customWidth="1"/>
    <col min="14564" max="14564" width="0.5" customWidth="1"/>
    <col min="14565" max="14571" width="2.125" customWidth="1"/>
    <col min="14572" max="14572" width="0.5" customWidth="1"/>
    <col min="14573" max="14579" width="2.125" customWidth="1"/>
    <col min="14580" max="14580" width="0.125" customWidth="1"/>
    <col min="14813" max="14819" width="2.125" customWidth="1"/>
    <col min="14820" max="14820" width="0.5" customWidth="1"/>
    <col min="14821" max="14827" width="2.125" customWidth="1"/>
    <col min="14828" max="14828" width="0.5" customWidth="1"/>
    <col min="14829" max="14835" width="2.125" customWidth="1"/>
    <col min="14836" max="14836" width="0.125" customWidth="1"/>
    <col min="15069" max="15075" width="2.125" customWidth="1"/>
    <col min="15076" max="15076" width="0.5" customWidth="1"/>
    <col min="15077" max="15083" width="2.125" customWidth="1"/>
    <col min="15084" max="15084" width="0.5" customWidth="1"/>
    <col min="15085" max="15091" width="2.125" customWidth="1"/>
    <col min="15092" max="15092" width="0.125" customWidth="1"/>
    <col min="15325" max="15331" width="2.125" customWidth="1"/>
    <col min="15332" max="15332" width="0.5" customWidth="1"/>
    <col min="15333" max="15339" width="2.125" customWidth="1"/>
    <col min="15340" max="15340" width="0.5" customWidth="1"/>
    <col min="15341" max="15347" width="2.125" customWidth="1"/>
    <col min="15348" max="15348" width="0.125" customWidth="1"/>
    <col min="15581" max="15587" width="2.125" customWidth="1"/>
    <col min="15588" max="15588" width="0.5" customWidth="1"/>
    <col min="15589" max="15595" width="2.125" customWidth="1"/>
    <col min="15596" max="15596" width="0.5" customWidth="1"/>
    <col min="15597" max="15603" width="2.125" customWidth="1"/>
    <col min="15604" max="15604" width="0.125" customWidth="1"/>
    <col min="15837" max="15843" width="2.125" customWidth="1"/>
    <col min="15844" max="15844" width="0.5" customWidth="1"/>
    <col min="15845" max="15851" width="2.125" customWidth="1"/>
    <col min="15852" max="15852" width="0.5" customWidth="1"/>
    <col min="15853" max="15859" width="2.125" customWidth="1"/>
    <col min="15860" max="15860" width="0.125" customWidth="1"/>
    <col min="16093" max="16099" width="2.125" customWidth="1"/>
    <col min="16100" max="16100" width="0.5" customWidth="1"/>
    <col min="16101" max="16107" width="2.125" customWidth="1"/>
    <col min="16108" max="16108" width="0.5" customWidth="1"/>
    <col min="16109" max="16115" width="2.125" customWidth="1"/>
    <col min="16116" max="16116" width="0.125" customWidth="1"/>
  </cols>
  <sheetData>
    <row r="1" spans="26:26" ht="7.5" customHeight="1"/>
    <row r="2" spans="26:26" ht="8.25" customHeight="1"/>
    <row r="3" spans="26:26" ht="12.75" customHeight="1"/>
    <row r="4" spans="26:26" ht="7.5" customHeight="1"/>
    <row r="5" spans="26:26" ht="9.75" customHeight="1"/>
    <row r="6" spans="26:26" ht="9.75" customHeight="1"/>
    <row r="7" spans="26:26" ht="9.75" customHeight="1"/>
    <row r="8" spans="26:26" ht="9.75" customHeight="1"/>
    <row r="9" spans="26:26" ht="9.75" customHeight="1"/>
    <row r="10" spans="26:26" ht="11.25" customHeight="1"/>
    <row r="11" spans="26:26" ht="3" customHeight="1"/>
    <row r="12" spans="26:26" ht="12.75" customHeight="1"/>
    <row r="13" spans="26:26" ht="7.5" customHeight="1"/>
    <row r="14" spans="26:26" ht="9.75" customHeight="1"/>
    <row r="15" spans="26:26" ht="9.75" customHeight="1"/>
    <row r="16" spans="26:26" ht="9.75" customHeight="1"/>
    <row r="17" ht="9.75" customHeight="1"/>
    <row r="18" ht="9.75" customHeight="1"/>
    <row r="19" ht="11.25" customHeight="1"/>
    <row r="20" ht="3" customHeight="1"/>
    <row r="21" ht="12.75" customHeight="1"/>
    <row r="22" ht="7.5" customHeight="1"/>
    <row r="23" ht="9.75" customHeight="1"/>
    <row r="24" ht="9.75" customHeight="1"/>
    <row r="25" ht="9.75" customHeight="1"/>
    <row r="26" ht="9.75" customHeight="1"/>
    <row r="27" ht="9.75" customHeight="1"/>
    <row r="28" ht="11.25" customHeight="1"/>
    <row r="29" ht="3" customHeight="1"/>
    <row r="30" ht="12.75" customHeight="1"/>
    <row r="31" ht="7.5" customHeight="1"/>
    <row r="32" ht="9.75" customHeight="1"/>
    <row r="33" ht="9.75" customHeight="1"/>
    <row r="34" ht="9.75" customHeight="1"/>
    <row r="35" ht="9.75" customHeight="1"/>
    <row r="36" ht="9.75" customHeight="1"/>
    <row r="37" ht="11.25" customHeight="1"/>
    <row r="38" ht="3" customHeight="1"/>
    <row r="39" ht="12.75" customHeight="1"/>
    <row r="40" ht="7.5" customHeight="1"/>
    <row r="41" ht="9.75" customHeight="1"/>
    <row r="42" ht="9.75" customHeight="1"/>
    <row r="43" ht="9.75" customHeight="1"/>
    <row r="44" ht="9.75" customHeight="1"/>
    <row r="45" ht="9.75" customHeight="1"/>
    <row r="46" ht="11.25" customHeight="1"/>
    <row r="47" ht="4.5" customHeight="1"/>
  </sheetData>
  <phoneticPr fontId="2"/>
  <printOptions horizontalCentered="1"/>
  <pageMargins left="0" right="0" top="0.19685039370078741" bottom="0" header="0.51181102362204722" footer="0.51181102362204722"/>
  <pageSetup paperSize="43"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P36"/>
  <sheetViews>
    <sheetView zoomScaleNormal="100" workbookViewId="0">
      <selection activeCell="Q2" sqref="Q2"/>
    </sheetView>
  </sheetViews>
  <sheetFormatPr defaultRowHeight="13.5"/>
  <cols>
    <col min="1" max="1" width="0.25" customWidth="1"/>
    <col min="2" max="8" width="3.125" customWidth="1"/>
    <col min="9" max="9" width="1.5" customWidth="1"/>
    <col min="10" max="16" width="3.125" customWidth="1"/>
    <col min="191" max="197" width="2.125" customWidth="1"/>
    <col min="198" max="198" width="0.5" customWidth="1"/>
    <col min="199" max="205" width="2.125" customWidth="1"/>
    <col min="206" max="206" width="0.5" customWidth="1"/>
    <col min="207" max="213" width="2.125" customWidth="1"/>
    <col min="214" max="214" width="0.125" customWidth="1"/>
    <col min="447" max="453" width="2.125" customWidth="1"/>
    <col min="454" max="454" width="0.5" customWidth="1"/>
    <col min="455" max="461" width="2.125" customWidth="1"/>
    <col min="462" max="462" width="0.5" customWidth="1"/>
    <col min="463" max="469" width="2.125" customWidth="1"/>
    <col min="470" max="470" width="0.125" customWidth="1"/>
    <col min="703" max="709" width="2.125" customWidth="1"/>
    <col min="710" max="710" width="0.5" customWidth="1"/>
    <col min="711" max="717" width="2.125" customWidth="1"/>
    <col min="718" max="718" width="0.5" customWidth="1"/>
    <col min="719" max="725" width="2.125" customWidth="1"/>
    <col min="726" max="726" width="0.125" customWidth="1"/>
    <col min="959" max="965" width="2.125" customWidth="1"/>
    <col min="966" max="966" width="0.5" customWidth="1"/>
    <col min="967" max="973" width="2.125" customWidth="1"/>
    <col min="974" max="974" width="0.5" customWidth="1"/>
    <col min="975" max="981" width="2.125" customWidth="1"/>
    <col min="982" max="982" width="0.125" customWidth="1"/>
    <col min="1215" max="1221" width="2.125" customWidth="1"/>
    <col min="1222" max="1222" width="0.5" customWidth="1"/>
    <col min="1223" max="1229" width="2.125" customWidth="1"/>
    <col min="1230" max="1230" width="0.5" customWidth="1"/>
    <col min="1231" max="1237" width="2.125" customWidth="1"/>
    <col min="1238" max="1238" width="0.125" customWidth="1"/>
    <col min="1471" max="1477" width="2.125" customWidth="1"/>
    <col min="1478" max="1478" width="0.5" customWidth="1"/>
    <col min="1479" max="1485" width="2.125" customWidth="1"/>
    <col min="1486" max="1486" width="0.5" customWidth="1"/>
    <col min="1487" max="1493" width="2.125" customWidth="1"/>
    <col min="1494" max="1494" width="0.125" customWidth="1"/>
    <col min="1727" max="1733" width="2.125" customWidth="1"/>
    <col min="1734" max="1734" width="0.5" customWidth="1"/>
    <col min="1735" max="1741" width="2.125" customWidth="1"/>
    <col min="1742" max="1742" width="0.5" customWidth="1"/>
    <col min="1743" max="1749" width="2.125" customWidth="1"/>
    <col min="1750" max="1750" width="0.125" customWidth="1"/>
    <col min="1983" max="1989" width="2.125" customWidth="1"/>
    <col min="1990" max="1990" width="0.5" customWidth="1"/>
    <col min="1991" max="1997" width="2.125" customWidth="1"/>
    <col min="1998" max="1998" width="0.5" customWidth="1"/>
    <col min="1999" max="2005" width="2.125" customWidth="1"/>
    <col min="2006" max="2006" width="0.125" customWidth="1"/>
    <col min="2239" max="2245" width="2.125" customWidth="1"/>
    <col min="2246" max="2246" width="0.5" customWidth="1"/>
    <col min="2247" max="2253" width="2.125" customWidth="1"/>
    <col min="2254" max="2254" width="0.5" customWidth="1"/>
    <col min="2255" max="2261" width="2.125" customWidth="1"/>
    <col min="2262" max="2262" width="0.125" customWidth="1"/>
    <col min="2495" max="2501" width="2.125" customWidth="1"/>
    <col min="2502" max="2502" width="0.5" customWidth="1"/>
    <col min="2503" max="2509" width="2.125" customWidth="1"/>
    <col min="2510" max="2510" width="0.5" customWidth="1"/>
    <col min="2511" max="2517" width="2.125" customWidth="1"/>
    <col min="2518" max="2518" width="0.125" customWidth="1"/>
    <col min="2751" max="2757" width="2.125" customWidth="1"/>
    <col min="2758" max="2758" width="0.5" customWidth="1"/>
    <col min="2759" max="2765" width="2.125" customWidth="1"/>
    <col min="2766" max="2766" width="0.5" customWidth="1"/>
    <col min="2767" max="2773" width="2.125" customWidth="1"/>
    <col min="2774" max="2774" width="0.125" customWidth="1"/>
    <col min="3007" max="3013" width="2.125" customWidth="1"/>
    <col min="3014" max="3014" width="0.5" customWidth="1"/>
    <col min="3015" max="3021" width="2.125" customWidth="1"/>
    <col min="3022" max="3022" width="0.5" customWidth="1"/>
    <col min="3023" max="3029" width="2.125" customWidth="1"/>
    <col min="3030" max="3030" width="0.125" customWidth="1"/>
    <col min="3263" max="3269" width="2.125" customWidth="1"/>
    <col min="3270" max="3270" width="0.5" customWidth="1"/>
    <col min="3271" max="3277" width="2.125" customWidth="1"/>
    <col min="3278" max="3278" width="0.5" customWidth="1"/>
    <col min="3279" max="3285" width="2.125" customWidth="1"/>
    <col min="3286" max="3286" width="0.125" customWidth="1"/>
    <col min="3519" max="3525" width="2.125" customWidth="1"/>
    <col min="3526" max="3526" width="0.5" customWidth="1"/>
    <col min="3527" max="3533" width="2.125" customWidth="1"/>
    <col min="3534" max="3534" width="0.5" customWidth="1"/>
    <col min="3535" max="3541" width="2.125" customWidth="1"/>
    <col min="3542" max="3542" width="0.125" customWidth="1"/>
    <col min="3775" max="3781" width="2.125" customWidth="1"/>
    <col min="3782" max="3782" width="0.5" customWidth="1"/>
    <col min="3783" max="3789" width="2.125" customWidth="1"/>
    <col min="3790" max="3790" width="0.5" customWidth="1"/>
    <col min="3791" max="3797" width="2.125" customWidth="1"/>
    <col min="3798" max="3798" width="0.125" customWidth="1"/>
    <col min="4031" max="4037" width="2.125" customWidth="1"/>
    <col min="4038" max="4038" width="0.5" customWidth="1"/>
    <col min="4039" max="4045" width="2.125" customWidth="1"/>
    <col min="4046" max="4046" width="0.5" customWidth="1"/>
    <col min="4047" max="4053" width="2.125" customWidth="1"/>
    <col min="4054" max="4054" width="0.125" customWidth="1"/>
    <col min="4287" max="4293" width="2.125" customWidth="1"/>
    <col min="4294" max="4294" width="0.5" customWidth="1"/>
    <col min="4295" max="4301" width="2.125" customWidth="1"/>
    <col min="4302" max="4302" width="0.5" customWidth="1"/>
    <col min="4303" max="4309" width="2.125" customWidth="1"/>
    <col min="4310" max="4310" width="0.125" customWidth="1"/>
    <col min="4543" max="4549" width="2.125" customWidth="1"/>
    <col min="4550" max="4550" width="0.5" customWidth="1"/>
    <col min="4551" max="4557" width="2.125" customWidth="1"/>
    <col min="4558" max="4558" width="0.5" customWidth="1"/>
    <col min="4559" max="4565" width="2.125" customWidth="1"/>
    <col min="4566" max="4566" width="0.125" customWidth="1"/>
    <col min="4799" max="4805" width="2.125" customWidth="1"/>
    <col min="4806" max="4806" width="0.5" customWidth="1"/>
    <col min="4807" max="4813" width="2.125" customWidth="1"/>
    <col min="4814" max="4814" width="0.5" customWidth="1"/>
    <col min="4815" max="4821" width="2.125" customWidth="1"/>
    <col min="4822" max="4822" width="0.125" customWidth="1"/>
    <col min="5055" max="5061" width="2.125" customWidth="1"/>
    <col min="5062" max="5062" width="0.5" customWidth="1"/>
    <col min="5063" max="5069" width="2.125" customWidth="1"/>
    <col min="5070" max="5070" width="0.5" customWidth="1"/>
    <col min="5071" max="5077" width="2.125" customWidth="1"/>
    <col min="5078" max="5078" width="0.125" customWidth="1"/>
    <col min="5311" max="5317" width="2.125" customWidth="1"/>
    <col min="5318" max="5318" width="0.5" customWidth="1"/>
    <col min="5319" max="5325" width="2.125" customWidth="1"/>
    <col min="5326" max="5326" width="0.5" customWidth="1"/>
    <col min="5327" max="5333" width="2.125" customWidth="1"/>
    <col min="5334" max="5334" width="0.125" customWidth="1"/>
    <col min="5567" max="5573" width="2.125" customWidth="1"/>
    <col min="5574" max="5574" width="0.5" customWidth="1"/>
    <col min="5575" max="5581" width="2.125" customWidth="1"/>
    <col min="5582" max="5582" width="0.5" customWidth="1"/>
    <col min="5583" max="5589" width="2.125" customWidth="1"/>
    <col min="5590" max="5590" width="0.125" customWidth="1"/>
    <col min="5823" max="5829" width="2.125" customWidth="1"/>
    <col min="5830" max="5830" width="0.5" customWidth="1"/>
    <col min="5831" max="5837" width="2.125" customWidth="1"/>
    <col min="5838" max="5838" width="0.5" customWidth="1"/>
    <col min="5839" max="5845" width="2.125" customWidth="1"/>
    <col min="5846" max="5846" width="0.125" customWidth="1"/>
    <col min="6079" max="6085" width="2.125" customWidth="1"/>
    <col min="6086" max="6086" width="0.5" customWidth="1"/>
    <col min="6087" max="6093" width="2.125" customWidth="1"/>
    <col min="6094" max="6094" width="0.5" customWidth="1"/>
    <col min="6095" max="6101" width="2.125" customWidth="1"/>
    <col min="6102" max="6102" width="0.125" customWidth="1"/>
    <col min="6335" max="6341" width="2.125" customWidth="1"/>
    <col min="6342" max="6342" width="0.5" customWidth="1"/>
    <col min="6343" max="6349" width="2.125" customWidth="1"/>
    <col min="6350" max="6350" width="0.5" customWidth="1"/>
    <col min="6351" max="6357" width="2.125" customWidth="1"/>
    <col min="6358" max="6358" width="0.125" customWidth="1"/>
    <col min="6591" max="6597" width="2.125" customWidth="1"/>
    <col min="6598" max="6598" width="0.5" customWidth="1"/>
    <col min="6599" max="6605" width="2.125" customWidth="1"/>
    <col min="6606" max="6606" width="0.5" customWidth="1"/>
    <col min="6607" max="6613" width="2.125" customWidth="1"/>
    <col min="6614" max="6614" width="0.125" customWidth="1"/>
    <col min="6847" max="6853" width="2.125" customWidth="1"/>
    <col min="6854" max="6854" width="0.5" customWidth="1"/>
    <col min="6855" max="6861" width="2.125" customWidth="1"/>
    <col min="6862" max="6862" width="0.5" customWidth="1"/>
    <col min="6863" max="6869" width="2.125" customWidth="1"/>
    <col min="6870" max="6870" width="0.125" customWidth="1"/>
    <col min="7103" max="7109" width="2.125" customWidth="1"/>
    <col min="7110" max="7110" width="0.5" customWidth="1"/>
    <col min="7111" max="7117" width="2.125" customWidth="1"/>
    <col min="7118" max="7118" width="0.5" customWidth="1"/>
    <col min="7119" max="7125" width="2.125" customWidth="1"/>
    <col min="7126" max="7126" width="0.125" customWidth="1"/>
    <col min="7359" max="7365" width="2.125" customWidth="1"/>
    <col min="7366" max="7366" width="0.5" customWidth="1"/>
    <col min="7367" max="7373" width="2.125" customWidth="1"/>
    <col min="7374" max="7374" width="0.5" customWidth="1"/>
    <col min="7375" max="7381" width="2.125" customWidth="1"/>
    <col min="7382" max="7382" width="0.125" customWidth="1"/>
    <col min="7615" max="7621" width="2.125" customWidth="1"/>
    <col min="7622" max="7622" width="0.5" customWidth="1"/>
    <col min="7623" max="7629" width="2.125" customWidth="1"/>
    <col min="7630" max="7630" width="0.5" customWidth="1"/>
    <col min="7631" max="7637" width="2.125" customWidth="1"/>
    <col min="7638" max="7638" width="0.125" customWidth="1"/>
    <col min="7871" max="7877" width="2.125" customWidth="1"/>
    <col min="7878" max="7878" width="0.5" customWidth="1"/>
    <col min="7879" max="7885" width="2.125" customWidth="1"/>
    <col min="7886" max="7886" width="0.5" customWidth="1"/>
    <col min="7887" max="7893" width="2.125" customWidth="1"/>
    <col min="7894" max="7894" width="0.125" customWidth="1"/>
    <col min="8127" max="8133" width="2.125" customWidth="1"/>
    <col min="8134" max="8134" width="0.5" customWidth="1"/>
    <col min="8135" max="8141" width="2.125" customWidth="1"/>
    <col min="8142" max="8142" width="0.5" customWidth="1"/>
    <col min="8143" max="8149" width="2.125" customWidth="1"/>
    <col min="8150" max="8150" width="0.125" customWidth="1"/>
    <col min="8383" max="8389" width="2.125" customWidth="1"/>
    <col min="8390" max="8390" width="0.5" customWidth="1"/>
    <col min="8391" max="8397" width="2.125" customWidth="1"/>
    <col min="8398" max="8398" width="0.5" customWidth="1"/>
    <col min="8399" max="8405" width="2.125" customWidth="1"/>
    <col min="8406" max="8406" width="0.125" customWidth="1"/>
    <col min="8639" max="8645" width="2.125" customWidth="1"/>
    <col min="8646" max="8646" width="0.5" customWidth="1"/>
    <col min="8647" max="8653" width="2.125" customWidth="1"/>
    <col min="8654" max="8654" width="0.5" customWidth="1"/>
    <col min="8655" max="8661" width="2.125" customWidth="1"/>
    <col min="8662" max="8662" width="0.125" customWidth="1"/>
    <col min="8895" max="8901" width="2.125" customWidth="1"/>
    <col min="8902" max="8902" width="0.5" customWidth="1"/>
    <col min="8903" max="8909" width="2.125" customWidth="1"/>
    <col min="8910" max="8910" width="0.5" customWidth="1"/>
    <col min="8911" max="8917" width="2.125" customWidth="1"/>
    <col min="8918" max="8918" width="0.125" customWidth="1"/>
    <col min="9151" max="9157" width="2.125" customWidth="1"/>
    <col min="9158" max="9158" width="0.5" customWidth="1"/>
    <col min="9159" max="9165" width="2.125" customWidth="1"/>
    <col min="9166" max="9166" width="0.5" customWidth="1"/>
    <col min="9167" max="9173" width="2.125" customWidth="1"/>
    <col min="9174" max="9174" width="0.125" customWidth="1"/>
    <col min="9407" max="9413" width="2.125" customWidth="1"/>
    <col min="9414" max="9414" width="0.5" customWidth="1"/>
    <col min="9415" max="9421" width="2.125" customWidth="1"/>
    <col min="9422" max="9422" width="0.5" customWidth="1"/>
    <col min="9423" max="9429" width="2.125" customWidth="1"/>
    <col min="9430" max="9430" width="0.125" customWidth="1"/>
    <col min="9663" max="9669" width="2.125" customWidth="1"/>
    <col min="9670" max="9670" width="0.5" customWidth="1"/>
    <col min="9671" max="9677" width="2.125" customWidth="1"/>
    <col min="9678" max="9678" width="0.5" customWidth="1"/>
    <col min="9679" max="9685" width="2.125" customWidth="1"/>
    <col min="9686" max="9686" width="0.125" customWidth="1"/>
    <col min="9919" max="9925" width="2.125" customWidth="1"/>
    <col min="9926" max="9926" width="0.5" customWidth="1"/>
    <col min="9927" max="9933" width="2.125" customWidth="1"/>
    <col min="9934" max="9934" width="0.5" customWidth="1"/>
    <col min="9935" max="9941" width="2.125" customWidth="1"/>
    <col min="9942" max="9942" width="0.125" customWidth="1"/>
    <col min="10175" max="10181" width="2.125" customWidth="1"/>
    <col min="10182" max="10182" width="0.5" customWidth="1"/>
    <col min="10183" max="10189" width="2.125" customWidth="1"/>
    <col min="10190" max="10190" width="0.5" customWidth="1"/>
    <col min="10191" max="10197" width="2.125" customWidth="1"/>
    <col min="10198" max="10198" width="0.125" customWidth="1"/>
    <col min="10431" max="10437" width="2.125" customWidth="1"/>
    <col min="10438" max="10438" width="0.5" customWidth="1"/>
    <col min="10439" max="10445" width="2.125" customWidth="1"/>
    <col min="10446" max="10446" width="0.5" customWidth="1"/>
    <col min="10447" max="10453" width="2.125" customWidth="1"/>
    <col min="10454" max="10454" width="0.125" customWidth="1"/>
    <col min="10687" max="10693" width="2.125" customWidth="1"/>
    <col min="10694" max="10694" width="0.5" customWidth="1"/>
    <col min="10695" max="10701" width="2.125" customWidth="1"/>
    <col min="10702" max="10702" width="0.5" customWidth="1"/>
    <col min="10703" max="10709" width="2.125" customWidth="1"/>
    <col min="10710" max="10710" width="0.125" customWidth="1"/>
    <col min="10943" max="10949" width="2.125" customWidth="1"/>
    <col min="10950" max="10950" width="0.5" customWidth="1"/>
    <col min="10951" max="10957" width="2.125" customWidth="1"/>
    <col min="10958" max="10958" width="0.5" customWidth="1"/>
    <col min="10959" max="10965" width="2.125" customWidth="1"/>
    <col min="10966" max="10966" width="0.125" customWidth="1"/>
    <col min="11199" max="11205" width="2.125" customWidth="1"/>
    <col min="11206" max="11206" width="0.5" customWidth="1"/>
    <col min="11207" max="11213" width="2.125" customWidth="1"/>
    <col min="11214" max="11214" width="0.5" customWidth="1"/>
    <col min="11215" max="11221" width="2.125" customWidth="1"/>
    <col min="11222" max="11222" width="0.125" customWidth="1"/>
    <col min="11455" max="11461" width="2.125" customWidth="1"/>
    <col min="11462" max="11462" width="0.5" customWidth="1"/>
    <col min="11463" max="11469" width="2.125" customWidth="1"/>
    <col min="11470" max="11470" width="0.5" customWidth="1"/>
    <col min="11471" max="11477" width="2.125" customWidth="1"/>
    <col min="11478" max="11478" width="0.125" customWidth="1"/>
    <col min="11711" max="11717" width="2.125" customWidth="1"/>
    <col min="11718" max="11718" width="0.5" customWidth="1"/>
    <col min="11719" max="11725" width="2.125" customWidth="1"/>
    <col min="11726" max="11726" width="0.5" customWidth="1"/>
    <col min="11727" max="11733" width="2.125" customWidth="1"/>
    <col min="11734" max="11734" width="0.125" customWidth="1"/>
    <col min="11967" max="11973" width="2.125" customWidth="1"/>
    <col min="11974" max="11974" width="0.5" customWidth="1"/>
    <col min="11975" max="11981" width="2.125" customWidth="1"/>
    <col min="11982" max="11982" width="0.5" customWidth="1"/>
    <col min="11983" max="11989" width="2.125" customWidth="1"/>
    <col min="11990" max="11990" width="0.125" customWidth="1"/>
    <col min="12223" max="12229" width="2.125" customWidth="1"/>
    <col min="12230" max="12230" width="0.5" customWidth="1"/>
    <col min="12231" max="12237" width="2.125" customWidth="1"/>
    <col min="12238" max="12238" width="0.5" customWidth="1"/>
    <col min="12239" max="12245" width="2.125" customWidth="1"/>
    <col min="12246" max="12246" width="0.125" customWidth="1"/>
    <col min="12479" max="12485" width="2.125" customWidth="1"/>
    <col min="12486" max="12486" width="0.5" customWidth="1"/>
    <col min="12487" max="12493" width="2.125" customWidth="1"/>
    <col min="12494" max="12494" width="0.5" customWidth="1"/>
    <col min="12495" max="12501" width="2.125" customWidth="1"/>
    <col min="12502" max="12502" width="0.125" customWidth="1"/>
    <col min="12735" max="12741" width="2.125" customWidth="1"/>
    <col min="12742" max="12742" width="0.5" customWidth="1"/>
    <col min="12743" max="12749" width="2.125" customWidth="1"/>
    <col min="12750" max="12750" width="0.5" customWidth="1"/>
    <col min="12751" max="12757" width="2.125" customWidth="1"/>
    <col min="12758" max="12758" width="0.125" customWidth="1"/>
    <col min="12991" max="12997" width="2.125" customWidth="1"/>
    <col min="12998" max="12998" width="0.5" customWidth="1"/>
    <col min="12999" max="13005" width="2.125" customWidth="1"/>
    <col min="13006" max="13006" width="0.5" customWidth="1"/>
    <col min="13007" max="13013" width="2.125" customWidth="1"/>
    <col min="13014" max="13014" width="0.125" customWidth="1"/>
    <col min="13247" max="13253" width="2.125" customWidth="1"/>
    <col min="13254" max="13254" width="0.5" customWidth="1"/>
    <col min="13255" max="13261" width="2.125" customWidth="1"/>
    <col min="13262" max="13262" width="0.5" customWidth="1"/>
    <col min="13263" max="13269" width="2.125" customWidth="1"/>
    <col min="13270" max="13270" width="0.125" customWidth="1"/>
    <col min="13503" max="13509" width="2.125" customWidth="1"/>
    <col min="13510" max="13510" width="0.5" customWidth="1"/>
    <col min="13511" max="13517" width="2.125" customWidth="1"/>
    <col min="13518" max="13518" width="0.5" customWidth="1"/>
    <col min="13519" max="13525" width="2.125" customWidth="1"/>
    <col min="13526" max="13526" width="0.125" customWidth="1"/>
    <col min="13759" max="13765" width="2.125" customWidth="1"/>
    <col min="13766" max="13766" width="0.5" customWidth="1"/>
    <col min="13767" max="13773" width="2.125" customWidth="1"/>
    <col min="13774" max="13774" width="0.5" customWidth="1"/>
    <col min="13775" max="13781" width="2.125" customWidth="1"/>
    <col min="13782" max="13782" width="0.125" customWidth="1"/>
    <col min="14015" max="14021" width="2.125" customWidth="1"/>
    <col min="14022" max="14022" width="0.5" customWidth="1"/>
    <col min="14023" max="14029" width="2.125" customWidth="1"/>
    <col min="14030" max="14030" width="0.5" customWidth="1"/>
    <col min="14031" max="14037" width="2.125" customWidth="1"/>
    <col min="14038" max="14038" width="0.125" customWidth="1"/>
    <col min="14271" max="14277" width="2.125" customWidth="1"/>
    <col min="14278" max="14278" width="0.5" customWidth="1"/>
    <col min="14279" max="14285" width="2.125" customWidth="1"/>
    <col min="14286" max="14286" width="0.5" customWidth="1"/>
    <col min="14287" max="14293" width="2.125" customWidth="1"/>
    <col min="14294" max="14294" width="0.125" customWidth="1"/>
    <col min="14527" max="14533" width="2.125" customWidth="1"/>
    <col min="14534" max="14534" width="0.5" customWidth="1"/>
    <col min="14535" max="14541" width="2.125" customWidth="1"/>
    <col min="14542" max="14542" width="0.5" customWidth="1"/>
    <col min="14543" max="14549" width="2.125" customWidth="1"/>
    <col min="14550" max="14550" width="0.125" customWidth="1"/>
    <col min="14783" max="14789" width="2.125" customWidth="1"/>
    <col min="14790" max="14790" width="0.5" customWidth="1"/>
    <col min="14791" max="14797" width="2.125" customWidth="1"/>
    <col min="14798" max="14798" width="0.5" customWidth="1"/>
    <col min="14799" max="14805" width="2.125" customWidth="1"/>
    <col min="14806" max="14806" width="0.125" customWidth="1"/>
    <col min="15039" max="15045" width="2.125" customWidth="1"/>
    <col min="15046" max="15046" width="0.5" customWidth="1"/>
    <col min="15047" max="15053" width="2.125" customWidth="1"/>
    <col min="15054" max="15054" width="0.5" customWidth="1"/>
    <col min="15055" max="15061" width="2.125" customWidth="1"/>
    <col min="15062" max="15062" width="0.125" customWidth="1"/>
    <col min="15295" max="15301" width="2.125" customWidth="1"/>
    <col min="15302" max="15302" width="0.5" customWidth="1"/>
    <col min="15303" max="15309" width="2.125" customWidth="1"/>
    <col min="15310" max="15310" width="0.5" customWidth="1"/>
    <col min="15311" max="15317" width="2.125" customWidth="1"/>
    <col min="15318" max="15318" width="0.125" customWidth="1"/>
    <col min="15551" max="15557" width="2.125" customWidth="1"/>
    <col min="15558" max="15558" width="0.5" customWidth="1"/>
    <col min="15559" max="15565" width="2.125" customWidth="1"/>
    <col min="15566" max="15566" width="0.5" customWidth="1"/>
    <col min="15567" max="15573" width="2.125" customWidth="1"/>
    <col min="15574" max="15574" width="0.125" customWidth="1"/>
    <col min="15807" max="15813" width="2.125" customWidth="1"/>
    <col min="15814" max="15814" width="0.5" customWidth="1"/>
    <col min="15815" max="15821" width="2.125" customWidth="1"/>
    <col min="15822" max="15822" width="0.5" customWidth="1"/>
    <col min="15823" max="15829" width="2.125" customWidth="1"/>
    <col min="15830" max="15830" width="0.125" customWidth="1"/>
    <col min="16063" max="16069" width="2.125" customWidth="1"/>
    <col min="16070" max="16070" width="0.5" customWidth="1"/>
    <col min="16071" max="16077" width="2.125" customWidth="1"/>
    <col min="16078" max="16078" width="0.5" customWidth="1"/>
    <col min="16079" max="16085" width="2.125" customWidth="1"/>
    <col min="16086" max="16086" width="0.125" customWidth="1"/>
  </cols>
  <sheetData>
    <row r="1" spans="2:16" ht="18" customHeight="1">
      <c r="I1" s="154" t="str">
        <f>DBCS(YEAR(B2))&amp;"年"&amp;DBCS(MONTH(B2)&amp;"月～"&amp;DBCS(YEAR(J29))&amp;"年"&amp;DBCS(MONTH(J29)&amp;"月"))</f>
        <v>２０２６年１月～２０２６年８月</v>
      </c>
      <c r="N1" s="440" t="s">
        <v>477</v>
      </c>
      <c r="O1" s="440"/>
      <c r="P1" s="440"/>
    </row>
    <row r="2" spans="2:16" ht="15.75" customHeight="1">
      <c r="B2" s="435">
        <v>46023</v>
      </c>
      <c r="C2" s="435"/>
      <c r="D2" s="441">
        <f>B2</f>
        <v>46023</v>
      </c>
      <c r="E2" s="441"/>
      <c r="F2" s="441"/>
      <c r="G2" s="437" t="str">
        <f>IF(B2&gt;=43586,"令和"&amp;IF(YEAR(B2)-2018=1,"元",YEAR(B2)-2018),"平成"&amp;(YEAR(B2)-1988))</f>
        <v>令和8</v>
      </c>
      <c r="H2" s="437">
        <v>1</v>
      </c>
      <c r="J2" s="435">
        <f>IF(MONTH(B2)=12,DATE(YEAR(B2)+1,1,1),DATE(YEAR(B2),MONTH(B2)+1,1))</f>
        <v>46054</v>
      </c>
      <c r="K2" s="435"/>
      <c r="L2" s="441">
        <f>J2</f>
        <v>46054</v>
      </c>
      <c r="M2" s="441"/>
      <c r="N2" s="441"/>
      <c r="O2" s="437" t="str">
        <f>IF(J2&gt;=43586,"令和"&amp;IF(YEAR(J2)-2018=1,"元",YEAR(J2)-2018),"平成"&amp;(YEAR(J2)-1988))</f>
        <v>令和8</v>
      </c>
      <c r="P2" s="437">
        <v>1</v>
      </c>
    </row>
    <row r="3" spans="2:16" ht="8.25" customHeight="1">
      <c r="B3" s="155" t="s">
        <v>217</v>
      </c>
      <c r="C3" s="156" t="s">
        <v>170</v>
      </c>
      <c r="D3" s="157" t="s">
        <v>171</v>
      </c>
      <c r="E3" s="156" t="s">
        <v>172</v>
      </c>
      <c r="F3" s="157" t="s">
        <v>173</v>
      </c>
      <c r="G3" s="156" t="s">
        <v>174</v>
      </c>
      <c r="H3" s="158" t="s">
        <v>175</v>
      </c>
      <c r="J3" s="155" t="s">
        <v>217</v>
      </c>
      <c r="K3" s="156" t="s">
        <v>170</v>
      </c>
      <c r="L3" s="157" t="s">
        <v>171</v>
      </c>
      <c r="M3" s="156" t="s">
        <v>172</v>
      </c>
      <c r="N3" s="157" t="s">
        <v>173</v>
      </c>
      <c r="O3" s="156" t="s">
        <v>174</v>
      </c>
      <c r="P3" s="158" t="s">
        <v>175</v>
      </c>
    </row>
    <row r="4" spans="2:16" ht="12.75" customHeight="1">
      <c r="B4" s="159" t="str">
        <f>IF(WEEKDAY(D2)=1,D2,"")</f>
        <v/>
      </c>
      <c r="C4" s="160" t="str">
        <f>IF(B4="",IF(WEEKDAY(D2)=2,D2,""),B4+1)</f>
        <v/>
      </c>
      <c r="D4" s="160" t="str">
        <f>IF(C4="",IF(WEEKDAY(D2)=3,D2,""),C4+1)</f>
        <v/>
      </c>
      <c r="E4" s="160" t="str">
        <f>IF(D4="",IF(WEEKDAY(D2)=4,D2,""),D4+1)</f>
        <v/>
      </c>
      <c r="F4" s="160">
        <f>IF(E4="",IF(WEEKDAY(D2)=5,D2,""),E4+1)</f>
        <v>46023</v>
      </c>
      <c r="G4" s="160">
        <f>IF(F4="",IF(WEEKDAY(D2)=6,D2,""),F4+1)</f>
        <v>46024</v>
      </c>
      <c r="H4" s="161">
        <f>IF(G4="",D2,G4+1)</f>
        <v>46025</v>
      </c>
      <c r="J4" s="159">
        <f>IF(WEEKDAY(L2)=1,L2,"")</f>
        <v>46054</v>
      </c>
      <c r="K4" s="160">
        <f>IF(J4="",IF(WEEKDAY(L2)=2,L2,""),J4+1)</f>
        <v>46055</v>
      </c>
      <c r="L4" s="160">
        <f>IF(K4="",IF(WEEKDAY(L2)=3,L2,""),K4+1)</f>
        <v>46056</v>
      </c>
      <c r="M4" s="160">
        <f>IF(L4="",IF(WEEKDAY(L2)=4,L2,""),L4+1)</f>
        <v>46057</v>
      </c>
      <c r="N4" s="160">
        <f>IF(M4="",IF(WEEKDAY(L2)=5,L2,""),M4+1)</f>
        <v>46058</v>
      </c>
      <c r="O4" s="160">
        <f>IF(N4="",IF(WEEKDAY(L2)=6,L2,""),N4+1)</f>
        <v>46059</v>
      </c>
      <c r="P4" s="161">
        <f>IF(O4="",L2,O4+1)</f>
        <v>46060</v>
      </c>
    </row>
    <row r="5" spans="2:16" ht="12.75" customHeight="1">
      <c r="B5" s="159">
        <f>H4+1</f>
        <v>46026</v>
      </c>
      <c r="C5" s="160">
        <f t="shared" ref="C5:H7" si="0">B5+1</f>
        <v>46027</v>
      </c>
      <c r="D5" s="160">
        <f t="shared" si="0"/>
        <v>46028</v>
      </c>
      <c r="E5" s="160">
        <f t="shared" si="0"/>
        <v>46029</v>
      </c>
      <c r="F5" s="160">
        <f t="shared" si="0"/>
        <v>46030</v>
      </c>
      <c r="G5" s="160">
        <f t="shared" si="0"/>
        <v>46031</v>
      </c>
      <c r="H5" s="161">
        <f t="shared" si="0"/>
        <v>46032</v>
      </c>
      <c r="J5" s="159">
        <f>P4+1</f>
        <v>46061</v>
      </c>
      <c r="K5" s="160">
        <f t="shared" ref="K5:P7" si="1">J5+1</f>
        <v>46062</v>
      </c>
      <c r="L5" s="160">
        <f t="shared" si="1"/>
        <v>46063</v>
      </c>
      <c r="M5" s="160">
        <f t="shared" si="1"/>
        <v>46064</v>
      </c>
      <c r="N5" s="160">
        <f t="shared" si="1"/>
        <v>46065</v>
      </c>
      <c r="O5" s="160">
        <f t="shared" si="1"/>
        <v>46066</v>
      </c>
      <c r="P5" s="161">
        <f t="shared" si="1"/>
        <v>46067</v>
      </c>
    </row>
    <row r="6" spans="2:16" ht="12.75" customHeight="1">
      <c r="B6" s="159">
        <f>H5+1</f>
        <v>46033</v>
      </c>
      <c r="C6" s="160">
        <f t="shared" si="0"/>
        <v>46034</v>
      </c>
      <c r="D6" s="160">
        <f t="shared" si="0"/>
        <v>46035</v>
      </c>
      <c r="E6" s="160">
        <f t="shared" si="0"/>
        <v>46036</v>
      </c>
      <c r="F6" s="160">
        <f t="shared" si="0"/>
        <v>46037</v>
      </c>
      <c r="G6" s="160">
        <f t="shared" si="0"/>
        <v>46038</v>
      </c>
      <c r="H6" s="161">
        <f t="shared" si="0"/>
        <v>46039</v>
      </c>
      <c r="J6" s="159">
        <f>P5+1</f>
        <v>46068</v>
      </c>
      <c r="K6" s="160">
        <f t="shared" si="1"/>
        <v>46069</v>
      </c>
      <c r="L6" s="160">
        <f t="shared" si="1"/>
        <v>46070</v>
      </c>
      <c r="M6" s="160">
        <f t="shared" si="1"/>
        <v>46071</v>
      </c>
      <c r="N6" s="160">
        <f t="shared" si="1"/>
        <v>46072</v>
      </c>
      <c r="O6" s="160">
        <f t="shared" si="1"/>
        <v>46073</v>
      </c>
      <c r="P6" s="161">
        <f t="shared" si="1"/>
        <v>46074</v>
      </c>
    </row>
    <row r="7" spans="2:16" ht="12.75" customHeight="1">
      <c r="B7" s="159">
        <f>H6+1</f>
        <v>46040</v>
      </c>
      <c r="C7" s="160">
        <f t="shared" si="0"/>
        <v>46041</v>
      </c>
      <c r="D7" s="160">
        <f t="shared" si="0"/>
        <v>46042</v>
      </c>
      <c r="E7" s="160">
        <f t="shared" si="0"/>
        <v>46043</v>
      </c>
      <c r="F7" s="160">
        <f t="shared" si="0"/>
        <v>46044</v>
      </c>
      <c r="G7" s="160">
        <f t="shared" si="0"/>
        <v>46045</v>
      </c>
      <c r="H7" s="161">
        <f t="shared" si="0"/>
        <v>46046</v>
      </c>
      <c r="J7" s="159">
        <f>P6+1</f>
        <v>46075</v>
      </c>
      <c r="K7" s="160">
        <f t="shared" si="1"/>
        <v>46076</v>
      </c>
      <c r="L7" s="160">
        <f t="shared" si="1"/>
        <v>46077</v>
      </c>
      <c r="M7" s="160">
        <f t="shared" si="1"/>
        <v>46078</v>
      </c>
      <c r="N7" s="160">
        <f t="shared" si="1"/>
        <v>46079</v>
      </c>
      <c r="O7" s="160">
        <f t="shared" si="1"/>
        <v>46080</v>
      </c>
      <c r="P7" s="161">
        <f t="shared" si="1"/>
        <v>46081</v>
      </c>
    </row>
    <row r="8" spans="2:16" ht="12.75" customHeight="1">
      <c r="B8" s="159">
        <f>IF(DAY(H7)+1&gt;IF(MONTH(D2)=12,31,DATE(YEAR(D2),MONTH(D2)+1,1)-D2),"",H7+1)</f>
        <v>46047</v>
      </c>
      <c r="C8" s="160">
        <f>IF(B8="","",IF(DAY(B8)+1&gt;IF(MONTH(D2)=12,31,DATE(YEAR(D2),MONTH(D2)+1,1)-D2),"",B8+1))</f>
        <v>46048</v>
      </c>
      <c r="D8" s="160">
        <f>IF(C8="","",IF(DAY(C8)+1&gt;IF(MONTH(D2)=12,31,DATE(YEAR(D2),MONTH(D2)+1,1)-D2),"",C8+1))</f>
        <v>46049</v>
      </c>
      <c r="E8" s="160">
        <f>IF(D8="","",IF(DAY(D8)+1&gt;IF(MONTH(D2)=12,31,DATE(YEAR(D2),MONTH(D2)+1,1)-D2),"",D8+1))</f>
        <v>46050</v>
      </c>
      <c r="F8" s="160">
        <f>IF(E8="","",IF(DAY(E8)+1&gt;IF(MONTH(D2)=12,31,DATE(YEAR(D2),MONTH(D2)+1,1)-D2),"",E8+1))</f>
        <v>46051</v>
      </c>
      <c r="G8" s="160">
        <f>IF(F8="","",IF(DAY(F8)+1&gt;IF(MONTH(D2)=12,31,DATE(YEAR(D2),MONTH(D2)+1,1)-D2),"",F8+1))</f>
        <v>46052</v>
      </c>
      <c r="H8" s="161">
        <f>IF(G8="","",IF(DAY(G8)+1&gt;IF(MONTH(D2)=12,31,DATE(YEAR(D2),MONTH(D2)+1,1)-D2),"",G8+1))</f>
        <v>46053</v>
      </c>
      <c r="J8" s="159" t="str">
        <f>IF(DAY(P7)+1&gt;IF(MONTH(L2)=12,31,DATE(YEAR(L2),MONTH(L2)+1,1)-L2),"",P7+1)</f>
        <v/>
      </c>
      <c r="K8" s="160" t="str">
        <f>IF(J8="","",IF(DAY(J8)+1&gt;IF(MONTH(L2)=12,31,DATE(YEAR(L2),MONTH(L2)+1,1)-L2),"",J8+1))</f>
        <v/>
      </c>
      <c r="L8" s="160" t="str">
        <f>IF(K8="","",IF(DAY(K8)+1&gt;IF(MONTH(L2)=12,31,DATE(YEAR(L2),MONTH(L2)+1,1)-L2),"",K8+1))</f>
        <v/>
      </c>
      <c r="M8" s="160" t="str">
        <f>IF(L8="","",IF(DAY(L8)+1&gt;IF(MONTH(L2)=12,31,DATE(YEAR(L2),MONTH(L2)+1,1)-L2),"",L8+1))</f>
        <v/>
      </c>
      <c r="N8" s="160" t="str">
        <f>IF(M8="","",IF(DAY(M8)+1&gt;IF(MONTH(L2)=12,31,DATE(YEAR(L2),MONTH(L2)+1,1)-L2),"",M8+1))</f>
        <v/>
      </c>
      <c r="O8" s="160" t="str">
        <f>IF(N8="","",IF(DAY(N8)+1&gt;IF(MONTH(L2)=12,31,DATE(YEAR(L2),MONTH(L2)+1,1)-L2),"",N8+1))</f>
        <v/>
      </c>
      <c r="P8" s="161" t="str">
        <f>IF(O8="","",IF(DAY(O8)+1&gt;IF(MONTH(L2)=12,31,DATE(YEAR(L2),MONTH(L2)+1,1)-L2),"",O8+1))</f>
        <v/>
      </c>
    </row>
    <row r="9" spans="2:16" ht="12.75" customHeight="1">
      <c r="B9" s="162" t="str">
        <f>IF(H8="","",IF(DAY(H8)+1&gt;IF(MONTH(D2)=12,31,DATE(YEAR(D2),MONTH(D2)+1,1)-D2),"",H8+1))</f>
        <v/>
      </c>
      <c r="C9" s="163" t="str">
        <f>IF(B9="","",IF(DAY(B9)+1&gt;IF(MONTH(D2)=12,31,DATE(YEAR(D2),MONTH(D2)+1,1)-D2),"",B9+1))</f>
        <v/>
      </c>
      <c r="D9" s="87"/>
      <c r="E9" s="433" t="str">
        <f>VLOOKUP(B2,祝節名,2,FALSE)</f>
        <v>1 元日、12 成人の日
小寒5、大寒20</v>
      </c>
      <c r="F9" s="433"/>
      <c r="G9" s="433"/>
      <c r="H9" s="434"/>
      <c r="J9" s="162" t="str">
        <f>IF(P8="","",IF(DAY(P8)+1&gt;IF(MONTH(L2)=12,31,DATE(YEAR(L2),MONTH(L2)+1,1)-L2),"",P8+1))</f>
        <v/>
      </c>
      <c r="K9" s="163" t="str">
        <f>IF(J9="","",IF(DAY(J9)+1&gt;IF(MONTH(L2)=12,31,DATE(YEAR(L2),MONTH(L2)+1,1)-L2),"",J9+1))</f>
        <v/>
      </c>
      <c r="L9" s="87"/>
      <c r="M9" s="433" t="str">
        <f>VLOOKUP(J2,祝節名,2,FALSE)</f>
        <v>11建国記念の日、23天皇誕生日
立春4、雨水19</v>
      </c>
      <c r="N9" s="433"/>
      <c r="O9" s="433"/>
      <c r="P9" s="434"/>
    </row>
    <row r="10" spans="2:16" ht="3" customHeight="1"/>
    <row r="11" spans="2:16" ht="15.75" customHeight="1">
      <c r="B11" s="435">
        <f>IF(MONTH(J2)=12,DATE(YEAR(J2)+1,1,1),DATE(YEAR(J2),MONTH(J2)+1,1))</f>
        <v>46082</v>
      </c>
      <c r="C11" s="435"/>
      <c r="D11" s="439">
        <f>B11</f>
        <v>46082</v>
      </c>
      <c r="E11" s="439"/>
      <c r="F11" s="439"/>
      <c r="G11" s="437" t="str">
        <f>IF(B11&gt;=43586,"令和"&amp;IF(YEAR(B11)-2018=1,"元",YEAR(B11)-2018),"平成"&amp;(YEAR(B11)-1988))</f>
        <v>令和8</v>
      </c>
      <c r="H11" s="437">
        <v>1</v>
      </c>
      <c r="J11" s="435">
        <f>IF(MONTH(B11)=12,DATE(YEAR(B11)+1,1,1),DATE(YEAR(B11),MONTH(B11)+1,1))</f>
        <v>46113</v>
      </c>
      <c r="K11" s="435"/>
      <c r="L11" s="439">
        <f>J11</f>
        <v>46113</v>
      </c>
      <c r="M11" s="439"/>
      <c r="N11" s="439"/>
      <c r="O11" s="437" t="str">
        <f>IF(J11&gt;=43586,"令和"&amp;IF(YEAR(J11)-2018=1,"元",YEAR(J11)-2018),"平成"&amp;(YEAR(J11)-1988))</f>
        <v>令和8</v>
      </c>
      <c r="P11" s="437">
        <v>1</v>
      </c>
    </row>
    <row r="12" spans="2:16" ht="8.25" customHeight="1">
      <c r="B12" s="155" t="s">
        <v>217</v>
      </c>
      <c r="C12" s="156" t="s">
        <v>170</v>
      </c>
      <c r="D12" s="164" t="s">
        <v>171</v>
      </c>
      <c r="E12" s="156" t="s">
        <v>172</v>
      </c>
      <c r="F12" s="164" t="s">
        <v>173</v>
      </c>
      <c r="G12" s="156" t="s">
        <v>174</v>
      </c>
      <c r="H12" s="158" t="s">
        <v>478</v>
      </c>
      <c r="J12" s="155" t="s">
        <v>217</v>
      </c>
      <c r="K12" s="156" t="s">
        <v>170</v>
      </c>
      <c r="L12" s="164" t="s">
        <v>171</v>
      </c>
      <c r="M12" s="156" t="s">
        <v>172</v>
      </c>
      <c r="N12" s="164" t="s">
        <v>173</v>
      </c>
      <c r="O12" s="156" t="s">
        <v>174</v>
      </c>
      <c r="P12" s="158" t="s">
        <v>478</v>
      </c>
    </row>
    <row r="13" spans="2:16" ht="12.75" customHeight="1">
      <c r="B13" s="159">
        <f>IF(WEEKDAY(D11)=1,D11,"")</f>
        <v>46082</v>
      </c>
      <c r="C13" s="160">
        <f>IF(B13="",IF(WEEKDAY(D11)=2,D11,""),B13+1)</f>
        <v>46083</v>
      </c>
      <c r="D13" s="160">
        <f>IF(C13="",IF(WEEKDAY(D11)=3,D11,""),C13+1)</f>
        <v>46084</v>
      </c>
      <c r="E13" s="160">
        <f>IF(D13="",IF(WEEKDAY(D11)=4,D11,""),D13+1)</f>
        <v>46085</v>
      </c>
      <c r="F13" s="160">
        <f>IF(E13="",IF(WEEKDAY(D11)=5,D11,""),E13+1)</f>
        <v>46086</v>
      </c>
      <c r="G13" s="160">
        <f>IF(F13="",IF(WEEKDAY(D11)=6,D11,""),F13+1)</f>
        <v>46087</v>
      </c>
      <c r="H13" s="161">
        <f>IF(G13="",D11,G13+1)</f>
        <v>46088</v>
      </c>
      <c r="J13" s="159" t="str">
        <f>IF(WEEKDAY(L11)=1,L11,"")</f>
        <v/>
      </c>
      <c r="K13" s="160" t="str">
        <f>IF(J13="",IF(WEEKDAY(L11)=2,L11,""),J13+1)</f>
        <v/>
      </c>
      <c r="L13" s="160" t="str">
        <f>IF(K13="",IF(WEEKDAY(L11)=3,L11,""),K13+1)</f>
        <v/>
      </c>
      <c r="M13" s="160">
        <f>IF(L13="",IF(WEEKDAY(L11)=4,L11,""),L13+1)</f>
        <v>46113</v>
      </c>
      <c r="N13" s="160">
        <f>IF(M13="",IF(WEEKDAY(L11)=5,L11,""),M13+1)</f>
        <v>46114</v>
      </c>
      <c r="O13" s="160">
        <f>IF(N13="",IF(WEEKDAY(L11)=6,L11,""),N13+1)</f>
        <v>46115</v>
      </c>
      <c r="P13" s="161">
        <f>IF(O13="",L11,O13+1)</f>
        <v>46116</v>
      </c>
    </row>
    <row r="14" spans="2:16" ht="12.75" customHeight="1">
      <c r="B14" s="159">
        <f>H13+1</f>
        <v>46089</v>
      </c>
      <c r="C14" s="160">
        <f t="shared" ref="C14:H16" si="2">B14+1</f>
        <v>46090</v>
      </c>
      <c r="D14" s="160">
        <f t="shared" si="2"/>
        <v>46091</v>
      </c>
      <c r="E14" s="160">
        <f t="shared" si="2"/>
        <v>46092</v>
      </c>
      <c r="F14" s="160">
        <f t="shared" si="2"/>
        <v>46093</v>
      </c>
      <c r="G14" s="160">
        <f t="shared" si="2"/>
        <v>46094</v>
      </c>
      <c r="H14" s="161">
        <f t="shared" si="2"/>
        <v>46095</v>
      </c>
      <c r="J14" s="159">
        <f>P13+1</f>
        <v>46117</v>
      </c>
      <c r="K14" s="160">
        <f t="shared" ref="K14:P16" si="3">J14+1</f>
        <v>46118</v>
      </c>
      <c r="L14" s="160">
        <f t="shared" si="3"/>
        <v>46119</v>
      </c>
      <c r="M14" s="160">
        <f t="shared" si="3"/>
        <v>46120</v>
      </c>
      <c r="N14" s="160">
        <f t="shared" si="3"/>
        <v>46121</v>
      </c>
      <c r="O14" s="160">
        <f t="shared" si="3"/>
        <v>46122</v>
      </c>
      <c r="P14" s="161">
        <f t="shared" si="3"/>
        <v>46123</v>
      </c>
    </row>
    <row r="15" spans="2:16" ht="12.75" customHeight="1">
      <c r="B15" s="159">
        <f>H14+1</f>
        <v>46096</v>
      </c>
      <c r="C15" s="160">
        <f t="shared" si="2"/>
        <v>46097</v>
      </c>
      <c r="D15" s="160">
        <f t="shared" si="2"/>
        <v>46098</v>
      </c>
      <c r="E15" s="160">
        <f t="shared" si="2"/>
        <v>46099</v>
      </c>
      <c r="F15" s="160">
        <f t="shared" si="2"/>
        <v>46100</v>
      </c>
      <c r="G15" s="160">
        <f t="shared" si="2"/>
        <v>46101</v>
      </c>
      <c r="H15" s="161">
        <f t="shared" si="2"/>
        <v>46102</v>
      </c>
      <c r="J15" s="159">
        <f>P14+1</f>
        <v>46124</v>
      </c>
      <c r="K15" s="160">
        <f t="shared" si="3"/>
        <v>46125</v>
      </c>
      <c r="L15" s="160">
        <f t="shared" si="3"/>
        <v>46126</v>
      </c>
      <c r="M15" s="160">
        <f t="shared" si="3"/>
        <v>46127</v>
      </c>
      <c r="N15" s="160">
        <f t="shared" si="3"/>
        <v>46128</v>
      </c>
      <c r="O15" s="160">
        <f t="shared" si="3"/>
        <v>46129</v>
      </c>
      <c r="P15" s="161">
        <f t="shared" si="3"/>
        <v>46130</v>
      </c>
    </row>
    <row r="16" spans="2:16" ht="12.75" customHeight="1">
      <c r="B16" s="159">
        <f>H15+1</f>
        <v>46103</v>
      </c>
      <c r="C16" s="160">
        <f t="shared" si="2"/>
        <v>46104</v>
      </c>
      <c r="D16" s="160">
        <f t="shared" si="2"/>
        <v>46105</v>
      </c>
      <c r="E16" s="160">
        <f t="shared" si="2"/>
        <v>46106</v>
      </c>
      <c r="F16" s="160">
        <f t="shared" si="2"/>
        <v>46107</v>
      </c>
      <c r="G16" s="160">
        <f t="shared" si="2"/>
        <v>46108</v>
      </c>
      <c r="H16" s="161">
        <f t="shared" si="2"/>
        <v>46109</v>
      </c>
      <c r="J16" s="159">
        <f>P15+1</f>
        <v>46131</v>
      </c>
      <c r="K16" s="160">
        <f t="shared" si="3"/>
        <v>46132</v>
      </c>
      <c r="L16" s="160">
        <f t="shared" si="3"/>
        <v>46133</v>
      </c>
      <c r="M16" s="160">
        <f t="shared" si="3"/>
        <v>46134</v>
      </c>
      <c r="N16" s="160">
        <f t="shared" si="3"/>
        <v>46135</v>
      </c>
      <c r="O16" s="160">
        <f t="shared" si="3"/>
        <v>46136</v>
      </c>
      <c r="P16" s="161">
        <f t="shared" si="3"/>
        <v>46137</v>
      </c>
    </row>
    <row r="17" spans="2:16" ht="12.75" customHeight="1">
      <c r="B17" s="159">
        <f>IF(DAY(H16)+1&gt;IF(MONTH(D11)=12,31,DATE(YEAR(D11),MONTH(D11)+1,1)-D11),"",H16+1)</f>
        <v>46110</v>
      </c>
      <c r="C17" s="160">
        <f>IF(B17="","",IF(DAY(B17)+1&gt;IF(MONTH(D11)=12,31,DATE(YEAR(D11),MONTH(D11)+1,1)-D11),"",B17+1))</f>
        <v>46111</v>
      </c>
      <c r="D17" s="160">
        <f>IF(C17="","",IF(DAY(C17)+1&gt;IF(MONTH(D11)=12,31,DATE(YEAR(D11),MONTH(D11)+1,1)-D11),"",C17+1))</f>
        <v>46112</v>
      </c>
      <c r="E17" s="160" t="str">
        <f>IF(D17="","",IF(DAY(D17)+1&gt;IF(MONTH(D11)=12,31,DATE(YEAR(D11),MONTH(D11)+1,1)-D11),"",D17+1))</f>
        <v/>
      </c>
      <c r="F17" s="160" t="str">
        <f>IF(E17="","",IF(DAY(E17)+1&gt;IF(MONTH(D11)=12,31,DATE(YEAR(D11),MONTH(D11)+1,1)-D11),"",E17+1))</f>
        <v/>
      </c>
      <c r="G17" s="160" t="str">
        <f>IF(F17="","",IF(DAY(F17)+1&gt;IF(MONTH(D11)=12,31,DATE(YEAR(D11),MONTH(D11)+1,1)-D11),"",F17+1))</f>
        <v/>
      </c>
      <c r="H17" s="161" t="str">
        <f>IF(G17="","",IF(DAY(G17)+1&gt;IF(MONTH(D11)=12,31,DATE(YEAR(D11),MONTH(D11)+1,1)-D11),"",G17+1))</f>
        <v/>
      </c>
      <c r="J17" s="159">
        <f>IF(DAY(P16)+1&gt;IF(MONTH(L11)=12,31,DATE(YEAR(L11),MONTH(L11)+1,1)-L11),"",P16+1)</f>
        <v>46138</v>
      </c>
      <c r="K17" s="160">
        <f>IF(J17="","",IF(DAY(J17)+1&gt;IF(MONTH(L11)=12,31,DATE(YEAR(L11),MONTH(L11)+1,1)-L11),"",J17+1))</f>
        <v>46139</v>
      </c>
      <c r="L17" s="160">
        <f>IF(K17="","",IF(DAY(K17)+1&gt;IF(MONTH(L11)=12,31,DATE(YEAR(L11),MONTH(L11)+1,1)-L11),"",K17+1))</f>
        <v>46140</v>
      </c>
      <c r="M17" s="160">
        <f>IF(L17="","",IF(DAY(L17)+1&gt;IF(MONTH(L11)=12,31,DATE(YEAR(L11),MONTH(L11)+1,1)-L11),"",L17+1))</f>
        <v>46141</v>
      </c>
      <c r="N17" s="160">
        <f>IF(M17="","",IF(DAY(M17)+1&gt;IF(MONTH(L11)=12,31,DATE(YEAR(L11),MONTH(L11)+1,1)-L11),"",M17+1))</f>
        <v>46142</v>
      </c>
      <c r="O17" s="160" t="str">
        <f>IF(N17="","",IF(DAY(N17)+1&gt;IF(MONTH(L11)=12,31,DATE(YEAR(L11),MONTH(L11)+1,1)-L11),"",N17+1))</f>
        <v/>
      </c>
      <c r="P17" s="161" t="str">
        <f>IF(O17="","",IF(DAY(O17)+1&gt;IF(MONTH(L11)=12,31,DATE(YEAR(L11),MONTH(L11)+1,1)-L11),"",O17+1))</f>
        <v/>
      </c>
    </row>
    <row r="18" spans="2:16" ht="12.75" customHeight="1">
      <c r="B18" s="162" t="str">
        <f>IF(H17="","",IF(DAY(H17)+1&gt;IF(MONTH(D11)=12,31,DATE(YEAR(D11),MONTH(D11)+1,1)-D11),"",H17+1))</f>
        <v/>
      </c>
      <c r="C18" s="163" t="str">
        <f>IF(B18="","",IF(DAY(B18)+1&gt;IF(MONTH(D11)=12,31,DATE(YEAR(D11),MONTH(D11)+1,1)-D11),"",B18+1))</f>
        <v/>
      </c>
      <c r="D18" s="87"/>
      <c r="E18" s="433" t="str">
        <f>VLOOKUP(B11,祝節名,2,FALSE)</f>
        <v>20 春分の日
啓蟄5、春分20</v>
      </c>
      <c r="F18" s="433"/>
      <c r="G18" s="433"/>
      <c r="H18" s="434"/>
      <c r="J18" s="162" t="str">
        <f>IF(P17="","",IF(DAY(P17)+1&gt;IF(MONTH(L11)=12,31,DATE(YEAR(L11),MONTH(L11)+1,1)-L11),"",P17+1))</f>
        <v/>
      </c>
      <c r="K18" s="163" t="str">
        <f>IF(J18="","",IF(DAY(J18)+1&gt;IF(MONTH(L11)=12,31,DATE(YEAR(L11),MONTH(L11)+1,1)-L11),"",J18+1))</f>
        <v/>
      </c>
      <c r="L18" s="87"/>
      <c r="M18" s="433" t="str">
        <f>VLOOKUP(J11,祝節名,2,FALSE)</f>
        <v>29 昭和の日
清明5、穀雨20</v>
      </c>
      <c r="N18" s="433"/>
      <c r="O18" s="433"/>
      <c r="P18" s="434"/>
    </row>
    <row r="19" spans="2:16" ht="3" customHeight="1"/>
    <row r="20" spans="2:16" ht="15.75" customHeight="1">
      <c r="B20" s="435">
        <f>IF(MONTH(J11)=12,DATE(YEAR(J11)+1,1,1),DATE(YEAR(J11),MONTH(J11)+1,1))</f>
        <v>46143</v>
      </c>
      <c r="C20" s="435"/>
      <c r="D20" s="438">
        <f>B20</f>
        <v>46143</v>
      </c>
      <c r="E20" s="438"/>
      <c r="F20" s="438"/>
      <c r="G20" s="437" t="str">
        <f>IF(B20&gt;=43586,"令和"&amp;IF(YEAR(B20)-2018=1,"元",YEAR(B20)-2018),"平成"&amp;(YEAR(B20)-1988))</f>
        <v>令和8</v>
      </c>
      <c r="H20" s="437">
        <v>1</v>
      </c>
      <c r="J20" s="435">
        <f>IF(MONTH(B20)=12,DATE(YEAR(B20)+1,1,1),DATE(YEAR(B20),MONTH(B20)+1,1))</f>
        <v>46174</v>
      </c>
      <c r="K20" s="435"/>
      <c r="L20" s="438">
        <f>J20</f>
        <v>46174</v>
      </c>
      <c r="M20" s="438"/>
      <c r="N20" s="438"/>
      <c r="O20" s="437" t="str">
        <f>IF(J20&gt;=43586,"令和"&amp;IF(YEAR(J20)-2018=1,"元",YEAR(J20)-2018),"平成"&amp;(YEAR(J20)-1988))</f>
        <v>令和8</v>
      </c>
      <c r="P20" s="437">
        <v>1</v>
      </c>
    </row>
    <row r="21" spans="2:16" ht="8.25" customHeight="1">
      <c r="B21" s="155" t="s">
        <v>217</v>
      </c>
      <c r="C21" s="156" t="s">
        <v>170</v>
      </c>
      <c r="D21" s="165" t="s">
        <v>171</v>
      </c>
      <c r="E21" s="156" t="s">
        <v>172</v>
      </c>
      <c r="F21" s="165" t="s">
        <v>173</v>
      </c>
      <c r="G21" s="156" t="s">
        <v>174</v>
      </c>
      <c r="H21" s="158" t="s">
        <v>175</v>
      </c>
      <c r="J21" s="155" t="s">
        <v>217</v>
      </c>
      <c r="K21" s="156" t="s">
        <v>170</v>
      </c>
      <c r="L21" s="165" t="s">
        <v>171</v>
      </c>
      <c r="M21" s="156" t="s">
        <v>172</v>
      </c>
      <c r="N21" s="165" t="s">
        <v>173</v>
      </c>
      <c r="O21" s="156" t="s">
        <v>174</v>
      </c>
      <c r="P21" s="158" t="s">
        <v>175</v>
      </c>
    </row>
    <row r="22" spans="2:16" ht="12.75" customHeight="1">
      <c r="B22" s="159" t="str">
        <f>IF(WEEKDAY(D20)=1,D20,"")</f>
        <v/>
      </c>
      <c r="C22" s="160" t="str">
        <f>IF(B22="",IF(WEEKDAY(D20)=2,D20,""),B22+1)</f>
        <v/>
      </c>
      <c r="D22" s="160" t="str">
        <f>IF(C22="",IF(WEEKDAY(D20)=3,D20,""),C22+1)</f>
        <v/>
      </c>
      <c r="E22" s="160" t="str">
        <f>IF(D22="",IF(WEEKDAY(D20)=4,D20,""),D22+1)</f>
        <v/>
      </c>
      <c r="F22" s="160" t="str">
        <f>IF(E22="",IF(WEEKDAY(D20)=5,D20,""),E22+1)</f>
        <v/>
      </c>
      <c r="G22" s="160">
        <f>IF(F22="",IF(WEEKDAY(D20)=6,D20,""),F22+1)</f>
        <v>46143</v>
      </c>
      <c r="H22" s="161">
        <f>IF(G22="",D20,G22+1)</f>
        <v>46144</v>
      </c>
      <c r="J22" s="159" t="str">
        <f>IF(WEEKDAY(L20)=1,L20,"")</f>
        <v/>
      </c>
      <c r="K22" s="160">
        <f>IF(J22="",IF(WEEKDAY(L20)=2,L20,""),J22+1)</f>
        <v>46174</v>
      </c>
      <c r="L22" s="160">
        <f>IF(K22="",IF(WEEKDAY(L20)=3,L20,""),K22+1)</f>
        <v>46175</v>
      </c>
      <c r="M22" s="160">
        <f>IF(L22="",IF(WEEKDAY(L20)=4,L20,""),L22+1)</f>
        <v>46176</v>
      </c>
      <c r="N22" s="160">
        <f>IF(M22="",IF(WEEKDAY(L20)=5,L20,""),M22+1)</f>
        <v>46177</v>
      </c>
      <c r="O22" s="160">
        <f>IF(N22="",IF(WEEKDAY(L20)=6,L20,""),N22+1)</f>
        <v>46178</v>
      </c>
      <c r="P22" s="161">
        <f>IF(O22="",L20,O22+1)</f>
        <v>46179</v>
      </c>
    </row>
    <row r="23" spans="2:16" ht="12.75" customHeight="1">
      <c r="B23" s="159">
        <f>H22+1</f>
        <v>46145</v>
      </c>
      <c r="C23" s="160">
        <f t="shared" ref="C23:H25" si="4">B23+1</f>
        <v>46146</v>
      </c>
      <c r="D23" s="160">
        <f t="shared" si="4"/>
        <v>46147</v>
      </c>
      <c r="E23" s="160">
        <f t="shared" si="4"/>
        <v>46148</v>
      </c>
      <c r="F23" s="160">
        <f t="shared" si="4"/>
        <v>46149</v>
      </c>
      <c r="G23" s="160">
        <f t="shared" si="4"/>
        <v>46150</v>
      </c>
      <c r="H23" s="161">
        <f t="shared" si="4"/>
        <v>46151</v>
      </c>
      <c r="J23" s="159">
        <f>P22+1</f>
        <v>46180</v>
      </c>
      <c r="K23" s="160">
        <f t="shared" ref="K23:P25" si="5">J23+1</f>
        <v>46181</v>
      </c>
      <c r="L23" s="160">
        <f t="shared" si="5"/>
        <v>46182</v>
      </c>
      <c r="M23" s="160">
        <f t="shared" si="5"/>
        <v>46183</v>
      </c>
      <c r="N23" s="160">
        <f t="shared" si="5"/>
        <v>46184</v>
      </c>
      <c r="O23" s="160">
        <f t="shared" si="5"/>
        <v>46185</v>
      </c>
      <c r="P23" s="161">
        <f t="shared" si="5"/>
        <v>46186</v>
      </c>
    </row>
    <row r="24" spans="2:16" ht="12.75" customHeight="1">
      <c r="B24" s="159">
        <f>H23+1</f>
        <v>46152</v>
      </c>
      <c r="C24" s="160">
        <f t="shared" si="4"/>
        <v>46153</v>
      </c>
      <c r="D24" s="160">
        <f t="shared" si="4"/>
        <v>46154</v>
      </c>
      <c r="E24" s="160">
        <f t="shared" si="4"/>
        <v>46155</v>
      </c>
      <c r="F24" s="160">
        <f t="shared" si="4"/>
        <v>46156</v>
      </c>
      <c r="G24" s="160">
        <f t="shared" si="4"/>
        <v>46157</v>
      </c>
      <c r="H24" s="161">
        <f t="shared" si="4"/>
        <v>46158</v>
      </c>
      <c r="J24" s="159">
        <f>P23+1</f>
        <v>46187</v>
      </c>
      <c r="K24" s="160">
        <f t="shared" si="5"/>
        <v>46188</v>
      </c>
      <c r="L24" s="160">
        <f t="shared" si="5"/>
        <v>46189</v>
      </c>
      <c r="M24" s="160">
        <f t="shared" si="5"/>
        <v>46190</v>
      </c>
      <c r="N24" s="160">
        <f t="shared" si="5"/>
        <v>46191</v>
      </c>
      <c r="O24" s="160">
        <f t="shared" si="5"/>
        <v>46192</v>
      </c>
      <c r="P24" s="161">
        <f t="shared" si="5"/>
        <v>46193</v>
      </c>
    </row>
    <row r="25" spans="2:16" ht="12.75" customHeight="1">
      <c r="B25" s="159">
        <f>H24+1</f>
        <v>46159</v>
      </c>
      <c r="C25" s="160">
        <f t="shared" si="4"/>
        <v>46160</v>
      </c>
      <c r="D25" s="160">
        <f t="shared" si="4"/>
        <v>46161</v>
      </c>
      <c r="E25" s="160">
        <f t="shared" si="4"/>
        <v>46162</v>
      </c>
      <c r="F25" s="160">
        <f t="shared" si="4"/>
        <v>46163</v>
      </c>
      <c r="G25" s="160">
        <f t="shared" si="4"/>
        <v>46164</v>
      </c>
      <c r="H25" s="161">
        <f t="shared" si="4"/>
        <v>46165</v>
      </c>
      <c r="J25" s="159">
        <f>P24+1</f>
        <v>46194</v>
      </c>
      <c r="K25" s="160">
        <f t="shared" si="5"/>
        <v>46195</v>
      </c>
      <c r="L25" s="160">
        <f t="shared" si="5"/>
        <v>46196</v>
      </c>
      <c r="M25" s="160">
        <f t="shared" si="5"/>
        <v>46197</v>
      </c>
      <c r="N25" s="160">
        <f t="shared" si="5"/>
        <v>46198</v>
      </c>
      <c r="O25" s="160">
        <f t="shared" si="5"/>
        <v>46199</v>
      </c>
      <c r="P25" s="161">
        <f t="shared" si="5"/>
        <v>46200</v>
      </c>
    </row>
    <row r="26" spans="2:16" ht="12.75" customHeight="1">
      <c r="B26" s="159">
        <f>IF(DAY(H25)+1&gt;IF(MONTH(D20)=12,31,DATE(YEAR(D20),MONTH(D20)+1,1)-D20),"",H25+1)</f>
        <v>46166</v>
      </c>
      <c r="C26" s="160">
        <f>IF(B26="","",IF(DAY(B26)+1&gt;IF(MONTH(D20)=12,31,DATE(YEAR(D20),MONTH(D20)+1,1)-D20),"",B26+1))</f>
        <v>46167</v>
      </c>
      <c r="D26" s="160">
        <f>IF(C26="","",IF(DAY(C26)+1&gt;IF(MONTH(D20)=12,31,DATE(YEAR(D20),MONTH(D20)+1,1)-D20),"",C26+1))</f>
        <v>46168</v>
      </c>
      <c r="E26" s="160">
        <f>IF(D26="","",IF(DAY(D26)+1&gt;IF(MONTH(D20)=12,31,DATE(YEAR(D20),MONTH(D20)+1,1)-D20),"",D26+1))</f>
        <v>46169</v>
      </c>
      <c r="F26" s="160">
        <f>IF(E26="","",IF(DAY(E26)+1&gt;IF(MONTH(D20)=12,31,DATE(YEAR(D20),MONTH(D20)+1,1)-D20),"",E26+1))</f>
        <v>46170</v>
      </c>
      <c r="G26" s="160">
        <f>IF(F26="","",IF(DAY(F26)+1&gt;IF(MONTH(D20)=12,31,DATE(YEAR(D20),MONTH(D20)+1,1)-D20),"",F26+1))</f>
        <v>46171</v>
      </c>
      <c r="H26" s="161">
        <f>IF(G26="","",IF(DAY(G26)+1&gt;IF(MONTH(D20)=12,31,DATE(YEAR(D20),MONTH(D20)+1,1)-D20),"",G26+1))</f>
        <v>46172</v>
      </c>
      <c r="J26" s="159">
        <f>IF(DAY(P25)+1&gt;IF(MONTH(L20)=12,31,DATE(YEAR(L20),MONTH(L20)+1,1)-L20),"",P25+1)</f>
        <v>46201</v>
      </c>
      <c r="K26" s="160">
        <f>IF(J26="","",IF(DAY(J26)+1&gt;IF(MONTH(L20)=12,31,DATE(YEAR(L20),MONTH(L20)+1,1)-L20),"",J26+1))</f>
        <v>46202</v>
      </c>
      <c r="L26" s="160">
        <f>IF(K26="","",IF(DAY(K26)+1&gt;IF(MONTH(L20)=12,31,DATE(YEAR(L20),MONTH(L20)+1,1)-L20),"",K26+1))</f>
        <v>46203</v>
      </c>
      <c r="M26" s="160" t="str">
        <f>IF(L26="","",IF(DAY(L26)+1&gt;IF(MONTH(L20)=12,31,DATE(YEAR(L20),MONTH(L20)+1,1)-L20),"",L26+1))</f>
        <v/>
      </c>
      <c r="N26" s="160" t="str">
        <f>IF(M26="","",IF(DAY(M26)+1&gt;IF(MONTH(L20)=12,31,DATE(YEAR(L20),MONTH(L20)+1,1)-L20),"",M26+1))</f>
        <v/>
      </c>
      <c r="O26" s="160" t="str">
        <f>IF(N26="","",IF(DAY(N26)+1&gt;IF(MONTH(L20)=12,31,DATE(YEAR(L20),MONTH(L20)+1,1)-L20),"",N26+1))</f>
        <v/>
      </c>
      <c r="P26" s="161" t="str">
        <f>IF(O26="","",IF(DAY(O26)+1&gt;IF(MONTH(L20)=12,31,DATE(YEAR(L20),MONTH(L20)+1,1)-L20),"",O26+1))</f>
        <v/>
      </c>
    </row>
    <row r="27" spans="2:16" ht="12.75" customHeight="1">
      <c r="B27" s="162">
        <f>IF(H26="","",IF(DAY(H26)+1&gt;IF(MONTH(D20)=12,31,DATE(YEAR(D20),MONTH(D20)+1,1)-D20),"",H26+1))</f>
        <v>46173</v>
      </c>
      <c r="C27" s="163" t="str">
        <f>IF(B27="","",IF(DAY(B27)+1&gt;IF(MONTH(D20)=12,31,DATE(YEAR(D20),MONTH(D20)+1,1)-D20),"",B27+1))</f>
        <v/>
      </c>
      <c r="D27" s="87"/>
      <c r="E27" s="433" t="str">
        <f>VLOOKUP(B20,祝節名,2,FALSE)</f>
        <v>3憲法記念日、4みどりの日
5こどもの日、6振休。立夏5小満21</v>
      </c>
      <c r="F27" s="433"/>
      <c r="G27" s="433"/>
      <c r="H27" s="434"/>
      <c r="J27" s="162" t="str">
        <f>IF(P26="","",IF(DAY(P26)+1&gt;IF(MONTH(L20)=12,31,DATE(YEAR(L20),MONTH(L20)+1,1)-L20),"",P26+1))</f>
        <v/>
      </c>
      <c r="K27" s="163" t="str">
        <f>IF(J27="","",IF(DAY(J27)+1&gt;IF(MONTH(L20)=12,31,DATE(YEAR(L20),MONTH(L20)+1,1)-L20),"",J27+1))</f>
        <v/>
      </c>
      <c r="L27" s="87"/>
      <c r="M27" s="433" t="str">
        <f>VLOOKUP(J20,祝節名,2,FALSE)</f>
        <v xml:space="preserve">
芒種6、夏至21</v>
      </c>
      <c r="N27" s="433"/>
      <c r="O27" s="433"/>
      <c r="P27" s="434"/>
    </row>
    <row r="28" spans="2:16" ht="3" customHeight="1"/>
    <row r="29" spans="2:16" ht="15.75" customHeight="1">
      <c r="B29" s="435">
        <f>IF(MONTH(J20)=12,DATE(YEAR(J20)+1,1,1),DATE(YEAR(J20),MONTH(J20)+1,1))</f>
        <v>46204</v>
      </c>
      <c r="C29" s="435"/>
      <c r="D29" s="436">
        <f>B29</f>
        <v>46204</v>
      </c>
      <c r="E29" s="436"/>
      <c r="F29" s="436"/>
      <c r="G29" s="437" t="str">
        <f>IF(B29&gt;=43586,"令和"&amp;IF(YEAR(B29)-2018=1,"元",YEAR(B29)-2018),"平成"&amp;(YEAR(B29)-1988))</f>
        <v>令和8</v>
      </c>
      <c r="H29" s="437">
        <v>1</v>
      </c>
      <c r="J29" s="435">
        <f>IF(MONTH(B29)=12,DATE(YEAR(B29)+1,1,1),DATE(YEAR(B29),MONTH(B29)+1,1))</f>
        <v>46235</v>
      </c>
      <c r="K29" s="435"/>
      <c r="L29" s="436">
        <f>J29</f>
        <v>46235</v>
      </c>
      <c r="M29" s="436"/>
      <c r="N29" s="436"/>
      <c r="O29" s="437" t="str">
        <f>IF(J29&gt;=43586,"令和"&amp;IF(YEAR(J29)-2018=1,"元",YEAR(J29)-2018),"平成"&amp;(YEAR(J29)-1988))</f>
        <v>令和8</v>
      </c>
      <c r="P29" s="437">
        <v>1</v>
      </c>
    </row>
    <row r="30" spans="2:16" ht="8.25" customHeight="1">
      <c r="B30" s="155" t="s">
        <v>217</v>
      </c>
      <c r="C30" s="156" t="s">
        <v>170</v>
      </c>
      <c r="D30" s="166" t="s">
        <v>171</v>
      </c>
      <c r="E30" s="156" t="s">
        <v>172</v>
      </c>
      <c r="F30" s="166" t="s">
        <v>173</v>
      </c>
      <c r="G30" s="156" t="s">
        <v>174</v>
      </c>
      <c r="H30" s="158" t="s">
        <v>478</v>
      </c>
      <c r="J30" s="155" t="s">
        <v>217</v>
      </c>
      <c r="K30" s="156" t="s">
        <v>170</v>
      </c>
      <c r="L30" s="166" t="s">
        <v>171</v>
      </c>
      <c r="M30" s="156" t="s">
        <v>172</v>
      </c>
      <c r="N30" s="166" t="s">
        <v>173</v>
      </c>
      <c r="O30" s="156" t="s">
        <v>174</v>
      </c>
      <c r="P30" s="158" t="s">
        <v>479</v>
      </c>
    </row>
    <row r="31" spans="2:16" ht="12.75" customHeight="1">
      <c r="B31" s="159" t="str">
        <f>IF(WEEKDAY(D29)=1,D29,"")</f>
        <v/>
      </c>
      <c r="C31" s="160" t="str">
        <f>IF(B31="",IF(WEEKDAY(D29)=2,D29,""),B31+1)</f>
        <v/>
      </c>
      <c r="D31" s="160" t="str">
        <f>IF(C31="",IF(WEEKDAY(D29)=3,D29,""),C31+1)</f>
        <v/>
      </c>
      <c r="E31" s="160">
        <f>IF(D31="",IF(WEEKDAY(D29)=4,D29,""),D31+1)</f>
        <v>46204</v>
      </c>
      <c r="F31" s="160">
        <f>IF(E31="",IF(WEEKDAY(D29)=5,D29,""),E31+1)</f>
        <v>46205</v>
      </c>
      <c r="G31" s="160">
        <f>IF(F31="",IF(WEEKDAY(D29)=6,D29,""),F31+1)</f>
        <v>46206</v>
      </c>
      <c r="H31" s="161">
        <f>IF(G31="",D29,G31+1)</f>
        <v>46207</v>
      </c>
      <c r="J31" s="159" t="str">
        <f>IF(WEEKDAY(L29)=1,L29,"")</f>
        <v/>
      </c>
      <c r="K31" s="160" t="str">
        <f>IF(J31="",IF(WEEKDAY(L29)=2,L29,""),J31+1)</f>
        <v/>
      </c>
      <c r="L31" s="160" t="str">
        <f>IF(K31="",IF(WEEKDAY(L29)=3,L29,""),K31+1)</f>
        <v/>
      </c>
      <c r="M31" s="160" t="str">
        <f>IF(L31="",IF(WEEKDAY(L29)=4,L29,""),L31+1)</f>
        <v/>
      </c>
      <c r="N31" s="160" t="str">
        <f>IF(M31="",IF(WEEKDAY(L29)=5,L29,""),M31+1)</f>
        <v/>
      </c>
      <c r="O31" s="160" t="str">
        <f>IF(N31="",IF(WEEKDAY(L29)=6,L29,""),N31+1)</f>
        <v/>
      </c>
      <c r="P31" s="161">
        <f>IF(O31="",L29,O31+1)</f>
        <v>46235</v>
      </c>
    </row>
    <row r="32" spans="2:16" ht="12.75" customHeight="1">
      <c r="B32" s="159">
        <f>H31+1</f>
        <v>46208</v>
      </c>
      <c r="C32" s="160">
        <f t="shared" ref="C32:H34" si="6">B32+1</f>
        <v>46209</v>
      </c>
      <c r="D32" s="160">
        <f t="shared" si="6"/>
        <v>46210</v>
      </c>
      <c r="E32" s="160">
        <f t="shared" si="6"/>
        <v>46211</v>
      </c>
      <c r="F32" s="160">
        <f t="shared" si="6"/>
        <v>46212</v>
      </c>
      <c r="G32" s="160">
        <f t="shared" si="6"/>
        <v>46213</v>
      </c>
      <c r="H32" s="161">
        <f t="shared" si="6"/>
        <v>46214</v>
      </c>
      <c r="J32" s="159">
        <f>P31+1</f>
        <v>46236</v>
      </c>
      <c r="K32" s="160">
        <f t="shared" ref="K32:P34" si="7">J32+1</f>
        <v>46237</v>
      </c>
      <c r="L32" s="160">
        <f t="shared" si="7"/>
        <v>46238</v>
      </c>
      <c r="M32" s="160">
        <f t="shared" si="7"/>
        <v>46239</v>
      </c>
      <c r="N32" s="160">
        <f t="shared" si="7"/>
        <v>46240</v>
      </c>
      <c r="O32" s="160">
        <f t="shared" si="7"/>
        <v>46241</v>
      </c>
      <c r="P32" s="161">
        <f t="shared" si="7"/>
        <v>46242</v>
      </c>
    </row>
    <row r="33" spans="2:16" ht="12.75" customHeight="1">
      <c r="B33" s="159">
        <f>H32+1</f>
        <v>46215</v>
      </c>
      <c r="C33" s="160">
        <f t="shared" si="6"/>
        <v>46216</v>
      </c>
      <c r="D33" s="160">
        <f t="shared" si="6"/>
        <v>46217</v>
      </c>
      <c r="E33" s="160">
        <f t="shared" si="6"/>
        <v>46218</v>
      </c>
      <c r="F33" s="160">
        <f t="shared" si="6"/>
        <v>46219</v>
      </c>
      <c r="G33" s="160">
        <f t="shared" si="6"/>
        <v>46220</v>
      </c>
      <c r="H33" s="161">
        <f t="shared" si="6"/>
        <v>46221</v>
      </c>
      <c r="J33" s="159">
        <f>P32+1</f>
        <v>46243</v>
      </c>
      <c r="K33" s="160">
        <f t="shared" si="7"/>
        <v>46244</v>
      </c>
      <c r="L33" s="160">
        <f t="shared" si="7"/>
        <v>46245</v>
      </c>
      <c r="M33" s="160">
        <f t="shared" si="7"/>
        <v>46246</v>
      </c>
      <c r="N33" s="160">
        <f t="shared" si="7"/>
        <v>46247</v>
      </c>
      <c r="O33" s="160">
        <f t="shared" si="7"/>
        <v>46248</v>
      </c>
      <c r="P33" s="161">
        <f t="shared" si="7"/>
        <v>46249</v>
      </c>
    </row>
    <row r="34" spans="2:16" ht="12.75" customHeight="1">
      <c r="B34" s="159">
        <f>H33+1</f>
        <v>46222</v>
      </c>
      <c r="C34" s="160">
        <f t="shared" si="6"/>
        <v>46223</v>
      </c>
      <c r="D34" s="160">
        <f t="shared" si="6"/>
        <v>46224</v>
      </c>
      <c r="E34" s="160">
        <f t="shared" si="6"/>
        <v>46225</v>
      </c>
      <c r="F34" s="160">
        <f t="shared" si="6"/>
        <v>46226</v>
      </c>
      <c r="G34" s="160">
        <f t="shared" si="6"/>
        <v>46227</v>
      </c>
      <c r="H34" s="161">
        <f t="shared" si="6"/>
        <v>46228</v>
      </c>
      <c r="J34" s="159">
        <f>P33+1</f>
        <v>46250</v>
      </c>
      <c r="K34" s="160">
        <f t="shared" si="7"/>
        <v>46251</v>
      </c>
      <c r="L34" s="160">
        <f t="shared" si="7"/>
        <v>46252</v>
      </c>
      <c r="M34" s="160">
        <f t="shared" si="7"/>
        <v>46253</v>
      </c>
      <c r="N34" s="160">
        <f t="shared" si="7"/>
        <v>46254</v>
      </c>
      <c r="O34" s="160">
        <f t="shared" si="7"/>
        <v>46255</v>
      </c>
      <c r="P34" s="161">
        <f t="shared" si="7"/>
        <v>46256</v>
      </c>
    </row>
    <row r="35" spans="2:16" ht="12.75" customHeight="1">
      <c r="B35" s="159">
        <f>IF(DAY(H34)+1&gt;IF(MONTH(D29)=12,31,DATE(YEAR(D29),MONTH(D29)+1,1)-D29),"",H34+1)</f>
        <v>46229</v>
      </c>
      <c r="C35" s="160">
        <f>IF(B35="","",IF(DAY(B35)+1&gt;IF(MONTH(D29)=12,31,DATE(YEAR(D29),MONTH(D29)+1,1)-D29),"",B35+1))</f>
        <v>46230</v>
      </c>
      <c r="D35" s="160">
        <f>IF(C35="","",IF(DAY(C35)+1&gt;IF(MONTH(D29)=12,31,DATE(YEAR(D29),MONTH(D29)+1,1)-D29),"",C35+1))</f>
        <v>46231</v>
      </c>
      <c r="E35" s="160">
        <f>IF(D35="","",IF(DAY(D35)+1&gt;IF(MONTH(D29)=12,31,DATE(YEAR(D29),MONTH(D29)+1,1)-D29),"",D35+1))</f>
        <v>46232</v>
      </c>
      <c r="F35" s="160">
        <f>IF(E35="","",IF(DAY(E35)+1&gt;IF(MONTH(D29)=12,31,DATE(YEAR(D29),MONTH(D29)+1,1)-D29),"",E35+1))</f>
        <v>46233</v>
      </c>
      <c r="G35" s="160">
        <f>IF(F35="","",IF(DAY(F35)+1&gt;IF(MONTH(D29)=12,31,DATE(YEAR(D29),MONTH(D29)+1,1)-D29),"",F35+1))</f>
        <v>46234</v>
      </c>
      <c r="H35" s="161" t="str">
        <f>IF(G35="","",IF(DAY(G35)+1&gt;IF(MONTH(D29)=12,31,DATE(YEAR(D29),MONTH(D29)+1,1)-D29),"",G35+1))</f>
        <v/>
      </c>
      <c r="J35" s="159">
        <f>IF(DAY(P34)+1&gt;IF(MONTH(L29)=12,31,DATE(YEAR(L29),MONTH(L29)+1,1)-L29),"",P34+1)</f>
        <v>46257</v>
      </c>
      <c r="K35" s="160">
        <f>IF(J35="","",IF(DAY(J35)+1&gt;IF(MONTH(L29)=12,31,DATE(YEAR(L29),MONTH(L29)+1,1)-L29),"",J35+1))</f>
        <v>46258</v>
      </c>
      <c r="L35" s="160">
        <f>IF(K35="","",IF(DAY(K35)+1&gt;IF(MONTH(L29)=12,31,DATE(YEAR(L29),MONTH(L29)+1,1)-L29),"",K35+1))</f>
        <v>46259</v>
      </c>
      <c r="M35" s="160">
        <f>IF(L35="","",IF(DAY(L35)+1&gt;IF(MONTH(L29)=12,31,DATE(YEAR(L29),MONTH(L29)+1,1)-L29),"",L35+1))</f>
        <v>46260</v>
      </c>
      <c r="N35" s="160">
        <f>IF(M35="","",IF(DAY(M35)+1&gt;IF(MONTH(L29)=12,31,DATE(YEAR(L29),MONTH(L29)+1,1)-L29),"",M35+1))</f>
        <v>46261</v>
      </c>
      <c r="O35" s="160">
        <f>IF(N35="","",IF(DAY(N35)+1&gt;IF(MONTH(L29)=12,31,DATE(YEAR(L29),MONTH(L29)+1,1)-L29),"",N35+1))</f>
        <v>46262</v>
      </c>
      <c r="P35" s="161">
        <f>IF(O35="","",IF(DAY(O35)+1&gt;IF(MONTH(L29)=12,31,DATE(YEAR(L29),MONTH(L29)+1,1)-L29),"",O35+1))</f>
        <v>46263</v>
      </c>
    </row>
    <row r="36" spans="2:16" ht="12.75" customHeight="1">
      <c r="B36" s="162" t="str">
        <f>IF(H35="","",IF(DAY(H35)+1&gt;IF(MONTH(D29)=12,31,DATE(YEAR(D29),MONTH(D29)+1,1)-D29),"",H35+1))</f>
        <v/>
      </c>
      <c r="C36" s="163" t="str">
        <f>IF(B36="","",IF(DAY(B36)+1&gt;IF(MONTH(D29)=12,31,DATE(YEAR(D29),MONTH(D29)+1,1)-D29),"",B36+1))</f>
        <v/>
      </c>
      <c r="D36" s="87"/>
      <c r="E36" s="433" t="str">
        <f>VLOOKUP(B29,祝節名,2,FALSE)</f>
        <v>20 海の日
小暑7、大暑23</v>
      </c>
      <c r="F36" s="433"/>
      <c r="G36" s="433"/>
      <c r="H36" s="434"/>
      <c r="J36" s="162">
        <f>IF(P35="","",IF(DAY(P35)+1&gt;IF(MONTH(L29)=12,31,DATE(YEAR(L29),MONTH(L29)+1,1)-L29),"",P35+1))</f>
        <v>46264</v>
      </c>
      <c r="K36" s="163">
        <f>IF(J36="","",IF(DAY(J36)+1&gt;IF(MONTH(L29)=12,31,DATE(YEAR(L29),MONTH(L29)+1,1)-L29),"",J36+1))</f>
        <v>46265</v>
      </c>
      <c r="L36" s="87"/>
      <c r="M36" s="433" t="str">
        <f>VLOOKUP(J29,祝節名,2,FALSE)</f>
        <v>11 山の日
立秋7、処暑23</v>
      </c>
      <c r="N36" s="433"/>
      <c r="O36" s="433"/>
      <c r="P36" s="434"/>
    </row>
  </sheetData>
  <mergeCells count="33">
    <mergeCell ref="N1:P1"/>
    <mergeCell ref="B2:C2"/>
    <mergeCell ref="D2:F2"/>
    <mergeCell ref="G2:H2"/>
    <mergeCell ref="J2:K2"/>
    <mergeCell ref="L2:N2"/>
    <mergeCell ref="O2:P2"/>
    <mergeCell ref="E9:H9"/>
    <mergeCell ref="M9:P9"/>
    <mergeCell ref="B11:C11"/>
    <mergeCell ref="D11:F11"/>
    <mergeCell ref="G11:H11"/>
    <mergeCell ref="J11:K11"/>
    <mergeCell ref="L11:N11"/>
    <mergeCell ref="O11:P11"/>
    <mergeCell ref="E18:H18"/>
    <mergeCell ref="M18:P18"/>
    <mergeCell ref="B20:C20"/>
    <mergeCell ref="D20:F20"/>
    <mergeCell ref="G20:H20"/>
    <mergeCell ref="J20:K20"/>
    <mergeCell ref="L20:N20"/>
    <mergeCell ref="O20:P20"/>
    <mergeCell ref="E36:H36"/>
    <mergeCell ref="M36:P36"/>
    <mergeCell ref="E27:H27"/>
    <mergeCell ref="M27:P27"/>
    <mergeCell ref="B29:C29"/>
    <mergeCell ref="D29:F29"/>
    <mergeCell ref="G29:H29"/>
    <mergeCell ref="J29:K29"/>
    <mergeCell ref="L29:N29"/>
    <mergeCell ref="O29:P29"/>
  </mergeCells>
  <phoneticPr fontId="2"/>
  <conditionalFormatting sqref="B4:C9">
    <cfRule type="expression" dxfId="3078" priority="260" stopIfTrue="1">
      <formula>OR(B4=祝色)</formula>
    </cfRule>
  </conditionalFormatting>
  <conditionalFormatting sqref="B13:C18">
    <cfRule type="expression" dxfId="3077" priority="186" stopIfTrue="1">
      <formula>OR(B13=祝色)</formula>
    </cfRule>
  </conditionalFormatting>
  <conditionalFormatting sqref="B22:C27">
    <cfRule type="expression" dxfId="3076" priority="112" stopIfTrue="1">
      <formula>OR(B22=祝色)</formula>
    </cfRule>
  </conditionalFormatting>
  <conditionalFormatting sqref="B31:C36">
    <cfRule type="expression" dxfId="3075" priority="38" stopIfTrue="1">
      <formula>OR(B31=祝色)</formula>
    </cfRule>
  </conditionalFormatting>
  <conditionalFormatting sqref="D4:H8">
    <cfRule type="expression" dxfId="3074" priority="262" stopIfTrue="1">
      <formula>OR(D4=祝色)</formula>
    </cfRule>
  </conditionalFormatting>
  <conditionalFormatting sqref="D13:H17">
    <cfRule type="expression" dxfId="3073" priority="188" stopIfTrue="1">
      <formula>OR(D13=祝色)</formula>
    </cfRule>
  </conditionalFormatting>
  <conditionalFormatting sqref="D22:H26">
    <cfRule type="expression" dxfId="3072" priority="114" stopIfTrue="1">
      <formula>OR(D22=祝色)</formula>
    </cfRule>
  </conditionalFormatting>
  <conditionalFormatting sqref="D31:H35">
    <cfRule type="expression" dxfId="3071" priority="40" stopIfTrue="1">
      <formula>OR(D31=祝色)</formula>
    </cfRule>
  </conditionalFormatting>
  <conditionalFormatting sqref="J4:K9">
    <cfRule type="expression" dxfId="3070" priority="223" stopIfTrue="1">
      <formula>OR(J4=祝色)</formula>
    </cfRule>
  </conditionalFormatting>
  <conditionalFormatting sqref="J13:K18">
    <cfRule type="expression" dxfId="3069" priority="149" stopIfTrue="1">
      <formula>OR(J13=祝色)</formula>
    </cfRule>
  </conditionalFormatting>
  <conditionalFormatting sqref="J22:K27">
    <cfRule type="expression" dxfId="3068" priority="75" stopIfTrue="1">
      <formula>OR(J22=祝色)</formula>
    </cfRule>
  </conditionalFormatting>
  <conditionalFormatting sqref="J31:K36">
    <cfRule type="expression" dxfId="3067" priority="1" stopIfTrue="1">
      <formula>OR(J31=祝色)</formula>
    </cfRule>
  </conditionalFormatting>
  <conditionalFormatting sqref="L4:P8">
    <cfRule type="expression" dxfId="3066" priority="225" stopIfTrue="1">
      <formula>OR(L4=祝色)</formula>
    </cfRule>
  </conditionalFormatting>
  <conditionalFormatting sqref="L13:P17">
    <cfRule type="expression" dxfId="3065" priority="151" stopIfTrue="1">
      <formula>OR(L13=祝色)</formula>
    </cfRule>
  </conditionalFormatting>
  <conditionalFormatting sqref="L22:P26">
    <cfRule type="expression" dxfId="3064" priority="77" stopIfTrue="1">
      <formula>OR(L22=祝色)</formula>
    </cfRule>
  </conditionalFormatting>
  <conditionalFormatting sqref="L31:P35">
    <cfRule type="expression" dxfId="3063" priority="3" stopIfTrue="1">
      <formula>OR(L31=祝色)</formula>
    </cfRule>
  </conditionalFormatting>
  <printOptions horizontalCentered="1"/>
  <pageMargins left="0" right="0" top="0" bottom="0" header="0.51181102362204722" footer="0.51181102362204722"/>
  <pageSetup paperSize="43"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P37"/>
  <sheetViews>
    <sheetView zoomScaleNormal="100" workbookViewId="0">
      <selection activeCell="Q2" sqref="Q2"/>
    </sheetView>
  </sheetViews>
  <sheetFormatPr defaultRowHeight="13.5"/>
  <cols>
    <col min="1" max="1" width="0.25" customWidth="1"/>
    <col min="2" max="8" width="3.125" customWidth="1"/>
    <col min="9" max="9" width="1.5" customWidth="1"/>
    <col min="10" max="16" width="3.125" customWidth="1"/>
    <col min="191" max="197" width="2.125" customWidth="1"/>
    <col min="198" max="198" width="0.5" customWidth="1"/>
    <col min="199" max="205" width="2.125" customWidth="1"/>
    <col min="206" max="206" width="0.5" customWidth="1"/>
    <col min="207" max="213" width="2.125" customWidth="1"/>
    <col min="214" max="214" width="0.125" customWidth="1"/>
    <col min="447" max="453" width="2.125" customWidth="1"/>
    <col min="454" max="454" width="0.5" customWidth="1"/>
    <col min="455" max="461" width="2.125" customWidth="1"/>
    <col min="462" max="462" width="0.5" customWidth="1"/>
    <col min="463" max="469" width="2.125" customWidth="1"/>
    <col min="470" max="470" width="0.125" customWidth="1"/>
    <col min="703" max="709" width="2.125" customWidth="1"/>
    <col min="710" max="710" width="0.5" customWidth="1"/>
    <col min="711" max="717" width="2.125" customWidth="1"/>
    <col min="718" max="718" width="0.5" customWidth="1"/>
    <col min="719" max="725" width="2.125" customWidth="1"/>
    <col min="726" max="726" width="0.125" customWidth="1"/>
    <col min="959" max="965" width="2.125" customWidth="1"/>
    <col min="966" max="966" width="0.5" customWidth="1"/>
    <col min="967" max="973" width="2.125" customWidth="1"/>
    <col min="974" max="974" width="0.5" customWidth="1"/>
    <col min="975" max="981" width="2.125" customWidth="1"/>
    <col min="982" max="982" width="0.125" customWidth="1"/>
    <col min="1215" max="1221" width="2.125" customWidth="1"/>
    <col min="1222" max="1222" width="0.5" customWidth="1"/>
    <col min="1223" max="1229" width="2.125" customWidth="1"/>
    <col min="1230" max="1230" width="0.5" customWidth="1"/>
    <col min="1231" max="1237" width="2.125" customWidth="1"/>
    <col min="1238" max="1238" width="0.125" customWidth="1"/>
    <col min="1471" max="1477" width="2.125" customWidth="1"/>
    <col min="1478" max="1478" width="0.5" customWidth="1"/>
    <col min="1479" max="1485" width="2.125" customWidth="1"/>
    <col min="1486" max="1486" width="0.5" customWidth="1"/>
    <col min="1487" max="1493" width="2.125" customWidth="1"/>
    <col min="1494" max="1494" width="0.125" customWidth="1"/>
    <col min="1727" max="1733" width="2.125" customWidth="1"/>
    <col min="1734" max="1734" width="0.5" customWidth="1"/>
    <col min="1735" max="1741" width="2.125" customWidth="1"/>
    <col min="1742" max="1742" width="0.5" customWidth="1"/>
    <col min="1743" max="1749" width="2.125" customWidth="1"/>
    <col min="1750" max="1750" width="0.125" customWidth="1"/>
    <col min="1983" max="1989" width="2.125" customWidth="1"/>
    <col min="1990" max="1990" width="0.5" customWidth="1"/>
    <col min="1991" max="1997" width="2.125" customWidth="1"/>
    <col min="1998" max="1998" width="0.5" customWidth="1"/>
    <col min="1999" max="2005" width="2.125" customWidth="1"/>
    <col min="2006" max="2006" width="0.125" customWidth="1"/>
    <col min="2239" max="2245" width="2.125" customWidth="1"/>
    <col min="2246" max="2246" width="0.5" customWidth="1"/>
    <col min="2247" max="2253" width="2.125" customWidth="1"/>
    <col min="2254" max="2254" width="0.5" customWidth="1"/>
    <col min="2255" max="2261" width="2.125" customWidth="1"/>
    <col min="2262" max="2262" width="0.125" customWidth="1"/>
    <col min="2495" max="2501" width="2.125" customWidth="1"/>
    <col min="2502" max="2502" width="0.5" customWidth="1"/>
    <col min="2503" max="2509" width="2.125" customWidth="1"/>
    <col min="2510" max="2510" width="0.5" customWidth="1"/>
    <col min="2511" max="2517" width="2.125" customWidth="1"/>
    <col min="2518" max="2518" width="0.125" customWidth="1"/>
    <col min="2751" max="2757" width="2.125" customWidth="1"/>
    <col min="2758" max="2758" width="0.5" customWidth="1"/>
    <col min="2759" max="2765" width="2.125" customWidth="1"/>
    <col min="2766" max="2766" width="0.5" customWidth="1"/>
    <col min="2767" max="2773" width="2.125" customWidth="1"/>
    <col min="2774" max="2774" width="0.125" customWidth="1"/>
    <col min="3007" max="3013" width="2.125" customWidth="1"/>
    <col min="3014" max="3014" width="0.5" customWidth="1"/>
    <col min="3015" max="3021" width="2.125" customWidth="1"/>
    <col min="3022" max="3022" width="0.5" customWidth="1"/>
    <col min="3023" max="3029" width="2.125" customWidth="1"/>
    <col min="3030" max="3030" width="0.125" customWidth="1"/>
    <col min="3263" max="3269" width="2.125" customWidth="1"/>
    <col min="3270" max="3270" width="0.5" customWidth="1"/>
    <col min="3271" max="3277" width="2.125" customWidth="1"/>
    <col min="3278" max="3278" width="0.5" customWidth="1"/>
    <col min="3279" max="3285" width="2.125" customWidth="1"/>
    <col min="3286" max="3286" width="0.125" customWidth="1"/>
    <col min="3519" max="3525" width="2.125" customWidth="1"/>
    <col min="3526" max="3526" width="0.5" customWidth="1"/>
    <col min="3527" max="3533" width="2.125" customWidth="1"/>
    <col min="3534" max="3534" width="0.5" customWidth="1"/>
    <col min="3535" max="3541" width="2.125" customWidth="1"/>
    <col min="3542" max="3542" width="0.125" customWidth="1"/>
    <col min="3775" max="3781" width="2.125" customWidth="1"/>
    <col min="3782" max="3782" width="0.5" customWidth="1"/>
    <col min="3783" max="3789" width="2.125" customWidth="1"/>
    <col min="3790" max="3790" width="0.5" customWidth="1"/>
    <col min="3791" max="3797" width="2.125" customWidth="1"/>
    <col min="3798" max="3798" width="0.125" customWidth="1"/>
    <col min="4031" max="4037" width="2.125" customWidth="1"/>
    <col min="4038" max="4038" width="0.5" customWidth="1"/>
    <col min="4039" max="4045" width="2.125" customWidth="1"/>
    <col min="4046" max="4046" width="0.5" customWidth="1"/>
    <col min="4047" max="4053" width="2.125" customWidth="1"/>
    <col min="4054" max="4054" width="0.125" customWidth="1"/>
    <col min="4287" max="4293" width="2.125" customWidth="1"/>
    <col min="4294" max="4294" width="0.5" customWidth="1"/>
    <col min="4295" max="4301" width="2.125" customWidth="1"/>
    <col min="4302" max="4302" width="0.5" customWidth="1"/>
    <col min="4303" max="4309" width="2.125" customWidth="1"/>
    <col min="4310" max="4310" width="0.125" customWidth="1"/>
    <col min="4543" max="4549" width="2.125" customWidth="1"/>
    <col min="4550" max="4550" width="0.5" customWidth="1"/>
    <col min="4551" max="4557" width="2.125" customWidth="1"/>
    <col min="4558" max="4558" width="0.5" customWidth="1"/>
    <col min="4559" max="4565" width="2.125" customWidth="1"/>
    <col min="4566" max="4566" width="0.125" customWidth="1"/>
    <col min="4799" max="4805" width="2.125" customWidth="1"/>
    <col min="4806" max="4806" width="0.5" customWidth="1"/>
    <col min="4807" max="4813" width="2.125" customWidth="1"/>
    <col min="4814" max="4814" width="0.5" customWidth="1"/>
    <col min="4815" max="4821" width="2.125" customWidth="1"/>
    <col min="4822" max="4822" width="0.125" customWidth="1"/>
    <col min="5055" max="5061" width="2.125" customWidth="1"/>
    <col min="5062" max="5062" width="0.5" customWidth="1"/>
    <col min="5063" max="5069" width="2.125" customWidth="1"/>
    <col min="5070" max="5070" width="0.5" customWidth="1"/>
    <col min="5071" max="5077" width="2.125" customWidth="1"/>
    <col min="5078" max="5078" width="0.125" customWidth="1"/>
    <col min="5311" max="5317" width="2.125" customWidth="1"/>
    <col min="5318" max="5318" width="0.5" customWidth="1"/>
    <col min="5319" max="5325" width="2.125" customWidth="1"/>
    <col min="5326" max="5326" width="0.5" customWidth="1"/>
    <col min="5327" max="5333" width="2.125" customWidth="1"/>
    <col min="5334" max="5334" width="0.125" customWidth="1"/>
    <col min="5567" max="5573" width="2.125" customWidth="1"/>
    <col min="5574" max="5574" width="0.5" customWidth="1"/>
    <col min="5575" max="5581" width="2.125" customWidth="1"/>
    <col min="5582" max="5582" width="0.5" customWidth="1"/>
    <col min="5583" max="5589" width="2.125" customWidth="1"/>
    <col min="5590" max="5590" width="0.125" customWidth="1"/>
    <col min="5823" max="5829" width="2.125" customWidth="1"/>
    <col min="5830" max="5830" width="0.5" customWidth="1"/>
    <col min="5831" max="5837" width="2.125" customWidth="1"/>
    <col min="5838" max="5838" width="0.5" customWidth="1"/>
    <col min="5839" max="5845" width="2.125" customWidth="1"/>
    <col min="5846" max="5846" width="0.125" customWidth="1"/>
    <col min="6079" max="6085" width="2.125" customWidth="1"/>
    <col min="6086" max="6086" width="0.5" customWidth="1"/>
    <col min="6087" max="6093" width="2.125" customWidth="1"/>
    <col min="6094" max="6094" width="0.5" customWidth="1"/>
    <col min="6095" max="6101" width="2.125" customWidth="1"/>
    <col min="6102" max="6102" width="0.125" customWidth="1"/>
    <col min="6335" max="6341" width="2.125" customWidth="1"/>
    <col min="6342" max="6342" width="0.5" customWidth="1"/>
    <col min="6343" max="6349" width="2.125" customWidth="1"/>
    <col min="6350" max="6350" width="0.5" customWidth="1"/>
    <col min="6351" max="6357" width="2.125" customWidth="1"/>
    <col min="6358" max="6358" width="0.125" customWidth="1"/>
    <col min="6591" max="6597" width="2.125" customWidth="1"/>
    <col min="6598" max="6598" width="0.5" customWidth="1"/>
    <col min="6599" max="6605" width="2.125" customWidth="1"/>
    <col min="6606" max="6606" width="0.5" customWidth="1"/>
    <col min="6607" max="6613" width="2.125" customWidth="1"/>
    <col min="6614" max="6614" width="0.125" customWidth="1"/>
    <col min="6847" max="6853" width="2.125" customWidth="1"/>
    <col min="6854" max="6854" width="0.5" customWidth="1"/>
    <col min="6855" max="6861" width="2.125" customWidth="1"/>
    <col min="6862" max="6862" width="0.5" customWidth="1"/>
    <col min="6863" max="6869" width="2.125" customWidth="1"/>
    <col min="6870" max="6870" width="0.125" customWidth="1"/>
    <col min="7103" max="7109" width="2.125" customWidth="1"/>
    <col min="7110" max="7110" width="0.5" customWidth="1"/>
    <col min="7111" max="7117" width="2.125" customWidth="1"/>
    <col min="7118" max="7118" width="0.5" customWidth="1"/>
    <col min="7119" max="7125" width="2.125" customWidth="1"/>
    <col min="7126" max="7126" width="0.125" customWidth="1"/>
    <col min="7359" max="7365" width="2.125" customWidth="1"/>
    <col min="7366" max="7366" width="0.5" customWidth="1"/>
    <col min="7367" max="7373" width="2.125" customWidth="1"/>
    <col min="7374" max="7374" width="0.5" customWidth="1"/>
    <col min="7375" max="7381" width="2.125" customWidth="1"/>
    <col min="7382" max="7382" width="0.125" customWidth="1"/>
    <col min="7615" max="7621" width="2.125" customWidth="1"/>
    <col min="7622" max="7622" width="0.5" customWidth="1"/>
    <col min="7623" max="7629" width="2.125" customWidth="1"/>
    <col min="7630" max="7630" width="0.5" customWidth="1"/>
    <col min="7631" max="7637" width="2.125" customWidth="1"/>
    <col min="7638" max="7638" width="0.125" customWidth="1"/>
    <col min="7871" max="7877" width="2.125" customWidth="1"/>
    <col min="7878" max="7878" width="0.5" customWidth="1"/>
    <col min="7879" max="7885" width="2.125" customWidth="1"/>
    <col min="7886" max="7886" width="0.5" customWidth="1"/>
    <col min="7887" max="7893" width="2.125" customWidth="1"/>
    <col min="7894" max="7894" width="0.125" customWidth="1"/>
    <col min="8127" max="8133" width="2.125" customWidth="1"/>
    <col min="8134" max="8134" width="0.5" customWidth="1"/>
    <col min="8135" max="8141" width="2.125" customWidth="1"/>
    <col min="8142" max="8142" width="0.5" customWidth="1"/>
    <col min="8143" max="8149" width="2.125" customWidth="1"/>
    <col min="8150" max="8150" width="0.125" customWidth="1"/>
    <col min="8383" max="8389" width="2.125" customWidth="1"/>
    <col min="8390" max="8390" width="0.5" customWidth="1"/>
    <col min="8391" max="8397" width="2.125" customWidth="1"/>
    <col min="8398" max="8398" width="0.5" customWidth="1"/>
    <col min="8399" max="8405" width="2.125" customWidth="1"/>
    <col min="8406" max="8406" width="0.125" customWidth="1"/>
    <col min="8639" max="8645" width="2.125" customWidth="1"/>
    <col min="8646" max="8646" width="0.5" customWidth="1"/>
    <col min="8647" max="8653" width="2.125" customWidth="1"/>
    <col min="8654" max="8654" width="0.5" customWidth="1"/>
    <col min="8655" max="8661" width="2.125" customWidth="1"/>
    <col min="8662" max="8662" width="0.125" customWidth="1"/>
    <col min="8895" max="8901" width="2.125" customWidth="1"/>
    <col min="8902" max="8902" width="0.5" customWidth="1"/>
    <col min="8903" max="8909" width="2.125" customWidth="1"/>
    <col min="8910" max="8910" width="0.5" customWidth="1"/>
    <col min="8911" max="8917" width="2.125" customWidth="1"/>
    <col min="8918" max="8918" width="0.125" customWidth="1"/>
    <col min="9151" max="9157" width="2.125" customWidth="1"/>
    <col min="9158" max="9158" width="0.5" customWidth="1"/>
    <col min="9159" max="9165" width="2.125" customWidth="1"/>
    <col min="9166" max="9166" width="0.5" customWidth="1"/>
    <col min="9167" max="9173" width="2.125" customWidth="1"/>
    <col min="9174" max="9174" width="0.125" customWidth="1"/>
    <col min="9407" max="9413" width="2.125" customWidth="1"/>
    <col min="9414" max="9414" width="0.5" customWidth="1"/>
    <col min="9415" max="9421" width="2.125" customWidth="1"/>
    <col min="9422" max="9422" width="0.5" customWidth="1"/>
    <col min="9423" max="9429" width="2.125" customWidth="1"/>
    <col min="9430" max="9430" width="0.125" customWidth="1"/>
    <col min="9663" max="9669" width="2.125" customWidth="1"/>
    <col min="9670" max="9670" width="0.5" customWidth="1"/>
    <col min="9671" max="9677" width="2.125" customWidth="1"/>
    <col min="9678" max="9678" width="0.5" customWidth="1"/>
    <col min="9679" max="9685" width="2.125" customWidth="1"/>
    <col min="9686" max="9686" width="0.125" customWidth="1"/>
    <col min="9919" max="9925" width="2.125" customWidth="1"/>
    <col min="9926" max="9926" width="0.5" customWidth="1"/>
    <col min="9927" max="9933" width="2.125" customWidth="1"/>
    <col min="9934" max="9934" width="0.5" customWidth="1"/>
    <col min="9935" max="9941" width="2.125" customWidth="1"/>
    <col min="9942" max="9942" width="0.125" customWidth="1"/>
    <col min="10175" max="10181" width="2.125" customWidth="1"/>
    <col min="10182" max="10182" width="0.5" customWidth="1"/>
    <col min="10183" max="10189" width="2.125" customWidth="1"/>
    <col min="10190" max="10190" width="0.5" customWidth="1"/>
    <col min="10191" max="10197" width="2.125" customWidth="1"/>
    <col min="10198" max="10198" width="0.125" customWidth="1"/>
    <col min="10431" max="10437" width="2.125" customWidth="1"/>
    <col min="10438" max="10438" width="0.5" customWidth="1"/>
    <col min="10439" max="10445" width="2.125" customWidth="1"/>
    <col min="10446" max="10446" width="0.5" customWidth="1"/>
    <col min="10447" max="10453" width="2.125" customWidth="1"/>
    <col min="10454" max="10454" width="0.125" customWidth="1"/>
    <col min="10687" max="10693" width="2.125" customWidth="1"/>
    <col min="10694" max="10694" width="0.5" customWidth="1"/>
    <col min="10695" max="10701" width="2.125" customWidth="1"/>
    <col min="10702" max="10702" width="0.5" customWidth="1"/>
    <col min="10703" max="10709" width="2.125" customWidth="1"/>
    <col min="10710" max="10710" width="0.125" customWidth="1"/>
    <col min="10943" max="10949" width="2.125" customWidth="1"/>
    <col min="10950" max="10950" width="0.5" customWidth="1"/>
    <col min="10951" max="10957" width="2.125" customWidth="1"/>
    <col min="10958" max="10958" width="0.5" customWidth="1"/>
    <col min="10959" max="10965" width="2.125" customWidth="1"/>
    <col min="10966" max="10966" width="0.125" customWidth="1"/>
    <col min="11199" max="11205" width="2.125" customWidth="1"/>
    <col min="11206" max="11206" width="0.5" customWidth="1"/>
    <col min="11207" max="11213" width="2.125" customWidth="1"/>
    <col min="11214" max="11214" width="0.5" customWidth="1"/>
    <col min="11215" max="11221" width="2.125" customWidth="1"/>
    <col min="11222" max="11222" width="0.125" customWidth="1"/>
    <col min="11455" max="11461" width="2.125" customWidth="1"/>
    <col min="11462" max="11462" width="0.5" customWidth="1"/>
    <col min="11463" max="11469" width="2.125" customWidth="1"/>
    <col min="11470" max="11470" width="0.5" customWidth="1"/>
    <col min="11471" max="11477" width="2.125" customWidth="1"/>
    <col min="11478" max="11478" width="0.125" customWidth="1"/>
    <col min="11711" max="11717" width="2.125" customWidth="1"/>
    <col min="11718" max="11718" width="0.5" customWidth="1"/>
    <col min="11719" max="11725" width="2.125" customWidth="1"/>
    <col min="11726" max="11726" width="0.5" customWidth="1"/>
    <col min="11727" max="11733" width="2.125" customWidth="1"/>
    <col min="11734" max="11734" width="0.125" customWidth="1"/>
    <col min="11967" max="11973" width="2.125" customWidth="1"/>
    <col min="11974" max="11974" width="0.5" customWidth="1"/>
    <col min="11975" max="11981" width="2.125" customWidth="1"/>
    <col min="11982" max="11982" width="0.5" customWidth="1"/>
    <col min="11983" max="11989" width="2.125" customWidth="1"/>
    <col min="11990" max="11990" width="0.125" customWidth="1"/>
    <col min="12223" max="12229" width="2.125" customWidth="1"/>
    <col min="12230" max="12230" width="0.5" customWidth="1"/>
    <col min="12231" max="12237" width="2.125" customWidth="1"/>
    <col min="12238" max="12238" width="0.5" customWidth="1"/>
    <col min="12239" max="12245" width="2.125" customWidth="1"/>
    <col min="12246" max="12246" width="0.125" customWidth="1"/>
    <col min="12479" max="12485" width="2.125" customWidth="1"/>
    <col min="12486" max="12486" width="0.5" customWidth="1"/>
    <col min="12487" max="12493" width="2.125" customWidth="1"/>
    <col min="12494" max="12494" width="0.5" customWidth="1"/>
    <col min="12495" max="12501" width="2.125" customWidth="1"/>
    <col min="12502" max="12502" width="0.125" customWidth="1"/>
    <col min="12735" max="12741" width="2.125" customWidth="1"/>
    <col min="12742" max="12742" width="0.5" customWidth="1"/>
    <col min="12743" max="12749" width="2.125" customWidth="1"/>
    <col min="12750" max="12750" width="0.5" customWidth="1"/>
    <col min="12751" max="12757" width="2.125" customWidth="1"/>
    <col min="12758" max="12758" width="0.125" customWidth="1"/>
    <col min="12991" max="12997" width="2.125" customWidth="1"/>
    <col min="12998" max="12998" width="0.5" customWidth="1"/>
    <col min="12999" max="13005" width="2.125" customWidth="1"/>
    <col min="13006" max="13006" width="0.5" customWidth="1"/>
    <col min="13007" max="13013" width="2.125" customWidth="1"/>
    <col min="13014" max="13014" width="0.125" customWidth="1"/>
    <col min="13247" max="13253" width="2.125" customWidth="1"/>
    <col min="13254" max="13254" width="0.5" customWidth="1"/>
    <col min="13255" max="13261" width="2.125" customWidth="1"/>
    <col min="13262" max="13262" width="0.5" customWidth="1"/>
    <col min="13263" max="13269" width="2.125" customWidth="1"/>
    <col min="13270" max="13270" width="0.125" customWidth="1"/>
    <col min="13503" max="13509" width="2.125" customWidth="1"/>
    <col min="13510" max="13510" width="0.5" customWidth="1"/>
    <col min="13511" max="13517" width="2.125" customWidth="1"/>
    <col min="13518" max="13518" width="0.5" customWidth="1"/>
    <col min="13519" max="13525" width="2.125" customWidth="1"/>
    <col min="13526" max="13526" width="0.125" customWidth="1"/>
    <col min="13759" max="13765" width="2.125" customWidth="1"/>
    <col min="13766" max="13766" width="0.5" customWidth="1"/>
    <col min="13767" max="13773" width="2.125" customWidth="1"/>
    <col min="13774" max="13774" width="0.5" customWidth="1"/>
    <col min="13775" max="13781" width="2.125" customWidth="1"/>
    <col min="13782" max="13782" width="0.125" customWidth="1"/>
    <col min="14015" max="14021" width="2.125" customWidth="1"/>
    <col min="14022" max="14022" width="0.5" customWidth="1"/>
    <col min="14023" max="14029" width="2.125" customWidth="1"/>
    <col min="14030" max="14030" width="0.5" customWidth="1"/>
    <col min="14031" max="14037" width="2.125" customWidth="1"/>
    <col min="14038" max="14038" width="0.125" customWidth="1"/>
    <col min="14271" max="14277" width="2.125" customWidth="1"/>
    <col min="14278" max="14278" width="0.5" customWidth="1"/>
    <col min="14279" max="14285" width="2.125" customWidth="1"/>
    <col min="14286" max="14286" width="0.5" customWidth="1"/>
    <col min="14287" max="14293" width="2.125" customWidth="1"/>
    <col min="14294" max="14294" width="0.125" customWidth="1"/>
    <col min="14527" max="14533" width="2.125" customWidth="1"/>
    <col min="14534" max="14534" width="0.5" customWidth="1"/>
    <col min="14535" max="14541" width="2.125" customWidth="1"/>
    <col min="14542" max="14542" width="0.5" customWidth="1"/>
    <col min="14543" max="14549" width="2.125" customWidth="1"/>
    <col min="14550" max="14550" width="0.125" customWidth="1"/>
    <col min="14783" max="14789" width="2.125" customWidth="1"/>
    <col min="14790" max="14790" width="0.5" customWidth="1"/>
    <col min="14791" max="14797" width="2.125" customWidth="1"/>
    <col min="14798" max="14798" width="0.5" customWidth="1"/>
    <col min="14799" max="14805" width="2.125" customWidth="1"/>
    <col min="14806" max="14806" width="0.125" customWidth="1"/>
    <col min="15039" max="15045" width="2.125" customWidth="1"/>
    <col min="15046" max="15046" width="0.5" customWidth="1"/>
    <col min="15047" max="15053" width="2.125" customWidth="1"/>
    <col min="15054" max="15054" width="0.5" customWidth="1"/>
    <col min="15055" max="15061" width="2.125" customWidth="1"/>
    <col min="15062" max="15062" width="0.125" customWidth="1"/>
    <col min="15295" max="15301" width="2.125" customWidth="1"/>
    <col min="15302" max="15302" width="0.5" customWidth="1"/>
    <col min="15303" max="15309" width="2.125" customWidth="1"/>
    <col min="15310" max="15310" width="0.5" customWidth="1"/>
    <col min="15311" max="15317" width="2.125" customWidth="1"/>
    <col min="15318" max="15318" width="0.125" customWidth="1"/>
    <col min="15551" max="15557" width="2.125" customWidth="1"/>
    <col min="15558" max="15558" width="0.5" customWidth="1"/>
    <col min="15559" max="15565" width="2.125" customWidth="1"/>
    <col min="15566" max="15566" width="0.5" customWidth="1"/>
    <col min="15567" max="15573" width="2.125" customWidth="1"/>
    <col min="15574" max="15574" width="0.125" customWidth="1"/>
    <col min="15807" max="15813" width="2.125" customWidth="1"/>
    <col min="15814" max="15814" width="0.5" customWidth="1"/>
    <col min="15815" max="15821" width="2.125" customWidth="1"/>
    <col min="15822" max="15822" width="0.5" customWidth="1"/>
    <col min="15823" max="15829" width="2.125" customWidth="1"/>
    <col min="15830" max="15830" width="0.125" customWidth="1"/>
    <col min="16063" max="16069" width="2.125" customWidth="1"/>
    <col min="16070" max="16070" width="0.5" customWidth="1"/>
    <col min="16071" max="16077" width="2.125" customWidth="1"/>
    <col min="16078" max="16078" width="0.5" customWidth="1"/>
    <col min="16079" max="16085" width="2.125" customWidth="1"/>
    <col min="16086" max="16086" width="0.125" customWidth="1"/>
  </cols>
  <sheetData>
    <row r="1" spans="2:16" ht="18" customHeight="1">
      <c r="I1" s="167" t="str">
        <f>DBCS(YEAR(B2))&amp;"年"&amp;DBCS(MONTH(B2)&amp;"月～"&amp;DBCS(YEAR(J11))&amp;"年"&amp;DBCS(MONTH(J11)&amp;"月"))</f>
        <v>２０２６年９月～２０２６年１２月</v>
      </c>
    </row>
    <row r="2" spans="2:16" ht="15.75" customHeight="1">
      <c r="B2" s="435">
        <v>46266</v>
      </c>
      <c r="C2" s="435"/>
      <c r="D2" s="443">
        <f>B2</f>
        <v>46266</v>
      </c>
      <c r="E2" s="443"/>
      <c r="F2" s="443"/>
      <c r="G2" s="437" t="str">
        <f>IF(B2&gt;=43586,"令和"&amp;IF(YEAR(B2)-2018=1,"元",YEAR(B2)-2018),"平成"&amp;(YEAR(B2)-1988))</f>
        <v>令和8</v>
      </c>
      <c r="H2" s="437">
        <v>1</v>
      </c>
      <c r="J2" s="435">
        <f>IF(MONTH(B2)=12,DATE(YEAR(B2)+1,1,1),DATE(YEAR(B2),MONTH(B2)+1,1))</f>
        <v>46296</v>
      </c>
      <c r="K2" s="435"/>
      <c r="L2" s="443">
        <f>J2</f>
        <v>46296</v>
      </c>
      <c r="M2" s="443"/>
      <c r="N2" s="443"/>
      <c r="O2" s="437" t="str">
        <f>IF(J2&gt;=43586,"令和"&amp;IF(YEAR(J2)-2018=1,"元",YEAR(J2)-2018),"平成"&amp;(YEAR(J2)-1988))</f>
        <v>令和8</v>
      </c>
      <c r="P2" s="437">
        <v>1</v>
      </c>
    </row>
    <row r="3" spans="2:16" ht="8.25" customHeight="1">
      <c r="B3" s="155" t="s">
        <v>217</v>
      </c>
      <c r="C3" s="156" t="s">
        <v>170</v>
      </c>
      <c r="D3" s="168" t="s">
        <v>171</v>
      </c>
      <c r="E3" s="156" t="s">
        <v>172</v>
      </c>
      <c r="F3" s="168" t="s">
        <v>173</v>
      </c>
      <c r="G3" s="156" t="s">
        <v>174</v>
      </c>
      <c r="H3" s="158" t="s">
        <v>175</v>
      </c>
      <c r="J3" s="155" t="s">
        <v>217</v>
      </c>
      <c r="K3" s="156" t="s">
        <v>170</v>
      </c>
      <c r="L3" s="168" t="s">
        <v>171</v>
      </c>
      <c r="M3" s="156" t="s">
        <v>172</v>
      </c>
      <c r="N3" s="168" t="s">
        <v>173</v>
      </c>
      <c r="O3" s="156" t="s">
        <v>174</v>
      </c>
      <c r="P3" s="158" t="s">
        <v>175</v>
      </c>
    </row>
    <row r="4" spans="2:16" ht="12.75" customHeight="1">
      <c r="B4" s="159" t="str">
        <f>IF(WEEKDAY(D2)=1,D2,"")</f>
        <v/>
      </c>
      <c r="C4" s="160" t="str">
        <f>IF(B4="",IF(WEEKDAY(D2)=2,D2,""),B4+1)</f>
        <v/>
      </c>
      <c r="D4" s="160">
        <f>IF(C4="",IF(WEEKDAY(D2)=3,D2,""),C4+1)</f>
        <v>46266</v>
      </c>
      <c r="E4" s="160">
        <f>IF(D4="",IF(WEEKDAY(D2)=4,D2,""),D4+1)</f>
        <v>46267</v>
      </c>
      <c r="F4" s="160">
        <f>IF(E4="",IF(WEEKDAY(D2)=5,D2,""),E4+1)</f>
        <v>46268</v>
      </c>
      <c r="G4" s="160">
        <f>IF(F4="",IF(WEEKDAY(D2)=6,D2,""),F4+1)</f>
        <v>46269</v>
      </c>
      <c r="H4" s="161">
        <f>IF(G4="",D2,G4+1)</f>
        <v>46270</v>
      </c>
      <c r="J4" s="159" t="str">
        <f>IF(WEEKDAY(L2)=1,L2,"")</f>
        <v/>
      </c>
      <c r="K4" s="160" t="str">
        <f>IF(J4="",IF(WEEKDAY(L2)=2,L2,""),J4+1)</f>
        <v/>
      </c>
      <c r="L4" s="160" t="str">
        <f>IF(K4="",IF(WEEKDAY(L2)=3,L2,""),K4+1)</f>
        <v/>
      </c>
      <c r="M4" s="160" t="str">
        <f>IF(L4="",IF(WEEKDAY(L2)=4,L2,""),L4+1)</f>
        <v/>
      </c>
      <c r="N4" s="160">
        <f>IF(M4="",IF(WEEKDAY(L2)=5,L2,""),M4+1)</f>
        <v>46296</v>
      </c>
      <c r="O4" s="160">
        <f>IF(N4="",IF(WEEKDAY(L2)=6,L2,""),N4+1)</f>
        <v>46297</v>
      </c>
      <c r="P4" s="161">
        <f>IF(O4="",L2,O4+1)</f>
        <v>46298</v>
      </c>
    </row>
    <row r="5" spans="2:16" ht="12.75" customHeight="1">
      <c r="B5" s="159">
        <f>H4+1</f>
        <v>46271</v>
      </c>
      <c r="C5" s="160">
        <f t="shared" ref="C5:H7" si="0">B5+1</f>
        <v>46272</v>
      </c>
      <c r="D5" s="160">
        <f t="shared" si="0"/>
        <v>46273</v>
      </c>
      <c r="E5" s="160">
        <f t="shared" si="0"/>
        <v>46274</v>
      </c>
      <c r="F5" s="160">
        <f t="shared" si="0"/>
        <v>46275</v>
      </c>
      <c r="G5" s="160">
        <f t="shared" si="0"/>
        <v>46276</v>
      </c>
      <c r="H5" s="161">
        <f t="shared" si="0"/>
        <v>46277</v>
      </c>
      <c r="J5" s="159">
        <f>P4+1</f>
        <v>46299</v>
      </c>
      <c r="K5" s="160">
        <f t="shared" ref="K5:P7" si="1">J5+1</f>
        <v>46300</v>
      </c>
      <c r="L5" s="160">
        <f t="shared" si="1"/>
        <v>46301</v>
      </c>
      <c r="M5" s="160">
        <f t="shared" si="1"/>
        <v>46302</v>
      </c>
      <c r="N5" s="160">
        <f t="shared" si="1"/>
        <v>46303</v>
      </c>
      <c r="O5" s="160">
        <f t="shared" si="1"/>
        <v>46304</v>
      </c>
      <c r="P5" s="161">
        <f t="shared" si="1"/>
        <v>46305</v>
      </c>
    </row>
    <row r="6" spans="2:16" ht="12.75" customHeight="1">
      <c r="B6" s="159">
        <f>H5+1</f>
        <v>46278</v>
      </c>
      <c r="C6" s="160">
        <f t="shared" si="0"/>
        <v>46279</v>
      </c>
      <c r="D6" s="160">
        <f t="shared" si="0"/>
        <v>46280</v>
      </c>
      <c r="E6" s="160">
        <f t="shared" si="0"/>
        <v>46281</v>
      </c>
      <c r="F6" s="160">
        <f t="shared" si="0"/>
        <v>46282</v>
      </c>
      <c r="G6" s="160">
        <f t="shared" si="0"/>
        <v>46283</v>
      </c>
      <c r="H6" s="161">
        <f t="shared" si="0"/>
        <v>46284</v>
      </c>
      <c r="J6" s="159">
        <f>P5+1</f>
        <v>46306</v>
      </c>
      <c r="K6" s="160">
        <f t="shared" si="1"/>
        <v>46307</v>
      </c>
      <c r="L6" s="160">
        <f t="shared" si="1"/>
        <v>46308</v>
      </c>
      <c r="M6" s="160">
        <f t="shared" si="1"/>
        <v>46309</v>
      </c>
      <c r="N6" s="160">
        <f t="shared" si="1"/>
        <v>46310</v>
      </c>
      <c r="O6" s="160">
        <f t="shared" si="1"/>
        <v>46311</v>
      </c>
      <c r="P6" s="161">
        <f t="shared" si="1"/>
        <v>46312</v>
      </c>
    </row>
    <row r="7" spans="2:16" ht="12.75" customHeight="1">
      <c r="B7" s="159">
        <f>H6+1</f>
        <v>46285</v>
      </c>
      <c r="C7" s="160">
        <f t="shared" si="0"/>
        <v>46286</v>
      </c>
      <c r="D7" s="160">
        <f t="shared" si="0"/>
        <v>46287</v>
      </c>
      <c r="E7" s="160">
        <f t="shared" si="0"/>
        <v>46288</v>
      </c>
      <c r="F7" s="160">
        <f t="shared" si="0"/>
        <v>46289</v>
      </c>
      <c r="G7" s="160">
        <f t="shared" si="0"/>
        <v>46290</v>
      </c>
      <c r="H7" s="161">
        <f t="shared" si="0"/>
        <v>46291</v>
      </c>
      <c r="J7" s="159">
        <f>P6+1</f>
        <v>46313</v>
      </c>
      <c r="K7" s="160">
        <f t="shared" si="1"/>
        <v>46314</v>
      </c>
      <c r="L7" s="160">
        <f t="shared" si="1"/>
        <v>46315</v>
      </c>
      <c r="M7" s="160">
        <f t="shared" si="1"/>
        <v>46316</v>
      </c>
      <c r="N7" s="160">
        <f t="shared" si="1"/>
        <v>46317</v>
      </c>
      <c r="O7" s="160">
        <f t="shared" si="1"/>
        <v>46318</v>
      </c>
      <c r="P7" s="161">
        <f t="shared" si="1"/>
        <v>46319</v>
      </c>
    </row>
    <row r="8" spans="2:16" ht="12.75" customHeight="1">
      <c r="B8" s="159">
        <f>IF(DAY(H7)+1&gt;IF(MONTH(D2)=12,31,DATE(YEAR(D2),MONTH(D2)+1,1)-D2),"",H7+1)</f>
        <v>46292</v>
      </c>
      <c r="C8" s="160">
        <f>IF(B8="","",IF(DAY(B8)+1&gt;IF(MONTH(D2)=12,31,DATE(YEAR(D2),MONTH(D2)+1,1)-D2),"",B8+1))</f>
        <v>46293</v>
      </c>
      <c r="D8" s="160">
        <f>IF(C8="","",IF(DAY(C8)+1&gt;IF(MONTH(D2)=12,31,DATE(YEAR(D2),MONTH(D2)+1,1)-D2),"",C8+1))</f>
        <v>46294</v>
      </c>
      <c r="E8" s="160">
        <f>IF(D8="","",IF(DAY(D8)+1&gt;IF(MONTH(D2)=12,31,DATE(YEAR(D2),MONTH(D2)+1,1)-D2),"",D8+1))</f>
        <v>46295</v>
      </c>
      <c r="F8" s="160" t="str">
        <f>IF(E8="","",IF(DAY(E8)+1&gt;IF(MONTH(D2)=12,31,DATE(YEAR(D2),MONTH(D2)+1,1)-D2),"",E8+1))</f>
        <v/>
      </c>
      <c r="G8" s="160" t="str">
        <f>IF(F8="","",IF(DAY(F8)+1&gt;IF(MONTH(D2)=12,31,DATE(YEAR(D2),MONTH(D2)+1,1)-D2),"",F8+1))</f>
        <v/>
      </c>
      <c r="H8" s="161" t="str">
        <f>IF(G8="","",IF(DAY(G8)+1&gt;IF(MONTH(D2)=12,31,DATE(YEAR(D2),MONTH(D2)+1,1)-D2),"",G8+1))</f>
        <v/>
      </c>
      <c r="J8" s="159">
        <f>IF(DAY(P7)+1&gt;IF(MONTH(L2)=12,31,DATE(YEAR(L2),MONTH(L2)+1,1)-L2),"",P7+1)</f>
        <v>46320</v>
      </c>
      <c r="K8" s="160">
        <f>IF(J8="","",IF(DAY(J8)+1&gt;IF(MONTH(L2)=12,31,DATE(YEAR(L2),MONTH(L2)+1,1)-L2),"",J8+1))</f>
        <v>46321</v>
      </c>
      <c r="L8" s="160">
        <f>IF(K8="","",IF(DAY(K8)+1&gt;IF(MONTH(L2)=12,31,DATE(YEAR(L2),MONTH(L2)+1,1)-L2),"",K8+1))</f>
        <v>46322</v>
      </c>
      <c r="M8" s="160">
        <f>IF(L8="","",IF(DAY(L8)+1&gt;IF(MONTH(L2)=12,31,DATE(YEAR(L2),MONTH(L2)+1,1)-L2),"",L8+1))</f>
        <v>46323</v>
      </c>
      <c r="N8" s="160">
        <f>IF(M8="","",IF(DAY(M8)+1&gt;IF(MONTH(L2)=12,31,DATE(YEAR(L2),MONTH(L2)+1,1)-L2),"",M8+1))</f>
        <v>46324</v>
      </c>
      <c r="O8" s="160">
        <f>IF(N8="","",IF(DAY(N8)+1&gt;IF(MONTH(L2)=12,31,DATE(YEAR(L2),MONTH(L2)+1,1)-L2),"",N8+1))</f>
        <v>46325</v>
      </c>
      <c r="P8" s="161">
        <f>IF(O8="","",IF(DAY(O8)+1&gt;IF(MONTH(L2)=12,31,DATE(YEAR(L2),MONTH(L2)+1,1)-L2),"",O8+1))</f>
        <v>46326</v>
      </c>
    </row>
    <row r="9" spans="2:16" ht="12.75" customHeight="1">
      <c r="B9" s="162" t="str">
        <f>IF(H8="","",IF(DAY(H8)+1&gt;IF(MONTH(D2)=12,31,DATE(YEAR(D2),MONTH(D2)+1,1)-D2),"",H8+1))</f>
        <v/>
      </c>
      <c r="C9" s="163" t="str">
        <f>IF(B9="","",IF(DAY(B9)+1&gt;IF(MONTH(D2)=12,31,DATE(YEAR(D2),MONTH(D2)+1,1)-D2),"",B9+1))</f>
        <v/>
      </c>
      <c r="D9" s="87"/>
      <c r="E9" s="433" t="str">
        <f>VLOOKUP(B2,祝節名,2,FALSE)</f>
        <v>21 敬老の日、22 国民の休日
23 秋分の日。白露7、秋分23</v>
      </c>
      <c r="F9" s="433"/>
      <c r="G9" s="433"/>
      <c r="H9" s="434"/>
      <c r="J9" s="162" t="str">
        <f>IF(P8="","",IF(DAY(P8)+1&gt;IF(MONTH(L2)=12,31,DATE(YEAR(L2),MONTH(L2)+1,1)-L2),"",P8+1))</f>
        <v/>
      </c>
      <c r="K9" s="163" t="str">
        <f>IF(J9="","",IF(DAY(J9)+1&gt;IF(MONTH(L2)=12,31,DATE(YEAR(L2),MONTH(L2)+1,1)-L2),"",J9+1))</f>
        <v/>
      </c>
      <c r="L9" s="87"/>
      <c r="M9" s="433" t="str">
        <f>VLOOKUP(J2,祝節名,2,FALSE)</f>
        <v>12 スポーツの日
寒露8、霜降23</v>
      </c>
      <c r="N9" s="433"/>
      <c r="O9" s="433"/>
      <c r="P9" s="434"/>
    </row>
    <row r="10" spans="2:16" ht="3" customHeight="1"/>
    <row r="11" spans="2:16" ht="15.75" customHeight="1">
      <c r="B11" s="435">
        <f>IF(MONTH(J2)=12,DATE(YEAR(J2)+1,1,1),DATE(YEAR(J2),MONTH(J2)+1,1))</f>
        <v>46327</v>
      </c>
      <c r="C11" s="435"/>
      <c r="D11" s="442">
        <f>B11</f>
        <v>46327</v>
      </c>
      <c r="E11" s="442"/>
      <c r="F11" s="442"/>
      <c r="G11" s="437" t="str">
        <f>IF(B11&gt;=43586,"令和"&amp;IF(YEAR(B11)-2018=1,"元",YEAR(B11)-2018),"平成"&amp;(YEAR(B11)-1988))</f>
        <v>令和8</v>
      </c>
      <c r="H11" s="437">
        <v>1</v>
      </c>
      <c r="J11" s="435">
        <f>IF(MONTH(B11)=12,DATE(YEAR(B11)+1,1,1),DATE(YEAR(B11),MONTH(B11)+1,1))</f>
        <v>46357</v>
      </c>
      <c r="K11" s="435"/>
      <c r="L11" s="442">
        <f>J11</f>
        <v>46357</v>
      </c>
      <c r="M11" s="442"/>
      <c r="N11" s="442"/>
      <c r="O11" s="437" t="str">
        <f>IF(J11&gt;=43586,"令和"&amp;IF(YEAR(J11)-2018=1,"元",YEAR(J11)-2018),"平成"&amp;(YEAR(J11)-1988))</f>
        <v>令和8</v>
      </c>
      <c r="P11" s="437">
        <v>1</v>
      </c>
    </row>
    <row r="12" spans="2:16" ht="8.25" customHeight="1">
      <c r="B12" s="155" t="s">
        <v>217</v>
      </c>
      <c r="C12" s="156" t="s">
        <v>170</v>
      </c>
      <c r="D12" s="169" t="s">
        <v>171</v>
      </c>
      <c r="E12" s="156" t="s">
        <v>172</v>
      </c>
      <c r="F12" s="169" t="s">
        <v>173</v>
      </c>
      <c r="G12" s="156" t="s">
        <v>174</v>
      </c>
      <c r="H12" s="158" t="s">
        <v>478</v>
      </c>
      <c r="J12" s="155" t="s">
        <v>217</v>
      </c>
      <c r="K12" s="156" t="s">
        <v>170</v>
      </c>
      <c r="L12" s="169" t="s">
        <v>171</v>
      </c>
      <c r="M12" s="156" t="s">
        <v>172</v>
      </c>
      <c r="N12" s="169" t="s">
        <v>173</v>
      </c>
      <c r="O12" s="156" t="s">
        <v>174</v>
      </c>
      <c r="P12" s="158" t="s">
        <v>478</v>
      </c>
    </row>
    <row r="13" spans="2:16" ht="12.75" customHeight="1">
      <c r="B13" s="159">
        <f>IF(WEEKDAY(D11)=1,D11,"")</f>
        <v>46327</v>
      </c>
      <c r="C13" s="160">
        <f>IF(B13="",IF(WEEKDAY(D11)=2,D11,""),B13+1)</f>
        <v>46328</v>
      </c>
      <c r="D13" s="160">
        <f>IF(C13="",IF(WEEKDAY(D11)=3,D11,""),C13+1)</f>
        <v>46329</v>
      </c>
      <c r="E13" s="160">
        <f>IF(D13="",IF(WEEKDAY(D11)=4,D11,""),D13+1)</f>
        <v>46330</v>
      </c>
      <c r="F13" s="160">
        <f>IF(E13="",IF(WEEKDAY(D11)=5,D11,""),E13+1)</f>
        <v>46331</v>
      </c>
      <c r="G13" s="160">
        <f>IF(F13="",IF(WEEKDAY(D11)=6,D11,""),F13+1)</f>
        <v>46332</v>
      </c>
      <c r="H13" s="161">
        <f>IF(G13="",D11,G13+1)</f>
        <v>46333</v>
      </c>
      <c r="J13" s="159" t="str">
        <f>IF(WEEKDAY(L11)=1,L11,"")</f>
        <v/>
      </c>
      <c r="K13" s="160" t="str">
        <f>IF(J13="",IF(WEEKDAY(L11)=2,L11,""),J13+1)</f>
        <v/>
      </c>
      <c r="L13" s="160">
        <f>IF(K13="",IF(WEEKDAY(L11)=3,L11,""),K13+1)</f>
        <v>46357</v>
      </c>
      <c r="M13" s="160">
        <f>IF(L13="",IF(WEEKDAY(L11)=4,L11,""),L13+1)</f>
        <v>46358</v>
      </c>
      <c r="N13" s="160">
        <f>IF(M13="",IF(WEEKDAY(L11)=5,L11,""),M13+1)</f>
        <v>46359</v>
      </c>
      <c r="O13" s="160">
        <f>IF(N13="",IF(WEEKDAY(L11)=6,L11,""),N13+1)</f>
        <v>46360</v>
      </c>
      <c r="P13" s="161">
        <f>IF(O13="",L11,O13+1)</f>
        <v>46361</v>
      </c>
    </row>
    <row r="14" spans="2:16" ht="12.75" customHeight="1">
      <c r="B14" s="159">
        <f>H13+1</f>
        <v>46334</v>
      </c>
      <c r="C14" s="160">
        <f t="shared" ref="C14:H16" si="2">B14+1</f>
        <v>46335</v>
      </c>
      <c r="D14" s="160">
        <f t="shared" si="2"/>
        <v>46336</v>
      </c>
      <c r="E14" s="160">
        <f t="shared" si="2"/>
        <v>46337</v>
      </c>
      <c r="F14" s="160">
        <f t="shared" si="2"/>
        <v>46338</v>
      </c>
      <c r="G14" s="160">
        <f t="shared" si="2"/>
        <v>46339</v>
      </c>
      <c r="H14" s="161">
        <f t="shared" si="2"/>
        <v>46340</v>
      </c>
      <c r="J14" s="159">
        <f>P13+1</f>
        <v>46362</v>
      </c>
      <c r="K14" s="160">
        <f t="shared" ref="K14:P16" si="3">J14+1</f>
        <v>46363</v>
      </c>
      <c r="L14" s="160">
        <f t="shared" si="3"/>
        <v>46364</v>
      </c>
      <c r="M14" s="160">
        <f t="shared" si="3"/>
        <v>46365</v>
      </c>
      <c r="N14" s="160">
        <f t="shared" si="3"/>
        <v>46366</v>
      </c>
      <c r="O14" s="160">
        <f t="shared" si="3"/>
        <v>46367</v>
      </c>
      <c r="P14" s="161">
        <f t="shared" si="3"/>
        <v>46368</v>
      </c>
    </row>
    <row r="15" spans="2:16" ht="12.75" customHeight="1">
      <c r="B15" s="159">
        <f>H14+1</f>
        <v>46341</v>
      </c>
      <c r="C15" s="160">
        <f t="shared" si="2"/>
        <v>46342</v>
      </c>
      <c r="D15" s="160">
        <f t="shared" si="2"/>
        <v>46343</v>
      </c>
      <c r="E15" s="160">
        <f t="shared" si="2"/>
        <v>46344</v>
      </c>
      <c r="F15" s="160">
        <f t="shared" si="2"/>
        <v>46345</v>
      </c>
      <c r="G15" s="160">
        <f t="shared" si="2"/>
        <v>46346</v>
      </c>
      <c r="H15" s="161">
        <f t="shared" si="2"/>
        <v>46347</v>
      </c>
      <c r="J15" s="159">
        <f>P14+1</f>
        <v>46369</v>
      </c>
      <c r="K15" s="160">
        <f t="shared" si="3"/>
        <v>46370</v>
      </c>
      <c r="L15" s="160">
        <f t="shared" si="3"/>
        <v>46371</v>
      </c>
      <c r="M15" s="160">
        <f t="shared" si="3"/>
        <v>46372</v>
      </c>
      <c r="N15" s="160">
        <f t="shared" si="3"/>
        <v>46373</v>
      </c>
      <c r="O15" s="160">
        <f t="shared" si="3"/>
        <v>46374</v>
      </c>
      <c r="P15" s="161">
        <f t="shared" si="3"/>
        <v>46375</v>
      </c>
    </row>
    <row r="16" spans="2:16" ht="12.75" customHeight="1">
      <c r="B16" s="159">
        <f>H15+1</f>
        <v>46348</v>
      </c>
      <c r="C16" s="160">
        <f t="shared" si="2"/>
        <v>46349</v>
      </c>
      <c r="D16" s="160">
        <f t="shared" si="2"/>
        <v>46350</v>
      </c>
      <c r="E16" s="160">
        <f t="shared" si="2"/>
        <v>46351</v>
      </c>
      <c r="F16" s="160">
        <f t="shared" si="2"/>
        <v>46352</v>
      </c>
      <c r="G16" s="160">
        <f t="shared" si="2"/>
        <v>46353</v>
      </c>
      <c r="H16" s="161">
        <f t="shared" si="2"/>
        <v>46354</v>
      </c>
      <c r="J16" s="159">
        <f>P15+1</f>
        <v>46376</v>
      </c>
      <c r="K16" s="160">
        <f t="shared" si="3"/>
        <v>46377</v>
      </c>
      <c r="L16" s="160">
        <f t="shared" si="3"/>
        <v>46378</v>
      </c>
      <c r="M16" s="160">
        <f t="shared" si="3"/>
        <v>46379</v>
      </c>
      <c r="N16" s="160">
        <f t="shared" si="3"/>
        <v>46380</v>
      </c>
      <c r="O16" s="160">
        <f t="shared" si="3"/>
        <v>46381</v>
      </c>
      <c r="P16" s="161">
        <f t="shared" si="3"/>
        <v>46382</v>
      </c>
    </row>
    <row r="17" spans="2:16" ht="12.75" customHeight="1">
      <c r="B17" s="159">
        <f>IF(DAY(H16)+1&gt;IF(MONTH(D11)=12,31,DATE(YEAR(D11),MONTH(D11)+1,1)-D11),"",H16+1)</f>
        <v>46355</v>
      </c>
      <c r="C17" s="160">
        <f>IF(B17="","",IF(DAY(B17)+1&gt;IF(MONTH(D11)=12,31,DATE(YEAR(D11),MONTH(D11)+1,1)-D11),"",B17+1))</f>
        <v>46356</v>
      </c>
      <c r="D17" s="160" t="str">
        <f>IF(C17="","",IF(DAY(C17)+1&gt;IF(MONTH(D11)=12,31,DATE(YEAR(D11),MONTH(D11)+1,1)-D11),"",C17+1))</f>
        <v/>
      </c>
      <c r="E17" s="160" t="str">
        <f>IF(D17="","",IF(DAY(D17)+1&gt;IF(MONTH(D11)=12,31,DATE(YEAR(D11),MONTH(D11)+1,1)-D11),"",D17+1))</f>
        <v/>
      </c>
      <c r="F17" s="160" t="str">
        <f>IF(E17="","",IF(DAY(E17)+1&gt;IF(MONTH(D11)=12,31,DATE(YEAR(D11),MONTH(D11)+1,1)-D11),"",E17+1))</f>
        <v/>
      </c>
      <c r="G17" s="160" t="str">
        <f>IF(F17="","",IF(DAY(F17)+1&gt;IF(MONTH(D11)=12,31,DATE(YEAR(D11),MONTH(D11)+1,1)-D11),"",F17+1))</f>
        <v/>
      </c>
      <c r="H17" s="161" t="str">
        <f>IF(G17="","",IF(DAY(G17)+1&gt;IF(MONTH(D11)=12,31,DATE(YEAR(D11),MONTH(D11)+1,1)-D11),"",G17+1))</f>
        <v/>
      </c>
      <c r="J17" s="159">
        <f>IF(DAY(P16)+1&gt;IF(MONTH(L11)=12,31,DATE(YEAR(L11),MONTH(L11)+1,1)-L11),"",P16+1)</f>
        <v>46383</v>
      </c>
      <c r="K17" s="160">
        <f>IF(J17="","",IF(DAY(J17)+1&gt;IF(MONTH(L11)=12,31,DATE(YEAR(L11),MONTH(L11)+1,1)-L11),"",J17+1))</f>
        <v>46384</v>
      </c>
      <c r="L17" s="160">
        <f>IF(K17="","",IF(DAY(K17)+1&gt;IF(MONTH(L11)=12,31,DATE(YEAR(L11),MONTH(L11)+1,1)-L11),"",K17+1))</f>
        <v>46385</v>
      </c>
      <c r="M17" s="160">
        <f>IF(L17="","",IF(DAY(L17)+1&gt;IF(MONTH(L11)=12,31,DATE(YEAR(L11),MONTH(L11)+1,1)-L11),"",L17+1))</f>
        <v>46386</v>
      </c>
      <c r="N17" s="160">
        <f>IF(M17="","",IF(DAY(M17)+1&gt;IF(MONTH(L11)=12,31,DATE(YEAR(L11),MONTH(L11)+1,1)-L11),"",M17+1))</f>
        <v>46387</v>
      </c>
      <c r="O17" s="160" t="str">
        <f>IF(N17="","",IF(DAY(N17)+1&gt;IF(MONTH(L11)=12,31,DATE(YEAR(L11),MONTH(L11)+1,1)-L11),"",N17+1))</f>
        <v/>
      </c>
      <c r="P17" s="161" t="str">
        <f>IF(O17="","",IF(DAY(O17)+1&gt;IF(MONTH(L11)=12,31,DATE(YEAR(L11),MONTH(L11)+1,1)-L11),"",O17+1))</f>
        <v/>
      </c>
    </row>
    <row r="18" spans="2:16" ht="12.75" customHeight="1">
      <c r="B18" s="162" t="str">
        <f>IF(H17="","",IF(DAY(H17)+1&gt;IF(MONTH(D11)=12,31,DATE(YEAR(D11),MONTH(D11)+1,1)-D11),"",H17+1))</f>
        <v/>
      </c>
      <c r="C18" s="163" t="str">
        <f>IF(B18="","",IF(DAY(B18)+1&gt;IF(MONTH(D11)=12,31,DATE(YEAR(D11),MONTH(D11)+1,1)-D11),"",B18+1))</f>
        <v/>
      </c>
      <c r="D18" s="87"/>
      <c r="E18" s="433" t="str">
        <f>VLOOKUP(B11,祝節名,2,FALSE)</f>
        <v>3 文化の日、23 勤労感謝の日
立冬7、小雪22</v>
      </c>
      <c r="F18" s="433"/>
      <c r="G18" s="433"/>
      <c r="H18" s="434"/>
      <c r="J18" s="162" t="str">
        <f>IF(P17="","",IF(DAY(P17)+1&gt;IF(MONTH(L11)=12,31,DATE(YEAR(L11),MONTH(L11)+1,1)-L11),"",P17+1))</f>
        <v/>
      </c>
      <c r="K18" s="163" t="str">
        <f>IF(J18="","",IF(DAY(J18)+1&gt;IF(MONTH(L11)=12,31,DATE(YEAR(L11),MONTH(L11)+1,1)-L11),"",J18+1))</f>
        <v/>
      </c>
      <c r="L18" s="87"/>
      <c r="M18" s="433" t="str">
        <f>VLOOKUP(J11,祝節名,2,FALSE)</f>
        <v xml:space="preserve">
大雪7、冬至22</v>
      </c>
      <c r="N18" s="433"/>
      <c r="O18" s="433"/>
      <c r="P18" s="434"/>
    </row>
    <row r="19" spans="2:16" ht="3" customHeight="1"/>
    <row r="20" spans="2:16" ht="15.75" customHeight="1"/>
    <row r="21" spans="2:16" ht="8.25" customHeight="1"/>
    <row r="22" spans="2:16" ht="12.75" customHeight="1"/>
    <row r="23" spans="2:16" ht="12.75" customHeight="1"/>
    <row r="24" spans="2:16" ht="12.75" customHeight="1"/>
    <row r="25" spans="2:16" ht="12.75" customHeight="1"/>
    <row r="26" spans="2:16" ht="12.75" customHeight="1"/>
    <row r="27" spans="2:16" ht="12.75" customHeight="1"/>
    <row r="28" spans="2:16" ht="3" customHeight="1"/>
    <row r="29" spans="2:16" ht="15.75" customHeight="1"/>
    <row r="30" spans="2:16" ht="8.25" customHeight="1"/>
    <row r="31" spans="2:16" ht="12.75" customHeight="1"/>
    <row r="32" spans="2:16" ht="12.75" customHeight="1"/>
    <row r="33" spans="16:16" ht="12.75" customHeight="1"/>
    <row r="34" spans="16:16" ht="12.75" customHeight="1"/>
    <row r="35" spans="16:16" ht="12.75" customHeight="1"/>
    <row r="36" spans="16:16" ht="12.75" customHeight="1"/>
    <row r="37" spans="16:16">
      <c r="P37" s="170"/>
    </row>
  </sheetData>
  <mergeCells count="16">
    <mergeCell ref="O2:P2"/>
    <mergeCell ref="B2:C2"/>
    <mergeCell ref="D2:F2"/>
    <mergeCell ref="G2:H2"/>
    <mergeCell ref="J2:K2"/>
    <mergeCell ref="L2:N2"/>
    <mergeCell ref="E18:H18"/>
    <mergeCell ref="M18:P18"/>
    <mergeCell ref="E9:H9"/>
    <mergeCell ref="M9:P9"/>
    <mergeCell ref="B11:C11"/>
    <mergeCell ref="D11:F11"/>
    <mergeCell ref="G11:H11"/>
    <mergeCell ref="J11:K11"/>
    <mergeCell ref="L11:N11"/>
    <mergeCell ref="O11:P11"/>
  </mergeCells>
  <phoneticPr fontId="2"/>
  <conditionalFormatting sqref="B4:C9">
    <cfRule type="expression" dxfId="3062" priority="112" stopIfTrue="1">
      <formula>OR(B4=祝色)</formula>
    </cfRule>
  </conditionalFormatting>
  <conditionalFormatting sqref="B13:C18">
    <cfRule type="expression" dxfId="3061" priority="38" stopIfTrue="1">
      <formula>OR(B13=祝色)</formula>
    </cfRule>
  </conditionalFormatting>
  <conditionalFormatting sqref="D4:H8">
    <cfRule type="expression" dxfId="3060" priority="114" stopIfTrue="1">
      <formula>OR(D4=祝色)</formula>
    </cfRule>
  </conditionalFormatting>
  <conditionalFormatting sqref="D13:H17">
    <cfRule type="expression" dxfId="3059" priority="40" stopIfTrue="1">
      <formula>OR(D13=祝色)</formula>
    </cfRule>
  </conditionalFormatting>
  <conditionalFormatting sqref="J4:K9">
    <cfRule type="expression" dxfId="3058" priority="75" stopIfTrue="1">
      <formula>OR(J4=祝色)</formula>
    </cfRule>
  </conditionalFormatting>
  <conditionalFormatting sqref="J13:K18">
    <cfRule type="expression" dxfId="3057" priority="1" stopIfTrue="1">
      <formula>OR(J13=祝色)</formula>
    </cfRule>
  </conditionalFormatting>
  <conditionalFormatting sqref="L4:P8">
    <cfRule type="expression" dxfId="3056" priority="77" stopIfTrue="1">
      <formula>OR(L4=祝色)</formula>
    </cfRule>
  </conditionalFormatting>
  <conditionalFormatting sqref="L13:P17">
    <cfRule type="expression" dxfId="3055" priority="3" stopIfTrue="1">
      <formula>OR(L13=祝色)</formula>
    </cfRule>
  </conditionalFormatting>
  <printOptions horizontalCentered="1"/>
  <pageMargins left="0" right="0" top="0" bottom="0" header="0.51181102362204722" footer="0.51181102362204722"/>
  <pageSetup paperSize="43" orientation="portrait"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AH26"/>
  <sheetViews>
    <sheetView zoomScaleNormal="100" workbookViewId="0">
      <selection activeCell="AG2" sqref="AG2"/>
    </sheetView>
  </sheetViews>
  <sheetFormatPr defaultRowHeight="13.5"/>
  <cols>
    <col min="1" max="1" width="0.75" customWidth="1"/>
    <col min="2" max="8" width="2.375" customWidth="1"/>
    <col min="9" max="9" width="1.125" customWidth="1"/>
    <col min="10" max="16" width="2.375" customWidth="1"/>
    <col min="17" max="17" width="1.125" customWidth="1"/>
    <col min="18" max="24" width="2.375" customWidth="1"/>
    <col min="25" max="25" width="1.125" customWidth="1"/>
    <col min="26" max="32" width="2.375" customWidth="1"/>
    <col min="258" max="264" width="2.375" customWidth="1"/>
    <col min="265" max="265" width="1.375" customWidth="1"/>
    <col min="266" max="272" width="2.375" customWidth="1"/>
    <col min="273" max="273" width="1.375" customWidth="1"/>
    <col min="274" max="280" width="2.375" customWidth="1"/>
    <col min="281" max="281" width="1.375" customWidth="1"/>
    <col min="282" max="288" width="2.375" customWidth="1"/>
    <col min="514" max="520" width="2.375" customWidth="1"/>
    <col min="521" max="521" width="1.375" customWidth="1"/>
    <col min="522" max="528" width="2.375" customWidth="1"/>
    <col min="529" max="529" width="1.375" customWidth="1"/>
    <col min="530" max="536" width="2.375" customWidth="1"/>
    <col min="537" max="537" width="1.375" customWidth="1"/>
    <col min="538" max="544" width="2.375" customWidth="1"/>
    <col min="770" max="776" width="2.375" customWidth="1"/>
    <col min="777" max="777" width="1.375" customWidth="1"/>
    <col min="778" max="784" width="2.375" customWidth="1"/>
    <col min="785" max="785" width="1.375" customWidth="1"/>
    <col min="786" max="792" width="2.375" customWidth="1"/>
    <col min="793" max="793" width="1.375" customWidth="1"/>
    <col min="794" max="800" width="2.375" customWidth="1"/>
    <col min="1026" max="1032" width="2.375" customWidth="1"/>
    <col min="1033" max="1033" width="1.375" customWidth="1"/>
    <col min="1034" max="1040" width="2.375" customWidth="1"/>
    <col min="1041" max="1041" width="1.375" customWidth="1"/>
    <col min="1042" max="1048" width="2.375" customWidth="1"/>
    <col min="1049" max="1049" width="1.375" customWidth="1"/>
    <col min="1050" max="1056" width="2.375" customWidth="1"/>
    <col min="1282" max="1288" width="2.375" customWidth="1"/>
    <col min="1289" max="1289" width="1.375" customWidth="1"/>
    <col min="1290" max="1296" width="2.375" customWidth="1"/>
    <col min="1297" max="1297" width="1.375" customWidth="1"/>
    <col min="1298" max="1304" width="2.375" customWidth="1"/>
    <col min="1305" max="1305" width="1.375" customWidth="1"/>
    <col min="1306" max="1312" width="2.375" customWidth="1"/>
    <col min="1538" max="1544" width="2.375" customWidth="1"/>
    <col min="1545" max="1545" width="1.375" customWidth="1"/>
    <col min="1546" max="1552" width="2.375" customWidth="1"/>
    <col min="1553" max="1553" width="1.375" customWidth="1"/>
    <col min="1554" max="1560" width="2.375" customWidth="1"/>
    <col min="1561" max="1561" width="1.375" customWidth="1"/>
    <col min="1562" max="1568" width="2.375" customWidth="1"/>
    <col min="1794" max="1800" width="2.375" customWidth="1"/>
    <col min="1801" max="1801" width="1.375" customWidth="1"/>
    <col min="1802" max="1808" width="2.375" customWidth="1"/>
    <col min="1809" max="1809" width="1.375" customWidth="1"/>
    <col min="1810" max="1816" width="2.375" customWidth="1"/>
    <col min="1817" max="1817" width="1.375" customWidth="1"/>
    <col min="1818" max="1824" width="2.375" customWidth="1"/>
    <col min="2050" max="2056" width="2.375" customWidth="1"/>
    <col min="2057" max="2057" width="1.375" customWidth="1"/>
    <col min="2058" max="2064" width="2.375" customWidth="1"/>
    <col min="2065" max="2065" width="1.375" customWidth="1"/>
    <col min="2066" max="2072" width="2.375" customWidth="1"/>
    <col min="2073" max="2073" width="1.375" customWidth="1"/>
    <col min="2074" max="2080" width="2.375" customWidth="1"/>
    <col min="2306" max="2312" width="2.375" customWidth="1"/>
    <col min="2313" max="2313" width="1.375" customWidth="1"/>
    <col min="2314" max="2320" width="2.375" customWidth="1"/>
    <col min="2321" max="2321" width="1.375" customWidth="1"/>
    <col min="2322" max="2328" width="2.375" customWidth="1"/>
    <col min="2329" max="2329" width="1.375" customWidth="1"/>
    <col min="2330" max="2336" width="2.375" customWidth="1"/>
    <col min="2562" max="2568" width="2.375" customWidth="1"/>
    <col min="2569" max="2569" width="1.375" customWidth="1"/>
    <col min="2570" max="2576" width="2.375" customWidth="1"/>
    <col min="2577" max="2577" width="1.375" customWidth="1"/>
    <col min="2578" max="2584" width="2.375" customWidth="1"/>
    <col min="2585" max="2585" width="1.375" customWidth="1"/>
    <col min="2586" max="2592" width="2.375" customWidth="1"/>
    <col min="2818" max="2824" width="2.375" customWidth="1"/>
    <col min="2825" max="2825" width="1.375" customWidth="1"/>
    <col min="2826" max="2832" width="2.375" customWidth="1"/>
    <col min="2833" max="2833" width="1.375" customWidth="1"/>
    <col min="2834" max="2840" width="2.375" customWidth="1"/>
    <col min="2841" max="2841" width="1.375" customWidth="1"/>
    <col min="2842" max="2848" width="2.375" customWidth="1"/>
    <col min="3074" max="3080" width="2.375" customWidth="1"/>
    <col min="3081" max="3081" width="1.375" customWidth="1"/>
    <col min="3082" max="3088" width="2.375" customWidth="1"/>
    <col min="3089" max="3089" width="1.375" customWidth="1"/>
    <col min="3090" max="3096" width="2.375" customWidth="1"/>
    <col min="3097" max="3097" width="1.375" customWidth="1"/>
    <col min="3098" max="3104" width="2.375" customWidth="1"/>
    <col min="3330" max="3336" width="2.375" customWidth="1"/>
    <col min="3337" max="3337" width="1.375" customWidth="1"/>
    <col min="3338" max="3344" width="2.375" customWidth="1"/>
    <col min="3345" max="3345" width="1.375" customWidth="1"/>
    <col min="3346" max="3352" width="2.375" customWidth="1"/>
    <col min="3353" max="3353" width="1.375" customWidth="1"/>
    <col min="3354" max="3360" width="2.375" customWidth="1"/>
    <col min="3586" max="3592" width="2.375" customWidth="1"/>
    <col min="3593" max="3593" width="1.375" customWidth="1"/>
    <col min="3594" max="3600" width="2.375" customWidth="1"/>
    <col min="3601" max="3601" width="1.375" customWidth="1"/>
    <col min="3602" max="3608" width="2.375" customWidth="1"/>
    <col min="3609" max="3609" width="1.375" customWidth="1"/>
    <col min="3610" max="3616" width="2.375" customWidth="1"/>
    <col min="3842" max="3848" width="2.375" customWidth="1"/>
    <col min="3849" max="3849" width="1.375" customWidth="1"/>
    <col min="3850" max="3856" width="2.375" customWidth="1"/>
    <col min="3857" max="3857" width="1.375" customWidth="1"/>
    <col min="3858" max="3864" width="2.375" customWidth="1"/>
    <col min="3865" max="3865" width="1.375" customWidth="1"/>
    <col min="3866" max="3872" width="2.375" customWidth="1"/>
    <col min="4098" max="4104" width="2.375" customWidth="1"/>
    <col min="4105" max="4105" width="1.375" customWidth="1"/>
    <col min="4106" max="4112" width="2.375" customWidth="1"/>
    <col min="4113" max="4113" width="1.375" customWidth="1"/>
    <col min="4114" max="4120" width="2.375" customWidth="1"/>
    <col min="4121" max="4121" width="1.375" customWidth="1"/>
    <col min="4122" max="4128" width="2.375" customWidth="1"/>
    <col min="4354" max="4360" width="2.375" customWidth="1"/>
    <col min="4361" max="4361" width="1.375" customWidth="1"/>
    <col min="4362" max="4368" width="2.375" customWidth="1"/>
    <col min="4369" max="4369" width="1.375" customWidth="1"/>
    <col min="4370" max="4376" width="2.375" customWidth="1"/>
    <col min="4377" max="4377" width="1.375" customWidth="1"/>
    <col min="4378" max="4384" width="2.375" customWidth="1"/>
    <col min="4610" max="4616" width="2.375" customWidth="1"/>
    <col min="4617" max="4617" width="1.375" customWidth="1"/>
    <col min="4618" max="4624" width="2.375" customWidth="1"/>
    <col min="4625" max="4625" width="1.375" customWidth="1"/>
    <col min="4626" max="4632" width="2.375" customWidth="1"/>
    <col min="4633" max="4633" width="1.375" customWidth="1"/>
    <col min="4634" max="4640" width="2.375" customWidth="1"/>
    <col min="4866" max="4872" width="2.375" customWidth="1"/>
    <col min="4873" max="4873" width="1.375" customWidth="1"/>
    <col min="4874" max="4880" width="2.375" customWidth="1"/>
    <col min="4881" max="4881" width="1.375" customWidth="1"/>
    <col min="4882" max="4888" width="2.375" customWidth="1"/>
    <col min="4889" max="4889" width="1.375" customWidth="1"/>
    <col min="4890" max="4896" width="2.375" customWidth="1"/>
    <col min="5122" max="5128" width="2.375" customWidth="1"/>
    <col min="5129" max="5129" width="1.375" customWidth="1"/>
    <col min="5130" max="5136" width="2.375" customWidth="1"/>
    <col min="5137" max="5137" width="1.375" customWidth="1"/>
    <col min="5138" max="5144" width="2.375" customWidth="1"/>
    <col min="5145" max="5145" width="1.375" customWidth="1"/>
    <col min="5146" max="5152" width="2.375" customWidth="1"/>
    <col min="5378" max="5384" width="2.375" customWidth="1"/>
    <col min="5385" max="5385" width="1.375" customWidth="1"/>
    <col min="5386" max="5392" width="2.375" customWidth="1"/>
    <col min="5393" max="5393" width="1.375" customWidth="1"/>
    <col min="5394" max="5400" width="2.375" customWidth="1"/>
    <col min="5401" max="5401" width="1.375" customWidth="1"/>
    <col min="5402" max="5408" width="2.375" customWidth="1"/>
    <col min="5634" max="5640" width="2.375" customWidth="1"/>
    <col min="5641" max="5641" width="1.375" customWidth="1"/>
    <col min="5642" max="5648" width="2.375" customWidth="1"/>
    <col min="5649" max="5649" width="1.375" customWidth="1"/>
    <col min="5650" max="5656" width="2.375" customWidth="1"/>
    <col min="5657" max="5657" width="1.375" customWidth="1"/>
    <col min="5658" max="5664" width="2.375" customWidth="1"/>
    <col min="5890" max="5896" width="2.375" customWidth="1"/>
    <col min="5897" max="5897" width="1.375" customWidth="1"/>
    <col min="5898" max="5904" width="2.375" customWidth="1"/>
    <col min="5905" max="5905" width="1.375" customWidth="1"/>
    <col min="5906" max="5912" width="2.375" customWidth="1"/>
    <col min="5913" max="5913" width="1.375" customWidth="1"/>
    <col min="5914" max="5920" width="2.375" customWidth="1"/>
    <col min="6146" max="6152" width="2.375" customWidth="1"/>
    <col min="6153" max="6153" width="1.375" customWidth="1"/>
    <col min="6154" max="6160" width="2.375" customWidth="1"/>
    <col min="6161" max="6161" width="1.375" customWidth="1"/>
    <col min="6162" max="6168" width="2.375" customWidth="1"/>
    <col min="6169" max="6169" width="1.375" customWidth="1"/>
    <col min="6170" max="6176" width="2.375" customWidth="1"/>
    <col min="6402" max="6408" width="2.375" customWidth="1"/>
    <col min="6409" max="6409" width="1.375" customWidth="1"/>
    <col min="6410" max="6416" width="2.375" customWidth="1"/>
    <col min="6417" max="6417" width="1.375" customWidth="1"/>
    <col min="6418" max="6424" width="2.375" customWidth="1"/>
    <col min="6425" max="6425" width="1.375" customWidth="1"/>
    <col min="6426" max="6432" width="2.375" customWidth="1"/>
    <col min="6658" max="6664" width="2.375" customWidth="1"/>
    <col min="6665" max="6665" width="1.375" customWidth="1"/>
    <col min="6666" max="6672" width="2.375" customWidth="1"/>
    <col min="6673" max="6673" width="1.375" customWidth="1"/>
    <col min="6674" max="6680" width="2.375" customWidth="1"/>
    <col min="6681" max="6681" width="1.375" customWidth="1"/>
    <col min="6682" max="6688" width="2.375" customWidth="1"/>
    <col min="6914" max="6920" width="2.375" customWidth="1"/>
    <col min="6921" max="6921" width="1.375" customWidth="1"/>
    <col min="6922" max="6928" width="2.375" customWidth="1"/>
    <col min="6929" max="6929" width="1.375" customWidth="1"/>
    <col min="6930" max="6936" width="2.375" customWidth="1"/>
    <col min="6937" max="6937" width="1.375" customWidth="1"/>
    <col min="6938" max="6944" width="2.375" customWidth="1"/>
    <col min="7170" max="7176" width="2.375" customWidth="1"/>
    <col min="7177" max="7177" width="1.375" customWidth="1"/>
    <col min="7178" max="7184" width="2.375" customWidth="1"/>
    <col min="7185" max="7185" width="1.375" customWidth="1"/>
    <col min="7186" max="7192" width="2.375" customWidth="1"/>
    <col min="7193" max="7193" width="1.375" customWidth="1"/>
    <col min="7194" max="7200" width="2.375" customWidth="1"/>
    <col min="7426" max="7432" width="2.375" customWidth="1"/>
    <col min="7433" max="7433" width="1.375" customWidth="1"/>
    <col min="7434" max="7440" width="2.375" customWidth="1"/>
    <col min="7441" max="7441" width="1.375" customWidth="1"/>
    <col min="7442" max="7448" width="2.375" customWidth="1"/>
    <col min="7449" max="7449" width="1.375" customWidth="1"/>
    <col min="7450" max="7456" width="2.375" customWidth="1"/>
    <col min="7682" max="7688" width="2.375" customWidth="1"/>
    <col min="7689" max="7689" width="1.375" customWidth="1"/>
    <col min="7690" max="7696" width="2.375" customWidth="1"/>
    <col min="7697" max="7697" width="1.375" customWidth="1"/>
    <col min="7698" max="7704" width="2.375" customWidth="1"/>
    <col min="7705" max="7705" width="1.375" customWidth="1"/>
    <col min="7706" max="7712" width="2.375" customWidth="1"/>
    <col min="7938" max="7944" width="2.375" customWidth="1"/>
    <col min="7945" max="7945" width="1.375" customWidth="1"/>
    <col min="7946" max="7952" width="2.375" customWidth="1"/>
    <col min="7953" max="7953" width="1.375" customWidth="1"/>
    <col min="7954" max="7960" width="2.375" customWidth="1"/>
    <col min="7961" max="7961" width="1.375" customWidth="1"/>
    <col min="7962" max="7968" width="2.375" customWidth="1"/>
    <col min="8194" max="8200" width="2.375" customWidth="1"/>
    <col min="8201" max="8201" width="1.375" customWidth="1"/>
    <col min="8202" max="8208" width="2.375" customWidth="1"/>
    <col min="8209" max="8209" width="1.375" customWidth="1"/>
    <col min="8210" max="8216" width="2.375" customWidth="1"/>
    <col min="8217" max="8217" width="1.375" customWidth="1"/>
    <col min="8218" max="8224" width="2.375" customWidth="1"/>
    <col min="8450" max="8456" width="2.375" customWidth="1"/>
    <col min="8457" max="8457" width="1.375" customWidth="1"/>
    <col min="8458" max="8464" width="2.375" customWidth="1"/>
    <col min="8465" max="8465" width="1.375" customWidth="1"/>
    <col min="8466" max="8472" width="2.375" customWidth="1"/>
    <col min="8473" max="8473" width="1.375" customWidth="1"/>
    <col min="8474" max="8480" width="2.375" customWidth="1"/>
    <col min="8706" max="8712" width="2.375" customWidth="1"/>
    <col min="8713" max="8713" width="1.375" customWidth="1"/>
    <col min="8714" max="8720" width="2.375" customWidth="1"/>
    <col min="8721" max="8721" width="1.375" customWidth="1"/>
    <col min="8722" max="8728" width="2.375" customWidth="1"/>
    <col min="8729" max="8729" width="1.375" customWidth="1"/>
    <col min="8730" max="8736" width="2.375" customWidth="1"/>
    <col min="8962" max="8968" width="2.375" customWidth="1"/>
    <col min="8969" max="8969" width="1.375" customWidth="1"/>
    <col min="8970" max="8976" width="2.375" customWidth="1"/>
    <col min="8977" max="8977" width="1.375" customWidth="1"/>
    <col min="8978" max="8984" width="2.375" customWidth="1"/>
    <col min="8985" max="8985" width="1.375" customWidth="1"/>
    <col min="8986" max="8992" width="2.375" customWidth="1"/>
    <col min="9218" max="9224" width="2.375" customWidth="1"/>
    <col min="9225" max="9225" width="1.375" customWidth="1"/>
    <col min="9226" max="9232" width="2.375" customWidth="1"/>
    <col min="9233" max="9233" width="1.375" customWidth="1"/>
    <col min="9234" max="9240" width="2.375" customWidth="1"/>
    <col min="9241" max="9241" width="1.375" customWidth="1"/>
    <col min="9242" max="9248" width="2.375" customWidth="1"/>
    <col min="9474" max="9480" width="2.375" customWidth="1"/>
    <col min="9481" max="9481" width="1.375" customWidth="1"/>
    <col min="9482" max="9488" width="2.375" customWidth="1"/>
    <col min="9489" max="9489" width="1.375" customWidth="1"/>
    <col min="9490" max="9496" width="2.375" customWidth="1"/>
    <col min="9497" max="9497" width="1.375" customWidth="1"/>
    <col min="9498" max="9504" width="2.375" customWidth="1"/>
    <col min="9730" max="9736" width="2.375" customWidth="1"/>
    <col min="9737" max="9737" width="1.375" customWidth="1"/>
    <col min="9738" max="9744" width="2.375" customWidth="1"/>
    <col min="9745" max="9745" width="1.375" customWidth="1"/>
    <col min="9746" max="9752" width="2.375" customWidth="1"/>
    <col min="9753" max="9753" width="1.375" customWidth="1"/>
    <col min="9754" max="9760" width="2.375" customWidth="1"/>
    <col min="9986" max="9992" width="2.375" customWidth="1"/>
    <col min="9993" max="9993" width="1.375" customWidth="1"/>
    <col min="9994" max="10000" width="2.375" customWidth="1"/>
    <col min="10001" max="10001" width="1.375" customWidth="1"/>
    <col min="10002" max="10008" width="2.375" customWidth="1"/>
    <col min="10009" max="10009" width="1.375" customWidth="1"/>
    <col min="10010" max="10016" width="2.375" customWidth="1"/>
    <col min="10242" max="10248" width="2.375" customWidth="1"/>
    <col min="10249" max="10249" width="1.375" customWidth="1"/>
    <col min="10250" max="10256" width="2.375" customWidth="1"/>
    <col min="10257" max="10257" width="1.375" customWidth="1"/>
    <col min="10258" max="10264" width="2.375" customWidth="1"/>
    <col min="10265" max="10265" width="1.375" customWidth="1"/>
    <col min="10266" max="10272" width="2.375" customWidth="1"/>
    <col min="10498" max="10504" width="2.375" customWidth="1"/>
    <col min="10505" max="10505" width="1.375" customWidth="1"/>
    <col min="10506" max="10512" width="2.375" customWidth="1"/>
    <col min="10513" max="10513" width="1.375" customWidth="1"/>
    <col min="10514" max="10520" width="2.375" customWidth="1"/>
    <col min="10521" max="10521" width="1.375" customWidth="1"/>
    <col min="10522" max="10528" width="2.375" customWidth="1"/>
    <col min="10754" max="10760" width="2.375" customWidth="1"/>
    <col min="10761" max="10761" width="1.375" customWidth="1"/>
    <col min="10762" max="10768" width="2.375" customWidth="1"/>
    <col min="10769" max="10769" width="1.375" customWidth="1"/>
    <col min="10770" max="10776" width="2.375" customWidth="1"/>
    <col min="10777" max="10777" width="1.375" customWidth="1"/>
    <col min="10778" max="10784" width="2.375" customWidth="1"/>
    <col min="11010" max="11016" width="2.375" customWidth="1"/>
    <col min="11017" max="11017" width="1.375" customWidth="1"/>
    <col min="11018" max="11024" width="2.375" customWidth="1"/>
    <col min="11025" max="11025" width="1.375" customWidth="1"/>
    <col min="11026" max="11032" width="2.375" customWidth="1"/>
    <col min="11033" max="11033" width="1.375" customWidth="1"/>
    <col min="11034" max="11040" width="2.375" customWidth="1"/>
    <col min="11266" max="11272" width="2.375" customWidth="1"/>
    <col min="11273" max="11273" width="1.375" customWidth="1"/>
    <col min="11274" max="11280" width="2.375" customWidth="1"/>
    <col min="11281" max="11281" width="1.375" customWidth="1"/>
    <col min="11282" max="11288" width="2.375" customWidth="1"/>
    <col min="11289" max="11289" width="1.375" customWidth="1"/>
    <col min="11290" max="11296" width="2.375" customWidth="1"/>
    <col min="11522" max="11528" width="2.375" customWidth="1"/>
    <col min="11529" max="11529" width="1.375" customWidth="1"/>
    <col min="11530" max="11536" width="2.375" customWidth="1"/>
    <col min="11537" max="11537" width="1.375" customWidth="1"/>
    <col min="11538" max="11544" width="2.375" customWidth="1"/>
    <col min="11545" max="11545" width="1.375" customWidth="1"/>
    <col min="11546" max="11552" width="2.375" customWidth="1"/>
    <col min="11778" max="11784" width="2.375" customWidth="1"/>
    <col min="11785" max="11785" width="1.375" customWidth="1"/>
    <col min="11786" max="11792" width="2.375" customWidth="1"/>
    <col min="11793" max="11793" width="1.375" customWidth="1"/>
    <col min="11794" max="11800" width="2.375" customWidth="1"/>
    <col min="11801" max="11801" width="1.375" customWidth="1"/>
    <col min="11802" max="11808" width="2.375" customWidth="1"/>
    <col min="12034" max="12040" width="2.375" customWidth="1"/>
    <col min="12041" max="12041" width="1.375" customWidth="1"/>
    <col min="12042" max="12048" width="2.375" customWidth="1"/>
    <col min="12049" max="12049" width="1.375" customWidth="1"/>
    <col min="12050" max="12056" width="2.375" customWidth="1"/>
    <col min="12057" max="12057" width="1.375" customWidth="1"/>
    <col min="12058" max="12064" width="2.375" customWidth="1"/>
    <col min="12290" max="12296" width="2.375" customWidth="1"/>
    <col min="12297" max="12297" width="1.375" customWidth="1"/>
    <col min="12298" max="12304" width="2.375" customWidth="1"/>
    <col min="12305" max="12305" width="1.375" customWidth="1"/>
    <col min="12306" max="12312" width="2.375" customWidth="1"/>
    <col min="12313" max="12313" width="1.375" customWidth="1"/>
    <col min="12314" max="12320" width="2.375" customWidth="1"/>
    <col min="12546" max="12552" width="2.375" customWidth="1"/>
    <col min="12553" max="12553" width="1.375" customWidth="1"/>
    <col min="12554" max="12560" width="2.375" customWidth="1"/>
    <col min="12561" max="12561" width="1.375" customWidth="1"/>
    <col min="12562" max="12568" width="2.375" customWidth="1"/>
    <col min="12569" max="12569" width="1.375" customWidth="1"/>
    <col min="12570" max="12576" width="2.375" customWidth="1"/>
    <col min="12802" max="12808" width="2.375" customWidth="1"/>
    <col min="12809" max="12809" width="1.375" customWidth="1"/>
    <col min="12810" max="12816" width="2.375" customWidth="1"/>
    <col min="12817" max="12817" width="1.375" customWidth="1"/>
    <col min="12818" max="12824" width="2.375" customWidth="1"/>
    <col min="12825" max="12825" width="1.375" customWidth="1"/>
    <col min="12826" max="12832" width="2.375" customWidth="1"/>
    <col min="13058" max="13064" width="2.375" customWidth="1"/>
    <col min="13065" max="13065" width="1.375" customWidth="1"/>
    <col min="13066" max="13072" width="2.375" customWidth="1"/>
    <col min="13073" max="13073" width="1.375" customWidth="1"/>
    <col min="13074" max="13080" width="2.375" customWidth="1"/>
    <col min="13081" max="13081" width="1.375" customWidth="1"/>
    <col min="13082" max="13088" width="2.375" customWidth="1"/>
    <col min="13314" max="13320" width="2.375" customWidth="1"/>
    <col min="13321" max="13321" width="1.375" customWidth="1"/>
    <col min="13322" max="13328" width="2.375" customWidth="1"/>
    <col min="13329" max="13329" width="1.375" customWidth="1"/>
    <col min="13330" max="13336" width="2.375" customWidth="1"/>
    <col min="13337" max="13337" width="1.375" customWidth="1"/>
    <col min="13338" max="13344" width="2.375" customWidth="1"/>
    <col min="13570" max="13576" width="2.375" customWidth="1"/>
    <col min="13577" max="13577" width="1.375" customWidth="1"/>
    <col min="13578" max="13584" width="2.375" customWidth="1"/>
    <col min="13585" max="13585" width="1.375" customWidth="1"/>
    <col min="13586" max="13592" width="2.375" customWidth="1"/>
    <col min="13593" max="13593" width="1.375" customWidth="1"/>
    <col min="13594" max="13600" width="2.375" customWidth="1"/>
    <col min="13826" max="13832" width="2.375" customWidth="1"/>
    <col min="13833" max="13833" width="1.375" customWidth="1"/>
    <col min="13834" max="13840" width="2.375" customWidth="1"/>
    <col min="13841" max="13841" width="1.375" customWidth="1"/>
    <col min="13842" max="13848" width="2.375" customWidth="1"/>
    <col min="13849" max="13849" width="1.375" customWidth="1"/>
    <col min="13850" max="13856" width="2.375" customWidth="1"/>
    <col min="14082" max="14088" width="2.375" customWidth="1"/>
    <col min="14089" max="14089" width="1.375" customWidth="1"/>
    <col min="14090" max="14096" width="2.375" customWidth="1"/>
    <col min="14097" max="14097" width="1.375" customWidth="1"/>
    <col min="14098" max="14104" width="2.375" customWidth="1"/>
    <col min="14105" max="14105" width="1.375" customWidth="1"/>
    <col min="14106" max="14112" width="2.375" customWidth="1"/>
    <col min="14338" max="14344" width="2.375" customWidth="1"/>
    <col min="14345" max="14345" width="1.375" customWidth="1"/>
    <col min="14346" max="14352" width="2.375" customWidth="1"/>
    <col min="14353" max="14353" width="1.375" customWidth="1"/>
    <col min="14354" max="14360" width="2.375" customWidth="1"/>
    <col min="14361" max="14361" width="1.375" customWidth="1"/>
    <col min="14362" max="14368" width="2.375" customWidth="1"/>
    <col min="14594" max="14600" width="2.375" customWidth="1"/>
    <col min="14601" max="14601" width="1.375" customWidth="1"/>
    <col min="14602" max="14608" width="2.375" customWidth="1"/>
    <col min="14609" max="14609" width="1.375" customWidth="1"/>
    <col min="14610" max="14616" width="2.375" customWidth="1"/>
    <col min="14617" max="14617" width="1.375" customWidth="1"/>
    <col min="14618" max="14624" width="2.375" customWidth="1"/>
    <col min="14850" max="14856" width="2.375" customWidth="1"/>
    <col min="14857" max="14857" width="1.375" customWidth="1"/>
    <col min="14858" max="14864" width="2.375" customWidth="1"/>
    <col min="14865" max="14865" width="1.375" customWidth="1"/>
    <col min="14866" max="14872" width="2.375" customWidth="1"/>
    <col min="14873" max="14873" width="1.375" customWidth="1"/>
    <col min="14874" max="14880" width="2.375" customWidth="1"/>
    <col min="15106" max="15112" width="2.375" customWidth="1"/>
    <col min="15113" max="15113" width="1.375" customWidth="1"/>
    <col min="15114" max="15120" width="2.375" customWidth="1"/>
    <col min="15121" max="15121" width="1.375" customWidth="1"/>
    <col min="15122" max="15128" width="2.375" customWidth="1"/>
    <col min="15129" max="15129" width="1.375" customWidth="1"/>
    <col min="15130" max="15136" width="2.375" customWidth="1"/>
    <col min="15362" max="15368" width="2.375" customWidth="1"/>
    <col min="15369" max="15369" width="1.375" customWidth="1"/>
    <col min="15370" max="15376" width="2.375" customWidth="1"/>
    <col min="15377" max="15377" width="1.375" customWidth="1"/>
    <col min="15378" max="15384" width="2.375" customWidth="1"/>
    <col min="15385" max="15385" width="1.375" customWidth="1"/>
    <col min="15386" max="15392" width="2.375" customWidth="1"/>
    <col min="15618" max="15624" width="2.375" customWidth="1"/>
    <col min="15625" max="15625" width="1.375" customWidth="1"/>
    <col min="15626" max="15632" width="2.375" customWidth="1"/>
    <col min="15633" max="15633" width="1.375" customWidth="1"/>
    <col min="15634" max="15640" width="2.375" customWidth="1"/>
    <col min="15641" max="15641" width="1.375" customWidth="1"/>
    <col min="15642" max="15648" width="2.375" customWidth="1"/>
    <col min="15874" max="15880" width="2.375" customWidth="1"/>
    <col min="15881" max="15881" width="1.375" customWidth="1"/>
    <col min="15882" max="15888" width="2.375" customWidth="1"/>
    <col min="15889" max="15889" width="1.375" customWidth="1"/>
    <col min="15890" max="15896" width="2.375" customWidth="1"/>
    <col min="15897" max="15897" width="1.375" customWidth="1"/>
    <col min="15898" max="15904" width="2.375" customWidth="1"/>
    <col min="16130" max="16136" width="2.375" customWidth="1"/>
    <col min="16137" max="16137" width="1.375" customWidth="1"/>
    <col min="16138" max="16144" width="2.375" customWidth="1"/>
    <col min="16145" max="16145" width="1.375" customWidth="1"/>
    <col min="16146" max="16152" width="2.375" customWidth="1"/>
    <col min="16153" max="16153" width="1.375" customWidth="1"/>
    <col min="16154" max="16160" width="2.375" customWidth="1"/>
  </cols>
  <sheetData>
    <row r="1" spans="2:33" ht="14.25" customHeight="1">
      <c r="B1" s="426">
        <v>46023</v>
      </c>
      <c r="C1" s="426"/>
      <c r="D1" s="446">
        <f>B1</f>
        <v>46023</v>
      </c>
      <c r="E1" s="446"/>
      <c r="F1" s="446"/>
      <c r="G1" s="427" t="str">
        <f>IF(B1&gt;=43586,"令和"&amp;IF(YEAR(B1)-2018=1,"元",YEAR(B1)-2018),"平成"&amp;(YEAR(B1)-1988))</f>
        <v>令和8</v>
      </c>
      <c r="H1" s="427">
        <v>1</v>
      </c>
      <c r="J1" s="426">
        <f>IF(MONTH(B1)=12,DATE(YEAR(B1)+1,1,1),DATE(YEAR(B1),MONTH(B1)+1,1))</f>
        <v>46054</v>
      </c>
      <c r="K1" s="426"/>
      <c r="L1" s="446">
        <f>J1</f>
        <v>46054</v>
      </c>
      <c r="M1" s="446"/>
      <c r="N1" s="446"/>
      <c r="O1" s="427" t="str">
        <f>IF(J1&gt;=43586,"令和"&amp;IF(YEAR(J1)-2018=1,"元",YEAR(J1)-2018),"平成"&amp;(YEAR(J1)-1988))</f>
        <v>令和8</v>
      </c>
      <c r="P1" s="427">
        <v>1</v>
      </c>
      <c r="R1" s="426">
        <f>IF(MONTH(J1)=12,DATE(YEAR(J1)+1,1,1),DATE(YEAR(J1),MONTH(J1)+1,1))</f>
        <v>46082</v>
      </c>
      <c r="S1" s="426"/>
      <c r="T1" s="446">
        <f>R1</f>
        <v>46082</v>
      </c>
      <c r="U1" s="446"/>
      <c r="V1" s="446"/>
      <c r="W1" s="427" t="str">
        <f>IF(R1&gt;=43586,"令和"&amp;IF(YEAR(R1)-2018=1,"元",YEAR(R1)-2018),"平成"&amp;(YEAR(R1)-1988))</f>
        <v>令和8</v>
      </c>
      <c r="X1" s="427">
        <v>1</v>
      </c>
      <c r="Z1" s="426">
        <f>IF(MONTH(R1)=12,DATE(YEAR(R1)+1,1,1),DATE(YEAR(R1),MONTH(R1)+1,1))</f>
        <v>46113</v>
      </c>
      <c r="AA1" s="426"/>
      <c r="AB1" s="446">
        <f>Z1</f>
        <v>46113</v>
      </c>
      <c r="AC1" s="446"/>
      <c r="AD1" s="446"/>
      <c r="AE1" s="427" t="str">
        <f>IF(Z1&gt;=43586,"令和"&amp;IF(YEAR(Z1)-2018=1,"元",YEAR(Z1)-2018),"平成"&amp;(YEAR(Z1)-1988))</f>
        <v>令和8</v>
      </c>
      <c r="AF1" s="427">
        <v>1</v>
      </c>
    </row>
    <row r="2" spans="2:33" ht="7.5" customHeight="1">
      <c r="B2" s="171" t="s">
        <v>217</v>
      </c>
      <c r="C2" s="172" t="s">
        <v>170</v>
      </c>
      <c r="D2" s="172" t="s">
        <v>171</v>
      </c>
      <c r="E2" s="172" t="s">
        <v>172</v>
      </c>
      <c r="F2" s="172" t="s">
        <v>173</v>
      </c>
      <c r="G2" s="172" t="s">
        <v>174</v>
      </c>
      <c r="H2" s="173" t="s">
        <v>175</v>
      </c>
      <c r="J2" s="171" t="s">
        <v>217</v>
      </c>
      <c r="K2" s="172" t="s">
        <v>170</v>
      </c>
      <c r="L2" s="172" t="s">
        <v>171</v>
      </c>
      <c r="M2" s="172" t="s">
        <v>172</v>
      </c>
      <c r="N2" s="172" t="s">
        <v>173</v>
      </c>
      <c r="O2" s="172" t="s">
        <v>174</v>
      </c>
      <c r="P2" s="173" t="s">
        <v>175</v>
      </c>
      <c r="R2" s="171" t="s">
        <v>217</v>
      </c>
      <c r="S2" s="172" t="s">
        <v>170</v>
      </c>
      <c r="T2" s="172" t="s">
        <v>171</v>
      </c>
      <c r="U2" s="172" t="s">
        <v>172</v>
      </c>
      <c r="V2" s="172" t="s">
        <v>173</v>
      </c>
      <c r="W2" s="172" t="s">
        <v>174</v>
      </c>
      <c r="X2" s="173" t="s">
        <v>175</v>
      </c>
      <c r="Z2" s="171" t="s">
        <v>217</v>
      </c>
      <c r="AA2" s="172" t="s">
        <v>170</v>
      </c>
      <c r="AB2" s="172" t="s">
        <v>171</v>
      </c>
      <c r="AC2" s="172" t="s">
        <v>172</v>
      </c>
      <c r="AD2" s="172" t="s">
        <v>173</v>
      </c>
      <c r="AE2" s="172" t="s">
        <v>174</v>
      </c>
      <c r="AF2" s="173" t="s">
        <v>175</v>
      </c>
    </row>
    <row r="3" spans="2:33" ht="11.25" customHeight="1">
      <c r="B3" s="174" t="str">
        <f>IF(WEEKDAY(D1)=1,D1,"")</f>
        <v/>
      </c>
      <c r="C3" s="175" t="str">
        <f>IF(B3="",IF(WEEKDAY(D1)=2,D1,""),B3+1)</f>
        <v/>
      </c>
      <c r="D3" s="175" t="str">
        <f>IF(C3="",IF(WEEKDAY(D1)=3,D1,""),C3+1)</f>
        <v/>
      </c>
      <c r="E3" s="175" t="str">
        <f>IF(D3="",IF(WEEKDAY(D1)=4,D1,""),D3+1)</f>
        <v/>
      </c>
      <c r="F3" s="175">
        <f>IF(E3="",IF(WEEKDAY(D1)=5,D1,""),E3+1)</f>
        <v>46023</v>
      </c>
      <c r="G3" s="175">
        <f>IF(F3="",IF(WEEKDAY(D1)=6,D1,""),F3+1)</f>
        <v>46024</v>
      </c>
      <c r="H3" s="176">
        <f>IF(G3="",D1,G3+1)</f>
        <v>46025</v>
      </c>
      <c r="J3" s="174">
        <f>IF(WEEKDAY(L1)=1,L1,"")</f>
        <v>46054</v>
      </c>
      <c r="K3" s="175">
        <f>IF(J3="",IF(WEEKDAY(L1)=2,L1,""),J3+1)</f>
        <v>46055</v>
      </c>
      <c r="L3" s="175">
        <f>IF(K3="",IF(WEEKDAY(L1)=3,L1,""),K3+1)</f>
        <v>46056</v>
      </c>
      <c r="M3" s="175">
        <f>IF(L3="",IF(WEEKDAY(L1)=4,L1,""),L3+1)</f>
        <v>46057</v>
      </c>
      <c r="N3" s="175">
        <f>IF(M3="",IF(WEEKDAY(L1)=5,L1,""),M3+1)</f>
        <v>46058</v>
      </c>
      <c r="O3" s="175">
        <f>IF(N3="",IF(WEEKDAY(L1)=6,L1,""),N3+1)</f>
        <v>46059</v>
      </c>
      <c r="P3" s="176">
        <f>IF(O3="",L1,O3+1)</f>
        <v>46060</v>
      </c>
      <c r="R3" s="174">
        <f>IF(WEEKDAY(T1)=1,T1,"")</f>
        <v>46082</v>
      </c>
      <c r="S3" s="175">
        <f>IF(R3="",IF(WEEKDAY(T1)=2,T1,""),R3+1)</f>
        <v>46083</v>
      </c>
      <c r="T3" s="175">
        <f>IF(S3="",IF(WEEKDAY(T1)=3,T1,""),S3+1)</f>
        <v>46084</v>
      </c>
      <c r="U3" s="175">
        <f>IF(T3="",IF(WEEKDAY(T1)=4,T1,""),T3+1)</f>
        <v>46085</v>
      </c>
      <c r="V3" s="175">
        <f>IF(U3="",IF(WEEKDAY(T1)=5,T1,""),U3+1)</f>
        <v>46086</v>
      </c>
      <c r="W3" s="175">
        <f>IF(V3="",IF(WEEKDAY(T1)=6,T1,""),V3+1)</f>
        <v>46087</v>
      </c>
      <c r="X3" s="176">
        <f>IF(W3="",T1,W3+1)</f>
        <v>46088</v>
      </c>
      <c r="Z3" s="174" t="str">
        <f>IF(WEEKDAY(AB1)=1,AB1,"")</f>
        <v/>
      </c>
      <c r="AA3" s="175" t="str">
        <f>IF(Z3="",IF(WEEKDAY(AB1)=2,AB1,""),Z3+1)</f>
        <v/>
      </c>
      <c r="AB3" s="175" t="str">
        <f>IF(AA3="",IF(WEEKDAY(AB1)=3,AB1,""),AA3+1)</f>
        <v/>
      </c>
      <c r="AC3" s="175">
        <f>IF(AB3="",IF(WEEKDAY(AB1)=4,AB1,""),AB3+1)</f>
        <v>46113</v>
      </c>
      <c r="AD3" s="175">
        <f>IF(AC3="",IF(WEEKDAY(AB1)=5,AB1,""),AC3+1)</f>
        <v>46114</v>
      </c>
      <c r="AE3" s="175">
        <f>IF(AD3="",IF(WEEKDAY(AB1)=6,AB1,""),AD3+1)</f>
        <v>46115</v>
      </c>
      <c r="AF3" s="176">
        <f>IF(AE3="",AB1,AE3+1)</f>
        <v>46116</v>
      </c>
    </row>
    <row r="4" spans="2:33" ht="11.25" customHeight="1">
      <c r="B4" s="174">
        <f>H3+1</f>
        <v>46026</v>
      </c>
      <c r="C4" s="175">
        <f t="shared" ref="C4:H6" si="0">B4+1</f>
        <v>46027</v>
      </c>
      <c r="D4" s="175">
        <f t="shared" si="0"/>
        <v>46028</v>
      </c>
      <c r="E4" s="175">
        <f t="shared" si="0"/>
        <v>46029</v>
      </c>
      <c r="F4" s="175">
        <f t="shared" si="0"/>
        <v>46030</v>
      </c>
      <c r="G4" s="175">
        <f t="shared" si="0"/>
        <v>46031</v>
      </c>
      <c r="H4" s="176">
        <f t="shared" si="0"/>
        <v>46032</v>
      </c>
      <c r="J4" s="174">
        <f>P3+1</f>
        <v>46061</v>
      </c>
      <c r="K4" s="175">
        <f t="shared" ref="K4:P6" si="1">J4+1</f>
        <v>46062</v>
      </c>
      <c r="L4" s="175">
        <f t="shared" si="1"/>
        <v>46063</v>
      </c>
      <c r="M4" s="175">
        <f t="shared" si="1"/>
        <v>46064</v>
      </c>
      <c r="N4" s="175">
        <f t="shared" si="1"/>
        <v>46065</v>
      </c>
      <c r="O4" s="175">
        <f t="shared" si="1"/>
        <v>46066</v>
      </c>
      <c r="P4" s="176">
        <f t="shared" si="1"/>
        <v>46067</v>
      </c>
      <c r="R4" s="174">
        <f>X3+1</f>
        <v>46089</v>
      </c>
      <c r="S4" s="175">
        <f t="shared" ref="S4:X6" si="2">R4+1</f>
        <v>46090</v>
      </c>
      <c r="T4" s="175">
        <f t="shared" si="2"/>
        <v>46091</v>
      </c>
      <c r="U4" s="175">
        <f t="shared" si="2"/>
        <v>46092</v>
      </c>
      <c r="V4" s="175">
        <f t="shared" si="2"/>
        <v>46093</v>
      </c>
      <c r="W4" s="175">
        <f t="shared" si="2"/>
        <v>46094</v>
      </c>
      <c r="X4" s="176">
        <f t="shared" si="2"/>
        <v>46095</v>
      </c>
      <c r="Z4" s="174">
        <f>AF3+1</f>
        <v>46117</v>
      </c>
      <c r="AA4" s="175">
        <f t="shared" ref="AA4:AF6" si="3">Z4+1</f>
        <v>46118</v>
      </c>
      <c r="AB4" s="175">
        <f t="shared" si="3"/>
        <v>46119</v>
      </c>
      <c r="AC4" s="175">
        <f t="shared" si="3"/>
        <v>46120</v>
      </c>
      <c r="AD4" s="175">
        <f t="shared" si="3"/>
        <v>46121</v>
      </c>
      <c r="AE4" s="175">
        <f t="shared" si="3"/>
        <v>46122</v>
      </c>
      <c r="AF4" s="176">
        <f t="shared" si="3"/>
        <v>46123</v>
      </c>
    </row>
    <row r="5" spans="2:33" ht="11.25" customHeight="1">
      <c r="B5" s="174">
        <f>H4+1</f>
        <v>46033</v>
      </c>
      <c r="C5" s="175">
        <f t="shared" si="0"/>
        <v>46034</v>
      </c>
      <c r="D5" s="175">
        <f t="shared" si="0"/>
        <v>46035</v>
      </c>
      <c r="E5" s="175">
        <f t="shared" si="0"/>
        <v>46036</v>
      </c>
      <c r="F5" s="175">
        <f t="shared" si="0"/>
        <v>46037</v>
      </c>
      <c r="G5" s="175">
        <f t="shared" si="0"/>
        <v>46038</v>
      </c>
      <c r="H5" s="176">
        <f t="shared" si="0"/>
        <v>46039</v>
      </c>
      <c r="J5" s="174">
        <f>P4+1</f>
        <v>46068</v>
      </c>
      <c r="K5" s="175">
        <f t="shared" si="1"/>
        <v>46069</v>
      </c>
      <c r="L5" s="175">
        <f t="shared" si="1"/>
        <v>46070</v>
      </c>
      <c r="M5" s="175">
        <f t="shared" si="1"/>
        <v>46071</v>
      </c>
      <c r="N5" s="175">
        <f t="shared" si="1"/>
        <v>46072</v>
      </c>
      <c r="O5" s="175">
        <f t="shared" si="1"/>
        <v>46073</v>
      </c>
      <c r="P5" s="176">
        <f t="shared" si="1"/>
        <v>46074</v>
      </c>
      <c r="R5" s="174">
        <f>X4+1</f>
        <v>46096</v>
      </c>
      <c r="S5" s="175">
        <f t="shared" si="2"/>
        <v>46097</v>
      </c>
      <c r="T5" s="175">
        <f t="shared" si="2"/>
        <v>46098</v>
      </c>
      <c r="U5" s="175">
        <f t="shared" si="2"/>
        <v>46099</v>
      </c>
      <c r="V5" s="175">
        <f t="shared" si="2"/>
        <v>46100</v>
      </c>
      <c r="W5" s="175">
        <f t="shared" si="2"/>
        <v>46101</v>
      </c>
      <c r="X5" s="176">
        <f t="shared" si="2"/>
        <v>46102</v>
      </c>
      <c r="Z5" s="174">
        <f>AF4+1</f>
        <v>46124</v>
      </c>
      <c r="AA5" s="175">
        <f t="shared" si="3"/>
        <v>46125</v>
      </c>
      <c r="AB5" s="175">
        <f t="shared" si="3"/>
        <v>46126</v>
      </c>
      <c r="AC5" s="175">
        <f t="shared" si="3"/>
        <v>46127</v>
      </c>
      <c r="AD5" s="175">
        <f t="shared" si="3"/>
        <v>46128</v>
      </c>
      <c r="AE5" s="175">
        <f t="shared" si="3"/>
        <v>46129</v>
      </c>
      <c r="AF5" s="176">
        <f t="shared" si="3"/>
        <v>46130</v>
      </c>
    </row>
    <row r="6" spans="2:33" ht="11.25" customHeight="1">
      <c r="B6" s="174">
        <f>H5+1</f>
        <v>46040</v>
      </c>
      <c r="C6" s="175">
        <f t="shared" si="0"/>
        <v>46041</v>
      </c>
      <c r="D6" s="175">
        <f t="shared" si="0"/>
        <v>46042</v>
      </c>
      <c r="E6" s="175">
        <f t="shared" si="0"/>
        <v>46043</v>
      </c>
      <c r="F6" s="175">
        <f t="shared" si="0"/>
        <v>46044</v>
      </c>
      <c r="G6" s="175">
        <f t="shared" si="0"/>
        <v>46045</v>
      </c>
      <c r="H6" s="176">
        <f t="shared" si="0"/>
        <v>46046</v>
      </c>
      <c r="J6" s="174">
        <f>P5+1</f>
        <v>46075</v>
      </c>
      <c r="K6" s="175">
        <f t="shared" si="1"/>
        <v>46076</v>
      </c>
      <c r="L6" s="175">
        <f t="shared" si="1"/>
        <v>46077</v>
      </c>
      <c r="M6" s="175">
        <f t="shared" si="1"/>
        <v>46078</v>
      </c>
      <c r="N6" s="175">
        <f t="shared" si="1"/>
        <v>46079</v>
      </c>
      <c r="O6" s="175">
        <f t="shared" si="1"/>
        <v>46080</v>
      </c>
      <c r="P6" s="176">
        <f t="shared" si="1"/>
        <v>46081</v>
      </c>
      <c r="R6" s="174">
        <f>X5+1</f>
        <v>46103</v>
      </c>
      <c r="S6" s="175">
        <f t="shared" si="2"/>
        <v>46104</v>
      </c>
      <c r="T6" s="175">
        <f t="shared" si="2"/>
        <v>46105</v>
      </c>
      <c r="U6" s="175">
        <f t="shared" si="2"/>
        <v>46106</v>
      </c>
      <c r="V6" s="175">
        <f t="shared" si="2"/>
        <v>46107</v>
      </c>
      <c r="W6" s="175">
        <f t="shared" si="2"/>
        <v>46108</v>
      </c>
      <c r="X6" s="176">
        <f t="shared" si="2"/>
        <v>46109</v>
      </c>
      <c r="Z6" s="174">
        <f>AF5+1</f>
        <v>46131</v>
      </c>
      <c r="AA6" s="175">
        <f t="shared" si="3"/>
        <v>46132</v>
      </c>
      <c r="AB6" s="175">
        <f t="shared" si="3"/>
        <v>46133</v>
      </c>
      <c r="AC6" s="175">
        <f t="shared" si="3"/>
        <v>46134</v>
      </c>
      <c r="AD6" s="175">
        <f t="shared" si="3"/>
        <v>46135</v>
      </c>
      <c r="AE6" s="175">
        <f t="shared" si="3"/>
        <v>46136</v>
      </c>
      <c r="AF6" s="176">
        <f t="shared" si="3"/>
        <v>46137</v>
      </c>
    </row>
    <row r="7" spans="2:33" ht="11.25" customHeight="1">
      <c r="B7" s="174">
        <f>IF(DAY(H6)+1&gt;IF(MONTH(D1)=12,31,DATE(YEAR(D1),MONTH(D1)+1,1)-D1),"",H6+1)</f>
        <v>46047</v>
      </c>
      <c r="C7" s="175">
        <f>IF(B7="","",IF(DAY(B7)+1&gt;IF(MONTH(D1)=12,31,DATE(YEAR(D1),MONTH(D1)+1,1)-D1),"",B7+1))</f>
        <v>46048</v>
      </c>
      <c r="D7" s="175">
        <f>IF(C7="","",IF(DAY(C7)+1&gt;IF(MONTH(D1)=12,31,DATE(YEAR(D1),MONTH(D1)+1,1)-D1),"",C7+1))</f>
        <v>46049</v>
      </c>
      <c r="E7" s="175">
        <f>IF(D7="","",IF(DAY(D7)+1&gt;IF(MONTH(D1)=12,31,DATE(YEAR(D1),MONTH(D1)+1,1)-D1),"",D7+1))</f>
        <v>46050</v>
      </c>
      <c r="F7" s="175">
        <f>IF(E7="","",IF(DAY(E7)+1&gt;IF(MONTH(D1)=12,31,DATE(YEAR(D1),MONTH(D1)+1,1)-D1),"",E7+1))</f>
        <v>46051</v>
      </c>
      <c r="G7" s="175">
        <f>IF(F7="","",IF(DAY(F7)+1&gt;IF(MONTH(D1)=12,31,DATE(YEAR(D1),MONTH(D1)+1,1)-D1),"",F7+1))</f>
        <v>46052</v>
      </c>
      <c r="H7" s="176">
        <f>IF(G7="","",IF(DAY(G7)+1&gt;IF(MONTH(D1)=12,31,DATE(YEAR(D1),MONTH(D1)+1,1)-D1),"",G7+1))</f>
        <v>46053</v>
      </c>
      <c r="J7" s="174" t="str">
        <f>IF(DAY(P6)+1&gt;IF(MONTH(L1)=12,31,DATE(YEAR(L1),MONTH(L1)+1,1)-L1),"",P6+1)</f>
        <v/>
      </c>
      <c r="K7" s="175" t="str">
        <f>IF(J7="","",IF(DAY(J7)+1&gt;IF(MONTH(L1)=12,31,DATE(YEAR(L1),MONTH(L1)+1,1)-L1),"",J7+1))</f>
        <v/>
      </c>
      <c r="L7" s="175" t="str">
        <f>IF(K7="","",IF(DAY(K7)+1&gt;IF(MONTH(L1)=12,31,DATE(YEAR(L1),MONTH(L1)+1,1)-L1),"",K7+1))</f>
        <v/>
      </c>
      <c r="M7" s="175" t="str">
        <f>IF(L7="","",IF(DAY(L7)+1&gt;IF(MONTH(L1)=12,31,DATE(YEAR(L1),MONTH(L1)+1,1)-L1),"",L7+1))</f>
        <v/>
      </c>
      <c r="N7" s="175" t="str">
        <f>IF(M7="","",IF(DAY(M7)+1&gt;IF(MONTH(L1)=12,31,DATE(YEAR(L1),MONTH(L1)+1,1)-L1),"",M7+1))</f>
        <v/>
      </c>
      <c r="O7" s="175" t="str">
        <f>IF(N7="","",IF(DAY(N7)+1&gt;IF(MONTH(L1)=12,31,DATE(YEAR(L1),MONTH(L1)+1,1)-L1),"",N7+1))</f>
        <v/>
      </c>
      <c r="P7" s="176" t="str">
        <f>IF(O7="","",IF(DAY(O7)+1&gt;IF(MONTH(L1)=12,31,DATE(YEAR(L1),MONTH(L1)+1,1)-L1),"",O7+1))</f>
        <v/>
      </c>
      <c r="R7" s="174">
        <f>IF(DAY(X6)+1&gt;IF(MONTH(T1)=12,31,DATE(YEAR(T1),MONTH(T1)+1,1)-T1),"",X6+1)</f>
        <v>46110</v>
      </c>
      <c r="S7" s="175">
        <f>IF(R7="","",IF(DAY(R7)+1&gt;IF(MONTH(T1)=12,31,DATE(YEAR(T1),MONTH(T1)+1,1)-T1),"",R7+1))</f>
        <v>46111</v>
      </c>
      <c r="T7" s="175">
        <f>IF(S7="","",IF(DAY(S7)+1&gt;IF(MONTH(T1)=12,31,DATE(YEAR(T1),MONTH(T1)+1,1)-T1),"",S7+1))</f>
        <v>46112</v>
      </c>
      <c r="U7" s="175" t="str">
        <f>IF(T7="","",IF(DAY(T7)+1&gt;IF(MONTH(T1)=12,31,DATE(YEAR(T1),MONTH(T1)+1,1)-T1),"",T7+1))</f>
        <v/>
      </c>
      <c r="V7" s="175" t="str">
        <f>IF(U7="","",IF(DAY(U7)+1&gt;IF(MONTH(T1)=12,31,DATE(YEAR(T1),MONTH(T1)+1,1)-T1),"",U7+1))</f>
        <v/>
      </c>
      <c r="W7" s="175" t="str">
        <f>IF(V7="","",IF(DAY(V7)+1&gt;IF(MONTH(T1)=12,31,DATE(YEAR(T1),MONTH(T1)+1,1)-T1),"",V7+1))</f>
        <v/>
      </c>
      <c r="X7" s="176" t="str">
        <f>IF(W7="","",IF(DAY(W7)+1&gt;IF(MONTH(T1)=12,31,DATE(YEAR(T1),MONTH(T1)+1,1)-T1),"",W7+1))</f>
        <v/>
      </c>
      <c r="Z7" s="174">
        <f>IF(DAY(AF6)+1&gt;IF(MONTH(AB1)=12,31,DATE(YEAR(AB1),MONTH(AB1)+1,1)-AB1),"",AF6+1)</f>
        <v>46138</v>
      </c>
      <c r="AA7" s="175">
        <f>IF(Z7="","",IF(DAY(Z7)+1&gt;IF(MONTH(AB1)=12,31,DATE(YEAR(AB1),MONTH(AB1)+1,1)-AB1),"",Z7+1))</f>
        <v>46139</v>
      </c>
      <c r="AB7" s="175">
        <f>IF(AA7="","",IF(DAY(AA7)+1&gt;IF(MONTH(AB1)=12,31,DATE(YEAR(AB1),MONTH(AB1)+1,1)-AB1),"",AA7+1))</f>
        <v>46140</v>
      </c>
      <c r="AC7" s="175">
        <f>IF(AB7="","",IF(DAY(AB7)+1&gt;IF(MONTH(AB1)=12,31,DATE(YEAR(AB1),MONTH(AB1)+1,1)-AB1),"",AB7+1))</f>
        <v>46141</v>
      </c>
      <c r="AD7" s="175">
        <f>IF(AC7="","",IF(DAY(AC7)+1&gt;IF(MONTH(AB1)=12,31,DATE(YEAR(AB1),MONTH(AB1)+1,1)-AB1),"",AC7+1))</f>
        <v>46142</v>
      </c>
      <c r="AE7" s="175" t="str">
        <f>IF(AD7="","",IF(DAY(AD7)+1&gt;IF(MONTH(AB1)=12,31,DATE(YEAR(AB1),MONTH(AB1)+1,1)-AB1),"",AD7+1))</f>
        <v/>
      </c>
      <c r="AF7" s="176" t="str">
        <f>IF(AE7="","",IF(DAY(AE7)+1&gt;IF(MONTH(AB1)=12,31,DATE(YEAR(AB1),MONTH(AB1)+1,1)-AB1),"",AE7+1))</f>
        <v/>
      </c>
    </row>
    <row r="8" spans="2:33" ht="11.25" customHeight="1">
      <c r="B8" s="177" t="str">
        <f>IF(H7="","",IF(DAY(H7)+1&gt;IF(MONTH(D1)=12,31,DATE(YEAR(D1),MONTH(D1)+1,1)-D1),"",H7+1))</f>
        <v/>
      </c>
      <c r="C8" s="178" t="str">
        <f>IF(B8="","",IF(DAY(B8)+1&gt;IF(MONTH(D1)=12,31,DATE(YEAR(D1),MONTH(D1)+1,1)-D1),"",B8+1))</f>
        <v/>
      </c>
      <c r="D8" s="421" t="str">
        <f>VLOOKUP(D1,祝名,2,FALSE)</f>
        <v>1（元日）、12（成人の日）</v>
      </c>
      <c r="E8" s="421"/>
      <c r="F8" s="421"/>
      <c r="G8" s="421"/>
      <c r="H8" s="422"/>
      <c r="J8" s="177" t="str">
        <f>IF(P7="","",IF(DAY(P7)+1&gt;IF(MONTH(L1)=12,31,DATE(YEAR(L1),MONTH(L1)+1,1)-L1),"",P7+1))</f>
        <v/>
      </c>
      <c r="K8" s="178" t="str">
        <f>IF(J8="","",IF(DAY(J8)+1&gt;IF(MONTH(L1)=12,31,DATE(YEAR(L1),MONTH(L1)+1,1)-L1),"",J8+1))</f>
        <v/>
      </c>
      <c r="L8" s="421" t="str">
        <f>VLOOKUP(L1,祝名,2,FALSE)</f>
        <v>11（建国記念の日）、23（天皇誕生日）</v>
      </c>
      <c r="M8" s="421"/>
      <c r="N8" s="421"/>
      <c r="O8" s="421"/>
      <c r="P8" s="422"/>
      <c r="R8" s="177" t="str">
        <f>IF(X7="","",IF(DAY(X7)+1&gt;IF(MONTH(T1)=12,31,DATE(YEAR(T1),MONTH(T1)+1,1)-T1),"",X7+1))</f>
        <v/>
      </c>
      <c r="S8" s="178" t="str">
        <f>IF(R8="","",IF(DAY(R8)+1&gt;IF(MONTH(T1)=12,31,DATE(YEAR(T1),MONTH(T1)+1,1)-T1),"",R8+1))</f>
        <v/>
      </c>
      <c r="T8" s="421" t="str">
        <f>VLOOKUP(T1,祝名,2,FALSE)</f>
        <v>20（春分の日）</v>
      </c>
      <c r="U8" s="421"/>
      <c r="V8" s="421"/>
      <c r="W8" s="421"/>
      <c r="X8" s="422"/>
      <c r="Z8" s="177" t="str">
        <f>IF(AF7="","",IF(DAY(AF7)+1&gt;IF(MONTH(AB1)=12,31,DATE(YEAR(AB1),MONTH(AB1)+1,1)-AB1),"",AF7+1))</f>
        <v/>
      </c>
      <c r="AA8" s="178" t="str">
        <f>IF(Z8="","",IF(DAY(Z8)+1&gt;IF(MONTH(AB1)=12,31,DATE(YEAR(AB1),MONTH(AB1)+1,1)-AB1),"",Z8+1))</f>
        <v/>
      </c>
      <c r="AB8" s="421" t="str">
        <f>VLOOKUP(AB1,祝名,2,FALSE)</f>
        <v>29（昭和の日）</v>
      </c>
      <c r="AC8" s="421"/>
      <c r="AD8" s="421"/>
      <c r="AE8" s="421"/>
      <c r="AF8" s="422"/>
    </row>
    <row r="9" spans="2:33" ht="5.25" customHeight="1">
      <c r="B9" s="118" t="s">
        <v>480</v>
      </c>
    </row>
    <row r="10" spans="2:33" ht="14.25" customHeight="1">
      <c r="B10" s="426">
        <f>IF(MONTH(Z1)=12,DATE(YEAR(Z1)+1,1,1),DATE(YEAR(Z1),MONTH(Z1)+1,1))</f>
        <v>46143</v>
      </c>
      <c r="C10" s="426"/>
      <c r="D10" s="445">
        <f>B10</f>
        <v>46143</v>
      </c>
      <c r="E10" s="445"/>
      <c r="F10" s="445"/>
      <c r="G10" s="427" t="str">
        <f>IF(B10&gt;=43586,"令和"&amp;IF(YEAR(B10)-2018=1,"元",YEAR(B10)-2018),"平成"&amp;(YEAR(B10)-1988))</f>
        <v>令和8</v>
      </c>
      <c r="H10" s="427">
        <v>1</v>
      </c>
      <c r="J10" s="426">
        <f>IF(MONTH(B10)=12,DATE(YEAR(B10)+1,1,1),DATE(YEAR(B10),MONTH(B10)+1,1))</f>
        <v>46174</v>
      </c>
      <c r="K10" s="426"/>
      <c r="L10" s="445">
        <f>J10</f>
        <v>46174</v>
      </c>
      <c r="M10" s="445"/>
      <c r="N10" s="445"/>
      <c r="O10" s="427" t="str">
        <f>IF(J10&gt;=43586,"令和"&amp;IF(YEAR(J10)-2018=1,"元",YEAR(J10)-2018),"平成"&amp;(YEAR(J10)-1988))</f>
        <v>令和8</v>
      </c>
      <c r="P10" s="427">
        <v>1</v>
      </c>
      <c r="R10" s="426">
        <f>IF(MONTH(J10)=12,DATE(YEAR(J10)+1,1,1),DATE(YEAR(J10),MONTH(J10)+1,1))</f>
        <v>46204</v>
      </c>
      <c r="S10" s="426"/>
      <c r="T10" s="445">
        <f>R10</f>
        <v>46204</v>
      </c>
      <c r="U10" s="445"/>
      <c r="V10" s="445"/>
      <c r="W10" s="427" t="str">
        <f>IF(R10&gt;=43586,"令和"&amp;IF(YEAR(R10)-2018=1,"元",YEAR(R10)-2018),"平成"&amp;(YEAR(R10)-1988))</f>
        <v>令和8</v>
      </c>
      <c r="X10" s="427">
        <v>1</v>
      </c>
      <c r="Z10" s="426">
        <f>IF(MONTH(R10)=12,DATE(YEAR(R10)+1,1,1),DATE(YEAR(R10),MONTH(R10)+1,1))</f>
        <v>46235</v>
      </c>
      <c r="AA10" s="426"/>
      <c r="AB10" s="445">
        <f>Z10</f>
        <v>46235</v>
      </c>
      <c r="AC10" s="445"/>
      <c r="AD10" s="445"/>
      <c r="AE10" s="427" t="str">
        <f>IF(Z10&gt;=43586,"令和"&amp;IF(YEAR(Z10)-2018=1,"元",YEAR(Z10)-2018),"平成"&amp;(YEAR(Z10)-1988))</f>
        <v>令和8</v>
      </c>
      <c r="AF10" s="427">
        <v>1</v>
      </c>
    </row>
    <row r="11" spans="2:33" ht="7.5" customHeight="1">
      <c r="B11" s="171" t="s">
        <v>217</v>
      </c>
      <c r="C11" s="172" t="s">
        <v>170</v>
      </c>
      <c r="D11" s="172" t="s">
        <v>171</v>
      </c>
      <c r="E11" s="172" t="s">
        <v>172</v>
      </c>
      <c r="F11" s="172" t="s">
        <v>173</v>
      </c>
      <c r="G11" s="172" t="s">
        <v>174</v>
      </c>
      <c r="H11" s="173" t="s">
        <v>175</v>
      </c>
      <c r="J11" s="171" t="s">
        <v>217</v>
      </c>
      <c r="K11" s="172" t="s">
        <v>170</v>
      </c>
      <c r="L11" s="172" t="s">
        <v>171</v>
      </c>
      <c r="M11" s="172" t="s">
        <v>172</v>
      </c>
      <c r="N11" s="172" t="s">
        <v>173</v>
      </c>
      <c r="O11" s="172" t="s">
        <v>174</v>
      </c>
      <c r="P11" s="173" t="s">
        <v>175</v>
      </c>
      <c r="R11" s="171" t="s">
        <v>217</v>
      </c>
      <c r="S11" s="172" t="s">
        <v>170</v>
      </c>
      <c r="T11" s="172" t="s">
        <v>171</v>
      </c>
      <c r="U11" s="172" t="s">
        <v>172</v>
      </c>
      <c r="V11" s="172" t="s">
        <v>173</v>
      </c>
      <c r="W11" s="172" t="s">
        <v>174</v>
      </c>
      <c r="X11" s="173" t="s">
        <v>175</v>
      </c>
      <c r="Z11" s="171" t="s">
        <v>217</v>
      </c>
      <c r="AA11" s="172" t="s">
        <v>170</v>
      </c>
      <c r="AB11" s="172" t="s">
        <v>171</v>
      </c>
      <c r="AC11" s="172" t="s">
        <v>172</v>
      </c>
      <c r="AD11" s="172" t="s">
        <v>173</v>
      </c>
      <c r="AE11" s="172" t="s">
        <v>174</v>
      </c>
      <c r="AF11" s="173" t="s">
        <v>175</v>
      </c>
    </row>
    <row r="12" spans="2:33" ht="11.25" customHeight="1">
      <c r="B12" s="174" t="str">
        <f>IF(WEEKDAY(D10)=1,D10,"")</f>
        <v/>
      </c>
      <c r="C12" s="175" t="str">
        <f>IF(B12="",IF(WEEKDAY(D10)=2,D10,""),B12+1)</f>
        <v/>
      </c>
      <c r="D12" s="175" t="str">
        <f>IF(C12="",IF(WEEKDAY(D10)=3,D10,""),C12+1)</f>
        <v/>
      </c>
      <c r="E12" s="175" t="str">
        <f>IF(D12="",IF(WEEKDAY(D10)=4,D10,""),D12+1)</f>
        <v/>
      </c>
      <c r="F12" s="175" t="str">
        <f>IF(E12="",IF(WEEKDAY(D10)=5,D10,""),E12+1)</f>
        <v/>
      </c>
      <c r="G12" s="175">
        <f>IF(F12="",IF(WEEKDAY(D10)=6,D10,""),F12+1)</f>
        <v>46143</v>
      </c>
      <c r="H12" s="176">
        <f>IF(G12="",D10,G12+1)</f>
        <v>46144</v>
      </c>
      <c r="J12" s="174" t="str">
        <f>IF(WEEKDAY(L10)=1,L10,"")</f>
        <v/>
      </c>
      <c r="K12" s="175">
        <f>IF(J12="",IF(WEEKDAY(L10)=2,L10,""),J12+1)</f>
        <v>46174</v>
      </c>
      <c r="L12" s="175">
        <f>IF(K12="",IF(WEEKDAY(L10)=3,L10,""),K12+1)</f>
        <v>46175</v>
      </c>
      <c r="M12" s="175">
        <f>IF(L12="",IF(WEEKDAY(L10)=4,L10,""),L12+1)</f>
        <v>46176</v>
      </c>
      <c r="N12" s="175">
        <f>IF(M12="",IF(WEEKDAY(L10)=5,L10,""),M12+1)</f>
        <v>46177</v>
      </c>
      <c r="O12" s="175">
        <f>IF(N12="",IF(WEEKDAY(L10)=6,L10,""),N12+1)</f>
        <v>46178</v>
      </c>
      <c r="P12" s="176">
        <f>IF(O12="",L10,O12+1)</f>
        <v>46179</v>
      </c>
      <c r="R12" s="174" t="str">
        <f>IF(WEEKDAY(T10)=1,T10,"")</f>
        <v/>
      </c>
      <c r="S12" s="175" t="str">
        <f>IF(R12="",IF(WEEKDAY(T10)=2,T10,""),R12+1)</f>
        <v/>
      </c>
      <c r="T12" s="175" t="str">
        <f>IF(S12="",IF(WEEKDAY(T10)=3,T10,""),S12+1)</f>
        <v/>
      </c>
      <c r="U12" s="175">
        <f>IF(T12="",IF(WEEKDAY(T10)=4,T10,""),T12+1)</f>
        <v>46204</v>
      </c>
      <c r="V12" s="175">
        <f>IF(U12="",IF(WEEKDAY(T10)=5,T10,""),U12+1)</f>
        <v>46205</v>
      </c>
      <c r="W12" s="175">
        <f>IF(V12="",IF(WEEKDAY(T10)=6,T10,""),V12+1)</f>
        <v>46206</v>
      </c>
      <c r="X12" s="176">
        <f>IF(W12="",T10,W12+1)</f>
        <v>46207</v>
      </c>
      <c r="Z12" s="174" t="str">
        <f>IF(WEEKDAY(AB10)=1,AB10,"")</f>
        <v/>
      </c>
      <c r="AA12" s="175" t="str">
        <f>IF(Z12="",IF(WEEKDAY(AB10)=2,AB10,""),Z12+1)</f>
        <v/>
      </c>
      <c r="AB12" s="175" t="str">
        <f>IF(AA12="",IF(WEEKDAY(AB10)=3,AB10,""),AA12+1)</f>
        <v/>
      </c>
      <c r="AC12" s="175" t="str">
        <f>IF(AB12="",IF(WEEKDAY(AB10)=4,AB10,""),AB12+1)</f>
        <v/>
      </c>
      <c r="AD12" s="175" t="str">
        <f>IF(AC12="",IF(WEEKDAY(AB10)=5,AB10,""),AC12+1)</f>
        <v/>
      </c>
      <c r="AE12" s="175" t="str">
        <f>IF(AD12="",IF(WEEKDAY(AB10)=6,AB10,""),AD12+1)</f>
        <v/>
      </c>
      <c r="AF12" s="176">
        <f>IF(AE12="",AB10,AE12+1)</f>
        <v>46235</v>
      </c>
      <c r="AG12" s="179"/>
    </row>
    <row r="13" spans="2:33" ht="11.25" customHeight="1">
      <c r="B13" s="174">
        <f>H12+1</f>
        <v>46145</v>
      </c>
      <c r="C13" s="175">
        <f t="shared" ref="C13:H15" si="4">B13+1</f>
        <v>46146</v>
      </c>
      <c r="D13" s="175">
        <f t="shared" si="4"/>
        <v>46147</v>
      </c>
      <c r="E13" s="175">
        <f t="shared" si="4"/>
        <v>46148</v>
      </c>
      <c r="F13" s="175">
        <f t="shared" si="4"/>
        <v>46149</v>
      </c>
      <c r="G13" s="175">
        <f t="shared" si="4"/>
        <v>46150</v>
      </c>
      <c r="H13" s="176">
        <f t="shared" si="4"/>
        <v>46151</v>
      </c>
      <c r="J13" s="174">
        <f>P12+1</f>
        <v>46180</v>
      </c>
      <c r="K13" s="175">
        <f t="shared" ref="K13:P15" si="5">J13+1</f>
        <v>46181</v>
      </c>
      <c r="L13" s="175">
        <f t="shared" si="5"/>
        <v>46182</v>
      </c>
      <c r="M13" s="175">
        <f t="shared" si="5"/>
        <v>46183</v>
      </c>
      <c r="N13" s="175">
        <f t="shared" si="5"/>
        <v>46184</v>
      </c>
      <c r="O13" s="175">
        <f t="shared" si="5"/>
        <v>46185</v>
      </c>
      <c r="P13" s="176">
        <f t="shared" si="5"/>
        <v>46186</v>
      </c>
      <c r="R13" s="174">
        <f>X12+1</f>
        <v>46208</v>
      </c>
      <c r="S13" s="175">
        <f t="shared" ref="S13:X15" si="6">R13+1</f>
        <v>46209</v>
      </c>
      <c r="T13" s="175">
        <f t="shared" si="6"/>
        <v>46210</v>
      </c>
      <c r="U13" s="175">
        <f t="shared" si="6"/>
        <v>46211</v>
      </c>
      <c r="V13" s="175">
        <f t="shared" si="6"/>
        <v>46212</v>
      </c>
      <c r="W13" s="175">
        <f t="shared" si="6"/>
        <v>46213</v>
      </c>
      <c r="X13" s="176">
        <f t="shared" si="6"/>
        <v>46214</v>
      </c>
      <c r="Z13" s="174">
        <f>AF12+1</f>
        <v>46236</v>
      </c>
      <c r="AA13" s="175">
        <f t="shared" ref="AA13:AF15" si="7">Z13+1</f>
        <v>46237</v>
      </c>
      <c r="AB13" s="175">
        <f t="shared" si="7"/>
        <v>46238</v>
      </c>
      <c r="AC13" s="175">
        <f t="shared" si="7"/>
        <v>46239</v>
      </c>
      <c r="AD13" s="175">
        <f t="shared" si="7"/>
        <v>46240</v>
      </c>
      <c r="AE13" s="175">
        <f t="shared" si="7"/>
        <v>46241</v>
      </c>
      <c r="AF13" s="176">
        <f t="shared" si="7"/>
        <v>46242</v>
      </c>
    </row>
    <row r="14" spans="2:33" ht="11.25" customHeight="1">
      <c r="B14" s="174">
        <f>H13+1</f>
        <v>46152</v>
      </c>
      <c r="C14" s="175">
        <f t="shared" si="4"/>
        <v>46153</v>
      </c>
      <c r="D14" s="175">
        <f t="shared" si="4"/>
        <v>46154</v>
      </c>
      <c r="E14" s="175">
        <f t="shared" si="4"/>
        <v>46155</v>
      </c>
      <c r="F14" s="175">
        <f t="shared" si="4"/>
        <v>46156</v>
      </c>
      <c r="G14" s="175">
        <f t="shared" si="4"/>
        <v>46157</v>
      </c>
      <c r="H14" s="176">
        <f t="shared" si="4"/>
        <v>46158</v>
      </c>
      <c r="J14" s="174">
        <f>P13+1</f>
        <v>46187</v>
      </c>
      <c r="K14" s="175">
        <f t="shared" si="5"/>
        <v>46188</v>
      </c>
      <c r="L14" s="175">
        <f t="shared" si="5"/>
        <v>46189</v>
      </c>
      <c r="M14" s="175">
        <f t="shared" si="5"/>
        <v>46190</v>
      </c>
      <c r="N14" s="175">
        <f t="shared" si="5"/>
        <v>46191</v>
      </c>
      <c r="O14" s="175">
        <f t="shared" si="5"/>
        <v>46192</v>
      </c>
      <c r="P14" s="176">
        <f t="shared" si="5"/>
        <v>46193</v>
      </c>
      <c r="R14" s="174">
        <f>X13+1</f>
        <v>46215</v>
      </c>
      <c r="S14" s="175">
        <f t="shared" si="6"/>
        <v>46216</v>
      </c>
      <c r="T14" s="175">
        <f t="shared" si="6"/>
        <v>46217</v>
      </c>
      <c r="U14" s="175">
        <f t="shared" si="6"/>
        <v>46218</v>
      </c>
      <c r="V14" s="175">
        <f t="shared" si="6"/>
        <v>46219</v>
      </c>
      <c r="W14" s="175">
        <f t="shared" si="6"/>
        <v>46220</v>
      </c>
      <c r="X14" s="176">
        <f t="shared" si="6"/>
        <v>46221</v>
      </c>
      <c r="Z14" s="174">
        <f>AF13+1</f>
        <v>46243</v>
      </c>
      <c r="AA14" s="175">
        <f t="shared" si="7"/>
        <v>46244</v>
      </c>
      <c r="AB14" s="175">
        <f t="shared" si="7"/>
        <v>46245</v>
      </c>
      <c r="AC14" s="175">
        <f t="shared" si="7"/>
        <v>46246</v>
      </c>
      <c r="AD14" s="175">
        <f t="shared" si="7"/>
        <v>46247</v>
      </c>
      <c r="AE14" s="175">
        <f t="shared" si="7"/>
        <v>46248</v>
      </c>
      <c r="AF14" s="176">
        <f t="shared" si="7"/>
        <v>46249</v>
      </c>
    </row>
    <row r="15" spans="2:33" ht="11.25" customHeight="1">
      <c r="B15" s="174">
        <f>H14+1</f>
        <v>46159</v>
      </c>
      <c r="C15" s="175">
        <f t="shared" si="4"/>
        <v>46160</v>
      </c>
      <c r="D15" s="175">
        <f t="shared" si="4"/>
        <v>46161</v>
      </c>
      <c r="E15" s="175">
        <f t="shared" si="4"/>
        <v>46162</v>
      </c>
      <c r="F15" s="175">
        <f t="shared" si="4"/>
        <v>46163</v>
      </c>
      <c r="G15" s="175">
        <f t="shared" si="4"/>
        <v>46164</v>
      </c>
      <c r="H15" s="176">
        <f t="shared" si="4"/>
        <v>46165</v>
      </c>
      <c r="J15" s="174">
        <f>P14+1</f>
        <v>46194</v>
      </c>
      <c r="K15" s="175">
        <f t="shared" si="5"/>
        <v>46195</v>
      </c>
      <c r="L15" s="175">
        <f t="shared" si="5"/>
        <v>46196</v>
      </c>
      <c r="M15" s="175">
        <f t="shared" si="5"/>
        <v>46197</v>
      </c>
      <c r="N15" s="175">
        <f t="shared" si="5"/>
        <v>46198</v>
      </c>
      <c r="O15" s="175">
        <f t="shared" si="5"/>
        <v>46199</v>
      </c>
      <c r="P15" s="176">
        <f t="shared" si="5"/>
        <v>46200</v>
      </c>
      <c r="R15" s="174">
        <f>X14+1</f>
        <v>46222</v>
      </c>
      <c r="S15" s="175">
        <f t="shared" si="6"/>
        <v>46223</v>
      </c>
      <c r="T15" s="175">
        <f t="shared" si="6"/>
        <v>46224</v>
      </c>
      <c r="U15" s="175">
        <f t="shared" si="6"/>
        <v>46225</v>
      </c>
      <c r="V15" s="175">
        <f t="shared" si="6"/>
        <v>46226</v>
      </c>
      <c r="W15" s="175">
        <f t="shared" si="6"/>
        <v>46227</v>
      </c>
      <c r="X15" s="176">
        <f t="shared" si="6"/>
        <v>46228</v>
      </c>
      <c r="Z15" s="174">
        <f>AF14+1</f>
        <v>46250</v>
      </c>
      <c r="AA15" s="175">
        <f t="shared" si="7"/>
        <v>46251</v>
      </c>
      <c r="AB15" s="175">
        <f t="shared" si="7"/>
        <v>46252</v>
      </c>
      <c r="AC15" s="175">
        <f t="shared" si="7"/>
        <v>46253</v>
      </c>
      <c r="AD15" s="175">
        <f t="shared" si="7"/>
        <v>46254</v>
      </c>
      <c r="AE15" s="175">
        <f t="shared" si="7"/>
        <v>46255</v>
      </c>
      <c r="AF15" s="176">
        <f t="shared" si="7"/>
        <v>46256</v>
      </c>
    </row>
    <row r="16" spans="2:33" ht="11.25" customHeight="1">
      <c r="B16" s="174">
        <f>IF(DAY(H15)+1&gt;IF(MONTH(D10)=12,31,DATE(YEAR(D10),MONTH(D10)+1,1)-D10),"",H15+1)</f>
        <v>46166</v>
      </c>
      <c r="C16" s="175">
        <f>IF(B16="","",IF(DAY(B16)+1&gt;IF(MONTH(D10)=12,31,DATE(YEAR(D10),MONTH(D10)+1,1)-D10),"",B16+1))</f>
        <v>46167</v>
      </c>
      <c r="D16" s="175">
        <f>IF(C16="","",IF(DAY(C16)+1&gt;IF(MONTH(D10)=12,31,DATE(YEAR(D10),MONTH(D10)+1,1)-D10),"",C16+1))</f>
        <v>46168</v>
      </c>
      <c r="E16" s="175">
        <f>IF(D16="","",IF(DAY(D16)+1&gt;IF(MONTH(D10)=12,31,DATE(YEAR(D10),MONTH(D10)+1,1)-D10),"",D16+1))</f>
        <v>46169</v>
      </c>
      <c r="F16" s="175">
        <f>IF(E16="","",IF(DAY(E16)+1&gt;IF(MONTH(D10)=12,31,DATE(YEAR(D10),MONTH(D10)+1,1)-D10),"",E16+1))</f>
        <v>46170</v>
      </c>
      <c r="G16" s="175">
        <f>IF(F16="","",IF(DAY(F16)+1&gt;IF(MONTH(D10)=12,31,DATE(YEAR(D10),MONTH(D10)+1,1)-D10),"",F16+1))</f>
        <v>46171</v>
      </c>
      <c r="H16" s="176">
        <f>IF(G16="","",IF(DAY(G16)+1&gt;IF(MONTH(D10)=12,31,DATE(YEAR(D10),MONTH(D10)+1,1)-D10),"",G16+1))</f>
        <v>46172</v>
      </c>
      <c r="J16" s="174">
        <f>IF(DAY(P15)+1&gt;IF(MONTH(L10)=12,31,DATE(YEAR(L10),MONTH(L10)+1,1)-L10),"",P15+1)</f>
        <v>46201</v>
      </c>
      <c r="K16" s="175">
        <f>IF(J16="","",IF(DAY(J16)+1&gt;IF(MONTH(L10)=12,31,DATE(YEAR(L10),MONTH(L10)+1,1)-L10),"",J16+1))</f>
        <v>46202</v>
      </c>
      <c r="L16" s="175">
        <f>IF(K16="","",IF(DAY(K16)+1&gt;IF(MONTH(L10)=12,31,DATE(YEAR(L10),MONTH(L10)+1,1)-L10),"",K16+1))</f>
        <v>46203</v>
      </c>
      <c r="M16" s="175" t="str">
        <f>IF(L16="","",IF(DAY(L16)+1&gt;IF(MONTH(L10)=12,31,DATE(YEAR(L10),MONTH(L10)+1,1)-L10),"",L16+1))</f>
        <v/>
      </c>
      <c r="N16" s="175" t="str">
        <f>IF(M16="","",IF(DAY(M16)+1&gt;IF(MONTH(L10)=12,31,DATE(YEAR(L10),MONTH(L10)+1,1)-L10),"",M16+1))</f>
        <v/>
      </c>
      <c r="O16" s="175" t="str">
        <f>IF(N16="","",IF(DAY(N16)+1&gt;IF(MONTH(L10)=12,31,DATE(YEAR(L10),MONTH(L10)+1,1)-L10),"",N16+1))</f>
        <v/>
      </c>
      <c r="P16" s="176" t="str">
        <f>IF(O16="","",IF(DAY(O16)+1&gt;IF(MONTH(L10)=12,31,DATE(YEAR(L10),MONTH(L10)+1,1)-L10),"",O16+1))</f>
        <v/>
      </c>
      <c r="R16" s="174">
        <f>IF(DAY(X15)+1&gt;IF(MONTH(T10)=12,31,DATE(YEAR(T10),MONTH(T10)+1,1)-T10),"",X15+1)</f>
        <v>46229</v>
      </c>
      <c r="S16" s="175">
        <f>IF(R16="","",IF(DAY(R16)+1&gt;IF(MONTH(T10)=12,31,DATE(YEAR(T10),MONTH(T10)+1,1)-T10),"",R16+1))</f>
        <v>46230</v>
      </c>
      <c r="T16" s="175">
        <f>IF(S16="","",IF(DAY(S16)+1&gt;IF(MONTH(T10)=12,31,DATE(YEAR(T10),MONTH(T10)+1,1)-T10),"",S16+1))</f>
        <v>46231</v>
      </c>
      <c r="U16" s="175">
        <f>IF(T16="","",IF(DAY(T16)+1&gt;IF(MONTH(T10)=12,31,DATE(YEAR(T10),MONTH(T10)+1,1)-T10),"",T16+1))</f>
        <v>46232</v>
      </c>
      <c r="V16" s="175">
        <f>IF(U16="","",IF(DAY(U16)+1&gt;IF(MONTH(T10)=12,31,DATE(YEAR(T10),MONTH(T10)+1,1)-T10),"",U16+1))</f>
        <v>46233</v>
      </c>
      <c r="W16" s="175">
        <f>IF(V16="","",IF(DAY(V16)+1&gt;IF(MONTH(T10)=12,31,DATE(YEAR(T10),MONTH(T10)+1,1)-T10),"",V16+1))</f>
        <v>46234</v>
      </c>
      <c r="X16" s="176" t="str">
        <f>IF(W16="","",IF(DAY(W16)+1&gt;IF(MONTH(T10)=12,31,DATE(YEAR(T10),MONTH(T10)+1,1)-T10),"",W16+1))</f>
        <v/>
      </c>
      <c r="Z16" s="174">
        <f>IF(DAY(AF15)+1&gt;IF(MONTH(AB10)=12,31,DATE(YEAR(AB10),MONTH(AB10)+1,1)-AB10),"",AF15+1)</f>
        <v>46257</v>
      </c>
      <c r="AA16" s="175">
        <f>IF(Z16="","",IF(DAY(Z16)+1&gt;IF(MONTH(AB10)=12,31,DATE(YEAR(AB10),MONTH(AB10)+1,1)-AB10),"",Z16+1))</f>
        <v>46258</v>
      </c>
      <c r="AB16" s="175">
        <f>IF(AA16="","",IF(DAY(AA16)+1&gt;IF(MONTH(AB10)=12,31,DATE(YEAR(AB10),MONTH(AB10)+1,1)-AB10),"",AA16+1))</f>
        <v>46259</v>
      </c>
      <c r="AC16" s="175">
        <f>IF(AB16="","",IF(DAY(AB16)+1&gt;IF(MONTH(AB10)=12,31,DATE(YEAR(AB10),MONTH(AB10)+1,1)-AB10),"",AB16+1))</f>
        <v>46260</v>
      </c>
      <c r="AD16" s="175">
        <f>IF(AC16="","",IF(DAY(AC16)+1&gt;IF(MONTH(AB10)=12,31,DATE(YEAR(AB10),MONTH(AB10)+1,1)-AB10),"",AC16+1))</f>
        <v>46261</v>
      </c>
      <c r="AE16" s="175">
        <f>IF(AD16="","",IF(DAY(AD16)+1&gt;IF(MONTH(AB10)=12,31,DATE(YEAR(AB10),MONTH(AB10)+1,1)-AB10),"",AD16+1))</f>
        <v>46262</v>
      </c>
      <c r="AF16" s="176">
        <f>IF(AE16="","",IF(DAY(AE16)+1&gt;IF(MONTH(AB10)=12,31,DATE(YEAR(AB10),MONTH(AB10)+1,1)-AB10),"",AE16+1))</f>
        <v>46263</v>
      </c>
    </row>
    <row r="17" spans="2:34" ht="11.25" customHeight="1">
      <c r="B17" s="177">
        <f>IF(H16="","",IF(DAY(H16)+1&gt;IF(MONTH(D10)=12,31,DATE(YEAR(D10),MONTH(D10)+1,1)-D10),"",H16+1))</f>
        <v>46173</v>
      </c>
      <c r="C17" s="178" t="str">
        <f>IF(B17="","",IF(DAY(B17)+1&gt;IF(MONTH(D10)=12,31,DATE(YEAR(D10),MONTH(D10)+1,1)-D10),"",B17+1))</f>
        <v/>
      </c>
      <c r="D17" s="421" t="str">
        <f>VLOOKUP(D10,祝名,2,FALSE)</f>
        <v>3（憲法記念日）、4（みどりの日）
5（こどもの日）、6（振替休日）</v>
      </c>
      <c r="E17" s="421"/>
      <c r="F17" s="421"/>
      <c r="G17" s="421"/>
      <c r="H17" s="422"/>
      <c r="J17" s="177" t="str">
        <f>IF(P16="","",IF(DAY(P16)+1&gt;IF(MONTH(L10)=12,31,DATE(YEAR(L10),MONTH(L10)+1,1)-L10),"",P16+1))</f>
        <v/>
      </c>
      <c r="K17" s="178" t="str">
        <f>IF(J17="","",IF(DAY(J17)+1&gt;IF(MONTH(L10)=12,31,DATE(YEAR(L10),MONTH(L10)+1,1)-L10),"",J17+1))</f>
        <v/>
      </c>
      <c r="L17" s="421">
        <f>VLOOKUP(L10,祝名,2,FALSE)</f>
        <v>0</v>
      </c>
      <c r="M17" s="421"/>
      <c r="N17" s="421"/>
      <c r="O17" s="421"/>
      <c r="P17" s="422"/>
      <c r="R17" s="177" t="str">
        <f>IF(X16="","",IF(DAY(X16)+1&gt;IF(MONTH(T10)=12,31,DATE(YEAR(T10),MONTH(T10)+1,1)-T10),"",X16+1))</f>
        <v/>
      </c>
      <c r="S17" s="178" t="str">
        <f>IF(R17="","",IF(DAY(R17)+1&gt;IF(MONTH(T10)=12,31,DATE(YEAR(T10),MONTH(T10)+1,1)-T10),"",R17+1))</f>
        <v/>
      </c>
      <c r="T17" s="421" t="str">
        <f>VLOOKUP(T10,祝名,2,FALSE)</f>
        <v>20（海の日）</v>
      </c>
      <c r="U17" s="421"/>
      <c r="V17" s="421"/>
      <c r="W17" s="421"/>
      <c r="X17" s="422"/>
      <c r="Z17" s="177">
        <f>IF(AF16="","",IF(DAY(AF16)+1&gt;IF(MONTH(AB10)=12,31,DATE(YEAR(AB10),MONTH(AB10)+1,1)-AB10),"",AF16+1))</f>
        <v>46264</v>
      </c>
      <c r="AA17" s="178">
        <f>IF(Z17="","",IF(DAY(Z17)+1&gt;IF(MONTH(AB10)=12,31,DATE(YEAR(AB10),MONTH(AB10)+1,1)-AB10),"",Z17+1))</f>
        <v>46265</v>
      </c>
      <c r="AB17" s="421" t="str">
        <f>VLOOKUP(AB10,祝名,2,FALSE)</f>
        <v>11（山の日）</v>
      </c>
      <c r="AC17" s="421"/>
      <c r="AD17" s="421"/>
      <c r="AE17" s="421"/>
      <c r="AF17" s="422"/>
      <c r="AH17" s="180"/>
    </row>
    <row r="18" spans="2:34" ht="5.25" customHeight="1"/>
    <row r="19" spans="2:34" ht="14.25" customHeight="1">
      <c r="B19" s="426">
        <f>IF(MONTH(Z10)=12,DATE(YEAR(Z10)+1,1,1),DATE(YEAR(Z10),MONTH(Z10)+1,1))</f>
        <v>46266</v>
      </c>
      <c r="C19" s="426"/>
      <c r="D19" s="444">
        <f>B19</f>
        <v>46266</v>
      </c>
      <c r="E19" s="444"/>
      <c r="F19" s="444"/>
      <c r="G19" s="427" t="str">
        <f>IF(B19&gt;=43586,"令和"&amp;IF(YEAR(B19)-2018=1,"元",YEAR(B19)-2018),"平成"&amp;(YEAR(B19)-1988))</f>
        <v>令和8</v>
      </c>
      <c r="H19" s="427">
        <v>1</v>
      </c>
      <c r="J19" s="426">
        <f>IF(MONTH(B19)=12,DATE(YEAR(B19)+1,1,1),DATE(YEAR(B19),MONTH(B19)+1,1))</f>
        <v>46296</v>
      </c>
      <c r="K19" s="426"/>
      <c r="L19" s="444">
        <f>J19</f>
        <v>46296</v>
      </c>
      <c r="M19" s="444"/>
      <c r="N19" s="444"/>
      <c r="O19" s="427" t="str">
        <f>IF(J19&gt;=43586,"令和"&amp;IF(YEAR(J19)-2018=1,"元",YEAR(J19)-2018),"平成"&amp;(YEAR(J19)-1988))</f>
        <v>令和8</v>
      </c>
      <c r="P19" s="427">
        <v>1</v>
      </c>
      <c r="R19" s="426">
        <f>IF(MONTH(J19)=12,DATE(YEAR(J19)+1,1,1),DATE(YEAR(J19),MONTH(J19)+1,1))</f>
        <v>46327</v>
      </c>
      <c r="S19" s="426"/>
      <c r="T19" s="444">
        <f>R19</f>
        <v>46327</v>
      </c>
      <c r="U19" s="444"/>
      <c r="V19" s="444"/>
      <c r="W19" s="427" t="str">
        <f>IF(R19&gt;=43586,"令和"&amp;IF(YEAR(R19)-2018=1,"元",YEAR(R19)-2018),"平成"&amp;(YEAR(R19)-1988))</f>
        <v>令和8</v>
      </c>
      <c r="X19" s="427">
        <v>1</v>
      </c>
      <c r="Z19" s="426">
        <f>IF(MONTH(R19)=12,DATE(YEAR(R19)+1,1,1),DATE(YEAR(R19),MONTH(R19)+1,1))</f>
        <v>46357</v>
      </c>
      <c r="AA19" s="426"/>
      <c r="AB19" s="444">
        <f>Z19</f>
        <v>46357</v>
      </c>
      <c r="AC19" s="444"/>
      <c r="AD19" s="444"/>
      <c r="AE19" s="427" t="str">
        <f>IF(Z19&gt;=43586,"令和"&amp;IF(YEAR(Z19)-2018=1,"元",YEAR(Z19)-2018),"平成"&amp;(YEAR(Z19)-1988))</f>
        <v>令和8</v>
      </c>
      <c r="AF19" s="427">
        <v>1</v>
      </c>
    </row>
    <row r="20" spans="2:34" ht="7.5" customHeight="1">
      <c r="B20" s="171" t="s">
        <v>217</v>
      </c>
      <c r="C20" s="172" t="s">
        <v>170</v>
      </c>
      <c r="D20" s="172" t="s">
        <v>171</v>
      </c>
      <c r="E20" s="172" t="s">
        <v>172</v>
      </c>
      <c r="F20" s="172" t="s">
        <v>173</v>
      </c>
      <c r="G20" s="172" t="s">
        <v>174</v>
      </c>
      <c r="H20" s="173" t="s">
        <v>175</v>
      </c>
      <c r="J20" s="171" t="s">
        <v>217</v>
      </c>
      <c r="K20" s="172" t="s">
        <v>170</v>
      </c>
      <c r="L20" s="172" t="s">
        <v>171</v>
      </c>
      <c r="M20" s="172" t="s">
        <v>172</v>
      </c>
      <c r="N20" s="172" t="s">
        <v>173</v>
      </c>
      <c r="O20" s="172" t="s">
        <v>174</v>
      </c>
      <c r="P20" s="173" t="s">
        <v>175</v>
      </c>
      <c r="R20" s="171" t="s">
        <v>217</v>
      </c>
      <c r="S20" s="172" t="s">
        <v>170</v>
      </c>
      <c r="T20" s="172" t="s">
        <v>171</v>
      </c>
      <c r="U20" s="172" t="s">
        <v>172</v>
      </c>
      <c r="V20" s="172" t="s">
        <v>173</v>
      </c>
      <c r="W20" s="172" t="s">
        <v>174</v>
      </c>
      <c r="X20" s="173" t="s">
        <v>175</v>
      </c>
      <c r="Z20" s="171" t="s">
        <v>217</v>
      </c>
      <c r="AA20" s="172" t="s">
        <v>170</v>
      </c>
      <c r="AB20" s="172" t="s">
        <v>171</v>
      </c>
      <c r="AC20" s="172" t="s">
        <v>172</v>
      </c>
      <c r="AD20" s="172" t="s">
        <v>173</v>
      </c>
      <c r="AE20" s="172" t="s">
        <v>174</v>
      </c>
      <c r="AF20" s="173" t="s">
        <v>175</v>
      </c>
    </row>
    <row r="21" spans="2:34" ht="11.25" customHeight="1">
      <c r="B21" s="174" t="str">
        <f>IF(WEEKDAY(D19)=1,D19,"")</f>
        <v/>
      </c>
      <c r="C21" s="175" t="str">
        <f>IF(B21="",IF(WEEKDAY(D19)=2,D19,""),B21+1)</f>
        <v/>
      </c>
      <c r="D21" s="175">
        <f>IF(C21="",IF(WEEKDAY(D19)=3,D19,""),C21+1)</f>
        <v>46266</v>
      </c>
      <c r="E21" s="175">
        <f>IF(D21="",IF(WEEKDAY(D19)=4,D19,""),D21+1)</f>
        <v>46267</v>
      </c>
      <c r="F21" s="175">
        <f>IF(E21="",IF(WEEKDAY(D19)=5,D19,""),E21+1)</f>
        <v>46268</v>
      </c>
      <c r="G21" s="175">
        <f>IF(F21="",IF(WEEKDAY(D19)=6,D19,""),F21+1)</f>
        <v>46269</v>
      </c>
      <c r="H21" s="176">
        <f>IF(G21="",D19,G21+1)</f>
        <v>46270</v>
      </c>
      <c r="J21" s="174" t="str">
        <f>IF(WEEKDAY(L19)=1,L19,"")</f>
        <v/>
      </c>
      <c r="K21" s="175" t="str">
        <f>IF(J21="",IF(WEEKDAY(L19)=2,L19,""),J21+1)</f>
        <v/>
      </c>
      <c r="L21" s="175" t="str">
        <f>IF(K21="",IF(WEEKDAY(L19)=3,L19,""),K21+1)</f>
        <v/>
      </c>
      <c r="M21" s="175" t="str">
        <f>IF(L21="",IF(WEEKDAY(L19)=4,L19,""),L21+1)</f>
        <v/>
      </c>
      <c r="N21" s="175">
        <f>IF(M21="",IF(WEEKDAY(L19)=5,L19,""),M21+1)</f>
        <v>46296</v>
      </c>
      <c r="O21" s="175">
        <f>IF(N21="",IF(WEEKDAY(L19)=6,L19,""),N21+1)</f>
        <v>46297</v>
      </c>
      <c r="P21" s="176">
        <f>IF(O21="",L19,O21+1)</f>
        <v>46298</v>
      </c>
      <c r="R21" s="174">
        <f>IF(WEEKDAY(T19)=1,T19,"")</f>
        <v>46327</v>
      </c>
      <c r="S21" s="175">
        <f>IF(R21="",IF(WEEKDAY(T19)=2,T19,""),R21+1)</f>
        <v>46328</v>
      </c>
      <c r="T21" s="175">
        <f>IF(S21="",IF(WEEKDAY(T19)=3,T19,""),S21+1)</f>
        <v>46329</v>
      </c>
      <c r="U21" s="175">
        <f>IF(T21="",IF(WEEKDAY(T19)=4,T19,""),T21+1)</f>
        <v>46330</v>
      </c>
      <c r="V21" s="175">
        <f>IF(U21="",IF(WEEKDAY(T19)=5,T19,""),U21+1)</f>
        <v>46331</v>
      </c>
      <c r="W21" s="175">
        <f>IF(V21="",IF(WEEKDAY(T19)=6,T19,""),V21+1)</f>
        <v>46332</v>
      </c>
      <c r="X21" s="176">
        <f>IF(W21="",T19,W21+1)</f>
        <v>46333</v>
      </c>
      <c r="Z21" s="174" t="str">
        <f>IF(WEEKDAY(AB19)=1,AB19,"")</f>
        <v/>
      </c>
      <c r="AA21" s="175" t="str">
        <f>IF(Z21="",IF(WEEKDAY(AB19)=2,AB19,""),Z21+1)</f>
        <v/>
      </c>
      <c r="AB21" s="175">
        <f>IF(AA21="",IF(WEEKDAY(AB19)=3,AB19,""),AA21+1)</f>
        <v>46357</v>
      </c>
      <c r="AC21" s="175">
        <f>IF(AB21="",IF(WEEKDAY(AB19)=4,AB19,""),AB21+1)</f>
        <v>46358</v>
      </c>
      <c r="AD21" s="175">
        <f>IF(AC21="",IF(WEEKDAY(AB19)=5,AB19,""),AC21+1)</f>
        <v>46359</v>
      </c>
      <c r="AE21" s="175">
        <f>IF(AD21="",IF(WEEKDAY(AB19)=6,AB19,""),AD21+1)</f>
        <v>46360</v>
      </c>
      <c r="AF21" s="176">
        <f>IF(AE21="",AB19,AE21+1)</f>
        <v>46361</v>
      </c>
    </row>
    <row r="22" spans="2:34" ht="11.25" customHeight="1">
      <c r="B22" s="174">
        <f>H21+1</f>
        <v>46271</v>
      </c>
      <c r="C22" s="175">
        <f t="shared" ref="C22:H24" si="8">B22+1</f>
        <v>46272</v>
      </c>
      <c r="D22" s="175">
        <f t="shared" si="8"/>
        <v>46273</v>
      </c>
      <c r="E22" s="175">
        <f t="shared" si="8"/>
        <v>46274</v>
      </c>
      <c r="F22" s="175">
        <f t="shared" si="8"/>
        <v>46275</v>
      </c>
      <c r="G22" s="175">
        <f t="shared" si="8"/>
        <v>46276</v>
      </c>
      <c r="H22" s="176">
        <f t="shared" si="8"/>
        <v>46277</v>
      </c>
      <c r="J22" s="174">
        <f>P21+1</f>
        <v>46299</v>
      </c>
      <c r="K22" s="175">
        <f t="shared" ref="K22:P24" si="9">J22+1</f>
        <v>46300</v>
      </c>
      <c r="L22" s="175">
        <f t="shared" si="9"/>
        <v>46301</v>
      </c>
      <c r="M22" s="175">
        <f t="shared" si="9"/>
        <v>46302</v>
      </c>
      <c r="N22" s="175">
        <f t="shared" si="9"/>
        <v>46303</v>
      </c>
      <c r="O22" s="175">
        <f t="shared" si="9"/>
        <v>46304</v>
      </c>
      <c r="P22" s="176">
        <f t="shared" si="9"/>
        <v>46305</v>
      </c>
      <c r="R22" s="174">
        <f>X21+1</f>
        <v>46334</v>
      </c>
      <c r="S22" s="175">
        <f t="shared" ref="S22:X24" si="10">R22+1</f>
        <v>46335</v>
      </c>
      <c r="T22" s="175">
        <f t="shared" si="10"/>
        <v>46336</v>
      </c>
      <c r="U22" s="175">
        <f t="shared" si="10"/>
        <v>46337</v>
      </c>
      <c r="V22" s="175">
        <f t="shared" si="10"/>
        <v>46338</v>
      </c>
      <c r="W22" s="175">
        <f t="shared" si="10"/>
        <v>46339</v>
      </c>
      <c r="X22" s="176">
        <f t="shared" si="10"/>
        <v>46340</v>
      </c>
      <c r="Z22" s="174">
        <f>AF21+1</f>
        <v>46362</v>
      </c>
      <c r="AA22" s="175">
        <f t="shared" ref="AA22:AF24" si="11">Z22+1</f>
        <v>46363</v>
      </c>
      <c r="AB22" s="175">
        <f t="shared" si="11"/>
        <v>46364</v>
      </c>
      <c r="AC22" s="175">
        <f t="shared" si="11"/>
        <v>46365</v>
      </c>
      <c r="AD22" s="175">
        <f t="shared" si="11"/>
        <v>46366</v>
      </c>
      <c r="AE22" s="175">
        <f t="shared" si="11"/>
        <v>46367</v>
      </c>
      <c r="AF22" s="176">
        <f t="shared" si="11"/>
        <v>46368</v>
      </c>
    </row>
    <row r="23" spans="2:34" ht="11.25" customHeight="1">
      <c r="B23" s="174">
        <f>H22+1</f>
        <v>46278</v>
      </c>
      <c r="C23" s="175">
        <f t="shared" si="8"/>
        <v>46279</v>
      </c>
      <c r="D23" s="175">
        <f t="shared" si="8"/>
        <v>46280</v>
      </c>
      <c r="E23" s="175">
        <f t="shared" si="8"/>
        <v>46281</v>
      </c>
      <c r="F23" s="175">
        <f t="shared" si="8"/>
        <v>46282</v>
      </c>
      <c r="G23" s="175">
        <f t="shared" si="8"/>
        <v>46283</v>
      </c>
      <c r="H23" s="176">
        <f t="shared" si="8"/>
        <v>46284</v>
      </c>
      <c r="J23" s="174">
        <f>P22+1</f>
        <v>46306</v>
      </c>
      <c r="K23" s="175">
        <f t="shared" si="9"/>
        <v>46307</v>
      </c>
      <c r="L23" s="175">
        <f t="shared" si="9"/>
        <v>46308</v>
      </c>
      <c r="M23" s="175">
        <f t="shared" si="9"/>
        <v>46309</v>
      </c>
      <c r="N23" s="175">
        <f t="shared" si="9"/>
        <v>46310</v>
      </c>
      <c r="O23" s="175">
        <f t="shared" si="9"/>
        <v>46311</v>
      </c>
      <c r="P23" s="176">
        <f t="shared" si="9"/>
        <v>46312</v>
      </c>
      <c r="R23" s="174">
        <f>X22+1</f>
        <v>46341</v>
      </c>
      <c r="S23" s="175">
        <f t="shared" si="10"/>
        <v>46342</v>
      </c>
      <c r="T23" s="175">
        <f t="shared" si="10"/>
        <v>46343</v>
      </c>
      <c r="U23" s="175">
        <f t="shared" si="10"/>
        <v>46344</v>
      </c>
      <c r="V23" s="175">
        <f t="shared" si="10"/>
        <v>46345</v>
      </c>
      <c r="W23" s="175">
        <f t="shared" si="10"/>
        <v>46346</v>
      </c>
      <c r="X23" s="176">
        <f t="shared" si="10"/>
        <v>46347</v>
      </c>
      <c r="Z23" s="174">
        <f>AF22+1</f>
        <v>46369</v>
      </c>
      <c r="AA23" s="175">
        <f t="shared" si="11"/>
        <v>46370</v>
      </c>
      <c r="AB23" s="175">
        <f t="shared" si="11"/>
        <v>46371</v>
      </c>
      <c r="AC23" s="175">
        <f t="shared" si="11"/>
        <v>46372</v>
      </c>
      <c r="AD23" s="175">
        <f t="shared" si="11"/>
        <v>46373</v>
      </c>
      <c r="AE23" s="175">
        <f t="shared" si="11"/>
        <v>46374</v>
      </c>
      <c r="AF23" s="176">
        <f t="shared" si="11"/>
        <v>46375</v>
      </c>
    </row>
    <row r="24" spans="2:34" ht="11.25" customHeight="1">
      <c r="B24" s="174">
        <f>H23+1</f>
        <v>46285</v>
      </c>
      <c r="C24" s="175">
        <f t="shared" si="8"/>
        <v>46286</v>
      </c>
      <c r="D24" s="175">
        <f t="shared" si="8"/>
        <v>46287</v>
      </c>
      <c r="E24" s="175">
        <f t="shared" si="8"/>
        <v>46288</v>
      </c>
      <c r="F24" s="175">
        <f t="shared" si="8"/>
        <v>46289</v>
      </c>
      <c r="G24" s="175">
        <f t="shared" si="8"/>
        <v>46290</v>
      </c>
      <c r="H24" s="176">
        <f t="shared" si="8"/>
        <v>46291</v>
      </c>
      <c r="J24" s="174">
        <f>P23+1</f>
        <v>46313</v>
      </c>
      <c r="K24" s="175">
        <f t="shared" si="9"/>
        <v>46314</v>
      </c>
      <c r="L24" s="175">
        <f t="shared" si="9"/>
        <v>46315</v>
      </c>
      <c r="M24" s="175">
        <f t="shared" si="9"/>
        <v>46316</v>
      </c>
      <c r="N24" s="175">
        <f t="shared" si="9"/>
        <v>46317</v>
      </c>
      <c r="O24" s="175">
        <f t="shared" si="9"/>
        <v>46318</v>
      </c>
      <c r="P24" s="176">
        <f t="shared" si="9"/>
        <v>46319</v>
      </c>
      <c r="R24" s="174">
        <f>X23+1</f>
        <v>46348</v>
      </c>
      <c r="S24" s="175">
        <f t="shared" si="10"/>
        <v>46349</v>
      </c>
      <c r="T24" s="175">
        <f t="shared" si="10"/>
        <v>46350</v>
      </c>
      <c r="U24" s="175">
        <f t="shared" si="10"/>
        <v>46351</v>
      </c>
      <c r="V24" s="175">
        <f t="shared" si="10"/>
        <v>46352</v>
      </c>
      <c r="W24" s="175">
        <f t="shared" si="10"/>
        <v>46353</v>
      </c>
      <c r="X24" s="176">
        <f t="shared" si="10"/>
        <v>46354</v>
      </c>
      <c r="Z24" s="174">
        <f>AF23+1</f>
        <v>46376</v>
      </c>
      <c r="AA24" s="175">
        <f t="shared" si="11"/>
        <v>46377</v>
      </c>
      <c r="AB24" s="175">
        <f t="shared" si="11"/>
        <v>46378</v>
      </c>
      <c r="AC24" s="175">
        <f t="shared" si="11"/>
        <v>46379</v>
      </c>
      <c r="AD24" s="175">
        <f t="shared" si="11"/>
        <v>46380</v>
      </c>
      <c r="AE24" s="175">
        <f t="shared" si="11"/>
        <v>46381</v>
      </c>
      <c r="AF24" s="176">
        <f t="shared" si="11"/>
        <v>46382</v>
      </c>
    </row>
    <row r="25" spans="2:34" ht="11.25" customHeight="1">
      <c r="B25" s="174">
        <f>IF(DAY(H24)+1&gt;IF(MONTH(D19)=12,31,DATE(YEAR(D19),MONTH(D19)+1,1)-D19),"",H24+1)</f>
        <v>46292</v>
      </c>
      <c r="C25" s="175">
        <f>IF(B25="","",IF(DAY(B25)+1&gt;IF(MONTH(D19)=12,31,DATE(YEAR(D19),MONTH(D19)+1,1)-D19),"",B25+1))</f>
        <v>46293</v>
      </c>
      <c r="D25" s="175">
        <f>IF(C25="","",IF(DAY(C25)+1&gt;IF(MONTH(D19)=12,31,DATE(YEAR(D19),MONTH(D19)+1,1)-D19),"",C25+1))</f>
        <v>46294</v>
      </c>
      <c r="E25" s="175">
        <f>IF(D25="","",IF(DAY(D25)+1&gt;IF(MONTH(D19)=12,31,DATE(YEAR(D19),MONTH(D19)+1,1)-D19),"",D25+1))</f>
        <v>46295</v>
      </c>
      <c r="F25" s="175" t="str">
        <f>IF(E25="","",IF(DAY(E25)+1&gt;IF(MONTH(D19)=12,31,DATE(YEAR(D19),MONTH(D19)+1,1)-D19),"",E25+1))</f>
        <v/>
      </c>
      <c r="G25" s="175" t="str">
        <f>IF(F25="","",IF(DAY(F25)+1&gt;IF(MONTH(D19)=12,31,DATE(YEAR(D19),MONTH(D19)+1,1)-D19),"",F25+1))</f>
        <v/>
      </c>
      <c r="H25" s="176" t="str">
        <f>IF(G25="","",IF(DAY(G25)+1&gt;IF(MONTH(D19)=12,31,DATE(YEAR(D19),MONTH(D19)+1,1)-D19),"",G25+1))</f>
        <v/>
      </c>
      <c r="J25" s="174">
        <f>IF(DAY(P24)+1&gt;IF(MONTH(L19)=12,31,DATE(YEAR(L19),MONTH(L19)+1,1)-L19),"",P24+1)</f>
        <v>46320</v>
      </c>
      <c r="K25" s="175">
        <f>IF(J25="","",IF(DAY(J25)+1&gt;IF(MONTH(L19)=12,31,DATE(YEAR(L19),MONTH(L19)+1,1)-L19),"",J25+1))</f>
        <v>46321</v>
      </c>
      <c r="L25" s="175">
        <f>IF(K25="","",IF(DAY(K25)+1&gt;IF(MONTH(L19)=12,31,DATE(YEAR(L19),MONTH(L19)+1,1)-L19),"",K25+1))</f>
        <v>46322</v>
      </c>
      <c r="M25" s="175">
        <f>IF(L25="","",IF(DAY(L25)+1&gt;IF(MONTH(L19)=12,31,DATE(YEAR(L19),MONTH(L19)+1,1)-L19),"",L25+1))</f>
        <v>46323</v>
      </c>
      <c r="N25" s="175">
        <f>IF(M25="","",IF(DAY(M25)+1&gt;IF(MONTH(L19)=12,31,DATE(YEAR(L19),MONTH(L19)+1,1)-L19),"",M25+1))</f>
        <v>46324</v>
      </c>
      <c r="O25" s="175">
        <f>IF(N25="","",IF(DAY(N25)+1&gt;IF(MONTH(L19)=12,31,DATE(YEAR(L19),MONTH(L19)+1,1)-L19),"",N25+1))</f>
        <v>46325</v>
      </c>
      <c r="P25" s="176">
        <f>IF(O25="","",IF(DAY(O25)+1&gt;IF(MONTH(L19)=12,31,DATE(YEAR(L19),MONTH(L19)+1,1)-L19),"",O25+1))</f>
        <v>46326</v>
      </c>
      <c r="R25" s="174">
        <f>IF(DAY(X24)+1&gt;IF(MONTH(T19)=12,31,DATE(YEAR(T19),MONTH(T19)+1,1)-T19),"",X24+1)</f>
        <v>46355</v>
      </c>
      <c r="S25" s="175">
        <f>IF(R25="","",IF(DAY(R25)+1&gt;IF(MONTH(T19)=12,31,DATE(YEAR(T19),MONTH(T19)+1,1)-T19),"",R25+1))</f>
        <v>46356</v>
      </c>
      <c r="T25" s="175" t="str">
        <f>IF(S25="","",IF(DAY(S25)+1&gt;IF(MONTH(T19)=12,31,DATE(YEAR(T19),MONTH(T19)+1,1)-T19),"",S25+1))</f>
        <v/>
      </c>
      <c r="U25" s="175" t="str">
        <f>IF(T25="","",IF(DAY(T25)+1&gt;IF(MONTH(T19)=12,31,DATE(YEAR(T19),MONTH(T19)+1,1)-T19),"",T25+1))</f>
        <v/>
      </c>
      <c r="V25" s="175" t="str">
        <f>IF(U25="","",IF(DAY(U25)+1&gt;IF(MONTH(T19)=12,31,DATE(YEAR(T19),MONTH(T19)+1,1)-T19),"",U25+1))</f>
        <v/>
      </c>
      <c r="W25" s="175" t="str">
        <f>IF(V25="","",IF(DAY(V25)+1&gt;IF(MONTH(T19)=12,31,DATE(YEAR(T19),MONTH(T19)+1,1)-T19),"",V25+1))</f>
        <v/>
      </c>
      <c r="X25" s="176" t="str">
        <f>IF(W25="","",IF(DAY(W25)+1&gt;IF(MONTH(T19)=12,31,DATE(YEAR(T19),MONTH(T19)+1,1)-T19),"",W25+1))</f>
        <v/>
      </c>
      <c r="Z25" s="174">
        <f>IF(DAY(AF24)+1&gt;IF(MONTH(AB19)=12,31,DATE(YEAR(AB19),MONTH(AB19)+1,1)-AB19),"",AF24+1)</f>
        <v>46383</v>
      </c>
      <c r="AA25" s="175">
        <f>IF(Z25="","",IF(DAY(Z25)+1&gt;IF(MONTH(AB19)=12,31,DATE(YEAR(AB19),MONTH(AB19)+1,1)-AB19),"",Z25+1))</f>
        <v>46384</v>
      </c>
      <c r="AB25" s="175">
        <f>IF(AA25="","",IF(DAY(AA25)+1&gt;IF(MONTH(AB19)=12,31,DATE(YEAR(AB19),MONTH(AB19)+1,1)-AB19),"",AA25+1))</f>
        <v>46385</v>
      </c>
      <c r="AC25" s="175">
        <f>IF(AB25="","",IF(DAY(AB25)+1&gt;IF(MONTH(AB19)=12,31,DATE(YEAR(AB19),MONTH(AB19)+1,1)-AB19),"",AB25+1))</f>
        <v>46386</v>
      </c>
      <c r="AD25" s="175">
        <f>IF(AC25="","",IF(DAY(AC25)+1&gt;IF(MONTH(AB19)=12,31,DATE(YEAR(AB19),MONTH(AB19)+1,1)-AB19),"",AC25+1))</f>
        <v>46387</v>
      </c>
      <c r="AE25" s="175" t="str">
        <f>IF(AD25="","",IF(DAY(AD25)+1&gt;IF(MONTH(AB19)=12,31,DATE(YEAR(AB19),MONTH(AB19)+1,1)-AB19),"",AD25+1))</f>
        <v/>
      </c>
      <c r="AF25" s="176" t="str">
        <f>IF(AE25="","",IF(DAY(AE25)+1&gt;IF(MONTH(AB19)=12,31,DATE(YEAR(AB19),MONTH(AB19)+1,1)-AB19),"",AE25+1))</f>
        <v/>
      </c>
    </row>
    <row r="26" spans="2:34" ht="11.25" customHeight="1">
      <c r="B26" s="177" t="str">
        <f>IF(H25="","",IF(DAY(H25)+1&gt;IF(MONTH(D19)=12,31,DATE(YEAR(D19),MONTH(D19)+1,1)-D19),"",H25+1))</f>
        <v/>
      </c>
      <c r="C26" s="178" t="str">
        <f>IF(B26="","",IF(DAY(B26)+1&gt;IF(MONTH(D19)=12,31,DATE(YEAR(D19),MONTH(D19)+1,1)-D19),"",B26+1))</f>
        <v/>
      </c>
      <c r="D26" s="421" t="str">
        <f>VLOOKUP(D19,祝名,2,FALSE)</f>
        <v>21（敬老の日） 22（国民の休日）
23（秋分の日）</v>
      </c>
      <c r="E26" s="421"/>
      <c r="F26" s="421"/>
      <c r="G26" s="421"/>
      <c r="H26" s="422"/>
      <c r="J26" s="177" t="str">
        <f>IF(P25="","",IF(DAY(P25)+1&gt;IF(MONTH(L19)=12,31,DATE(YEAR(L19),MONTH(L19)+1,1)-L19),"",P25+1))</f>
        <v/>
      </c>
      <c r="K26" s="178" t="str">
        <f>IF(J26="","",IF(DAY(J26)+1&gt;IF(MONTH(L19)=12,31,DATE(YEAR(L19),MONTH(L19)+1,1)-L19),"",J26+1))</f>
        <v/>
      </c>
      <c r="L26" s="421" t="str">
        <f>VLOOKUP(L19,祝名,2,FALSE)</f>
        <v>12（スポーツの日）</v>
      </c>
      <c r="M26" s="421"/>
      <c r="N26" s="421"/>
      <c r="O26" s="421"/>
      <c r="P26" s="422"/>
      <c r="R26" s="177" t="str">
        <f>IF(X25="","",IF(DAY(X25)+1&gt;IF(MONTH(T19)=12,31,DATE(YEAR(T19),MONTH(T19)+1,1)-T19),"",X25+1))</f>
        <v/>
      </c>
      <c r="S26" s="178" t="str">
        <f>IF(R26="","",IF(DAY(R26)+1&gt;IF(MONTH(T19)=12,31,DATE(YEAR(T19),MONTH(T19)+1,1)-T19),"",R26+1))</f>
        <v/>
      </c>
      <c r="T26" s="421" t="str">
        <f>VLOOKUP(T19,祝名,2,FALSE)</f>
        <v>3（文化の日）、23（勤労感謝の日）</v>
      </c>
      <c r="U26" s="421"/>
      <c r="V26" s="421"/>
      <c r="W26" s="421"/>
      <c r="X26" s="422"/>
      <c r="Z26" s="177" t="str">
        <f>IF(AF25="","",IF(DAY(AF25)+1&gt;IF(MONTH(AB19)=12,31,DATE(YEAR(AB19),MONTH(AB19)+1,1)-AB19),"",AF25+1))</f>
        <v/>
      </c>
      <c r="AA26" s="178" t="str">
        <f>IF(Z26="","",IF(DAY(Z26)+1&gt;IF(MONTH(AB19)=12,31,DATE(YEAR(AB19),MONTH(AB19)+1,1)-AB19),"",Z26+1))</f>
        <v/>
      </c>
      <c r="AB26" s="421">
        <f>VLOOKUP(AB19,祝名,2,FALSE)</f>
        <v>0</v>
      </c>
      <c r="AC26" s="421"/>
      <c r="AD26" s="421"/>
      <c r="AE26" s="421"/>
      <c r="AF26" s="422"/>
    </row>
  </sheetData>
  <mergeCells count="48">
    <mergeCell ref="AE1:AF1"/>
    <mergeCell ref="B1:C1"/>
    <mergeCell ref="D1:F1"/>
    <mergeCell ref="G1:H1"/>
    <mergeCell ref="J1:K1"/>
    <mergeCell ref="L1:N1"/>
    <mergeCell ref="O1:P1"/>
    <mergeCell ref="R1:S1"/>
    <mergeCell ref="T1:V1"/>
    <mergeCell ref="W1:X1"/>
    <mergeCell ref="Z1:AA1"/>
    <mergeCell ref="AB1:AD1"/>
    <mergeCell ref="B10:C10"/>
    <mergeCell ref="D10:F10"/>
    <mergeCell ref="G10:H10"/>
    <mergeCell ref="J10:K10"/>
    <mergeCell ref="L10:N10"/>
    <mergeCell ref="AE10:AF10"/>
    <mergeCell ref="D8:H8"/>
    <mergeCell ref="L8:P8"/>
    <mergeCell ref="T8:X8"/>
    <mergeCell ref="AB8:AF8"/>
    <mergeCell ref="O10:P10"/>
    <mergeCell ref="R10:S10"/>
    <mergeCell ref="T10:V10"/>
    <mergeCell ref="W10:X10"/>
    <mergeCell ref="Z10:AA10"/>
    <mergeCell ref="AB10:AD10"/>
    <mergeCell ref="D17:H17"/>
    <mergeCell ref="L17:P17"/>
    <mergeCell ref="T17:X17"/>
    <mergeCell ref="AB17:AF17"/>
    <mergeCell ref="B19:C19"/>
    <mergeCell ref="D19:F19"/>
    <mergeCell ref="G19:H19"/>
    <mergeCell ref="J19:K19"/>
    <mergeCell ref="L19:N19"/>
    <mergeCell ref="O19:P19"/>
    <mergeCell ref="D26:H26"/>
    <mergeCell ref="L26:P26"/>
    <mergeCell ref="T26:X26"/>
    <mergeCell ref="AB26:AF26"/>
    <mergeCell ref="R19:S19"/>
    <mergeCell ref="T19:V19"/>
    <mergeCell ref="W19:X19"/>
    <mergeCell ref="Z19:AA19"/>
    <mergeCell ref="AB19:AD19"/>
    <mergeCell ref="AE19:AF19"/>
  </mergeCells>
  <phoneticPr fontId="2"/>
  <conditionalFormatting sqref="B3:C8">
    <cfRule type="expression" dxfId="3054" priority="408" stopIfTrue="1">
      <formula>OR(B3=祝色)</formula>
    </cfRule>
  </conditionalFormatting>
  <conditionalFormatting sqref="B12:C17">
    <cfRule type="expression" dxfId="3053" priority="260" stopIfTrue="1">
      <formula>OR(B12=祝色)</formula>
    </cfRule>
  </conditionalFormatting>
  <conditionalFormatting sqref="B21:C26">
    <cfRule type="expression" dxfId="3052" priority="112" stopIfTrue="1">
      <formula>OR(B21=祝色)</formula>
    </cfRule>
  </conditionalFormatting>
  <conditionalFormatting sqref="D3:H7">
    <cfRule type="expression" dxfId="3051" priority="410" stopIfTrue="1">
      <formula>OR(D3=祝色)</formula>
    </cfRule>
  </conditionalFormatting>
  <conditionalFormatting sqref="D12:H16">
    <cfRule type="expression" dxfId="3050" priority="262" stopIfTrue="1">
      <formula>OR(D12=祝色)</formula>
    </cfRule>
  </conditionalFormatting>
  <conditionalFormatting sqref="D21:H25">
    <cfRule type="expression" dxfId="3049" priority="114" stopIfTrue="1">
      <formula>OR(D21=祝色)</formula>
    </cfRule>
  </conditionalFormatting>
  <conditionalFormatting sqref="J3:K8">
    <cfRule type="expression" dxfId="3048" priority="371" stopIfTrue="1">
      <formula>OR(J3=祝色)</formula>
    </cfRule>
  </conditionalFormatting>
  <conditionalFormatting sqref="J12:K17">
    <cfRule type="expression" dxfId="3047" priority="223" stopIfTrue="1">
      <formula>OR(J12=祝色)</formula>
    </cfRule>
  </conditionalFormatting>
  <conditionalFormatting sqref="J21:K26">
    <cfRule type="expression" dxfId="3046" priority="75" stopIfTrue="1">
      <formula>OR(J21=祝色)</formula>
    </cfRule>
  </conditionalFormatting>
  <conditionalFormatting sqref="L3:P7">
    <cfRule type="expression" dxfId="3045" priority="373" stopIfTrue="1">
      <formula>OR(L3=祝色)</formula>
    </cfRule>
  </conditionalFormatting>
  <conditionalFormatting sqref="L12:P16">
    <cfRule type="expression" dxfId="3044" priority="225" stopIfTrue="1">
      <formula>OR(L12=祝色)</formula>
    </cfRule>
  </conditionalFormatting>
  <conditionalFormatting sqref="L21:P25">
    <cfRule type="expression" dxfId="3043" priority="77" stopIfTrue="1">
      <formula>OR(L21=祝色)</formula>
    </cfRule>
  </conditionalFormatting>
  <conditionalFormatting sqref="R3:S8">
    <cfRule type="expression" dxfId="3042" priority="334" stopIfTrue="1">
      <formula>OR(R3=祝色)</formula>
    </cfRule>
  </conditionalFormatting>
  <conditionalFormatting sqref="R12:S17">
    <cfRule type="expression" dxfId="3041" priority="186" stopIfTrue="1">
      <formula>OR(R12=祝色)</formula>
    </cfRule>
  </conditionalFormatting>
  <conditionalFormatting sqref="R21:S26">
    <cfRule type="expression" dxfId="3040" priority="38" stopIfTrue="1">
      <formula>OR(R21=祝色)</formula>
    </cfRule>
  </conditionalFormatting>
  <conditionalFormatting sqref="T3:X7">
    <cfRule type="expression" dxfId="3039" priority="336" stopIfTrue="1">
      <formula>OR(T3=祝色)</formula>
    </cfRule>
  </conditionalFormatting>
  <conditionalFormatting sqref="T12:X16">
    <cfRule type="expression" dxfId="3038" priority="188" stopIfTrue="1">
      <formula>OR(T12=祝色)</formula>
    </cfRule>
  </conditionalFormatting>
  <conditionalFormatting sqref="T21:X25">
    <cfRule type="expression" dxfId="3037" priority="40" stopIfTrue="1">
      <formula>OR(T21=祝色)</formula>
    </cfRule>
  </conditionalFormatting>
  <conditionalFormatting sqref="Z3:AA8">
    <cfRule type="expression" dxfId="3036" priority="297" stopIfTrue="1">
      <formula>OR(Z3=祝色)</formula>
    </cfRule>
  </conditionalFormatting>
  <conditionalFormatting sqref="Z12:AA17">
    <cfRule type="expression" dxfId="3035" priority="149" stopIfTrue="1">
      <formula>OR(Z12=祝色)</formula>
    </cfRule>
  </conditionalFormatting>
  <conditionalFormatting sqref="Z21:AA26">
    <cfRule type="expression" dxfId="3034" priority="1" stopIfTrue="1">
      <formula>OR(Z21=祝色)</formula>
    </cfRule>
  </conditionalFormatting>
  <conditionalFormatting sqref="AB3:AF7">
    <cfRule type="expression" dxfId="3033" priority="299" stopIfTrue="1">
      <formula>OR(AB3=祝色)</formula>
    </cfRule>
  </conditionalFormatting>
  <conditionalFormatting sqref="AB12:AF16">
    <cfRule type="expression" dxfId="3032" priority="151" stopIfTrue="1">
      <formula>OR(AB12=祝色)</formula>
    </cfRule>
  </conditionalFormatting>
  <conditionalFormatting sqref="AB21:AF25">
    <cfRule type="expression" dxfId="3031" priority="3" stopIfTrue="1">
      <formula>OR(AB21=祝色)</formula>
    </cfRule>
  </conditionalFormatting>
  <printOptions horizontalCentered="1" verticalCentered="1"/>
  <pageMargins left="0" right="0" top="0" bottom="0" header="0.51181102362204722" footer="0.51181102362204722"/>
  <pageSetup paperSize="43" orientation="landscape"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G1:AH26"/>
  <sheetViews>
    <sheetView zoomScaleNormal="100" workbookViewId="0">
      <selection activeCell="AG2" sqref="AG2"/>
    </sheetView>
  </sheetViews>
  <sheetFormatPr defaultRowHeight="13.5"/>
  <cols>
    <col min="1" max="1" width="0.75" customWidth="1"/>
    <col min="2" max="8" width="2.375" customWidth="1"/>
    <col min="9" max="9" width="1.125" customWidth="1"/>
    <col min="10" max="16" width="2.375" customWidth="1"/>
    <col min="17" max="17" width="1.125" customWidth="1"/>
    <col min="18" max="24" width="2.375" customWidth="1"/>
    <col min="25" max="25" width="1.125" customWidth="1"/>
    <col min="26" max="31" width="2.375" customWidth="1"/>
    <col min="32" max="32" width="2.5" customWidth="1"/>
    <col min="258" max="264" width="2.375" customWidth="1"/>
    <col min="265" max="265" width="1.375" customWidth="1"/>
    <col min="266" max="272" width="2.375" customWidth="1"/>
    <col min="273" max="273" width="1.375" customWidth="1"/>
    <col min="274" max="280" width="2.375" customWidth="1"/>
    <col min="281" max="281" width="1.375" customWidth="1"/>
    <col min="282" max="288" width="2.375" customWidth="1"/>
    <col min="514" max="520" width="2.375" customWidth="1"/>
    <col min="521" max="521" width="1.375" customWidth="1"/>
    <col min="522" max="528" width="2.375" customWidth="1"/>
    <col min="529" max="529" width="1.375" customWidth="1"/>
    <col min="530" max="536" width="2.375" customWidth="1"/>
    <col min="537" max="537" width="1.375" customWidth="1"/>
    <col min="538" max="544" width="2.375" customWidth="1"/>
    <col min="770" max="776" width="2.375" customWidth="1"/>
    <col min="777" max="777" width="1.375" customWidth="1"/>
    <col min="778" max="784" width="2.375" customWidth="1"/>
    <col min="785" max="785" width="1.375" customWidth="1"/>
    <col min="786" max="792" width="2.375" customWidth="1"/>
    <col min="793" max="793" width="1.375" customWidth="1"/>
    <col min="794" max="800" width="2.375" customWidth="1"/>
    <col min="1026" max="1032" width="2.375" customWidth="1"/>
    <col min="1033" max="1033" width="1.375" customWidth="1"/>
    <col min="1034" max="1040" width="2.375" customWidth="1"/>
    <col min="1041" max="1041" width="1.375" customWidth="1"/>
    <col min="1042" max="1048" width="2.375" customWidth="1"/>
    <col min="1049" max="1049" width="1.375" customWidth="1"/>
    <col min="1050" max="1056" width="2.375" customWidth="1"/>
    <col min="1282" max="1288" width="2.375" customWidth="1"/>
    <col min="1289" max="1289" width="1.375" customWidth="1"/>
    <col min="1290" max="1296" width="2.375" customWidth="1"/>
    <col min="1297" max="1297" width="1.375" customWidth="1"/>
    <col min="1298" max="1304" width="2.375" customWidth="1"/>
    <col min="1305" max="1305" width="1.375" customWidth="1"/>
    <col min="1306" max="1312" width="2.375" customWidth="1"/>
    <col min="1538" max="1544" width="2.375" customWidth="1"/>
    <col min="1545" max="1545" width="1.375" customWidth="1"/>
    <col min="1546" max="1552" width="2.375" customWidth="1"/>
    <col min="1553" max="1553" width="1.375" customWidth="1"/>
    <col min="1554" max="1560" width="2.375" customWidth="1"/>
    <col min="1561" max="1561" width="1.375" customWidth="1"/>
    <col min="1562" max="1568" width="2.375" customWidth="1"/>
    <col min="1794" max="1800" width="2.375" customWidth="1"/>
    <col min="1801" max="1801" width="1.375" customWidth="1"/>
    <col min="1802" max="1808" width="2.375" customWidth="1"/>
    <col min="1809" max="1809" width="1.375" customWidth="1"/>
    <col min="1810" max="1816" width="2.375" customWidth="1"/>
    <col min="1817" max="1817" width="1.375" customWidth="1"/>
    <col min="1818" max="1824" width="2.375" customWidth="1"/>
    <col min="2050" max="2056" width="2.375" customWidth="1"/>
    <col min="2057" max="2057" width="1.375" customWidth="1"/>
    <col min="2058" max="2064" width="2.375" customWidth="1"/>
    <col min="2065" max="2065" width="1.375" customWidth="1"/>
    <col min="2066" max="2072" width="2.375" customWidth="1"/>
    <col min="2073" max="2073" width="1.375" customWidth="1"/>
    <col min="2074" max="2080" width="2.375" customWidth="1"/>
    <col min="2306" max="2312" width="2.375" customWidth="1"/>
    <col min="2313" max="2313" width="1.375" customWidth="1"/>
    <col min="2314" max="2320" width="2.375" customWidth="1"/>
    <col min="2321" max="2321" width="1.375" customWidth="1"/>
    <col min="2322" max="2328" width="2.375" customWidth="1"/>
    <col min="2329" max="2329" width="1.375" customWidth="1"/>
    <col min="2330" max="2336" width="2.375" customWidth="1"/>
    <col min="2562" max="2568" width="2.375" customWidth="1"/>
    <col min="2569" max="2569" width="1.375" customWidth="1"/>
    <col min="2570" max="2576" width="2.375" customWidth="1"/>
    <col min="2577" max="2577" width="1.375" customWidth="1"/>
    <col min="2578" max="2584" width="2.375" customWidth="1"/>
    <col min="2585" max="2585" width="1.375" customWidth="1"/>
    <col min="2586" max="2592" width="2.375" customWidth="1"/>
    <col min="2818" max="2824" width="2.375" customWidth="1"/>
    <col min="2825" max="2825" width="1.375" customWidth="1"/>
    <col min="2826" max="2832" width="2.375" customWidth="1"/>
    <col min="2833" max="2833" width="1.375" customWidth="1"/>
    <col min="2834" max="2840" width="2.375" customWidth="1"/>
    <col min="2841" max="2841" width="1.375" customWidth="1"/>
    <col min="2842" max="2848" width="2.375" customWidth="1"/>
    <col min="3074" max="3080" width="2.375" customWidth="1"/>
    <col min="3081" max="3081" width="1.375" customWidth="1"/>
    <col min="3082" max="3088" width="2.375" customWidth="1"/>
    <col min="3089" max="3089" width="1.375" customWidth="1"/>
    <col min="3090" max="3096" width="2.375" customWidth="1"/>
    <col min="3097" max="3097" width="1.375" customWidth="1"/>
    <col min="3098" max="3104" width="2.375" customWidth="1"/>
    <col min="3330" max="3336" width="2.375" customWidth="1"/>
    <col min="3337" max="3337" width="1.375" customWidth="1"/>
    <col min="3338" max="3344" width="2.375" customWidth="1"/>
    <col min="3345" max="3345" width="1.375" customWidth="1"/>
    <col min="3346" max="3352" width="2.375" customWidth="1"/>
    <col min="3353" max="3353" width="1.375" customWidth="1"/>
    <col min="3354" max="3360" width="2.375" customWidth="1"/>
    <col min="3586" max="3592" width="2.375" customWidth="1"/>
    <col min="3593" max="3593" width="1.375" customWidth="1"/>
    <col min="3594" max="3600" width="2.375" customWidth="1"/>
    <col min="3601" max="3601" width="1.375" customWidth="1"/>
    <col min="3602" max="3608" width="2.375" customWidth="1"/>
    <col min="3609" max="3609" width="1.375" customWidth="1"/>
    <col min="3610" max="3616" width="2.375" customWidth="1"/>
    <col min="3842" max="3848" width="2.375" customWidth="1"/>
    <col min="3849" max="3849" width="1.375" customWidth="1"/>
    <col min="3850" max="3856" width="2.375" customWidth="1"/>
    <col min="3857" max="3857" width="1.375" customWidth="1"/>
    <col min="3858" max="3864" width="2.375" customWidth="1"/>
    <col min="3865" max="3865" width="1.375" customWidth="1"/>
    <col min="3866" max="3872" width="2.375" customWidth="1"/>
    <col min="4098" max="4104" width="2.375" customWidth="1"/>
    <col min="4105" max="4105" width="1.375" customWidth="1"/>
    <col min="4106" max="4112" width="2.375" customWidth="1"/>
    <col min="4113" max="4113" width="1.375" customWidth="1"/>
    <col min="4114" max="4120" width="2.375" customWidth="1"/>
    <col min="4121" max="4121" width="1.375" customWidth="1"/>
    <col min="4122" max="4128" width="2.375" customWidth="1"/>
    <col min="4354" max="4360" width="2.375" customWidth="1"/>
    <col min="4361" max="4361" width="1.375" customWidth="1"/>
    <col min="4362" max="4368" width="2.375" customWidth="1"/>
    <col min="4369" max="4369" width="1.375" customWidth="1"/>
    <col min="4370" max="4376" width="2.375" customWidth="1"/>
    <col min="4377" max="4377" width="1.375" customWidth="1"/>
    <col min="4378" max="4384" width="2.375" customWidth="1"/>
    <col min="4610" max="4616" width="2.375" customWidth="1"/>
    <col min="4617" max="4617" width="1.375" customWidth="1"/>
    <col min="4618" max="4624" width="2.375" customWidth="1"/>
    <col min="4625" max="4625" width="1.375" customWidth="1"/>
    <col min="4626" max="4632" width="2.375" customWidth="1"/>
    <col min="4633" max="4633" width="1.375" customWidth="1"/>
    <col min="4634" max="4640" width="2.375" customWidth="1"/>
    <col min="4866" max="4872" width="2.375" customWidth="1"/>
    <col min="4873" max="4873" width="1.375" customWidth="1"/>
    <col min="4874" max="4880" width="2.375" customWidth="1"/>
    <col min="4881" max="4881" width="1.375" customWidth="1"/>
    <col min="4882" max="4888" width="2.375" customWidth="1"/>
    <col min="4889" max="4889" width="1.375" customWidth="1"/>
    <col min="4890" max="4896" width="2.375" customWidth="1"/>
    <col min="5122" max="5128" width="2.375" customWidth="1"/>
    <col min="5129" max="5129" width="1.375" customWidth="1"/>
    <col min="5130" max="5136" width="2.375" customWidth="1"/>
    <col min="5137" max="5137" width="1.375" customWidth="1"/>
    <col min="5138" max="5144" width="2.375" customWidth="1"/>
    <col min="5145" max="5145" width="1.375" customWidth="1"/>
    <col min="5146" max="5152" width="2.375" customWidth="1"/>
    <col min="5378" max="5384" width="2.375" customWidth="1"/>
    <col min="5385" max="5385" width="1.375" customWidth="1"/>
    <col min="5386" max="5392" width="2.375" customWidth="1"/>
    <col min="5393" max="5393" width="1.375" customWidth="1"/>
    <col min="5394" max="5400" width="2.375" customWidth="1"/>
    <col min="5401" max="5401" width="1.375" customWidth="1"/>
    <col min="5402" max="5408" width="2.375" customWidth="1"/>
    <col min="5634" max="5640" width="2.375" customWidth="1"/>
    <col min="5641" max="5641" width="1.375" customWidth="1"/>
    <col min="5642" max="5648" width="2.375" customWidth="1"/>
    <col min="5649" max="5649" width="1.375" customWidth="1"/>
    <col min="5650" max="5656" width="2.375" customWidth="1"/>
    <col min="5657" max="5657" width="1.375" customWidth="1"/>
    <col min="5658" max="5664" width="2.375" customWidth="1"/>
    <col min="5890" max="5896" width="2.375" customWidth="1"/>
    <col min="5897" max="5897" width="1.375" customWidth="1"/>
    <col min="5898" max="5904" width="2.375" customWidth="1"/>
    <col min="5905" max="5905" width="1.375" customWidth="1"/>
    <col min="5906" max="5912" width="2.375" customWidth="1"/>
    <col min="5913" max="5913" width="1.375" customWidth="1"/>
    <col min="5914" max="5920" width="2.375" customWidth="1"/>
    <col min="6146" max="6152" width="2.375" customWidth="1"/>
    <col min="6153" max="6153" width="1.375" customWidth="1"/>
    <col min="6154" max="6160" width="2.375" customWidth="1"/>
    <col min="6161" max="6161" width="1.375" customWidth="1"/>
    <col min="6162" max="6168" width="2.375" customWidth="1"/>
    <col min="6169" max="6169" width="1.375" customWidth="1"/>
    <col min="6170" max="6176" width="2.375" customWidth="1"/>
    <col min="6402" max="6408" width="2.375" customWidth="1"/>
    <col min="6409" max="6409" width="1.375" customWidth="1"/>
    <col min="6410" max="6416" width="2.375" customWidth="1"/>
    <col min="6417" max="6417" width="1.375" customWidth="1"/>
    <col min="6418" max="6424" width="2.375" customWidth="1"/>
    <col min="6425" max="6425" width="1.375" customWidth="1"/>
    <col min="6426" max="6432" width="2.375" customWidth="1"/>
    <col min="6658" max="6664" width="2.375" customWidth="1"/>
    <col min="6665" max="6665" width="1.375" customWidth="1"/>
    <col min="6666" max="6672" width="2.375" customWidth="1"/>
    <col min="6673" max="6673" width="1.375" customWidth="1"/>
    <col min="6674" max="6680" width="2.375" customWidth="1"/>
    <col min="6681" max="6681" width="1.375" customWidth="1"/>
    <col min="6682" max="6688" width="2.375" customWidth="1"/>
    <col min="6914" max="6920" width="2.375" customWidth="1"/>
    <col min="6921" max="6921" width="1.375" customWidth="1"/>
    <col min="6922" max="6928" width="2.375" customWidth="1"/>
    <col min="6929" max="6929" width="1.375" customWidth="1"/>
    <col min="6930" max="6936" width="2.375" customWidth="1"/>
    <col min="6937" max="6937" width="1.375" customWidth="1"/>
    <col min="6938" max="6944" width="2.375" customWidth="1"/>
    <col min="7170" max="7176" width="2.375" customWidth="1"/>
    <col min="7177" max="7177" width="1.375" customWidth="1"/>
    <col min="7178" max="7184" width="2.375" customWidth="1"/>
    <col min="7185" max="7185" width="1.375" customWidth="1"/>
    <col min="7186" max="7192" width="2.375" customWidth="1"/>
    <col min="7193" max="7193" width="1.375" customWidth="1"/>
    <col min="7194" max="7200" width="2.375" customWidth="1"/>
    <col min="7426" max="7432" width="2.375" customWidth="1"/>
    <col min="7433" max="7433" width="1.375" customWidth="1"/>
    <col min="7434" max="7440" width="2.375" customWidth="1"/>
    <col min="7441" max="7441" width="1.375" customWidth="1"/>
    <col min="7442" max="7448" width="2.375" customWidth="1"/>
    <col min="7449" max="7449" width="1.375" customWidth="1"/>
    <col min="7450" max="7456" width="2.375" customWidth="1"/>
    <col min="7682" max="7688" width="2.375" customWidth="1"/>
    <col min="7689" max="7689" width="1.375" customWidth="1"/>
    <col min="7690" max="7696" width="2.375" customWidth="1"/>
    <col min="7697" max="7697" width="1.375" customWidth="1"/>
    <col min="7698" max="7704" width="2.375" customWidth="1"/>
    <col min="7705" max="7705" width="1.375" customWidth="1"/>
    <col min="7706" max="7712" width="2.375" customWidth="1"/>
    <col min="7938" max="7944" width="2.375" customWidth="1"/>
    <col min="7945" max="7945" width="1.375" customWidth="1"/>
    <col min="7946" max="7952" width="2.375" customWidth="1"/>
    <col min="7953" max="7953" width="1.375" customWidth="1"/>
    <col min="7954" max="7960" width="2.375" customWidth="1"/>
    <col min="7961" max="7961" width="1.375" customWidth="1"/>
    <col min="7962" max="7968" width="2.375" customWidth="1"/>
    <col min="8194" max="8200" width="2.375" customWidth="1"/>
    <col min="8201" max="8201" width="1.375" customWidth="1"/>
    <col min="8202" max="8208" width="2.375" customWidth="1"/>
    <col min="8209" max="8209" width="1.375" customWidth="1"/>
    <col min="8210" max="8216" width="2.375" customWidth="1"/>
    <col min="8217" max="8217" width="1.375" customWidth="1"/>
    <col min="8218" max="8224" width="2.375" customWidth="1"/>
    <col min="8450" max="8456" width="2.375" customWidth="1"/>
    <col min="8457" max="8457" width="1.375" customWidth="1"/>
    <col min="8458" max="8464" width="2.375" customWidth="1"/>
    <col min="8465" max="8465" width="1.375" customWidth="1"/>
    <col min="8466" max="8472" width="2.375" customWidth="1"/>
    <col min="8473" max="8473" width="1.375" customWidth="1"/>
    <col min="8474" max="8480" width="2.375" customWidth="1"/>
    <col min="8706" max="8712" width="2.375" customWidth="1"/>
    <col min="8713" max="8713" width="1.375" customWidth="1"/>
    <col min="8714" max="8720" width="2.375" customWidth="1"/>
    <col min="8721" max="8721" width="1.375" customWidth="1"/>
    <col min="8722" max="8728" width="2.375" customWidth="1"/>
    <col min="8729" max="8729" width="1.375" customWidth="1"/>
    <col min="8730" max="8736" width="2.375" customWidth="1"/>
    <col min="8962" max="8968" width="2.375" customWidth="1"/>
    <col min="8969" max="8969" width="1.375" customWidth="1"/>
    <col min="8970" max="8976" width="2.375" customWidth="1"/>
    <col min="8977" max="8977" width="1.375" customWidth="1"/>
    <col min="8978" max="8984" width="2.375" customWidth="1"/>
    <col min="8985" max="8985" width="1.375" customWidth="1"/>
    <col min="8986" max="8992" width="2.375" customWidth="1"/>
    <col min="9218" max="9224" width="2.375" customWidth="1"/>
    <col min="9225" max="9225" width="1.375" customWidth="1"/>
    <col min="9226" max="9232" width="2.375" customWidth="1"/>
    <col min="9233" max="9233" width="1.375" customWidth="1"/>
    <col min="9234" max="9240" width="2.375" customWidth="1"/>
    <col min="9241" max="9241" width="1.375" customWidth="1"/>
    <col min="9242" max="9248" width="2.375" customWidth="1"/>
    <col min="9474" max="9480" width="2.375" customWidth="1"/>
    <col min="9481" max="9481" width="1.375" customWidth="1"/>
    <col min="9482" max="9488" width="2.375" customWidth="1"/>
    <col min="9489" max="9489" width="1.375" customWidth="1"/>
    <col min="9490" max="9496" width="2.375" customWidth="1"/>
    <col min="9497" max="9497" width="1.375" customWidth="1"/>
    <col min="9498" max="9504" width="2.375" customWidth="1"/>
    <col min="9730" max="9736" width="2.375" customWidth="1"/>
    <col min="9737" max="9737" width="1.375" customWidth="1"/>
    <col min="9738" max="9744" width="2.375" customWidth="1"/>
    <col min="9745" max="9745" width="1.375" customWidth="1"/>
    <col min="9746" max="9752" width="2.375" customWidth="1"/>
    <col min="9753" max="9753" width="1.375" customWidth="1"/>
    <col min="9754" max="9760" width="2.375" customWidth="1"/>
    <col min="9986" max="9992" width="2.375" customWidth="1"/>
    <col min="9993" max="9993" width="1.375" customWidth="1"/>
    <col min="9994" max="10000" width="2.375" customWidth="1"/>
    <col min="10001" max="10001" width="1.375" customWidth="1"/>
    <col min="10002" max="10008" width="2.375" customWidth="1"/>
    <col min="10009" max="10009" width="1.375" customWidth="1"/>
    <col min="10010" max="10016" width="2.375" customWidth="1"/>
    <col min="10242" max="10248" width="2.375" customWidth="1"/>
    <col min="10249" max="10249" width="1.375" customWidth="1"/>
    <col min="10250" max="10256" width="2.375" customWidth="1"/>
    <col min="10257" max="10257" width="1.375" customWidth="1"/>
    <col min="10258" max="10264" width="2.375" customWidth="1"/>
    <col min="10265" max="10265" width="1.375" customWidth="1"/>
    <col min="10266" max="10272" width="2.375" customWidth="1"/>
    <col min="10498" max="10504" width="2.375" customWidth="1"/>
    <col min="10505" max="10505" width="1.375" customWidth="1"/>
    <col min="10506" max="10512" width="2.375" customWidth="1"/>
    <col min="10513" max="10513" width="1.375" customWidth="1"/>
    <col min="10514" max="10520" width="2.375" customWidth="1"/>
    <col min="10521" max="10521" width="1.375" customWidth="1"/>
    <col min="10522" max="10528" width="2.375" customWidth="1"/>
    <col min="10754" max="10760" width="2.375" customWidth="1"/>
    <col min="10761" max="10761" width="1.375" customWidth="1"/>
    <col min="10762" max="10768" width="2.375" customWidth="1"/>
    <col min="10769" max="10769" width="1.375" customWidth="1"/>
    <col min="10770" max="10776" width="2.375" customWidth="1"/>
    <col min="10777" max="10777" width="1.375" customWidth="1"/>
    <col min="10778" max="10784" width="2.375" customWidth="1"/>
    <col min="11010" max="11016" width="2.375" customWidth="1"/>
    <col min="11017" max="11017" width="1.375" customWidth="1"/>
    <col min="11018" max="11024" width="2.375" customWidth="1"/>
    <col min="11025" max="11025" width="1.375" customWidth="1"/>
    <col min="11026" max="11032" width="2.375" customWidth="1"/>
    <col min="11033" max="11033" width="1.375" customWidth="1"/>
    <col min="11034" max="11040" width="2.375" customWidth="1"/>
    <col min="11266" max="11272" width="2.375" customWidth="1"/>
    <col min="11273" max="11273" width="1.375" customWidth="1"/>
    <col min="11274" max="11280" width="2.375" customWidth="1"/>
    <col min="11281" max="11281" width="1.375" customWidth="1"/>
    <col min="11282" max="11288" width="2.375" customWidth="1"/>
    <col min="11289" max="11289" width="1.375" customWidth="1"/>
    <col min="11290" max="11296" width="2.375" customWidth="1"/>
    <col min="11522" max="11528" width="2.375" customWidth="1"/>
    <col min="11529" max="11529" width="1.375" customWidth="1"/>
    <col min="11530" max="11536" width="2.375" customWidth="1"/>
    <col min="11537" max="11537" width="1.375" customWidth="1"/>
    <col min="11538" max="11544" width="2.375" customWidth="1"/>
    <col min="11545" max="11545" width="1.375" customWidth="1"/>
    <col min="11546" max="11552" width="2.375" customWidth="1"/>
    <col min="11778" max="11784" width="2.375" customWidth="1"/>
    <col min="11785" max="11785" width="1.375" customWidth="1"/>
    <col min="11786" max="11792" width="2.375" customWidth="1"/>
    <col min="11793" max="11793" width="1.375" customWidth="1"/>
    <col min="11794" max="11800" width="2.375" customWidth="1"/>
    <col min="11801" max="11801" width="1.375" customWidth="1"/>
    <col min="11802" max="11808" width="2.375" customWidth="1"/>
    <col min="12034" max="12040" width="2.375" customWidth="1"/>
    <col min="12041" max="12041" width="1.375" customWidth="1"/>
    <col min="12042" max="12048" width="2.375" customWidth="1"/>
    <col min="12049" max="12049" width="1.375" customWidth="1"/>
    <col min="12050" max="12056" width="2.375" customWidth="1"/>
    <col min="12057" max="12057" width="1.375" customWidth="1"/>
    <col min="12058" max="12064" width="2.375" customWidth="1"/>
    <col min="12290" max="12296" width="2.375" customWidth="1"/>
    <col min="12297" max="12297" width="1.375" customWidth="1"/>
    <col min="12298" max="12304" width="2.375" customWidth="1"/>
    <col min="12305" max="12305" width="1.375" customWidth="1"/>
    <col min="12306" max="12312" width="2.375" customWidth="1"/>
    <col min="12313" max="12313" width="1.375" customWidth="1"/>
    <col min="12314" max="12320" width="2.375" customWidth="1"/>
    <col min="12546" max="12552" width="2.375" customWidth="1"/>
    <col min="12553" max="12553" width="1.375" customWidth="1"/>
    <col min="12554" max="12560" width="2.375" customWidth="1"/>
    <col min="12561" max="12561" width="1.375" customWidth="1"/>
    <col min="12562" max="12568" width="2.375" customWidth="1"/>
    <col min="12569" max="12569" width="1.375" customWidth="1"/>
    <col min="12570" max="12576" width="2.375" customWidth="1"/>
    <col min="12802" max="12808" width="2.375" customWidth="1"/>
    <col min="12809" max="12809" width="1.375" customWidth="1"/>
    <col min="12810" max="12816" width="2.375" customWidth="1"/>
    <col min="12817" max="12817" width="1.375" customWidth="1"/>
    <col min="12818" max="12824" width="2.375" customWidth="1"/>
    <col min="12825" max="12825" width="1.375" customWidth="1"/>
    <col min="12826" max="12832" width="2.375" customWidth="1"/>
    <col min="13058" max="13064" width="2.375" customWidth="1"/>
    <col min="13065" max="13065" width="1.375" customWidth="1"/>
    <col min="13066" max="13072" width="2.375" customWidth="1"/>
    <col min="13073" max="13073" width="1.375" customWidth="1"/>
    <col min="13074" max="13080" width="2.375" customWidth="1"/>
    <col min="13081" max="13081" width="1.375" customWidth="1"/>
    <col min="13082" max="13088" width="2.375" customWidth="1"/>
    <col min="13314" max="13320" width="2.375" customWidth="1"/>
    <col min="13321" max="13321" width="1.375" customWidth="1"/>
    <col min="13322" max="13328" width="2.375" customWidth="1"/>
    <col min="13329" max="13329" width="1.375" customWidth="1"/>
    <col min="13330" max="13336" width="2.375" customWidth="1"/>
    <col min="13337" max="13337" width="1.375" customWidth="1"/>
    <col min="13338" max="13344" width="2.375" customWidth="1"/>
    <col min="13570" max="13576" width="2.375" customWidth="1"/>
    <col min="13577" max="13577" width="1.375" customWidth="1"/>
    <col min="13578" max="13584" width="2.375" customWidth="1"/>
    <col min="13585" max="13585" width="1.375" customWidth="1"/>
    <col min="13586" max="13592" width="2.375" customWidth="1"/>
    <col min="13593" max="13593" width="1.375" customWidth="1"/>
    <col min="13594" max="13600" width="2.375" customWidth="1"/>
    <col min="13826" max="13832" width="2.375" customWidth="1"/>
    <col min="13833" max="13833" width="1.375" customWidth="1"/>
    <col min="13834" max="13840" width="2.375" customWidth="1"/>
    <col min="13841" max="13841" width="1.375" customWidth="1"/>
    <col min="13842" max="13848" width="2.375" customWidth="1"/>
    <col min="13849" max="13849" width="1.375" customWidth="1"/>
    <col min="13850" max="13856" width="2.375" customWidth="1"/>
    <col min="14082" max="14088" width="2.375" customWidth="1"/>
    <col min="14089" max="14089" width="1.375" customWidth="1"/>
    <col min="14090" max="14096" width="2.375" customWidth="1"/>
    <col min="14097" max="14097" width="1.375" customWidth="1"/>
    <col min="14098" max="14104" width="2.375" customWidth="1"/>
    <col min="14105" max="14105" width="1.375" customWidth="1"/>
    <col min="14106" max="14112" width="2.375" customWidth="1"/>
    <col min="14338" max="14344" width="2.375" customWidth="1"/>
    <col min="14345" max="14345" width="1.375" customWidth="1"/>
    <col min="14346" max="14352" width="2.375" customWidth="1"/>
    <col min="14353" max="14353" width="1.375" customWidth="1"/>
    <col min="14354" max="14360" width="2.375" customWidth="1"/>
    <col min="14361" max="14361" width="1.375" customWidth="1"/>
    <col min="14362" max="14368" width="2.375" customWidth="1"/>
    <col min="14594" max="14600" width="2.375" customWidth="1"/>
    <col min="14601" max="14601" width="1.375" customWidth="1"/>
    <col min="14602" max="14608" width="2.375" customWidth="1"/>
    <col min="14609" max="14609" width="1.375" customWidth="1"/>
    <col min="14610" max="14616" width="2.375" customWidth="1"/>
    <col min="14617" max="14617" width="1.375" customWidth="1"/>
    <col min="14618" max="14624" width="2.375" customWidth="1"/>
    <col min="14850" max="14856" width="2.375" customWidth="1"/>
    <col min="14857" max="14857" width="1.375" customWidth="1"/>
    <col min="14858" max="14864" width="2.375" customWidth="1"/>
    <col min="14865" max="14865" width="1.375" customWidth="1"/>
    <col min="14866" max="14872" width="2.375" customWidth="1"/>
    <col min="14873" max="14873" width="1.375" customWidth="1"/>
    <col min="14874" max="14880" width="2.375" customWidth="1"/>
    <col min="15106" max="15112" width="2.375" customWidth="1"/>
    <col min="15113" max="15113" width="1.375" customWidth="1"/>
    <col min="15114" max="15120" width="2.375" customWidth="1"/>
    <col min="15121" max="15121" width="1.375" customWidth="1"/>
    <col min="15122" max="15128" width="2.375" customWidth="1"/>
    <col min="15129" max="15129" width="1.375" customWidth="1"/>
    <col min="15130" max="15136" width="2.375" customWidth="1"/>
    <col min="15362" max="15368" width="2.375" customWidth="1"/>
    <col min="15369" max="15369" width="1.375" customWidth="1"/>
    <col min="15370" max="15376" width="2.375" customWidth="1"/>
    <col min="15377" max="15377" width="1.375" customWidth="1"/>
    <col min="15378" max="15384" width="2.375" customWidth="1"/>
    <col min="15385" max="15385" width="1.375" customWidth="1"/>
    <col min="15386" max="15392" width="2.375" customWidth="1"/>
    <col min="15618" max="15624" width="2.375" customWidth="1"/>
    <col min="15625" max="15625" width="1.375" customWidth="1"/>
    <col min="15626" max="15632" width="2.375" customWidth="1"/>
    <col min="15633" max="15633" width="1.375" customWidth="1"/>
    <col min="15634" max="15640" width="2.375" customWidth="1"/>
    <col min="15641" max="15641" width="1.375" customWidth="1"/>
    <col min="15642" max="15648" width="2.375" customWidth="1"/>
    <col min="15874" max="15880" width="2.375" customWidth="1"/>
    <col min="15881" max="15881" width="1.375" customWidth="1"/>
    <col min="15882" max="15888" width="2.375" customWidth="1"/>
    <col min="15889" max="15889" width="1.375" customWidth="1"/>
    <col min="15890" max="15896" width="2.375" customWidth="1"/>
    <col min="15897" max="15897" width="1.375" customWidth="1"/>
    <col min="15898" max="15904" width="2.375" customWidth="1"/>
    <col min="16130" max="16136" width="2.375" customWidth="1"/>
    <col min="16137" max="16137" width="1.375" customWidth="1"/>
    <col min="16138" max="16144" width="2.375" customWidth="1"/>
    <col min="16145" max="16145" width="1.375" customWidth="1"/>
    <col min="16146" max="16152" width="2.375" customWidth="1"/>
    <col min="16153" max="16153" width="1.375" customWidth="1"/>
    <col min="16154" max="16160" width="2.375" customWidth="1"/>
  </cols>
  <sheetData>
    <row r="1" spans="33:33" ht="14.25" customHeight="1"/>
    <row r="2" spans="33:33" ht="7.5" customHeight="1"/>
    <row r="3" spans="33:33" ht="11.25" customHeight="1"/>
    <row r="4" spans="33:33" ht="11.25" customHeight="1"/>
    <row r="5" spans="33:33" ht="11.25" customHeight="1"/>
    <row r="6" spans="33:33" ht="11.25" customHeight="1"/>
    <row r="7" spans="33:33" ht="11.25" customHeight="1"/>
    <row r="8" spans="33:33" ht="11.25" customHeight="1"/>
    <row r="9" spans="33:33" ht="5.25" customHeight="1"/>
    <row r="10" spans="33:33" ht="14.25" customHeight="1"/>
    <row r="11" spans="33:33" ht="7.5" customHeight="1"/>
    <row r="12" spans="33:33" ht="11.25" customHeight="1">
      <c r="AG12" s="179"/>
    </row>
    <row r="13" spans="33:33" ht="11.25" customHeight="1"/>
    <row r="14" spans="33:33" ht="11.25" customHeight="1"/>
    <row r="15" spans="33:33" ht="11.25" customHeight="1"/>
    <row r="16" spans="33:33" ht="11.25" customHeight="1"/>
    <row r="17" spans="34:34" ht="11.25" customHeight="1">
      <c r="AH17" s="180"/>
    </row>
    <row r="18" spans="34:34" ht="5.25" customHeight="1"/>
    <row r="19" spans="34:34" ht="14.25" customHeight="1"/>
    <row r="20" spans="34:34" ht="7.5" customHeight="1"/>
    <row r="21" spans="34:34" ht="11.25" customHeight="1"/>
    <row r="22" spans="34:34" ht="11.25" customHeight="1"/>
    <row r="23" spans="34:34" ht="11.25" customHeight="1"/>
    <row r="24" spans="34:34" ht="11.25" customHeight="1"/>
    <row r="25" spans="34:34" ht="11.25" customHeight="1"/>
    <row r="26" spans="34:34" ht="13.5" customHeight="1"/>
  </sheetData>
  <phoneticPr fontId="2"/>
  <printOptions horizontalCentered="1" verticalCentered="1"/>
  <pageMargins left="0" right="0" top="0" bottom="0" header="0.51181102362204722" footer="0.51181102362204722"/>
  <pageSetup paperSize="43" orientation="landscape"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C1:AC31"/>
  <sheetViews>
    <sheetView zoomScaleNormal="100" workbookViewId="0">
      <selection activeCell="AF3" sqref="AF3"/>
    </sheetView>
  </sheetViews>
  <sheetFormatPr defaultRowHeight="13.5"/>
  <cols>
    <col min="1" max="1" width="0.625" customWidth="1"/>
    <col min="2" max="2" width="15.125" customWidth="1"/>
    <col min="3" max="3" width="2.375" customWidth="1"/>
    <col min="4" max="4" width="1" customWidth="1"/>
    <col min="5" max="11" width="2.125" customWidth="1"/>
    <col min="12" max="12" width="2.375" customWidth="1"/>
    <col min="13" max="13" width="1" customWidth="1"/>
    <col min="14" max="20" width="2.125" customWidth="1"/>
    <col min="21" max="21" width="2.375" customWidth="1"/>
    <col min="22" max="22" width="1" customWidth="1"/>
    <col min="23" max="29" width="2.125" customWidth="1"/>
    <col min="30" max="31" width="0.875" customWidth="1"/>
  </cols>
  <sheetData>
    <row r="1" spans="3:29" ht="2.25" customHeight="1"/>
    <row r="2" spans="3:29" ht="9" customHeight="1">
      <c r="C2" s="233"/>
      <c r="D2" s="234"/>
      <c r="E2" s="181" t="s">
        <v>217</v>
      </c>
      <c r="F2" s="146" t="s">
        <v>170</v>
      </c>
      <c r="G2" s="146" t="s">
        <v>481</v>
      </c>
      <c r="H2" s="146" t="s">
        <v>172</v>
      </c>
      <c r="I2" s="146" t="s">
        <v>173</v>
      </c>
      <c r="J2" s="146" t="s">
        <v>174</v>
      </c>
      <c r="K2" s="182" t="s">
        <v>175</v>
      </c>
      <c r="L2" s="233"/>
      <c r="M2" s="234"/>
      <c r="N2" s="181" t="s">
        <v>217</v>
      </c>
      <c r="O2" s="146" t="s">
        <v>170</v>
      </c>
      <c r="P2" s="146" t="s">
        <v>483</v>
      </c>
      <c r="Q2" s="146" t="s">
        <v>172</v>
      </c>
      <c r="R2" s="146" t="s">
        <v>173</v>
      </c>
      <c r="S2" s="146" t="s">
        <v>174</v>
      </c>
      <c r="T2" s="182" t="s">
        <v>175</v>
      </c>
      <c r="U2" s="233"/>
      <c r="V2" s="234"/>
      <c r="W2" s="181" t="s">
        <v>217</v>
      </c>
      <c r="X2" s="146" t="s">
        <v>170</v>
      </c>
      <c r="Y2" s="146" t="s">
        <v>171</v>
      </c>
      <c r="Z2" s="146" t="s">
        <v>172</v>
      </c>
      <c r="AA2" s="146" t="s">
        <v>173</v>
      </c>
      <c r="AB2" s="146" t="s">
        <v>174</v>
      </c>
      <c r="AC2" s="147" t="s">
        <v>175</v>
      </c>
    </row>
    <row r="3" spans="3:29" ht="9.75" customHeight="1">
      <c r="C3" s="471">
        <f>C6</f>
        <v>46023</v>
      </c>
      <c r="D3" s="472"/>
      <c r="E3" s="183" t="str">
        <f>IF(WEEKDAY(C6)=1,C6,"")</f>
        <v/>
      </c>
      <c r="F3" s="183" t="str">
        <f>IF(E3="",IF(WEEKDAY(C6)=2,C6,""),E3+1)</f>
        <v/>
      </c>
      <c r="G3" s="183" t="str">
        <f>IF(F3="",IF(WEEKDAY(C6)=3,C6,""),F3+1)</f>
        <v/>
      </c>
      <c r="H3" s="183" t="str">
        <f>IF(G3="",IF(WEEKDAY(C6)=4,C6,""),G3+1)</f>
        <v/>
      </c>
      <c r="I3" s="183">
        <f>IF(H3="",IF(WEEKDAY(C6)=5,C6,""),H3+1)</f>
        <v>46023</v>
      </c>
      <c r="J3" s="183">
        <f>IF(I3="",IF(WEEKDAY(C6)=6,C6,""),I3+1)</f>
        <v>46024</v>
      </c>
      <c r="K3" s="183">
        <f>IF(J3="",C6,J3+1)</f>
        <v>46025</v>
      </c>
      <c r="L3" s="471">
        <f>L6</f>
        <v>46054</v>
      </c>
      <c r="M3" s="472"/>
      <c r="N3" s="183">
        <f>IF(WEEKDAY(L6)=1,L6,"")</f>
        <v>46054</v>
      </c>
      <c r="O3" s="183">
        <f>IF(N3="",IF(WEEKDAY(L6)=2,L6,""),N3+1)</f>
        <v>46055</v>
      </c>
      <c r="P3" s="183">
        <f>IF(O3="",IF(WEEKDAY(L6)=3,L6,""),O3+1)</f>
        <v>46056</v>
      </c>
      <c r="Q3" s="183">
        <f>IF(P3="",IF(WEEKDAY(L6)=4,L6,""),P3+1)</f>
        <v>46057</v>
      </c>
      <c r="R3" s="183">
        <f>IF(Q3="",IF(WEEKDAY(L6)=5,L6,""),Q3+1)</f>
        <v>46058</v>
      </c>
      <c r="S3" s="183">
        <f>IF(R3="",IF(WEEKDAY(L6)=6,L6,""),R3+1)</f>
        <v>46059</v>
      </c>
      <c r="T3" s="183">
        <f>IF(S3="",L6,S3+1)</f>
        <v>46060</v>
      </c>
      <c r="U3" s="471">
        <f>U6</f>
        <v>46082</v>
      </c>
      <c r="V3" s="472"/>
      <c r="W3" s="183">
        <f>IF(WEEKDAY(U6)=1,U6,"")</f>
        <v>46082</v>
      </c>
      <c r="X3" s="183">
        <f>IF(W3="",IF(WEEKDAY(U6)=2,U6,""),W3+1)</f>
        <v>46083</v>
      </c>
      <c r="Y3" s="183">
        <f>IF(X3="",IF(WEEKDAY(U6)=3,U6,""),X3+1)</f>
        <v>46084</v>
      </c>
      <c r="Z3" s="183">
        <f>IF(Y3="",IF(WEEKDAY(U6)=4,U6,""),Y3+1)</f>
        <v>46085</v>
      </c>
      <c r="AA3" s="183">
        <f>IF(Z3="",IF(WEEKDAY(U6)=5,U6,""),Z3+1)</f>
        <v>46086</v>
      </c>
      <c r="AB3" s="183">
        <f>IF(AA3="",IF(WEEKDAY(U6)=6,U6,""),AA3+1)</f>
        <v>46087</v>
      </c>
      <c r="AC3" s="184">
        <f>IF(AB3="",U6,AB3+1)</f>
        <v>46088</v>
      </c>
    </row>
    <row r="4" spans="3:29" ht="10.5" customHeight="1">
      <c r="C4" s="471"/>
      <c r="D4" s="472"/>
      <c r="E4" s="183">
        <f>K3+1</f>
        <v>46026</v>
      </c>
      <c r="F4" s="183">
        <f t="shared" ref="F4:K6" si="0">E4+1</f>
        <v>46027</v>
      </c>
      <c r="G4" s="183">
        <f t="shared" si="0"/>
        <v>46028</v>
      </c>
      <c r="H4" s="183">
        <f t="shared" si="0"/>
        <v>46029</v>
      </c>
      <c r="I4" s="183">
        <f t="shared" si="0"/>
        <v>46030</v>
      </c>
      <c r="J4" s="183">
        <f t="shared" si="0"/>
        <v>46031</v>
      </c>
      <c r="K4" s="183">
        <f t="shared" si="0"/>
        <v>46032</v>
      </c>
      <c r="L4" s="471"/>
      <c r="M4" s="472"/>
      <c r="N4" s="183">
        <f>T3+1</f>
        <v>46061</v>
      </c>
      <c r="O4" s="183">
        <f t="shared" ref="O4:T6" si="1">N4+1</f>
        <v>46062</v>
      </c>
      <c r="P4" s="183">
        <f t="shared" si="1"/>
        <v>46063</v>
      </c>
      <c r="Q4" s="183">
        <f t="shared" si="1"/>
        <v>46064</v>
      </c>
      <c r="R4" s="183">
        <f t="shared" si="1"/>
        <v>46065</v>
      </c>
      <c r="S4" s="183">
        <f t="shared" si="1"/>
        <v>46066</v>
      </c>
      <c r="T4" s="183">
        <f t="shared" si="1"/>
        <v>46067</v>
      </c>
      <c r="U4" s="471"/>
      <c r="V4" s="472"/>
      <c r="W4" s="183">
        <f>AC3+1</f>
        <v>46089</v>
      </c>
      <c r="X4" s="183">
        <f t="shared" ref="X4:AC6" si="2">W4+1</f>
        <v>46090</v>
      </c>
      <c r="Y4" s="183">
        <f t="shared" si="2"/>
        <v>46091</v>
      </c>
      <c r="Z4" s="183">
        <f t="shared" si="2"/>
        <v>46092</v>
      </c>
      <c r="AA4" s="183">
        <f t="shared" si="2"/>
        <v>46093</v>
      </c>
      <c r="AB4" s="183">
        <f t="shared" si="2"/>
        <v>46094</v>
      </c>
      <c r="AC4" s="184">
        <f t="shared" si="2"/>
        <v>46095</v>
      </c>
    </row>
    <row r="5" spans="3:29" ht="9.75" customHeight="1">
      <c r="C5" s="467">
        <f>C6</f>
        <v>46023</v>
      </c>
      <c r="D5" s="468"/>
      <c r="E5" s="183">
        <f>K4+1</f>
        <v>46033</v>
      </c>
      <c r="F5" s="183">
        <f t="shared" si="0"/>
        <v>46034</v>
      </c>
      <c r="G5" s="183">
        <f t="shared" si="0"/>
        <v>46035</v>
      </c>
      <c r="H5" s="183">
        <f t="shared" si="0"/>
        <v>46036</v>
      </c>
      <c r="I5" s="183">
        <f t="shared" si="0"/>
        <v>46037</v>
      </c>
      <c r="J5" s="183">
        <f t="shared" si="0"/>
        <v>46038</v>
      </c>
      <c r="K5" s="183">
        <f t="shared" si="0"/>
        <v>46039</v>
      </c>
      <c r="L5" s="467">
        <f>L6</f>
        <v>46054</v>
      </c>
      <c r="M5" s="468"/>
      <c r="N5" s="183">
        <f>T4+1</f>
        <v>46068</v>
      </c>
      <c r="O5" s="183">
        <f t="shared" si="1"/>
        <v>46069</v>
      </c>
      <c r="P5" s="183">
        <f t="shared" si="1"/>
        <v>46070</v>
      </c>
      <c r="Q5" s="183">
        <f t="shared" si="1"/>
        <v>46071</v>
      </c>
      <c r="R5" s="183">
        <f t="shared" si="1"/>
        <v>46072</v>
      </c>
      <c r="S5" s="183">
        <f t="shared" si="1"/>
        <v>46073</v>
      </c>
      <c r="T5" s="183">
        <f t="shared" si="1"/>
        <v>46074</v>
      </c>
      <c r="U5" s="467">
        <f>U6</f>
        <v>46082</v>
      </c>
      <c r="V5" s="468"/>
      <c r="W5" s="183">
        <f>AC4+1</f>
        <v>46096</v>
      </c>
      <c r="X5" s="183">
        <f t="shared" si="2"/>
        <v>46097</v>
      </c>
      <c r="Y5" s="183">
        <f t="shared" si="2"/>
        <v>46098</v>
      </c>
      <c r="Z5" s="183">
        <f t="shared" si="2"/>
        <v>46099</v>
      </c>
      <c r="AA5" s="183">
        <f t="shared" si="2"/>
        <v>46100</v>
      </c>
      <c r="AB5" s="183">
        <f t="shared" si="2"/>
        <v>46101</v>
      </c>
      <c r="AC5" s="184">
        <f t="shared" si="2"/>
        <v>46102</v>
      </c>
    </row>
    <row r="6" spans="3:29" ht="10.5" customHeight="1">
      <c r="C6" s="469">
        <v>46023</v>
      </c>
      <c r="D6" s="470"/>
      <c r="E6" s="183">
        <f>K5+1</f>
        <v>46040</v>
      </c>
      <c r="F6" s="183">
        <f t="shared" si="0"/>
        <v>46041</v>
      </c>
      <c r="G6" s="183">
        <f t="shared" si="0"/>
        <v>46042</v>
      </c>
      <c r="H6" s="183">
        <f t="shared" si="0"/>
        <v>46043</v>
      </c>
      <c r="I6" s="183">
        <f t="shared" si="0"/>
        <v>46044</v>
      </c>
      <c r="J6" s="183">
        <f t="shared" si="0"/>
        <v>46045</v>
      </c>
      <c r="K6" s="183">
        <f t="shared" si="0"/>
        <v>46046</v>
      </c>
      <c r="L6" s="453">
        <f>IF(MONTH(C6)=12,DATE(YEAR(C6)+1,1,1),DATE(YEAR(C6),MONTH(C6)+1,1))</f>
        <v>46054</v>
      </c>
      <c r="M6" s="454"/>
      <c r="N6" s="183">
        <f>T5+1</f>
        <v>46075</v>
      </c>
      <c r="O6" s="183">
        <f t="shared" si="1"/>
        <v>46076</v>
      </c>
      <c r="P6" s="183">
        <f t="shared" si="1"/>
        <v>46077</v>
      </c>
      <c r="Q6" s="183">
        <f t="shared" si="1"/>
        <v>46078</v>
      </c>
      <c r="R6" s="183">
        <f t="shared" si="1"/>
        <v>46079</v>
      </c>
      <c r="S6" s="183">
        <f t="shared" si="1"/>
        <v>46080</v>
      </c>
      <c r="T6" s="183">
        <f t="shared" si="1"/>
        <v>46081</v>
      </c>
      <c r="U6" s="453">
        <f>IF(MONTH(L6)=12,DATE(YEAR(L6)+1,1,1),DATE(YEAR(L6),MONTH(L6)+1,1))</f>
        <v>46082</v>
      </c>
      <c r="V6" s="454"/>
      <c r="W6" s="183">
        <f>AC5+1</f>
        <v>46103</v>
      </c>
      <c r="X6" s="183">
        <f t="shared" si="2"/>
        <v>46104</v>
      </c>
      <c r="Y6" s="183">
        <f t="shared" si="2"/>
        <v>46105</v>
      </c>
      <c r="Z6" s="183">
        <f t="shared" si="2"/>
        <v>46106</v>
      </c>
      <c r="AA6" s="183">
        <f t="shared" si="2"/>
        <v>46107</v>
      </c>
      <c r="AB6" s="183">
        <f t="shared" si="2"/>
        <v>46108</v>
      </c>
      <c r="AC6" s="184">
        <f t="shared" si="2"/>
        <v>46109</v>
      </c>
    </row>
    <row r="7" spans="3:29" ht="9.75" customHeight="1">
      <c r="C7" s="449" t="str">
        <f>IF(C6&gt;=43586,"令和"&amp;(IF(YEAR(C6)-2018=1,"元",YEAR(C6)-2018)),"平成"&amp;(YEAR(C6)-1988))</f>
        <v>令和8</v>
      </c>
      <c r="D7" s="450"/>
      <c r="E7" s="183">
        <f>IF(DAY(K6)+1&gt;IF(MONTH(C6)=12,31,DATE(YEAR(C6),MONTH(C6)+1,1)-C6),"",K6+1)</f>
        <v>46047</v>
      </c>
      <c r="F7" s="183">
        <f>IF(E7="","",IF(DAY(E7)+1&gt;IF(MONTH(C6)=12,31,DATE(YEAR(C6),MONTH(C6)+1,1)-C6),"",E7+1))</f>
        <v>46048</v>
      </c>
      <c r="G7" s="183">
        <f>IF(F7="","",IF(DAY(F7)+1&gt;IF(MONTH(C6)=12,31,DATE(YEAR(C6),MONTH(C6)+1,1)-C6),"",F7+1))</f>
        <v>46049</v>
      </c>
      <c r="H7" s="183">
        <f>IF(G7="","",IF(DAY(G7)+1&gt;IF(MONTH(C6)=12,31,DATE(YEAR(C6),MONTH(C6)+1,1)-C6),"",G7+1))</f>
        <v>46050</v>
      </c>
      <c r="I7" s="183">
        <f>IF(H7="","",IF(DAY(H7)+1&gt;IF(MONTH(C6)=12,31,DATE(YEAR(C6),MONTH(C6)+1,1)-C6),"",H7+1))</f>
        <v>46051</v>
      </c>
      <c r="J7" s="183">
        <f>IF(I7="","",IF(DAY(I7)+1&gt;IF(MONTH(C6)=12,31,DATE(YEAR(C6),MONTH(C6)+1,1)-C6),"",I7+1))</f>
        <v>46052</v>
      </c>
      <c r="K7" s="183">
        <f>IF(J7="","",IF(DAY(J7)+1&gt;IF(MONTH(C6)=12,31,DATE(YEAR(C6),MONTH(C6)+1,1)-C6),"",J7+1))</f>
        <v>46053</v>
      </c>
      <c r="L7" s="449" t="str">
        <f>IF(L6&gt;=43586,"令和"&amp;(IF(YEAR(L6)-2018=1,"元",YEAR(L6)-2018)),"平成"&amp;(YEAR(L6)-1988))</f>
        <v>令和8</v>
      </c>
      <c r="M7" s="450"/>
      <c r="N7" s="183" t="str">
        <f>IF(DAY(T6)+1&gt;IF(MONTH(L6)=12,31,DATE(YEAR(L6),MONTH(L6)+1,1)-L6),"",T6+1)</f>
        <v/>
      </c>
      <c r="O7" s="183" t="str">
        <f>IF(N7="","",IF(DAY(N7)+1&gt;IF(MONTH(L6)=12,31,DATE(YEAR(L6),MONTH(L6)+1,1)-L6),"",N7+1))</f>
        <v/>
      </c>
      <c r="P7" s="183" t="str">
        <f>IF(O7="","",IF(DAY(O7)+1&gt;IF(MONTH(L6)=12,31,DATE(YEAR(L6),MONTH(L6)+1,1)-L6),"",O7+1))</f>
        <v/>
      </c>
      <c r="Q7" s="183" t="str">
        <f>IF(P7="","",IF(DAY(P7)+1&gt;IF(MONTH(L6)=12,31,DATE(YEAR(L6),MONTH(L6)+1,1)-L6),"",P7+1))</f>
        <v/>
      </c>
      <c r="R7" s="183" t="str">
        <f>IF(Q7="","",IF(DAY(Q7)+1&gt;IF(MONTH(L6)=12,31,DATE(YEAR(L6),MONTH(L6)+1,1)-L6),"",Q7+1))</f>
        <v/>
      </c>
      <c r="S7" s="183" t="str">
        <f>IF(R7="","",IF(DAY(R7)+1&gt;IF(MONTH(L6)=12,31,DATE(YEAR(L6),MONTH(L6)+1,1)-L6),"",R7+1))</f>
        <v/>
      </c>
      <c r="T7" s="183" t="str">
        <f>IF(S7="","",IF(DAY(S7)+1&gt;IF(MONTH(L6)=12,31,DATE(YEAR(L6),MONTH(L6)+1,1)-L6),"",S7+1))</f>
        <v/>
      </c>
      <c r="U7" s="449" t="str">
        <f>IF(U6&gt;=43586,"令和"&amp;(IF(YEAR(U6)-2018=1,"元",YEAR(U6)-2018)),"平成"&amp;(YEAR(U6)-1988))</f>
        <v>令和8</v>
      </c>
      <c r="V7" s="450"/>
      <c r="W7" s="183">
        <f>IF(DAY(AC6)+1&gt;IF(MONTH(U6)=12,31,DATE(YEAR(U6),MONTH(U6)+1,1)-U6),"",AC6+1)</f>
        <v>46110</v>
      </c>
      <c r="X7" s="183">
        <f>IF(W7="","",IF(DAY(W7)+1&gt;IF(MONTH(U6)=12,31,DATE(YEAR(U6),MONTH(U6)+1,1)-U6),"",W7+1))</f>
        <v>46111</v>
      </c>
      <c r="Y7" s="183">
        <f>IF(X7="","",IF(DAY(X7)+1&gt;IF(MONTH(U6)=12,31,DATE(YEAR(U6),MONTH(U6)+1,1)-U6),"",X7+1))</f>
        <v>46112</v>
      </c>
      <c r="Z7" s="183" t="str">
        <f>IF(Y7="","",IF(DAY(Y7)+1&gt;IF(MONTH(U6)=12,31,DATE(YEAR(U6),MONTH(U6)+1,1)-U6),"",Y7+1))</f>
        <v/>
      </c>
      <c r="AA7" s="183" t="str">
        <f>IF(Z7="","",IF(DAY(Z7)+1&gt;IF(MONTH(U6)=12,31,DATE(YEAR(U6),MONTH(U6)+1,1)-U6),"",Z7+1))</f>
        <v/>
      </c>
      <c r="AB7" s="183" t="str">
        <f>IF(AA7="","",IF(DAY(AA7)+1&gt;IF(MONTH(U6)=12,31,DATE(YEAR(U6),MONTH(U6)+1,1)-U6),"",AA7+1))</f>
        <v/>
      </c>
      <c r="AC7" s="184" t="str">
        <f>IF(AB7="","",IF(DAY(AB7)+1&gt;IF(MONTH(U6)=12,31,DATE(YEAR(U6),MONTH(U6)+1,1)-U6),"",AB7+1))</f>
        <v/>
      </c>
    </row>
    <row r="8" spans="3:29" ht="10.5" customHeight="1">
      <c r="C8" s="231"/>
      <c r="D8" s="232"/>
      <c r="E8" s="185" t="str">
        <f>IF(K7="","",IF(DAY(K7)+1&gt;IF(MONTH(C6)=12,31,DATE(YEAR(C6),MONTH(C6)+1,1)-C6),"",K7+1))</f>
        <v/>
      </c>
      <c r="F8" s="185" t="str">
        <f>IF(E8="","",IF(DAY(E8)+1&gt;IF(MONTH(C6)=12,31,DATE(YEAR(C6),MONTH(C6)+1,1)-C6),"",E8+1))</f>
        <v/>
      </c>
      <c r="G8" s="447" t="str">
        <f>VLOOKUP(C6,祝名,2,FALSE)</f>
        <v>1（元日）、12（成人の日）</v>
      </c>
      <c r="H8" s="447"/>
      <c r="I8" s="447"/>
      <c r="J8" s="447"/>
      <c r="K8" s="447"/>
      <c r="L8" s="231"/>
      <c r="M8" s="232"/>
      <c r="N8" s="185" t="str">
        <f>IF(T7="","",IF(DAY(T7)+1&gt;IF(MONTH(L6)=12,31,DATE(YEAR(L6),MONTH(L6)+1,1)-L6),"",T7+1))</f>
        <v/>
      </c>
      <c r="O8" s="185" t="str">
        <f>IF(N8="","",IF(DAY(N8)+1&gt;IF(MONTH(L6)=12,31,DATE(YEAR(L6),MONTH(L6)+1,1)-L6),"",N8+1))</f>
        <v/>
      </c>
      <c r="P8" s="447" t="str">
        <f>VLOOKUP(L6,祝名,2,FALSE)</f>
        <v>11（建国記念の日）、23（天皇誕生日）</v>
      </c>
      <c r="Q8" s="447"/>
      <c r="R8" s="447"/>
      <c r="S8" s="447"/>
      <c r="T8" s="447"/>
      <c r="U8" s="231"/>
      <c r="V8" s="232"/>
      <c r="W8" s="185" t="str">
        <f>IF(AC7="","",IF(DAY(AC7)+1&gt;IF(MONTH(U6)=12,31,DATE(YEAR(U6),MONTH(U6)+1,1)-U6),"",AC7+1))</f>
        <v/>
      </c>
      <c r="X8" s="185" t="str">
        <f>IF(W8="","",IF(DAY(W8)+1&gt;IF(MONTH(U6)=12,31,DATE(YEAR(U6),MONTH(U6)+1,1)-U6),"",W8+1))</f>
        <v/>
      </c>
      <c r="Y8" s="447" t="str">
        <f>VLOOKUP(U6,祝名,2,FALSE)</f>
        <v>20（春分の日）</v>
      </c>
      <c r="Z8" s="447"/>
      <c r="AA8" s="447"/>
      <c r="AB8" s="447"/>
      <c r="AC8" s="448"/>
    </row>
    <row r="9" spans="3:29" ht="9" customHeight="1">
      <c r="C9" s="455"/>
      <c r="D9" s="456"/>
      <c r="E9" s="186" t="s">
        <v>217</v>
      </c>
      <c r="F9" s="187" t="s">
        <v>170</v>
      </c>
      <c r="G9" s="187" t="s">
        <v>171</v>
      </c>
      <c r="H9" s="187" t="s">
        <v>172</v>
      </c>
      <c r="I9" s="187" t="s">
        <v>173</v>
      </c>
      <c r="J9" s="187" t="s">
        <v>174</v>
      </c>
      <c r="K9" s="188" t="s">
        <v>482</v>
      </c>
      <c r="L9" s="455"/>
      <c r="M9" s="456"/>
      <c r="N9" s="186" t="s">
        <v>217</v>
      </c>
      <c r="O9" s="187" t="s">
        <v>170</v>
      </c>
      <c r="P9" s="187" t="s">
        <v>171</v>
      </c>
      <c r="Q9" s="187" t="s">
        <v>172</v>
      </c>
      <c r="R9" s="187" t="s">
        <v>173</v>
      </c>
      <c r="S9" s="187" t="s">
        <v>174</v>
      </c>
      <c r="T9" s="188" t="s">
        <v>175</v>
      </c>
      <c r="U9" s="455"/>
      <c r="V9" s="456"/>
      <c r="W9" s="186" t="s">
        <v>217</v>
      </c>
      <c r="X9" s="187" t="s">
        <v>170</v>
      </c>
      <c r="Y9" s="187" t="s">
        <v>171</v>
      </c>
      <c r="Z9" s="187" t="s">
        <v>172</v>
      </c>
      <c r="AA9" s="187" t="s">
        <v>173</v>
      </c>
      <c r="AB9" s="187" t="s">
        <v>174</v>
      </c>
      <c r="AC9" s="189" t="s">
        <v>175</v>
      </c>
    </row>
    <row r="10" spans="3:29" ht="9.75" customHeight="1">
      <c r="C10" s="465">
        <f>C13</f>
        <v>46113</v>
      </c>
      <c r="D10" s="466"/>
      <c r="E10" s="183" t="str">
        <f>IF(WEEKDAY(C13)=1,C13,"")</f>
        <v/>
      </c>
      <c r="F10" s="183" t="str">
        <f>IF(E10="",IF(WEEKDAY(C13)=2,C13,""),E10+1)</f>
        <v/>
      </c>
      <c r="G10" s="183" t="str">
        <f>IF(F10="",IF(WEEKDAY(C13)=3,C13,""),F10+1)</f>
        <v/>
      </c>
      <c r="H10" s="183">
        <f>IF(G10="",IF(WEEKDAY(C13)=4,C13,""),G10+1)</f>
        <v>46113</v>
      </c>
      <c r="I10" s="183">
        <f>IF(H10="",IF(WEEKDAY(C13)=5,C13,""),H10+1)</f>
        <v>46114</v>
      </c>
      <c r="J10" s="183">
        <f>IF(I10="",IF(WEEKDAY(C13)=6,C13,""),I10+1)</f>
        <v>46115</v>
      </c>
      <c r="K10" s="183">
        <f>IF(J10="",C13,J10+1)</f>
        <v>46116</v>
      </c>
      <c r="L10" s="465">
        <f>L13</f>
        <v>46143</v>
      </c>
      <c r="M10" s="466"/>
      <c r="N10" s="183" t="str">
        <f>IF(WEEKDAY(L13)=1,L13,"")</f>
        <v/>
      </c>
      <c r="O10" s="183" t="str">
        <f>IF(N10="",IF(WEEKDAY(L13)=2,L13,""),N10+1)</f>
        <v/>
      </c>
      <c r="P10" s="183" t="str">
        <f>IF(O10="",IF(WEEKDAY(L13)=3,L13,""),O10+1)</f>
        <v/>
      </c>
      <c r="Q10" s="183" t="str">
        <f>IF(P10="",IF(WEEKDAY(L13)=4,L13,""),P10+1)</f>
        <v/>
      </c>
      <c r="R10" s="183" t="str">
        <f>IF(Q10="",IF(WEEKDAY(L13)=5,L13,""),Q10+1)</f>
        <v/>
      </c>
      <c r="S10" s="183">
        <f>IF(R10="",IF(WEEKDAY(L13)=6,L13,""),R10+1)</f>
        <v>46143</v>
      </c>
      <c r="T10" s="183">
        <f>IF(S10="",L13,S10+1)</f>
        <v>46144</v>
      </c>
      <c r="U10" s="465">
        <f>U13</f>
        <v>46174</v>
      </c>
      <c r="V10" s="466"/>
      <c r="W10" s="183" t="str">
        <f>IF(WEEKDAY(U13)=1,U13,"")</f>
        <v/>
      </c>
      <c r="X10" s="183">
        <f>IF(W10="",IF(WEEKDAY(U13)=2,U13,""),W10+1)</f>
        <v>46174</v>
      </c>
      <c r="Y10" s="183">
        <f>IF(X10="",IF(WEEKDAY(U13)=3,U13,""),X10+1)</f>
        <v>46175</v>
      </c>
      <c r="Z10" s="183">
        <f>IF(Y10="",IF(WEEKDAY(U13)=4,U13,""),Y10+1)</f>
        <v>46176</v>
      </c>
      <c r="AA10" s="183">
        <f>IF(Z10="",IF(WEEKDAY(U13)=5,U13,""),Z10+1)</f>
        <v>46177</v>
      </c>
      <c r="AB10" s="183">
        <f>IF(AA10="",IF(WEEKDAY(U13)=6,U13,""),AA10+1)</f>
        <v>46178</v>
      </c>
      <c r="AC10" s="184">
        <f>IF(AB10="",U13,AB10+1)</f>
        <v>46179</v>
      </c>
    </row>
    <row r="11" spans="3:29" ht="10.5" customHeight="1">
      <c r="C11" s="465"/>
      <c r="D11" s="466"/>
      <c r="E11" s="183">
        <f>K10+1</f>
        <v>46117</v>
      </c>
      <c r="F11" s="183">
        <f t="shared" ref="F11:K13" si="3">E11+1</f>
        <v>46118</v>
      </c>
      <c r="G11" s="183">
        <f t="shared" si="3"/>
        <v>46119</v>
      </c>
      <c r="H11" s="183">
        <f t="shared" si="3"/>
        <v>46120</v>
      </c>
      <c r="I11" s="183">
        <f t="shared" si="3"/>
        <v>46121</v>
      </c>
      <c r="J11" s="183">
        <f t="shared" si="3"/>
        <v>46122</v>
      </c>
      <c r="K11" s="183">
        <f t="shared" si="3"/>
        <v>46123</v>
      </c>
      <c r="L11" s="465"/>
      <c r="M11" s="466"/>
      <c r="N11" s="183">
        <f>T10+1</f>
        <v>46145</v>
      </c>
      <c r="O11" s="183">
        <f t="shared" ref="O11:T13" si="4">N11+1</f>
        <v>46146</v>
      </c>
      <c r="P11" s="183">
        <f t="shared" si="4"/>
        <v>46147</v>
      </c>
      <c r="Q11" s="183">
        <f t="shared" si="4"/>
        <v>46148</v>
      </c>
      <c r="R11" s="183">
        <f t="shared" si="4"/>
        <v>46149</v>
      </c>
      <c r="S11" s="183">
        <f t="shared" si="4"/>
        <v>46150</v>
      </c>
      <c r="T11" s="183">
        <f t="shared" si="4"/>
        <v>46151</v>
      </c>
      <c r="U11" s="465"/>
      <c r="V11" s="466"/>
      <c r="W11" s="183">
        <f>AC10+1</f>
        <v>46180</v>
      </c>
      <c r="X11" s="183">
        <f t="shared" ref="X11:AC13" si="5">W11+1</f>
        <v>46181</v>
      </c>
      <c r="Y11" s="183">
        <f t="shared" si="5"/>
        <v>46182</v>
      </c>
      <c r="Z11" s="183">
        <f t="shared" si="5"/>
        <v>46183</v>
      </c>
      <c r="AA11" s="183">
        <f t="shared" si="5"/>
        <v>46184</v>
      </c>
      <c r="AB11" s="183">
        <f t="shared" si="5"/>
        <v>46185</v>
      </c>
      <c r="AC11" s="184">
        <f t="shared" si="5"/>
        <v>46186</v>
      </c>
    </row>
    <row r="12" spans="3:29" ht="9.75" customHeight="1">
      <c r="C12" s="463">
        <f>C13</f>
        <v>46113</v>
      </c>
      <c r="D12" s="464"/>
      <c r="E12" s="183">
        <f>K11+1</f>
        <v>46124</v>
      </c>
      <c r="F12" s="183">
        <f t="shared" si="3"/>
        <v>46125</v>
      </c>
      <c r="G12" s="183">
        <f t="shared" si="3"/>
        <v>46126</v>
      </c>
      <c r="H12" s="183">
        <f t="shared" si="3"/>
        <v>46127</v>
      </c>
      <c r="I12" s="183">
        <f t="shared" si="3"/>
        <v>46128</v>
      </c>
      <c r="J12" s="183">
        <f t="shared" si="3"/>
        <v>46129</v>
      </c>
      <c r="K12" s="183">
        <f t="shared" si="3"/>
        <v>46130</v>
      </c>
      <c r="L12" s="463">
        <f>L13</f>
        <v>46143</v>
      </c>
      <c r="M12" s="464"/>
      <c r="N12" s="183">
        <f>T11+1</f>
        <v>46152</v>
      </c>
      <c r="O12" s="183">
        <f t="shared" si="4"/>
        <v>46153</v>
      </c>
      <c r="P12" s="183">
        <f t="shared" si="4"/>
        <v>46154</v>
      </c>
      <c r="Q12" s="183">
        <f t="shared" si="4"/>
        <v>46155</v>
      </c>
      <c r="R12" s="183">
        <f t="shared" si="4"/>
        <v>46156</v>
      </c>
      <c r="S12" s="183">
        <f t="shared" si="4"/>
        <v>46157</v>
      </c>
      <c r="T12" s="183">
        <f t="shared" si="4"/>
        <v>46158</v>
      </c>
      <c r="U12" s="463">
        <f>U13</f>
        <v>46174</v>
      </c>
      <c r="V12" s="464"/>
      <c r="W12" s="183">
        <f>AC11+1</f>
        <v>46187</v>
      </c>
      <c r="X12" s="183">
        <f t="shared" si="5"/>
        <v>46188</v>
      </c>
      <c r="Y12" s="183">
        <f t="shared" si="5"/>
        <v>46189</v>
      </c>
      <c r="Z12" s="183">
        <f t="shared" si="5"/>
        <v>46190</v>
      </c>
      <c r="AA12" s="183">
        <f t="shared" si="5"/>
        <v>46191</v>
      </c>
      <c r="AB12" s="183">
        <f t="shared" si="5"/>
        <v>46192</v>
      </c>
      <c r="AC12" s="184">
        <f t="shared" si="5"/>
        <v>46193</v>
      </c>
    </row>
    <row r="13" spans="3:29" ht="10.5" customHeight="1">
      <c r="C13" s="453">
        <f>IF(MONTH(U6)=12,DATE(YEAR(U6)+1,1,1),DATE(YEAR(U6),MONTH(U6)+1,1))</f>
        <v>46113</v>
      </c>
      <c r="D13" s="454"/>
      <c r="E13" s="183">
        <f>K12+1</f>
        <v>46131</v>
      </c>
      <c r="F13" s="183">
        <f t="shared" si="3"/>
        <v>46132</v>
      </c>
      <c r="G13" s="183">
        <f t="shared" si="3"/>
        <v>46133</v>
      </c>
      <c r="H13" s="183">
        <f t="shared" si="3"/>
        <v>46134</v>
      </c>
      <c r="I13" s="183">
        <f t="shared" si="3"/>
        <v>46135</v>
      </c>
      <c r="J13" s="183">
        <f t="shared" si="3"/>
        <v>46136</v>
      </c>
      <c r="K13" s="183">
        <f t="shared" si="3"/>
        <v>46137</v>
      </c>
      <c r="L13" s="453">
        <f>IF(MONTH(C13)=12,DATE(YEAR(C13)+1,1,1),DATE(YEAR(C13),MONTH(C13)+1,1))</f>
        <v>46143</v>
      </c>
      <c r="M13" s="454"/>
      <c r="N13" s="183">
        <f>T12+1</f>
        <v>46159</v>
      </c>
      <c r="O13" s="183">
        <f t="shared" si="4"/>
        <v>46160</v>
      </c>
      <c r="P13" s="183">
        <f t="shared" si="4"/>
        <v>46161</v>
      </c>
      <c r="Q13" s="183">
        <f t="shared" si="4"/>
        <v>46162</v>
      </c>
      <c r="R13" s="183">
        <f t="shared" si="4"/>
        <v>46163</v>
      </c>
      <c r="S13" s="183">
        <f t="shared" si="4"/>
        <v>46164</v>
      </c>
      <c r="T13" s="183">
        <f t="shared" si="4"/>
        <v>46165</v>
      </c>
      <c r="U13" s="453">
        <f>IF(MONTH(L13)=12,DATE(YEAR(L13)+1,1,1),DATE(YEAR(L13),MONTH(L13)+1,1))</f>
        <v>46174</v>
      </c>
      <c r="V13" s="454"/>
      <c r="W13" s="183">
        <f>AC12+1</f>
        <v>46194</v>
      </c>
      <c r="X13" s="183">
        <f t="shared" si="5"/>
        <v>46195</v>
      </c>
      <c r="Y13" s="183">
        <f t="shared" si="5"/>
        <v>46196</v>
      </c>
      <c r="Z13" s="183">
        <f t="shared" si="5"/>
        <v>46197</v>
      </c>
      <c r="AA13" s="183">
        <f t="shared" si="5"/>
        <v>46198</v>
      </c>
      <c r="AB13" s="183">
        <f t="shared" si="5"/>
        <v>46199</v>
      </c>
      <c r="AC13" s="184">
        <f t="shared" si="5"/>
        <v>46200</v>
      </c>
    </row>
    <row r="14" spans="3:29" ht="9.75" customHeight="1">
      <c r="C14" s="449" t="str">
        <f>IF(C13&gt;=43586,"令和"&amp;(IF(YEAR(C13)-2018=1,"元",YEAR(C13)-2018)),"平成"&amp;(YEAR(C13)-1988))</f>
        <v>令和8</v>
      </c>
      <c r="D14" s="450"/>
      <c r="E14" s="183">
        <f>IF(DAY(K13)+1&gt;IF(MONTH(C13)=12,31,DATE(YEAR(C13),MONTH(C13)+1,1)-C13),"",K13+1)</f>
        <v>46138</v>
      </c>
      <c r="F14" s="183">
        <f>IF(E14="","",IF(DAY(E14)+1&gt;IF(MONTH(C13)=12,31,DATE(YEAR(C13),MONTH(C13)+1,1)-C13),"",E14+1))</f>
        <v>46139</v>
      </c>
      <c r="G14" s="183">
        <f>IF(F14="","",IF(DAY(F14)+1&gt;IF(MONTH(C13)=12,31,DATE(YEAR(C13),MONTH(C13)+1,1)-C13),"",F14+1))</f>
        <v>46140</v>
      </c>
      <c r="H14" s="183">
        <f>IF(G14="","",IF(DAY(G14)+1&gt;IF(MONTH(C13)=12,31,DATE(YEAR(C13),MONTH(C13)+1,1)-C13),"",G14+1))</f>
        <v>46141</v>
      </c>
      <c r="I14" s="183">
        <f>IF(H14="","",IF(DAY(H14)+1&gt;IF(MONTH(C13)=12,31,DATE(YEAR(C13),MONTH(C13)+1,1)-C13),"",H14+1))</f>
        <v>46142</v>
      </c>
      <c r="J14" s="183" t="str">
        <f>IF(I14="","",IF(DAY(I14)+1&gt;IF(MONTH(C13)=12,31,DATE(YEAR(C13),MONTH(C13)+1,1)-C13),"",I14+1))</f>
        <v/>
      </c>
      <c r="K14" s="183" t="str">
        <f>IF(J14="","",IF(DAY(J14)+1&gt;IF(MONTH(C13)=12,31,DATE(YEAR(C13),MONTH(C13)+1,1)-C13),"",J14+1))</f>
        <v/>
      </c>
      <c r="L14" s="449" t="str">
        <f>IF(L13&gt;=43586,"令和"&amp;(IF(YEAR(L13)-2018=1,"元",YEAR(L13)-2018)),"平成"&amp;(YEAR(L13)-1988))</f>
        <v>令和8</v>
      </c>
      <c r="M14" s="450"/>
      <c r="N14" s="183">
        <f>IF(DAY(T13)+1&gt;IF(MONTH(L13)=12,31,DATE(YEAR(L13),MONTH(L13)+1,1)-L13),"",T13+1)</f>
        <v>46166</v>
      </c>
      <c r="O14" s="183">
        <f>IF(N14="","",IF(DAY(N14)+1&gt;IF(MONTH(L13)=12,31,DATE(YEAR(L13),MONTH(L13)+1,1)-L13),"",N14+1))</f>
        <v>46167</v>
      </c>
      <c r="P14" s="183">
        <f>IF(O14="","",IF(DAY(O14)+1&gt;IF(MONTH(L13)=12,31,DATE(YEAR(L13),MONTH(L13)+1,1)-L13),"",O14+1))</f>
        <v>46168</v>
      </c>
      <c r="Q14" s="183">
        <f>IF(P14="","",IF(DAY(P14)+1&gt;IF(MONTH(L13)=12,31,DATE(YEAR(L13),MONTH(L13)+1,1)-L13),"",P14+1))</f>
        <v>46169</v>
      </c>
      <c r="R14" s="183">
        <f>IF(Q14="","",IF(DAY(Q14)+1&gt;IF(MONTH(L13)=12,31,DATE(YEAR(L13),MONTH(L13)+1,1)-L13),"",Q14+1))</f>
        <v>46170</v>
      </c>
      <c r="S14" s="183">
        <f>IF(R14="","",IF(DAY(R14)+1&gt;IF(MONTH(L13)=12,31,DATE(YEAR(L13),MONTH(L13)+1,1)-L13),"",R14+1))</f>
        <v>46171</v>
      </c>
      <c r="T14" s="183">
        <f>IF(S14="","",IF(DAY(S14)+1&gt;IF(MONTH(L13)=12,31,DATE(YEAR(L13),MONTH(L13)+1,1)-L13),"",S14+1))</f>
        <v>46172</v>
      </c>
      <c r="U14" s="449" t="str">
        <f>IF(U13&gt;=43586,"令和"&amp;(IF(YEAR(U13)-2018=1,"元",YEAR(U13)-2018)),"平成"&amp;(YEAR(U13)-1988))</f>
        <v>令和8</v>
      </c>
      <c r="V14" s="450"/>
      <c r="W14" s="183">
        <f>IF(DAY(AC13)+1&gt;IF(MONTH(U13)=12,31,DATE(YEAR(U13),MONTH(U13)+1,1)-U13),"",AC13+1)</f>
        <v>46201</v>
      </c>
      <c r="X14" s="183">
        <f>IF(W14="","",IF(DAY(W14)+1&gt;IF(MONTH(U13)=12,31,DATE(YEAR(U13),MONTH(U13)+1,1)-U13),"",W14+1))</f>
        <v>46202</v>
      </c>
      <c r="Y14" s="183">
        <f>IF(X14="","",IF(DAY(X14)+1&gt;IF(MONTH(U13)=12,31,DATE(YEAR(U13),MONTH(U13)+1,1)-U13),"",X14+1))</f>
        <v>46203</v>
      </c>
      <c r="Z14" s="183" t="str">
        <f>IF(Y14="","",IF(DAY(Y14)+1&gt;IF(MONTH(U13)=12,31,DATE(YEAR(U13),MONTH(U13)+1,1)-U13),"",Y14+1))</f>
        <v/>
      </c>
      <c r="AA14" s="183" t="str">
        <f>IF(Z14="","",IF(DAY(Z14)+1&gt;IF(MONTH(U13)=12,31,DATE(YEAR(U13),MONTH(U13)+1,1)-U13),"",Z14+1))</f>
        <v/>
      </c>
      <c r="AB14" s="183" t="str">
        <f>IF(AA14="","",IF(DAY(AA14)+1&gt;IF(MONTH(U13)=12,31,DATE(YEAR(U13),MONTH(U13)+1,1)-U13),"",AA14+1))</f>
        <v/>
      </c>
      <c r="AC14" s="184" t="str">
        <f>IF(AB14="","",IF(DAY(AB14)+1&gt;IF(MONTH(U13)=12,31,DATE(YEAR(U13),MONTH(U13)+1,1)-U13),"",AB14+1))</f>
        <v/>
      </c>
    </row>
    <row r="15" spans="3:29" ht="10.5" customHeight="1">
      <c r="C15" s="231"/>
      <c r="D15" s="232"/>
      <c r="E15" s="185" t="str">
        <f>IF(K14="","",IF(DAY(K14)+1&gt;IF(MONTH(C13)=12,31,DATE(YEAR(C13),MONTH(C13)+1,1)-C13),"",K14+1))</f>
        <v/>
      </c>
      <c r="F15" s="185" t="str">
        <f>IF(E15="","",IF(DAY(E15)+1&gt;IF(MONTH(C13)=12,31,DATE(YEAR(C13),MONTH(C13)+1,1)-C13),"",E15+1))</f>
        <v/>
      </c>
      <c r="G15" s="447" t="str">
        <f>VLOOKUP(C13,祝名,2,FALSE)</f>
        <v>29（昭和の日）</v>
      </c>
      <c r="H15" s="447"/>
      <c r="I15" s="447"/>
      <c r="J15" s="447"/>
      <c r="K15" s="447"/>
      <c r="L15" s="231"/>
      <c r="M15" s="232"/>
      <c r="N15" s="185">
        <f>IF(T14="","",IF(DAY(T14)+1&gt;IF(MONTH(L13)=12,31,DATE(YEAR(L13),MONTH(L13)+1,1)-L13),"",T14+1))</f>
        <v>46173</v>
      </c>
      <c r="O15" s="185" t="str">
        <f>IF(N15="","",IF(DAY(N15)+1&gt;IF(MONTH(L13)=12,31,DATE(YEAR(L13),MONTH(L13)+1,1)-L13),"",N15+1))</f>
        <v/>
      </c>
      <c r="P15" s="447" t="str">
        <f>VLOOKUP(L13,祝名,2,FALSE)</f>
        <v>3（憲法記念日）、4（みどりの日）
5（こどもの日）、6（振替休日）</v>
      </c>
      <c r="Q15" s="447"/>
      <c r="R15" s="447"/>
      <c r="S15" s="447"/>
      <c r="T15" s="447"/>
      <c r="U15" s="231"/>
      <c r="V15" s="232"/>
      <c r="W15" s="185" t="str">
        <f>IF(AC14="","",IF(DAY(AC14)+1&gt;IF(MONTH(U13)=12,31,DATE(YEAR(U13),MONTH(U13)+1,1)-U13),"",AC14+1))</f>
        <v/>
      </c>
      <c r="X15" s="185" t="str">
        <f>IF(W15="","",IF(DAY(W15)+1&gt;IF(MONTH(U13)=12,31,DATE(YEAR(U13),MONTH(U13)+1,1)-U13),"",W15+1))</f>
        <v/>
      </c>
      <c r="Y15" s="447">
        <f>VLOOKUP(U13,祝名,2,FALSE)</f>
        <v>0</v>
      </c>
      <c r="Z15" s="447"/>
      <c r="AA15" s="447"/>
      <c r="AB15" s="447"/>
      <c r="AC15" s="448"/>
    </row>
    <row r="16" spans="3:29" ht="9" customHeight="1">
      <c r="C16" s="455"/>
      <c r="D16" s="456"/>
      <c r="E16" s="186" t="s">
        <v>217</v>
      </c>
      <c r="F16" s="187" t="s">
        <v>170</v>
      </c>
      <c r="G16" s="187" t="s">
        <v>171</v>
      </c>
      <c r="H16" s="187" t="s">
        <v>172</v>
      </c>
      <c r="I16" s="187" t="s">
        <v>173</v>
      </c>
      <c r="J16" s="187" t="s">
        <v>174</v>
      </c>
      <c r="K16" s="188" t="s">
        <v>175</v>
      </c>
      <c r="L16" s="455"/>
      <c r="M16" s="456"/>
      <c r="N16" s="186" t="s">
        <v>217</v>
      </c>
      <c r="O16" s="187" t="s">
        <v>170</v>
      </c>
      <c r="P16" s="187" t="s">
        <v>171</v>
      </c>
      <c r="Q16" s="187" t="s">
        <v>172</v>
      </c>
      <c r="R16" s="187" t="s">
        <v>173</v>
      </c>
      <c r="S16" s="187" t="s">
        <v>174</v>
      </c>
      <c r="T16" s="188" t="s">
        <v>175</v>
      </c>
      <c r="U16" s="455"/>
      <c r="V16" s="456"/>
      <c r="W16" s="186" t="s">
        <v>217</v>
      </c>
      <c r="X16" s="187" t="s">
        <v>170</v>
      </c>
      <c r="Y16" s="187" t="s">
        <v>171</v>
      </c>
      <c r="Z16" s="187" t="s">
        <v>172</v>
      </c>
      <c r="AA16" s="187" t="s">
        <v>173</v>
      </c>
      <c r="AB16" s="187" t="s">
        <v>174</v>
      </c>
      <c r="AC16" s="189" t="s">
        <v>175</v>
      </c>
    </row>
    <row r="17" spans="3:29" ht="9.75" customHeight="1">
      <c r="C17" s="461">
        <f>C20</f>
        <v>46204</v>
      </c>
      <c r="D17" s="462"/>
      <c r="E17" s="183" t="str">
        <f>IF(WEEKDAY(C20)=1,C20,"")</f>
        <v/>
      </c>
      <c r="F17" s="183" t="str">
        <f>IF(E17="",IF(WEEKDAY(C20)=2,C20,""),E17+1)</f>
        <v/>
      </c>
      <c r="G17" s="183" t="str">
        <f>IF(F17="",IF(WEEKDAY(C20)=3,C20,""),F17+1)</f>
        <v/>
      </c>
      <c r="H17" s="183">
        <f>IF(G17="",IF(WEEKDAY(C20)=4,C20,""),G17+1)</f>
        <v>46204</v>
      </c>
      <c r="I17" s="183">
        <f>IF(H17="",IF(WEEKDAY(C20)=5,C20,""),H17+1)</f>
        <v>46205</v>
      </c>
      <c r="J17" s="183">
        <f>IF(I17="",IF(WEEKDAY(C20)=6,C20,""),I17+1)</f>
        <v>46206</v>
      </c>
      <c r="K17" s="183">
        <f>IF(J17="",C20,J17+1)</f>
        <v>46207</v>
      </c>
      <c r="L17" s="461">
        <f>L20</f>
        <v>46235</v>
      </c>
      <c r="M17" s="462"/>
      <c r="N17" s="183" t="str">
        <f>IF(WEEKDAY(L20)=1,L20,"")</f>
        <v/>
      </c>
      <c r="O17" s="183" t="str">
        <f>IF(N17="",IF(WEEKDAY(L20)=2,L20,""),N17+1)</f>
        <v/>
      </c>
      <c r="P17" s="183" t="str">
        <f>IF(O17="",IF(WEEKDAY(L20)=3,L20,""),O17+1)</f>
        <v/>
      </c>
      <c r="Q17" s="183" t="str">
        <f>IF(P17="",IF(WEEKDAY(L20)=4,L20,""),P17+1)</f>
        <v/>
      </c>
      <c r="R17" s="183" t="str">
        <f>IF(Q17="",IF(WEEKDAY(L20)=5,L20,""),Q17+1)</f>
        <v/>
      </c>
      <c r="S17" s="183" t="str">
        <f>IF(R17="",IF(WEEKDAY(L20)=6,L20,""),R17+1)</f>
        <v/>
      </c>
      <c r="T17" s="183">
        <f>IF(S17="",L20,S17+1)</f>
        <v>46235</v>
      </c>
      <c r="U17" s="461">
        <f>U20</f>
        <v>46266</v>
      </c>
      <c r="V17" s="462"/>
      <c r="W17" s="183" t="str">
        <f>IF(WEEKDAY(U20)=1,U20,"")</f>
        <v/>
      </c>
      <c r="X17" s="183" t="str">
        <f>IF(W17="",IF(WEEKDAY(U20)=2,U20,""),W17+1)</f>
        <v/>
      </c>
      <c r="Y17" s="183">
        <f>IF(X17="",IF(WEEKDAY(U20)=3,U20,""),X17+1)</f>
        <v>46266</v>
      </c>
      <c r="Z17" s="183">
        <f>IF(Y17="",IF(WEEKDAY(U20)=4,U20,""),Y17+1)</f>
        <v>46267</v>
      </c>
      <c r="AA17" s="183">
        <f>IF(Z17="",IF(WEEKDAY(U20)=5,U20,""),Z17+1)</f>
        <v>46268</v>
      </c>
      <c r="AB17" s="183">
        <f>IF(AA17="",IF(WEEKDAY(U20)=6,U20,""),AA17+1)</f>
        <v>46269</v>
      </c>
      <c r="AC17" s="184">
        <f>IF(AB17="",U20,AB17+1)</f>
        <v>46270</v>
      </c>
    </row>
    <row r="18" spans="3:29" ht="10.5" customHeight="1">
      <c r="C18" s="461"/>
      <c r="D18" s="462"/>
      <c r="E18" s="183">
        <f>K17+1</f>
        <v>46208</v>
      </c>
      <c r="F18" s="183">
        <f t="shared" ref="F18:K20" si="6">E18+1</f>
        <v>46209</v>
      </c>
      <c r="G18" s="183">
        <f t="shared" si="6"/>
        <v>46210</v>
      </c>
      <c r="H18" s="183">
        <f t="shared" si="6"/>
        <v>46211</v>
      </c>
      <c r="I18" s="183">
        <f t="shared" si="6"/>
        <v>46212</v>
      </c>
      <c r="J18" s="183">
        <f t="shared" si="6"/>
        <v>46213</v>
      </c>
      <c r="K18" s="183">
        <f t="shared" si="6"/>
        <v>46214</v>
      </c>
      <c r="L18" s="461"/>
      <c r="M18" s="462"/>
      <c r="N18" s="183">
        <f>T17+1</f>
        <v>46236</v>
      </c>
      <c r="O18" s="183">
        <f t="shared" ref="O18:T20" si="7">N18+1</f>
        <v>46237</v>
      </c>
      <c r="P18" s="183">
        <f t="shared" si="7"/>
        <v>46238</v>
      </c>
      <c r="Q18" s="183">
        <f t="shared" si="7"/>
        <v>46239</v>
      </c>
      <c r="R18" s="183">
        <f t="shared" si="7"/>
        <v>46240</v>
      </c>
      <c r="S18" s="183">
        <f t="shared" si="7"/>
        <v>46241</v>
      </c>
      <c r="T18" s="183">
        <f t="shared" si="7"/>
        <v>46242</v>
      </c>
      <c r="U18" s="461"/>
      <c r="V18" s="462"/>
      <c r="W18" s="183">
        <f>AC17+1</f>
        <v>46271</v>
      </c>
      <c r="X18" s="183">
        <f t="shared" ref="X18:AC20" si="8">W18+1</f>
        <v>46272</v>
      </c>
      <c r="Y18" s="183">
        <f t="shared" si="8"/>
        <v>46273</v>
      </c>
      <c r="Z18" s="183">
        <f t="shared" si="8"/>
        <v>46274</v>
      </c>
      <c r="AA18" s="183">
        <f t="shared" si="8"/>
        <v>46275</v>
      </c>
      <c r="AB18" s="183">
        <f t="shared" si="8"/>
        <v>46276</v>
      </c>
      <c r="AC18" s="184">
        <f t="shared" si="8"/>
        <v>46277</v>
      </c>
    </row>
    <row r="19" spans="3:29" ht="9.75" customHeight="1">
      <c r="C19" s="459">
        <f>C20</f>
        <v>46204</v>
      </c>
      <c r="D19" s="460"/>
      <c r="E19" s="183">
        <f>K18+1</f>
        <v>46215</v>
      </c>
      <c r="F19" s="183">
        <f t="shared" si="6"/>
        <v>46216</v>
      </c>
      <c r="G19" s="183">
        <f t="shared" si="6"/>
        <v>46217</v>
      </c>
      <c r="H19" s="183">
        <f t="shared" si="6"/>
        <v>46218</v>
      </c>
      <c r="I19" s="183">
        <f t="shared" si="6"/>
        <v>46219</v>
      </c>
      <c r="J19" s="183">
        <f t="shared" si="6"/>
        <v>46220</v>
      </c>
      <c r="K19" s="183">
        <f t="shared" si="6"/>
        <v>46221</v>
      </c>
      <c r="L19" s="459">
        <f>L20</f>
        <v>46235</v>
      </c>
      <c r="M19" s="460"/>
      <c r="N19" s="183">
        <f>T18+1</f>
        <v>46243</v>
      </c>
      <c r="O19" s="183">
        <f t="shared" si="7"/>
        <v>46244</v>
      </c>
      <c r="P19" s="183">
        <f t="shared" si="7"/>
        <v>46245</v>
      </c>
      <c r="Q19" s="183">
        <f t="shared" si="7"/>
        <v>46246</v>
      </c>
      <c r="R19" s="183">
        <f t="shared" si="7"/>
        <v>46247</v>
      </c>
      <c r="S19" s="183">
        <f t="shared" si="7"/>
        <v>46248</v>
      </c>
      <c r="T19" s="183">
        <f t="shared" si="7"/>
        <v>46249</v>
      </c>
      <c r="U19" s="459">
        <f>U20</f>
        <v>46266</v>
      </c>
      <c r="V19" s="460"/>
      <c r="W19" s="183">
        <f>AC18+1</f>
        <v>46278</v>
      </c>
      <c r="X19" s="183">
        <f t="shared" si="8"/>
        <v>46279</v>
      </c>
      <c r="Y19" s="183">
        <f t="shared" si="8"/>
        <v>46280</v>
      </c>
      <c r="Z19" s="183">
        <f t="shared" si="8"/>
        <v>46281</v>
      </c>
      <c r="AA19" s="183">
        <f t="shared" si="8"/>
        <v>46282</v>
      </c>
      <c r="AB19" s="183">
        <f t="shared" si="8"/>
        <v>46283</v>
      </c>
      <c r="AC19" s="184">
        <f t="shared" si="8"/>
        <v>46284</v>
      </c>
    </row>
    <row r="20" spans="3:29" ht="10.5" customHeight="1">
      <c r="C20" s="453">
        <f>IF(MONTH(U13)=12,DATE(YEAR(U13)+1,1,1),DATE(YEAR(U13),MONTH(U13)+1,1))</f>
        <v>46204</v>
      </c>
      <c r="D20" s="454"/>
      <c r="E20" s="183">
        <f>K19+1</f>
        <v>46222</v>
      </c>
      <c r="F20" s="183">
        <f t="shared" si="6"/>
        <v>46223</v>
      </c>
      <c r="G20" s="183">
        <f t="shared" si="6"/>
        <v>46224</v>
      </c>
      <c r="H20" s="183">
        <f t="shared" si="6"/>
        <v>46225</v>
      </c>
      <c r="I20" s="183">
        <f t="shared" si="6"/>
        <v>46226</v>
      </c>
      <c r="J20" s="183">
        <f t="shared" si="6"/>
        <v>46227</v>
      </c>
      <c r="K20" s="183">
        <f t="shared" si="6"/>
        <v>46228</v>
      </c>
      <c r="L20" s="453">
        <f>IF(MONTH(C20)=12,DATE(YEAR(C20)+1,1,1),DATE(YEAR(C20),MONTH(C20)+1,1))</f>
        <v>46235</v>
      </c>
      <c r="M20" s="454"/>
      <c r="N20" s="183">
        <f>T19+1</f>
        <v>46250</v>
      </c>
      <c r="O20" s="183">
        <f t="shared" si="7"/>
        <v>46251</v>
      </c>
      <c r="P20" s="183">
        <f t="shared" si="7"/>
        <v>46252</v>
      </c>
      <c r="Q20" s="183">
        <f t="shared" si="7"/>
        <v>46253</v>
      </c>
      <c r="R20" s="183">
        <f t="shared" si="7"/>
        <v>46254</v>
      </c>
      <c r="S20" s="183">
        <f t="shared" si="7"/>
        <v>46255</v>
      </c>
      <c r="T20" s="183">
        <f t="shared" si="7"/>
        <v>46256</v>
      </c>
      <c r="U20" s="453">
        <f>IF(MONTH(L20)=12,DATE(YEAR(L20)+1,1,1),DATE(YEAR(L20),MONTH(L20)+1,1))</f>
        <v>46266</v>
      </c>
      <c r="V20" s="454"/>
      <c r="W20" s="183">
        <f>AC19+1</f>
        <v>46285</v>
      </c>
      <c r="X20" s="183">
        <f t="shared" si="8"/>
        <v>46286</v>
      </c>
      <c r="Y20" s="183">
        <f t="shared" si="8"/>
        <v>46287</v>
      </c>
      <c r="Z20" s="183">
        <f t="shared" si="8"/>
        <v>46288</v>
      </c>
      <c r="AA20" s="183">
        <f t="shared" si="8"/>
        <v>46289</v>
      </c>
      <c r="AB20" s="183">
        <f t="shared" si="8"/>
        <v>46290</v>
      </c>
      <c r="AC20" s="184">
        <f t="shared" si="8"/>
        <v>46291</v>
      </c>
    </row>
    <row r="21" spans="3:29" ht="9.75" customHeight="1">
      <c r="C21" s="449" t="str">
        <f>IF(C20&gt;=43586,"令和"&amp;(IF(YEAR(C20)-2018=1,"元",YEAR(C20)-2018)),"平成"&amp;(YEAR(C20)-1988))</f>
        <v>令和8</v>
      </c>
      <c r="D21" s="450"/>
      <c r="E21" s="183">
        <f>IF(DAY(K20)+1&gt;IF(MONTH(C20)=12,31,DATE(YEAR(C20),MONTH(C20)+1,1)-C20),"",K20+1)</f>
        <v>46229</v>
      </c>
      <c r="F21" s="183">
        <f>IF(E21="","",IF(DAY(E21)+1&gt;IF(MONTH(C20)=12,31,DATE(YEAR(C20),MONTH(C20)+1,1)-C20),"",E21+1))</f>
        <v>46230</v>
      </c>
      <c r="G21" s="183">
        <f>IF(F21="","",IF(DAY(F21)+1&gt;IF(MONTH(C20)=12,31,DATE(YEAR(C20),MONTH(C20)+1,1)-C20),"",F21+1))</f>
        <v>46231</v>
      </c>
      <c r="H21" s="183">
        <f>IF(G21="","",IF(DAY(G21)+1&gt;IF(MONTH(C20)=12,31,DATE(YEAR(C20),MONTH(C20)+1,1)-C20),"",G21+1))</f>
        <v>46232</v>
      </c>
      <c r="I21" s="183">
        <f>IF(H21="","",IF(DAY(H21)+1&gt;IF(MONTH(C20)=12,31,DATE(YEAR(C20),MONTH(C20)+1,1)-C20),"",H21+1))</f>
        <v>46233</v>
      </c>
      <c r="J21" s="183">
        <f>IF(I21="","",IF(DAY(I21)+1&gt;IF(MONTH(C20)=12,31,DATE(YEAR(C20),MONTH(C20)+1,1)-C20),"",I21+1))</f>
        <v>46234</v>
      </c>
      <c r="K21" s="183" t="str">
        <f>IF(J21="","",IF(DAY(J21)+1&gt;IF(MONTH(C20)=12,31,DATE(YEAR(C20),MONTH(C20)+1,1)-C20),"",J21+1))</f>
        <v/>
      </c>
      <c r="L21" s="449" t="str">
        <f>IF(L20&gt;=43586,"令和"&amp;(IF(YEAR(L20)-2018=1,"元",YEAR(L20)-2018)),"平成"&amp;(YEAR(L20)-1988))</f>
        <v>令和8</v>
      </c>
      <c r="M21" s="450"/>
      <c r="N21" s="183">
        <f>IF(DAY(T20)+1&gt;IF(MONTH(L20)=12,31,DATE(YEAR(L20),MONTH(L20)+1,1)-L20),"",T20+1)</f>
        <v>46257</v>
      </c>
      <c r="O21" s="183">
        <f>IF(N21="","",IF(DAY(N21)+1&gt;IF(MONTH(L20)=12,31,DATE(YEAR(L20),MONTH(L20)+1,1)-L20),"",N21+1))</f>
        <v>46258</v>
      </c>
      <c r="P21" s="183">
        <f>IF(O21="","",IF(DAY(O21)+1&gt;IF(MONTH(L20)=12,31,DATE(YEAR(L20),MONTH(L20)+1,1)-L20),"",O21+1))</f>
        <v>46259</v>
      </c>
      <c r="Q21" s="183">
        <f>IF(P21="","",IF(DAY(P21)+1&gt;IF(MONTH(L20)=12,31,DATE(YEAR(L20),MONTH(L20)+1,1)-L20),"",P21+1))</f>
        <v>46260</v>
      </c>
      <c r="R21" s="183">
        <f>IF(Q21="","",IF(DAY(Q21)+1&gt;IF(MONTH(L20)=12,31,DATE(YEAR(L20),MONTH(L20)+1,1)-L20),"",Q21+1))</f>
        <v>46261</v>
      </c>
      <c r="S21" s="183">
        <f>IF(R21="","",IF(DAY(R21)+1&gt;IF(MONTH(L20)=12,31,DATE(YEAR(L20),MONTH(L20)+1,1)-L20),"",R21+1))</f>
        <v>46262</v>
      </c>
      <c r="T21" s="183">
        <f>IF(S21="","",IF(DAY(S21)+1&gt;IF(MONTH(L20)=12,31,DATE(YEAR(L20),MONTH(L20)+1,1)-L20),"",S21+1))</f>
        <v>46263</v>
      </c>
      <c r="U21" s="449" t="str">
        <f>IF(U20&gt;=43586,"令和"&amp;(IF(YEAR(U20)-2018=1,"元",YEAR(U20)-2018)),"平成"&amp;(YEAR(U20)-1988))</f>
        <v>令和8</v>
      </c>
      <c r="V21" s="450"/>
      <c r="W21" s="183">
        <f>IF(DAY(AC20)+1&gt;IF(MONTH(U20)=12,31,DATE(YEAR(U20),MONTH(U20)+1,1)-U20),"",AC20+1)</f>
        <v>46292</v>
      </c>
      <c r="X21" s="183">
        <f>IF(W21="","",IF(DAY(W21)+1&gt;IF(MONTH(U20)=12,31,DATE(YEAR(U20),MONTH(U20)+1,1)-U20),"",W21+1))</f>
        <v>46293</v>
      </c>
      <c r="Y21" s="183">
        <f>IF(X21="","",IF(DAY(X21)+1&gt;IF(MONTH(U20)=12,31,DATE(YEAR(U20),MONTH(U20)+1,1)-U20),"",X21+1))</f>
        <v>46294</v>
      </c>
      <c r="Z21" s="183">
        <f>IF(Y21="","",IF(DAY(Y21)+1&gt;IF(MONTH(U20)=12,31,DATE(YEAR(U20),MONTH(U20)+1,1)-U20),"",Y21+1))</f>
        <v>46295</v>
      </c>
      <c r="AA21" s="183" t="str">
        <f>IF(Z21="","",IF(DAY(Z21)+1&gt;IF(MONTH(U20)=12,31,DATE(YEAR(U20),MONTH(U20)+1,1)-U20),"",Z21+1))</f>
        <v/>
      </c>
      <c r="AB21" s="183" t="str">
        <f>IF(AA21="","",IF(DAY(AA21)+1&gt;IF(MONTH(U20)=12,31,DATE(YEAR(U20),MONTH(U20)+1,1)-U20),"",AA21+1))</f>
        <v/>
      </c>
      <c r="AC21" s="184" t="str">
        <f>IF(AB21="","",IF(DAY(AB21)+1&gt;IF(MONTH(U20)=12,31,DATE(YEAR(U20),MONTH(U20)+1,1)-U20),"",AB21+1))</f>
        <v/>
      </c>
    </row>
    <row r="22" spans="3:29" ht="10.5" customHeight="1">
      <c r="C22" s="231"/>
      <c r="D22" s="232"/>
      <c r="E22" s="185" t="str">
        <f>IF(K21="","",IF(DAY(K21)+1&gt;IF(MONTH(C20)=12,31,DATE(YEAR(C20),MONTH(C20)+1,1)-C20),"",K21+1))</f>
        <v/>
      </c>
      <c r="F22" s="185" t="str">
        <f>IF(E22="","",IF(DAY(E22)+1&gt;IF(MONTH(C20)=12,31,DATE(YEAR(C20),MONTH(C20)+1,1)-C20),"",E22+1))</f>
        <v/>
      </c>
      <c r="G22" s="447" t="str">
        <f>VLOOKUP(C20,祝名,2,FALSE)</f>
        <v>20（海の日）</v>
      </c>
      <c r="H22" s="447"/>
      <c r="I22" s="447"/>
      <c r="J22" s="447"/>
      <c r="K22" s="447"/>
      <c r="L22" s="231"/>
      <c r="M22" s="232"/>
      <c r="N22" s="185">
        <f>IF(T21="","",IF(DAY(T21)+1&gt;IF(MONTH(L20)=12,31,DATE(YEAR(L20),MONTH(L20)+1,1)-L20),"",T21+1))</f>
        <v>46264</v>
      </c>
      <c r="O22" s="185">
        <f>IF(N22="","",IF(DAY(N22)+1&gt;IF(MONTH(L20)=12,31,DATE(YEAR(L20),MONTH(L20)+1,1)-L20),"",N22+1))</f>
        <v>46265</v>
      </c>
      <c r="P22" s="447" t="str">
        <f>VLOOKUP(L20,祝名,2,FALSE)</f>
        <v>11（山の日）</v>
      </c>
      <c r="Q22" s="447"/>
      <c r="R22" s="447"/>
      <c r="S22" s="447"/>
      <c r="T22" s="447"/>
      <c r="U22" s="231"/>
      <c r="V22" s="232"/>
      <c r="W22" s="185" t="str">
        <f>IF(AC21="","",IF(DAY(AC21)+1&gt;IF(MONTH(U20)=12,31,DATE(YEAR(U20),MONTH(U20)+1,1)-U20),"",AC21+1))</f>
        <v/>
      </c>
      <c r="X22" s="185" t="str">
        <f>IF(W22="","",IF(DAY(W22)+1&gt;IF(MONTH(U20)=12,31,DATE(YEAR(U20),MONTH(U20)+1,1)-U20),"",W22+1))</f>
        <v/>
      </c>
      <c r="Y22" s="447" t="str">
        <f>VLOOKUP(U20,祝名,2,FALSE)</f>
        <v>21（敬老の日） 22（国民の休日）
23（秋分の日）</v>
      </c>
      <c r="Z22" s="447"/>
      <c r="AA22" s="447"/>
      <c r="AB22" s="447"/>
      <c r="AC22" s="448"/>
    </row>
    <row r="23" spans="3:29" ht="9" customHeight="1">
      <c r="C23" s="455"/>
      <c r="D23" s="456"/>
      <c r="E23" s="186" t="s">
        <v>217</v>
      </c>
      <c r="F23" s="187" t="s">
        <v>170</v>
      </c>
      <c r="G23" s="187" t="s">
        <v>171</v>
      </c>
      <c r="H23" s="187" t="s">
        <v>172</v>
      </c>
      <c r="I23" s="187" t="s">
        <v>173</v>
      </c>
      <c r="J23" s="187" t="s">
        <v>174</v>
      </c>
      <c r="K23" s="188" t="s">
        <v>175</v>
      </c>
      <c r="L23" s="455"/>
      <c r="M23" s="456"/>
      <c r="N23" s="186" t="s">
        <v>217</v>
      </c>
      <c r="O23" s="187" t="s">
        <v>170</v>
      </c>
      <c r="P23" s="187" t="s">
        <v>171</v>
      </c>
      <c r="Q23" s="187" t="s">
        <v>172</v>
      </c>
      <c r="R23" s="187" t="s">
        <v>173</v>
      </c>
      <c r="S23" s="187" t="s">
        <v>174</v>
      </c>
      <c r="T23" s="188" t="s">
        <v>175</v>
      </c>
      <c r="U23" s="455"/>
      <c r="V23" s="456"/>
      <c r="W23" s="186" t="s">
        <v>217</v>
      </c>
      <c r="X23" s="187" t="s">
        <v>170</v>
      </c>
      <c r="Y23" s="187" t="s">
        <v>171</v>
      </c>
      <c r="Z23" s="187" t="s">
        <v>172</v>
      </c>
      <c r="AA23" s="187" t="s">
        <v>173</v>
      </c>
      <c r="AB23" s="187" t="s">
        <v>174</v>
      </c>
      <c r="AC23" s="189" t="s">
        <v>175</v>
      </c>
    </row>
    <row r="24" spans="3:29" ht="9.75" customHeight="1">
      <c r="C24" s="457">
        <f>C27</f>
        <v>46296</v>
      </c>
      <c r="D24" s="458"/>
      <c r="E24" s="183" t="str">
        <f>IF(WEEKDAY(C27)=1,C27,"")</f>
        <v/>
      </c>
      <c r="F24" s="183" t="str">
        <f>IF(E24="",IF(WEEKDAY(C27)=2,C27,""),E24+1)</f>
        <v/>
      </c>
      <c r="G24" s="183" t="str">
        <f>IF(F24="",IF(WEEKDAY(C27)=3,C27,""),F24+1)</f>
        <v/>
      </c>
      <c r="H24" s="183" t="str">
        <f>IF(G24="",IF(WEEKDAY(C27)=4,C27,""),G24+1)</f>
        <v/>
      </c>
      <c r="I24" s="183">
        <f>IF(H24="",IF(WEEKDAY(C27)=5,C27,""),H24+1)</f>
        <v>46296</v>
      </c>
      <c r="J24" s="183">
        <f>IF(I24="",IF(WEEKDAY(C27)=6,C27,""),I24+1)</f>
        <v>46297</v>
      </c>
      <c r="K24" s="183">
        <f>IF(J24="",C27,J24+1)</f>
        <v>46298</v>
      </c>
      <c r="L24" s="457">
        <f>L27</f>
        <v>46327</v>
      </c>
      <c r="M24" s="458"/>
      <c r="N24" s="183">
        <f>IF(WEEKDAY(L27)=1,L27,"")</f>
        <v>46327</v>
      </c>
      <c r="O24" s="183">
        <f>IF(N24="",IF(WEEKDAY(L27)=2,L27,""),N24+1)</f>
        <v>46328</v>
      </c>
      <c r="P24" s="183">
        <f>IF(O24="",IF(WEEKDAY(L27)=3,L27,""),O24+1)</f>
        <v>46329</v>
      </c>
      <c r="Q24" s="183">
        <f>IF(P24="",IF(WEEKDAY(L27)=4,L27,""),P24+1)</f>
        <v>46330</v>
      </c>
      <c r="R24" s="183">
        <f>IF(Q24="",IF(WEEKDAY(L27)=5,L27,""),Q24+1)</f>
        <v>46331</v>
      </c>
      <c r="S24" s="183">
        <f>IF(R24="",IF(WEEKDAY(L27)=6,L27,""),R24+1)</f>
        <v>46332</v>
      </c>
      <c r="T24" s="183">
        <f>IF(S24="",L27,S24+1)</f>
        <v>46333</v>
      </c>
      <c r="U24" s="457">
        <f>U27</f>
        <v>46357</v>
      </c>
      <c r="V24" s="458"/>
      <c r="W24" s="183" t="str">
        <f>IF(WEEKDAY(U27)=1,U27,"")</f>
        <v/>
      </c>
      <c r="X24" s="183" t="str">
        <f>IF(W24="",IF(WEEKDAY(U27)=2,U27,""),W24+1)</f>
        <v/>
      </c>
      <c r="Y24" s="183">
        <f>IF(X24="",IF(WEEKDAY(U27)=3,U27,""),X24+1)</f>
        <v>46357</v>
      </c>
      <c r="Z24" s="183">
        <f>IF(Y24="",IF(WEEKDAY(U27)=4,U27,""),Y24+1)</f>
        <v>46358</v>
      </c>
      <c r="AA24" s="183">
        <f>IF(Z24="",IF(WEEKDAY(U27)=5,U27,""),Z24+1)</f>
        <v>46359</v>
      </c>
      <c r="AB24" s="183">
        <f>IF(AA24="",IF(WEEKDAY(U27)=6,U27,""),AA24+1)</f>
        <v>46360</v>
      </c>
      <c r="AC24" s="184">
        <f>IF(AB24="",U27,AB24+1)</f>
        <v>46361</v>
      </c>
    </row>
    <row r="25" spans="3:29" ht="10.5" customHeight="1">
      <c r="C25" s="457"/>
      <c r="D25" s="458"/>
      <c r="E25" s="183">
        <f>K24+1</f>
        <v>46299</v>
      </c>
      <c r="F25" s="183">
        <f t="shared" ref="F25:K27" si="9">E25+1</f>
        <v>46300</v>
      </c>
      <c r="G25" s="183">
        <f t="shared" si="9"/>
        <v>46301</v>
      </c>
      <c r="H25" s="183">
        <f t="shared" si="9"/>
        <v>46302</v>
      </c>
      <c r="I25" s="183">
        <f t="shared" si="9"/>
        <v>46303</v>
      </c>
      <c r="J25" s="183">
        <f t="shared" si="9"/>
        <v>46304</v>
      </c>
      <c r="K25" s="183">
        <f t="shared" si="9"/>
        <v>46305</v>
      </c>
      <c r="L25" s="457"/>
      <c r="M25" s="458"/>
      <c r="N25" s="183">
        <f>T24+1</f>
        <v>46334</v>
      </c>
      <c r="O25" s="183">
        <f t="shared" ref="O25:T27" si="10">N25+1</f>
        <v>46335</v>
      </c>
      <c r="P25" s="183">
        <f t="shared" si="10"/>
        <v>46336</v>
      </c>
      <c r="Q25" s="183">
        <f t="shared" si="10"/>
        <v>46337</v>
      </c>
      <c r="R25" s="183">
        <f t="shared" si="10"/>
        <v>46338</v>
      </c>
      <c r="S25" s="183">
        <f t="shared" si="10"/>
        <v>46339</v>
      </c>
      <c r="T25" s="183">
        <f t="shared" si="10"/>
        <v>46340</v>
      </c>
      <c r="U25" s="457"/>
      <c r="V25" s="458"/>
      <c r="W25" s="183">
        <f>AC24+1</f>
        <v>46362</v>
      </c>
      <c r="X25" s="183">
        <f t="shared" ref="X25:AC27" si="11">W25+1</f>
        <v>46363</v>
      </c>
      <c r="Y25" s="183">
        <f t="shared" si="11"/>
        <v>46364</v>
      </c>
      <c r="Z25" s="183">
        <f t="shared" si="11"/>
        <v>46365</v>
      </c>
      <c r="AA25" s="183">
        <f t="shared" si="11"/>
        <v>46366</v>
      </c>
      <c r="AB25" s="183">
        <f t="shared" si="11"/>
        <v>46367</v>
      </c>
      <c r="AC25" s="184">
        <f t="shared" si="11"/>
        <v>46368</v>
      </c>
    </row>
    <row r="26" spans="3:29" ht="9.75" customHeight="1">
      <c r="C26" s="451">
        <f>C27</f>
        <v>46296</v>
      </c>
      <c r="D26" s="452"/>
      <c r="E26" s="183">
        <f>K25+1</f>
        <v>46306</v>
      </c>
      <c r="F26" s="183">
        <f t="shared" si="9"/>
        <v>46307</v>
      </c>
      <c r="G26" s="183">
        <f t="shared" si="9"/>
        <v>46308</v>
      </c>
      <c r="H26" s="183">
        <f t="shared" si="9"/>
        <v>46309</v>
      </c>
      <c r="I26" s="183">
        <f t="shared" si="9"/>
        <v>46310</v>
      </c>
      <c r="J26" s="183">
        <f t="shared" si="9"/>
        <v>46311</v>
      </c>
      <c r="K26" s="183">
        <f t="shared" si="9"/>
        <v>46312</v>
      </c>
      <c r="L26" s="451">
        <f>L27</f>
        <v>46327</v>
      </c>
      <c r="M26" s="452"/>
      <c r="N26" s="183">
        <f>T25+1</f>
        <v>46341</v>
      </c>
      <c r="O26" s="183">
        <f t="shared" si="10"/>
        <v>46342</v>
      </c>
      <c r="P26" s="183">
        <f t="shared" si="10"/>
        <v>46343</v>
      </c>
      <c r="Q26" s="183">
        <f t="shared" si="10"/>
        <v>46344</v>
      </c>
      <c r="R26" s="183">
        <f t="shared" si="10"/>
        <v>46345</v>
      </c>
      <c r="S26" s="183">
        <f t="shared" si="10"/>
        <v>46346</v>
      </c>
      <c r="T26" s="183">
        <f t="shared" si="10"/>
        <v>46347</v>
      </c>
      <c r="U26" s="451">
        <f>U27</f>
        <v>46357</v>
      </c>
      <c r="V26" s="452"/>
      <c r="W26" s="183">
        <f>AC25+1</f>
        <v>46369</v>
      </c>
      <c r="X26" s="183">
        <f t="shared" si="11"/>
        <v>46370</v>
      </c>
      <c r="Y26" s="183">
        <f t="shared" si="11"/>
        <v>46371</v>
      </c>
      <c r="Z26" s="183">
        <f t="shared" si="11"/>
        <v>46372</v>
      </c>
      <c r="AA26" s="183">
        <f t="shared" si="11"/>
        <v>46373</v>
      </c>
      <c r="AB26" s="183">
        <f t="shared" si="11"/>
        <v>46374</v>
      </c>
      <c r="AC26" s="184">
        <f t="shared" si="11"/>
        <v>46375</v>
      </c>
    </row>
    <row r="27" spans="3:29" ht="10.5" customHeight="1">
      <c r="C27" s="453">
        <f>IF(MONTH(U20)=12,DATE(YEAR(U20)+1,1,1),DATE(YEAR(U20),MONTH(U20)+1,1))</f>
        <v>46296</v>
      </c>
      <c r="D27" s="454"/>
      <c r="E27" s="183">
        <f>K26+1</f>
        <v>46313</v>
      </c>
      <c r="F27" s="183">
        <f t="shared" si="9"/>
        <v>46314</v>
      </c>
      <c r="G27" s="183">
        <f t="shared" si="9"/>
        <v>46315</v>
      </c>
      <c r="H27" s="183">
        <f t="shared" si="9"/>
        <v>46316</v>
      </c>
      <c r="I27" s="183">
        <f t="shared" si="9"/>
        <v>46317</v>
      </c>
      <c r="J27" s="183">
        <f t="shared" si="9"/>
        <v>46318</v>
      </c>
      <c r="K27" s="183">
        <f t="shared" si="9"/>
        <v>46319</v>
      </c>
      <c r="L27" s="453">
        <f>IF(MONTH(C27)=12,DATE(YEAR(C27)+1,1,1),DATE(YEAR(C27),MONTH(C27)+1,1))</f>
        <v>46327</v>
      </c>
      <c r="M27" s="454"/>
      <c r="N27" s="183">
        <f>T26+1</f>
        <v>46348</v>
      </c>
      <c r="O27" s="183">
        <f t="shared" si="10"/>
        <v>46349</v>
      </c>
      <c r="P27" s="183">
        <f t="shared" si="10"/>
        <v>46350</v>
      </c>
      <c r="Q27" s="183">
        <f t="shared" si="10"/>
        <v>46351</v>
      </c>
      <c r="R27" s="183">
        <f t="shared" si="10"/>
        <v>46352</v>
      </c>
      <c r="S27" s="183">
        <f t="shared" si="10"/>
        <v>46353</v>
      </c>
      <c r="T27" s="183">
        <f t="shared" si="10"/>
        <v>46354</v>
      </c>
      <c r="U27" s="453">
        <f>IF(MONTH(L27)=12,DATE(YEAR(L27)+1,1,1),DATE(YEAR(L27),MONTH(L27)+1,1))</f>
        <v>46357</v>
      </c>
      <c r="V27" s="454"/>
      <c r="W27" s="183">
        <f>AC26+1</f>
        <v>46376</v>
      </c>
      <c r="X27" s="183">
        <f t="shared" si="11"/>
        <v>46377</v>
      </c>
      <c r="Y27" s="183">
        <f t="shared" si="11"/>
        <v>46378</v>
      </c>
      <c r="Z27" s="183">
        <f t="shared" si="11"/>
        <v>46379</v>
      </c>
      <c r="AA27" s="183">
        <f t="shared" si="11"/>
        <v>46380</v>
      </c>
      <c r="AB27" s="183">
        <f t="shared" si="11"/>
        <v>46381</v>
      </c>
      <c r="AC27" s="184">
        <f t="shared" si="11"/>
        <v>46382</v>
      </c>
    </row>
    <row r="28" spans="3:29" ht="9.75" customHeight="1">
      <c r="C28" s="449" t="str">
        <f>IF(C27&gt;=43586,"令和"&amp;(IF(YEAR(C27)-2018=1,"元",YEAR(C27)-2018)),"平成"&amp;(YEAR(C27)-1988))</f>
        <v>令和8</v>
      </c>
      <c r="D28" s="450"/>
      <c r="E28" s="183">
        <f>IF(DAY(K27)+1&gt;IF(MONTH(C27)=12,31,DATE(YEAR(C27),MONTH(C27)+1,1)-C27),"",K27+1)</f>
        <v>46320</v>
      </c>
      <c r="F28" s="183">
        <f>IF(E28="","",IF(DAY(E28)+1&gt;IF(MONTH(C27)=12,31,DATE(YEAR(C27),MONTH(C27)+1,1)-C27),"",E28+1))</f>
        <v>46321</v>
      </c>
      <c r="G28" s="183">
        <f>IF(F28="","",IF(DAY(F28)+1&gt;IF(MONTH(C27)=12,31,DATE(YEAR(C27),MONTH(C27)+1,1)-C27),"",F28+1))</f>
        <v>46322</v>
      </c>
      <c r="H28" s="183">
        <f>IF(G28="","",IF(DAY(G28)+1&gt;IF(MONTH(C27)=12,31,DATE(YEAR(C27),MONTH(C27)+1,1)-C27),"",G28+1))</f>
        <v>46323</v>
      </c>
      <c r="I28" s="183">
        <f>IF(H28="","",IF(DAY(H28)+1&gt;IF(MONTH(C27)=12,31,DATE(YEAR(C27),MONTH(C27)+1,1)-C27),"",H28+1))</f>
        <v>46324</v>
      </c>
      <c r="J28" s="183">
        <f>IF(I28="","",IF(DAY(I28)+1&gt;IF(MONTH(C27)=12,31,DATE(YEAR(C27),MONTH(C27)+1,1)-C27),"",I28+1))</f>
        <v>46325</v>
      </c>
      <c r="K28" s="183">
        <f>IF(J28="","",IF(DAY(J28)+1&gt;IF(MONTH(C27)=12,31,DATE(YEAR(C27),MONTH(C27)+1,1)-C27),"",J28+1))</f>
        <v>46326</v>
      </c>
      <c r="L28" s="449" t="str">
        <f>IF(L27&gt;=43586,"令和"&amp;(IF(YEAR(L27)-2018=1,"元",YEAR(L27)-2018)),"平成"&amp;(YEAR(L27)-1988))</f>
        <v>令和8</v>
      </c>
      <c r="M28" s="450"/>
      <c r="N28" s="183">
        <f>IF(DAY(T27)+1&gt;IF(MONTH(L27)=12,31,DATE(YEAR(L27),MONTH(L27)+1,1)-L27),"",T27+1)</f>
        <v>46355</v>
      </c>
      <c r="O28" s="183">
        <f>IF(N28="","",IF(DAY(N28)+1&gt;IF(MONTH(L27)=12,31,DATE(YEAR(L27),MONTH(L27)+1,1)-L27),"",N28+1))</f>
        <v>46356</v>
      </c>
      <c r="P28" s="183" t="str">
        <f>IF(O28="","",IF(DAY(O28)+1&gt;IF(MONTH(L27)=12,31,DATE(YEAR(L27),MONTH(L27)+1,1)-L27),"",O28+1))</f>
        <v/>
      </c>
      <c r="Q28" s="183" t="str">
        <f>IF(P28="","",IF(DAY(P28)+1&gt;IF(MONTH(L27)=12,31,DATE(YEAR(L27),MONTH(L27)+1,1)-L27),"",P28+1))</f>
        <v/>
      </c>
      <c r="R28" s="183" t="str">
        <f>IF(Q28="","",IF(DAY(Q28)+1&gt;IF(MONTH(L27)=12,31,DATE(YEAR(L27),MONTH(L27)+1,1)-L27),"",Q28+1))</f>
        <v/>
      </c>
      <c r="S28" s="183" t="str">
        <f>IF(R28="","",IF(DAY(R28)+1&gt;IF(MONTH(L27)=12,31,DATE(YEAR(L27),MONTH(L27)+1,1)-L27),"",R28+1))</f>
        <v/>
      </c>
      <c r="T28" s="183" t="str">
        <f>IF(S28="","",IF(DAY(S28)+1&gt;IF(MONTH(L27)=12,31,DATE(YEAR(L27),MONTH(L27)+1,1)-L27),"",S28+1))</f>
        <v/>
      </c>
      <c r="U28" s="449" t="str">
        <f>IF(U27&gt;=43586,"令和"&amp;(IF(YEAR(U27)-2018=1,"元",YEAR(U27)-2018)),"平成"&amp;(YEAR(U27)-1988))</f>
        <v>令和8</v>
      </c>
      <c r="V28" s="450"/>
      <c r="W28" s="183">
        <f>IF(DAY(AC27)+1&gt;IF(MONTH(U27)=12,31,DATE(YEAR(U27),MONTH(U27)+1,1)-U27),"",AC27+1)</f>
        <v>46383</v>
      </c>
      <c r="X28" s="183">
        <f>IF(W28="","",IF(DAY(W28)+1&gt;IF(MONTH(U27)=12,31,DATE(YEAR(U27),MONTH(U27)+1,1)-U27),"",W28+1))</f>
        <v>46384</v>
      </c>
      <c r="Y28" s="183">
        <f>IF(X28="","",IF(DAY(X28)+1&gt;IF(MONTH(U27)=12,31,DATE(YEAR(U27),MONTH(U27)+1,1)-U27),"",X28+1))</f>
        <v>46385</v>
      </c>
      <c r="Z28" s="183">
        <f>IF(Y28="","",IF(DAY(Y28)+1&gt;IF(MONTH(U27)=12,31,DATE(YEAR(U27),MONTH(U27)+1,1)-U27),"",Y28+1))</f>
        <v>46386</v>
      </c>
      <c r="AA28" s="183">
        <f>IF(Z28="","",IF(DAY(Z28)+1&gt;IF(MONTH(U27)=12,31,DATE(YEAR(U27),MONTH(U27)+1,1)-U27),"",Z28+1))</f>
        <v>46387</v>
      </c>
      <c r="AB28" s="183" t="str">
        <f>IF(AA28="","",IF(DAY(AA28)+1&gt;IF(MONTH(U27)=12,31,DATE(YEAR(U27),MONTH(U27)+1,1)-U27),"",AA28+1))</f>
        <v/>
      </c>
      <c r="AC28" s="184" t="str">
        <f>IF(AB28="","",IF(DAY(AB28)+1&gt;IF(MONTH(U27)=12,31,DATE(YEAR(U27),MONTH(U27)+1,1)-U27),"",AB28+1))</f>
        <v/>
      </c>
    </row>
    <row r="29" spans="3:29" ht="10.5" customHeight="1">
      <c r="C29" s="231"/>
      <c r="D29" s="232"/>
      <c r="E29" s="185" t="str">
        <f>IF(K28="","",IF(DAY(K28)+1&gt;IF(MONTH(C27)=12,31,DATE(YEAR(C27),MONTH(C27)+1,1)-C27),"",K28+1))</f>
        <v/>
      </c>
      <c r="F29" s="185" t="str">
        <f>IF(E29="","",IF(DAY(E29)+1&gt;IF(MONTH(C27)=12,31,DATE(YEAR(C27),MONTH(C27)+1,1)-C27),"",E29+1))</f>
        <v/>
      </c>
      <c r="G29" s="447" t="str">
        <f>VLOOKUP(C27,祝名,2,FALSE)</f>
        <v>12（スポーツの日）</v>
      </c>
      <c r="H29" s="447"/>
      <c r="I29" s="447"/>
      <c r="J29" s="447"/>
      <c r="K29" s="447"/>
      <c r="L29" s="231"/>
      <c r="M29" s="232"/>
      <c r="N29" s="185" t="str">
        <f>IF(T28="","",IF(DAY(T28)+1&gt;IF(MONTH(L27)=12,31,DATE(YEAR(L27),MONTH(L27)+1,1)-L27),"",T28+1))</f>
        <v/>
      </c>
      <c r="O29" s="185" t="str">
        <f>IF(N29="","",IF(DAY(N29)+1&gt;IF(MONTH(L27)=12,31,DATE(YEAR(L27),MONTH(L27)+1,1)-L27),"",N29+1))</f>
        <v/>
      </c>
      <c r="P29" s="447" t="str">
        <f>VLOOKUP(L27,祝名,2,FALSE)</f>
        <v>3（文化の日）、23（勤労感謝の日）</v>
      </c>
      <c r="Q29" s="447"/>
      <c r="R29" s="447"/>
      <c r="S29" s="447"/>
      <c r="T29" s="447"/>
      <c r="U29" s="231"/>
      <c r="V29" s="232"/>
      <c r="W29" s="185" t="str">
        <f>IF(AC28="","",IF(DAY(AC28)+1&gt;IF(MONTH(U27)=12,31,DATE(YEAR(U27),MONTH(U27)+1,1)-U27),"",AC28+1))</f>
        <v/>
      </c>
      <c r="X29" s="185" t="str">
        <f>IF(W29="","",IF(DAY(W29)+1&gt;IF(MONTH(U27)=12,31,DATE(YEAR(U27),MONTH(U27)+1,1)-U27),"",W29+1))</f>
        <v/>
      </c>
      <c r="Y29" s="447">
        <f>VLOOKUP(U27,祝名,2,FALSE)</f>
        <v>0</v>
      </c>
      <c r="Z29" s="447"/>
      <c r="AA29" s="447"/>
      <c r="AB29" s="447"/>
      <c r="AC29" s="448"/>
    </row>
    <row r="30" spans="3:29" ht="4.5" customHeight="1"/>
    <row r="31" spans="3:29" ht="4.5" customHeight="1"/>
  </sheetData>
  <mergeCells count="84">
    <mergeCell ref="C2:D2"/>
    <mergeCell ref="L2:M2"/>
    <mergeCell ref="U2:V2"/>
    <mergeCell ref="C3:D4"/>
    <mergeCell ref="L3:M4"/>
    <mergeCell ref="U3:V4"/>
    <mergeCell ref="C5:D5"/>
    <mergeCell ref="L5:M5"/>
    <mergeCell ref="U5:V5"/>
    <mergeCell ref="C6:D6"/>
    <mergeCell ref="L6:M6"/>
    <mergeCell ref="U6:V6"/>
    <mergeCell ref="C7:D7"/>
    <mergeCell ref="L7:M7"/>
    <mergeCell ref="U7:V7"/>
    <mergeCell ref="C8:D8"/>
    <mergeCell ref="G8:K8"/>
    <mergeCell ref="L8:M8"/>
    <mergeCell ref="P8:T8"/>
    <mergeCell ref="U8:V8"/>
    <mergeCell ref="Y8:AC8"/>
    <mergeCell ref="C9:D9"/>
    <mergeCell ref="L9:M9"/>
    <mergeCell ref="U9:V9"/>
    <mergeCell ref="C10:D11"/>
    <mergeCell ref="L10:M11"/>
    <mergeCell ref="U10:V11"/>
    <mergeCell ref="C12:D12"/>
    <mergeCell ref="L12:M12"/>
    <mergeCell ref="U12:V12"/>
    <mergeCell ref="C13:D13"/>
    <mergeCell ref="L13:M13"/>
    <mergeCell ref="U13:V13"/>
    <mergeCell ref="C14:D14"/>
    <mergeCell ref="L14:M14"/>
    <mergeCell ref="U14:V14"/>
    <mergeCell ref="C15:D15"/>
    <mergeCell ref="G15:K15"/>
    <mergeCell ref="L15:M15"/>
    <mergeCell ref="P15:T15"/>
    <mergeCell ref="U15:V15"/>
    <mergeCell ref="Y15:AC15"/>
    <mergeCell ref="C16:D16"/>
    <mergeCell ref="L16:M16"/>
    <mergeCell ref="U16:V16"/>
    <mergeCell ref="C17:D18"/>
    <mergeCell ref="L17:M18"/>
    <mergeCell ref="U17:V18"/>
    <mergeCell ref="C19:D19"/>
    <mergeCell ref="L19:M19"/>
    <mergeCell ref="U19:V19"/>
    <mergeCell ref="C20:D20"/>
    <mergeCell ref="L20:M20"/>
    <mergeCell ref="U20:V20"/>
    <mergeCell ref="C21:D21"/>
    <mergeCell ref="L21:M21"/>
    <mergeCell ref="U21:V21"/>
    <mergeCell ref="C22:D22"/>
    <mergeCell ref="G22:K22"/>
    <mergeCell ref="L22:M22"/>
    <mergeCell ref="P22:T22"/>
    <mergeCell ref="U22:V22"/>
    <mergeCell ref="Y22:AC22"/>
    <mergeCell ref="C23:D23"/>
    <mergeCell ref="L23:M23"/>
    <mergeCell ref="U23:V23"/>
    <mergeCell ref="C24:D25"/>
    <mergeCell ref="L24:M25"/>
    <mergeCell ref="U24:V25"/>
    <mergeCell ref="C26:D26"/>
    <mergeCell ref="L26:M26"/>
    <mergeCell ref="U26:V26"/>
    <mergeCell ref="C27:D27"/>
    <mergeCell ref="L27:M27"/>
    <mergeCell ref="U27:V27"/>
    <mergeCell ref="Y29:AC29"/>
    <mergeCell ref="C28:D28"/>
    <mergeCell ref="L28:M28"/>
    <mergeCell ref="U28:V28"/>
    <mergeCell ref="C29:D29"/>
    <mergeCell ref="G29:K29"/>
    <mergeCell ref="L29:M29"/>
    <mergeCell ref="P29:T29"/>
    <mergeCell ref="U29:V29"/>
  </mergeCells>
  <phoneticPr fontId="2"/>
  <conditionalFormatting sqref="E4:E8">
    <cfRule type="expression" dxfId="3030" priority="866" stopIfTrue="1">
      <formula>WEEKDAY(E4)=7</formula>
    </cfRule>
    <cfRule type="expression" dxfId="3029" priority="865" stopIfTrue="1">
      <formula>OR(E4=祝色,WEEKDAY(E4)=1)</formula>
    </cfRule>
  </conditionalFormatting>
  <conditionalFormatting sqref="E11:E15">
    <cfRule type="expression" dxfId="3028" priority="644" stopIfTrue="1">
      <formula>WEEKDAY(E11)=7</formula>
    </cfRule>
    <cfRule type="expression" dxfId="3027" priority="643" stopIfTrue="1">
      <formula>OR(E11=祝色,WEEKDAY(E11)=1)</formula>
    </cfRule>
  </conditionalFormatting>
  <conditionalFormatting sqref="E18:E22">
    <cfRule type="expression" dxfId="3026" priority="422" stopIfTrue="1">
      <formula>WEEKDAY(E18)=7</formula>
    </cfRule>
    <cfRule type="expression" dxfId="3025" priority="421" stopIfTrue="1">
      <formula>OR(E18=祝色,WEEKDAY(E18)=1)</formula>
    </cfRule>
  </conditionalFormatting>
  <conditionalFormatting sqref="E25:E29">
    <cfRule type="expression" dxfId="3024" priority="200" stopIfTrue="1">
      <formula>WEEKDAY(E25)=7</formula>
    </cfRule>
    <cfRule type="expression" dxfId="3023" priority="199" stopIfTrue="1">
      <formula>OR(E25=祝色,WEEKDAY(E25)=1)</formula>
    </cfRule>
  </conditionalFormatting>
  <conditionalFormatting sqref="E3:K3">
    <cfRule type="expression" dxfId="3022" priority="876" stopIfTrue="1">
      <formula>WEEKDAY(E3)=7</formula>
    </cfRule>
    <cfRule type="expression" dxfId="3021" priority="875" stopIfTrue="1">
      <formula>OR(E3=祝色,WEEKDAY(E3)=1)</formula>
    </cfRule>
  </conditionalFormatting>
  <conditionalFormatting sqref="E10:K10">
    <cfRule type="expression" dxfId="3020" priority="653" stopIfTrue="1">
      <formula>OR(E10=祝色,WEEKDAY(E10)=1)</formula>
    </cfRule>
    <cfRule type="expression" dxfId="3019" priority="654" stopIfTrue="1">
      <formula>WEEKDAY(E10)=7</formula>
    </cfRule>
  </conditionalFormatting>
  <conditionalFormatting sqref="E17:K17">
    <cfRule type="expression" dxfId="3018" priority="431" stopIfTrue="1">
      <formula>OR(E17=祝色,WEEKDAY(E17)=1)</formula>
    </cfRule>
    <cfRule type="expression" dxfId="3017" priority="432" stopIfTrue="1">
      <formula>WEEKDAY(E17)=7</formula>
    </cfRule>
  </conditionalFormatting>
  <conditionalFormatting sqref="E24:K24">
    <cfRule type="expression" dxfId="3016" priority="210" stopIfTrue="1">
      <formula>WEEKDAY(E24)=7</formula>
    </cfRule>
    <cfRule type="expression" dxfId="3015" priority="209" stopIfTrue="1">
      <formula>OR(E24=祝色,WEEKDAY(E24)=1)</formula>
    </cfRule>
  </conditionalFormatting>
  <conditionalFormatting sqref="F7:F8">
    <cfRule type="expression" dxfId="3014" priority="824" stopIfTrue="1">
      <formula>WEEKDAY(F7)=7</formula>
    </cfRule>
    <cfRule type="expression" dxfId="3013" priority="823" stopIfTrue="1">
      <formula>OR(F7=祝色,WEEKDAY(F7)=1)</formula>
    </cfRule>
  </conditionalFormatting>
  <conditionalFormatting sqref="F14:F15">
    <cfRule type="expression" dxfId="3012" priority="602" stopIfTrue="1">
      <formula>WEEKDAY(F14)=7</formula>
    </cfRule>
    <cfRule type="expression" dxfId="3011" priority="601" stopIfTrue="1">
      <formula>OR(F14=祝色,WEEKDAY(F14)=1)</formula>
    </cfRule>
  </conditionalFormatting>
  <conditionalFormatting sqref="F21:F22">
    <cfRule type="expression" dxfId="3010" priority="380" stopIfTrue="1">
      <formula>WEEKDAY(F21)=7</formula>
    </cfRule>
    <cfRule type="expression" dxfId="3009" priority="379" stopIfTrue="1">
      <formula>OR(F21=祝色,WEEKDAY(F21)=1)</formula>
    </cfRule>
  </conditionalFormatting>
  <conditionalFormatting sqref="F28:F29">
    <cfRule type="expression" dxfId="3008" priority="158" stopIfTrue="1">
      <formula>WEEKDAY(F28)=7</formula>
    </cfRule>
    <cfRule type="expression" dxfId="3007" priority="157" stopIfTrue="1">
      <formula>OR(F28=祝色,WEEKDAY(F28)=1)</formula>
    </cfRule>
  </conditionalFormatting>
  <conditionalFormatting sqref="F4:J6">
    <cfRule type="expression" dxfId="3006" priority="825" stopIfTrue="1">
      <formula>OR(F4=祝色,WEEKDAY(F4)=1)</formula>
    </cfRule>
    <cfRule type="expression" dxfId="3005" priority="826" stopIfTrue="1">
      <formula>WEEKDAY(F4)=7</formula>
    </cfRule>
  </conditionalFormatting>
  <conditionalFormatting sqref="F11:J13">
    <cfRule type="expression" dxfId="3004" priority="604" stopIfTrue="1">
      <formula>WEEKDAY(F11)=7</formula>
    </cfRule>
    <cfRule type="expression" dxfId="3003" priority="603" stopIfTrue="1">
      <formula>OR(F11=祝色,WEEKDAY(F11)=1)</formula>
    </cfRule>
  </conditionalFormatting>
  <conditionalFormatting sqref="F18:J20">
    <cfRule type="expression" dxfId="3002" priority="381" stopIfTrue="1">
      <formula>OR(F18=祝色,WEEKDAY(F18)=1)</formula>
    </cfRule>
    <cfRule type="expression" dxfId="3001" priority="382" stopIfTrue="1">
      <formula>WEEKDAY(F18)=7</formula>
    </cfRule>
  </conditionalFormatting>
  <conditionalFormatting sqref="F25:J27">
    <cfRule type="expression" dxfId="3000" priority="159" stopIfTrue="1">
      <formula>OR(F25=祝色,WEEKDAY(F25)=1)</formula>
    </cfRule>
    <cfRule type="expression" dxfId="2999" priority="160" stopIfTrue="1">
      <formula>WEEKDAY(F25)=7</formula>
    </cfRule>
  </conditionalFormatting>
  <conditionalFormatting sqref="G7:J7">
    <cfRule type="expression" dxfId="2998" priority="815" stopIfTrue="1">
      <formula>OR(G7=祝色,WEEKDAY(G7)=1)</formula>
    </cfRule>
    <cfRule type="expression" dxfId="2997" priority="816" stopIfTrue="1">
      <formula>WEEKDAY(G7)=7</formula>
    </cfRule>
  </conditionalFormatting>
  <conditionalFormatting sqref="G14:J14">
    <cfRule type="expression" dxfId="2996" priority="593" stopIfTrue="1">
      <formula>OR(G14=祝色,WEEKDAY(G14)=1)</formula>
    </cfRule>
    <cfRule type="expression" dxfId="2995" priority="594" stopIfTrue="1">
      <formula>WEEKDAY(G14)=7</formula>
    </cfRule>
  </conditionalFormatting>
  <conditionalFormatting sqref="G21:J21">
    <cfRule type="expression" dxfId="2994" priority="372" stopIfTrue="1">
      <formula>WEEKDAY(G21)=7</formula>
    </cfRule>
    <cfRule type="expression" dxfId="2993" priority="371" stopIfTrue="1">
      <formula>OR(G21=祝色,WEEKDAY(G21)=1)</formula>
    </cfRule>
  </conditionalFormatting>
  <conditionalFormatting sqref="G28:J28">
    <cfRule type="expression" dxfId="2992" priority="149" stopIfTrue="1">
      <formula>OR(G28=祝色,WEEKDAY(G28)=1)</formula>
    </cfRule>
    <cfRule type="expression" dxfId="2991" priority="150" stopIfTrue="1">
      <formula>WEEKDAY(G28)=7</formula>
    </cfRule>
  </conditionalFormatting>
  <conditionalFormatting sqref="K4:K7">
    <cfRule type="expression" dxfId="2990" priority="857" stopIfTrue="1">
      <formula>OR(K4=祝色,WEEKDAY(K4)=1)</formula>
    </cfRule>
    <cfRule type="expression" dxfId="2989" priority="858" stopIfTrue="1">
      <formula>WEEKDAY(K4)=7</formula>
    </cfRule>
  </conditionalFormatting>
  <conditionalFormatting sqref="K11:K14">
    <cfRule type="expression" dxfId="2988" priority="635" stopIfTrue="1">
      <formula>OR(K11=祝色,WEEKDAY(K11)=1)</formula>
    </cfRule>
    <cfRule type="expression" dxfId="2987" priority="636" stopIfTrue="1">
      <formula>WEEKDAY(K11)=7</formula>
    </cfRule>
  </conditionalFormatting>
  <conditionalFormatting sqref="K18:K21">
    <cfRule type="expression" dxfId="2986" priority="413" stopIfTrue="1">
      <formula>OR(K18=祝色,WEEKDAY(K18)=1)</formula>
    </cfRule>
    <cfRule type="expression" dxfId="2985" priority="414" stopIfTrue="1">
      <formula>WEEKDAY(K18)=7</formula>
    </cfRule>
  </conditionalFormatting>
  <conditionalFormatting sqref="K25:K28">
    <cfRule type="expression" dxfId="2984" priority="191" stopIfTrue="1">
      <formula>OR(K25=祝色,WEEKDAY(K25)=1)</formula>
    </cfRule>
    <cfRule type="expression" dxfId="2983" priority="192" stopIfTrue="1">
      <formula>WEEKDAY(K25)=7</formula>
    </cfRule>
  </conditionalFormatting>
  <conditionalFormatting sqref="N4:N8">
    <cfRule type="expression" dxfId="2982" priority="791" stopIfTrue="1">
      <formula>OR(N4=祝色,WEEKDAY(N4)=1)</formula>
    </cfRule>
    <cfRule type="expression" dxfId="2981" priority="792" stopIfTrue="1">
      <formula>WEEKDAY(N4)=7</formula>
    </cfRule>
  </conditionalFormatting>
  <conditionalFormatting sqref="N11:N15">
    <cfRule type="expression" dxfId="2980" priority="569" stopIfTrue="1">
      <formula>OR(N11=祝色,WEEKDAY(N11)=1)</formula>
    </cfRule>
    <cfRule type="expression" dxfId="2979" priority="570" stopIfTrue="1">
      <formula>WEEKDAY(N11)=7</formula>
    </cfRule>
  </conditionalFormatting>
  <conditionalFormatting sqref="N18:N22">
    <cfRule type="expression" dxfId="2978" priority="348" stopIfTrue="1">
      <formula>WEEKDAY(N18)=7</formula>
    </cfRule>
    <cfRule type="expression" dxfId="2977" priority="347" stopIfTrue="1">
      <formula>OR(N18=祝色,WEEKDAY(N18)=1)</formula>
    </cfRule>
  </conditionalFormatting>
  <conditionalFormatting sqref="N25:N29">
    <cfRule type="expression" dxfId="2976" priority="126" stopIfTrue="1">
      <formula>WEEKDAY(N25)=7</formula>
    </cfRule>
    <cfRule type="expression" dxfId="2975" priority="125" stopIfTrue="1">
      <formula>OR(N25=祝色,WEEKDAY(N25)=1)</formula>
    </cfRule>
  </conditionalFormatting>
  <conditionalFormatting sqref="N3:T3">
    <cfRule type="expression" dxfId="2974" priority="802" stopIfTrue="1">
      <formula>WEEKDAY(N3)=7</formula>
    </cfRule>
    <cfRule type="expression" dxfId="2973" priority="801" stopIfTrue="1">
      <formula>OR(N3=祝色,WEEKDAY(N3)=1)</formula>
    </cfRule>
  </conditionalFormatting>
  <conditionalFormatting sqref="N10:T10">
    <cfRule type="expression" dxfId="2972" priority="579" stopIfTrue="1">
      <formula>OR(N10=祝色,WEEKDAY(N10)=1)</formula>
    </cfRule>
    <cfRule type="expression" dxfId="2971" priority="580" stopIfTrue="1">
      <formula>WEEKDAY(N10)=7</formula>
    </cfRule>
  </conditionalFormatting>
  <conditionalFormatting sqref="N17:T17">
    <cfRule type="expression" dxfId="2970" priority="357" stopIfTrue="1">
      <formula>OR(N17=祝色,WEEKDAY(N17)=1)</formula>
    </cfRule>
    <cfRule type="expression" dxfId="2969" priority="358" stopIfTrue="1">
      <formula>WEEKDAY(N17)=7</formula>
    </cfRule>
  </conditionalFormatting>
  <conditionalFormatting sqref="N24:T24">
    <cfRule type="expression" dxfId="2968" priority="135" stopIfTrue="1">
      <formula>OR(N24=祝色,WEEKDAY(N24)=1)</formula>
    </cfRule>
    <cfRule type="expression" dxfId="2967" priority="136" stopIfTrue="1">
      <formula>WEEKDAY(N24)=7</formula>
    </cfRule>
  </conditionalFormatting>
  <conditionalFormatting sqref="O7:O8">
    <cfRule type="expression" dxfId="2966" priority="750" stopIfTrue="1">
      <formula>WEEKDAY(O7)=7</formula>
    </cfRule>
    <cfRule type="expression" dxfId="2965" priority="749" stopIfTrue="1">
      <formula>OR(O7=祝色,WEEKDAY(O7)=1)</formula>
    </cfRule>
  </conditionalFormatting>
  <conditionalFormatting sqref="O14:O15">
    <cfRule type="expression" dxfId="2964" priority="527" stopIfTrue="1">
      <formula>OR(O14=祝色,WEEKDAY(O14)=1)</formula>
    </cfRule>
    <cfRule type="expression" dxfId="2963" priority="528" stopIfTrue="1">
      <formula>WEEKDAY(O14)=7</formula>
    </cfRule>
  </conditionalFormatting>
  <conditionalFormatting sqref="O21:O22">
    <cfRule type="expression" dxfId="2962" priority="306" stopIfTrue="1">
      <formula>WEEKDAY(O21)=7</formula>
    </cfRule>
    <cfRule type="expression" dxfId="2961" priority="305" stopIfTrue="1">
      <formula>OR(O21=祝色,WEEKDAY(O21)=1)</formula>
    </cfRule>
  </conditionalFormatting>
  <conditionalFormatting sqref="O28:O29">
    <cfRule type="expression" dxfId="2960" priority="83" stopIfTrue="1">
      <formula>OR(O28=祝色,WEEKDAY(O28)=1)</formula>
    </cfRule>
    <cfRule type="expression" dxfId="2959" priority="84" stopIfTrue="1">
      <formula>WEEKDAY(O28)=7</formula>
    </cfRule>
  </conditionalFormatting>
  <conditionalFormatting sqref="O4:S6">
    <cfRule type="expression" dxfId="2958" priority="751" stopIfTrue="1">
      <formula>OR(O4=祝色,WEEKDAY(O4)=1)</formula>
    </cfRule>
    <cfRule type="expression" dxfId="2957" priority="752" stopIfTrue="1">
      <formula>WEEKDAY(O4)=7</formula>
    </cfRule>
  </conditionalFormatting>
  <conditionalFormatting sqref="O11:S13">
    <cfRule type="expression" dxfId="2956" priority="530" stopIfTrue="1">
      <formula>WEEKDAY(O11)=7</formula>
    </cfRule>
    <cfRule type="expression" dxfId="2955" priority="529" stopIfTrue="1">
      <formula>OR(O11=祝色,WEEKDAY(O11)=1)</formula>
    </cfRule>
  </conditionalFormatting>
  <conditionalFormatting sqref="O18:S20">
    <cfRule type="expression" dxfId="2954" priority="307" stopIfTrue="1">
      <formula>OR(O18=祝色,WEEKDAY(O18)=1)</formula>
    </cfRule>
    <cfRule type="expression" dxfId="2953" priority="308" stopIfTrue="1">
      <formula>WEEKDAY(O18)=7</formula>
    </cfRule>
  </conditionalFormatting>
  <conditionalFormatting sqref="O25:S27">
    <cfRule type="expression" dxfId="2952" priority="85" stopIfTrue="1">
      <formula>OR(O25=祝色,WEEKDAY(O25)=1)</formula>
    </cfRule>
    <cfRule type="expression" dxfId="2951" priority="86" stopIfTrue="1">
      <formula>WEEKDAY(O25)=7</formula>
    </cfRule>
  </conditionalFormatting>
  <conditionalFormatting sqref="P7:S7">
    <cfRule type="expression" dxfId="2950" priority="742" stopIfTrue="1">
      <formula>WEEKDAY(P7)=7</formula>
    </cfRule>
    <cfRule type="expression" dxfId="2949" priority="741" stopIfTrue="1">
      <formula>OR(P7=祝色,WEEKDAY(P7)=1)</formula>
    </cfRule>
  </conditionalFormatting>
  <conditionalFormatting sqref="P14:S14">
    <cfRule type="expression" dxfId="2948" priority="520" stopIfTrue="1">
      <formula>WEEKDAY(P14)=7</formula>
    </cfRule>
    <cfRule type="expression" dxfId="2947" priority="519" stopIfTrue="1">
      <formula>OR(P14=祝色,WEEKDAY(P14)=1)</formula>
    </cfRule>
  </conditionalFormatting>
  <conditionalFormatting sqref="P21:S21">
    <cfRule type="expression" dxfId="2946" priority="297" stopIfTrue="1">
      <formula>OR(P21=祝色,WEEKDAY(P21)=1)</formula>
    </cfRule>
    <cfRule type="expression" dxfId="2945" priority="298" stopIfTrue="1">
      <formula>WEEKDAY(P21)=7</formula>
    </cfRule>
  </conditionalFormatting>
  <conditionalFormatting sqref="P28:S28">
    <cfRule type="expression" dxfId="2944" priority="76" stopIfTrue="1">
      <formula>WEEKDAY(P28)=7</formula>
    </cfRule>
    <cfRule type="expression" dxfId="2943" priority="75" stopIfTrue="1">
      <formula>OR(P28=祝色,WEEKDAY(P28)=1)</formula>
    </cfRule>
  </conditionalFormatting>
  <conditionalFormatting sqref="T4:T7">
    <cfRule type="expression" dxfId="2942" priority="783" stopIfTrue="1">
      <formula>OR(T4=祝色,WEEKDAY(T4)=1)</formula>
    </cfRule>
    <cfRule type="expression" dxfId="2941" priority="784" stopIfTrue="1">
      <formula>WEEKDAY(T4)=7</formula>
    </cfRule>
  </conditionalFormatting>
  <conditionalFormatting sqref="T11:T14">
    <cfRule type="expression" dxfId="2940" priority="562" stopIfTrue="1">
      <formula>WEEKDAY(T11)=7</formula>
    </cfRule>
    <cfRule type="expression" dxfId="2939" priority="561" stopIfTrue="1">
      <formula>OR(T11=祝色,WEEKDAY(T11)=1)</formula>
    </cfRule>
  </conditionalFormatting>
  <conditionalFormatting sqref="T18:T21">
    <cfRule type="expression" dxfId="2938" priority="339" stopIfTrue="1">
      <formula>OR(T18=祝色,WEEKDAY(T18)=1)</formula>
    </cfRule>
    <cfRule type="expression" dxfId="2937" priority="340" stopIfTrue="1">
      <formula>WEEKDAY(T18)=7</formula>
    </cfRule>
  </conditionalFormatting>
  <conditionalFormatting sqref="T25:T28">
    <cfRule type="expression" dxfId="2936" priority="118" stopIfTrue="1">
      <formula>WEEKDAY(T25)=7</formula>
    </cfRule>
    <cfRule type="expression" dxfId="2935" priority="117" stopIfTrue="1">
      <formula>OR(T25=祝色,WEEKDAY(T25)=1)</formula>
    </cfRule>
  </conditionalFormatting>
  <conditionalFormatting sqref="W4:W8">
    <cfRule type="expression" dxfId="2934" priority="717" stopIfTrue="1">
      <formula>OR(W4=祝色,WEEKDAY(W4)=1)</formula>
    </cfRule>
    <cfRule type="expression" dxfId="2933" priority="718" stopIfTrue="1">
      <formula>WEEKDAY(W4)=7</formula>
    </cfRule>
  </conditionalFormatting>
  <conditionalFormatting sqref="W11:W15">
    <cfRule type="expression" dxfId="2932" priority="496" stopIfTrue="1">
      <formula>WEEKDAY(W11)=7</formula>
    </cfRule>
    <cfRule type="expression" dxfId="2931" priority="495" stopIfTrue="1">
      <formula>OR(W11=祝色,WEEKDAY(W11)=1)</formula>
    </cfRule>
  </conditionalFormatting>
  <conditionalFormatting sqref="W18:W22">
    <cfRule type="expression" dxfId="2930" priority="273" stopIfTrue="1">
      <formula>OR(W18=祝色,WEEKDAY(W18)=1)</formula>
    </cfRule>
    <cfRule type="expression" dxfId="2929" priority="274" stopIfTrue="1">
      <formula>WEEKDAY(W18)=7</formula>
    </cfRule>
  </conditionalFormatting>
  <conditionalFormatting sqref="W25:W29">
    <cfRule type="expression" dxfId="2928" priority="52" stopIfTrue="1">
      <formula>WEEKDAY(W25)=7</formula>
    </cfRule>
    <cfRule type="expression" dxfId="2927" priority="51" stopIfTrue="1">
      <formula>OR(W25=祝色,WEEKDAY(W25)=1)</formula>
    </cfRule>
  </conditionalFormatting>
  <conditionalFormatting sqref="W3:AC3">
    <cfRule type="expression" dxfId="2926" priority="727" stopIfTrue="1">
      <formula>OR(W3=祝色,WEEKDAY(W3)=1)</formula>
    </cfRule>
    <cfRule type="expression" dxfId="2925" priority="728" stopIfTrue="1">
      <formula>WEEKDAY(W3)=7</formula>
    </cfRule>
  </conditionalFormatting>
  <conditionalFormatting sqref="W10:AC10">
    <cfRule type="expression" dxfId="2924" priority="506" stopIfTrue="1">
      <formula>WEEKDAY(W10)=7</formula>
    </cfRule>
    <cfRule type="expression" dxfId="2923" priority="505" stopIfTrue="1">
      <formula>OR(W10=祝色,WEEKDAY(W10)=1)</formula>
    </cfRule>
  </conditionalFormatting>
  <conditionalFormatting sqref="W17:AC17">
    <cfRule type="expression" dxfId="2922" priority="283" stopIfTrue="1">
      <formula>OR(W17=祝色,WEEKDAY(W17)=1)</formula>
    </cfRule>
    <cfRule type="expression" dxfId="2921" priority="284" stopIfTrue="1">
      <formula>WEEKDAY(W17)=7</formula>
    </cfRule>
  </conditionalFormatting>
  <conditionalFormatting sqref="W24:AC24">
    <cfRule type="expression" dxfId="2920" priority="62" stopIfTrue="1">
      <formula>WEEKDAY(W24)=7</formula>
    </cfRule>
    <cfRule type="expression" dxfId="2919" priority="61" stopIfTrue="1">
      <formula>OR(W24=祝色,WEEKDAY(W24)=1)</formula>
    </cfRule>
  </conditionalFormatting>
  <conditionalFormatting sqref="X7:X8">
    <cfRule type="expression" dxfId="2918" priority="675" stopIfTrue="1">
      <formula>OR(X7=祝色,WEEKDAY(X7)=1)</formula>
    </cfRule>
    <cfRule type="expression" dxfId="2917" priority="676" stopIfTrue="1">
      <formula>WEEKDAY(X7)=7</formula>
    </cfRule>
  </conditionalFormatting>
  <conditionalFormatting sqref="X14:X15">
    <cfRule type="expression" dxfId="2916" priority="454" stopIfTrue="1">
      <formula>WEEKDAY(X14)=7</formula>
    </cfRule>
    <cfRule type="expression" dxfId="2915" priority="453" stopIfTrue="1">
      <formula>OR(X14=祝色,WEEKDAY(X14)=1)</formula>
    </cfRule>
  </conditionalFormatting>
  <conditionalFormatting sqref="X21:X22">
    <cfRule type="expression" dxfId="2914" priority="232" stopIfTrue="1">
      <formula>WEEKDAY(X21)=7</formula>
    </cfRule>
    <cfRule type="expression" dxfId="2913" priority="231" stopIfTrue="1">
      <formula>OR(X21=祝色,WEEKDAY(X21)=1)</formula>
    </cfRule>
  </conditionalFormatting>
  <conditionalFormatting sqref="X28:X29">
    <cfRule type="expression" dxfId="2912" priority="9" stopIfTrue="1">
      <formula>OR(X28=祝色,WEEKDAY(X28)=1)</formula>
    </cfRule>
    <cfRule type="expression" dxfId="2911" priority="10" stopIfTrue="1">
      <formula>WEEKDAY(X28)=7</formula>
    </cfRule>
  </conditionalFormatting>
  <conditionalFormatting sqref="X4:AB6">
    <cfRule type="expression" dxfId="2910" priority="677" stopIfTrue="1">
      <formula>OR(X4=祝色,WEEKDAY(X4)=1)</formula>
    </cfRule>
    <cfRule type="expression" dxfId="2909" priority="678" stopIfTrue="1">
      <formula>WEEKDAY(X4)=7</formula>
    </cfRule>
  </conditionalFormatting>
  <conditionalFormatting sqref="X11:AB13">
    <cfRule type="expression" dxfId="2908" priority="455" stopIfTrue="1">
      <formula>OR(X11=祝色,WEEKDAY(X11)=1)</formula>
    </cfRule>
    <cfRule type="expression" dxfId="2907" priority="456" stopIfTrue="1">
      <formula>WEEKDAY(X11)=7</formula>
    </cfRule>
  </conditionalFormatting>
  <conditionalFormatting sqref="X18:AB20">
    <cfRule type="expression" dxfId="2906" priority="234" stopIfTrue="1">
      <formula>WEEKDAY(X18)=7</formula>
    </cfRule>
    <cfRule type="expression" dxfId="2905" priority="233" stopIfTrue="1">
      <formula>OR(X18=祝色,WEEKDAY(X18)=1)</formula>
    </cfRule>
  </conditionalFormatting>
  <conditionalFormatting sqref="X25:AB27">
    <cfRule type="expression" dxfId="2904" priority="11" stopIfTrue="1">
      <formula>OR(X25=祝色,WEEKDAY(X25)=1)</formula>
    </cfRule>
    <cfRule type="expression" dxfId="2903" priority="12" stopIfTrue="1">
      <formula>WEEKDAY(X25)=7</formula>
    </cfRule>
  </conditionalFormatting>
  <conditionalFormatting sqref="Y7:AB7">
    <cfRule type="expression" dxfId="2902" priority="668" stopIfTrue="1">
      <formula>WEEKDAY(Y7)=7</formula>
    </cfRule>
    <cfRule type="expression" dxfId="2901" priority="667" stopIfTrue="1">
      <formula>OR(Y7=祝色,WEEKDAY(Y7)=1)</formula>
    </cfRule>
  </conditionalFormatting>
  <conditionalFormatting sqref="Y14:AB14">
    <cfRule type="expression" dxfId="2900" priority="446" stopIfTrue="1">
      <formula>WEEKDAY(Y14)=7</formula>
    </cfRule>
    <cfRule type="expression" dxfId="2899" priority="445" stopIfTrue="1">
      <formula>OR(Y14=祝色,WEEKDAY(Y14)=1)</formula>
    </cfRule>
  </conditionalFormatting>
  <conditionalFormatting sqref="Y21:AB21">
    <cfRule type="expression" dxfId="2898" priority="224" stopIfTrue="1">
      <formula>WEEKDAY(Y21)=7</formula>
    </cfRule>
    <cfRule type="expression" dxfId="2897" priority="223" stopIfTrue="1">
      <formula>OR(Y21=祝色,WEEKDAY(Y21)=1)</formula>
    </cfRule>
  </conditionalFormatting>
  <conditionalFormatting sqref="Y28:AB28">
    <cfRule type="expression" dxfId="2896" priority="1" stopIfTrue="1">
      <formula>OR(Y28=祝色,WEEKDAY(Y28)=1)</formula>
    </cfRule>
    <cfRule type="expression" dxfId="2895" priority="2" stopIfTrue="1">
      <formula>WEEKDAY(Y28)=7</formula>
    </cfRule>
  </conditionalFormatting>
  <conditionalFormatting sqref="AC4:AC7">
    <cfRule type="expression" dxfId="2894" priority="710" stopIfTrue="1">
      <formula>WEEKDAY(AC4)=7</formula>
    </cfRule>
    <cfRule type="expression" dxfId="2893" priority="709" stopIfTrue="1">
      <formula>OR(AC4=祝色,WEEKDAY(AC4)=1)</formula>
    </cfRule>
  </conditionalFormatting>
  <conditionalFormatting sqref="AC11:AC14">
    <cfRule type="expression" dxfId="2892" priority="487" stopIfTrue="1">
      <formula>OR(AC11=祝色,WEEKDAY(AC11)=1)</formula>
    </cfRule>
    <cfRule type="expression" dxfId="2891" priority="488" stopIfTrue="1">
      <formula>WEEKDAY(AC11)=7</formula>
    </cfRule>
  </conditionalFormatting>
  <conditionalFormatting sqref="AC18:AC21">
    <cfRule type="expression" dxfId="2890" priority="266" stopIfTrue="1">
      <formula>WEEKDAY(AC18)=7</formula>
    </cfRule>
    <cfRule type="expression" dxfId="2889" priority="265" stopIfTrue="1">
      <formula>OR(AC18=祝色,WEEKDAY(AC18)=1)</formula>
    </cfRule>
  </conditionalFormatting>
  <conditionalFormatting sqref="AC25:AC28">
    <cfRule type="expression" dxfId="2888" priority="44" stopIfTrue="1">
      <formula>WEEKDAY(AC25)=7</formula>
    </cfRule>
    <cfRule type="expression" dxfId="2887" priority="43" stopIfTrue="1">
      <formula>OR(AC25=祝色,WEEKDAY(AC25)=1)</formula>
    </cfRule>
  </conditionalFormatting>
  <pageMargins left="0" right="0" top="0" bottom="0" header="0.51181102362204722" footer="0.51181102362204722"/>
  <pageSetup paperSize="43" orientation="landscape"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31"/>
  <sheetViews>
    <sheetView zoomScaleNormal="100" workbookViewId="0">
      <selection activeCell="AF3" sqref="AF3"/>
    </sheetView>
  </sheetViews>
  <sheetFormatPr defaultRowHeight="13.5"/>
  <cols>
    <col min="1" max="1" width="0.625" customWidth="1"/>
    <col min="2" max="2" width="15.125" customWidth="1"/>
    <col min="3" max="3" width="2.375" customWidth="1"/>
    <col min="4" max="4" width="1" customWidth="1"/>
    <col min="5" max="11" width="2.125" customWidth="1"/>
    <col min="12" max="12" width="2.375" customWidth="1"/>
    <col min="13" max="13" width="1" customWidth="1"/>
    <col min="14" max="20" width="2.125" customWidth="1"/>
    <col min="21" max="21" width="2.375" customWidth="1"/>
    <col min="22" max="22" width="1" customWidth="1"/>
    <col min="23" max="29" width="2.125" customWidth="1"/>
    <col min="30" max="31" width="0.875" customWidth="1"/>
  </cols>
  <sheetData>
    <row r="1" ht="2.25" customHeight="1"/>
    <row r="2" ht="9" customHeight="1"/>
    <row r="3" ht="9.75" customHeight="1"/>
    <row r="4" ht="10.5" customHeight="1"/>
    <row r="5" ht="9.75" customHeight="1"/>
    <row r="6" ht="10.5" customHeight="1"/>
    <row r="7" ht="9.75" customHeight="1"/>
    <row r="8" ht="10.5" customHeight="1"/>
    <row r="9" ht="9" customHeight="1"/>
    <row r="10" ht="9.75" customHeight="1"/>
    <row r="11" ht="10.5" customHeight="1"/>
    <row r="12" ht="9.75" customHeight="1"/>
    <row r="13" ht="10.5" customHeight="1"/>
    <row r="14" ht="9.75" customHeight="1"/>
    <row r="15" ht="10.5" customHeight="1"/>
    <row r="16" ht="9" customHeight="1"/>
    <row r="17" ht="9.75" customHeight="1"/>
    <row r="18" ht="10.5" customHeight="1"/>
    <row r="19" ht="9.75" customHeight="1"/>
    <row r="20" ht="10.5" customHeight="1"/>
    <row r="21" ht="9.75" customHeight="1"/>
    <row r="22" ht="10.5" customHeight="1"/>
    <row r="23" ht="9" customHeight="1"/>
    <row r="24" ht="9.75" customHeight="1"/>
    <row r="25" ht="10.5" customHeight="1"/>
    <row r="26" ht="9.75" customHeight="1"/>
    <row r="27" ht="10.5" customHeight="1"/>
    <row r="28" ht="9.75" customHeight="1"/>
    <row r="29" ht="10.5" customHeight="1"/>
    <row r="30" ht="4.5" customHeight="1"/>
    <row r="31" ht="4.5" customHeight="1"/>
  </sheetData>
  <phoneticPr fontId="2"/>
  <pageMargins left="0" right="0" top="0" bottom="0" header="0.51181102362204722" footer="0.51181102362204722"/>
  <pageSetup paperSize="43" orientation="landscape"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CJ57"/>
  <sheetViews>
    <sheetView zoomScaleNormal="100" zoomScaleSheetLayoutView="100" workbookViewId="0">
      <selection activeCell="AJ4" sqref="AJ4"/>
    </sheetView>
  </sheetViews>
  <sheetFormatPr defaultRowHeight="13.5"/>
  <cols>
    <col min="1" max="1" width="3.75"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C2" s="20"/>
      <c r="T2" s="20"/>
      <c r="AJ2" s="17"/>
      <c r="AK2" s="20"/>
      <c r="BA2" s="17"/>
      <c r="BB2" s="20"/>
      <c r="BR2" s="17"/>
      <c r="BS2" s="20"/>
      <c r="CI2" s="17"/>
      <c r="CJ2" s="40"/>
    </row>
    <row r="3" spans="2:88" ht="6" customHeight="1">
      <c r="B3" s="19"/>
    </row>
    <row r="4" spans="2:88" ht="12.75" customHeight="1">
      <c r="E4" s="89"/>
      <c r="F4" s="89"/>
      <c r="G4" s="89"/>
      <c r="H4" s="89"/>
      <c r="I4" s="89"/>
      <c r="J4" s="89"/>
      <c r="K4" s="90" t="str">
        <f>DBCS(YEAR(D5))&amp;"年"&amp;DBCS(MONTH(D5)&amp;"月～"&amp;DBCS(YEAR(L21))&amp;"年"&amp;DBCS(MONTH(L21)&amp;"月"))</f>
        <v>２０２６年１月～２０２６年６月</v>
      </c>
      <c r="L4" s="89"/>
      <c r="M4" s="89"/>
      <c r="N4" s="89"/>
      <c r="O4" s="89"/>
      <c r="P4" s="89"/>
      <c r="Q4" s="89"/>
      <c r="R4" s="89"/>
      <c r="V4" s="89"/>
      <c r="W4" s="89"/>
      <c r="X4" s="89"/>
      <c r="Y4" s="89"/>
      <c r="Z4" s="89"/>
      <c r="AA4" s="89"/>
      <c r="AB4" s="90" t="str">
        <f>DBCS(YEAR(U5))&amp;"年"&amp;DBCS(MONTH(U5)&amp;"月～"&amp;DBCS(YEAR(AC21))&amp;"年"&amp;DBCS(MONTH(AC21)&amp;"月"))</f>
        <v>２０２６年１月～２０２６年６月</v>
      </c>
      <c r="AC4" s="89"/>
      <c r="AD4" s="89"/>
      <c r="AE4" s="89"/>
      <c r="AF4" s="89"/>
      <c r="AG4" s="89"/>
      <c r="AH4" s="89"/>
      <c r="AI4" s="89"/>
      <c r="AM4" s="89"/>
      <c r="AN4" s="89"/>
      <c r="AO4" s="89"/>
      <c r="AP4" s="89"/>
      <c r="AQ4" s="89"/>
      <c r="AR4" s="89"/>
      <c r="AS4" s="90" t="str">
        <f>DBCS(YEAR(AL5))&amp;"年"&amp;DBCS(MONTH(AL5)&amp;"月～"&amp;DBCS(YEAR(AT21))&amp;"年"&amp;DBCS(MONTH(AT21)&amp;"月"))</f>
        <v>２０２６年１月～２０２６年６月</v>
      </c>
      <c r="AT4" s="89"/>
      <c r="AU4" s="89"/>
      <c r="AV4" s="89"/>
      <c r="AW4" s="89"/>
      <c r="AX4" s="89"/>
      <c r="AY4" s="89"/>
      <c r="AZ4" s="89"/>
      <c r="BD4" s="89"/>
      <c r="BE4" s="89"/>
      <c r="BF4" s="89"/>
      <c r="BG4" s="89"/>
      <c r="BH4" s="89"/>
      <c r="BI4" s="89"/>
      <c r="BJ4" s="90" t="str">
        <f>DBCS(YEAR(BC5))&amp;"年"&amp;DBCS(MONTH(BC5)&amp;"月～"&amp;DBCS(YEAR(BK21))&amp;"年"&amp;DBCS(MONTH(BK21)&amp;"月"))</f>
        <v>２０２６年１月～２０２６年６月</v>
      </c>
      <c r="BK4" s="89"/>
      <c r="BL4" s="89"/>
      <c r="BM4" s="89"/>
      <c r="BN4" s="89"/>
      <c r="BO4" s="89"/>
      <c r="BP4" s="89"/>
      <c r="BQ4" s="89"/>
      <c r="BU4" s="89"/>
      <c r="BV4" s="89"/>
      <c r="BW4" s="89"/>
      <c r="BX4" s="89"/>
      <c r="BY4" s="89"/>
      <c r="BZ4" s="89"/>
      <c r="CA4" s="90" t="str">
        <f>DBCS(YEAR(BT5))&amp;"年"&amp;DBCS(MONTH(BT5)&amp;"月～"&amp;DBCS(YEAR(CB21))&amp;"年"&amp;DBCS(MONTH(CB21)&amp;"月"))</f>
        <v>２０２６年１月～２０２６年６月</v>
      </c>
      <c r="CB4" s="89"/>
      <c r="CC4" s="89"/>
      <c r="CD4" s="89"/>
      <c r="CE4" s="89"/>
      <c r="CF4" s="89"/>
      <c r="CG4" s="89"/>
      <c r="CH4" s="89"/>
    </row>
    <row r="5" spans="2:88" ht="13.5" customHeight="1">
      <c r="D5" s="473">
        <v>46023</v>
      </c>
      <c r="E5" s="473"/>
      <c r="F5" s="474" t="str">
        <f>DBCS(MONTH(D5))</f>
        <v>１</v>
      </c>
      <c r="G5" s="474"/>
      <c r="H5" s="474" t="s">
        <v>353</v>
      </c>
      <c r="I5" s="475" t="str">
        <f>IF(D5&gt;=43586,"令和"&amp;IF(YEAR(D5)-2018=1,"元",YEAR(D5)-2018),"平成"&amp;(YEAR(D5)-1988))</f>
        <v>令和8</v>
      </c>
      <c r="J5" s="475"/>
      <c r="L5" s="473">
        <f>IF(MONTH(D5)=12,DATE(YEAR(D5)+1,1,1),DATE(YEAR(D5),MONTH(D5)+1,1))</f>
        <v>46054</v>
      </c>
      <c r="M5" s="473"/>
      <c r="N5" s="476" t="str">
        <f>DBCS(MONTH(L5))</f>
        <v>２</v>
      </c>
      <c r="O5" s="476"/>
      <c r="P5" s="476" t="s">
        <v>353</v>
      </c>
      <c r="Q5" s="475" t="str">
        <f>IF(L5&gt;=43586,"令和"&amp;IF(YEAR(L5)-2018=1,"元",YEAR(L5)-2018),"平成"&amp;(YEAR(L5)-1988))</f>
        <v>令和8</v>
      </c>
      <c r="R5" s="475"/>
      <c r="U5" s="473">
        <f>$D$5</f>
        <v>46023</v>
      </c>
      <c r="V5" s="473"/>
      <c r="W5" s="474" t="str">
        <f>DBCS(MONTH(U5))</f>
        <v>１</v>
      </c>
      <c r="X5" s="474"/>
      <c r="Y5" s="474" t="s">
        <v>353</v>
      </c>
      <c r="Z5" s="475" t="str">
        <f>IF(U5&gt;=43586,"令和"&amp;IF(YEAR(U5)-2018=1,"元",YEAR(U5)-2018),"平成"&amp;(YEAR(U5)-1988))</f>
        <v>令和8</v>
      </c>
      <c r="AA5" s="475"/>
      <c r="AC5" s="473">
        <f>IF(MONTH(U5)=12,DATE(YEAR(U5)+1,1,1),DATE(YEAR(U5),MONTH(U5)+1,1))</f>
        <v>46054</v>
      </c>
      <c r="AD5" s="473"/>
      <c r="AE5" s="476" t="str">
        <f>DBCS(MONTH(AC5))</f>
        <v>２</v>
      </c>
      <c r="AF5" s="476"/>
      <c r="AG5" s="476" t="s">
        <v>353</v>
      </c>
      <c r="AH5" s="475" t="str">
        <f>IF(AC5&gt;=43586,"令和"&amp;IF(YEAR(AC5)-2018=1,"元",YEAR(AC5)-2018),"平成"&amp;(YEAR(AC5)-1988))</f>
        <v>令和8</v>
      </c>
      <c r="AI5" s="475"/>
      <c r="AL5" s="473">
        <f>$D$5</f>
        <v>46023</v>
      </c>
      <c r="AM5" s="473"/>
      <c r="AN5" s="474" t="str">
        <f>DBCS(MONTH(AL5))</f>
        <v>１</v>
      </c>
      <c r="AO5" s="474"/>
      <c r="AP5" s="474" t="s">
        <v>353</v>
      </c>
      <c r="AQ5" s="475" t="str">
        <f>IF(AL5&gt;=43586,"令和"&amp;IF(YEAR(AL5)-2018=1,"元",YEAR(AL5)-2018),"平成"&amp;(YEAR(AL5)-1988))</f>
        <v>令和8</v>
      </c>
      <c r="AR5" s="475"/>
      <c r="AT5" s="473">
        <f>IF(MONTH(AL5)=12,DATE(YEAR(AL5)+1,1,1),DATE(YEAR(AL5),MONTH(AL5)+1,1))</f>
        <v>46054</v>
      </c>
      <c r="AU5" s="473"/>
      <c r="AV5" s="476" t="str">
        <f>DBCS(MONTH(AT5))</f>
        <v>２</v>
      </c>
      <c r="AW5" s="476"/>
      <c r="AX5" s="476" t="s">
        <v>353</v>
      </c>
      <c r="AY5" s="475" t="str">
        <f>IF(AT5&gt;=43586,"令和"&amp;IF(YEAR(AT5)-2018=1,"元",YEAR(AT5)-2018),"平成"&amp;(YEAR(AT5)-1988))</f>
        <v>令和8</v>
      </c>
      <c r="AZ5" s="475"/>
      <c r="BC5" s="473">
        <f>$D$5</f>
        <v>46023</v>
      </c>
      <c r="BD5" s="473"/>
      <c r="BE5" s="474" t="str">
        <f>DBCS(MONTH(BC5))</f>
        <v>１</v>
      </c>
      <c r="BF5" s="474"/>
      <c r="BG5" s="474" t="s">
        <v>353</v>
      </c>
      <c r="BH5" s="475" t="str">
        <f>IF(BC5&gt;=43586,"令和"&amp;IF(YEAR(BC5)-2018=1,"元",YEAR(BC5)-2018),"平成"&amp;(YEAR(BC5)-1988))</f>
        <v>令和8</v>
      </c>
      <c r="BI5" s="475"/>
      <c r="BK5" s="473">
        <f>IF(MONTH(BC5)=12,DATE(YEAR(BC5)+1,1,1),DATE(YEAR(BC5),MONTH(BC5)+1,1))</f>
        <v>46054</v>
      </c>
      <c r="BL5" s="473"/>
      <c r="BM5" s="476" t="str">
        <f>DBCS(MONTH(BK5))</f>
        <v>２</v>
      </c>
      <c r="BN5" s="476"/>
      <c r="BO5" s="476" t="s">
        <v>353</v>
      </c>
      <c r="BP5" s="475" t="str">
        <f>IF(BK5&gt;=43586,"令和"&amp;IF(YEAR(BK5)-2018=1,"元",YEAR(BK5)-2018),"平成"&amp;(YEAR(BK5)-1988))</f>
        <v>令和8</v>
      </c>
      <c r="BQ5" s="475"/>
      <c r="BT5" s="473">
        <f>$D$5</f>
        <v>46023</v>
      </c>
      <c r="BU5" s="473"/>
      <c r="BV5" s="474" t="str">
        <f>DBCS(MONTH(BT5))</f>
        <v>１</v>
      </c>
      <c r="BW5" s="474"/>
      <c r="BX5" s="474" t="s">
        <v>353</v>
      </c>
      <c r="BY5" s="475" t="str">
        <f>IF(BT5&gt;=43586,"令和"&amp;IF(YEAR(BT5)-2018=1,"元",YEAR(BT5)-2018),"平成"&amp;(YEAR(BT5)-1988))</f>
        <v>令和8</v>
      </c>
      <c r="BZ5" s="475"/>
      <c r="CB5" s="473">
        <f>IF(MONTH(BT5)=12,DATE(YEAR(BT5)+1,1,1),DATE(YEAR(BT5),MONTH(BT5)+1,1))</f>
        <v>46054</v>
      </c>
      <c r="CC5" s="473"/>
      <c r="CD5" s="476" t="str">
        <f>DBCS(MONTH(CB5))</f>
        <v>２</v>
      </c>
      <c r="CE5" s="476"/>
      <c r="CF5" s="476" t="s">
        <v>353</v>
      </c>
      <c r="CG5" s="475" t="str">
        <f>IF(CB5&gt;=43586,"令和"&amp;IF(YEAR(CB5)-2018=1,"元",YEAR(CB5)-2018),"平成"&amp;(YEAR(CB5)-1988))</f>
        <v>令和8</v>
      </c>
      <c r="CH5" s="475"/>
    </row>
    <row r="6" spans="2:88" ht="6.75" customHeight="1">
      <c r="D6" s="78" t="s">
        <v>217</v>
      </c>
      <c r="E6" s="91" t="s">
        <v>170</v>
      </c>
      <c r="F6" s="91" t="s">
        <v>171</v>
      </c>
      <c r="G6" s="91" t="s">
        <v>172</v>
      </c>
      <c r="H6" s="91" t="s">
        <v>173</v>
      </c>
      <c r="I6" s="91" t="s">
        <v>174</v>
      </c>
      <c r="J6" s="92" t="s">
        <v>175</v>
      </c>
      <c r="L6" s="78" t="s">
        <v>217</v>
      </c>
      <c r="M6" s="93" t="s">
        <v>170</v>
      </c>
      <c r="N6" s="93" t="s">
        <v>171</v>
      </c>
      <c r="O6" s="93" t="s">
        <v>172</v>
      </c>
      <c r="P6" s="93" t="s">
        <v>173</v>
      </c>
      <c r="Q6" s="93" t="s">
        <v>174</v>
      </c>
      <c r="R6" s="92" t="s">
        <v>175</v>
      </c>
      <c r="U6" s="78" t="s">
        <v>217</v>
      </c>
      <c r="V6" s="91" t="s">
        <v>170</v>
      </c>
      <c r="W6" s="91" t="s">
        <v>171</v>
      </c>
      <c r="X6" s="91" t="s">
        <v>172</v>
      </c>
      <c r="Y6" s="91" t="s">
        <v>173</v>
      </c>
      <c r="Z6" s="91" t="s">
        <v>174</v>
      </c>
      <c r="AA6" s="92" t="s">
        <v>175</v>
      </c>
      <c r="AC6" s="78" t="s">
        <v>217</v>
      </c>
      <c r="AD6" s="93" t="s">
        <v>170</v>
      </c>
      <c r="AE6" s="93" t="s">
        <v>171</v>
      </c>
      <c r="AF6" s="93" t="s">
        <v>172</v>
      </c>
      <c r="AG6" s="93" t="s">
        <v>173</v>
      </c>
      <c r="AH6" s="93" t="s">
        <v>174</v>
      </c>
      <c r="AI6" s="92" t="s">
        <v>175</v>
      </c>
      <c r="AL6" s="78" t="s">
        <v>217</v>
      </c>
      <c r="AM6" s="91" t="s">
        <v>170</v>
      </c>
      <c r="AN6" s="91" t="s">
        <v>171</v>
      </c>
      <c r="AO6" s="91" t="s">
        <v>172</v>
      </c>
      <c r="AP6" s="91" t="s">
        <v>173</v>
      </c>
      <c r="AQ6" s="91" t="s">
        <v>174</v>
      </c>
      <c r="AR6" s="92" t="s">
        <v>175</v>
      </c>
      <c r="AT6" s="78" t="s">
        <v>217</v>
      </c>
      <c r="AU6" s="93" t="s">
        <v>170</v>
      </c>
      <c r="AV6" s="93" t="s">
        <v>171</v>
      </c>
      <c r="AW6" s="93" t="s">
        <v>172</v>
      </c>
      <c r="AX6" s="93" t="s">
        <v>173</v>
      </c>
      <c r="AY6" s="93" t="s">
        <v>174</v>
      </c>
      <c r="AZ6" s="92" t="s">
        <v>175</v>
      </c>
      <c r="BC6" s="78" t="s">
        <v>217</v>
      </c>
      <c r="BD6" s="91" t="s">
        <v>170</v>
      </c>
      <c r="BE6" s="91" t="s">
        <v>171</v>
      </c>
      <c r="BF6" s="91" t="s">
        <v>172</v>
      </c>
      <c r="BG6" s="91" t="s">
        <v>173</v>
      </c>
      <c r="BH6" s="91" t="s">
        <v>174</v>
      </c>
      <c r="BI6" s="92" t="s">
        <v>175</v>
      </c>
      <c r="BK6" s="78" t="s">
        <v>217</v>
      </c>
      <c r="BL6" s="93" t="s">
        <v>170</v>
      </c>
      <c r="BM6" s="93" t="s">
        <v>171</v>
      </c>
      <c r="BN6" s="93" t="s">
        <v>172</v>
      </c>
      <c r="BO6" s="93" t="s">
        <v>173</v>
      </c>
      <c r="BP6" s="93" t="s">
        <v>174</v>
      </c>
      <c r="BQ6" s="92" t="s">
        <v>175</v>
      </c>
      <c r="BT6" s="78" t="s">
        <v>217</v>
      </c>
      <c r="BU6" s="91" t="s">
        <v>170</v>
      </c>
      <c r="BV6" s="91" t="s">
        <v>171</v>
      </c>
      <c r="BW6" s="91" t="s">
        <v>172</v>
      </c>
      <c r="BX6" s="91" t="s">
        <v>173</v>
      </c>
      <c r="BY6" s="91" t="s">
        <v>174</v>
      </c>
      <c r="BZ6" s="92" t="s">
        <v>175</v>
      </c>
      <c r="CB6" s="78" t="s">
        <v>217</v>
      </c>
      <c r="CC6" s="93" t="s">
        <v>170</v>
      </c>
      <c r="CD6" s="93" t="s">
        <v>171</v>
      </c>
      <c r="CE6" s="93" t="s">
        <v>172</v>
      </c>
      <c r="CF6" s="93" t="s">
        <v>173</v>
      </c>
      <c r="CG6" s="93" t="s">
        <v>174</v>
      </c>
      <c r="CH6" s="92" t="s">
        <v>175</v>
      </c>
    </row>
    <row r="7" spans="2:88" ht="9.75" customHeight="1">
      <c r="D7" s="94" t="str">
        <f>IF(WEEKDAY(D5)=1,D5,"")</f>
        <v/>
      </c>
      <c r="E7" s="95" t="str">
        <f>IF(D7="",IF(WEEKDAY(D5)=2,D5,""),D7+1)</f>
        <v/>
      </c>
      <c r="F7" s="95" t="str">
        <f>IF(E7="",IF(WEEKDAY(D5)=3,D5,""),E7+1)</f>
        <v/>
      </c>
      <c r="G7" s="95" t="str">
        <f>IF(F7="",IF(WEEKDAY(D5)=4,D5,""),F7+1)</f>
        <v/>
      </c>
      <c r="H7" s="95">
        <f>IF(G7="",IF(WEEKDAY(D5)=5,D5,""),G7+1)</f>
        <v>46023</v>
      </c>
      <c r="I7" s="95">
        <f>IF(H7="",IF(WEEKDAY(D5)=6,D5,""),H7+1)</f>
        <v>46024</v>
      </c>
      <c r="J7" s="96">
        <f>IF(I7="",D5,I7+1)</f>
        <v>46025</v>
      </c>
      <c r="L7" s="94">
        <f>IF(WEEKDAY(L5)=1,L5,"")</f>
        <v>46054</v>
      </c>
      <c r="M7" s="95">
        <f>IF(L7="",IF(WEEKDAY(L5)=2,L5,""),L7+1)</f>
        <v>46055</v>
      </c>
      <c r="N7" s="95">
        <f>IF(M7="",IF(WEEKDAY(L5)=3,L5,""),M7+1)</f>
        <v>46056</v>
      </c>
      <c r="O7" s="95">
        <f>IF(N7="",IF(WEEKDAY(L5)=4,L5,""),N7+1)</f>
        <v>46057</v>
      </c>
      <c r="P7" s="95">
        <f>IF(O7="",IF(WEEKDAY(L5)=5,L5,""),O7+1)</f>
        <v>46058</v>
      </c>
      <c r="Q7" s="95">
        <f>IF(P7="",IF(WEEKDAY(L5)=6,L5,""),P7+1)</f>
        <v>46059</v>
      </c>
      <c r="R7" s="96">
        <f>IF(Q7="",L5,Q7+1)</f>
        <v>46060</v>
      </c>
      <c r="U7" s="94" t="str">
        <f>IF(WEEKDAY(U5)=1,U5,"")</f>
        <v/>
      </c>
      <c r="V7" s="95" t="str">
        <f>IF(U7="",IF(WEEKDAY(U5)=2,U5,""),U7+1)</f>
        <v/>
      </c>
      <c r="W7" s="95" t="str">
        <f>IF(V7="",IF(WEEKDAY(U5)=3,U5,""),V7+1)</f>
        <v/>
      </c>
      <c r="X7" s="95" t="str">
        <f>IF(W7="",IF(WEEKDAY(U5)=4,U5,""),W7+1)</f>
        <v/>
      </c>
      <c r="Y7" s="95">
        <f>IF(X7="",IF(WEEKDAY(U5)=5,U5,""),X7+1)</f>
        <v>46023</v>
      </c>
      <c r="Z7" s="95">
        <f>IF(Y7="",IF(WEEKDAY(U5)=6,U5,""),Y7+1)</f>
        <v>46024</v>
      </c>
      <c r="AA7" s="96">
        <f>IF(Z7="",U5,Z7+1)</f>
        <v>46025</v>
      </c>
      <c r="AC7" s="94">
        <f>IF(WEEKDAY(AC5)=1,AC5,"")</f>
        <v>46054</v>
      </c>
      <c r="AD7" s="95">
        <f>IF(AC7="",IF(WEEKDAY(AC5)=2,AC5,""),AC7+1)</f>
        <v>46055</v>
      </c>
      <c r="AE7" s="95">
        <f>IF(AD7="",IF(WEEKDAY(AC5)=3,AC5,""),AD7+1)</f>
        <v>46056</v>
      </c>
      <c r="AF7" s="95">
        <f>IF(AE7="",IF(WEEKDAY(AC5)=4,AC5,""),AE7+1)</f>
        <v>46057</v>
      </c>
      <c r="AG7" s="95">
        <f>IF(AF7="",IF(WEEKDAY(AC5)=5,AC5,""),AF7+1)</f>
        <v>46058</v>
      </c>
      <c r="AH7" s="95">
        <f>IF(AG7="",IF(WEEKDAY(AC5)=6,AC5,""),AG7+1)</f>
        <v>46059</v>
      </c>
      <c r="AI7" s="96">
        <f>IF(AH7="",AC5,AH7+1)</f>
        <v>46060</v>
      </c>
      <c r="AL7" s="94" t="str">
        <f>IF(WEEKDAY(AL5)=1,AL5,"")</f>
        <v/>
      </c>
      <c r="AM7" s="95" t="str">
        <f>IF(AL7="",IF(WEEKDAY(AL5)=2,AL5,""),AL7+1)</f>
        <v/>
      </c>
      <c r="AN7" s="95" t="str">
        <f>IF(AM7="",IF(WEEKDAY(AL5)=3,AL5,""),AM7+1)</f>
        <v/>
      </c>
      <c r="AO7" s="95" t="str">
        <f>IF(AN7="",IF(WEEKDAY(AL5)=4,AL5,""),AN7+1)</f>
        <v/>
      </c>
      <c r="AP7" s="95">
        <f>IF(AO7="",IF(WEEKDAY(AL5)=5,AL5,""),AO7+1)</f>
        <v>46023</v>
      </c>
      <c r="AQ7" s="95">
        <f>IF(AP7="",IF(WEEKDAY(AL5)=6,AL5,""),AP7+1)</f>
        <v>46024</v>
      </c>
      <c r="AR7" s="96">
        <f>IF(AQ7="",AL5,AQ7+1)</f>
        <v>46025</v>
      </c>
      <c r="AT7" s="94">
        <f>IF(WEEKDAY(AT5)=1,AT5,"")</f>
        <v>46054</v>
      </c>
      <c r="AU7" s="95">
        <f>IF(AT7="",IF(WEEKDAY(AT5)=2,AT5,""),AT7+1)</f>
        <v>46055</v>
      </c>
      <c r="AV7" s="95">
        <f>IF(AU7="",IF(WEEKDAY(AT5)=3,AT5,""),AU7+1)</f>
        <v>46056</v>
      </c>
      <c r="AW7" s="95">
        <f>IF(AV7="",IF(WEEKDAY(AT5)=4,AT5,""),AV7+1)</f>
        <v>46057</v>
      </c>
      <c r="AX7" s="95">
        <f>IF(AW7="",IF(WEEKDAY(AT5)=5,AT5,""),AW7+1)</f>
        <v>46058</v>
      </c>
      <c r="AY7" s="95">
        <f>IF(AX7="",IF(WEEKDAY(AT5)=6,AT5,""),AX7+1)</f>
        <v>46059</v>
      </c>
      <c r="AZ7" s="96">
        <f>IF(AY7="",AT5,AY7+1)</f>
        <v>46060</v>
      </c>
      <c r="BC7" s="94" t="str">
        <f>IF(WEEKDAY(BC5)=1,BC5,"")</f>
        <v/>
      </c>
      <c r="BD7" s="95" t="str">
        <f>IF(BC7="",IF(WEEKDAY(BC5)=2,BC5,""),BC7+1)</f>
        <v/>
      </c>
      <c r="BE7" s="95" t="str">
        <f>IF(BD7="",IF(WEEKDAY(BC5)=3,BC5,""),BD7+1)</f>
        <v/>
      </c>
      <c r="BF7" s="95" t="str">
        <f>IF(BE7="",IF(WEEKDAY(BC5)=4,BC5,""),BE7+1)</f>
        <v/>
      </c>
      <c r="BG7" s="95">
        <f>IF(BF7="",IF(WEEKDAY(BC5)=5,BC5,""),BF7+1)</f>
        <v>46023</v>
      </c>
      <c r="BH7" s="95">
        <f>IF(BG7="",IF(WEEKDAY(BC5)=6,BC5,""),BG7+1)</f>
        <v>46024</v>
      </c>
      <c r="BI7" s="96">
        <f>IF(BH7="",BC5,BH7+1)</f>
        <v>46025</v>
      </c>
      <c r="BK7" s="94">
        <f>IF(WEEKDAY(BK5)=1,BK5,"")</f>
        <v>46054</v>
      </c>
      <c r="BL7" s="95">
        <f>IF(BK7="",IF(WEEKDAY(BK5)=2,BK5,""),BK7+1)</f>
        <v>46055</v>
      </c>
      <c r="BM7" s="95">
        <f>IF(BL7="",IF(WEEKDAY(BK5)=3,BK5,""),BL7+1)</f>
        <v>46056</v>
      </c>
      <c r="BN7" s="95">
        <f>IF(BM7="",IF(WEEKDAY(BK5)=4,BK5,""),BM7+1)</f>
        <v>46057</v>
      </c>
      <c r="BO7" s="95">
        <f>IF(BN7="",IF(WEEKDAY(BK5)=5,BK5,""),BN7+1)</f>
        <v>46058</v>
      </c>
      <c r="BP7" s="95">
        <f>IF(BO7="",IF(WEEKDAY(BK5)=6,BK5,""),BO7+1)</f>
        <v>46059</v>
      </c>
      <c r="BQ7" s="96">
        <f>IF(BP7="",BK5,BP7+1)</f>
        <v>46060</v>
      </c>
      <c r="BT7" s="94" t="str">
        <f>IF(WEEKDAY(BT5)=1,BT5,"")</f>
        <v/>
      </c>
      <c r="BU7" s="95" t="str">
        <f>IF(BT7="",IF(WEEKDAY(BT5)=2,BT5,""),BT7+1)</f>
        <v/>
      </c>
      <c r="BV7" s="95" t="str">
        <f>IF(BU7="",IF(WEEKDAY(BT5)=3,BT5,""),BU7+1)</f>
        <v/>
      </c>
      <c r="BW7" s="95" t="str">
        <f>IF(BV7="",IF(WEEKDAY(BT5)=4,BT5,""),BV7+1)</f>
        <v/>
      </c>
      <c r="BX7" s="95">
        <f>IF(BW7="",IF(WEEKDAY(BT5)=5,BT5,""),BW7+1)</f>
        <v>46023</v>
      </c>
      <c r="BY7" s="95">
        <f>IF(BX7="",IF(WEEKDAY(BT5)=6,BT5,""),BX7+1)</f>
        <v>46024</v>
      </c>
      <c r="BZ7" s="96">
        <f>IF(BY7="",BT5,BY7+1)</f>
        <v>46025</v>
      </c>
      <c r="CB7" s="94">
        <f>IF(WEEKDAY(CB5)=1,CB5,"")</f>
        <v>46054</v>
      </c>
      <c r="CC7" s="95">
        <f>IF(CB7="",IF(WEEKDAY(CB5)=2,CB5,""),CB7+1)</f>
        <v>46055</v>
      </c>
      <c r="CD7" s="95">
        <f>IF(CC7="",IF(WEEKDAY(CB5)=3,CB5,""),CC7+1)</f>
        <v>46056</v>
      </c>
      <c r="CE7" s="95">
        <f>IF(CD7="",IF(WEEKDAY(CB5)=4,CB5,""),CD7+1)</f>
        <v>46057</v>
      </c>
      <c r="CF7" s="95">
        <f>IF(CE7="",IF(WEEKDAY(CB5)=5,CB5,""),CE7+1)</f>
        <v>46058</v>
      </c>
      <c r="CG7" s="95">
        <f>IF(CF7="",IF(WEEKDAY(CB5)=6,CB5,""),CF7+1)</f>
        <v>46059</v>
      </c>
      <c r="CH7" s="96">
        <f>IF(CG7="",CB5,CG7+1)</f>
        <v>46060</v>
      </c>
    </row>
    <row r="8" spans="2:88" ht="9.75" customHeight="1">
      <c r="D8" s="94">
        <f>J7+1</f>
        <v>46026</v>
      </c>
      <c r="E8" s="95">
        <f t="shared" ref="E8:J10" si="0">D8+1</f>
        <v>46027</v>
      </c>
      <c r="F8" s="95">
        <f t="shared" si="0"/>
        <v>46028</v>
      </c>
      <c r="G8" s="95">
        <f t="shared" si="0"/>
        <v>46029</v>
      </c>
      <c r="H8" s="95">
        <f t="shared" si="0"/>
        <v>46030</v>
      </c>
      <c r="I8" s="95">
        <f t="shared" si="0"/>
        <v>46031</v>
      </c>
      <c r="J8" s="96">
        <f t="shared" si="0"/>
        <v>46032</v>
      </c>
      <c r="L8" s="94">
        <f>R7+1</f>
        <v>46061</v>
      </c>
      <c r="M8" s="95">
        <f t="shared" ref="M8:R10" si="1">L8+1</f>
        <v>46062</v>
      </c>
      <c r="N8" s="95">
        <f t="shared" si="1"/>
        <v>46063</v>
      </c>
      <c r="O8" s="95">
        <f t="shared" si="1"/>
        <v>46064</v>
      </c>
      <c r="P8" s="95">
        <f t="shared" si="1"/>
        <v>46065</v>
      </c>
      <c r="Q8" s="95">
        <f t="shared" si="1"/>
        <v>46066</v>
      </c>
      <c r="R8" s="96">
        <f t="shared" si="1"/>
        <v>46067</v>
      </c>
      <c r="U8" s="94">
        <f>AA7+1</f>
        <v>46026</v>
      </c>
      <c r="V8" s="95">
        <f t="shared" ref="V8:AA10" si="2">U8+1</f>
        <v>46027</v>
      </c>
      <c r="W8" s="95">
        <f t="shared" si="2"/>
        <v>46028</v>
      </c>
      <c r="X8" s="95">
        <f t="shared" si="2"/>
        <v>46029</v>
      </c>
      <c r="Y8" s="95">
        <f t="shared" si="2"/>
        <v>46030</v>
      </c>
      <c r="Z8" s="95">
        <f t="shared" si="2"/>
        <v>46031</v>
      </c>
      <c r="AA8" s="96">
        <f t="shared" si="2"/>
        <v>46032</v>
      </c>
      <c r="AC8" s="94">
        <f>AI7+1</f>
        <v>46061</v>
      </c>
      <c r="AD8" s="95">
        <f t="shared" ref="AD8:AI10" si="3">AC8+1</f>
        <v>46062</v>
      </c>
      <c r="AE8" s="95">
        <f t="shared" si="3"/>
        <v>46063</v>
      </c>
      <c r="AF8" s="95">
        <f t="shared" si="3"/>
        <v>46064</v>
      </c>
      <c r="AG8" s="95">
        <f t="shared" si="3"/>
        <v>46065</v>
      </c>
      <c r="AH8" s="95">
        <f t="shared" si="3"/>
        <v>46066</v>
      </c>
      <c r="AI8" s="96">
        <f t="shared" si="3"/>
        <v>46067</v>
      </c>
      <c r="AL8" s="94">
        <f>AR7+1</f>
        <v>46026</v>
      </c>
      <c r="AM8" s="95">
        <f t="shared" ref="AM8:AR10" si="4">AL8+1</f>
        <v>46027</v>
      </c>
      <c r="AN8" s="95">
        <f t="shared" si="4"/>
        <v>46028</v>
      </c>
      <c r="AO8" s="95">
        <f t="shared" si="4"/>
        <v>46029</v>
      </c>
      <c r="AP8" s="95">
        <f t="shared" si="4"/>
        <v>46030</v>
      </c>
      <c r="AQ8" s="95">
        <f t="shared" si="4"/>
        <v>46031</v>
      </c>
      <c r="AR8" s="96">
        <f t="shared" si="4"/>
        <v>46032</v>
      </c>
      <c r="AT8" s="94">
        <f>AZ7+1</f>
        <v>46061</v>
      </c>
      <c r="AU8" s="95">
        <f t="shared" ref="AU8:AZ10" si="5">AT8+1</f>
        <v>46062</v>
      </c>
      <c r="AV8" s="95">
        <f t="shared" si="5"/>
        <v>46063</v>
      </c>
      <c r="AW8" s="95">
        <f t="shared" si="5"/>
        <v>46064</v>
      </c>
      <c r="AX8" s="95">
        <f t="shared" si="5"/>
        <v>46065</v>
      </c>
      <c r="AY8" s="95">
        <f t="shared" si="5"/>
        <v>46066</v>
      </c>
      <c r="AZ8" s="96">
        <f t="shared" si="5"/>
        <v>46067</v>
      </c>
      <c r="BC8" s="94">
        <f>BI7+1</f>
        <v>46026</v>
      </c>
      <c r="BD8" s="95">
        <f t="shared" ref="BD8:BI10" si="6">BC8+1</f>
        <v>46027</v>
      </c>
      <c r="BE8" s="95">
        <f t="shared" si="6"/>
        <v>46028</v>
      </c>
      <c r="BF8" s="95">
        <f t="shared" si="6"/>
        <v>46029</v>
      </c>
      <c r="BG8" s="95">
        <f t="shared" si="6"/>
        <v>46030</v>
      </c>
      <c r="BH8" s="95">
        <f t="shared" si="6"/>
        <v>46031</v>
      </c>
      <c r="BI8" s="96">
        <f t="shared" si="6"/>
        <v>46032</v>
      </c>
      <c r="BK8" s="94">
        <f>BQ7+1</f>
        <v>46061</v>
      </c>
      <c r="BL8" s="95">
        <f t="shared" ref="BL8:BQ10" si="7">BK8+1</f>
        <v>46062</v>
      </c>
      <c r="BM8" s="95">
        <f t="shared" si="7"/>
        <v>46063</v>
      </c>
      <c r="BN8" s="95">
        <f t="shared" si="7"/>
        <v>46064</v>
      </c>
      <c r="BO8" s="95">
        <f t="shared" si="7"/>
        <v>46065</v>
      </c>
      <c r="BP8" s="95">
        <f t="shared" si="7"/>
        <v>46066</v>
      </c>
      <c r="BQ8" s="96">
        <f t="shared" si="7"/>
        <v>46067</v>
      </c>
      <c r="BT8" s="94">
        <f>BZ7+1</f>
        <v>46026</v>
      </c>
      <c r="BU8" s="95">
        <f t="shared" ref="BU8:BZ10" si="8">BT8+1</f>
        <v>46027</v>
      </c>
      <c r="BV8" s="95">
        <f t="shared" si="8"/>
        <v>46028</v>
      </c>
      <c r="BW8" s="95">
        <f t="shared" si="8"/>
        <v>46029</v>
      </c>
      <c r="BX8" s="95">
        <f t="shared" si="8"/>
        <v>46030</v>
      </c>
      <c r="BY8" s="95">
        <f t="shared" si="8"/>
        <v>46031</v>
      </c>
      <c r="BZ8" s="96">
        <f t="shared" si="8"/>
        <v>46032</v>
      </c>
      <c r="CB8" s="94">
        <f>CH7+1</f>
        <v>46061</v>
      </c>
      <c r="CC8" s="95">
        <f t="shared" ref="CC8:CH10" si="9">CB8+1</f>
        <v>46062</v>
      </c>
      <c r="CD8" s="95">
        <f t="shared" si="9"/>
        <v>46063</v>
      </c>
      <c r="CE8" s="95">
        <f t="shared" si="9"/>
        <v>46064</v>
      </c>
      <c r="CF8" s="95">
        <f t="shared" si="9"/>
        <v>46065</v>
      </c>
      <c r="CG8" s="95">
        <f t="shared" si="9"/>
        <v>46066</v>
      </c>
      <c r="CH8" s="96">
        <f t="shared" si="9"/>
        <v>46067</v>
      </c>
    </row>
    <row r="9" spans="2:88" ht="9.75" customHeight="1">
      <c r="D9" s="94">
        <f>J8+1</f>
        <v>46033</v>
      </c>
      <c r="E9" s="95">
        <f t="shared" si="0"/>
        <v>46034</v>
      </c>
      <c r="F9" s="95">
        <f t="shared" si="0"/>
        <v>46035</v>
      </c>
      <c r="G9" s="95">
        <f t="shared" si="0"/>
        <v>46036</v>
      </c>
      <c r="H9" s="95">
        <f t="shared" si="0"/>
        <v>46037</v>
      </c>
      <c r="I9" s="95">
        <f t="shared" si="0"/>
        <v>46038</v>
      </c>
      <c r="J9" s="96">
        <f t="shared" si="0"/>
        <v>46039</v>
      </c>
      <c r="L9" s="94">
        <f>R8+1</f>
        <v>46068</v>
      </c>
      <c r="M9" s="95">
        <f t="shared" si="1"/>
        <v>46069</v>
      </c>
      <c r="N9" s="95">
        <f t="shared" si="1"/>
        <v>46070</v>
      </c>
      <c r="O9" s="95">
        <f t="shared" si="1"/>
        <v>46071</v>
      </c>
      <c r="P9" s="95">
        <f t="shared" si="1"/>
        <v>46072</v>
      </c>
      <c r="Q9" s="95">
        <f t="shared" si="1"/>
        <v>46073</v>
      </c>
      <c r="R9" s="96">
        <f t="shared" si="1"/>
        <v>46074</v>
      </c>
      <c r="U9" s="94">
        <f>AA8+1</f>
        <v>46033</v>
      </c>
      <c r="V9" s="95">
        <f t="shared" si="2"/>
        <v>46034</v>
      </c>
      <c r="W9" s="95">
        <f t="shared" si="2"/>
        <v>46035</v>
      </c>
      <c r="X9" s="95">
        <f t="shared" si="2"/>
        <v>46036</v>
      </c>
      <c r="Y9" s="95">
        <f t="shared" si="2"/>
        <v>46037</v>
      </c>
      <c r="Z9" s="95">
        <f t="shared" si="2"/>
        <v>46038</v>
      </c>
      <c r="AA9" s="96">
        <f t="shared" si="2"/>
        <v>46039</v>
      </c>
      <c r="AC9" s="94">
        <f>AI8+1</f>
        <v>46068</v>
      </c>
      <c r="AD9" s="95">
        <f t="shared" si="3"/>
        <v>46069</v>
      </c>
      <c r="AE9" s="95">
        <f t="shared" si="3"/>
        <v>46070</v>
      </c>
      <c r="AF9" s="95">
        <f t="shared" si="3"/>
        <v>46071</v>
      </c>
      <c r="AG9" s="95">
        <f t="shared" si="3"/>
        <v>46072</v>
      </c>
      <c r="AH9" s="95">
        <f t="shared" si="3"/>
        <v>46073</v>
      </c>
      <c r="AI9" s="96">
        <f t="shared" si="3"/>
        <v>46074</v>
      </c>
      <c r="AL9" s="94">
        <f>AR8+1</f>
        <v>46033</v>
      </c>
      <c r="AM9" s="95">
        <f t="shared" si="4"/>
        <v>46034</v>
      </c>
      <c r="AN9" s="95">
        <f t="shared" si="4"/>
        <v>46035</v>
      </c>
      <c r="AO9" s="95">
        <f t="shared" si="4"/>
        <v>46036</v>
      </c>
      <c r="AP9" s="95">
        <f t="shared" si="4"/>
        <v>46037</v>
      </c>
      <c r="AQ9" s="95">
        <f t="shared" si="4"/>
        <v>46038</v>
      </c>
      <c r="AR9" s="96">
        <f t="shared" si="4"/>
        <v>46039</v>
      </c>
      <c r="AT9" s="94">
        <f>AZ8+1</f>
        <v>46068</v>
      </c>
      <c r="AU9" s="95">
        <f t="shared" si="5"/>
        <v>46069</v>
      </c>
      <c r="AV9" s="95">
        <f t="shared" si="5"/>
        <v>46070</v>
      </c>
      <c r="AW9" s="95">
        <f t="shared" si="5"/>
        <v>46071</v>
      </c>
      <c r="AX9" s="95">
        <f t="shared" si="5"/>
        <v>46072</v>
      </c>
      <c r="AY9" s="95">
        <f t="shared" si="5"/>
        <v>46073</v>
      </c>
      <c r="AZ9" s="96">
        <f t="shared" si="5"/>
        <v>46074</v>
      </c>
      <c r="BC9" s="94">
        <f>BI8+1</f>
        <v>46033</v>
      </c>
      <c r="BD9" s="95">
        <f t="shared" si="6"/>
        <v>46034</v>
      </c>
      <c r="BE9" s="95">
        <f t="shared" si="6"/>
        <v>46035</v>
      </c>
      <c r="BF9" s="95">
        <f t="shared" si="6"/>
        <v>46036</v>
      </c>
      <c r="BG9" s="95">
        <f t="shared" si="6"/>
        <v>46037</v>
      </c>
      <c r="BH9" s="95">
        <f t="shared" si="6"/>
        <v>46038</v>
      </c>
      <c r="BI9" s="96">
        <f t="shared" si="6"/>
        <v>46039</v>
      </c>
      <c r="BK9" s="94">
        <f>BQ8+1</f>
        <v>46068</v>
      </c>
      <c r="BL9" s="95">
        <f t="shared" si="7"/>
        <v>46069</v>
      </c>
      <c r="BM9" s="95">
        <f t="shared" si="7"/>
        <v>46070</v>
      </c>
      <c r="BN9" s="95">
        <f t="shared" si="7"/>
        <v>46071</v>
      </c>
      <c r="BO9" s="95">
        <f t="shared" si="7"/>
        <v>46072</v>
      </c>
      <c r="BP9" s="95">
        <f t="shared" si="7"/>
        <v>46073</v>
      </c>
      <c r="BQ9" s="96">
        <f t="shared" si="7"/>
        <v>46074</v>
      </c>
      <c r="BT9" s="94">
        <f>BZ8+1</f>
        <v>46033</v>
      </c>
      <c r="BU9" s="95">
        <f t="shared" si="8"/>
        <v>46034</v>
      </c>
      <c r="BV9" s="95">
        <f t="shared" si="8"/>
        <v>46035</v>
      </c>
      <c r="BW9" s="95">
        <f t="shared" si="8"/>
        <v>46036</v>
      </c>
      <c r="BX9" s="95">
        <f t="shared" si="8"/>
        <v>46037</v>
      </c>
      <c r="BY9" s="95">
        <f t="shared" si="8"/>
        <v>46038</v>
      </c>
      <c r="BZ9" s="96">
        <f t="shared" si="8"/>
        <v>46039</v>
      </c>
      <c r="CB9" s="94">
        <f>CH8+1</f>
        <v>46068</v>
      </c>
      <c r="CC9" s="95">
        <f t="shared" si="9"/>
        <v>46069</v>
      </c>
      <c r="CD9" s="95">
        <f t="shared" si="9"/>
        <v>46070</v>
      </c>
      <c r="CE9" s="95">
        <f t="shared" si="9"/>
        <v>46071</v>
      </c>
      <c r="CF9" s="95">
        <f t="shared" si="9"/>
        <v>46072</v>
      </c>
      <c r="CG9" s="95">
        <f t="shared" si="9"/>
        <v>46073</v>
      </c>
      <c r="CH9" s="96">
        <f t="shared" si="9"/>
        <v>46074</v>
      </c>
    </row>
    <row r="10" spans="2:88" ht="9.75" customHeight="1">
      <c r="D10" s="94">
        <f>J9+1</f>
        <v>46040</v>
      </c>
      <c r="E10" s="95">
        <f t="shared" si="0"/>
        <v>46041</v>
      </c>
      <c r="F10" s="95">
        <f t="shared" si="0"/>
        <v>46042</v>
      </c>
      <c r="G10" s="95">
        <f t="shared" si="0"/>
        <v>46043</v>
      </c>
      <c r="H10" s="95">
        <f t="shared" si="0"/>
        <v>46044</v>
      </c>
      <c r="I10" s="95">
        <f t="shared" si="0"/>
        <v>46045</v>
      </c>
      <c r="J10" s="96">
        <f t="shared" si="0"/>
        <v>46046</v>
      </c>
      <c r="L10" s="94">
        <f>R9+1</f>
        <v>46075</v>
      </c>
      <c r="M10" s="95">
        <f t="shared" si="1"/>
        <v>46076</v>
      </c>
      <c r="N10" s="95">
        <f t="shared" si="1"/>
        <v>46077</v>
      </c>
      <c r="O10" s="95">
        <f t="shared" si="1"/>
        <v>46078</v>
      </c>
      <c r="P10" s="95">
        <f t="shared" si="1"/>
        <v>46079</v>
      </c>
      <c r="Q10" s="95">
        <f t="shared" si="1"/>
        <v>46080</v>
      </c>
      <c r="R10" s="96">
        <f t="shared" si="1"/>
        <v>46081</v>
      </c>
      <c r="U10" s="94">
        <f>AA9+1</f>
        <v>46040</v>
      </c>
      <c r="V10" s="95">
        <f t="shared" si="2"/>
        <v>46041</v>
      </c>
      <c r="W10" s="95">
        <f t="shared" si="2"/>
        <v>46042</v>
      </c>
      <c r="X10" s="95">
        <f t="shared" si="2"/>
        <v>46043</v>
      </c>
      <c r="Y10" s="95">
        <f t="shared" si="2"/>
        <v>46044</v>
      </c>
      <c r="Z10" s="95">
        <f t="shared" si="2"/>
        <v>46045</v>
      </c>
      <c r="AA10" s="96">
        <f t="shared" si="2"/>
        <v>46046</v>
      </c>
      <c r="AC10" s="94">
        <f>AI9+1</f>
        <v>46075</v>
      </c>
      <c r="AD10" s="95">
        <f t="shared" si="3"/>
        <v>46076</v>
      </c>
      <c r="AE10" s="95">
        <f t="shared" si="3"/>
        <v>46077</v>
      </c>
      <c r="AF10" s="95">
        <f t="shared" si="3"/>
        <v>46078</v>
      </c>
      <c r="AG10" s="95">
        <f t="shared" si="3"/>
        <v>46079</v>
      </c>
      <c r="AH10" s="95">
        <f t="shared" si="3"/>
        <v>46080</v>
      </c>
      <c r="AI10" s="96">
        <f t="shared" si="3"/>
        <v>46081</v>
      </c>
      <c r="AL10" s="94">
        <f>AR9+1</f>
        <v>46040</v>
      </c>
      <c r="AM10" s="95">
        <f t="shared" si="4"/>
        <v>46041</v>
      </c>
      <c r="AN10" s="95">
        <f t="shared" si="4"/>
        <v>46042</v>
      </c>
      <c r="AO10" s="95">
        <f t="shared" si="4"/>
        <v>46043</v>
      </c>
      <c r="AP10" s="95">
        <f t="shared" si="4"/>
        <v>46044</v>
      </c>
      <c r="AQ10" s="95">
        <f t="shared" si="4"/>
        <v>46045</v>
      </c>
      <c r="AR10" s="96">
        <f t="shared" si="4"/>
        <v>46046</v>
      </c>
      <c r="AT10" s="94">
        <f>AZ9+1</f>
        <v>46075</v>
      </c>
      <c r="AU10" s="95">
        <f t="shared" si="5"/>
        <v>46076</v>
      </c>
      <c r="AV10" s="95">
        <f t="shared" si="5"/>
        <v>46077</v>
      </c>
      <c r="AW10" s="95">
        <f t="shared" si="5"/>
        <v>46078</v>
      </c>
      <c r="AX10" s="95">
        <f t="shared" si="5"/>
        <v>46079</v>
      </c>
      <c r="AY10" s="95">
        <f t="shared" si="5"/>
        <v>46080</v>
      </c>
      <c r="AZ10" s="96">
        <f t="shared" si="5"/>
        <v>46081</v>
      </c>
      <c r="BC10" s="94">
        <f>BI9+1</f>
        <v>46040</v>
      </c>
      <c r="BD10" s="95">
        <f t="shared" si="6"/>
        <v>46041</v>
      </c>
      <c r="BE10" s="95">
        <f t="shared" si="6"/>
        <v>46042</v>
      </c>
      <c r="BF10" s="95">
        <f t="shared" si="6"/>
        <v>46043</v>
      </c>
      <c r="BG10" s="95">
        <f t="shared" si="6"/>
        <v>46044</v>
      </c>
      <c r="BH10" s="95">
        <f t="shared" si="6"/>
        <v>46045</v>
      </c>
      <c r="BI10" s="96">
        <f t="shared" si="6"/>
        <v>46046</v>
      </c>
      <c r="BK10" s="94">
        <f>BQ9+1</f>
        <v>46075</v>
      </c>
      <c r="BL10" s="95">
        <f t="shared" si="7"/>
        <v>46076</v>
      </c>
      <c r="BM10" s="95">
        <f t="shared" si="7"/>
        <v>46077</v>
      </c>
      <c r="BN10" s="95">
        <f t="shared" si="7"/>
        <v>46078</v>
      </c>
      <c r="BO10" s="95">
        <f t="shared" si="7"/>
        <v>46079</v>
      </c>
      <c r="BP10" s="95">
        <f t="shared" si="7"/>
        <v>46080</v>
      </c>
      <c r="BQ10" s="96">
        <f t="shared" si="7"/>
        <v>46081</v>
      </c>
      <c r="BT10" s="94">
        <f>BZ9+1</f>
        <v>46040</v>
      </c>
      <c r="BU10" s="95">
        <f t="shared" si="8"/>
        <v>46041</v>
      </c>
      <c r="BV10" s="95">
        <f t="shared" si="8"/>
        <v>46042</v>
      </c>
      <c r="BW10" s="95">
        <f t="shared" si="8"/>
        <v>46043</v>
      </c>
      <c r="BX10" s="95">
        <f t="shared" si="8"/>
        <v>46044</v>
      </c>
      <c r="BY10" s="95">
        <f t="shared" si="8"/>
        <v>46045</v>
      </c>
      <c r="BZ10" s="96">
        <f t="shared" si="8"/>
        <v>46046</v>
      </c>
      <c r="CB10" s="94">
        <f>CH9+1</f>
        <v>46075</v>
      </c>
      <c r="CC10" s="95">
        <f t="shared" si="9"/>
        <v>46076</v>
      </c>
      <c r="CD10" s="95">
        <f t="shared" si="9"/>
        <v>46077</v>
      </c>
      <c r="CE10" s="95">
        <f t="shared" si="9"/>
        <v>46078</v>
      </c>
      <c r="CF10" s="95">
        <f t="shared" si="9"/>
        <v>46079</v>
      </c>
      <c r="CG10" s="95">
        <f t="shared" si="9"/>
        <v>46080</v>
      </c>
      <c r="CH10" s="96">
        <f t="shared" si="9"/>
        <v>46081</v>
      </c>
    </row>
    <row r="11" spans="2:88" ht="9.75" customHeight="1">
      <c r="D11" s="94">
        <f>IF(DAY(J10)+1&gt;IF(MONTH(D5)=12,31,DATE(YEAR(D5),MONTH(D5)+1,1)-D5),"",J10+1)</f>
        <v>46047</v>
      </c>
      <c r="E11" s="95">
        <f>IF(D11="","",IF(DAY(D11)+1&gt;IF(MONTH(D5)=12,31,DATE(YEAR(D5),MONTH(D5)+1,1)-D5),"",D11+1))</f>
        <v>46048</v>
      </c>
      <c r="F11" s="95">
        <f>IF(E11="","",IF(DAY(E11)+1&gt;IF(MONTH(D5)=12,31,DATE(YEAR(D5),MONTH(D5)+1,1)-D5),"",E11+1))</f>
        <v>46049</v>
      </c>
      <c r="G11" s="95">
        <f>IF(F11="","",IF(DAY(F11)+1&gt;IF(MONTH(D5)=12,31,DATE(YEAR(D5),MONTH(D5)+1,1)-D5),"",F11+1))</f>
        <v>46050</v>
      </c>
      <c r="H11" s="95">
        <f>IF(G11="","",IF(DAY(G11)+1&gt;IF(MONTH(D5)=12,31,DATE(YEAR(D5),MONTH(D5)+1,1)-D5),"",G11+1))</f>
        <v>46051</v>
      </c>
      <c r="I11" s="95">
        <f>IF(H11="","",IF(DAY(H11)+1&gt;IF(MONTH(D5)=12,31,DATE(YEAR(D5),MONTH(D5)+1,1)-D5),"",H11+1))</f>
        <v>46052</v>
      </c>
      <c r="J11" s="96">
        <f>IF(I11="","",IF(DAY(I11)+1&gt;IF(MONTH(D5)=12,31,DATE(YEAR(D5),MONTH(D5)+1,1)-D5),"",I11+1))</f>
        <v>46053</v>
      </c>
      <c r="L11" s="94" t="str">
        <f>IF(DAY(R10)+1&gt;IF(MONTH(L5)=12,31,DATE(YEAR(L5),MONTH(L5)+1,1)-L5),"",R10+1)</f>
        <v/>
      </c>
      <c r="M11" s="95" t="str">
        <f>IF(L11="","",IF(DAY(L11)+1&gt;IF(MONTH(L5)=12,31,DATE(YEAR(L5),MONTH(L5)+1,1)-L5),"",L11+1))</f>
        <v/>
      </c>
      <c r="N11" s="95" t="str">
        <f>IF(M11="","",IF(DAY(M11)+1&gt;IF(MONTH(L5)=12,31,DATE(YEAR(L5),MONTH(L5)+1,1)-L5),"",M11+1))</f>
        <v/>
      </c>
      <c r="O11" s="95" t="str">
        <f>IF(N11="","",IF(DAY(N11)+1&gt;IF(MONTH(L5)=12,31,DATE(YEAR(L5),MONTH(L5)+1,1)-L5),"",N11+1))</f>
        <v/>
      </c>
      <c r="P11" s="95" t="str">
        <f>IF(O11="","",IF(DAY(O11)+1&gt;IF(MONTH(L5)=12,31,DATE(YEAR(L5),MONTH(L5)+1,1)-L5),"",O11+1))</f>
        <v/>
      </c>
      <c r="Q11" s="95" t="str">
        <f>IF(P11="","",IF(DAY(P11)+1&gt;IF(MONTH(L5)=12,31,DATE(YEAR(L5),MONTH(L5)+1,1)-L5),"",P11+1))</f>
        <v/>
      </c>
      <c r="R11" s="96" t="str">
        <f>IF(Q11="","",IF(DAY(Q11)+1&gt;IF(MONTH(L5)=12,31,DATE(YEAR(L5),MONTH(L5)+1,1)-L5),"",Q11+1))</f>
        <v/>
      </c>
      <c r="U11" s="94">
        <f>IF(DAY(AA10)+1&gt;IF(MONTH(U5)=12,31,DATE(YEAR(U5),MONTH(U5)+1,1)-U5),"",AA10+1)</f>
        <v>46047</v>
      </c>
      <c r="V11" s="95">
        <f>IF(U11="","",IF(DAY(U11)+1&gt;IF(MONTH(U5)=12,31,DATE(YEAR(U5),MONTH(U5)+1,1)-U5),"",U11+1))</f>
        <v>46048</v>
      </c>
      <c r="W11" s="95">
        <f>IF(V11="","",IF(DAY(V11)+1&gt;IF(MONTH(U5)=12,31,DATE(YEAR(U5),MONTH(U5)+1,1)-U5),"",V11+1))</f>
        <v>46049</v>
      </c>
      <c r="X11" s="95">
        <f>IF(W11="","",IF(DAY(W11)+1&gt;IF(MONTH(U5)=12,31,DATE(YEAR(U5),MONTH(U5)+1,1)-U5),"",W11+1))</f>
        <v>46050</v>
      </c>
      <c r="Y11" s="95">
        <f>IF(X11="","",IF(DAY(X11)+1&gt;IF(MONTH(U5)=12,31,DATE(YEAR(U5),MONTH(U5)+1,1)-U5),"",X11+1))</f>
        <v>46051</v>
      </c>
      <c r="Z11" s="95">
        <f>IF(Y11="","",IF(DAY(Y11)+1&gt;IF(MONTH(U5)=12,31,DATE(YEAR(U5),MONTH(U5)+1,1)-U5),"",Y11+1))</f>
        <v>46052</v>
      </c>
      <c r="AA11" s="96">
        <f>IF(Z11="","",IF(DAY(Z11)+1&gt;IF(MONTH(U5)=12,31,DATE(YEAR(U5),MONTH(U5)+1,1)-U5),"",Z11+1))</f>
        <v>46053</v>
      </c>
      <c r="AC11" s="94" t="str">
        <f>IF(DAY(AI10)+1&gt;IF(MONTH(AC5)=12,31,DATE(YEAR(AC5),MONTH(AC5)+1,1)-AC5),"",AI10+1)</f>
        <v/>
      </c>
      <c r="AD11" s="95" t="str">
        <f>IF(AC11="","",IF(DAY(AC11)+1&gt;IF(MONTH(AC5)=12,31,DATE(YEAR(AC5),MONTH(AC5)+1,1)-AC5),"",AC11+1))</f>
        <v/>
      </c>
      <c r="AE11" s="95" t="str">
        <f>IF(AD11="","",IF(DAY(AD11)+1&gt;IF(MONTH(AC5)=12,31,DATE(YEAR(AC5),MONTH(AC5)+1,1)-AC5),"",AD11+1))</f>
        <v/>
      </c>
      <c r="AF11" s="95" t="str">
        <f>IF(AE11="","",IF(DAY(AE11)+1&gt;IF(MONTH(AC5)=12,31,DATE(YEAR(AC5),MONTH(AC5)+1,1)-AC5),"",AE11+1))</f>
        <v/>
      </c>
      <c r="AG11" s="95" t="str">
        <f>IF(AF11="","",IF(DAY(AF11)+1&gt;IF(MONTH(AC5)=12,31,DATE(YEAR(AC5),MONTH(AC5)+1,1)-AC5),"",AF11+1))</f>
        <v/>
      </c>
      <c r="AH11" s="95" t="str">
        <f>IF(AG11="","",IF(DAY(AG11)+1&gt;IF(MONTH(AC5)=12,31,DATE(YEAR(AC5),MONTH(AC5)+1,1)-AC5),"",AG11+1))</f>
        <v/>
      </c>
      <c r="AI11" s="96" t="str">
        <f>IF(AH11="","",IF(DAY(AH11)+1&gt;IF(MONTH(AC5)=12,31,DATE(YEAR(AC5),MONTH(AC5)+1,1)-AC5),"",AH11+1))</f>
        <v/>
      </c>
      <c r="AL11" s="94">
        <f>IF(DAY(AR10)+1&gt;IF(MONTH(AL5)=12,31,DATE(YEAR(AL5),MONTH(AL5)+1,1)-AL5),"",AR10+1)</f>
        <v>46047</v>
      </c>
      <c r="AM11" s="95">
        <f>IF(AL11="","",IF(DAY(AL11)+1&gt;IF(MONTH(AL5)=12,31,DATE(YEAR(AL5),MONTH(AL5)+1,1)-AL5),"",AL11+1))</f>
        <v>46048</v>
      </c>
      <c r="AN11" s="95">
        <f>IF(AM11="","",IF(DAY(AM11)+1&gt;IF(MONTH(AL5)=12,31,DATE(YEAR(AL5),MONTH(AL5)+1,1)-AL5),"",AM11+1))</f>
        <v>46049</v>
      </c>
      <c r="AO11" s="95">
        <f>IF(AN11="","",IF(DAY(AN11)+1&gt;IF(MONTH(AL5)=12,31,DATE(YEAR(AL5),MONTH(AL5)+1,1)-AL5),"",AN11+1))</f>
        <v>46050</v>
      </c>
      <c r="AP11" s="95">
        <f>IF(AO11="","",IF(DAY(AO11)+1&gt;IF(MONTH(AL5)=12,31,DATE(YEAR(AL5),MONTH(AL5)+1,1)-AL5),"",AO11+1))</f>
        <v>46051</v>
      </c>
      <c r="AQ11" s="95">
        <f>IF(AP11="","",IF(DAY(AP11)+1&gt;IF(MONTH(AL5)=12,31,DATE(YEAR(AL5),MONTH(AL5)+1,1)-AL5),"",AP11+1))</f>
        <v>46052</v>
      </c>
      <c r="AR11" s="96">
        <f>IF(AQ11="","",IF(DAY(AQ11)+1&gt;IF(MONTH(AL5)=12,31,DATE(YEAR(AL5),MONTH(AL5)+1,1)-AL5),"",AQ11+1))</f>
        <v>46053</v>
      </c>
      <c r="AT11" s="94" t="str">
        <f>IF(DAY(AZ10)+1&gt;IF(MONTH(AT5)=12,31,DATE(YEAR(AT5),MONTH(AT5)+1,1)-AT5),"",AZ10+1)</f>
        <v/>
      </c>
      <c r="AU11" s="95" t="str">
        <f>IF(AT11="","",IF(DAY(AT11)+1&gt;IF(MONTH(AT5)=12,31,DATE(YEAR(AT5),MONTH(AT5)+1,1)-AT5),"",AT11+1))</f>
        <v/>
      </c>
      <c r="AV11" s="95" t="str">
        <f>IF(AU11="","",IF(DAY(AU11)+1&gt;IF(MONTH(AT5)=12,31,DATE(YEAR(AT5),MONTH(AT5)+1,1)-AT5),"",AU11+1))</f>
        <v/>
      </c>
      <c r="AW11" s="95" t="str">
        <f>IF(AV11="","",IF(DAY(AV11)+1&gt;IF(MONTH(AT5)=12,31,DATE(YEAR(AT5),MONTH(AT5)+1,1)-AT5),"",AV11+1))</f>
        <v/>
      </c>
      <c r="AX11" s="95" t="str">
        <f>IF(AW11="","",IF(DAY(AW11)+1&gt;IF(MONTH(AT5)=12,31,DATE(YEAR(AT5),MONTH(AT5)+1,1)-AT5),"",AW11+1))</f>
        <v/>
      </c>
      <c r="AY11" s="95" t="str">
        <f>IF(AX11="","",IF(DAY(AX11)+1&gt;IF(MONTH(AT5)=12,31,DATE(YEAR(AT5),MONTH(AT5)+1,1)-AT5),"",AX11+1))</f>
        <v/>
      </c>
      <c r="AZ11" s="96" t="str">
        <f>IF(AY11="","",IF(DAY(AY11)+1&gt;IF(MONTH(AT5)=12,31,DATE(YEAR(AT5),MONTH(AT5)+1,1)-AT5),"",AY11+1))</f>
        <v/>
      </c>
      <c r="BC11" s="94">
        <f>IF(DAY(BI10)+1&gt;IF(MONTH(BC5)=12,31,DATE(YEAR(BC5),MONTH(BC5)+1,1)-BC5),"",BI10+1)</f>
        <v>46047</v>
      </c>
      <c r="BD11" s="95">
        <f>IF(BC11="","",IF(DAY(BC11)+1&gt;IF(MONTH(BC5)=12,31,DATE(YEAR(BC5),MONTH(BC5)+1,1)-BC5),"",BC11+1))</f>
        <v>46048</v>
      </c>
      <c r="BE11" s="95">
        <f>IF(BD11="","",IF(DAY(BD11)+1&gt;IF(MONTH(BC5)=12,31,DATE(YEAR(BC5),MONTH(BC5)+1,1)-BC5),"",BD11+1))</f>
        <v>46049</v>
      </c>
      <c r="BF11" s="95">
        <f>IF(BE11="","",IF(DAY(BE11)+1&gt;IF(MONTH(BC5)=12,31,DATE(YEAR(BC5),MONTH(BC5)+1,1)-BC5),"",BE11+1))</f>
        <v>46050</v>
      </c>
      <c r="BG11" s="95">
        <f>IF(BF11="","",IF(DAY(BF11)+1&gt;IF(MONTH(BC5)=12,31,DATE(YEAR(BC5),MONTH(BC5)+1,1)-BC5),"",BF11+1))</f>
        <v>46051</v>
      </c>
      <c r="BH11" s="95">
        <f>IF(BG11="","",IF(DAY(BG11)+1&gt;IF(MONTH(BC5)=12,31,DATE(YEAR(BC5),MONTH(BC5)+1,1)-BC5),"",BG11+1))</f>
        <v>46052</v>
      </c>
      <c r="BI11" s="96">
        <f>IF(BH11="","",IF(DAY(BH11)+1&gt;IF(MONTH(BC5)=12,31,DATE(YEAR(BC5),MONTH(BC5)+1,1)-BC5),"",BH11+1))</f>
        <v>46053</v>
      </c>
      <c r="BK11" s="94" t="str">
        <f>IF(DAY(BQ10)+1&gt;IF(MONTH(BK5)=12,31,DATE(YEAR(BK5),MONTH(BK5)+1,1)-BK5),"",BQ10+1)</f>
        <v/>
      </c>
      <c r="BL11" s="95" t="str">
        <f>IF(BK11="","",IF(DAY(BK11)+1&gt;IF(MONTH(BK5)=12,31,DATE(YEAR(BK5),MONTH(BK5)+1,1)-BK5),"",BK11+1))</f>
        <v/>
      </c>
      <c r="BM11" s="95" t="str">
        <f>IF(BL11="","",IF(DAY(BL11)+1&gt;IF(MONTH(BK5)=12,31,DATE(YEAR(BK5),MONTH(BK5)+1,1)-BK5),"",BL11+1))</f>
        <v/>
      </c>
      <c r="BN11" s="95" t="str">
        <f>IF(BM11="","",IF(DAY(BM11)+1&gt;IF(MONTH(BK5)=12,31,DATE(YEAR(BK5),MONTH(BK5)+1,1)-BK5),"",BM11+1))</f>
        <v/>
      </c>
      <c r="BO11" s="95" t="str">
        <f>IF(BN11="","",IF(DAY(BN11)+1&gt;IF(MONTH(BK5)=12,31,DATE(YEAR(BK5),MONTH(BK5)+1,1)-BK5),"",BN11+1))</f>
        <v/>
      </c>
      <c r="BP11" s="95" t="str">
        <f>IF(BO11="","",IF(DAY(BO11)+1&gt;IF(MONTH(BK5)=12,31,DATE(YEAR(BK5),MONTH(BK5)+1,1)-BK5),"",BO11+1))</f>
        <v/>
      </c>
      <c r="BQ11" s="96" t="str">
        <f>IF(BP11="","",IF(DAY(BP11)+1&gt;IF(MONTH(BK5)=12,31,DATE(YEAR(BK5),MONTH(BK5)+1,1)-BK5),"",BP11+1))</f>
        <v/>
      </c>
      <c r="BT11" s="94">
        <f>IF(DAY(BZ10)+1&gt;IF(MONTH(BT5)=12,31,DATE(YEAR(BT5),MONTH(BT5)+1,1)-BT5),"",BZ10+1)</f>
        <v>46047</v>
      </c>
      <c r="BU11" s="95">
        <f>IF(BT11="","",IF(DAY(BT11)+1&gt;IF(MONTH(BT5)=12,31,DATE(YEAR(BT5),MONTH(BT5)+1,1)-BT5),"",BT11+1))</f>
        <v>46048</v>
      </c>
      <c r="BV11" s="95">
        <f>IF(BU11="","",IF(DAY(BU11)+1&gt;IF(MONTH(BT5)=12,31,DATE(YEAR(BT5),MONTH(BT5)+1,1)-BT5),"",BU11+1))</f>
        <v>46049</v>
      </c>
      <c r="BW11" s="95">
        <f>IF(BV11="","",IF(DAY(BV11)+1&gt;IF(MONTH(BT5)=12,31,DATE(YEAR(BT5),MONTH(BT5)+1,1)-BT5),"",BV11+1))</f>
        <v>46050</v>
      </c>
      <c r="BX11" s="95">
        <f>IF(BW11="","",IF(DAY(BW11)+1&gt;IF(MONTH(BT5)=12,31,DATE(YEAR(BT5),MONTH(BT5)+1,1)-BT5),"",BW11+1))</f>
        <v>46051</v>
      </c>
      <c r="BY11" s="95">
        <f>IF(BX11="","",IF(DAY(BX11)+1&gt;IF(MONTH(BT5)=12,31,DATE(YEAR(BT5),MONTH(BT5)+1,1)-BT5),"",BX11+1))</f>
        <v>46052</v>
      </c>
      <c r="BZ11" s="96">
        <f>IF(BY11="","",IF(DAY(BY11)+1&gt;IF(MONTH(BT5)=12,31,DATE(YEAR(BT5),MONTH(BT5)+1,1)-BT5),"",BY11+1))</f>
        <v>46053</v>
      </c>
      <c r="CB11" s="94" t="str">
        <f>IF(DAY(CH10)+1&gt;IF(MONTH(CB5)=12,31,DATE(YEAR(CB5),MONTH(CB5)+1,1)-CB5),"",CH10+1)</f>
        <v/>
      </c>
      <c r="CC11" s="95" t="str">
        <f>IF(CB11="","",IF(DAY(CB11)+1&gt;IF(MONTH(CB5)=12,31,DATE(YEAR(CB5),MONTH(CB5)+1,1)-CB5),"",CB11+1))</f>
        <v/>
      </c>
      <c r="CD11" s="95" t="str">
        <f>IF(CC11="","",IF(DAY(CC11)+1&gt;IF(MONTH(CB5)=12,31,DATE(YEAR(CB5),MONTH(CB5)+1,1)-CB5),"",CC11+1))</f>
        <v/>
      </c>
      <c r="CE11" s="95" t="str">
        <f>IF(CD11="","",IF(DAY(CD11)+1&gt;IF(MONTH(CB5)=12,31,DATE(YEAR(CB5),MONTH(CB5)+1,1)-CB5),"",CD11+1))</f>
        <v/>
      </c>
      <c r="CF11" s="95" t="str">
        <f>IF(CE11="","",IF(DAY(CE11)+1&gt;IF(MONTH(CB5)=12,31,DATE(YEAR(CB5),MONTH(CB5)+1,1)-CB5),"",CE11+1))</f>
        <v/>
      </c>
      <c r="CG11" s="95" t="str">
        <f>IF(CF11="","",IF(DAY(CF11)+1&gt;IF(MONTH(CB5)=12,31,DATE(YEAR(CB5),MONTH(CB5)+1,1)-CB5),"",CF11+1))</f>
        <v/>
      </c>
      <c r="CH11" s="96" t="str">
        <f>IF(CG11="","",IF(DAY(CG11)+1&gt;IF(MONTH(CB5)=12,31,DATE(YEAR(CB5),MONTH(CB5)+1,1)-CB5),"",CG11+1))</f>
        <v/>
      </c>
    </row>
    <row r="12" spans="2:88" ht="9.75" customHeight="1">
      <c r="D12" s="97" t="str">
        <f>IF(J11="","",IF(DAY(J11)+1&gt;IF(MONTH(D5)=12,31,DATE(YEAR(D5),MONTH(D5)+1,1)-D5),"",J11+1))</f>
        <v/>
      </c>
      <c r="E12" s="98" t="str">
        <f>IF(D12="","",IF(DAY(D12)+1&gt;IF(MONTH(D5)=12,31,DATE(YEAR(D5),MONTH(D5)+1,1)-D5),"",D12+1))</f>
        <v/>
      </c>
      <c r="F12" s="477" t="str">
        <f>VLOOKUP(D5,祝名,2,FALSE)</f>
        <v>1（元日）、12（成人の日）</v>
      </c>
      <c r="G12" s="477"/>
      <c r="H12" s="477"/>
      <c r="I12" s="477"/>
      <c r="J12" s="478"/>
      <c r="L12" s="97" t="str">
        <f>IF(R11="","",IF(DAY(R11)+1&gt;IF(MONTH(L5)=12,31,DATE(YEAR(L5),MONTH(L5)+1,1)-L5),"",R11+1))</f>
        <v/>
      </c>
      <c r="M12" s="98" t="str">
        <f>IF(L12="","",IF(DAY(L12)+1&gt;IF(MONTH(L5)=12,31,DATE(YEAR(L5),MONTH(L5)+1,1)-L5),"",L12+1))</f>
        <v/>
      </c>
      <c r="N12" s="477" t="str">
        <f>VLOOKUP(L5,祝名,2,FALSE)</f>
        <v>11（建国記念の日）、23（天皇誕生日）</v>
      </c>
      <c r="O12" s="477"/>
      <c r="P12" s="477"/>
      <c r="Q12" s="477"/>
      <c r="R12" s="478"/>
      <c r="U12" s="97" t="str">
        <f>IF(AA11="","",IF(DAY(AA11)+1&gt;IF(MONTH(U5)=12,31,DATE(YEAR(U5),MONTH(U5)+1,1)-U5),"",AA11+1))</f>
        <v/>
      </c>
      <c r="V12" s="98" t="str">
        <f>IF(U12="","",IF(DAY(U12)+1&gt;IF(MONTH(U5)=12,31,DATE(YEAR(U5),MONTH(U5)+1,1)-U5),"",U12+1))</f>
        <v/>
      </c>
      <c r="W12" s="477" t="str">
        <f>VLOOKUP(U5,祝名,2,FALSE)</f>
        <v>1（元日）、12（成人の日）</v>
      </c>
      <c r="X12" s="477"/>
      <c r="Y12" s="477"/>
      <c r="Z12" s="477"/>
      <c r="AA12" s="478"/>
      <c r="AC12" s="97" t="str">
        <f>IF(AI11="","",IF(DAY(AI11)+1&gt;IF(MONTH(AC5)=12,31,DATE(YEAR(AC5),MONTH(AC5)+1,1)-AC5),"",AI11+1))</f>
        <v/>
      </c>
      <c r="AD12" s="98" t="str">
        <f>IF(AC12="","",IF(DAY(AC12)+1&gt;IF(MONTH(AC5)=12,31,DATE(YEAR(AC5),MONTH(AC5)+1,1)-AC5),"",AC12+1))</f>
        <v/>
      </c>
      <c r="AE12" s="477" t="str">
        <f>VLOOKUP(AC5,祝名,2,FALSE)</f>
        <v>11（建国記念の日）、23（天皇誕生日）</v>
      </c>
      <c r="AF12" s="477"/>
      <c r="AG12" s="477"/>
      <c r="AH12" s="477"/>
      <c r="AI12" s="478"/>
      <c r="AL12" s="97" t="str">
        <f>IF(AR11="","",IF(DAY(AR11)+1&gt;IF(MONTH(AL5)=12,31,DATE(YEAR(AL5),MONTH(AL5)+1,1)-AL5),"",AR11+1))</f>
        <v/>
      </c>
      <c r="AM12" s="98" t="str">
        <f>IF(AL12="","",IF(DAY(AL12)+1&gt;IF(MONTH(AL5)=12,31,DATE(YEAR(AL5),MONTH(AL5)+1,1)-AL5),"",AL12+1))</f>
        <v/>
      </c>
      <c r="AN12" s="477" t="str">
        <f>VLOOKUP(AL5,祝名,2,FALSE)</f>
        <v>1（元日）、12（成人の日）</v>
      </c>
      <c r="AO12" s="477"/>
      <c r="AP12" s="477"/>
      <c r="AQ12" s="477"/>
      <c r="AR12" s="478"/>
      <c r="AT12" s="97" t="str">
        <f>IF(AZ11="","",IF(DAY(AZ11)+1&gt;IF(MONTH(AT5)=12,31,DATE(YEAR(AT5),MONTH(AT5)+1,1)-AT5),"",AZ11+1))</f>
        <v/>
      </c>
      <c r="AU12" s="98" t="str">
        <f>IF(AT12="","",IF(DAY(AT12)+1&gt;IF(MONTH(AT5)=12,31,DATE(YEAR(AT5),MONTH(AT5)+1,1)-AT5),"",AT12+1))</f>
        <v/>
      </c>
      <c r="AV12" s="477" t="str">
        <f>VLOOKUP(AT5,祝名,2,FALSE)</f>
        <v>11（建国記念の日）、23（天皇誕生日）</v>
      </c>
      <c r="AW12" s="477"/>
      <c r="AX12" s="477"/>
      <c r="AY12" s="477"/>
      <c r="AZ12" s="478"/>
      <c r="BC12" s="97" t="str">
        <f>IF(BI11="","",IF(DAY(BI11)+1&gt;IF(MONTH(BC5)=12,31,DATE(YEAR(BC5),MONTH(BC5)+1,1)-BC5),"",BI11+1))</f>
        <v/>
      </c>
      <c r="BD12" s="98" t="str">
        <f>IF(BC12="","",IF(DAY(BC12)+1&gt;IF(MONTH(BC5)=12,31,DATE(YEAR(BC5),MONTH(BC5)+1,1)-BC5),"",BC12+1))</f>
        <v/>
      </c>
      <c r="BE12" s="477" t="str">
        <f>VLOOKUP(BC5,祝名,2,FALSE)</f>
        <v>1（元日）、12（成人の日）</v>
      </c>
      <c r="BF12" s="477"/>
      <c r="BG12" s="477"/>
      <c r="BH12" s="477"/>
      <c r="BI12" s="478"/>
      <c r="BK12" s="97" t="str">
        <f>IF(BQ11="","",IF(DAY(BQ11)+1&gt;IF(MONTH(BK5)=12,31,DATE(YEAR(BK5),MONTH(BK5)+1,1)-BK5),"",BQ11+1))</f>
        <v/>
      </c>
      <c r="BL12" s="98" t="str">
        <f>IF(BK12="","",IF(DAY(BK12)+1&gt;IF(MONTH(BK5)=12,31,DATE(YEAR(BK5),MONTH(BK5)+1,1)-BK5),"",BK12+1))</f>
        <v/>
      </c>
      <c r="BM12" s="477" t="str">
        <f>VLOOKUP(BK5,祝名,2,FALSE)</f>
        <v>11（建国記念の日）、23（天皇誕生日）</v>
      </c>
      <c r="BN12" s="477"/>
      <c r="BO12" s="477"/>
      <c r="BP12" s="477"/>
      <c r="BQ12" s="478"/>
      <c r="BT12" s="97" t="str">
        <f>IF(BZ11="","",IF(DAY(BZ11)+1&gt;IF(MONTH(BT5)=12,31,DATE(YEAR(BT5),MONTH(BT5)+1,1)-BT5),"",BZ11+1))</f>
        <v/>
      </c>
      <c r="BU12" s="98" t="str">
        <f>IF(BT12="","",IF(DAY(BT12)+1&gt;IF(MONTH(BT5)=12,31,DATE(YEAR(BT5),MONTH(BT5)+1,1)-BT5),"",BT12+1))</f>
        <v/>
      </c>
      <c r="BV12" s="477" t="str">
        <f>VLOOKUP(BT5,祝名,2,FALSE)</f>
        <v>1（元日）、12（成人の日）</v>
      </c>
      <c r="BW12" s="477"/>
      <c r="BX12" s="477"/>
      <c r="BY12" s="477"/>
      <c r="BZ12" s="478"/>
      <c r="CB12" s="97" t="str">
        <f>IF(CH11="","",IF(DAY(CH11)+1&gt;IF(MONTH(CB5)=12,31,DATE(YEAR(CB5),MONTH(CB5)+1,1)-CB5),"",CH11+1))</f>
        <v/>
      </c>
      <c r="CC12" s="98" t="str">
        <f>IF(CB12="","",IF(DAY(CB12)+1&gt;IF(MONTH(CB5)=12,31,DATE(YEAR(CB5),MONTH(CB5)+1,1)-CB5),"",CB12+1))</f>
        <v/>
      </c>
      <c r="CD12" s="477" t="str">
        <f>VLOOKUP(CB5,祝名,2,FALSE)</f>
        <v>11（建国記念の日）、23（天皇誕生日）</v>
      </c>
      <c r="CE12" s="477"/>
      <c r="CF12" s="477"/>
      <c r="CG12" s="477"/>
      <c r="CH12" s="478"/>
    </row>
    <row r="13" spans="2:88" ht="14.25" customHeight="1">
      <c r="D13" s="473">
        <f>IF(MONTH(L5)=12,DATE(YEAR(L5)+1,1,1),DATE(YEAR(L5),MONTH(L5)+1,1))</f>
        <v>46082</v>
      </c>
      <c r="E13" s="473"/>
      <c r="F13" s="476" t="str">
        <f>DBCS(MONTH(D13))</f>
        <v>３</v>
      </c>
      <c r="G13" s="476"/>
      <c r="H13" s="476" t="s">
        <v>353</v>
      </c>
      <c r="I13" s="475" t="str">
        <f>IF(D13&gt;=43586,"令和"&amp;IF(YEAR(D13)-2018=1,"元",YEAR(D13)-2018),"平成"&amp;(YEAR(D13)-1988))</f>
        <v>令和8</v>
      </c>
      <c r="J13" s="475"/>
      <c r="L13" s="473">
        <f>IF(MONTH(D13)=12,DATE(YEAR(D13)+1,1,1),DATE(YEAR(D13),MONTH(D13)+1,1))</f>
        <v>46113</v>
      </c>
      <c r="M13" s="473"/>
      <c r="N13" s="474" t="str">
        <f>DBCS(MONTH(L13))</f>
        <v>４</v>
      </c>
      <c r="O13" s="474"/>
      <c r="P13" s="474" t="s">
        <v>353</v>
      </c>
      <c r="Q13" s="475" t="str">
        <f>IF(L13&gt;=43586,"令和"&amp;IF(YEAR(L13)-2018=1,"元",YEAR(L13)-2018),"平成"&amp;(YEAR(L13)-1988))</f>
        <v>令和8</v>
      </c>
      <c r="R13" s="475"/>
      <c r="U13" s="473">
        <f>IF(MONTH(AC5)=12,DATE(YEAR(AC5)+1,1,1),DATE(YEAR(AC5),MONTH(AC5)+1,1))</f>
        <v>46082</v>
      </c>
      <c r="V13" s="473"/>
      <c r="W13" s="476" t="str">
        <f>DBCS(MONTH(U13))</f>
        <v>３</v>
      </c>
      <c r="X13" s="476"/>
      <c r="Y13" s="476" t="s">
        <v>353</v>
      </c>
      <c r="Z13" s="475" t="str">
        <f>IF(U13&gt;=43586,"令和"&amp;IF(YEAR(U13)-2018=1,"元",YEAR(U13)-2018),"平成"&amp;(YEAR(U13)-1988))</f>
        <v>令和8</v>
      </c>
      <c r="AA13" s="475"/>
      <c r="AC13" s="473">
        <f>IF(MONTH(U13)=12,DATE(YEAR(U13)+1,1,1),DATE(YEAR(U13),MONTH(U13)+1,1))</f>
        <v>46113</v>
      </c>
      <c r="AD13" s="473"/>
      <c r="AE13" s="474" t="str">
        <f>DBCS(MONTH(AC13))</f>
        <v>４</v>
      </c>
      <c r="AF13" s="474"/>
      <c r="AG13" s="474" t="s">
        <v>353</v>
      </c>
      <c r="AH13" s="475" t="str">
        <f>IF(AC13&gt;=43586,"令和"&amp;IF(YEAR(AC13)-2018=1,"元",YEAR(AC13)-2018),"平成"&amp;(YEAR(AC13)-1988))</f>
        <v>令和8</v>
      </c>
      <c r="AI13" s="475"/>
      <c r="AL13" s="473">
        <f>IF(MONTH(AT5)=12,DATE(YEAR(AT5)+1,1,1),DATE(YEAR(AT5),MONTH(AT5)+1,1))</f>
        <v>46082</v>
      </c>
      <c r="AM13" s="473"/>
      <c r="AN13" s="476" t="str">
        <f>DBCS(MONTH(AL13))</f>
        <v>３</v>
      </c>
      <c r="AO13" s="476"/>
      <c r="AP13" s="476" t="s">
        <v>353</v>
      </c>
      <c r="AQ13" s="475" t="str">
        <f>IF(AL13&gt;=43586,"令和"&amp;IF(YEAR(AL13)-2018=1,"元",YEAR(AL13)-2018),"平成"&amp;(YEAR(AL13)-1988))</f>
        <v>令和8</v>
      </c>
      <c r="AR13" s="475"/>
      <c r="AT13" s="473">
        <f>IF(MONTH(AL13)=12,DATE(YEAR(AL13)+1,1,1),DATE(YEAR(AL13),MONTH(AL13)+1,1))</f>
        <v>46113</v>
      </c>
      <c r="AU13" s="473"/>
      <c r="AV13" s="474" t="str">
        <f>DBCS(MONTH(AT13))</f>
        <v>４</v>
      </c>
      <c r="AW13" s="474"/>
      <c r="AX13" s="474" t="s">
        <v>353</v>
      </c>
      <c r="AY13" s="475" t="str">
        <f>IF(AT13&gt;=43586,"令和"&amp;IF(YEAR(AT13)-2018=1,"元",YEAR(AT13)-2018),"平成"&amp;(YEAR(AT13)-1988))</f>
        <v>令和8</v>
      </c>
      <c r="AZ13" s="475"/>
      <c r="BC13" s="473">
        <f>IF(MONTH(BK5)=12,DATE(YEAR(BK5)+1,1,1),DATE(YEAR(BK5),MONTH(BK5)+1,1))</f>
        <v>46082</v>
      </c>
      <c r="BD13" s="473"/>
      <c r="BE13" s="476" t="str">
        <f>DBCS(MONTH(BC13))</f>
        <v>３</v>
      </c>
      <c r="BF13" s="476"/>
      <c r="BG13" s="476" t="s">
        <v>353</v>
      </c>
      <c r="BH13" s="475" t="str">
        <f>IF(BC13&gt;=43586,"令和"&amp;IF(YEAR(BC13)-2018=1,"元",YEAR(BC13)-2018),"平成"&amp;(YEAR(BC13)-1988))</f>
        <v>令和8</v>
      </c>
      <c r="BI13" s="475"/>
      <c r="BK13" s="473">
        <f>IF(MONTH(BC13)=12,DATE(YEAR(BC13)+1,1,1),DATE(YEAR(BC13),MONTH(BC13)+1,1))</f>
        <v>46113</v>
      </c>
      <c r="BL13" s="473"/>
      <c r="BM13" s="474" t="str">
        <f>DBCS(MONTH(BK13))</f>
        <v>４</v>
      </c>
      <c r="BN13" s="474"/>
      <c r="BO13" s="474" t="s">
        <v>353</v>
      </c>
      <c r="BP13" s="475" t="str">
        <f>IF(BK13&gt;=43586,"令和"&amp;IF(YEAR(BK13)-2018=1,"元",YEAR(BK13)-2018),"平成"&amp;(YEAR(BK13)-1988))</f>
        <v>令和8</v>
      </c>
      <c r="BQ13" s="475"/>
      <c r="BT13" s="473">
        <f>IF(MONTH(CB5)=12,DATE(YEAR(CB5)+1,1,1),DATE(YEAR(CB5),MONTH(CB5)+1,1))</f>
        <v>46082</v>
      </c>
      <c r="BU13" s="473"/>
      <c r="BV13" s="476" t="str">
        <f>DBCS(MONTH(BT13))</f>
        <v>３</v>
      </c>
      <c r="BW13" s="476"/>
      <c r="BX13" s="476" t="s">
        <v>353</v>
      </c>
      <c r="BY13" s="475" t="str">
        <f>IF(BT13&gt;=43586,"令和"&amp;IF(YEAR(BT13)-2018=1,"元",YEAR(BT13)-2018),"平成"&amp;(YEAR(BT13)-1988))</f>
        <v>令和8</v>
      </c>
      <c r="BZ13" s="475"/>
      <c r="CB13" s="473">
        <f>IF(MONTH(BT13)=12,DATE(YEAR(BT13)+1,1,1),DATE(YEAR(BT13),MONTH(BT13)+1,1))</f>
        <v>46113</v>
      </c>
      <c r="CC13" s="473"/>
      <c r="CD13" s="474" t="str">
        <f>DBCS(MONTH(CB13))</f>
        <v>４</v>
      </c>
      <c r="CE13" s="474"/>
      <c r="CF13" s="474" t="s">
        <v>353</v>
      </c>
      <c r="CG13" s="475" t="str">
        <f>IF(CB13&gt;=43586,"令和"&amp;IF(YEAR(CB13)-2018=1,"元",YEAR(CB13)-2018),"平成"&amp;(YEAR(CB13)-1988))</f>
        <v>令和8</v>
      </c>
      <c r="CH13" s="475"/>
    </row>
    <row r="14" spans="2:88" ht="6.75" customHeight="1">
      <c r="D14" s="78" t="s">
        <v>217</v>
      </c>
      <c r="E14" s="93" t="s">
        <v>170</v>
      </c>
      <c r="F14" s="93" t="s">
        <v>171</v>
      </c>
      <c r="G14" s="93" t="s">
        <v>172</v>
      </c>
      <c r="H14" s="93" t="s">
        <v>173</v>
      </c>
      <c r="I14" s="93" t="s">
        <v>174</v>
      </c>
      <c r="J14" s="92" t="s">
        <v>175</v>
      </c>
      <c r="L14" s="78" t="s">
        <v>217</v>
      </c>
      <c r="M14" s="91" t="s">
        <v>170</v>
      </c>
      <c r="N14" s="91" t="s">
        <v>171</v>
      </c>
      <c r="O14" s="91" t="s">
        <v>172</v>
      </c>
      <c r="P14" s="91" t="s">
        <v>173</v>
      </c>
      <c r="Q14" s="91" t="s">
        <v>174</v>
      </c>
      <c r="R14" s="92" t="s">
        <v>175</v>
      </c>
      <c r="U14" s="78" t="s">
        <v>217</v>
      </c>
      <c r="V14" s="93" t="s">
        <v>170</v>
      </c>
      <c r="W14" s="93" t="s">
        <v>171</v>
      </c>
      <c r="X14" s="93" t="s">
        <v>172</v>
      </c>
      <c r="Y14" s="93" t="s">
        <v>173</v>
      </c>
      <c r="Z14" s="93" t="s">
        <v>174</v>
      </c>
      <c r="AA14" s="92" t="s">
        <v>175</v>
      </c>
      <c r="AC14" s="78" t="s">
        <v>217</v>
      </c>
      <c r="AD14" s="91" t="s">
        <v>170</v>
      </c>
      <c r="AE14" s="91" t="s">
        <v>171</v>
      </c>
      <c r="AF14" s="91" t="s">
        <v>172</v>
      </c>
      <c r="AG14" s="91" t="s">
        <v>173</v>
      </c>
      <c r="AH14" s="91" t="s">
        <v>174</v>
      </c>
      <c r="AI14" s="92" t="s">
        <v>175</v>
      </c>
      <c r="AL14" s="78" t="s">
        <v>217</v>
      </c>
      <c r="AM14" s="93" t="s">
        <v>170</v>
      </c>
      <c r="AN14" s="93" t="s">
        <v>171</v>
      </c>
      <c r="AO14" s="93" t="s">
        <v>172</v>
      </c>
      <c r="AP14" s="93" t="s">
        <v>173</v>
      </c>
      <c r="AQ14" s="93" t="s">
        <v>174</v>
      </c>
      <c r="AR14" s="92" t="s">
        <v>175</v>
      </c>
      <c r="AT14" s="78" t="s">
        <v>217</v>
      </c>
      <c r="AU14" s="91" t="s">
        <v>170</v>
      </c>
      <c r="AV14" s="91" t="s">
        <v>171</v>
      </c>
      <c r="AW14" s="91" t="s">
        <v>172</v>
      </c>
      <c r="AX14" s="91" t="s">
        <v>173</v>
      </c>
      <c r="AY14" s="91" t="s">
        <v>174</v>
      </c>
      <c r="AZ14" s="92" t="s">
        <v>175</v>
      </c>
      <c r="BC14" s="78" t="s">
        <v>217</v>
      </c>
      <c r="BD14" s="93" t="s">
        <v>170</v>
      </c>
      <c r="BE14" s="93" t="s">
        <v>171</v>
      </c>
      <c r="BF14" s="93" t="s">
        <v>172</v>
      </c>
      <c r="BG14" s="93" t="s">
        <v>173</v>
      </c>
      <c r="BH14" s="93" t="s">
        <v>174</v>
      </c>
      <c r="BI14" s="92" t="s">
        <v>175</v>
      </c>
      <c r="BK14" s="78" t="s">
        <v>217</v>
      </c>
      <c r="BL14" s="91" t="s">
        <v>170</v>
      </c>
      <c r="BM14" s="91" t="s">
        <v>171</v>
      </c>
      <c r="BN14" s="91" t="s">
        <v>172</v>
      </c>
      <c r="BO14" s="91" t="s">
        <v>173</v>
      </c>
      <c r="BP14" s="91" t="s">
        <v>174</v>
      </c>
      <c r="BQ14" s="92" t="s">
        <v>175</v>
      </c>
      <c r="BT14" s="78" t="s">
        <v>217</v>
      </c>
      <c r="BU14" s="93" t="s">
        <v>170</v>
      </c>
      <c r="BV14" s="93" t="s">
        <v>171</v>
      </c>
      <c r="BW14" s="93" t="s">
        <v>172</v>
      </c>
      <c r="BX14" s="93" t="s">
        <v>173</v>
      </c>
      <c r="BY14" s="93" t="s">
        <v>174</v>
      </c>
      <c r="BZ14" s="92" t="s">
        <v>175</v>
      </c>
      <c r="CB14" s="78" t="s">
        <v>217</v>
      </c>
      <c r="CC14" s="91" t="s">
        <v>170</v>
      </c>
      <c r="CD14" s="91" t="s">
        <v>171</v>
      </c>
      <c r="CE14" s="91" t="s">
        <v>172</v>
      </c>
      <c r="CF14" s="91" t="s">
        <v>173</v>
      </c>
      <c r="CG14" s="91" t="s">
        <v>174</v>
      </c>
      <c r="CH14" s="92" t="s">
        <v>175</v>
      </c>
    </row>
    <row r="15" spans="2:88" ht="9.75" customHeight="1">
      <c r="D15" s="94">
        <f>IF(WEEKDAY(D13)=1,D13,"")</f>
        <v>46082</v>
      </c>
      <c r="E15" s="95">
        <f>IF(D15="",IF(WEEKDAY(D13)=2,D13,""),D15+1)</f>
        <v>46083</v>
      </c>
      <c r="F15" s="95">
        <f>IF(E15="",IF(WEEKDAY(D13)=3,D13,""),E15+1)</f>
        <v>46084</v>
      </c>
      <c r="G15" s="95">
        <f>IF(F15="",IF(WEEKDAY(D13)=4,D13,""),F15+1)</f>
        <v>46085</v>
      </c>
      <c r="H15" s="95">
        <f>IF(G15="",IF(WEEKDAY(D13)=5,D13,""),G15+1)</f>
        <v>46086</v>
      </c>
      <c r="I15" s="95">
        <f>IF(H15="",IF(WEEKDAY(D13)=6,D13,""),H15+1)</f>
        <v>46087</v>
      </c>
      <c r="J15" s="96">
        <f>IF(I15="",D13,I15+1)</f>
        <v>46088</v>
      </c>
      <c r="L15" s="94" t="str">
        <f>IF(WEEKDAY(L13)=1,L13,"")</f>
        <v/>
      </c>
      <c r="M15" s="95" t="str">
        <f>IF(L15="",IF(WEEKDAY(L13)=2,L13,""),L15+1)</f>
        <v/>
      </c>
      <c r="N15" s="95" t="str">
        <f>IF(M15="",IF(WEEKDAY(L13)=3,L13,""),M15+1)</f>
        <v/>
      </c>
      <c r="O15" s="95">
        <f>IF(N15="",IF(WEEKDAY(L13)=4,L13,""),N15+1)</f>
        <v>46113</v>
      </c>
      <c r="P15" s="95">
        <f>IF(O15="",IF(WEEKDAY(L13)=5,L13,""),O15+1)</f>
        <v>46114</v>
      </c>
      <c r="Q15" s="95">
        <f>IF(P15="",IF(WEEKDAY(L13)=6,L13,""),P15+1)</f>
        <v>46115</v>
      </c>
      <c r="R15" s="96">
        <f>IF(Q15="",L13,Q15+1)</f>
        <v>46116</v>
      </c>
      <c r="U15" s="94">
        <f>IF(WEEKDAY(U13)=1,U13,"")</f>
        <v>46082</v>
      </c>
      <c r="V15" s="95">
        <f>IF(U15="",IF(WEEKDAY(U13)=2,U13,""),U15+1)</f>
        <v>46083</v>
      </c>
      <c r="W15" s="95">
        <f>IF(V15="",IF(WEEKDAY(U13)=3,U13,""),V15+1)</f>
        <v>46084</v>
      </c>
      <c r="X15" s="95">
        <f>IF(W15="",IF(WEEKDAY(U13)=4,U13,""),W15+1)</f>
        <v>46085</v>
      </c>
      <c r="Y15" s="95">
        <f>IF(X15="",IF(WEEKDAY(U13)=5,U13,""),X15+1)</f>
        <v>46086</v>
      </c>
      <c r="Z15" s="95">
        <f>IF(Y15="",IF(WEEKDAY(U13)=6,U13,""),Y15+1)</f>
        <v>46087</v>
      </c>
      <c r="AA15" s="96">
        <f>IF(Z15="",U13,Z15+1)</f>
        <v>46088</v>
      </c>
      <c r="AC15" s="94" t="str">
        <f>IF(WEEKDAY(AC13)=1,AC13,"")</f>
        <v/>
      </c>
      <c r="AD15" s="95" t="str">
        <f>IF(AC15="",IF(WEEKDAY(AC13)=2,AC13,""),AC15+1)</f>
        <v/>
      </c>
      <c r="AE15" s="95" t="str">
        <f>IF(AD15="",IF(WEEKDAY(AC13)=3,AC13,""),AD15+1)</f>
        <v/>
      </c>
      <c r="AF15" s="95">
        <f>IF(AE15="",IF(WEEKDAY(AC13)=4,AC13,""),AE15+1)</f>
        <v>46113</v>
      </c>
      <c r="AG15" s="95">
        <f>IF(AF15="",IF(WEEKDAY(AC13)=5,AC13,""),AF15+1)</f>
        <v>46114</v>
      </c>
      <c r="AH15" s="95">
        <f>IF(AG15="",IF(WEEKDAY(AC13)=6,AC13,""),AG15+1)</f>
        <v>46115</v>
      </c>
      <c r="AI15" s="96">
        <f>IF(AH15="",AC13,AH15+1)</f>
        <v>46116</v>
      </c>
      <c r="AL15" s="94">
        <f>IF(WEEKDAY(AL13)=1,AL13,"")</f>
        <v>46082</v>
      </c>
      <c r="AM15" s="95">
        <f>IF(AL15="",IF(WEEKDAY(AL13)=2,AL13,""),AL15+1)</f>
        <v>46083</v>
      </c>
      <c r="AN15" s="95">
        <f>IF(AM15="",IF(WEEKDAY(AL13)=3,AL13,""),AM15+1)</f>
        <v>46084</v>
      </c>
      <c r="AO15" s="95">
        <f>IF(AN15="",IF(WEEKDAY(AL13)=4,AL13,""),AN15+1)</f>
        <v>46085</v>
      </c>
      <c r="AP15" s="95">
        <f>IF(AO15="",IF(WEEKDAY(AL13)=5,AL13,""),AO15+1)</f>
        <v>46086</v>
      </c>
      <c r="AQ15" s="95">
        <f>IF(AP15="",IF(WEEKDAY(AL13)=6,AL13,""),AP15+1)</f>
        <v>46087</v>
      </c>
      <c r="AR15" s="96">
        <f>IF(AQ15="",AL13,AQ15+1)</f>
        <v>46088</v>
      </c>
      <c r="AT15" s="94" t="str">
        <f>IF(WEEKDAY(AT13)=1,AT13,"")</f>
        <v/>
      </c>
      <c r="AU15" s="95" t="str">
        <f>IF(AT15="",IF(WEEKDAY(AT13)=2,AT13,""),AT15+1)</f>
        <v/>
      </c>
      <c r="AV15" s="95" t="str">
        <f>IF(AU15="",IF(WEEKDAY(AT13)=3,AT13,""),AU15+1)</f>
        <v/>
      </c>
      <c r="AW15" s="95">
        <f>IF(AV15="",IF(WEEKDAY(AT13)=4,AT13,""),AV15+1)</f>
        <v>46113</v>
      </c>
      <c r="AX15" s="95">
        <f>IF(AW15="",IF(WEEKDAY(AT13)=5,AT13,""),AW15+1)</f>
        <v>46114</v>
      </c>
      <c r="AY15" s="95">
        <f>IF(AX15="",IF(WEEKDAY(AT13)=6,AT13,""),AX15+1)</f>
        <v>46115</v>
      </c>
      <c r="AZ15" s="96">
        <f>IF(AY15="",AT13,AY15+1)</f>
        <v>46116</v>
      </c>
      <c r="BC15" s="94">
        <f>IF(WEEKDAY(BC13)=1,BC13,"")</f>
        <v>46082</v>
      </c>
      <c r="BD15" s="95">
        <f>IF(BC15="",IF(WEEKDAY(BC13)=2,BC13,""),BC15+1)</f>
        <v>46083</v>
      </c>
      <c r="BE15" s="95">
        <f>IF(BD15="",IF(WEEKDAY(BC13)=3,BC13,""),BD15+1)</f>
        <v>46084</v>
      </c>
      <c r="BF15" s="95">
        <f>IF(BE15="",IF(WEEKDAY(BC13)=4,BC13,""),BE15+1)</f>
        <v>46085</v>
      </c>
      <c r="BG15" s="95">
        <f>IF(BF15="",IF(WEEKDAY(BC13)=5,BC13,""),BF15+1)</f>
        <v>46086</v>
      </c>
      <c r="BH15" s="95">
        <f>IF(BG15="",IF(WEEKDAY(BC13)=6,BC13,""),BG15+1)</f>
        <v>46087</v>
      </c>
      <c r="BI15" s="96">
        <f>IF(BH15="",BC13,BH15+1)</f>
        <v>46088</v>
      </c>
      <c r="BK15" s="94" t="str">
        <f>IF(WEEKDAY(BK13)=1,BK13,"")</f>
        <v/>
      </c>
      <c r="BL15" s="95" t="str">
        <f>IF(BK15="",IF(WEEKDAY(BK13)=2,BK13,""),BK15+1)</f>
        <v/>
      </c>
      <c r="BM15" s="95" t="str">
        <f>IF(BL15="",IF(WEEKDAY(BK13)=3,BK13,""),BL15+1)</f>
        <v/>
      </c>
      <c r="BN15" s="95">
        <f>IF(BM15="",IF(WEEKDAY(BK13)=4,BK13,""),BM15+1)</f>
        <v>46113</v>
      </c>
      <c r="BO15" s="95">
        <f>IF(BN15="",IF(WEEKDAY(BK13)=5,BK13,""),BN15+1)</f>
        <v>46114</v>
      </c>
      <c r="BP15" s="95">
        <f>IF(BO15="",IF(WEEKDAY(BK13)=6,BK13,""),BO15+1)</f>
        <v>46115</v>
      </c>
      <c r="BQ15" s="96">
        <f>IF(BP15="",BK13,BP15+1)</f>
        <v>46116</v>
      </c>
      <c r="BT15" s="94">
        <f>IF(WEEKDAY(BT13)=1,BT13,"")</f>
        <v>46082</v>
      </c>
      <c r="BU15" s="95">
        <f>IF(BT15="",IF(WEEKDAY(BT13)=2,BT13,""),BT15+1)</f>
        <v>46083</v>
      </c>
      <c r="BV15" s="95">
        <f>IF(BU15="",IF(WEEKDAY(BT13)=3,BT13,""),BU15+1)</f>
        <v>46084</v>
      </c>
      <c r="BW15" s="95">
        <f>IF(BV15="",IF(WEEKDAY(BT13)=4,BT13,""),BV15+1)</f>
        <v>46085</v>
      </c>
      <c r="BX15" s="95">
        <f>IF(BW15="",IF(WEEKDAY(BT13)=5,BT13,""),BW15+1)</f>
        <v>46086</v>
      </c>
      <c r="BY15" s="95">
        <f>IF(BX15="",IF(WEEKDAY(BT13)=6,BT13,""),BX15+1)</f>
        <v>46087</v>
      </c>
      <c r="BZ15" s="96">
        <f>IF(BY15="",BT13,BY15+1)</f>
        <v>46088</v>
      </c>
      <c r="CB15" s="94" t="str">
        <f>IF(WEEKDAY(CB13)=1,CB13,"")</f>
        <v/>
      </c>
      <c r="CC15" s="95" t="str">
        <f>IF(CB15="",IF(WEEKDAY(CB13)=2,CB13,""),CB15+1)</f>
        <v/>
      </c>
      <c r="CD15" s="95" t="str">
        <f>IF(CC15="",IF(WEEKDAY(CB13)=3,CB13,""),CC15+1)</f>
        <v/>
      </c>
      <c r="CE15" s="95">
        <f>IF(CD15="",IF(WEEKDAY(CB13)=4,CB13,""),CD15+1)</f>
        <v>46113</v>
      </c>
      <c r="CF15" s="95">
        <f>IF(CE15="",IF(WEEKDAY(CB13)=5,CB13,""),CE15+1)</f>
        <v>46114</v>
      </c>
      <c r="CG15" s="95">
        <f>IF(CF15="",IF(WEEKDAY(CB13)=6,CB13,""),CF15+1)</f>
        <v>46115</v>
      </c>
      <c r="CH15" s="96">
        <f>IF(CG15="",CB13,CG15+1)</f>
        <v>46116</v>
      </c>
    </row>
    <row r="16" spans="2:88" ht="9.75" customHeight="1">
      <c r="D16" s="94">
        <f>J15+1</f>
        <v>46089</v>
      </c>
      <c r="E16" s="95">
        <f t="shared" ref="E16:J18" si="10">D16+1</f>
        <v>46090</v>
      </c>
      <c r="F16" s="95">
        <f t="shared" si="10"/>
        <v>46091</v>
      </c>
      <c r="G16" s="95">
        <f t="shared" si="10"/>
        <v>46092</v>
      </c>
      <c r="H16" s="95">
        <f t="shared" si="10"/>
        <v>46093</v>
      </c>
      <c r="I16" s="95">
        <f t="shared" si="10"/>
        <v>46094</v>
      </c>
      <c r="J16" s="96">
        <f t="shared" si="10"/>
        <v>46095</v>
      </c>
      <c r="L16" s="94">
        <f>R15+1</f>
        <v>46117</v>
      </c>
      <c r="M16" s="95">
        <f t="shared" ref="M16:R18" si="11">L16+1</f>
        <v>46118</v>
      </c>
      <c r="N16" s="95">
        <f t="shared" si="11"/>
        <v>46119</v>
      </c>
      <c r="O16" s="95">
        <f t="shared" si="11"/>
        <v>46120</v>
      </c>
      <c r="P16" s="95">
        <f t="shared" si="11"/>
        <v>46121</v>
      </c>
      <c r="Q16" s="95">
        <f t="shared" si="11"/>
        <v>46122</v>
      </c>
      <c r="R16" s="96">
        <f t="shared" si="11"/>
        <v>46123</v>
      </c>
      <c r="U16" s="94">
        <f>AA15+1</f>
        <v>46089</v>
      </c>
      <c r="V16" s="95">
        <f t="shared" ref="V16:AA18" si="12">U16+1</f>
        <v>46090</v>
      </c>
      <c r="W16" s="95">
        <f t="shared" si="12"/>
        <v>46091</v>
      </c>
      <c r="X16" s="95">
        <f t="shared" si="12"/>
        <v>46092</v>
      </c>
      <c r="Y16" s="95">
        <f t="shared" si="12"/>
        <v>46093</v>
      </c>
      <c r="Z16" s="95">
        <f t="shared" si="12"/>
        <v>46094</v>
      </c>
      <c r="AA16" s="96">
        <f t="shared" si="12"/>
        <v>46095</v>
      </c>
      <c r="AC16" s="94">
        <f>AI15+1</f>
        <v>46117</v>
      </c>
      <c r="AD16" s="95">
        <f t="shared" ref="AD16:AI18" si="13">AC16+1</f>
        <v>46118</v>
      </c>
      <c r="AE16" s="95">
        <f t="shared" si="13"/>
        <v>46119</v>
      </c>
      <c r="AF16" s="95">
        <f t="shared" si="13"/>
        <v>46120</v>
      </c>
      <c r="AG16" s="95">
        <f t="shared" si="13"/>
        <v>46121</v>
      </c>
      <c r="AH16" s="95">
        <f t="shared" si="13"/>
        <v>46122</v>
      </c>
      <c r="AI16" s="96">
        <f t="shared" si="13"/>
        <v>46123</v>
      </c>
      <c r="AL16" s="94">
        <f>AR15+1</f>
        <v>46089</v>
      </c>
      <c r="AM16" s="95">
        <f t="shared" ref="AM16:AR18" si="14">AL16+1</f>
        <v>46090</v>
      </c>
      <c r="AN16" s="95">
        <f t="shared" si="14"/>
        <v>46091</v>
      </c>
      <c r="AO16" s="95">
        <f t="shared" si="14"/>
        <v>46092</v>
      </c>
      <c r="AP16" s="95">
        <f t="shared" si="14"/>
        <v>46093</v>
      </c>
      <c r="AQ16" s="95">
        <f t="shared" si="14"/>
        <v>46094</v>
      </c>
      <c r="AR16" s="96">
        <f t="shared" si="14"/>
        <v>46095</v>
      </c>
      <c r="AT16" s="94">
        <f>AZ15+1</f>
        <v>46117</v>
      </c>
      <c r="AU16" s="95">
        <f t="shared" ref="AU16:AZ18" si="15">AT16+1</f>
        <v>46118</v>
      </c>
      <c r="AV16" s="95">
        <f t="shared" si="15"/>
        <v>46119</v>
      </c>
      <c r="AW16" s="95">
        <f t="shared" si="15"/>
        <v>46120</v>
      </c>
      <c r="AX16" s="95">
        <f t="shared" si="15"/>
        <v>46121</v>
      </c>
      <c r="AY16" s="95">
        <f t="shared" si="15"/>
        <v>46122</v>
      </c>
      <c r="AZ16" s="96">
        <f t="shared" si="15"/>
        <v>46123</v>
      </c>
      <c r="BC16" s="94">
        <f>BI15+1</f>
        <v>46089</v>
      </c>
      <c r="BD16" s="95">
        <f t="shared" ref="BD16:BI18" si="16">BC16+1</f>
        <v>46090</v>
      </c>
      <c r="BE16" s="95">
        <f t="shared" si="16"/>
        <v>46091</v>
      </c>
      <c r="BF16" s="95">
        <f t="shared" si="16"/>
        <v>46092</v>
      </c>
      <c r="BG16" s="95">
        <f t="shared" si="16"/>
        <v>46093</v>
      </c>
      <c r="BH16" s="95">
        <f t="shared" si="16"/>
        <v>46094</v>
      </c>
      <c r="BI16" s="96">
        <f t="shared" si="16"/>
        <v>46095</v>
      </c>
      <c r="BK16" s="94">
        <f>BQ15+1</f>
        <v>46117</v>
      </c>
      <c r="BL16" s="95">
        <f t="shared" ref="BL16:BQ18" si="17">BK16+1</f>
        <v>46118</v>
      </c>
      <c r="BM16" s="95">
        <f t="shared" si="17"/>
        <v>46119</v>
      </c>
      <c r="BN16" s="95">
        <f t="shared" si="17"/>
        <v>46120</v>
      </c>
      <c r="BO16" s="95">
        <f t="shared" si="17"/>
        <v>46121</v>
      </c>
      <c r="BP16" s="95">
        <f t="shared" si="17"/>
        <v>46122</v>
      </c>
      <c r="BQ16" s="96">
        <f t="shared" si="17"/>
        <v>46123</v>
      </c>
      <c r="BT16" s="94">
        <f>BZ15+1</f>
        <v>46089</v>
      </c>
      <c r="BU16" s="95">
        <f t="shared" ref="BU16:BZ18" si="18">BT16+1</f>
        <v>46090</v>
      </c>
      <c r="BV16" s="95">
        <f t="shared" si="18"/>
        <v>46091</v>
      </c>
      <c r="BW16" s="95">
        <f t="shared" si="18"/>
        <v>46092</v>
      </c>
      <c r="BX16" s="95">
        <f t="shared" si="18"/>
        <v>46093</v>
      </c>
      <c r="BY16" s="95">
        <f t="shared" si="18"/>
        <v>46094</v>
      </c>
      <c r="BZ16" s="96">
        <f t="shared" si="18"/>
        <v>46095</v>
      </c>
      <c r="CB16" s="94">
        <f>CH15+1</f>
        <v>46117</v>
      </c>
      <c r="CC16" s="95">
        <f t="shared" ref="CC16:CH18" si="19">CB16+1</f>
        <v>46118</v>
      </c>
      <c r="CD16" s="95">
        <f t="shared" si="19"/>
        <v>46119</v>
      </c>
      <c r="CE16" s="95">
        <f t="shared" si="19"/>
        <v>46120</v>
      </c>
      <c r="CF16" s="95">
        <f t="shared" si="19"/>
        <v>46121</v>
      </c>
      <c r="CG16" s="95">
        <f t="shared" si="19"/>
        <v>46122</v>
      </c>
      <c r="CH16" s="96">
        <f t="shared" si="19"/>
        <v>46123</v>
      </c>
    </row>
    <row r="17" spans="2:88" ht="9.75" customHeight="1">
      <c r="D17" s="94">
        <f>J16+1</f>
        <v>46096</v>
      </c>
      <c r="E17" s="95">
        <f t="shared" si="10"/>
        <v>46097</v>
      </c>
      <c r="F17" s="95">
        <f t="shared" si="10"/>
        <v>46098</v>
      </c>
      <c r="G17" s="95">
        <f t="shared" si="10"/>
        <v>46099</v>
      </c>
      <c r="H17" s="95">
        <f t="shared" si="10"/>
        <v>46100</v>
      </c>
      <c r="I17" s="95">
        <f t="shared" si="10"/>
        <v>46101</v>
      </c>
      <c r="J17" s="96">
        <f t="shared" si="10"/>
        <v>46102</v>
      </c>
      <c r="L17" s="94">
        <f>R16+1</f>
        <v>46124</v>
      </c>
      <c r="M17" s="95">
        <f t="shared" si="11"/>
        <v>46125</v>
      </c>
      <c r="N17" s="95">
        <f t="shared" si="11"/>
        <v>46126</v>
      </c>
      <c r="O17" s="95">
        <f t="shared" si="11"/>
        <v>46127</v>
      </c>
      <c r="P17" s="95">
        <f t="shared" si="11"/>
        <v>46128</v>
      </c>
      <c r="Q17" s="95">
        <f t="shared" si="11"/>
        <v>46129</v>
      </c>
      <c r="R17" s="96">
        <f t="shared" si="11"/>
        <v>46130</v>
      </c>
      <c r="U17" s="94">
        <f>AA16+1</f>
        <v>46096</v>
      </c>
      <c r="V17" s="95">
        <f t="shared" si="12"/>
        <v>46097</v>
      </c>
      <c r="W17" s="95">
        <f t="shared" si="12"/>
        <v>46098</v>
      </c>
      <c r="X17" s="95">
        <f t="shared" si="12"/>
        <v>46099</v>
      </c>
      <c r="Y17" s="95">
        <f t="shared" si="12"/>
        <v>46100</v>
      </c>
      <c r="Z17" s="95">
        <f t="shared" si="12"/>
        <v>46101</v>
      </c>
      <c r="AA17" s="96">
        <f t="shared" si="12"/>
        <v>46102</v>
      </c>
      <c r="AC17" s="94">
        <f>AI16+1</f>
        <v>46124</v>
      </c>
      <c r="AD17" s="95">
        <f t="shared" si="13"/>
        <v>46125</v>
      </c>
      <c r="AE17" s="95">
        <f t="shared" si="13"/>
        <v>46126</v>
      </c>
      <c r="AF17" s="95">
        <f t="shared" si="13"/>
        <v>46127</v>
      </c>
      <c r="AG17" s="95">
        <f t="shared" si="13"/>
        <v>46128</v>
      </c>
      <c r="AH17" s="95">
        <f t="shared" si="13"/>
        <v>46129</v>
      </c>
      <c r="AI17" s="96">
        <f t="shared" si="13"/>
        <v>46130</v>
      </c>
      <c r="AL17" s="94">
        <f>AR16+1</f>
        <v>46096</v>
      </c>
      <c r="AM17" s="95">
        <f t="shared" si="14"/>
        <v>46097</v>
      </c>
      <c r="AN17" s="95">
        <f t="shared" si="14"/>
        <v>46098</v>
      </c>
      <c r="AO17" s="95">
        <f t="shared" si="14"/>
        <v>46099</v>
      </c>
      <c r="AP17" s="95">
        <f t="shared" si="14"/>
        <v>46100</v>
      </c>
      <c r="AQ17" s="95">
        <f t="shared" si="14"/>
        <v>46101</v>
      </c>
      <c r="AR17" s="96">
        <f t="shared" si="14"/>
        <v>46102</v>
      </c>
      <c r="AT17" s="94">
        <f>AZ16+1</f>
        <v>46124</v>
      </c>
      <c r="AU17" s="95">
        <f t="shared" si="15"/>
        <v>46125</v>
      </c>
      <c r="AV17" s="95">
        <f t="shared" si="15"/>
        <v>46126</v>
      </c>
      <c r="AW17" s="95">
        <f t="shared" si="15"/>
        <v>46127</v>
      </c>
      <c r="AX17" s="95">
        <f t="shared" si="15"/>
        <v>46128</v>
      </c>
      <c r="AY17" s="95">
        <f t="shared" si="15"/>
        <v>46129</v>
      </c>
      <c r="AZ17" s="96">
        <f t="shared" si="15"/>
        <v>46130</v>
      </c>
      <c r="BC17" s="94">
        <f>BI16+1</f>
        <v>46096</v>
      </c>
      <c r="BD17" s="95">
        <f t="shared" si="16"/>
        <v>46097</v>
      </c>
      <c r="BE17" s="95">
        <f t="shared" si="16"/>
        <v>46098</v>
      </c>
      <c r="BF17" s="95">
        <f t="shared" si="16"/>
        <v>46099</v>
      </c>
      <c r="BG17" s="95">
        <f t="shared" si="16"/>
        <v>46100</v>
      </c>
      <c r="BH17" s="95">
        <f t="shared" si="16"/>
        <v>46101</v>
      </c>
      <c r="BI17" s="96">
        <f t="shared" si="16"/>
        <v>46102</v>
      </c>
      <c r="BK17" s="94">
        <f>BQ16+1</f>
        <v>46124</v>
      </c>
      <c r="BL17" s="95">
        <f t="shared" si="17"/>
        <v>46125</v>
      </c>
      <c r="BM17" s="95">
        <f t="shared" si="17"/>
        <v>46126</v>
      </c>
      <c r="BN17" s="95">
        <f t="shared" si="17"/>
        <v>46127</v>
      </c>
      <c r="BO17" s="95">
        <f t="shared" si="17"/>
        <v>46128</v>
      </c>
      <c r="BP17" s="95">
        <f t="shared" si="17"/>
        <v>46129</v>
      </c>
      <c r="BQ17" s="96">
        <f t="shared" si="17"/>
        <v>46130</v>
      </c>
      <c r="BT17" s="94">
        <f>BZ16+1</f>
        <v>46096</v>
      </c>
      <c r="BU17" s="95">
        <f t="shared" si="18"/>
        <v>46097</v>
      </c>
      <c r="BV17" s="95">
        <f t="shared" si="18"/>
        <v>46098</v>
      </c>
      <c r="BW17" s="95">
        <f t="shared" si="18"/>
        <v>46099</v>
      </c>
      <c r="BX17" s="95">
        <f t="shared" si="18"/>
        <v>46100</v>
      </c>
      <c r="BY17" s="95">
        <f t="shared" si="18"/>
        <v>46101</v>
      </c>
      <c r="BZ17" s="96">
        <f t="shared" si="18"/>
        <v>46102</v>
      </c>
      <c r="CB17" s="94">
        <f>CH16+1</f>
        <v>46124</v>
      </c>
      <c r="CC17" s="95">
        <f t="shared" si="19"/>
        <v>46125</v>
      </c>
      <c r="CD17" s="95">
        <f t="shared" si="19"/>
        <v>46126</v>
      </c>
      <c r="CE17" s="95">
        <f t="shared" si="19"/>
        <v>46127</v>
      </c>
      <c r="CF17" s="95">
        <f t="shared" si="19"/>
        <v>46128</v>
      </c>
      <c r="CG17" s="95">
        <f t="shared" si="19"/>
        <v>46129</v>
      </c>
      <c r="CH17" s="96">
        <f t="shared" si="19"/>
        <v>46130</v>
      </c>
    </row>
    <row r="18" spans="2:88" ht="9.75" customHeight="1">
      <c r="D18" s="94">
        <f>J17+1</f>
        <v>46103</v>
      </c>
      <c r="E18" s="95">
        <f t="shared" si="10"/>
        <v>46104</v>
      </c>
      <c r="F18" s="95">
        <f t="shared" si="10"/>
        <v>46105</v>
      </c>
      <c r="G18" s="95">
        <f t="shared" si="10"/>
        <v>46106</v>
      </c>
      <c r="H18" s="95">
        <f t="shared" si="10"/>
        <v>46107</v>
      </c>
      <c r="I18" s="95">
        <f t="shared" si="10"/>
        <v>46108</v>
      </c>
      <c r="J18" s="96">
        <f t="shared" si="10"/>
        <v>46109</v>
      </c>
      <c r="L18" s="94">
        <f>R17+1</f>
        <v>46131</v>
      </c>
      <c r="M18" s="95">
        <f t="shared" si="11"/>
        <v>46132</v>
      </c>
      <c r="N18" s="95">
        <f t="shared" si="11"/>
        <v>46133</v>
      </c>
      <c r="O18" s="95">
        <f t="shared" si="11"/>
        <v>46134</v>
      </c>
      <c r="P18" s="95">
        <f t="shared" si="11"/>
        <v>46135</v>
      </c>
      <c r="Q18" s="95">
        <f t="shared" si="11"/>
        <v>46136</v>
      </c>
      <c r="R18" s="96">
        <f t="shared" si="11"/>
        <v>46137</v>
      </c>
      <c r="U18" s="94">
        <f>AA17+1</f>
        <v>46103</v>
      </c>
      <c r="V18" s="95">
        <f t="shared" si="12"/>
        <v>46104</v>
      </c>
      <c r="W18" s="95">
        <f t="shared" si="12"/>
        <v>46105</v>
      </c>
      <c r="X18" s="95">
        <f t="shared" si="12"/>
        <v>46106</v>
      </c>
      <c r="Y18" s="95">
        <f t="shared" si="12"/>
        <v>46107</v>
      </c>
      <c r="Z18" s="95">
        <f t="shared" si="12"/>
        <v>46108</v>
      </c>
      <c r="AA18" s="96">
        <f t="shared" si="12"/>
        <v>46109</v>
      </c>
      <c r="AC18" s="94">
        <f>AI17+1</f>
        <v>46131</v>
      </c>
      <c r="AD18" s="95">
        <f t="shared" si="13"/>
        <v>46132</v>
      </c>
      <c r="AE18" s="95">
        <f t="shared" si="13"/>
        <v>46133</v>
      </c>
      <c r="AF18" s="95">
        <f t="shared" si="13"/>
        <v>46134</v>
      </c>
      <c r="AG18" s="95">
        <f t="shared" si="13"/>
        <v>46135</v>
      </c>
      <c r="AH18" s="95">
        <f t="shared" si="13"/>
        <v>46136</v>
      </c>
      <c r="AI18" s="96">
        <f t="shared" si="13"/>
        <v>46137</v>
      </c>
      <c r="AL18" s="94">
        <f>AR17+1</f>
        <v>46103</v>
      </c>
      <c r="AM18" s="95">
        <f t="shared" si="14"/>
        <v>46104</v>
      </c>
      <c r="AN18" s="95">
        <f t="shared" si="14"/>
        <v>46105</v>
      </c>
      <c r="AO18" s="95">
        <f t="shared" si="14"/>
        <v>46106</v>
      </c>
      <c r="AP18" s="95">
        <f t="shared" si="14"/>
        <v>46107</v>
      </c>
      <c r="AQ18" s="95">
        <f t="shared" si="14"/>
        <v>46108</v>
      </c>
      <c r="AR18" s="96">
        <f t="shared" si="14"/>
        <v>46109</v>
      </c>
      <c r="AT18" s="94">
        <f>AZ17+1</f>
        <v>46131</v>
      </c>
      <c r="AU18" s="95">
        <f t="shared" si="15"/>
        <v>46132</v>
      </c>
      <c r="AV18" s="95">
        <f t="shared" si="15"/>
        <v>46133</v>
      </c>
      <c r="AW18" s="95">
        <f t="shared" si="15"/>
        <v>46134</v>
      </c>
      <c r="AX18" s="95">
        <f t="shared" si="15"/>
        <v>46135</v>
      </c>
      <c r="AY18" s="95">
        <f t="shared" si="15"/>
        <v>46136</v>
      </c>
      <c r="AZ18" s="96">
        <f t="shared" si="15"/>
        <v>46137</v>
      </c>
      <c r="BC18" s="94">
        <f>BI17+1</f>
        <v>46103</v>
      </c>
      <c r="BD18" s="95">
        <f t="shared" si="16"/>
        <v>46104</v>
      </c>
      <c r="BE18" s="95">
        <f t="shared" si="16"/>
        <v>46105</v>
      </c>
      <c r="BF18" s="95">
        <f t="shared" si="16"/>
        <v>46106</v>
      </c>
      <c r="BG18" s="95">
        <f t="shared" si="16"/>
        <v>46107</v>
      </c>
      <c r="BH18" s="95">
        <f t="shared" si="16"/>
        <v>46108</v>
      </c>
      <c r="BI18" s="96">
        <f t="shared" si="16"/>
        <v>46109</v>
      </c>
      <c r="BK18" s="94">
        <f>BQ17+1</f>
        <v>46131</v>
      </c>
      <c r="BL18" s="95">
        <f t="shared" si="17"/>
        <v>46132</v>
      </c>
      <c r="BM18" s="95">
        <f t="shared" si="17"/>
        <v>46133</v>
      </c>
      <c r="BN18" s="95">
        <f t="shared" si="17"/>
        <v>46134</v>
      </c>
      <c r="BO18" s="95">
        <f t="shared" si="17"/>
        <v>46135</v>
      </c>
      <c r="BP18" s="95">
        <f t="shared" si="17"/>
        <v>46136</v>
      </c>
      <c r="BQ18" s="96">
        <f t="shared" si="17"/>
        <v>46137</v>
      </c>
      <c r="BT18" s="94">
        <f>BZ17+1</f>
        <v>46103</v>
      </c>
      <c r="BU18" s="95">
        <f t="shared" si="18"/>
        <v>46104</v>
      </c>
      <c r="BV18" s="95">
        <f t="shared" si="18"/>
        <v>46105</v>
      </c>
      <c r="BW18" s="95">
        <f t="shared" si="18"/>
        <v>46106</v>
      </c>
      <c r="BX18" s="95">
        <f t="shared" si="18"/>
        <v>46107</v>
      </c>
      <c r="BY18" s="95">
        <f t="shared" si="18"/>
        <v>46108</v>
      </c>
      <c r="BZ18" s="96">
        <f t="shared" si="18"/>
        <v>46109</v>
      </c>
      <c r="CB18" s="94">
        <f>CH17+1</f>
        <v>46131</v>
      </c>
      <c r="CC18" s="95">
        <f t="shared" si="19"/>
        <v>46132</v>
      </c>
      <c r="CD18" s="95">
        <f t="shared" si="19"/>
        <v>46133</v>
      </c>
      <c r="CE18" s="95">
        <f t="shared" si="19"/>
        <v>46134</v>
      </c>
      <c r="CF18" s="95">
        <f t="shared" si="19"/>
        <v>46135</v>
      </c>
      <c r="CG18" s="95">
        <f t="shared" si="19"/>
        <v>46136</v>
      </c>
      <c r="CH18" s="96">
        <f t="shared" si="19"/>
        <v>46137</v>
      </c>
    </row>
    <row r="19" spans="2:88" ht="9.75" customHeight="1">
      <c r="D19" s="94">
        <f>IF(DAY(J18)+1&gt;IF(MONTH(D13)=12,31,DATE(YEAR(D13),MONTH(D13)+1,1)-D13),"",J18+1)</f>
        <v>46110</v>
      </c>
      <c r="E19" s="95">
        <f>IF(D19="","",IF(DAY(D19)+1&gt;IF(MONTH(D13)=12,31,DATE(YEAR(D13),MONTH(D13)+1,1)-D13),"",D19+1))</f>
        <v>46111</v>
      </c>
      <c r="F19" s="95">
        <f>IF(E19="","",IF(DAY(E19)+1&gt;IF(MONTH(D13)=12,31,DATE(YEAR(D13),MONTH(D13)+1,1)-D13),"",E19+1))</f>
        <v>46112</v>
      </c>
      <c r="G19" s="95" t="str">
        <f>IF(F19="","",IF(DAY(F19)+1&gt;IF(MONTH(D13)=12,31,DATE(YEAR(D13),MONTH(D13)+1,1)-D13),"",F19+1))</f>
        <v/>
      </c>
      <c r="H19" s="95" t="str">
        <f>IF(G19="","",IF(DAY(G19)+1&gt;IF(MONTH(D13)=12,31,DATE(YEAR(D13),MONTH(D13)+1,1)-D13),"",G19+1))</f>
        <v/>
      </c>
      <c r="I19" s="95" t="str">
        <f>IF(H19="","",IF(DAY(H19)+1&gt;IF(MONTH(D13)=12,31,DATE(YEAR(D13),MONTH(D13)+1,1)-D13),"",H19+1))</f>
        <v/>
      </c>
      <c r="J19" s="96" t="str">
        <f>IF(I19="","",IF(DAY(I19)+1&gt;IF(MONTH(D13)=12,31,DATE(YEAR(D13),MONTH(D13)+1,1)-D13),"",I19+1))</f>
        <v/>
      </c>
      <c r="L19" s="94">
        <f>IF(DAY(R18)+1&gt;IF(MONTH(L13)=12,31,DATE(YEAR(L13),MONTH(L13)+1,1)-L13),"",R18+1)</f>
        <v>46138</v>
      </c>
      <c r="M19" s="95">
        <f>IF(L19="","",IF(DAY(L19)+1&gt;IF(MONTH(L13)=12,31,DATE(YEAR(L13),MONTH(L13)+1,1)-L13),"",L19+1))</f>
        <v>46139</v>
      </c>
      <c r="N19" s="95">
        <f>IF(M19="","",IF(DAY(M19)+1&gt;IF(MONTH(L13)=12,31,DATE(YEAR(L13),MONTH(L13)+1,1)-L13),"",M19+1))</f>
        <v>46140</v>
      </c>
      <c r="O19" s="95">
        <f>IF(N19="","",IF(DAY(N19)+1&gt;IF(MONTH(L13)=12,31,DATE(YEAR(L13),MONTH(L13)+1,1)-L13),"",N19+1))</f>
        <v>46141</v>
      </c>
      <c r="P19" s="95">
        <f>IF(O19="","",IF(DAY(O19)+1&gt;IF(MONTH(L13)=12,31,DATE(YEAR(L13),MONTH(L13)+1,1)-L13),"",O19+1))</f>
        <v>46142</v>
      </c>
      <c r="Q19" s="95" t="str">
        <f>IF(P19="","",IF(DAY(P19)+1&gt;IF(MONTH(L13)=12,31,DATE(YEAR(L13),MONTH(L13)+1,1)-L13),"",P19+1))</f>
        <v/>
      </c>
      <c r="R19" s="96" t="str">
        <f>IF(Q19="","",IF(DAY(Q19)+1&gt;IF(MONTH(L13)=12,31,DATE(YEAR(L13),MONTH(L13)+1,1)-L13),"",Q19+1))</f>
        <v/>
      </c>
      <c r="U19" s="94">
        <f>IF(DAY(AA18)+1&gt;IF(MONTH(U13)=12,31,DATE(YEAR(U13),MONTH(U13)+1,1)-U13),"",AA18+1)</f>
        <v>46110</v>
      </c>
      <c r="V19" s="95">
        <f>IF(U19="","",IF(DAY(U19)+1&gt;IF(MONTH(U13)=12,31,DATE(YEAR(U13),MONTH(U13)+1,1)-U13),"",U19+1))</f>
        <v>46111</v>
      </c>
      <c r="W19" s="95">
        <f>IF(V19="","",IF(DAY(V19)+1&gt;IF(MONTH(U13)=12,31,DATE(YEAR(U13),MONTH(U13)+1,1)-U13),"",V19+1))</f>
        <v>46112</v>
      </c>
      <c r="X19" s="95" t="str">
        <f>IF(W19="","",IF(DAY(W19)+1&gt;IF(MONTH(U13)=12,31,DATE(YEAR(U13),MONTH(U13)+1,1)-U13),"",W19+1))</f>
        <v/>
      </c>
      <c r="Y19" s="95" t="str">
        <f>IF(X19="","",IF(DAY(X19)+1&gt;IF(MONTH(U13)=12,31,DATE(YEAR(U13),MONTH(U13)+1,1)-U13),"",X19+1))</f>
        <v/>
      </c>
      <c r="Z19" s="95" t="str">
        <f>IF(Y19="","",IF(DAY(Y19)+1&gt;IF(MONTH(U13)=12,31,DATE(YEAR(U13),MONTH(U13)+1,1)-U13),"",Y19+1))</f>
        <v/>
      </c>
      <c r="AA19" s="96" t="str">
        <f>IF(Z19="","",IF(DAY(Z19)+1&gt;IF(MONTH(U13)=12,31,DATE(YEAR(U13),MONTH(U13)+1,1)-U13),"",Z19+1))</f>
        <v/>
      </c>
      <c r="AC19" s="94">
        <f>IF(DAY(AI18)+1&gt;IF(MONTH(AC13)=12,31,DATE(YEAR(AC13),MONTH(AC13)+1,1)-AC13),"",AI18+1)</f>
        <v>46138</v>
      </c>
      <c r="AD19" s="95">
        <f>IF(AC19="","",IF(DAY(AC19)+1&gt;IF(MONTH(AC13)=12,31,DATE(YEAR(AC13),MONTH(AC13)+1,1)-AC13),"",AC19+1))</f>
        <v>46139</v>
      </c>
      <c r="AE19" s="95">
        <f>IF(AD19="","",IF(DAY(AD19)+1&gt;IF(MONTH(AC13)=12,31,DATE(YEAR(AC13),MONTH(AC13)+1,1)-AC13),"",AD19+1))</f>
        <v>46140</v>
      </c>
      <c r="AF19" s="95">
        <f>IF(AE19="","",IF(DAY(AE19)+1&gt;IF(MONTH(AC13)=12,31,DATE(YEAR(AC13),MONTH(AC13)+1,1)-AC13),"",AE19+1))</f>
        <v>46141</v>
      </c>
      <c r="AG19" s="95">
        <f>IF(AF19="","",IF(DAY(AF19)+1&gt;IF(MONTH(AC13)=12,31,DATE(YEAR(AC13),MONTH(AC13)+1,1)-AC13),"",AF19+1))</f>
        <v>46142</v>
      </c>
      <c r="AH19" s="95" t="str">
        <f>IF(AG19="","",IF(DAY(AG19)+1&gt;IF(MONTH(AC13)=12,31,DATE(YEAR(AC13),MONTH(AC13)+1,1)-AC13),"",AG19+1))</f>
        <v/>
      </c>
      <c r="AI19" s="96" t="str">
        <f>IF(AH19="","",IF(DAY(AH19)+1&gt;IF(MONTH(AC13)=12,31,DATE(YEAR(AC13),MONTH(AC13)+1,1)-AC13),"",AH19+1))</f>
        <v/>
      </c>
      <c r="AL19" s="94">
        <f>IF(DAY(AR18)+1&gt;IF(MONTH(AL13)=12,31,DATE(YEAR(AL13),MONTH(AL13)+1,1)-AL13),"",AR18+1)</f>
        <v>46110</v>
      </c>
      <c r="AM19" s="95">
        <f>IF(AL19="","",IF(DAY(AL19)+1&gt;IF(MONTH(AL13)=12,31,DATE(YEAR(AL13),MONTH(AL13)+1,1)-AL13),"",AL19+1))</f>
        <v>46111</v>
      </c>
      <c r="AN19" s="95">
        <f>IF(AM19="","",IF(DAY(AM19)+1&gt;IF(MONTH(AL13)=12,31,DATE(YEAR(AL13),MONTH(AL13)+1,1)-AL13),"",AM19+1))</f>
        <v>46112</v>
      </c>
      <c r="AO19" s="95" t="str">
        <f>IF(AN19="","",IF(DAY(AN19)+1&gt;IF(MONTH(AL13)=12,31,DATE(YEAR(AL13),MONTH(AL13)+1,1)-AL13),"",AN19+1))</f>
        <v/>
      </c>
      <c r="AP19" s="95" t="str">
        <f>IF(AO19="","",IF(DAY(AO19)+1&gt;IF(MONTH(AL13)=12,31,DATE(YEAR(AL13),MONTH(AL13)+1,1)-AL13),"",AO19+1))</f>
        <v/>
      </c>
      <c r="AQ19" s="95" t="str">
        <f>IF(AP19="","",IF(DAY(AP19)+1&gt;IF(MONTH(AL13)=12,31,DATE(YEAR(AL13),MONTH(AL13)+1,1)-AL13),"",AP19+1))</f>
        <v/>
      </c>
      <c r="AR19" s="96" t="str">
        <f>IF(AQ19="","",IF(DAY(AQ19)+1&gt;IF(MONTH(AL13)=12,31,DATE(YEAR(AL13),MONTH(AL13)+1,1)-AL13),"",AQ19+1))</f>
        <v/>
      </c>
      <c r="AT19" s="94">
        <f>IF(DAY(AZ18)+1&gt;IF(MONTH(AT13)=12,31,DATE(YEAR(AT13),MONTH(AT13)+1,1)-AT13),"",AZ18+1)</f>
        <v>46138</v>
      </c>
      <c r="AU19" s="95">
        <f>IF(AT19="","",IF(DAY(AT19)+1&gt;IF(MONTH(AT13)=12,31,DATE(YEAR(AT13),MONTH(AT13)+1,1)-AT13),"",AT19+1))</f>
        <v>46139</v>
      </c>
      <c r="AV19" s="95">
        <f>IF(AU19="","",IF(DAY(AU19)+1&gt;IF(MONTH(AT13)=12,31,DATE(YEAR(AT13),MONTH(AT13)+1,1)-AT13),"",AU19+1))</f>
        <v>46140</v>
      </c>
      <c r="AW19" s="95">
        <f>IF(AV19="","",IF(DAY(AV19)+1&gt;IF(MONTH(AT13)=12,31,DATE(YEAR(AT13),MONTH(AT13)+1,1)-AT13),"",AV19+1))</f>
        <v>46141</v>
      </c>
      <c r="AX19" s="95">
        <f>IF(AW19="","",IF(DAY(AW19)+1&gt;IF(MONTH(AT13)=12,31,DATE(YEAR(AT13),MONTH(AT13)+1,1)-AT13),"",AW19+1))</f>
        <v>46142</v>
      </c>
      <c r="AY19" s="95" t="str">
        <f>IF(AX19="","",IF(DAY(AX19)+1&gt;IF(MONTH(AT13)=12,31,DATE(YEAR(AT13),MONTH(AT13)+1,1)-AT13),"",AX19+1))</f>
        <v/>
      </c>
      <c r="AZ19" s="96" t="str">
        <f>IF(AY19="","",IF(DAY(AY19)+1&gt;IF(MONTH(AT13)=12,31,DATE(YEAR(AT13),MONTH(AT13)+1,1)-AT13),"",AY19+1))</f>
        <v/>
      </c>
      <c r="BC19" s="94">
        <f>IF(DAY(BI18)+1&gt;IF(MONTH(BC13)=12,31,DATE(YEAR(BC13),MONTH(BC13)+1,1)-BC13),"",BI18+1)</f>
        <v>46110</v>
      </c>
      <c r="BD19" s="95">
        <f>IF(BC19="","",IF(DAY(BC19)+1&gt;IF(MONTH(BC13)=12,31,DATE(YEAR(BC13),MONTH(BC13)+1,1)-BC13),"",BC19+1))</f>
        <v>46111</v>
      </c>
      <c r="BE19" s="95">
        <f>IF(BD19="","",IF(DAY(BD19)+1&gt;IF(MONTH(BC13)=12,31,DATE(YEAR(BC13),MONTH(BC13)+1,1)-BC13),"",BD19+1))</f>
        <v>46112</v>
      </c>
      <c r="BF19" s="95" t="str">
        <f>IF(BE19="","",IF(DAY(BE19)+1&gt;IF(MONTH(BC13)=12,31,DATE(YEAR(BC13),MONTH(BC13)+1,1)-BC13),"",BE19+1))</f>
        <v/>
      </c>
      <c r="BG19" s="95" t="str">
        <f>IF(BF19="","",IF(DAY(BF19)+1&gt;IF(MONTH(BC13)=12,31,DATE(YEAR(BC13),MONTH(BC13)+1,1)-BC13),"",BF19+1))</f>
        <v/>
      </c>
      <c r="BH19" s="95" t="str">
        <f>IF(BG19="","",IF(DAY(BG19)+1&gt;IF(MONTH(BC13)=12,31,DATE(YEAR(BC13),MONTH(BC13)+1,1)-BC13),"",BG19+1))</f>
        <v/>
      </c>
      <c r="BI19" s="96" t="str">
        <f>IF(BH19="","",IF(DAY(BH19)+1&gt;IF(MONTH(BC13)=12,31,DATE(YEAR(BC13),MONTH(BC13)+1,1)-BC13),"",BH19+1))</f>
        <v/>
      </c>
      <c r="BK19" s="94">
        <f>IF(DAY(BQ18)+1&gt;IF(MONTH(BK13)=12,31,DATE(YEAR(BK13),MONTH(BK13)+1,1)-BK13),"",BQ18+1)</f>
        <v>46138</v>
      </c>
      <c r="BL19" s="95">
        <f>IF(BK19="","",IF(DAY(BK19)+1&gt;IF(MONTH(BK13)=12,31,DATE(YEAR(BK13),MONTH(BK13)+1,1)-BK13),"",BK19+1))</f>
        <v>46139</v>
      </c>
      <c r="BM19" s="95">
        <f>IF(BL19="","",IF(DAY(BL19)+1&gt;IF(MONTH(BK13)=12,31,DATE(YEAR(BK13),MONTH(BK13)+1,1)-BK13),"",BL19+1))</f>
        <v>46140</v>
      </c>
      <c r="BN19" s="95">
        <f>IF(BM19="","",IF(DAY(BM19)+1&gt;IF(MONTH(BK13)=12,31,DATE(YEAR(BK13),MONTH(BK13)+1,1)-BK13),"",BM19+1))</f>
        <v>46141</v>
      </c>
      <c r="BO19" s="95">
        <f>IF(BN19="","",IF(DAY(BN19)+1&gt;IF(MONTH(BK13)=12,31,DATE(YEAR(BK13),MONTH(BK13)+1,1)-BK13),"",BN19+1))</f>
        <v>46142</v>
      </c>
      <c r="BP19" s="95" t="str">
        <f>IF(BO19="","",IF(DAY(BO19)+1&gt;IF(MONTH(BK13)=12,31,DATE(YEAR(BK13),MONTH(BK13)+1,1)-BK13),"",BO19+1))</f>
        <v/>
      </c>
      <c r="BQ19" s="96" t="str">
        <f>IF(BP19="","",IF(DAY(BP19)+1&gt;IF(MONTH(BK13)=12,31,DATE(YEAR(BK13),MONTH(BK13)+1,1)-BK13),"",BP19+1))</f>
        <v/>
      </c>
      <c r="BT19" s="94">
        <f>IF(DAY(BZ18)+1&gt;IF(MONTH(BT13)=12,31,DATE(YEAR(BT13),MONTH(BT13)+1,1)-BT13),"",BZ18+1)</f>
        <v>46110</v>
      </c>
      <c r="BU19" s="95">
        <f>IF(BT19="","",IF(DAY(BT19)+1&gt;IF(MONTH(BT13)=12,31,DATE(YEAR(BT13),MONTH(BT13)+1,1)-BT13),"",BT19+1))</f>
        <v>46111</v>
      </c>
      <c r="BV19" s="95">
        <f>IF(BU19="","",IF(DAY(BU19)+1&gt;IF(MONTH(BT13)=12,31,DATE(YEAR(BT13),MONTH(BT13)+1,1)-BT13),"",BU19+1))</f>
        <v>46112</v>
      </c>
      <c r="BW19" s="95" t="str">
        <f>IF(BV19="","",IF(DAY(BV19)+1&gt;IF(MONTH(BT13)=12,31,DATE(YEAR(BT13),MONTH(BT13)+1,1)-BT13),"",BV19+1))</f>
        <v/>
      </c>
      <c r="BX19" s="95" t="str">
        <f>IF(BW19="","",IF(DAY(BW19)+1&gt;IF(MONTH(BT13)=12,31,DATE(YEAR(BT13),MONTH(BT13)+1,1)-BT13),"",BW19+1))</f>
        <v/>
      </c>
      <c r="BY19" s="95" t="str">
        <f>IF(BX19="","",IF(DAY(BX19)+1&gt;IF(MONTH(BT13)=12,31,DATE(YEAR(BT13),MONTH(BT13)+1,1)-BT13),"",BX19+1))</f>
        <v/>
      </c>
      <c r="BZ19" s="96" t="str">
        <f>IF(BY19="","",IF(DAY(BY19)+1&gt;IF(MONTH(BT13)=12,31,DATE(YEAR(BT13),MONTH(BT13)+1,1)-BT13),"",BY19+1))</f>
        <v/>
      </c>
      <c r="CB19" s="94">
        <f>IF(DAY(CH18)+1&gt;IF(MONTH(CB13)=12,31,DATE(YEAR(CB13),MONTH(CB13)+1,1)-CB13),"",CH18+1)</f>
        <v>46138</v>
      </c>
      <c r="CC19" s="95">
        <f>IF(CB19="","",IF(DAY(CB19)+1&gt;IF(MONTH(CB13)=12,31,DATE(YEAR(CB13),MONTH(CB13)+1,1)-CB13),"",CB19+1))</f>
        <v>46139</v>
      </c>
      <c r="CD19" s="95">
        <f>IF(CC19="","",IF(DAY(CC19)+1&gt;IF(MONTH(CB13)=12,31,DATE(YEAR(CB13),MONTH(CB13)+1,1)-CB13),"",CC19+1))</f>
        <v>46140</v>
      </c>
      <c r="CE19" s="95">
        <f>IF(CD19="","",IF(DAY(CD19)+1&gt;IF(MONTH(CB13)=12,31,DATE(YEAR(CB13),MONTH(CB13)+1,1)-CB13),"",CD19+1))</f>
        <v>46141</v>
      </c>
      <c r="CF19" s="95">
        <f>IF(CE19="","",IF(DAY(CE19)+1&gt;IF(MONTH(CB13)=12,31,DATE(YEAR(CB13),MONTH(CB13)+1,1)-CB13),"",CE19+1))</f>
        <v>46142</v>
      </c>
      <c r="CG19" s="95" t="str">
        <f>IF(CF19="","",IF(DAY(CF19)+1&gt;IF(MONTH(CB13)=12,31,DATE(YEAR(CB13),MONTH(CB13)+1,1)-CB13),"",CF19+1))</f>
        <v/>
      </c>
      <c r="CH19" s="96" t="str">
        <f>IF(CG19="","",IF(DAY(CG19)+1&gt;IF(MONTH(CB13)=12,31,DATE(YEAR(CB13),MONTH(CB13)+1,1)-CB13),"",CG19+1))</f>
        <v/>
      </c>
    </row>
    <row r="20" spans="2:88" ht="9.75" customHeight="1">
      <c r="D20" s="97" t="str">
        <f>IF(J19="","",IF(DAY(J19)+1&gt;IF(MONTH(D13)=12,31,DATE(YEAR(D13),MONTH(D13)+1,1)-D13),"",J19+1))</f>
        <v/>
      </c>
      <c r="E20" s="98" t="str">
        <f>IF(D20="","",IF(DAY(D20)+1&gt;IF(MONTH(D13)=12,31,DATE(YEAR(D13),MONTH(D13)+1,1)-D13),"",D20+1))</f>
        <v/>
      </c>
      <c r="F20" s="477" t="str">
        <f>VLOOKUP(D13,祝名,2,FALSE)</f>
        <v>20（春分の日）</v>
      </c>
      <c r="G20" s="477"/>
      <c r="H20" s="477"/>
      <c r="I20" s="477"/>
      <c r="J20" s="478"/>
      <c r="L20" s="97" t="str">
        <f>IF(R19="","",IF(DAY(R19)+1&gt;IF(MONTH(L13)=12,31,DATE(YEAR(L13),MONTH(L13)+1,1)-L13),"",R19+1))</f>
        <v/>
      </c>
      <c r="M20" s="98" t="str">
        <f>IF(L20="","",IF(DAY(L20)+1&gt;IF(MONTH(L13)=12,31,DATE(YEAR(L13),MONTH(L13)+1,1)-L13),"",L20+1))</f>
        <v/>
      </c>
      <c r="N20" s="477" t="str">
        <f>VLOOKUP(L13,祝名,2,FALSE)</f>
        <v>29（昭和の日）</v>
      </c>
      <c r="O20" s="477"/>
      <c r="P20" s="477"/>
      <c r="Q20" s="477"/>
      <c r="R20" s="478"/>
      <c r="U20" s="97" t="str">
        <f>IF(AA19="","",IF(DAY(AA19)+1&gt;IF(MONTH(U13)=12,31,DATE(YEAR(U13),MONTH(U13)+1,1)-U13),"",AA19+1))</f>
        <v/>
      </c>
      <c r="V20" s="98" t="str">
        <f>IF(U20="","",IF(DAY(U20)+1&gt;IF(MONTH(U13)=12,31,DATE(YEAR(U13),MONTH(U13)+1,1)-U13),"",U20+1))</f>
        <v/>
      </c>
      <c r="W20" s="477" t="str">
        <f>VLOOKUP(U13,祝名,2,FALSE)</f>
        <v>20（春分の日）</v>
      </c>
      <c r="X20" s="477"/>
      <c r="Y20" s="477"/>
      <c r="Z20" s="477"/>
      <c r="AA20" s="478"/>
      <c r="AC20" s="97" t="str">
        <f>IF(AI19="","",IF(DAY(AI19)+1&gt;IF(MONTH(AC13)=12,31,DATE(YEAR(AC13),MONTH(AC13)+1,1)-AC13),"",AI19+1))</f>
        <v/>
      </c>
      <c r="AD20" s="98" t="str">
        <f>IF(AC20="","",IF(DAY(AC20)+1&gt;IF(MONTH(AC13)=12,31,DATE(YEAR(AC13),MONTH(AC13)+1,1)-AC13),"",AC20+1))</f>
        <v/>
      </c>
      <c r="AE20" s="477" t="str">
        <f>VLOOKUP(AC13,祝名,2,FALSE)</f>
        <v>29（昭和の日）</v>
      </c>
      <c r="AF20" s="477"/>
      <c r="AG20" s="477"/>
      <c r="AH20" s="477"/>
      <c r="AI20" s="478"/>
      <c r="AL20" s="97" t="str">
        <f>IF(AR19="","",IF(DAY(AR19)+1&gt;IF(MONTH(AL13)=12,31,DATE(YEAR(AL13),MONTH(AL13)+1,1)-AL13),"",AR19+1))</f>
        <v/>
      </c>
      <c r="AM20" s="98" t="str">
        <f>IF(AL20="","",IF(DAY(AL20)+1&gt;IF(MONTH(AL13)=12,31,DATE(YEAR(AL13),MONTH(AL13)+1,1)-AL13),"",AL20+1))</f>
        <v/>
      </c>
      <c r="AN20" s="477" t="str">
        <f>VLOOKUP(AL13,祝名,2,FALSE)</f>
        <v>20（春分の日）</v>
      </c>
      <c r="AO20" s="477"/>
      <c r="AP20" s="477"/>
      <c r="AQ20" s="477"/>
      <c r="AR20" s="478"/>
      <c r="AT20" s="97" t="str">
        <f>IF(AZ19="","",IF(DAY(AZ19)+1&gt;IF(MONTH(AT13)=12,31,DATE(YEAR(AT13),MONTH(AT13)+1,1)-AT13),"",AZ19+1))</f>
        <v/>
      </c>
      <c r="AU20" s="98" t="str">
        <f>IF(AT20="","",IF(DAY(AT20)+1&gt;IF(MONTH(AT13)=12,31,DATE(YEAR(AT13),MONTH(AT13)+1,1)-AT13),"",AT20+1))</f>
        <v/>
      </c>
      <c r="AV20" s="477" t="str">
        <f>VLOOKUP(AT13,祝名,2,FALSE)</f>
        <v>29（昭和の日）</v>
      </c>
      <c r="AW20" s="477"/>
      <c r="AX20" s="477"/>
      <c r="AY20" s="477"/>
      <c r="AZ20" s="478"/>
      <c r="BC20" s="97" t="str">
        <f>IF(BI19="","",IF(DAY(BI19)+1&gt;IF(MONTH(BC13)=12,31,DATE(YEAR(BC13),MONTH(BC13)+1,1)-BC13),"",BI19+1))</f>
        <v/>
      </c>
      <c r="BD20" s="98" t="str">
        <f>IF(BC20="","",IF(DAY(BC20)+1&gt;IF(MONTH(BC13)=12,31,DATE(YEAR(BC13),MONTH(BC13)+1,1)-BC13),"",BC20+1))</f>
        <v/>
      </c>
      <c r="BE20" s="477" t="str">
        <f>VLOOKUP(BC13,祝名,2,FALSE)</f>
        <v>20（春分の日）</v>
      </c>
      <c r="BF20" s="477"/>
      <c r="BG20" s="477"/>
      <c r="BH20" s="477"/>
      <c r="BI20" s="478"/>
      <c r="BK20" s="97" t="str">
        <f>IF(BQ19="","",IF(DAY(BQ19)+1&gt;IF(MONTH(BK13)=12,31,DATE(YEAR(BK13),MONTH(BK13)+1,1)-BK13),"",BQ19+1))</f>
        <v/>
      </c>
      <c r="BL20" s="98" t="str">
        <f>IF(BK20="","",IF(DAY(BK20)+1&gt;IF(MONTH(BK13)=12,31,DATE(YEAR(BK13),MONTH(BK13)+1,1)-BK13),"",BK20+1))</f>
        <v/>
      </c>
      <c r="BM20" s="477" t="str">
        <f>VLOOKUP(BK13,祝名,2,FALSE)</f>
        <v>29（昭和の日）</v>
      </c>
      <c r="BN20" s="477"/>
      <c r="BO20" s="477"/>
      <c r="BP20" s="477"/>
      <c r="BQ20" s="478"/>
      <c r="BT20" s="97" t="str">
        <f>IF(BZ19="","",IF(DAY(BZ19)+1&gt;IF(MONTH(BT13)=12,31,DATE(YEAR(BT13),MONTH(BT13)+1,1)-BT13),"",BZ19+1))</f>
        <v/>
      </c>
      <c r="BU20" s="98" t="str">
        <f>IF(BT20="","",IF(DAY(BT20)+1&gt;IF(MONTH(BT13)=12,31,DATE(YEAR(BT13),MONTH(BT13)+1,1)-BT13),"",BT20+1))</f>
        <v/>
      </c>
      <c r="BV20" s="477" t="str">
        <f>VLOOKUP(BT13,祝名,2,FALSE)</f>
        <v>20（春分の日）</v>
      </c>
      <c r="BW20" s="477"/>
      <c r="BX20" s="477"/>
      <c r="BY20" s="477"/>
      <c r="BZ20" s="478"/>
      <c r="CB20" s="97" t="str">
        <f>IF(CH19="","",IF(DAY(CH19)+1&gt;IF(MONTH(CB13)=12,31,DATE(YEAR(CB13),MONTH(CB13)+1,1)-CB13),"",CH19+1))</f>
        <v/>
      </c>
      <c r="CC20" s="98" t="str">
        <f>IF(CB20="","",IF(DAY(CB20)+1&gt;IF(MONTH(CB13)=12,31,DATE(YEAR(CB13),MONTH(CB13)+1,1)-CB13),"",CB20+1))</f>
        <v/>
      </c>
      <c r="CD20" s="477" t="str">
        <f>VLOOKUP(CB13,祝名,2,FALSE)</f>
        <v>29（昭和の日）</v>
      </c>
      <c r="CE20" s="477"/>
      <c r="CF20" s="477"/>
      <c r="CG20" s="477"/>
      <c r="CH20" s="478"/>
    </row>
    <row r="21" spans="2:88" ht="14.25" customHeight="1">
      <c r="D21" s="473">
        <f>IF(MONTH(L13)=12,DATE(YEAR(L13)+1,1,1),DATE(YEAR(L13),MONTH(L13)+1,1))</f>
        <v>46143</v>
      </c>
      <c r="E21" s="473"/>
      <c r="F21" s="474" t="str">
        <f>DBCS(MONTH(D21))</f>
        <v>５</v>
      </c>
      <c r="G21" s="474"/>
      <c r="H21" s="474" t="s">
        <v>353</v>
      </c>
      <c r="I21" s="475" t="str">
        <f>IF(D21&gt;=43586,"令和"&amp;IF(YEAR(D21)-2018=1,"元",YEAR(D21)-2018),"平成"&amp;(YEAR(D21)-1988))</f>
        <v>令和8</v>
      </c>
      <c r="J21" s="475"/>
      <c r="L21" s="473">
        <f>IF(MONTH(D21)=12,DATE(YEAR(D21)+1,1,1),DATE(YEAR(D21),MONTH(D21)+1,1))</f>
        <v>46174</v>
      </c>
      <c r="M21" s="473"/>
      <c r="N21" s="476" t="str">
        <f>DBCS(MONTH(L21))</f>
        <v>６</v>
      </c>
      <c r="O21" s="476"/>
      <c r="P21" s="476" t="s">
        <v>353</v>
      </c>
      <c r="Q21" s="475" t="str">
        <f>IF(L21&gt;=43586,"令和"&amp;IF(YEAR(L21)-2018=1,"元",YEAR(L21)-2018),"平成"&amp;(YEAR(L21)-1988))</f>
        <v>令和8</v>
      </c>
      <c r="R21" s="475"/>
      <c r="U21" s="473">
        <f>IF(MONTH(AC13)=12,DATE(YEAR(AC13)+1,1,1),DATE(YEAR(AC13),MONTH(AC13)+1,1))</f>
        <v>46143</v>
      </c>
      <c r="V21" s="473"/>
      <c r="W21" s="474" t="str">
        <f>DBCS(MONTH(U21))</f>
        <v>５</v>
      </c>
      <c r="X21" s="474"/>
      <c r="Y21" s="474" t="s">
        <v>353</v>
      </c>
      <c r="Z21" s="475" t="str">
        <f>IF(U21&gt;=43586,"令和"&amp;IF(YEAR(U21)-2018=1,"元",YEAR(U21)-2018),"平成"&amp;(YEAR(U21)-1988))</f>
        <v>令和8</v>
      </c>
      <c r="AA21" s="475"/>
      <c r="AC21" s="473">
        <f>IF(MONTH(U21)=12,DATE(YEAR(U21)+1,1,1),DATE(YEAR(U21),MONTH(U21)+1,1))</f>
        <v>46174</v>
      </c>
      <c r="AD21" s="473"/>
      <c r="AE21" s="476" t="str">
        <f>DBCS(MONTH(AC21))</f>
        <v>６</v>
      </c>
      <c r="AF21" s="476"/>
      <c r="AG21" s="476" t="s">
        <v>353</v>
      </c>
      <c r="AH21" s="475" t="str">
        <f>IF(AC21&gt;=43586,"令和"&amp;IF(YEAR(AC21)-2018=1,"元",YEAR(AC21)-2018),"平成"&amp;(YEAR(AC21)-1988))</f>
        <v>令和8</v>
      </c>
      <c r="AI21" s="475"/>
      <c r="AL21" s="473">
        <f>IF(MONTH(AT13)=12,DATE(YEAR(AT13)+1,1,1),DATE(YEAR(AT13),MONTH(AT13)+1,1))</f>
        <v>46143</v>
      </c>
      <c r="AM21" s="473"/>
      <c r="AN21" s="474" t="str">
        <f>DBCS(MONTH(AL21))</f>
        <v>５</v>
      </c>
      <c r="AO21" s="474"/>
      <c r="AP21" s="474" t="s">
        <v>353</v>
      </c>
      <c r="AQ21" s="475" t="str">
        <f>IF(AL21&gt;=43586,"令和"&amp;IF(YEAR(AL21)-2018=1,"元",YEAR(AL21)-2018),"平成"&amp;(YEAR(AL21)-1988))</f>
        <v>令和8</v>
      </c>
      <c r="AR21" s="475"/>
      <c r="AT21" s="473">
        <f>IF(MONTH(AL21)=12,DATE(YEAR(AL21)+1,1,1),DATE(YEAR(AL21),MONTH(AL21)+1,1))</f>
        <v>46174</v>
      </c>
      <c r="AU21" s="473"/>
      <c r="AV21" s="476" t="str">
        <f>DBCS(MONTH(AT21))</f>
        <v>６</v>
      </c>
      <c r="AW21" s="476"/>
      <c r="AX21" s="476" t="s">
        <v>353</v>
      </c>
      <c r="AY21" s="475" t="str">
        <f>IF(AT21&gt;=43586,"令和"&amp;IF(YEAR(AT21)-2018=1,"元",YEAR(AT21)-2018),"平成"&amp;(YEAR(AT21)-1988))</f>
        <v>令和8</v>
      </c>
      <c r="AZ21" s="475"/>
      <c r="BC21" s="473">
        <f>IF(MONTH(BK13)=12,DATE(YEAR(BK13)+1,1,1),DATE(YEAR(BK13),MONTH(BK13)+1,1))</f>
        <v>46143</v>
      </c>
      <c r="BD21" s="473"/>
      <c r="BE21" s="474" t="str">
        <f>DBCS(MONTH(BC21))</f>
        <v>５</v>
      </c>
      <c r="BF21" s="474"/>
      <c r="BG21" s="474" t="s">
        <v>353</v>
      </c>
      <c r="BH21" s="475" t="str">
        <f>IF(BC21&gt;=43586,"令和"&amp;IF(YEAR(BC21)-2018=1,"元",YEAR(BC21)-2018),"平成"&amp;(YEAR(BC21)-1988))</f>
        <v>令和8</v>
      </c>
      <c r="BI21" s="475"/>
      <c r="BK21" s="473">
        <f>IF(MONTH(BC21)=12,DATE(YEAR(BC21)+1,1,1),DATE(YEAR(BC21),MONTH(BC21)+1,1))</f>
        <v>46174</v>
      </c>
      <c r="BL21" s="473"/>
      <c r="BM21" s="476" t="str">
        <f>DBCS(MONTH(BK21))</f>
        <v>６</v>
      </c>
      <c r="BN21" s="476"/>
      <c r="BO21" s="476" t="s">
        <v>353</v>
      </c>
      <c r="BP21" s="475" t="str">
        <f>IF(BK21&gt;=43586,"令和"&amp;IF(YEAR(BK21)-2018=1,"元",YEAR(BK21)-2018),"平成"&amp;(YEAR(BK21)-1988))</f>
        <v>令和8</v>
      </c>
      <c r="BQ21" s="475"/>
      <c r="BT21" s="473">
        <f>IF(MONTH(CB13)=12,DATE(YEAR(CB13)+1,1,1),DATE(YEAR(CB13),MONTH(CB13)+1,1))</f>
        <v>46143</v>
      </c>
      <c r="BU21" s="473"/>
      <c r="BV21" s="474" t="str">
        <f>DBCS(MONTH(BT21))</f>
        <v>５</v>
      </c>
      <c r="BW21" s="474"/>
      <c r="BX21" s="474" t="s">
        <v>353</v>
      </c>
      <c r="BY21" s="475" t="str">
        <f>IF(BT21&gt;=43586,"令和"&amp;IF(YEAR(BT21)-2018=1,"元",YEAR(BT21)-2018),"平成"&amp;(YEAR(BT21)-1988))</f>
        <v>令和8</v>
      </c>
      <c r="BZ21" s="475"/>
      <c r="CB21" s="473">
        <f>IF(MONTH(BT21)=12,DATE(YEAR(BT21)+1,1,1),DATE(YEAR(BT21),MONTH(BT21)+1,1))</f>
        <v>46174</v>
      </c>
      <c r="CC21" s="473"/>
      <c r="CD21" s="476" t="str">
        <f>DBCS(MONTH(CB21))</f>
        <v>６</v>
      </c>
      <c r="CE21" s="476"/>
      <c r="CF21" s="476" t="s">
        <v>353</v>
      </c>
      <c r="CG21" s="475" t="str">
        <f>IF(CB21&gt;=43586,"令和"&amp;IF(YEAR(CB21)-2018=1,"元",YEAR(CB21)-2018),"平成"&amp;(YEAR(CB21)-1988))</f>
        <v>令和8</v>
      </c>
      <c r="CH21" s="475"/>
    </row>
    <row r="22" spans="2:88" ht="6.75" customHeight="1">
      <c r="D22" s="78" t="s">
        <v>217</v>
      </c>
      <c r="E22" s="91" t="s">
        <v>170</v>
      </c>
      <c r="F22" s="91" t="s">
        <v>171</v>
      </c>
      <c r="G22" s="91" t="s">
        <v>172</v>
      </c>
      <c r="H22" s="91" t="s">
        <v>173</v>
      </c>
      <c r="I22" s="91" t="s">
        <v>174</v>
      </c>
      <c r="J22" s="92" t="s">
        <v>175</v>
      </c>
      <c r="L22" s="78" t="s">
        <v>217</v>
      </c>
      <c r="M22" s="93" t="s">
        <v>170</v>
      </c>
      <c r="N22" s="93" t="s">
        <v>171</v>
      </c>
      <c r="O22" s="93" t="s">
        <v>172</v>
      </c>
      <c r="P22" s="93" t="s">
        <v>173</v>
      </c>
      <c r="Q22" s="93" t="s">
        <v>174</v>
      </c>
      <c r="R22" s="92" t="s">
        <v>175</v>
      </c>
      <c r="U22" s="78" t="s">
        <v>217</v>
      </c>
      <c r="V22" s="91" t="s">
        <v>170</v>
      </c>
      <c r="W22" s="91" t="s">
        <v>171</v>
      </c>
      <c r="X22" s="91" t="s">
        <v>172</v>
      </c>
      <c r="Y22" s="91" t="s">
        <v>173</v>
      </c>
      <c r="Z22" s="91" t="s">
        <v>174</v>
      </c>
      <c r="AA22" s="92" t="s">
        <v>175</v>
      </c>
      <c r="AC22" s="78" t="s">
        <v>217</v>
      </c>
      <c r="AD22" s="93" t="s">
        <v>170</v>
      </c>
      <c r="AE22" s="93" t="s">
        <v>171</v>
      </c>
      <c r="AF22" s="93" t="s">
        <v>172</v>
      </c>
      <c r="AG22" s="93" t="s">
        <v>173</v>
      </c>
      <c r="AH22" s="93" t="s">
        <v>174</v>
      </c>
      <c r="AI22" s="92" t="s">
        <v>175</v>
      </c>
      <c r="AL22" s="78" t="s">
        <v>217</v>
      </c>
      <c r="AM22" s="91" t="s">
        <v>170</v>
      </c>
      <c r="AN22" s="91" t="s">
        <v>171</v>
      </c>
      <c r="AO22" s="91" t="s">
        <v>172</v>
      </c>
      <c r="AP22" s="91" t="s">
        <v>173</v>
      </c>
      <c r="AQ22" s="91" t="s">
        <v>174</v>
      </c>
      <c r="AR22" s="92" t="s">
        <v>175</v>
      </c>
      <c r="AT22" s="78" t="s">
        <v>217</v>
      </c>
      <c r="AU22" s="93" t="s">
        <v>170</v>
      </c>
      <c r="AV22" s="93" t="s">
        <v>171</v>
      </c>
      <c r="AW22" s="93" t="s">
        <v>172</v>
      </c>
      <c r="AX22" s="93" t="s">
        <v>173</v>
      </c>
      <c r="AY22" s="93" t="s">
        <v>174</v>
      </c>
      <c r="AZ22" s="92" t="s">
        <v>175</v>
      </c>
      <c r="BC22" s="78" t="s">
        <v>217</v>
      </c>
      <c r="BD22" s="91" t="s">
        <v>170</v>
      </c>
      <c r="BE22" s="91" t="s">
        <v>171</v>
      </c>
      <c r="BF22" s="91" t="s">
        <v>172</v>
      </c>
      <c r="BG22" s="91" t="s">
        <v>173</v>
      </c>
      <c r="BH22" s="91" t="s">
        <v>174</v>
      </c>
      <c r="BI22" s="92" t="s">
        <v>175</v>
      </c>
      <c r="BK22" s="78" t="s">
        <v>217</v>
      </c>
      <c r="BL22" s="93" t="s">
        <v>170</v>
      </c>
      <c r="BM22" s="93" t="s">
        <v>171</v>
      </c>
      <c r="BN22" s="93" t="s">
        <v>172</v>
      </c>
      <c r="BO22" s="93" t="s">
        <v>173</v>
      </c>
      <c r="BP22" s="93" t="s">
        <v>174</v>
      </c>
      <c r="BQ22" s="92" t="s">
        <v>175</v>
      </c>
      <c r="BT22" s="78" t="s">
        <v>217</v>
      </c>
      <c r="BU22" s="91" t="s">
        <v>170</v>
      </c>
      <c r="BV22" s="91" t="s">
        <v>171</v>
      </c>
      <c r="BW22" s="91" t="s">
        <v>172</v>
      </c>
      <c r="BX22" s="91" t="s">
        <v>173</v>
      </c>
      <c r="BY22" s="91" t="s">
        <v>174</v>
      </c>
      <c r="BZ22" s="92" t="s">
        <v>175</v>
      </c>
      <c r="CB22" s="78" t="s">
        <v>217</v>
      </c>
      <c r="CC22" s="93" t="s">
        <v>170</v>
      </c>
      <c r="CD22" s="93" t="s">
        <v>171</v>
      </c>
      <c r="CE22" s="93" t="s">
        <v>172</v>
      </c>
      <c r="CF22" s="93" t="s">
        <v>173</v>
      </c>
      <c r="CG22" s="93" t="s">
        <v>174</v>
      </c>
      <c r="CH22" s="92" t="s">
        <v>175</v>
      </c>
    </row>
    <row r="23" spans="2:88" ht="9.75" customHeight="1">
      <c r="D23" s="94" t="str">
        <f>IF(WEEKDAY(D21)=1,D21,"")</f>
        <v/>
      </c>
      <c r="E23" s="95" t="str">
        <f>IF(D23="",IF(WEEKDAY(D21)=2,D21,""),D23+1)</f>
        <v/>
      </c>
      <c r="F23" s="95" t="str">
        <f>IF(E23="",IF(WEEKDAY(D21)=3,D21,""),E23+1)</f>
        <v/>
      </c>
      <c r="G23" s="95" t="str">
        <f>IF(F23="",IF(WEEKDAY(D21)=4,D21,""),F23+1)</f>
        <v/>
      </c>
      <c r="H23" s="95" t="str">
        <f>IF(G23="",IF(WEEKDAY(D21)=5,D21,""),G23+1)</f>
        <v/>
      </c>
      <c r="I23" s="95">
        <f>IF(H23="",IF(WEEKDAY(D21)=6,D21,""),H23+1)</f>
        <v>46143</v>
      </c>
      <c r="J23" s="96">
        <f>IF(I23="",D21,I23+1)</f>
        <v>46144</v>
      </c>
      <c r="L23" s="94" t="str">
        <f>IF(WEEKDAY(L21)=1,L21,"")</f>
        <v/>
      </c>
      <c r="M23" s="95">
        <f>IF(L23="",IF(WEEKDAY(L21)=2,L21,""),L23+1)</f>
        <v>46174</v>
      </c>
      <c r="N23" s="95">
        <f>IF(M23="",IF(WEEKDAY(L21)=3,L21,""),M23+1)</f>
        <v>46175</v>
      </c>
      <c r="O23" s="95">
        <f>IF(N23="",IF(WEEKDAY(L21)=4,L21,""),N23+1)</f>
        <v>46176</v>
      </c>
      <c r="P23" s="95">
        <f>IF(O23="",IF(WEEKDAY(L21)=5,L21,""),O23+1)</f>
        <v>46177</v>
      </c>
      <c r="Q23" s="95">
        <f>IF(P23="",IF(WEEKDAY(L21)=6,L21,""),P23+1)</f>
        <v>46178</v>
      </c>
      <c r="R23" s="96">
        <f>IF(Q23="",L21,Q23+1)</f>
        <v>46179</v>
      </c>
      <c r="U23" s="94" t="str">
        <f>IF(WEEKDAY(U21)=1,U21,"")</f>
        <v/>
      </c>
      <c r="V23" s="95" t="str">
        <f>IF(U23="",IF(WEEKDAY(U21)=2,U21,""),U23+1)</f>
        <v/>
      </c>
      <c r="W23" s="95" t="str">
        <f>IF(V23="",IF(WEEKDAY(U21)=3,U21,""),V23+1)</f>
        <v/>
      </c>
      <c r="X23" s="95" t="str">
        <f>IF(W23="",IF(WEEKDAY(U21)=4,U21,""),W23+1)</f>
        <v/>
      </c>
      <c r="Y23" s="95" t="str">
        <f>IF(X23="",IF(WEEKDAY(U21)=5,U21,""),X23+1)</f>
        <v/>
      </c>
      <c r="Z23" s="95">
        <f>IF(Y23="",IF(WEEKDAY(U21)=6,U21,""),Y23+1)</f>
        <v>46143</v>
      </c>
      <c r="AA23" s="96">
        <f>IF(Z23="",U21,Z23+1)</f>
        <v>46144</v>
      </c>
      <c r="AC23" s="94" t="str">
        <f>IF(WEEKDAY(AC21)=1,AC21,"")</f>
        <v/>
      </c>
      <c r="AD23" s="95">
        <f>IF(AC23="",IF(WEEKDAY(AC21)=2,AC21,""),AC23+1)</f>
        <v>46174</v>
      </c>
      <c r="AE23" s="95">
        <f>IF(AD23="",IF(WEEKDAY(AC21)=3,AC21,""),AD23+1)</f>
        <v>46175</v>
      </c>
      <c r="AF23" s="95">
        <f>IF(AE23="",IF(WEEKDAY(AC21)=4,AC21,""),AE23+1)</f>
        <v>46176</v>
      </c>
      <c r="AG23" s="95">
        <f>IF(AF23="",IF(WEEKDAY(AC21)=5,AC21,""),AF23+1)</f>
        <v>46177</v>
      </c>
      <c r="AH23" s="95">
        <f>IF(AG23="",IF(WEEKDAY(AC21)=6,AC21,""),AG23+1)</f>
        <v>46178</v>
      </c>
      <c r="AI23" s="96">
        <f>IF(AH23="",AC21,AH23+1)</f>
        <v>46179</v>
      </c>
      <c r="AL23" s="94" t="str">
        <f>IF(WEEKDAY(AL21)=1,AL21,"")</f>
        <v/>
      </c>
      <c r="AM23" s="95" t="str">
        <f>IF(AL23="",IF(WEEKDAY(AL21)=2,AL21,""),AL23+1)</f>
        <v/>
      </c>
      <c r="AN23" s="95" t="str">
        <f>IF(AM23="",IF(WEEKDAY(AL21)=3,AL21,""),AM23+1)</f>
        <v/>
      </c>
      <c r="AO23" s="95" t="str">
        <f>IF(AN23="",IF(WEEKDAY(AL21)=4,AL21,""),AN23+1)</f>
        <v/>
      </c>
      <c r="AP23" s="95" t="str">
        <f>IF(AO23="",IF(WEEKDAY(AL21)=5,AL21,""),AO23+1)</f>
        <v/>
      </c>
      <c r="AQ23" s="95">
        <f>IF(AP23="",IF(WEEKDAY(AL21)=6,AL21,""),AP23+1)</f>
        <v>46143</v>
      </c>
      <c r="AR23" s="96">
        <f>IF(AQ23="",AL21,AQ23+1)</f>
        <v>46144</v>
      </c>
      <c r="AT23" s="94" t="str">
        <f>IF(WEEKDAY(AT21)=1,AT21,"")</f>
        <v/>
      </c>
      <c r="AU23" s="95">
        <f>IF(AT23="",IF(WEEKDAY(AT21)=2,AT21,""),AT23+1)</f>
        <v>46174</v>
      </c>
      <c r="AV23" s="95">
        <f>IF(AU23="",IF(WEEKDAY(AT21)=3,AT21,""),AU23+1)</f>
        <v>46175</v>
      </c>
      <c r="AW23" s="95">
        <f>IF(AV23="",IF(WEEKDAY(AT21)=4,AT21,""),AV23+1)</f>
        <v>46176</v>
      </c>
      <c r="AX23" s="95">
        <f>IF(AW23="",IF(WEEKDAY(AT21)=5,AT21,""),AW23+1)</f>
        <v>46177</v>
      </c>
      <c r="AY23" s="95">
        <f>IF(AX23="",IF(WEEKDAY(AT21)=6,AT21,""),AX23+1)</f>
        <v>46178</v>
      </c>
      <c r="AZ23" s="96">
        <f>IF(AY23="",AT21,AY23+1)</f>
        <v>46179</v>
      </c>
      <c r="BC23" s="94" t="str">
        <f>IF(WEEKDAY(BC21)=1,BC21,"")</f>
        <v/>
      </c>
      <c r="BD23" s="95" t="str">
        <f>IF(BC23="",IF(WEEKDAY(BC21)=2,BC21,""),BC23+1)</f>
        <v/>
      </c>
      <c r="BE23" s="95" t="str">
        <f>IF(BD23="",IF(WEEKDAY(BC21)=3,BC21,""),BD23+1)</f>
        <v/>
      </c>
      <c r="BF23" s="95" t="str">
        <f>IF(BE23="",IF(WEEKDAY(BC21)=4,BC21,""),BE23+1)</f>
        <v/>
      </c>
      <c r="BG23" s="95" t="str">
        <f>IF(BF23="",IF(WEEKDAY(BC21)=5,BC21,""),BF23+1)</f>
        <v/>
      </c>
      <c r="BH23" s="95">
        <f>IF(BG23="",IF(WEEKDAY(BC21)=6,BC21,""),BG23+1)</f>
        <v>46143</v>
      </c>
      <c r="BI23" s="96">
        <f>IF(BH23="",BC21,BH23+1)</f>
        <v>46144</v>
      </c>
      <c r="BK23" s="94" t="str">
        <f>IF(WEEKDAY(BK21)=1,BK21,"")</f>
        <v/>
      </c>
      <c r="BL23" s="95">
        <f>IF(BK23="",IF(WEEKDAY(BK21)=2,BK21,""),BK23+1)</f>
        <v>46174</v>
      </c>
      <c r="BM23" s="95">
        <f>IF(BL23="",IF(WEEKDAY(BK21)=3,BK21,""),BL23+1)</f>
        <v>46175</v>
      </c>
      <c r="BN23" s="95">
        <f>IF(BM23="",IF(WEEKDAY(BK21)=4,BK21,""),BM23+1)</f>
        <v>46176</v>
      </c>
      <c r="BO23" s="95">
        <f>IF(BN23="",IF(WEEKDAY(BK21)=5,BK21,""),BN23+1)</f>
        <v>46177</v>
      </c>
      <c r="BP23" s="95">
        <f>IF(BO23="",IF(WEEKDAY(BK21)=6,BK21,""),BO23+1)</f>
        <v>46178</v>
      </c>
      <c r="BQ23" s="96">
        <f>IF(BP23="",BK21,BP23+1)</f>
        <v>46179</v>
      </c>
      <c r="BT23" s="94" t="str">
        <f>IF(WEEKDAY(BT21)=1,BT21,"")</f>
        <v/>
      </c>
      <c r="BU23" s="95" t="str">
        <f>IF(BT23="",IF(WEEKDAY(BT21)=2,BT21,""),BT23+1)</f>
        <v/>
      </c>
      <c r="BV23" s="95" t="str">
        <f>IF(BU23="",IF(WEEKDAY(BT21)=3,BT21,""),BU23+1)</f>
        <v/>
      </c>
      <c r="BW23" s="95" t="str">
        <f>IF(BV23="",IF(WEEKDAY(BT21)=4,BT21,""),BV23+1)</f>
        <v/>
      </c>
      <c r="BX23" s="95" t="str">
        <f>IF(BW23="",IF(WEEKDAY(BT21)=5,BT21,""),BW23+1)</f>
        <v/>
      </c>
      <c r="BY23" s="95">
        <f>IF(BX23="",IF(WEEKDAY(BT21)=6,BT21,""),BX23+1)</f>
        <v>46143</v>
      </c>
      <c r="BZ23" s="96">
        <f>IF(BY23="",BT21,BY23+1)</f>
        <v>46144</v>
      </c>
      <c r="CB23" s="94" t="str">
        <f>IF(WEEKDAY(CB21)=1,CB21,"")</f>
        <v/>
      </c>
      <c r="CC23" s="95">
        <f>IF(CB23="",IF(WEEKDAY(CB21)=2,CB21,""),CB23+1)</f>
        <v>46174</v>
      </c>
      <c r="CD23" s="95">
        <f>IF(CC23="",IF(WEEKDAY(CB21)=3,CB21,""),CC23+1)</f>
        <v>46175</v>
      </c>
      <c r="CE23" s="95">
        <f>IF(CD23="",IF(WEEKDAY(CB21)=4,CB21,""),CD23+1)</f>
        <v>46176</v>
      </c>
      <c r="CF23" s="95">
        <f>IF(CE23="",IF(WEEKDAY(CB21)=5,CB21,""),CE23+1)</f>
        <v>46177</v>
      </c>
      <c r="CG23" s="95">
        <f>IF(CF23="",IF(WEEKDAY(CB21)=6,CB21,""),CF23+1)</f>
        <v>46178</v>
      </c>
      <c r="CH23" s="96">
        <f>IF(CG23="",CB21,CG23+1)</f>
        <v>46179</v>
      </c>
    </row>
    <row r="24" spans="2:88" ht="9.75" customHeight="1">
      <c r="D24" s="94">
        <f>J23+1</f>
        <v>46145</v>
      </c>
      <c r="E24" s="95">
        <f t="shared" ref="E24:J26" si="20">D24+1</f>
        <v>46146</v>
      </c>
      <c r="F24" s="95">
        <f t="shared" si="20"/>
        <v>46147</v>
      </c>
      <c r="G24" s="95">
        <f t="shared" si="20"/>
        <v>46148</v>
      </c>
      <c r="H24" s="95">
        <f t="shared" si="20"/>
        <v>46149</v>
      </c>
      <c r="I24" s="95">
        <f t="shared" si="20"/>
        <v>46150</v>
      </c>
      <c r="J24" s="96">
        <f t="shared" si="20"/>
        <v>46151</v>
      </c>
      <c r="L24" s="94">
        <f>R23+1</f>
        <v>46180</v>
      </c>
      <c r="M24" s="95">
        <f t="shared" ref="M24:R28" si="21">L24+1</f>
        <v>46181</v>
      </c>
      <c r="N24" s="95">
        <f t="shared" si="21"/>
        <v>46182</v>
      </c>
      <c r="O24" s="95">
        <f t="shared" si="21"/>
        <v>46183</v>
      </c>
      <c r="P24" s="95">
        <f t="shared" si="21"/>
        <v>46184</v>
      </c>
      <c r="Q24" s="95">
        <f t="shared" si="21"/>
        <v>46185</v>
      </c>
      <c r="R24" s="96">
        <f t="shared" si="21"/>
        <v>46186</v>
      </c>
      <c r="U24" s="94">
        <f>AA23+1</f>
        <v>46145</v>
      </c>
      <c r="V24" s="95">
        <f t="shared" ref="V24:AA26" si="22">U24+1</f>
        <v>46146</v>
      </c>
      <c r="W24" s="95">
        <f t="shared" si="22"/>
        <v>46147</v>
      </c>
      <c r="X24" s="95">
        <f t="shared" si="22"/>
        <v>46148</v>
      </c>
      <c r="Y24" s="95">
        <f t="shared" si="22"/>
        <v>46149</v>
      </c>
      <c r="Z24" s="95">
        <f t="shared" si="22"/>
        <v>46150</v>
      </c>
      <c r="AA24" s="96">
        <f t="shared" si="22"/>
        <v>46151</v>
      </c>
      <c r="AC24" s="94">
        <f>AI23+1</f>
        <v>46180</v>
      </c>
      <c r="AD24" s="95">
        <f t="shared" ref="AD24:AI28" si="23">AC24+1</f>
        <v>46181</v>
      </c>
      <c r="AE24" s="95">
        <f t="shared" si="23"/>
        <v>46182</v>
      </c>
      <c r="AF24" s="95">
        <f t="shared" si="23"/>
        <v>46183</v>
      </c>
      <c r="AG24" s="95">
        <f t="shared" si="23"/>
        <v>46184</v>
      </c>
      <c r="AH24" s="95">
        <f t="shared" si="23"/>
        <v>46185</v>
      </c>
      <c r="AI24" s="96">
        <f t="shared" si="23"/>
        <v>46186</v>
      </c>
      <c r="AL24" s="94">
        <f>AR23+1</f>
        <v>46145</v>
      </c>
      <c r="AM24" s="95">
        <f t="shared" ref="AM24:AR26" si="24">AL24+1</f>
        <v>46146</v>
      </c>
      <c r="AN24" s="95">
        <f t="shared" si="24"/>
        <v>46147</v>
      </c>
      <c r="AO24" s="95">
        <f t="shared" si="24"/>
        <v>46148</v>
      </c>
      <c r="AP24" s="95">
        <f t="shared" si="24"/>
        <v>46149</v>
      </c>
      <c r="AQ24" s="95">
        <f t="shared" si="24"/>
        <v>46150</v>
      </c>
      <c r="AR24" s="96">
        <f t="shared" si="24"/>
        <v>46151</v>
      </c>
      <c r="AT24" s="94">
        <f>AZ23+1</f>
        <v>46180</v>
      </c>
      <c r="AU24" s="95">
        <f t="shared" ref="AU24:AZ28" si="25">AT24+1</f>
        <v>46181</v>
      </c>
      <c r="AV24" s="95">
        <f t="shared" si="25"/>
        <v>46182</v>
      </c>
      <c r="AW24" s="95">
        <f t="shared" si="25"/>
        <v>46183</v>
      </c>
      <c r="AX24" s="95">
        <f t="shared" si="25"/>
        <v>46184</v>
      </c>
      <c r="AY24" s="95">
        <f t="shared" si="25"/>
        <v>46185</v>
      </c>
      <c r="AZ24" s="96">
        <f t="shared" si="25"/>
        <v>46186</v>
      </c>
      <c r="BC24" s="94">
        <f>BI23+1</f>
        <v>46145</v>
      </c>
      <c r="BD24" s="95">
        <f t="shared" ref="BD24:BI26" si="26">BC24+1</f>
        <v>46146</v>
      </c>
      <c r="BE24" s="95">
        <f t="shared" si="26"/>
        <v>46147</v>
      </c>
      <c r="BF24" s="95">
        <f t="shared" si="26"/>
        <v>46148</v>
      </c>
      <c r="BG24" s="95">
        <f t="shared" si="26"/>
        <v>46149</v>
      </c>
      <c r="BH24" s="95">
        <f t="shared" si="26"/>
        <v>46150</v>
      </c>
      <c r="BI24" s="96">
        <f t="shared" si="26"/>
        <v>46151</v>
      </c>
      <c r="BK24" s="94">
        <f>BQ23+1</f>
        <v>46180</v>
      </c>
      <c r="BL24" s="95">
        <f t="shared" ref="BL24:BQ28" si="27">BK24+1</f>
        <v>46181</v>
      </c>
      <c r="BM24" s="95">
        <f t="shared" si="27"/>
        <v>46182</v>
      </c>
      <c r="BN24" s="95">
        <f t="shared" si="27"/>
        <v>46183</v>
      </c>
      <c r="BO24" s="95">
        <f t="shared" si="27"/>
        <v>46184</v>
      </c>
      <c r="BP24" s="95">
        <f t="shared" si="27"/>
        <v>46185</v>
      </c>
      <c r="BQ24" s="96">
        <f t="shared" si="27"/>
        <v>46186</v>
      </c>
      <c r="BT24" s="94">
        <f>BZ23+1</f>
        <v>46145</v>
      </c>
      <c r="BU24" s="95">
        <f t="shared" ref="BU24:BZ26" si="28">BT24+1</f>
        <v>46146</v>
      </c>
      <c r="BV24" s="95">
        <f t="shared" si="28"/>
        <v>46147</v>
      </c>
      <c r="BW24" s="95">
        <f t="shared" si="28"/>
        <v>46148</v>
      </c>
      <c r="BX24" s="95">
        <f t="shared" si="28"/>
        <v>46149</v>
      </c>
      <c r="BY24" s="95">
        <f t="shared" si="28"/>
        <v>46150</v>
      </c>
      <c r="BZ24" s="96">
        <f t="shared" si="28"/>
        <v>46151</v>
      </c>
      <c r="CB24" s="94">
        <f>CH23+1</f>
        <v>46180</v>
      </c>
      <c r="CC24" s="95">
        <f t="shared" ref="CC24:CH28" si="29">CB24+1</f>
        <v>46181</v>
      </c>
      <c r="CD24" s="95">
        <f t="shared" si="29"/>
        <v>46182</v>
      </c>
      <c r="CE24" s="95">
        <f t="shared" si="29"/>
        <v>46183</v>
      </c>
      <c r="CF24" s="95">
        <f t="shared" si="29"/>
        <v>46184</v>
      </c>
      <c r="CG24" s="95">
        <f t="shared" si="29"/>
        <v>46185</v>
      </c>
      <c r="CH24" s="96">
        <f t="shared" si="29"/>
        <v>46186</v>
      </c>
    </row>
    <row r="25" spans="2:88" ht="9.75" customHeight="1">
      <c r="D25" s="94">
        <f>J24+1</f>
        <v>46152</v>
      </c>
      <c r="E25" s="95">
        <f t="shared" si="20"/>
        <v>46153</v>
      </c>
      <c r="F25" s="95">
        <f t="shared" si="20"/>
        <v>46154</v>
      </c>
      <c r="G25" s="95">
        <f t="shared" si="20"/>
        <v>46155</v>
      </c>
      <c r="H25" s="95">
        <f t="shared" si="20"/>
        <v>46156</v>
      </c>
      <c r="I25" s="95">
        <f t="shared" si="20"/>
        <v>46157</v>
      </c>
      <c r="J25" s="96">
        <f t="shared" si="20"/>
        <v>46158</v>
      </c>
      <c r="L25" s="94">
        <f>R24+1</f>
        <v>46187</v>
      </c>
      <c r="M25" s="95">
        <f t="shared" si="21"/>
        <v>46188</v>
      </c>
      <c r="N25" s="95">
        <f t="shared" si="21"/>
        <v>46189</v>
      </c>
      <c r="O25" s="95">
        <f t="shared" si="21"/>
        <v>46190</v>
      </c>
      <c r="P25" s="95">
        <f t="shared" si="21"/>
        <v>46191</v>
      </c>
      <c r="Q25" s="95">
        <f t="shared" si="21"/>
        <v>46192</v>
      </c>
      <c r="R25" s="96">
        <f t="shared" si="21"/>
        <v>46193</v>
      </c>
      <c r="U25" s="94">
        <f>AA24+1</f>
        <v>46152</v>
      </c>
      <c r="V25" s="95">
        <f t="shared" si="22"/>
        <v>46153</v>
      </c>
      <c r="W25" s="95">
        <f t="shared" si="22"/>
        <v>46154</v>
      </c>
      <c r="X25" s="95">
        <f t="shared" si="22"/>
        <v>46155</v>
      </c>
      <c r="Y25" s="95">
        <f t="shared" si="22"/>
        <v>46156</v>
      </c>
      <c r="Z25" s="95">
        <f t="shared" si="22"/>
        <v>46157</v>
      </c>
      <c r="AA25" s="96">
        <f t="shared" si="22"/>
        <v>46158</v>
      </c>
      <c r="AC25" s="94">
        <f>AI24+1</f>
        <v>46187</v>
      </c>
      <c r="AD25" s="95">
        <f t="shared" si="23"/>
        <v>46188</v>
      </c>
      <c r="AE25" s="95">
        <f t="shared" si="23"/>
        <v>46189</v>
      </c>
      <c r="AF25" s="95">
        <f t="shared" si="23"/>
        <v>46190</v>
      </c>
      <c r="AG25" s="95">
        <f t="shared" si="23"/>
        <v>46191</v>
      </c>
      <c r="AH25" s="95">
        <f t="shared" si="23"/>
        <v>46192</v>
      </c>
      <c r="AI25" s="96">
        <f t="shared" si="23"/>
        <v>46193</v>
      </c>
      <c r="AL25" s="94">
        <f>AR24+1</f>
        <v>46152</v>
      </c>
      <c r="AM25" s="95">
        <f t="shared" si="24"/>
        <v>46153</v>
      </c>
      <c r="AN25" s="95">
        <f t="shared" si="24"/>
        <v>46154</v>
      </c>
      <c r="AO25" s="95">
        <f t="shared" si="24"/>
        <v>46155</v>
      </c>
      <c r="AP25" s="95">
        <f t="shared" si="24"/>
        <v>46156</v>
      </c>
      <c r="AQ25" s="95">
        <f t="shared" si="24"/>
        <v>46157</v>
      </c>
      <c r="AR25" s="96">
        <f t="shared" si="24"/>
        <v>46158</v>
      </c>
      <c r="AT25" s="94">
        <f>AZ24+1</f>
        <v>46187</v>
      </c>
      <c r="AU25" s="95">
        <f t="shared" si="25"/>
        <v>46188</v>
      </c>
      <c r="AV25" s="95">
        <f t="shared" si="25"/>
        <v>46189</v>
      </c>
      <c r="AW25" s="95">
        <f t="shared" si="25"/>
        <v>46190</v>
      </c>
      <c r="AX25" s="95">
        <f t="shared" si="25"/>
        <v>46191</v>
      </c>
      <c r="AY25" s="95">
        <f t="shared" si="25"/>
        <v>46192</v>
      </c>
      <c r="AZ25" s="96">
        <f t="shared" si="25"/>
        <v>46193</v>
      </c>
      <c r="BC25" s="94">
        <f>BI24+1</f>
        <v>46152</v>
      </c>
      <c r="BD25" s="95">
        <f t="shared" si="26"/>
        <v>46153</v>
      </c>
      <c r="BE25" s="95">
        <f t="shared" si="26"/>
        <v>46154</v>
      </c>
      <c r="BF25" s="95">
        <f t="shared" si="26"/>
        <v>46155</v>
      </c>
      <c r="BG25" s="95">
        <f t="shared" si="26"/>
        <v>46156</v>
      </c>
      <c r="BH25" s="95">
        <f t="shared" si="26"/>
        <v>46157</v>
      </c>
      <c r="BI25" s="96">
        <f t="shared" si="26"/>
        <v>46158</v>
      </c>
      <c r="BK25" s="94">
        <f>BQ24+1</f>
        <v>46187</v>
      </c>
      <c r="BL25" s="95">
        <f t="shared" si="27"/>
        <v>46188</v>
      </c>
      <c r="BM25" s="95">
        <f t="shared" si="27"/>
        <v>46189</v>
      </c>
      <c r="BN25" s="95">
        <f t="shared" si="27"/>
        <v>46190</v>
      </c>
      <c r="BO25" s="95">
        <f t="shared" si="27"/>
        <v>46191</v>
      </c>
      <c r="BP25" s="95">
        <f t="shared" si="27"/>
        <v>46192</v>
      </c>
      <c r="BQ25" s="96">
        <f t="shared" si="27"/>
        <v>46193</v>
      </c>
      <c r="BT25" s="94">
        <f>BZ24+1</f>
        <v>46152</v>
      </c>
      <c r="BU25" s="95">
        <f t="shared" si="28"/>
        <v>46153</v>
      </c>
      <c r="BV25" s="95">
        <f t="shared" si="28"/>
        <v>46154</v>
      </c>
      <c r="BW25" s="95">
        <f t="shared" si="28"/>
        <v>46155</v>
      </c>
      <c r="BX25" s="95">
        <f t="shared" si="28"/>
        <v>46156</v>
      </c>
      <c r="BY25" s="95">
        <f t="shared" si="28"/>
        <v>46157</v>
      </c>
      <c r="BZ25" s="96">
        <f t="shared" si="28"/>
        <v>46158</v>
      </c>
      <c r="CB25" s="94">
        <f>CH24+1</f>
        <v>46187</v>
      </c>
      <c r="CC25" s="95">
        <f t="shared" si="29"/>
        <v>46188</v>
      </c>
      <c r="CD25" s="95">
        <f t="shared" si="29"/>
        <v>46189</v>
      </c>
      <c r="CE25" s="95">
        <f t="shared" si="29"/>
        <v>46190</v>
      </c>
      <c r="CF25" s="95">
        <f t="shared" si="29"/>
        <v>46191</v>
      </c>
      <c r="CG25" s="95">
        <f t="shared" si="29"/>
        <v>46192</v>
      </c>
      <c r="CH25" s="96">
        <f t="shared" si="29"/>
        <v>46193</v>
      </c>
    </row>
    <row r="26" spans="2:88" ht="9.75" customHeight="1">
      <c r="D26" s="94">
        <f>J25+1</f>
        <v>46159</v>
      </c>
      <c r="E26" s="95">
        <f t="shared" si="20"/>
        <v>46160</v>
      </c>
      <c r="F26" s="95">
        <f t="shared" si="20"/>
        <v>46161</v>
      </c>
      <c r="G26" s="95">
        <f t="shared" si="20"/>
        <v>46162</v>
      </c>
      <c r="H26" s="95">
        <f t="shared" si="20"/>
        <v>46163</v>
      </c>
      <c r="I26" s="95">
        <f t="shared" si="20"/>
        <v>46164</v>
      </c>
      <c r="J26" s="96">
        <f t="shared" si="20"/>
        <v>46165</v>
      </c>
      <c r="L26" s="94">
        <f>R25+1</f>
        <v>46194</v>
      </c>
      <c r="M26" s="95">
        <f t="shared" si="21"/>
        <v>46195</v>
      </c>
      <c r="N26" s="95">
        <f t="shared" si="21"/>
        <v>46196</v>
      </c>
      <c r="O26" s="95">
        <f t="shared" si="21"/>
        <v>46197</v>
      </c>
      <c r="P26" s="95">
        <f t="shared" si="21"/>
        <v>46198</v>
      </c>
      <c r="Q26" s="95">
        <f t="shared" si="21"/>
        <v>46199</v>
      </c>
      <c r="R26" s="96">
        <f t="shared" si="21"/>
        <v>46200</v>
      </c>
      <c r="U26" s="94">
        <f>AA25+1</f>
        <v>46159</v>
      </c>
      <c r="V26" s="95">
        <f t="shared" si="22"/>
        <v>46160</v>
      </c>
      <c r="W26" s="95">
        <f t="shared" si="22"/>
        <v>46161</v>
      </c>
      <c r="X26" s="95">
        <f t="shared" si="22"/>
        <v>46162</v>
      </c>
      <c r="Y26" s="95">
        <f t="shared" si="22"/>
        <v>46163</v>
      </c>
      <c r="Z26" s="95">
        <f t="shared" si="22"/>
        <v>46164</v>
      </c>
      <c r="AA26" s="96">
        <f t="shared" si="22"/>
        <v>46165</v>
      </c>
      <c r="AC26" s="94">
        <f>AI25+1</f>
        <v>46194</v>
      </c>
      <c r="AD26" s="95">
        <f t="shared" si="23"/>
        <v>46195</v>
      </c>
      <c r="AE26" s="95">
        <f t="shared" si="23"/>
        <v>46196</v>
      </c>
      <c r="AF26" s="95">
        <f t="shared" si="23"/>
        <v>46197</v>
      </c>
      <c r="AG26" s="95">
        <f t="shared" si="23"/>
        <v>46198</v>
      </c>
      <c r="AH26" s="95">
        <f t="shared" si="23"/>
        <v>46199</v>
      </c>
      <c r="AI26" s="96">
        <f t="shared" si="23"/>
        <v>46200</v>
      </c>
      <c r="AL26" s="94">
        <f>AR25+1</f>
        <v>46159</v>
      </c>
      <c r="AM26" s="95">
        <f t="shared" si="24"/>
        <v>46160</v>
      </c>
      <c r="AN26" s="95">
        <f t="shared" si="24"/>
        <v>46161</v>
      </c>
      <c r="AO26" s="95">
        <f t="shared" si="24"/>
        <v>46162</v>
      </c>
      <c r="AP26" s="95">
        <f t="shared" si="24"/>
        <v>46163</v>
      </c>
      <c r="AQ26" s="95">
        <f t="shared" si="24"/>
        <v>46164</v>
      </c>
      <c r="AR26" s="96">
        <f t="shared" si="24"/>
        <v>46165</v>
      </c>
      <c r="AT26" s="94">
        <f>AZ25+1</f>
        <v>46194</v>
      </c>
      <c r="AU26" s="95">
        <f t="shared" si="25"/>
        <v>46195</v>
      </c>
      <c r="AV26" s="95">
        <f t="shared" si="25"/>
        <v>46196</v>
      </c>
      <c r="AW26" s="95">
        <f t="shared" si="25"/>
        <v>46197</v>
      </c>
      <c r="AX26" s="95">
        <f t="shared" si="25"/>
        <v>46198</v>
      </c>
      <c r="AY26" s="95">
        <f t="shared" si="25"/>
        <v>46199</v>
      </c>
      <c r="AZ26" s="96">
        <f t="shared" si="25"/>
        <v>46200</v>
      </c>
      <c r="BC26" s="94">
        <f>BI25+1</f>
        <v>46159</v>
      </c>
      <c r="BD26" s="95">
        <f t="shared" si="26"/>
        <v>46160</v>
      </c>
      <c r="BE26" s="95">
        <f t="shared" si="26"/>
        <v>46161</v>
      </c>
      <c r="BF26" s="95">
        <f t="shared" si="26"/>
        <v>46162</v>
      </c>
      <c r="BG26" s="95">
        <f t="shared" si="26"/>
        <v>46163</v>
      </c>
      <c r="BH26" s="95">
        <f t="shared" si="26"/>
        <v>46164</v>
      </c>
      <c r="BI26" s="96">
        <f t="shared" si="26"/>
        <v>46165</v>
      </c>
      <c r="BK26" s="94">
        <f>BQ25+1</f>
        <v>46194</v>
      </c>
      <c r="BL26" s="95">
        <f t="shared" si="27"/>
        <v>46195</v>
      </c>
      <c r="BM26" s="95">
        <f t="shared" si="27"/>
        <v>46196</v>
      </c>
      <c r="BN26" s="95">
        <f t="shared" si="27"/>
        <v>46197</v>
      </c>
      <c r="BO26" s="95">
        <f t="shared" si="27"/>
        <v>46198</v>
      </c>
      <c r="BP26" s="95">
        <f t="shared" si="27"/>
        <v>46199</v>
      </c>
      <c r="BQ26" s="96">
        <f t="shared" si="27"/>
        <v>46200</v>
      </c>
      <c r="BT26" s="94">
        <f>BZ25+1</f>
        <v>46159</v>
      </c>
      <c r="BU26" s="95">
        <f t="shared" si="28"/>
        <v>46160</v>
      </c>
      <c r="BV26" s="95">
        <f t="shared" si="28"/>
        <v>46161</v>
      </c>
      <c r="BW26" s="95">
        <f t="shared" si="28"/>
        <v>46162</v>
      </c>
      <c r="BX26" s="95">
        <f t="shared" si="28"/>
        <v>46163</v>
      </c>
      <c r="BY26" s="95">
        <f t="shared" si="28"/>
        <v>46164</v>
      </c>
      <c r="BZ26" s="96">
        <f t="shared" si="28"/>
        <v>46165</v>
      </c>
      <c r="CB26" s="94">
        <f>CH25+1</f>
        <v>46194</v>
      </c>
      <c r="CC26" s="95">
        <f t="shared" si="29"/>
        <v>46195</v>
      </c>
      <c r="CD26" s="95">
        <f t="shared" si="29"/>
        <v>46196</v>
      </c>
      <c r="CE26" s="95">
        <f t="shared" si="29"/>
        <v>46197</v>
      </c>
      <c r="CF26" s="95">
        <f t="shared" si="29"/>
        <v>46198</v>
      </c>
      <c r="CG26" s="95">
        <f t="shared" si="29"/>
        <v>46199</v>
      </c>
      <c r="CH26" s="96">
        <f t="shared" si="29"/>
        <v>46200</v>
      </c>
    </row>
    <row r="27" spans="2:88" ht="9.75" customHeight="1">
      <c r="D27" s="94">
        <f>IF(DAY(J26)+1&gt;IF(MONTH(D21)=12,31,DATE(YEAR(D21),MONTH(D21)+1,1)-D21),"",J26+1)</f>
        <v>46166</v>
      </c>
      <c r="E27" s="95">
        <f>IF(D27="","",IF(DAY(D27)+1&gt;IF(MONTH(D21)=12,31,DATE(YEAR(D21),MONTH(D21)+1,1)-D21),"",D27+1))</f>
        <v>46167</v>
      </c>
      <c r="F27" s="95">
        <f>IF(E27="","",IF(DAY(E27)+1&gt;IF(MONTH(D21)=12,31,DATE(YEAR(D21),MONTH(D21)+1,1)-D21),"",E27+1))</f>
        <v>46168</v>
      </c>
      <c r="G27" s="95">
        <f>IF(F27="","",IF(DAY(F27)+1&gt;IF(MONTH(D21)=12,31,DATE(YEAR(D21),MONTH(D21)+1,1)-D21),"",F27+1))</f>
        <v>46169</v>
      </c>
      <c r="H27" s="95">
        <f>IF(G27="","",IF(DAY(G27)+1&gt;IF(MONTH(D21)=12,31,DATE(YEAR(D21),MONTH(D21)+1,1)-D21),"",G27+1))</f>
        <v>46170</v>
      </c>
      <c r="I27" s="95">
        <f>IF(H27="","",IF(DAY(H27)+1&gt;IF(MONTH(D21)=12,31,DATE(YEAR(D21),MONTH(D21)+1,1)-D21),"",H27+1))</f>
        <v>46171</v>
      </c>
      <c r="J27" s="96">
        <f>IF(I27="","",IF(DAY(I27)+1&gt;IF(MONTH(D21)=12,31,DATE(YEAR(D21),MONTH(D21)+1,1)-D21),"",I27+1))</f>
        <v>46172</v>
      </c>
      <c r="L27" s="94">
        <f>R26+1</f>
        <v>46201</v>
      </c>
      <c r="M27" s="95">
        <f t="shared" si="21"/>
        <v>46202</v>
      </c>
      <c r="N27" s="95">
        <f t="shared" si="21"/>
        <v>46203</v>
      </c>
      <c r="O27" s="95">
        <f t="shared" si="21"/>
        <v>46204</v>
      </c>
      <c r="P27" s="95">
        <f t="shared" si="21"/>
        <v>46205</v>
      </c>
      <c r="Q27" s="95">
        <f t="shared" si="21"/>
        <v>46206</v>
      </c>
      <c r="R27" s="96">
        <f t="shared" si="21"/>
        <v>46207</v>
      </c>
      <c r="U27" s="94">
        <f>IF(DAY(AA26)+1&gt;IF(MONTH(U21)=12,31,DATE(YEAR(U21),MONTH(U21)+1,1)-U21),"",AA26+1)</f>
        <v>46166</v>
      </c>
      <c r="V27" s="95">
        <f>IF(U27="","",IF(DAY(U27)+1&gt;IF(MONTH(U21)=12,31,DATE(YEAR(U21),MONTH(U21)+1,1)-U21),"",U27+1))</f>
        <v>46167</v>
      </c>
      <c r="W27" s="95">
        <f>IF(V27="","",IF(DAY(V27)+1&gt;IF(MONTH(U21)=12,31,DATE(YEAR(U21),MONTH(U21)+1,1)-U21),"",V27+1))</f>
        <v>46168</v>
      </c>
      <c r="X27" s="95">
        <f>IF(W27="","",IF(DAY(W27)+1&gt;IF(MONTH(U21)=12,31,DATE(YEAR(U21),MONTH(U21)+1,1)-U21),"",W27+1))</f>
        <v>46169</v>
      </c>
      <c r="Y27" s="95">
        <f>IF(X27="","",IF(DAY(X27)+1&gt;IF(MONTH(U21)=12,31,DATE(YEAR(U21),MONTH(U21)+1,1)-U21),"",X27+1))</f>
        <v>46170</v>
      </c>
      <c r="Z27" s="95">
        <f>IF(Y27="","",IF(DAY(Y27)+1&gt;IF(MONTH(U21)=12,31,DATE(YEAR(U21),MONTH(U21)+1,1)-U21),"",Y27+1))</f>
        <v>46171</v>
      </c>
      <c r="AA27" s="96">
        <f>IF(Z27="","",IF(DAY(Z27)+1&gt;IF(MONTH(U21)=12,31,DATE(YEAR(U21),MONTH(U21)+1,1)-U21),"",Z27+1))</f>
        <v>46172</v>
      </c>
      <c r="AC27" s="94">
        <f>AI26+1</f>
        <v>46201</v>
      </c>
      <c r="AD27" s="95">
        <f t="shared" si="23"/>
        <v>46202</v>
      </c>
      <c r="AE27" s="95">
        <f t="shared" si="23"/>
        <v>46203</v>
      </c>
      <c r="AF27" s="95">
        <f t="shared" si="23"/>
        <v>46204</v>
      </c>
      <c r="AG27" s="95">
        <f t="shared" si="23"/>
        <v>46205</v>
      </c>
      <c r="AH27" s="95">
        <f t="shared" si="23"/>
        <v>46206</v>
      </c>
      <c r="AI27" s="96">
        <f t="shared" si="23"/>
        <v>46207</v>
      </c>
      <c r="AL27" s="94">
        <f>IF(DAY(AR26)+1&gt;IF(MONTH(AL21)=12,31,DATE(YEAR(AL21),MONTH(AL21)+1,1)-AL21),"",AR26+1)</f>
        <v>46166</v>
      </c>
      <c r="AM27" s="95">
        <f>IF(AL27="","",IF(DAY(AL27)+1&gt;IF(MONTH(AL21)=12,31,DATE(YEAR(AL21),MONTH(AL21)+1,1)-AL21),"",AL27+1))</f>
        <v>46167</v>
      </c>
      <c r="AN27" s="95">
        <f>IF(AM27="","",IF(DAY(AM27)+1&gt;IF(MONTH(AL21)=12,31,DATE(YEAR(AL21),MONTH(AL21)+1,1)-AL21),"",AM27+1))</f>
        <v>46168</v>
      </c>
      <c r="AO27" s="95">
        <f>IF(AN27="","",IF(DAY(AN27)+1&gt;IF(MONTH(AL21)=12,31,DATE(YEAR(AL21),MONTH(AL21)+1,1)-AL21),"",AN27+1))</f>
        <v>46169</v>
      </c>
      <c r="AP27" s="95">
        <f>IF(AO27="","",IF(DAY(AO27)+1&gt;IF(MONTH(AL21)=12,31,DATE(YEAR(AL21),MONTH(AL21)+1,1)-AL21),"",AO27+1))</f>
        <v>46170</v>
      </c>
      <c r="AQ27" s="95">
        <f>IF(AP27="","",IF(DAY(AP27)+1&gt;IF(MONTH(AL21)=12,31,DATE(YEAR(AL21),MONTH(AL21)+1,1)-AL21),"",AP27+1))</f>
        <v>46171</v>
      </c>
      <c r="AR27" s="96">
        <f>IF(AQ27="","",IF(DAY(AQ27)+1&gt;IF(MONTH(AL21)=12,31,DATE(YEAR(AL21),MONTH(AL21)+1,1)-AL21),"",AQ27+1))</f>
        <v>46172</v>
      </c>
      <c r="AT27" s="94">
        <f>AZ26+1</f>
        <v>46201</v>
      </c>
      <c r="AU27" s="95">
        <f t="shared" si="25"/>
        <v>46202</v>
      </c>
      <c r="AV27" s="95">
        <f t="shared" si="25"/>
        <v>46203</v>
      </c>
      <c r="AW27" s="95">
        <f t="shared" si="25"/>
        <v>46204</v>
      </c>
      <c r="AX27" s="95">
        <f t="shared" si="25"/>
        <v>46205</v>
      </c>
      <c r="AY27" s="95">
        <f t="shared" si="25"/>
        <v>46206</v>
      </c>
      <c r="AZ27" s="96">
        <f t="shared" si="25"/>
        <v>46207</v>
      </c>
      <c r="BC27" s="94">
        <f>IF(DAY(BI26)+1&gt;IF(MONTH(BC21)=12,31,DATE(YEAR(BC21),MONTH(BC21)+1,1)-BC21),"",BI26+1)</f>
        <v>46166</v>
      </c>
      <c r="BD27" s="95">
        <f>IF(BC27="","",IF(DAY(BC27)+1&gt;IF(MONTH(BC21)=12,31,DATE(YEAR(BC21),MONTH(BC21)+1,1)-BC21),"",BC27+1))</f>
        <v>46167</v>
      </c>
      <c r="BE27" s="95">
        <f>IF(BD27="","",IF(DAY(BD27)+1&gt;IF(MONTH(BC21)=12,31,DATE(YEAR(BC21),MONTH(BC21)+1,1)-BC21),"",BD27+1))</f>
        <v>46168</v>
      </c>
      <c r="BF27" s="95">
        <f>IF(BE27="","",IF(DAY(BE27)+1&gt;IF(MONTH(BC21)=12,31,DATE(YEAR(BC21),MONTH(BC21)+1,1)-BC21),"",BE27+1))</f>
        <v>46169</v>
      </c>
      <c r="BG27" s="95">
        <f>IF(BF27="","",IF(DAY(BF27)+1&gt;IF(MONTH(BC21)=12,31,DATE(YEAR(BC21),MONTH(BC21)+1,1)-BC21),"",BF27+1))</f>
        <v>46170</v>
      </c>
      <c r="BH27" s="95">
        <f>IF(BG27="","",IF(DAY(BG27)+1&gt;IF(MONTH(BC21)=12,31,DATE(YEAR(BC21),MONTH(BC21)+1,1)-BC21),"",BG27+1))</f>
        <v>46171</v>
      </c>
      <c r="BI27" s="96">
        <f>IF(BH27="","",IF(DAY(BH27)+1&gt;IF(MONTH(BC21)=12,31,DATE(YEAR(BC21),MONTH(BC21)+1,1)-BC21),"",BH27+1))</f>
        <v>46172</v>
      </c>
      <c r="BK27" s="94">
        <f>BQ26+1</f>
        <v>46201</v>
      </c>
      <c r="BL27" s="95">
        <f t="shared" si="27"/>
        <v>46202</v>
      </c>
      <c r="BM27" s="95">
        <f t="shared" si="27"/>
        <v>46203</v>
      </c>
      <c r="BN27" s="95">
        <f t="shared" si="27"/>
        <v>46204</v>
      </c>
      <c r="BO27" s="95">
        <f t="shared" si="27"/>
        <v>46205</v>
      </c>
      <c r="BP27" s="95">
        <f t="shared" si="27"/>
        <v>46206</v>
      </c>
      <c r="BQ27" s="96">
        <f t="shared" si="27"/>
        <v>46207</v>
      </c>
      <c r="BT27" s="94">
        <f>IF(DAY(BZ26)+1&gt;IF(MONTH(BT21)=12,31,DATE(YEAR(BT21),MONTH(BT21)+1,1)-BT21),"",BZ26+1)</f>
        <v>46166</v>
      </c>
      <c r="BU27" s="95">
        <f>IF(BT27="","",IF(DAY(BT27)+1&gt;IF(MONTH(BT21)=12,31,DATE(YEAR(BT21),MONTH(BT21)+1,1)-BT21),"",BT27+1))</f>
        <v>46167</v>
      </c>
      <c r="BV27" s="95">
        <f>IF(BU27="","",IF(DAY(BU27)+1&gt;IF(MONTH(BT21)=12,31,DATE(YEAR(BT21),MONTH(BT21)+1,1)-BT21),"",BU27+1))</f>
        <v>46168</v>
      </c>
      <c r="BW27" s="95">
        <f>IF(BV27="","",IF(DAY(BV27)+1&gt;IF(MONTH(BT21)=12,31,DATE(YEAR(BT21),MONTH(BT21)+1,1)-BT21),"",BV27+1))</f>
        <v>46169</v>
      </c>
      <c r="BX27" s="95">
        <f>IF(BW27="","",IF(DAY(BW27)+1&gt;IF(MONTH(BT21)=12,31,DATE(YEAR(BT21),MONTH(BT21)+1,1)-BT21),"",BW27+1))</f>
        <v>46170</v>
      </c>
      <c r="BY27" s="95">
        <f>IF(BX27="","",IF(DAY(BX27)+1&gt;IF(MONTH(BT21)=12,31,DATE(YEAR(BT21),MONTH(BT21)+1,1)-BT21),"",BX27+1))</f>
        <v>46171</v>
      </c>
      <c r="BZ27" s="96">
        <f>IF(BY27="","",IF(DAY(BY27)+1&gt;IF(MONTH(BT21)=12,31,DATE(YEAR(BT21),MONTH(BT21)+1,1)-BT21),"",BY27+1))</f>
        <v>46172</v>
      </c>
      <c r="CB27" s="94">
        <f>CH26+1</f>
        <v>46201</v>
      </c>
      <c r="CC27" s="95">
        <f t="shared" si="29"/>
        <v>46202</v>
      </c>
      <c r="CD27" s="95">
        <f t="shared" si="29"/>
        <v>46203</v>
      </c>
      <c r="CE27" s="95">
        <f t="shared" si="29"/>
        <v>46204</v>
      </c>
      <c r="CF27" s="95">
        <f t="shared" si="29"/>
        <v>46205</v>
      </c>
      <c r="CG27" s="95">
        <f t="shared" si="29"/>
        <v>46206</v>
      </c>
      <c r="CH27" s="96">
        <f t="shared" si="29"/>
        <v>46207</v>
      </c>
    </row>
    <row r="28" spans="2:88" ht="9.75" customHeight="1">
      <c r="D28" s="97">
        <f>IF(J27="","",IF(DAY(J27)+1&gt;IF(MONTH(D21)=12,31,DATE(YEAR(D21),MONTH(D21)+1,1)-D21),"",J27+1))</f>
        <v>46173</v>
      </c>
      <c r="E28" s="98" t="str">
        <f>IF(D28="","",IF(DAY(D28)+1&gt;IF(MONTH(D21)=12,31,DATE(YEAR(D21),MONTH(D21)+1,1)-D21),"",D28+1))</f>
        <v/>
      </c>
      <c r="F28" s="477" t="str">
        <f>VLOOKUP(D21,祝名,2,FALSE)</f>
        <v>3（憲法記念日）、4（みどりの日）
5（こどもの日）、6（振替休日）</v>
      </c>
      <c r="G28" s="477"/>
      <c r="H28" s="477"/>
      <c r="I28" s="477"/>
      <c r="J28" s="478"/>
      <c r="L28" s="97">
        <f>R27+1</f>
        <v>46208</v>
      </c>
      <c r="M28" s="98">
        <f t="shared" si="21"/>
        <v>46209</v>
      </c>
      <c r="N28" s="98">
        <f t="shared" si="21"/>
        <v>46210</v>
      </c>
      <c r="O28" s="98">
        <f t="shared" si="21"/>
        <v>46211</v>
      </c>
      <c r="P28" s="98">
        <f t="shared" si="21"/>
        <v>46212</v>
      </c>
      <c r="Q28" s="98">
        <f t="shared" si="21"/>
        <v>46213</v>
      </c>
      <c r="R28" s="99">
        <f t="shared" si="21"/>
        <v>46214</v>
      </c>
      <c r="U28" s="97">
        <f>IF(AA27="","",IF(DAY(AA27)+1&gt;IF(MONTH(U21)=12,31,DATE(YEAR(U21),MONTH(U21)+1,1)-U21),"",AA27+1))</f>
        <v>46173</v>
      </c>
      <c r="V28" s="98" t="str">
        <f>IF(U28="","",IF(DAY(U28)+1&gt;IF(MONTH(U21)=12,31,DATE(YEAR(U21),MONTH(U21)+1,1)-U21),"",U28+1))</f>
        <v/>
      </c>
      <c r="W28" s="477" t="str">
        <f>VLOOKUP(U21,祝名,2,FALSE)</f>
        <v>3（憲法記念日）、4（みどりの日）
5（こどもの日）、6（振替休日）</v>
      </c>
      <c r="X28" s="477"/>
      <c r="Y28" s="477"/>
      <c r="Z28" s="477"/>
      <c r="AA28" s="478"/>
      <c r="AC28" s="97">
        <f>AI27+1</f>
        <v>46208</v>
      </c>
      <c r="AD28" s="98">
        <f t="shared" si="23"/>
        <v>46209</v>
      </c>
      <c r="AE28" s="98">
        <f t="shared" si="23"/>
        <v>46210</v>
      </c>
      <c r="AF28" s="98">
        <f t="shared" si="23"/>
        <v>46211</v>
      </c>
      <c r="AG28" s="98">
        <f t="shared" si="23"/>
        <v>46212</v>
      </c>
      <c r="AH28" s="98">
        <f t="shared" si="23"/>
        <v>46213</v>
      </c>
      <c r="AI28" s="99">
        <f t="shared" si="23"/>
        <v>46214</v>
      </c>
      <c r="AL28" s="97">
        <f>IF(AR27="","",IF(DAY(AR27)+1&gt;IF(MONTH(AL21)=12,31,DATE(YEAR(AL21),MONTH(AL21)+1,1)-AL21),"",AR27+1))</f>
        <v>46173</v>
      </c>
      <c r="AM28" s="98" t="str">
        <f>IF(AL28="","",IF(DAY(AL28)+1&gt;IF(MONTH(AL21)=12,31,DATE(YEAR(AL21),MONTH(AL21)+1,1)-AL21),"",AL28+1))</f>
        <v/>
      </c>
      <c r="AN28" s="477" t="str">
        <f>VLOOKUP(AL21,祝名,2,FALSE)</f>
        <v>3（憲法記念日）、4（みどりの日）
5（こどもの日）、6（振替休日）</v>
      </c>
      <c r="AO28" s="477"/>
      <c r="AP28" s="477"/>
      <c r="AQ28" s="477"/>
      <c r="AR28" s="478"/>
      <c r="AT28" s="97">
        <f>AZ27+1</f>
        <v>46208</v>
      </c>
      <c r="AU28" s="98">
        <f t="shared" si="25"/>
        <v>46209</v>
      </c>
      <c r="AV28" s="98">
        <f t="shared" si="25"/>
        <v>46210</v>
      </c>
      <c r="AW28" s="98">
        <f t="shared" si="25"/>
        <v>46211</v>
      </c>
      <c r="AX28" s="98">
        <f t="shared" si="25"/>
        <v>46212</v>
      </c>
      <c r="AY28" s="98">
        <f t="shared" si="25"/>
        <v>46213</v>
      </c>
      <c r="AZ28" s="99">
        <f t="shared" si="25"/>
        <v>46214</v>
      </c>
      <c r="BC28" s="97">
        <f>IF(BI27="","",IF(DAY(BI27)+1&gt;IF(MONTH(BC21)=12,31,DATE(YEAR(BC21),MONTH(BC21)+1,1)-BC21),"",BI27+1))</f>
        <v>46173</v>
      </c>
      <c r="BD28" s="98" t="str">
        <f>IF(BC28="","",IF(DAY(BC28)+1&gt;IF(MONTH(BC21)=12,31,DATE(YEAR(BC21),MONTH(BC21)+1,1)-BC21),"",BC28+1))</f>
        <v/>
      </c>
      <c r="BE28" s="477" t="str">
        <f>VLOOKUP(BC21,祝名,2,FALSE)</f>
        <v>3（憲法記念日）、4（みどりの日）
5（こどもの日）、6（振替休日）</v>
      </c>
      <c r="BF28" s="477"/>
      <c r="BG28" s="477"/>
      <c r="BH28" s="477"/>
      <c r="BI28" s="478"/>
      <c r="BK28" s="97">
        <f>BQ27+1</f>
        <v>46208</v>
      </c>
      <c r="BL28" s="98">
        <f t="shared" si="27"/>
        <v>46209</v>
      </c>
      <c r="BM28" s="98">
        <f t="shared" si="27"/>
        <v>46210</v>
      </c>
      <c r="BN28" s="98">
        <f t="shared" si="27"/>
        <v>46211</v>
      </c>
      <c r="BO28" s="98">
        <f t="shared" si="27"/>
        <v>46212</v>
      </c>
      <c r="BP28" s="98">
        <f t="shared" si="27"/>
        <v>46213</v>
      </c>
      <c r="BQ28" s="99">
        <f t="shared" si="27"/>
        <v>46214</v>
      </c>
      <c r="BT28" s="97">
        <f>IF(BZ27="","",IF(DAY(BZ27)+1&gt;IF(MONTH(BT21)=12,31,DATE(YEAR(BT21),MONTH(BT21)+1,1)-BT21),"",BZ27+1))</f>
        <v>46173</v>
      </c>
      <c r="BU28" s="98" t="str">
        <f>IF(BT28="","",IF(DAY(BT28)+1&gt;IF(MONTH(BT21)=12,31,DATE(YEAR(BT21),MONTH(BT21)+1,1)-BT21),"",BT28+1))</f>
        <v/>
      </c>
      <c r="BV28" s="477" t="str">
        <f>VLOOKUP(BT21,祝名,2,FALSE)</f>
        <v>3（憲法記念日）、4（みどりの日）
5（こどもの日）、6（振替休日）</v>
      </c>
      <c r="BW28" s="477"/>
      <c r="BX28" s="477"/>
      <c r="BY28" s="477"/>
      <c r="BZ28" s="478"/>
      <c r="CB28" s="97">
        <f>CH27+1</f>
        <v>46208</v>
      </c>
      <c r="CC28" s="98">
        <f t="shared" si="29"/>
        <v>46209</v>
      </c>
      <c r="CD28" s="98">
        <f t="shared" si="29"/>
        <v>46210</v>
      </c>
      <c r="CE28" s="98">
        <f t="shared" si="29"/>
        <v>46211</v>
      </c>
      <c r="CF28" s="98">
        <f t="shared" si="29"/>
        <v>46212</v>
      </c>
      <c r="CG28" s="98">
        <f t="shared" si="29"/>
        <v>46213</v>
      </c>
      <c r="CH28" s="99">
        <f t="shared" si="29"/>
        <v>46214</v>
      </c>
    </row>
    <row r="29" spans="2:88" ht="6.75" customHeight="1">
      <c r="D29" s="100" t="s">
        <v>376</v>
      </c>
      <c r="U29" s="100" t="s">
        <v>376</v>
      </c>
      <c r="AL29" s="100" t="s">
        <v>376</v>
      </c>
      <c r="BC29" s="100" t="s">
        <v>376</v>
      </c>
      <c r="BT29" s="100" t="s">
        <v>376</v>
      </c>
    </row>
    <row r="30" spans="2:88" ht="6" customHeight="1">
      <c r="B30" s="19"/>
      <c r="CJ30" s="19"/>
    </row>
    <row r="31" spans="2:88" ht="12.75" customHeight="1">
      <c r="E31" s="89"/>
      <c r="F31" s="89"/>
      <c r="G31" s="89"/>
      <c r="H31" s="89"/>
      <c r="I31" s="89"/>
      <c r="J31" s="89"/>
      <c r="K31" s="90" t="str">
        <f>DBCS(YEAR(D32))&amp;"年"&amp;DBCS(MONTH(D32)&amp;"月～"&amp;DBCS(YEAR(L48))&amp;"年"&amp;DBCS(MONTH(L48)&amp;"月"))</f>
        <v>２０２６年１月～２０２６年６月</v>
      </c>
      <c r="L31" s="89"/>
      <c r="M31" s="89"/>
      <c r="N31" s="89"/>
      <c r="O31" s="89"/>
      <c r="P31" s="89"/>
      <c r="Q31" s="89"/>
      <c r="R31" s="89"/>
      <c r="V31" s="89"/>
      <c r="W31" s="89"/>
      <c r="X31" s="89"/>
      <c r="Y31" s="89"/>
      <c r="Z31" s="89"/>
      <c r="AA31" s="89"/>
      <c r="AB31" s="90" t="str">
        <f>DBCS(YEAR(U32))&amp;"年"&amp;DBCS(MONTH(U32)&amp;"月～"&amp;DBCS(YEAR(AC48))&amp;"年"&amp;DBCS(MONTH(AC48)&amp;"月"))</f>
        <v>２０２６年１月～２０２６年６月</v>
      </c>
      <c r="AC31" s="89"/>
      <c r="AD31" s="89"/>
      <c r="AE31" s="89"/>
      <c r="AF31" s="89"/>
      <c r="AG31" s="89"/>
      <c r="AH31" s="89"/>
      <c r="AI31" s="89"/>
      <c r="AM31" s="89"/>
      <c r="AN31" s="89"/>
      <c r="AO31" s="89"/>
      <c r="AP31" s="89"/>
      <c r="AQ31" s="89"/>
      <c r="AR31" s="89"/>
      <c r="AS31" s="90" t="str">
        <f>DBCS(YEAR(AL32))&amp;"年"&amp;DBCS(MONTH(AL32)&amp;"月～"&amp;DBCS(YEAR(AT48))&amp;"年"&amp;DBCS(MONTH(AT48)&amp;"月"))</f>
        <v>２０２６年１月～２０２６年６月</v>
      </c>
      <c r="AT31" s="89"/>
      <c r="AU31" s="89"/>
      <c r="AV31" s="89"/>
      <c r="AW31" s="89"/>
      <c r="AX31" s="89"/>
      <c r="AY31" s="89"/>
      <c r="AZ31" s="89"/>
      <c r="BD31" s="89"/>
      <c r="BE31" s="89"/>
      <c r="BF31" s="89"/>
      <c r="BG31" s="89"/>
      <c r="BH31" s="89"/>
      <c r="BI31" s="89"/>
      <c r="BJ31" s="90" t="str">
        <f>DBCS(YEAR(BC32))&amp;"年"&amp;DBCS(MONTH(BC32)&amp;"月～"&amp;DBCS(YEAR(BK48))&amp;"年"&amp;DBCS(MONTH(BK48)&amp;"月"))</f>
        <v>２０２６年１月～２０２６年６月</v>
      </c>
      <c r="BK31" s="89"/>
      <c r="BL31" s="89"/>
      <c r="BM31" s="89"/>
      <c r="BN31" s="89"/>
      <c r="BO31" s="89"/>
      <c r="BP31" s="89"/>
      <c r="BQ31" s="89"/>
      <c r="BU31" s="89"/>
      <c r="BV31" s="89"/>
      <c r="BW31" s="89"/>
      <c r="BX31" s="89"/>
      <c r="BY31" s="89"/>
      <c r="BZ31" s="89"/>
      <c r="CA31" s="90" t="str">
        <f>DBCS(YEAR(BT32))&amp;"年"&amp;DBCS(MONTH(BT32)&amp;"月～"&amp;DBCS(YEAR(CB48))&amp;"年"&amp;DBCS(MONTH(CB48)&amp;"月"))</f>
        <v>２０２６年１月～２０２６年６月</v>
      </c>
      <c r="CB31" s="89"/>
      <c r="CC31" s="89"/>
      <c r="CD31" s="89"/>
      <c r="CE31" s="89"/>
      <c r="CF31" s="89"/>
      <c r="CG31" s="89"/>
      <c r="CH31" s="89"/>
    </row>
    <row r="32" spans="2:88" ht="13.5" customHeight="1">
      <c r="D32" s="473">
        <f>$D$5</f>
        <v>46023</v>
      </c>
      <c r="E32" s="473"/>
      <c r="F32" s="474" t="str">
        <f>DBCS(MONTH(D32))</f>
        <v>１</v>
      </c>
      <c r="G32" s="474"/>
      <c r="H32" s="474" t="s">
        <v>353</v>
      </c>
      <c r="I32" s="475" t="str">
        <f>IF(D32&gt;=43586,"令和"&amp;IF(YEAR(D32)-2018=1,"元",YEAR(D32)-2018),"平成"&amp;(YEAR(D32)-1988))</f>
        <v>令和8</v>
      </c>
      <c r="J32" s="475"/>
      <c r="L32" s="473">
        <f>IF(MONTH(D32)=12,DATE(YEAR(D32)+1,1,1),DATE(YEAR(D32),MONTH(D32)+1,1))</f>
        <v>46054</v>
      </c>
      <c r="M32" s="473"/>
      <c r="N32" s="476" t="str">
        <f>DBCS(MONTH(L32))</f>
        <v>２</v>
      </c>
      <c r="O32" s="476"/>
      <c r="P32" s="476" t="s">
        <v>353</v>
      </c>
      <c r="Q32" s="475" t="str">
        <f>IF(L32&gt;=43586,"令和"&amp;IF(YEAR(L32)-2018=1,"元",YEAR(L32)-2018),"平成"&amp;(YEAR(L32)-1988))</f>
        <v>令和8</v>
      </c>
      <c r="R32" s="475"/>
      <c r="U32" s="473">
        <f>$D$5</f>
        <v>46023</v>
      </c>
      <c r="V32" s="473"/>
      <c r="W32" s="474" t="str">
        <f>DBCS(MONTH(U32))</f>
        <v>１</v>
      </c>
      <c r="X32" s="474"/>
      <c r="Y32" s="474" t="s">
        <v>353</v>
      </c>
      <c r="Z32" s="475" t="str">
        <f>IF(U32&gt;=43586,"令和"&amp;IF(YEAR(U32)-2018=1,"元",YEAR(U32)-2018),"平成"&amp;(YEAR(U32)-1988))</f>
        <v>令和8</v>
      </c>
      <c r="AA32" s="475"/>
      <c r="AC32" s="473">
        <f>IF(MONTH(U32)=12,DATE(YEAR(U32)+1,1,1),DATE(YEAR(U32),MONTH(U32)+1,1))</f>
        <v>46054</v>
      </c>
      <c r="AD32" s="473"/>
      <c r="AE32" s="476" t="str">
        <f>DBCS(MONTH(AC32))</f>
        <v>２</v>
      </c>
      <c r="AF32" s="476"/>
      <c r="AG32" s="476" t="s">
        <v>353</v>
      </c>
      <c r="AH32" s="475" t="str">
        <f>IF(AC32&gt;=43586,"令和"&amp;IF(YEAR(AC32)-2018=1,"元",YEAR(AC32)-2018),"平成"&amp;(YEAR(AC32)-1988))</f>
        <v>令和8</v>
      </c>
      <c r="AI32" s="475"/>
      <c r="AL32" s="473">
        <f>$D$5</f>
        <v>46023</v>
      </c>
      <c r="AM32" s="473"/>
      <c r="AN32" s="474" t="str">
        <f>DBCS(MONTH(AL32))</f>
        <v>１</v>
      </c>
      <c r="AO32" s="474"/>
      <c r="AP32" s="474" t="s">
        <v>353</v>
      </c>
      <c r="AQ32" s="475" t="str">
        <f>IF(AL32&gt;=43586,"令和"&amp;IF(YEAR(AL32)-2018=1,"元",YEAR(AL32)-2018),"平成"&amp;(YEAR(AL32)-1988))</f>
        <v>令和8</v>
      </c>
      <c r="AR32" s="475"/>
      <c r="AT32" s="473">
        <f>IF(MONTH(AL32)=12,DATE(YEAR(AL32)+1,1,1),DATE(YEAR(AL32),MONTH(AL32)+1,1))</f>
        <v>46054</v>
      </c>
      <c r="AU32" s="473"/>
      <c r="AV32" s="476" t="str">
        <f>DBCS(MONTH(AT32))</f>
        <v>２</v>
      </c>
      <c r="AW32" s="476"/>
      <c r="AX32" s="476" t="s">
        <v>353</v>
      </c>
      <c r="AY32" s="475" t="str">
        <f>IF(AT32&gt;=43586,"令和"&amp;IF(YEAR(AT32)-2018=1,"元",YEAR(AT32)-2018),"平成"&amp;(YEAR(AT32)-1988))</f>
        <v>令和8</v>
      </c>
      <c r="AZ32" s="475"/>
      <c r="BC32" s="473">
        <f>$D$5</f>
        <v>46023</v>
      </c>
      <c r="BD32" s="473"/>
      <c r="BE32" s="474" t="str">
        <f>DBCS(MONTH(BC32))</f>
        <v>１</v>
      </c>
      <c r="BF32" s="474"/>
      <c r="BG32" s="474" t="s">
        <v>353</v>
      </c>
      <c r="BH32" s="475" t="str">
        <f>IF(BC32&gt;=43586,"令和"&amp;IF(YEAR(BC32)-2018=1,"元",YEAR(BC32)-2018),"平成"&amp;(YEAR(BC32)-1988))</f>
        <v>令和8</v>
      </c>
      <c r="BI32" s="475"/>
      <c r="BK32" s="473">
        <f>IF(MONTH(BC32)=12,DATE(YEAR(BC32)+1,1,1),DATE(YEAR(BC32),MONTH(BC32)+1,1))</f>
        <v>46054</v>
      </c>
      <c r="BL32" s="473"/>
      <c r="BM32" s="476" t="str">
        <f>DBCS(MONTH(BK32))</f>
        <v>２</v>
      </c>
      <c r="BN32" s="476"/>
      <c r="BO32" s="476" t="s">
        <v>353</v>
      </c>
      <c r="BP32" s="475" t="str">
        <f>IF(BK32&gt;=43586,"令和"&amp;IF(YEAR(BK32)-2018=1,"元",YEAR(BK32)-2018),"平成"&amp;(YEAR(BK32)-1988))</f>
        <v>令和8</v>
      </c>
      <c r="BQ32" s="475"/>
      <c r="BT32" s="473">
        <f>$D$5</f>
        <v>46023</v>
      </c>
      <c r="BU32" s="473"/>
      <c r="BV32" s="474" t="str">
        <f>DBCS(MONTH(BT32))</f>
        <v>１</v>
      </c>
      <c r="BW32" s="474"/>
      <c r="BX32" s="474" t="s">
        <v>353</v>
      </c>
      <c r="BY32" s="475" t="str">
        <f>IF(BT32&gt;=43586,"令和"&amp;IF(YEAR(BT32)-2018=1,"元",YEAR(BT32)-2018),"平成"&amp;(YEAR(BT32)-1988))</f>
        <v>令和8</v>
      </c>
      <c r="BZ32" s="475"/>
      <c r="CB32" s="473">
        <f>IF(MONTH(BT32)=12,DATE(YEAR(BT32)+1,1,1),DATE(YEAR(BT32),MONTH(BT32)+1,1))</f>
        <v>46054</v>
      </c>
      <c r="CC32" s="473"/>
      <c r="CD32" s="476" t="str">
        <f>DBCS(MONTH(CB32))</f>
        <v>２</v>
      </c>
      <c r="CE32" s="476"/>
      <c r="CF32" s="476" t="s">
        <v>353</v>
      </c>
      <c r="CG32" s="475" t="str">
        <f>IF(CB32&gt;=43586,"令和"&amp;IF(YEAR(CB32)-2018=1,"元",YEAR(CB32)-2018),"平成"&amp;(YEAR(CB32)-1988))</f>
        <v>令和8</v>
      </c>
      <c r="CH32" s="475"/>
    </row>
    <row r="33" spans="4:86" ht="6.75" customHeight="1">
      <c r="D33" s="78" t="s">
        <v>217</v>
      </c>
      <c r="E33" s="91" t="s">
        <v>170</v>
      </c>
      <c r="F33" s="91" t="s">
        <v>171</v>
      </c>
      <c r="G33" s="91" t="s">
        <v>172</v>
      </c>
      <c r="H33" s="91" t="s">
        <v>173</v>
      </c>
      <c r="I33" s="91" t="s">
        <v>174</v>
      </c>
      <c r="J33" s="92" t="s">
        <v>175</v>
      </c>
      <c r="L33" s="78" t="s">
        <v>217</v>
      </c>
      <c r="M33" s="93" t="s">
        <v>170</v>
      </c>
      <c r="N33" s="93" t="s">
        <v>171</v>
      </c>
      <c r="O33" s="93" t="s">
        <v>172</v>
      </c>
      <c r="P33" s="93" t="s">
        <v>173</v>
      </c>
      <c r="Q33" s="93" t="s">
        <v>174</v>
      </c>
      <c r="R33" s="92" t="s">
        <v>175</v>
      </c>
      <c r="U33" s="78" t="s">
        <v>217</v>
      </c>
      <c r="V33" s="91" t="s">
        <v>170</v>
      </c>
      <c r="W33" s="91" t="s">
        <v>171</v>
      </c>
      <c r="X33" s="91" t="s">
        <v>172</v>
      </c>
      <c r="Y33" s="91" t="s">
        <v>173</v>
      </c>
      <c r="Z33" s="91" t="s">
        <v>174</v>
      </c>
      <c r="AA33" s="92" t="s">
        <v>175</v>
      </c>
      <c r="AC33" s="78" t="s">
        <v>217</v>
      </c>
      <c r="AD33" s="93" t="s">
        <v>170</v>
      </c>
      <c r="AE33" s="93" t="s">
        <v>171</v>
      </c>
      <c r="AF33" s="93" t="s">
        <v>172</v>
      </c>
      <c r="AG33" s="93" t="s">
        <v>173</v>
      </c>
      <c r="AH33" s="93" t="s">
        <v>174</v>
      </c>
      <c r="AI33" s="92" t="s">
        <v>175</v>
      </c>
      <c r="AL33" s="78" t="s">
        <v>217</v>
      </c>
      <c r="AM33" s="91" t="s">
        <v>170</v>
      </c>
      <c r="AN33" s="91" t="s">
        <v>171</v>
      </c>
      <c r="AO33" s="91" t="s">
        <v>172</v>
      </c>
      <c r="AP33" s="91" t="s">
        <v>173</v>
      </c>
      <c r="AQ33" s="91" t="s">
        <v>174</v>
      </c>
      <c r="AR33" s="92" t="s">
        <v>175</v>
      </c>
      <c r="AT33" s="78" t="s">
        <v>217</v>
      </c>
      <c r="AU33" s="93" t="s">
        <v>170</v>
      </c>
      <c r="AV33" s="93" t="s">
        <v>171</v>
      </c>
      <c r="AW33" s="93" t="s">
        <v>172</v>
      </c>
      <c r="AX33" s="93" t="s">
        <v>173</v>
      </c>
      <c r="AY33" s="93" t="s">
        <v>174</v>
      </c>
      <c r="AZ33" s="92" t="s">
        <v>175</v>
      </c>
      <c r="BC33" s="78" t="s">
        <v>217</v>
      </c>
      <c r="BD33" s="91" t="s">
        <v>170</v>
      </c>
      <c r="BE33" s="91" t="s">
        <v>171</v>
      </c>
      <c r="BF33" s="91" t="s">
        <v>172</v>
      </c>
      <c r="BG33" s="91" t="s">
        <v>173</v>
      </c>
      <c r="BH33" s="91" t="s">
        <v>174</v>
      </c>
      <c r="BI33" s="92" t="s">
        <v>175</v>
      </c>
      <c r="BK33" s="78" t="s">
        <v>217</v>
      </c>
      <c r="BL33" s="93" t="s">
        <v>170</v>
      </c>
      <c r="BM33" s="93" t="s">
        <v>171</v>
      </c>
      <c r="BN33" s="93" t="s">
        <v>172</v>
      </c>
      <c r="BO33" s="93" t="s">
        <v>173</v>
      </c>
      <c r="BP33" s="93" t="s">
        <v>174</v>
      </c>
      <c r="BQ33" s="92" t="s">
        <v>175</v>
      </c>
      <c r="BT33" s="78" t="s">
        <v>217</v>
      </c>
      <c r="BU33" s="91" t="s">
        <v>170</v>
      </c>
      <c r="BV33" s="91" t="s">
        <v>171</v>
      </c>
      <c r="BW33" s="91" t="s">
        <v>172</v>
      </c>
      <c r="BX33" s="91" t="s">
        <v>173</v>
      </c>
      <c r="BY33" s="91" t="s">
        <v>174</v>
      </c>
      <c r="BZ33" s="92" t="s">
        <v>175</v>
      </c>
      <c r="CB33" s="78" t="s">
        <v>217</v>
      </c>
      <c r="CC33" s="93" t="s">
        <v>170</v>
      </c>
      <c r="CD33" s="93" t="s">
        <v>171</v>
      </c>
      <c r="CE33" s="93" t="s">
        <v>172</v>
      </c>
      <c r="CF33" s="93" t="s">
        <v>173</v>
      </c>
      <c r="CG33" s="93" t="s">
        <v>174</v>
      </c>
      <c r="CH33" s="92" t="s">
        <v>175</v>
      </c>
    </row>
    <row r="34" spans="4:86" ht="9.75" customHeight="1">
      <c r="D34" s="94" t="str">
        <f>IF(WEEKDAY(D32)=1,D32,"")</f>
        <v/>
      </c>
      <c r="E34" s="95" t="str">
        <f>IF(D34="",IF(WEEKDAY(D32)=2,D32,""),D34+1)</f>
        <v/>
      </c>
      <c r="F34" s="95" t="str">
        <f>IF(E34="",IF(WEEKDAY(D32)=3,D32,""),E34+1)</f>
        <v/>
      </c>
      <c r="G34" s="95" t="str">
        <f>IF(F34="",IF(WEEKDAY(D32)=4,D32,""),F34+1)</f>
        <v/>
      </c>
      <c r="H34" s="95">
        <f>IF(G34="",IF(WEEKDAY(D32)=5,D32,""),G34+1)</f>
        <v>46023</v>
      </c>
      <c r="I34" s="95">
        <f>IF(H34="",IF(WEEKDAY(D32)=6,D32,""),H34+1)</f>
        <v>46024</v>
      </c>
      <c r="J34" s="96">
        <f>IF(I34="",D32,I34+1)</f>
        <v>46025</v>
      </c>
      <c r="L34" s="94">
        <f>IF(WEEKDAY(L32)=1,L32,"")</f>
        <v>46054</v>
      </c>
      <c r="M34" s="95">
        <f>IF(L34="",IF(WEEKDAY(L32)=2,L32,""),L34+1)</f>
        <v>46055</v>
      </c>
      <c r="N34" s="95">
        <f>IF(M34="",IF(WEEKDAY(L32)=3,L32,""),M34+1)</f>
        <v>46056</v>
      </c>
      <c r="O34" s="95">
        <f>IF(N34="",IF(WEEKDAY(L32)=4,L32,""),N34+1)</f>
        <v>46057</v>
      </c>
      <c r="P34" s="95">
        <f>IF(O34="",IF(WEEKDAY(L32)=5,L32,""),O34+1)</f>
        <v>46058</v>
      </c>
      <c r="Q34" s="95">
        <f>IF(P34="",IF(WEEKDAY(L32)=6,L32,""),P34+1)</f>
        <v>46059</v>
      </c>
      <c r="R34" s="96">
        <f>IF(Q34="",L32,Q34+1)</f>
        <v>46060</v>
      </c>
      <c r="U34" s="94" t="str">
        <f>IF(WEEKDAY(U32)=1,U32,"")</f>
        <v/>
      </c>
      <c r="V34" s="95" t="str">
        <f>IF(U34="",IF(WEEKDAY(U32)=2,U32,""),U34+1)</f>
        <v/>
      </c>
      <c r="W34" s="95" t="str">
        <f>IF(V34="",IF(WEEKDAY(U32)=3,U32,""),V34+1)</f>
        <v/>
      </c>
      <c r="X34" s="95" t="str">
        <f>IF(W34="",IF(WEEKDAY(U32)=4,U32,""),W34+1)</f>
        <v/>
      </c>
      <c r="Y34" s="95">
        <f>IF(X34="",IF(WEEKDAY(U32)=5,U32,""),X34+1)</f>
        <v>46023</v>
      </c>
      <c r="Z34" s="95">
        <f>IF(Y34="",IF(WEEKDAY(U32)=6,U32,""),Y34+1)</f>
        <v>46024</v>
      </c>
      <c r="AA34" s="96">
        <f>IF(Z34="",U32,Z34+1)</f>
        <v>46025</v>
      </c>
      <c r="AC34" s="94">
        <f>IF(WEEKDAY(AC32)=1,AC32,"")</f>
        <v>46054</v>
      </c>
      <c r="AD34" s="95">
        <f>IF(AC34="",IF(WEEKDAY(AC32)=2,AC32,""),AC34+1)</f>
        <v>46055</v>
      </c>
      <c r="AE34" s="95">
        <f>IF(AD34="",IF(WEEKDAY(AC32)=3,AC32,""),AD34+1)</f>
        <v>46056</v>
      </c>
      <c r="AF34" s="95">
        <f>IF(AE34="",IF(WEEKDAY(AC32)=4,AC32,""),AE34+1)</f>
        <v>46057</v>
      </c>
      <c r="AG34" s="95">
        <f>IF(AF34="",IF(WEEKDAY(AC32)=5,AC32,""),AF34+1)</f>
        <v>46058</v>
      </c>
      <c r="AH34" s="95">
        <f>IF(AG34="",IF(WEEKDAY(AC32)=6,AC32,""),AG34+1)</f>
        <v>46059</v>
      </c>
      <c r="AI34" s="96">
        <f>IF(AH34="",AC32,AH34+1)</f>
        <v>46060</v>
      </c>
      <c r="AL34" s="94" t="str">
        <f>IF(WEEKDAY(AL32)=1,AL32,"")</f>
        <v/>
      </c>
      <c r="AM34" s="95" t="str">
        <f>IF(AL34="",IF(WEEKDAY(AL32)=2,AL32,""),AL34+1)</f>
        <v/>
      </c>
      <c r="AN34" s="95" t="str">
        <f>IF(AM34="",IF(WEEKDAY(AL32)=3,AL32,""),AM34+1)</f>
        <v/>
      </c>
      <c r="AO34" s="95" t="str">
        <f>IF(AN34="",IF(WEEKDAY(AL32)=4,AL32,""),AN34+1)</f>
        <v/>
      </c>
      <c r="AP34" s="95">
        <f>IF(AO34="",IF(WEEKDAY(AL32)=5,AL32,""),AO34+1)</f>
        <v>46023</v>
      </c>
      <c r="AQ34" s="95">
        <f>IF(AP34="",IF(WEEKDAY(AL32)=6,AL32,""),AP34+1)</f>
        <v>46024</v>
      </c>
      <c r="AR34" s="96">
        <f>IF(AQ34="",AL32,AQ34+1)</f>
        <v>46025</v>
      </c>
      <c r="AT34" s="94">
        <f>IF(WEEKDAY(AT32)=1,AT32,"")</f>
        <v>46054</v>
      </c>
      <c r="AU34" s="95">
        <f>IF(AT34="",IF(WEEKDAY(AT32)=2,AT32,""),AT34+1)</f>
        <v>46055</v>
      </c>
      <c r="AV34" s="95">
        <f>IF(AU34="",IF(WEEKDAY(AT32)=3,AT32,""),AU34+1)</f>
        <v>46056</v>
      </c>
      <c r="AW34" s="95">
        <f>IF(AV34="",IF(WEEKDAY(AT32)=4,AT32,""),AV34+1)</f>
        <v>46057</v>
      </c>
      <c r="AX34" s="95">
        <f>IF(AW34="",IF(WEEKDAY(AT32)=5,AT32,""),AW34+1)</f>
        <v>46058</v>
      </c>
      <c r="AY34" s="95">
        <f>IF(AX34="",IF(WEEKDAY(AT32)=6,AT32,""),AX34+1)</f>
        <v>46059</v>
      </c>
      <c r="AZ34" s="96">
        <f>IF(AY34="",AT32,AY34+1)</f>
        <v>46060</v>
      </c>
      <c r="BC34" s="94" t="str">
        <f>IF(WEEKDAY(BC32)=1,BC32,"")</f>
        <v/>
      </c>
      <c r="BD34" s="95" t="str">
        <f>IF(BC34="",IF(WEEKDAY(BC32)=2,BC32,""),BC34+1)</f>
        <v/>
      </c>
      <c r="BE34" s="95" t="str">
        <f>IF(BD34="",IF(WEEKDAY(BC32)=3,BC32,""),BD34+1)</f>
        <v/>
      </c>
      <c r="BF34" s="95" t="str">
        <f>IF(BE34="",IF(WEEKDAY(BC32)=4,BC32,""),BE34+1)</f>
        <v/>
      </c>
      <c r="BG34" s="95">
        <f>IF(BF34="",IF(WEEKDAY(BC32)=5,BC32,""),BF34+1)</f>
        <v>46023</v>
      </c>
      <c r="BH34" s="95">
        <f>IF(BG34="",IF(WEEKDAY(BC32)=6,BC32,""),BG34+1)</f>
        <v>46024</v>
      </c>
      <c r="BI34" s="96">
        <f>IF(BH34="",BC32,BH34+1)</f>
        <v>46025</v>
      </c>
      <c r="BK34" s="94">
        <f>IF(WEEKDAY(BK32)=1,BK32,"")</f>
        <v>46054</v>
      </c>
      <c r="BL34" s="95">
        <f>IF(BK34="",IF(WEEKDAY(BK32)=2,BK32,""),BK34+1)</f>
        <v>46055</v>
      </c>
      <c r="BM34" s="95">
        <f>IF(BL34="",IF(WEEKDAY(BK32)=3,BK32,""),BL34+1)</f>
        <v>46056</v>
      </c>
      <c r="BN34" s="95">
        <f>IF(BM34="",IF(WEEKDAY(BK32)=4,BK32,""),BM34+1)</f>
        <v>46057</v>
      </c>
      <c r="BO34" s="95">
        <f>IF(BN34="",IF(WEEKDAY(BK32)=5,BK32,""),BN34+1)</f>
        <v>46058</v>
      </c>
      <c r="BP34" s="95">
        <f>IF(BO34="",IF(WEEKDAY(BK32)=6,BK32,""),BO34+1)</f>
        <v>46059</v>
      </c>
      <c r="BQ34" s="96">
        <f>IF(BP34="",BK32,BP34+1)</f>
        <v>46060</v>
      </c>
      <c r="BT34" s="94" t="str">
        <f>IF(WEEKDAY(BT32)=1,BT32,"")</f>
        <v/>
      </c>
      <c r="BU34" s="95" t="str">
        <f>IF(BT34="",IF(WEEKDAY(BT32)=2,BT32,""),BT34+1)</f>
        <v/>
      </c>
      <c r="BV34" s="95" t="str">
        <f>IF(BU34="",IF(WEEKDAY(BT32)=3,BT32,""),BU34+1)</f>
        <v/>
      </c>
      <c r="BW34" s="95" t="str">
        <f>IF(BV34="",IF(WEEKDAY(BT32)=4,BT32,""),BV34+1)</f>
        <v/>
      </c>
      <c r="BX34" s="95">
        <f>IF(BW34="",IF(WEEKDAY(BT32)=5,BT32,""),BW34+1)</f>
        <v>46023</v>
      </c>
      <c r="BY34" s="95">
        <f>IF(BX34="",IF(WEEKDAY(BT32)=6,BT32,""),BX34+1)</f>
        <v>46024</v>
      </c>
      <c r="BZ34" s="96">
        <f>IF(BY34="",BT32,BY34+1)</f>
        <v>46025</v>
      </c>
      <c r="CB34" s="94">
        <f>IF(WEEKDAY(CB32)=1,CB32,"")</f>
        <v>46054</v>
      </c>
      <c r="CC34" s="95">
        <f>IF(CB34="",IF(WEEKDAY(CB32)=2,CB32,""),CB34+1)</f>
        <v>46055</v>
      </c>
      <c r="CD34" s="95">
        <f>IF(CC34="",IF(WEEKDAY(CB32)=3,CB32,""),CC34+1)</f>
        <v>46056</v>
      </c>
      <c r="CE34" s="95">
        <f>IF(CD34="",IF(WEEKDAY(CB32)=4,CB32,""),CD34+1)</f>
        <v>46057</v>
      </c>
      <c r="CF34" s="95">
        <f>IF(CE34="",IF(WEEKDAY(CB32)=5,CB32,""),CE34+1)</f>
        <v>46058</v>
      </c>
      <c r="CG34" s="95">
        <f>IF(CF34="",IF(WEEKDAY(CB32)=6,CB32,""),CF34+1)</f>
        <v>46059</v>
      </c>
      <c r="CH34" s="96">
        <f>IF(CG34="",CB32,CG34+1)</f>
        <v>46060</v>
      </c>
    </row>
    <row r="35" spans="4:86" ht="9.75" customHeight="1">
      <c r="D35" s="94">
        <f>J34+1</f>
        <v>46026</v>
      </c>
      <c r="E35" s="95">
        <f t="shared" ref="E35:J37" si="30">D35+1</f>
        <v>46027</v>
      </c>
      <c r="F35" s="95">
        <f t="shared" si="30"/>
        <v>46028</v>
      </c>
      <c r="G35" s="95">
        <f t="shared" si="30"/>
        <v>46029</v>
      </c>
      <c r="H35" s="95">
        <f t="shared" si="30"/>
        <v>46030</v>
      </c>
      <c r="I35" s="95">
        <f t="shared" si="30"/>
        <v>46031</v>
      </c>
      <c r="J35" s="96">
        <f t="shared" si="30"/>
        <v>46032</v>
      </c>
      <c r="L35" s="94">
        <f>R34+1</f>
        <v>46061</v>
      </c>
      <c r="M35" s="95">
        <f t="shared" ref="M35:R37" si="31">L35+1</f>
        <v>46062</v>
      </c>
      <c r="N35" s="95">
        <f t="shared" si="31"/>
        <v>46063</v>
      </c>
      <c r="O35" s="95">
        <f t="shared" si="31"/>
        <v>46064</v>
      </c>
      <c r="P35" s="95">
        <f t="shared" si="31"/>
        <v>46065</v>
      </c>
      <c r="Q35" s="95">
        <f t="shared" si="31"/>
        <v>46066</v>
      </c>
      <c r="R35" s="96">
        <f t="shared" si="31"/>
        <v>46067</v>
      </c>
      <c r="U35" s="94">
        <f>AA34+1</f>
        <v>46026</v>
      </c>
      <c r="V35" s="95">
        <f t="shared" ref="V35:AA37" si="32">U35+1</f>
        <v>46027</v>
      </c>
      <c r="W35" s="95">
        <f t="shared" si="32"/>
        <v>46028</v>
      </c>
      <c r="X35" s="95">
        <f t="shared" si="32"/>
        <v>46029</v>
      </c>
      <c r="Y35" s="95">
        <f t="shared" si="32"/>
        <v>46030</v>
      </c>
      <c r="Z35" s="95">
        <f t="shared" si="32"/>
        <v>46031</v>
      </c>
      <c r="AA35" s="96">
        <f t="shared" si="32"/>
        <v>46032</v>
      </c>
      <c r="AC35" s="94">
        <f>AI34+1</f>
        <v>46061</v>
      </c>
      <c r="AD35" s="95">
        <f t="shared" ref="AD35:AI37" si="33">AC35+1</f>
        <v>46062</v>
      </c>
      <c r="AE35" s="95">
        <f t="shared" si="33"/>
        <v>46063</v>
      </c>
      <c r="AF35" s="95">
        <f t="shared" si="33"/>
        <v>46064</v>
      </c>
      <c r="AG35" s="95">
        <f t="shared" si="33"/>
        <v>46065</v>
      </c>
      <c r="AH35" s="95">
        <f t="shared" si="33"/>
        <v>46066</v>
      </c>
      <c r="AI35" s="96">
        <f t="shared" si="33"/>
        <v>46067</v>
      </c>
      <c r="AL35" s="94">
        <f>AR34+1</f>
        <v>46026</v>
      </c>
      <c r="AM35" s="95">
        <f t="shared" ref="AM35:AR37" si="34">AL35+1</f>
        <v>46027</v>
      </c>
      <c r="AN35" s="95">
        <f t="shared" si="34"/>
        <v>46028</v>
      </c>
      <c r="AO35" s="95">
        <f t="shared" si="34"/>
        <v>46029</v>
      </c>
      <c r="AP35" s="95">
        <f t="shared" si="34"/>
        <v>46030</v>
      </c>
      <c r="AQ35" s="95">
        <f t="shared" si="34"/>
        <v>46031</v>
      </c>
      <c r="AR35" s="96">
        <f t="shared" si="34"/>
        <v>46032</v>
      </c>
      <c r="AT35" s="94">
        <f>AZ34+1</f>
        <v>46061</v>
      </c>
      <c r="AU35" s="95">
        <f t="shared" ref="AU35:AZ37" si="35">AT35+1</f>
        <v>46062</v>
      </c>
      <c r="AV35" s="95">
        <f t="shared" si="35"/>
        <v>46063</v>
      </c>
      <c r="AW35" s="95">
        <f t="shared" si="35"/>
        <v>46064</v>
      </c>
      <c r="AX35" s="95">
        <f t="shared" si="35"/>
        <v>46065</v>
      </c>
      <c r="AY35" s="95">
        <f t="shared" si="35"/>
        <v>46066</v>
      </c>
      <c r="AZ35" s="96">
        <f t="shared" si="35"/>
        <v>46067</v>
      </c>
      <c r="BC35" s="94">
        <f>BI34+1</f>
        <v>46026</v>
      </c>
      <c r="BD35" s="95">
        <f t="shared" ref="BD35:BI37" si="36">BC35+1</f>
        <v>46027</v>
      </c>
      <c r="BE35" s="95">
        <f t="shared" si="36"/>
        <v>46028</v>
      </c>
      <c r="BF35" s="95">
        <f t="shared" si="36"/>
        <v>46029</v>
      </c>
      <c r="BG35" s="95">
        <f t="shared" si="36"/>
        <v>46030</v>
      </c>
      <c r="BH35" s="95">
        <f t="shared" si="36"/>
        <v>46031</v>
      </c>
      <c r="BI35" s="96">
        <f t="shared" si="36"/>
        <v>46032</v>
      </c>
      <c r="BK35" s="94">
        <f>BQ34+1</f>
        <v>46061</v>
      </c>
      <c r="BL35" s="95">
        <f t="shared" ref="BL35:BQ37" si="37">BK35+1</f>
        <v>46062</v>
      </c>
      <c r="BM35" s="95">
        <f t="shared" si="37"/>
        <v>46063</v>
      </c>
      <c r="BN35" s="95">
        <f t="shared" si="37"/>
        <v>46064</v>
      </c>
      <c r="BO35" s="95">
        <f t="shared" si="37"/>
        <v>46065</v>
      </c>
      <c r="BP35" s="95">
        <f t="shared" si="37"/>
        <v>46066</v>
      </c>
      <c r="BQ35" s="96">
        <f t="shared" si="37"/>
        <v>46067</v>
      </c>
      <c r="BT35" s="94">
        <f>BZ34+1</f>
        <v>46026</v>
      </c>
      <c r="BU35" s="95">
        <f t="shared" ref="BU35:BZ37" si="38">BT35+1</f>
        <v>46027</v>
      </c>
      <c r="BV35" s="95">
        <f t="shared" si="38"/>
        <v>46028</v>
      </c>
      <c r="BW35" s="95">
        <f t="shared" si="38"/>
        <v>46029</v>
      </c>
      <c r="BX35" s="95">
        <f t="shared" si="38"/>
        <v>46030</v>
      </c>
      <c r="BY35" s="95">
        <f t="shared" si="38"/>
        <v>46031</v>
      </c>
      <c r="BZ35" s="96">
        <f t="shared" si="38"/>
        <v>46032</v>
      </c>
      <c r="CB35" s="94">
        <f>CH34+1</f>
        <v>46061</v>
      </c>
      <c r="CC35" s="95">
        <f t="shared" ref="CC35:CH37" si="39">CB35+1</f>
        <v>46062</v>
      </c>
      <c r="CD35" s="95">
        <f t="shared" si="39"/>
        <v>46063</v>
      </c>
      <c r="CE35" s="95">
        <f t="shared" si="39"/>
        <v>46064</v>
      </c>
      <c r="CF35" s="95">
        <f t="shared" si="39"/>
        <v>46065</v>
      </c>
      <c r="CG35" s="95">
        <f t="shared" si="39"/>
        <v>46066</v>
      </c>
      <c r="CH35" s="96">
        <f t="shared" si="39"/>
        <v>46067</v>
      </c>
    </row>
    <row r="36" spans="4:86" ht="9.75" customHeight="1">
      <c r="D36" s="94">
        <f>J35+1</f>
        <v>46033</v>
      </c>
      <c r="E36" s="95">
        <f t="shared" si="30"/>
        <v>46034</v>
      </c>
      <c r="F36" s="95">
        <f t="shared" si="30"/>
        <v>46035</v>
      </c>
      <c r="G36" s="95">
        <f t="shared" si="30"/>
        <v>46036</v>
      </c>
      <c r="H36" s="95">
        <f t="shared" si="30"/>
        <v>46037</v>
      </c>
      <c r="I36" s="95">
        <f t="shared" si="30"/>
        <v>46038</v>
      </c>
      <c r="J36" s="96">
        <f t="shared" si="30"/>
        <v>46039</v>
      </c>
      <c r="L36" s="94">
        <f>R35+1</f>
        <v>46068</v>
      </c>
      <c r="M36" s="95">
        <f t="shared" si="31"/>
        <v>46069</v>
      </c>
      <c r="N36" s="95">
        <f t="shared" si="31"/>
        <v>46070</v>
      </c>
      <c r="O36" s="95">
        <f t="shared" si="31"/>
        <v>46071</v>
      </c>
      <c r="P36" s="95">
        <f t="shared" si="31"/>
        <v>46072</v>
      </c>
      <c r="Q36" s="95">
        <f t="shared" si="31"/>
        <v>46073</v>
      </c>
      <c r="R36" s="96">
        <f t="shared" si="31"/>
        <v>46074</v>
      </c>
      <c r="U36" s="94">
        <f>AA35+1</f>
        <v>46033</v>
      </c>
      <c r="V36" s="95">
        <f t="shared" si="32"/>
        <v>46034</v>
      </c>
      <c r="W36" s="95">
        <f t="shared" si="32"/>
        <v>46035</v>
      </c>
      <c r="X36" s="95">
        <f t="shared" si="32"/>
        <v>46036</v>
      </c>
      <c r="Y36" s="95">
        <f t="shared" si="32"/>
        <v>46037</v>
      </c>
      <c r="Z36" s="95">
        <f t="shared" si="32"/>
        <v>46038</v>
      </c>
      <c r="AA36" s="96">
        <f t="shared" si="32"/>
        <v>46039</v>
      </c>
      <c r="AC36" s="94">
        <f>AI35+1</f>
        <v>46068</v>
      </c>
      <c r="AD36" s="95">
        <f t="shared" si="33"/>
        <v>46069</v>
      </c>
      <c r="AE36" s="95">
        <f t="shared" si="33"/>
        <v>46070</v>
      </c>
      <c r="AF36" s="95">
        <f t="shared" si="33"/>
        <v>46071</v>
      </c>
      <c r="AG36" s="95">
        <f t="shared" si="33"/>
        <v>46072</v>
      </c>
      <c r="AH36" s="95">
        <f t="shared" si="33"/>
        <v>46073</v>
      </c>
      <c r="AI36" s="96">
        <f t="shared" si="33"/>
        <v>46074</v>
      </c>
      <c r="AL36" s="94">
        <f>AR35+1</f>
        <v>46033</v>
      </c>
      <c r="AM36" s="95">
        <f t="shared" si="34"/>
        <v>46034</v>
      </c>
      <c r="AN36" s="95">
        <f t="shared" si="34"/>
        <v>46035</v>
      </c>
      <c r="AO36" s="95">
        <f t="shared" si="34"/>
        <v>46036</v>
      </c>
      <c r="AP36" s="95">
        <f t="shared" si="34"/>
        <v>46037</v>
      </c>
      <c r="AQ36" s="95">
        <f t="shared" si="34"/>
        <v>46038</v>
      </c>
      <c r="AR36" s="96">
        <f t="shared" si="34"/>
        <v>46039</v>
      </c>
      <c r="AT36" s="94">
        <f>AZ35+1</f>
        <v>46068</v>
      </c>
      <c r="AU36" s="95">
        <f t="shared" si="35"/>
        <v>46069</v>
      </c>
      <c r="AV36" s="95">
        <f t="shared" si="35"/>
        <v>46070</v>
      </c>
      <c r="AW36" s="95">
        <f t="shared" si="35"/>
        <v>46071</v>
      </c>
      <c r="AX36" s="95">
        <f t="shared" si="35"/>
        <v>46072</v>
      </c>
      <c r="AY36" s="95">
        <f t="shared" si="35"/>
        <v>46073</v>
      </c>
      <c r="AZ36" s="96">
        <f t="shared" si="35"/>
        <v>46074</v>
      </c>
      <c r="BC36" s="94">
        <f>BI35+1</f>
        <v>46033</v>
      </c>
      <c r="BD36" s="95">
        <f t="shared" si="36"/>
        <v>46034</v>
      </c>
      <c r="BE36" s="95">
        <f t="shared" si="36"/>
        <v>46035</v>
      </c>
      <c r="BF36" s="95">
        <f t="shared" si="36"/>
        <v>46036</v>
      </c>
      <c r="BG36" s="95">
        <f t="shared" si="36"/>
        <v>46037</v>
      </c>
      <c r="BH36" s="95">
        <f t="shared" si="36"/>
        <v>46038</v>
      </c>
      <c r="BI36" s="96">
        <f t="shared" si="36"/>
        <v>46039</v>
      </c>
      <c r="BK36" s="94">
        <f>BQ35+1</f>
        <v>46068</v>
      </c>
      <c r="BL36" s="95">
        <f t="shared" si="37"/>
        <v>46069</v>
      </c>
      <c r="BM36" s="95">
        <f t="shared" si="37"/>
        <v>46070</v>
      </c>
      <c r="BN36" s="95">
        <f t="shared" si="37"/>
        <v>46071</v>
      </c>
      <c r="BO36" s="95">
        <f t="shared" si="37"/>
        <v>46072</v>
      </c>
      <c r="BP36" s="95">
        <f t="shared" si="37"/>
        <v>46073</v>
      </c>
      <c r="BQ36" s="96">
        <f t="shared" si="37"/>
        <v>46074</v>
      </c>
      <c r="BT36" s="94">
        <f>BZ35+1</f>
        <v>46033</v>
      </c>
      <c r="BU36" s="95">
        <f t="shared" si="38"/>
        <v>46034</v>
      </c>
      <c r="BV36" s="95">
        <f t="shared" si="38"/>
        <v>46035</v>
      </c>
      <c r="BW36" s="95">
        <f t="shared" si="38"/>
        <v>46036</v>
      </c>
      <c r="BX36" s="95">
        <f t="shared" si="38"/>
        <v>46037</v>
      </c>
      <c r="BY36" s="95">
        <f t="shared" si="38"/>
        <v>46038</v>
      </c>
      <c r="BZ36" s="96">
        <f t="shared" si="38"/>
        <v>46039</v>
      </c>
      <c r="CB36" s="94">
        <f>CH35+1</f>
        <v>46068</v>
      </c>
      <c r="CC36" s="95">
        <f t="shared" si="39"/>
        <v>46069</v>
      </c>
      <c r="CD36" s="95">
        <f t="shared" si="39"/>
        <v>46070</v>
      </c>
      <c r="CE36" s="95">
        <f t="shared" si="39"/>
        <v>46071</v>
      </c>
      <c r="CF36" s="95">
        <f t="shared" si="39"/>
        <v>46072</v>
      </c>
      <c r="CG36" s="95">
        <f t="shared" si="39"/>
        <v>46073</v>
      </c>
      <c r="CH36" s="96">
        <f t="shared" si="39"/>
        <v>46074</v>
      </c>
    </row>
    <row r="37" spans="4:86" ht="9.75" customHeight="1">
      <c r="D37" s="94">
        <f>J36+1</f>
        <v>46040</v>
      </c>
      <c r="E37" s="95">
        <f t="shared" si="30"/>
        <v>46041</v>
      </c>
      <c r="F37" s="95">
        <f t="shared" si="30"/>
        <v>46042</v>
      </c>
      <c r="G37" s="95">
        <f t="shared" si="30"/>
        <v>46043</v>
      </c>
      <c r="H37" s="95">
        <f t="shared" si="30"/>
        <v>46044</v>
      </c>
      <c r="I37" s="95">
        <f t="shared" si="30"/>
        <v>46045</v>
      </c>
      <c r="J37" s="96">
        <f t="shared" si="30"/>
        <v>46046</v>
      </c>
      <c r="L37" s="94">
        <f>R36+1</f>
        <v>46075</v>
      </c>
      <c r="M37" s="95">
        <f t="shared" si="31"/>
        <v>46076</v>
      </c>
      <c r="N37" s="95">
        <f t="shared" si="31"/>
        <v>46077</v>
      </c>
      <c r="O37" s="95">
        <f t="shared" si="31"/>
        <v>46078</v>
      </c>
      <c r="P37" s="95">
        <f t="shared" si="31"/>
        <v>46079</v>
      </c>
      <c r="Q37" s="95">
        <f t="shared" si="31"/>
        <v>46080</v>
      </c>
      <c r="R37" s="96">
        <f t="shared" si="31"/>
        <v>46081</v>
      </c>
      <c r="U37" s="94">
        <f>AA36+1</f>
        <v>46040</v>
      </c>
      <c r="V37" s="95">
        <f t="shared" si="32"/>
        <v>46041</v>
      </c>
      <c r="W37" s="95">
        <f t="shared" si="32"/>
        <v>46042</v>
      </c>
      <c r="X37" s="95">
        <f t="shared" si="32"/>
        <v>46043</v>
      </c>
      <c r="Y37" s="95">
        <f t="shared" si="32"/>
        <v>46044</v>
      </c>
      <c r="Z37" s="95">
        <f t="shared" si="32"/>
        <v>46045</v>
      </c>
      <c r="AA37" s="96">
        <f t="shared" si="32"/>
        <v>46046</v>
      </c>
      <c r="AC37" s="94">
        <f>AI36+1</f>
        <v>46075</v>
      </c>
      <c r="AD37" s="95">
        <f t="shared" si="33"/>
        <v>46076</v>
      </c>
      <c r="AE37" s="95">
        <f t="shared" si="33"/>
        <v>46077</v>
      </c>
      <c r="AF37" s="95">
        <f t="shared" si="33"/>
        <v>46078</v>
      </c>
      <c r="AG37" s="95">
        <f t="shared" si="33"/>
        <v>46079</v>
      </c>
      <c r="AH37" s="95">
        <f t="shared" si="33"/>
        <v>46080</v>
      </c>
      <c r="AI37" s="96">
        <f t="shared" si="33"/>
        <v>46081</v>
      </c>
      <c r="AL37" s="94">
        <f>AR36+1</f>
        <v>46040</v>
      </c>
      <c r="AM37" s="95">
        <f t="shared" si="34"/>
        <v>46041</v>
      </c>
      <c r="AN37" s="95">
        <f t="shared" si="34"/>
        <v>46042</v>
      </c>
      <c r="AO37" s="95">
        <f t="shared" si="34"/>
        <v>46043</v>
      </c>
      <c r="AP37" s="95">
        <f t="shared" si="34"/>
        <v>46044</v>
      </c>
      <c r="AQ37" s="95">
        <f t="shared" si="34"/>
        <v>46045</v>
      </c>
      <c r="AR37" s="96">
        <f t="shared" si="34"/>
        <v>46046</v>
      </c>
      <c r="AT37" s="94">
        <f>AZ36+1</f>
        <v>46075</v>
      </c>
      <c r="AU37" s="95">
        <f t="shared" si="35"/>
        <v>46076</v>
      </c>
      <c r="AV37" s="95">
        <f t="shared" si="35"/>
        <v>46077</v>
      </c>
      <c r="AW37" s="95">
        <f t="shared" si="35"/>
        <v>46078</v>
      </c>
      <c r="AX37" s="95">
        <f t="shared" si="35"/>
        <v>46079</v>
      </c>
      <c r="AY37" s="95">
        <f t="shared" si="35"/>
        <v>46080</v>
      </c>
      <c r="AZ37" s="96">
        <f t="shared" si="35"/>
        <v>46081</v>
      </c>
      <c r="BC37" s="94">
        <f>BI36+1</f>
        <v>46040</v>
      </c>
      <c r="BD37" s="95">
        <f t="shared" si="36"/>
        <v>46041</v>
      </c>
      <c r="BE37" s="95">
        <f t="shared" si="36"/>
        <v>46042</v>
      </c>
      <c r="BF37" s="95">
        <f t="shared" si="36"/>
        <v>46043</v>
      </c>
      <c r="BG37" s="95">
        <f t="shared" si="36"/>
        <v>46044</v>
      </c>
      <c r="BH37" s="95">
        <f t="shared" si="36"/>
        <v>46045</v>
      </c>
      <c r="BI37" s="96">
        <f t="shared" si="36"/>
        <v>46046</v>
      </c>
      <c r="BK37" s="94">
        <f>BQ36+1</f>
        <v>46075</v>
      </c>
      <c r="BL37" s="95">
        <f t="shared" si="37"/>
        <v>46076</v>
      </c>
      <c r="BM37" s="95">
        <f t="shared" si="37"/>
        <v>46077</v>
      </c>
      <c r="BN37" s="95">
        <f t="shared" si="37"/>
        <v>46078</v>
      </c>
      <c r="BO37" s="95">
        <f t="shared" si="37"/>
        <v>46079</v>
      </c>
      <c r="BP37" s="95">
        <f t="shared" si="37"/>
        <v>46080</v>
      </c>
      <c r="BQ37" s="96">
        <f t="shared" si="37"/>
        <v>46081</v>
      </c>
      <c r="BT37" s="94">
        <f>BZ36+1</f>
        <v>46040</v>
      </c>
      <c r="BU37" s="95">
        <f t="shared" si="38"/>
        <v>46041</v>
      </c>
      <c r="BV37" s="95">
        <f t="shared" si="38"/>
        <v>46042</v>
      </c>
      <c r="BW37" s="95">
        <f t="shared" si="38"/>
        <v>46043</v>
      </c>
      <c r="BX37" s="95">
        <f t="shared" si="38"/>
        <v>46044</v>
      </c>
      <c r="BY37" s="95">
        <f t="shared" si="38"/>
        <v>46045</v>
      </c>
      <c r="BZ37" s="96">
        <f t="shared" si="38"/>
        <v>46046</v>
      </c>
      <c r="CB37" s="94">
        <f>CH36+1</f>
        <v>46075</v>
      </c>
      <c r="CC37" s="95">
        <f t="shared" si="39"/>
        <v>46076</v>
      </c>
      <c r="CD37" s="95">
        <f t="shared" si="39"/>
        <v>46077</v>
      </c>
      <c r="CE37" s="95">
        <f t="shared" si="39"/>
        <v>46078</v>
      </c>
      <c r="CF37" s="95">
        <f t="shared" si="39"/>
        <v>46079</v>
      </c>
      <c r="CG37" s="95">
        <f t="shared" si="39"/>
        <v>46080</v>
      </c>
      <c r="CH37" s="96">
        <f t="shared" si="39"/>
        <v>46081</v>
      </c>
    </row>
    <row r="38" spans="4:86" ht="9.75" customHeight="1">
      <c r="D38" s="94">
        <f>IF(DAY(J37)+1&gt;IF(MONTH(D32)=12,31,DATE(YEAR(D32),MONTH(D32)+1,1)-D32),"",J37+1)</f>
        <v>46047</v>
      </c>
      <c r="E38" s="95">
        <f>IF(D38="","",IF(DAY(D38)+1&gt;IF(MONTH(D32)=12,31,DATE(YEAR(D32),MONTH(D32)+1,1)-D32),"",D38+1))</f>
        <v>46048</v>
      </c>
      <c r="F38" s="95">
        <f>IF(E38="","",IF(DAY(E38)+1&gt;IF(MONTH(D32)=12,31,DATE(YEAR(D32),MONTH(D32)+1,1)-D32),"",E38+1))</f>
        <v>46049</v>
      </c>
      <c r="G38" s="95">
        <f>IF(F38="","",IF(DAY(F38)+1&gt;IF(MONTH(D32)=12,31,DATE(YEAR(D32),MONTH(D32)+1,1)-D32),"",F38+1))</f>
        <v>46050</v>
      </c>
      <c r="H38" s="95">
        <f>IF(G38="","",IF(DAY(G38)+1&gt;IF(MONTH(D32)=12,31,DATE(YEAR(D32),MONTH(D32)+1,1)-D32),"",G38+1))</f>
        <v>46051</v>
      </c>
      <c r="I38" s="95">
        <f>IF(H38="","",IF(DAY(H38)+1&gt;IF(MONTH(D32)=12,31,DATE(YEAR(D32),MONTH(D32)+1,1)-D32),"",H38+1))</f>
        <v>46052</v>
      </c>
      <c r="J38" s="96">
        <f>IF(I38="","",IF(DAY(I38)+1&gt;IF(MONTH(D32)=12,31,DATE(YEAR(D32),MONTH(D32)+1,1)-D32),"",I38+1))</f>
        <v>46053</v>
      </c>
      <c r="L38" s="94" t="str">
        <f>IF(DAY(R37)+1&gt;IF(MONTH(L32)=12,31,DATE(YEAR(L32),MONTH(L32)+1,1)-L32),"",R37+1)</f>
        <v/>
      </c>
      <c r="M38" s="95" t="str">
        <f>IF(L38="","",IF(DAY(L38)+1&gt;IF(MONTH(L32)=12,31,DATE(YEAR(L32),MONTH(L32)+1,1)-L32),"",L38+1))</f>
        <v/>
      </c>
      <c r="N38" s="95" t="str">
        <f>IF(M38="","",IF(DAY(M38)+1&gt;IF(MONTH(L32)=12,31,DATE(YEAR(L32),MONTH(L32)+1,1)-L32),"",M38+1))</f>
        <v/>
      </c>
      <c r="O38" s="95" t="str">
        <f>IF(N38="","",IF(DAY(N38)+1&gt;IF(MONTH(L32)=12,31,DATE(YEAR(L32),MONTH(L32)+1,1)-L32),"",N38+1))</f>
        <v/>
      </c>
      <c r="P38" s="95" t="str">
        <f>IF(O38="","",IF(DAY(O38)+1&gt;IF(MONTH(L32)=12,31,DATE(YEAR(L32),MONTH(L32)+1,1)-L32),"",O38+1))</f>
        <v/>
      </c>
      <c r="Q38" s="95" t="str">
        <f>IF(P38="","",IF(DAY(P38)+1&gt;IF(MONTH(L32)=12,31,DATE(YEAR(L32),MONTH(L32)+1,1)-L32),"",P38+1))</f>
        <v/>
      </c>
      <c r="R38" s="96" t="str">
        <f>IF(Q38="","",IF(DAY(Q38)+1&gt;IF(MONTH(L32)=12,31,DATE(YEAR(L32),MONTH(L32)+1,1)-L32),"",Q38+1))</f>
        <v/>
      </c>
      <c r="U38" s="94">
        <f>IF(DAY(AA37)+1&gt;IF(MONTH(U32)=12,31,DATE(YEAR(U32),MONTH(U32)+1,1)-U32),"",AA37+1)</f>
        <v>46047</v>
      </c>
      <c r="V38" s="95">
        <f>IF(U38="","",IF(DAY(U38)+1&gt;IF(MONTH(U32)=12,31,DATE(YEAR(U32),MONTH(U32)+1,1)-U32),"",U38+1))</f>
        <v>46048</v>
      </c>
      <c r="W38" s="95">
        <f>IF(V38="","",IF(DAY(V38)+1&gt;IF(MONTH(U32)=12,31,DATE(YEAR(U32),MONTH(U32)+1,1)-U32),"",V38+1))</f>
        <v>46049</v>
      </c>
      <c r="X38" s="95">
        <f>IF(W38="","",IF(DAY(W38)+1&gt;IF(MONTH(U32)=12,31,DATE(YEAR(U32),MONTH(U32)+1,1)-U32),"",W38+1))</f>
        <v>46050</v>
      </c>
      <c r="Y38" s="95">
        <f>IF(X38="","",IF(DAY(X38)+1&gt;IF(MONTH(U32)=12,31,DATE(YEAR(U32),MONTH(U32)+1,1)-U32),"",X38+1))</f>
        <v>46051</v>
      </c>
      <c r="Z38" s="95">
        <f>IF(Y38="","",IF(DAY(Y38)+1&gt;IF(MONTH(U32)=12,31,DATE(YEAR(U32),MONTH(U32)+1,1)-U32),"",Y38+1))</f>
        <v>46052</v>
      </c>
      <c r="AA38" s="96">
        <f>IF(Z38="","",IF(DAY(Z38)+1&gt;IF(MONTH(U32)=12,31,DATE(YEAR(U32),MONTH(U32)+1,1)-U32),"",Z38+1))</f>
        <v>46053</v>
      </c>
      <c r="AC38" s="94" t="str">
        <f>IF(DAY(AI37)+1&gt;IF(MONTH(AC32)=12,31,DATE(YEAR(AC32),MONTH(AC32)+1,1)-AC32),"",AI37+1)</f>
        <v/>
      </c>
      <c r="AD38" s="95" t="str">
        <f>IF(AC38="","",IF(DAY(AC38)+1&gt;IF(MONTH(AC32)=12,31,DATE(YEAR(AC32),MONTH(AC32)+1,1)-AC32),"",AC38+1))</f>
        <v/>
      </c>
      <c r="AE38" s="95" t="str">
        <f>IF(AD38="","",IF(DAY(AD38)+1&gt;IF(MONTH(AC32)=12,31,DATE(YEAR(AC32),MONTH(AC32)+1,1)-AC32),"",AD38+1))</f>
        <v/>
      </c>
      <c r="AF38" s="95" t="str">
        <f>IF(AE38="","",IF(DAY(AE38)+1&gt;IF(MONTH(AC32)=12,31,DATE(YEAR(AC32),MONTH(AC32)+1,1)-AC32),"",AE38+1))</f>
        <v/>
      </c>
      <c r="AG38" s="95" t="str">
        <f>IF(AF38="","",IF(DAY(AF38)+1&gt;IF(MONTH(AC32)=12,31,DATE(YEAR(AC32),MONTH(AC32)+1,1)-AC32),"",AF38+1))</f>
        <v/>
      </c>
      <c r="AH38" s="95" t="str">
        <f>IF(AG38="","",IF(DAY(AG38)+1&gt;IF(MONTH(AC32)=12,31,DATE(YEAR(AC32),MONTH(AC32)+1,1)-AC32),"",AG38+1))</f>
        <v/>
      </c>
      <c r="AI38" s="96" t="str">
        <f>IF(AH38="","",IF(DAY(AH38)+1&gt;IF(MONTH(AC32)=12,31,DATE(YEAR(AC32),MONTH(AC32)+1,1)-AC32),"",AH38+1))</f>
        <v/>
      </c>
      <c r="AL38" s="94">
        <f>IF(DAY(AR37)+1&gt;IF(MONTH(AL32)=12,31,DATE(YEAR(AL32),MONTH(AL32)+1,1)-AL32),"",AR37+1)</f>
        <v>46047</v>
      </c>
      <c r="AM38" s="95">
        <f>IF(AL38="","",IF(DAY(AL38)+1&gt;IF(MONTH(AL32)=12,31,DATE(YEAR(AL32),MONTH(AL32)+1,1)-AL32),"",AL38+1))</f>
        <v>46048</v>
      </c>
      <c r="AN38" s="95">
        <f>IF(AM38="","",IF(DAY(AM38)+1&gt;IF(MONTH(AL32)=12,31,DATE(YEAR(AL32),MONTH(AL32)+1,1)-AL32),"",AM38+1))</f>
        <v>46049</v>
      </c>
      <c r="AO38" s="95">
        <f>IF(AN38="","",IF(DAY(AN38)+1&gt;IF(MONTH(AL32)=12,31,DATE(YEAR(AL32),MONTH(AL32)+1,1)-AL32),"",AN38+1))</f>
        <v>46050</v>
      </c>
      <c r="AP38" s="95">
        <f>IF(AO38="","",IF(DAY(AO38)+1&gt;IF(MONTH(AL32)=12,31,DATE(YEAR(AL32),MONTH(AL32)+1,1)-AL32),"",AO38+1))</f>
        <v>46051</v>
      </c>
      <c r="AQ38" s="95">
        <f>IF(AP38="","",IF(DAY(AP38)+1&gt;IF(MONTH(AL32)=12,31,DATE(YEAR(AL32),MONTH(AL32)+1,1)-AL32),"",AP38+1))</f>
        <v>46052</v>
      </c>
      <c r="AR38" s="96">
        <f>IF(AQ38="","",IF(DAY(AQ38)+1&gt;IF(MONTH(AL32)=12,31,DATE(YEAR(AL32),MONTH(AL32)+1,1)-AL32),"",AQ38+1))</f>
        <v>46053</v>
      </c>
      <c r="AT38" s="94" t="str">
        <f>IF(DAY(AZ37)+1&gt;IF(MONTH(AT32)=12,31,DATE(YEAR(AT32),MONTH(AT32)+1,1)-AT32),"",AZ37+1)</f>
        <v/>
      </c>
      <c r="AU38" s="95" t="str">
        <f>IF(AT38="","",IF(DAY(AT38)+1&gt;IF(MONTH(AT32)=12,31,DATE(YEAR(AT32),MONTH(AT32)+1,1)-AT32),"",AT38+1))</f>
        <v/>
      </c>
      <c r="AV38" s="95" t="str">
        <f>IF(AU38="","",IF(DAY(AU38)+1&gt;IF(MONTH(AT32)=12,31,DATE(YEAR(AT32),MONTH(AT32)+1,1)-AT32),"",AU38+1))</f>
        <v/>
      </c>
      <c r="AW38" s="95" t="str">
        <f>IF(AV38="","",IF(DAY(AV38)+1&gt;IF(MONTH(AT32)=12,31,DATE(YEAR(AT32),MONTH(AT32)+1,1)-AT32),"",AV38+1))</f>
        <v/>
      </c>
      <c r="AX38" s="95" t="str">
        <f>IF(AW38="","",IF(DAY(AW38)+1&gt;IF(MONTH(AT32)=12,31,DATE(YEAR(AT32),MONTH(AT32)+1,1)-AT32),"",AW38+1))</f>
        <v/>
      </c>
      <c r="AY38" s="95" t="str">
        <f>IF(AX38="","",IF(DAY(AX38)+1&gt;IF(MONTH(AT32)=12,31,DATE(YEAR(AT32),MONTH(AT32)+1,1)-AT32),"",AX38+1))</f>
        <v/>
      </c>
      <c r="AZ38" s="96" t="str">
        <f>IF(AY38="","",IF(DAY(AY38)+1&gt;IF(MONTH(AT32)=12,31,DATE(YEAR(AT32),MONTH(AT32)+1,1)-AT32),"",AY38+1))</f>
        <v/>
      </c>
      <c r="BC38" s="94">
        <f>IF(DAY(BI37)+1&gt;IF(MONTH(BC32)=12,31,DATE(YEAR(BC32),MONTH(BC32)+1,1)-BC32),"",BI37+1)</f>
        <v>46047</v>
      </c>
      <c r="BD38" s="95">
        <f>IF(BC38="","",IF(DAY(BC38)+1&gt;IF(MONTH(BC32)=12,31,DATE(YEAR(BC32),MONTH(BC32)+1,1)-BC32),"",BC38+1))</f>
        <v>46048</v>
      </c>
      <c r="BE38" s="95">
        <f>IF(BD38="","",IF(DAY(BD38)+1&gt;IF(MONTH(BC32)=12,31,DATE(YEAR(BC32),MONTH(BC32)+1,1)-BC32),"",BD38+1))</f>
        <v>46049</v>
      </c>
      <c r="BF38" s="95">
        <f>IF(BE38="","",IF(DAY(BE38)+1&gt;IF(MONTH(BC32)=12,31,DATE(YEAR(BC32),MONTH(BC32)+1,1)-BC32),"",BE38+1))</f>
        <v>46050</v>
      </c>
      <c r="BG38" s="95">
        <f>IF(BF38="","",IF(DAY(BF38)+1&gt;IF(MONTH(BC32)=12,31,DATE(YEAR(BC32),MONTH(BC32)+1,1)-BC32),"",BF38+1))</f>
        <v>46051</v>
      </c>
      <c r="BH38" s="95">
        <f>IF(BG38="","",IF(DAY(BG38)+1&gt;IF(MONTH(BC32)=12,31,DATE(YEAR(BC32),MONTH(BC32)+1,1)-BC32),"",BG38+1))</f>
        <v>46052</v>
      </c>
      <c r="BI38" s="96">
        <f>IF(BH38="","",IF(DAY(BH38)+1&gt;IF(MONTH(BC32)=12,31,DATE(YEAR(BC32),MONTH(BC32)+1,1)-BC32),"",BH38+1))</f>
        <v>46053</v>
      </c>
      <c r="BK38" s="94" t="str">
        <f>IF(DAY(BQ37)+1&gt;IF(MONTH(BK32)=12,31,DATE(YEAR(BK32),MONTH(BK32)+1,1)-BK32),"",BQ37+1)</f>
        <v/>
      </c>
      <c r="BL38" s="95" t="str">
        <f>IF(BK38="","",IF(DAY(BK38)+1&gt;IF(MONTH(BK32)=12,31,DATE(YEAR(BK32),MONTH(BK32)+1,1)-BK32),"",BK38+1))</f>
        <v/>
      </c>
      <c r="BM38" s="95" t="str">
        <f>IF(BL38="","",IF(DAY(BL38)+1&gt;IF(MONTH(BK32)=12,31,DATE(YEAR(BK32),MONTH(BK32)+1,1)-BK32),"",BL38+1))</f>
        <v/>
      </c>
      <c r="BN38" s="95" t="str">
        <f>IF(BM38="","",IF(DAY(BM38)+1&gt;IF(MONTH(BK32)=12,31,DATE(YEAR(BK32),MONTH(BK32)+1,1)-BK32),"",BM38+1))</f>
        <v/>
      </c>
      <c r="BO38" s="95" t="str">
        <f>IF(BN38="","",IF(DAY(BN38)+1&gt;IF(MONTH(BK32)=12,31,DATE(YEAR(BK32),MONTH(BK32)+1,1)-BK32),"",BN38+1))</f>
        <v/>
      </c>
      <c r="BP38" s="95" t="str">
        <f>IF(BO38="","",IF(DAY(BO38)+1&gt;IF(MONTH(BK32)=12,31,DATE(YEAR(BK32),MONTH(BK32)+1,1)-BK32),"",BO38+1))</f>
        <v/>
      </c>
      <c r="BQ38" s="96" t="str">
        <f>IF(BP38="","",IF(DAY(BP38)+1&gt;IF(MONTH(BK32)=12,31,DATE(YEAR(BK32),MONTH(BK32)+1,1)-BK32),"",BP38+1))</f>
        <v/>
      </c>
      <c r="BT38" s="94">
        <f>IF(DAY(BZ37)+1&gt;IF(MONTH(BT32)=12,31,DATE(YEAR(BT32),MONTH(BT32)+1,1)-BT32),"",BZ37+1)</f>
        <v>46047</v>
      </c>
      <c r="BU38" s="95">
        <f>IF(BT38="","",IF(DAY(BT38)+1&gt;IF(MONTH(BT32)=12,31,DATE(YEAR(BT32),MONTH(BT32)+1,1)-BT32),"",BT38+1))</f>
        <v>46048</v>
      </c>
      <c r="BV38" s="95">
        <f>IF(BU38="","",IF(DAY(BU38)+1&gt;IF(MONTH(BT32)=12,31,DATE(YEAR(BT32),MONTH(BT32)+1,1)-BT32),"",BU38+1))</f>
        <v>46049</v>
      </c>
      <c r="BW38" s="95">
        <f>IF(BV38="","",IF(DAY(BV38)+1&gt;IF(MONTH(BT32)=12,31,DATE(YEAR(BT32),MONTH(BT32)+1,1)-BT32),"",BV38+1))</f>
        <v>46050</v>
      </c>
      <c r="BX38" s="95">
        <f>IF(BW38="","",IF(DAY(BW38)+1&gt;IF(MONTH(BT32)=12,31,DATE(YEAR(BT32),MONTH(BT32)+1,1)-BT32),"",BW38+1))</f>
        <v>46051</v>
      </c>
      <c r="BY38" s="95">
        <f>IF(BX38="","",IF(DAY(BX38)+1&gt;IF(MONTH(BT32)=12,31,DATE(YEAR(BT32),MONTH(BT32)+1,1)-BT32),"",BX38+1))</f>
        <v>46052</v>
      </c>
      <c r="BZ38" s="96">
        <f>IF(BY38="","",IF(DAY(BY38)+1&gt;IF(MONTH(BT32)=12,31,DATE(YEAR(BT32),MONTH(BT32)+1,1)-BT32),"",BY38+1))</f>
        <v>46053</v>
      </c>
      <c r="CB38" s="94" t="str">
        <f>IF(DAY(CH37)+1&gt;IF(MONTH(CB32)=12,31,DATE(YEAR(CB32),MONTH(CB32)+1,1)-CB32),"",CH37+1)</f>
        <v/>
      </c>
      <c r="CC38" s="95" t="str">
        <f>IF(CB38="","",IF(DAY(CB38)+1&gt;IF(MONTH(CB32)=12,31,DATE(YEAR(CB32),MONTH(CB32)+1,1)-CB32),"",CB38+1))</f>
        <v/>
      </c>
      <c r="CD38" s="95" t="str">
        <f>IF(CC38="","",IF(DAY(CC38)+1&gt;IF(MONTH(CB32)=12,31,DATE(YEAR(CB32),MONTH(CB32)+1,1)-CB32),"",CC38+1))</f>
        <v/>
      </c>
      <c r="CE38" s="95" t="str">
        <f>IF(CD38="","",IF(DAY(CD38)+1&gt;IF(MONTH(CB32)=12,31,DATE(YEAR(CB32),MONTH(CB32)+1,1)-CB32),"",CD38+1))</f>
        <v/>
      </c>
      <c r="CF38" s="95" t="str">
        <f>IF(CE38="","",IF(DAY(CE38)+1&gt;IF(MONTH(CB32)=12,31,DATE(YEAR(CB32),MONTH(CB32)+1,1)-CB32),"",CE38+1))</f>
        <v/>
      </c>
      <c r="CG38" s="95" t="str">
        <f>IF(CF38="","",IF(DAY(CF38)+1&gt;IF(MONTH(CB32)=12,31,DATE(YEAR(CB32),MONTH(CB32)+1,1)-CB32),"",CF38+1))</f>
        <v/>
      </c>
      <c r="CH38" s="96" t="str">
        <f>IF(CG38="","",IF(DAY(CG38)+1&gt;IF(MONTH(CB32)=12,31,DATE(YEAR(CB32),MONTH(CB32)+1,1)-CB32),"",CG38+1))</f>
        <v/>
      </c>
    </row>
    <row r="39" spans="4:86" ht="9.75" customHeight="1">
      <c r="D39" s="97" t="str">
        <f>IF(J38="","",IF(DAY(J38)+1&gt;IF(MONTH(D32)=12,31,DATE(YEAR(D32),MONTH(D32)+1,1)-D32),"",J38+1))</f>
        <v/>
      </c>
      <c r="E39" s="98" t="str">
        <f>IF(D39="","",IF(DAY(D39)+1&gt;IF(MONTH(D32)=12,31,DATE(YEAR(D32),MONTH(D32)+1,1)-D32),"",D39+1))</f>
        <v/>
      </c>
      <c r="F39" s="477" t="str">
        <f>VLOOKUP(D32,祝名,2,FALSE)</f>
        <v>1（元日）、12（成人の日）</v>
      </c>
      <c r="G39" s="477"/>
      <c r="H39" s="477"/>
      <c r="I39" s="477"/>
      <c r="J39" s="478"/>
      <c r="L39" s="97" t="str">
        <f>IF(R38="","",IF(DAY(R38)+1&gt;IF(MONTH(L32)=12,31,DATE(YEAR(L32),MONTH(L32)+1,1)-L32),"",R38+1))</f>
        <v/>
      </c>
      <c r="M39" s="98" t="str">
        <f>IF(L39="","",IF(DAY(L39)+1&gt;IF(MONTH(L32)=12,31,DATE(YEAR(L32),MONTH(L32)+1,1)-L32),"",L39+1))</f>
        <v/>
      </c>
      <c r="N39" s="477" t="str">
        <f>VLOOKUP(L32,祝名,2,FALSE)</f>
        <v>11（建国記念の日）、23（天皇誕生日）</v>
      </c>
      <c r="O39" s="477"/>
      <c r="P39" s="477"/>
      <c r="Q39" s="477"/>
      <c r="R39" s="478"/>
      <c r="U39" s="97" t="str">
        <f>IF(AA38="","",IF(DAY(AA38)+1&gt;IF(MONTH(U32)=12,31,DATE(YEAR(U32),MONTH(U32)+1,1)-U32),"",AA38+1))</f>
        <v/>
      </c>
      <c r="V39" s="98" t="str">
        <f>IF(U39="","",IF(DAY(U39)+1&gt;IF(MONTH(U32)=12,31,DATE(YEAR(U32),MONTH(U32)+1,1)-U32),"",U39+1))</f>
        <v/>
      </c>
      <c r="W39" s="477" t="str">
        <f>VLOOKUP(U32,祝名,2,FALSE)</f>
        <v>1（元日）、12（成人の日）</v>
      </c>
      <c r="X39" s="477"/>
      <c r="Y39" s="477"/>
      <c r="Z39" s="477"/>
      <c r="AA39" s="478"/>
      <c r="AC39" s="97" t="str">
        <f>IF(AI38="","",IF(DAY(AI38)+1&gt;IF(MONTH(AC32)=12,31,DATE(YEAR(AC32),MONTH(AC32)+1,1)-AC32),"",AI38+1))</f>
        <v/>
      </c>
      <c r="AD39" s="98" t="str">
        <f>IF(AC39="","",IF(DAY(AC39)+1&gt;IF(MONTH(AC32)=12,31,DATE(YEAR(AC32),MONTH(AC32)+1,1)-AC32),"",AC39+1))</f>
        <v/>
      </c>
      <c r="AE39" s="477" t="str">
        <f>VLOOKUP(AC32,祝名,2,FALSE)</f>
        <v>11（建国記念の日）、23（天皇誕生日）</v>
      </c>
      <c r="AF39" s="477"/>
      <c r="AG39" s="477"/>
      <c r="AH39" s="477"/>
      <c r="AI39" s="478"/>
      <c r="AL39" s="97" t="str">
        <f>IF(AR38="","",IF(DAY(AR38)+1&gt;IF(MONTH(AL32)=12,31,DATE(YEAR(AL32),MONTH(AL32)+1,1)-AL32),"",AR38+1))</f>
        <v/>
      </c>
      <c r="AM39" s="98" t="str">
        <f>IF(AL39="","",IF(DAY(AL39)+1&gt;IF(MONTH(AL32)=12,31,DATE(YEAR(AL32),MONTH(AL32)+1,1)-AL32),"",AL39+1))</f>
        <v/>
      </c>
      <c r="AN39" s="477" t="str">
        <f>VLOOKUP(AL32,祝名,2,FALSE)</f>
        <v>1（元日）、12（成人の日）</v>
      </c>
      <c r="AO39" s="477"/>
      <c r="AP39" s="477"/>
      <c r="AQ39" s="477"/>
      <c r="AR39" s="478"/>
      <c r="AT39" s="97" t="str">
        <f>IF(AZ38="","",IF(DAY(AZ38)+1&gt;IF(MONTH(AT32)=12,31,DATE(YEAR(AT32),MONTH(AT32)+1,1)-AT32),"",AZ38+1))</f>
        <v/>
      </c>
      <c r="AU39" s="98" t="str">
        <f>IF(AT39="","",IF(DAY(AT39)+1&gt;IF(MONTH(AT32)=12,31,DATE(YEAR(AT32),MONTH(AT32)+1,1)-AT32),"",AT39+1))</f>
        <v/>
      </c>
      <c r="AV39" s="477" t="str">
        <f>VLOOKUP(AT32,祝名,2,FALSE)</f>
        <v>11（建国記念の日）、23（天皇誕生日）</v>
      </c>
      <c r="AW39" s="477"/>
      <c r="AX39" s="477"/>
      <c r="AY39" s="477"/>
      <c r="AZ39" s="478"/>
      <c r="BC39" s="97" t="str">
        <f>IF(BI38="","",IF(DAY(BI38)+1&gt;IF(MONTH(BC32)=12,31,DATE(YEAR(BC32),MONTH(BC32)+1,1)-BC32),"",BI38+1))</f>
        <v/>
      </c>
      <c r="BD39" s="98" t="str">
        <f>IF(BC39="","",IF(DAY(BC39)+1&gt;IF(MONTH(BC32)=12,31,DATE(YEAR(BC32),MONTH(BC32)+1,1)-BC32),"",BC39+1))</f>
        <v/>
      </c>
      <c r="BE39" s="477" t="str">
        <f>VLOOKUP(BC32,祝名,2,FALSE)</f>
        <v>1（元日）、12（成人の日）</v>
      </c>
      <c r="BF39" s="477"/>
      <c r="BG39" s="477"/>
      <c r="BH39" s="477"/>
      <c r="BI39" s="478"/>
      <c r="BK39" s="97" t="str">
        <f>IF(BQ38="","",IF(DAY(BQ38)+1&gt;IF(MONTH(BK32)=12,31,DATE(YEAR(BK32),MONTH(BK32)+1,1)-BK32),"",BQ38+1))</f>
        <v/>
      </c>
      <c r="BL39" s="98" t="str">
        <f>IF(BK39="","",IF(DAY(BK39)+1&gt;IF(MONTH(BK32)=12,31,DATE(YEAR(BK32),MONTH(BK32)+1,1)-BK32),"",BK39+1))</f>
        <v/>
      </c>
      <c r="BM39" s="477" t="str">
        <f>VLOOKUP(BK32,祝名,2,FALSE)</f>
        <v>11（建国記念の日）、23（天皇誕生日）</v>
      </c>
      <c r="BN39" s="477"/>
      <c r="BO39" s="477"/>
      <c r="BP39" s="477"/>
      <c r="BQ39" s="478"/>
      <c r="BT39" s="97" t="str">
        <f>IF(BZ38="","",IF(DAY(BZ38)+1&gt;IF(MONTH(BT32)=12,31,DATE(YEAR(BT32),MONTH(BT32)+1,1)-BT32),"",BZ38+1))</f>
        <v/>
      </c>
      <c r="BU39" s="98" t="str">
        <f>IF(BT39="","",IF(DAY(BT39)+1&gt;IF(MONTH(BT32)=12,31,DATE(YEAR(BT32),MONTH(BT32)+1,1)-BT32),"",BT39+1))</f>
        <v/>
      </c>
      <c r="BV39" s="477" t="str">
        <f>VLOOKUP(BT32,祝名,2,FALSE)</f>
        <v>1（元日）、12（成人の日）</v>
      </c>
      <c r="BW39" s="477"/>
      <c r="BX39" s="477"/>
      <c r="BY39" s="477"/>
      <c r="BZ39" s="478"/>
      <c r="CB39" s="97" t="str">
        <f>IF(CH38="","",IF(DAY(CH38)+1&gt;IF(MONTH(CB32)=12,31,DATE(YEAR(CB32),MONTH(CB32)+1,1)-CB32),"",CH38+1))</f>
        <v/>
      </c>
      <c r="CC39" s="98" t="str">
        <f>IF(CB39="","",IF(DAY(CB39)+1&gt;IF(MONTH(CB32)=12,31,DATE(YEAR(CB32),MONTH(CB32)+1,1)-CB32),"",CB39+1))</f>
        <v/>
      </c>
      <c r="CD39" s="477" t="str">
        <f>VLOOKUP(CB32,祝名,2,FALSE)</f>
        <v>11（建国記念の日）、23（天皇誕生日）</v>
      </c>
      <c r="CE39" s="477"/>
      <c r="CF39" s="477"/>
      <c r="CG39" s="477"/>
      <c r="CH39" s="478"/>
    </row>
    <row r="40" spans="4:86" ht="14.25" customHeight="1">
      <c r="D40" s="473">
        <f>IF(MONTH(L32)=12,DATE(YEAR(L32)+1,1,1),DATE(YEAR(L32),MONTH(L32)+1,1))</f>
        <v>46082</v>
      </c>
      <c r="E40" s="473"/>
      <c r="F40" s="476" t="str">
        <f>DBCS(MONTH(D40))</f>
        <v>３</v>
      </c>
      <c r="G40" s="476"/>
      <c r="H40" s="476" t="s">
        <v>353</v>
      </c>
      <c r="I40" s="475" t="str">
        <f>IF(D40&gt;=43586,"令和"&amp;IF(YEAR(D40)-2018=1,"元",YEAR(D40)-2018),"平成"&amp;(YEAR(D40)-1988))</f>
        <v>令和8</v>
      </c>
      <c r="J40" s="475"/>
      <c r="L40" s="473">
        <f>IF(MONTH(D40)=12,DATE(YEAR(D40)+1,1,1),DATE(YEAR(D40),MONTH(D40)+1,1))</f>
        <v>46113</v>
      </c>
      <c r="M40" s="473"/>
      <c r="N40" s="474" t="str">
        <f>DBCS(MONTH(L40))</f>
        <v>４</v>
      </c>
      <c r="O40" s="474"/>
      <c r="P40" s="474" t="s">
        <v>353</v>
      </c>
      <c r="Q40" s="475" t="str">
        <f>IF(L40&gt;=43586,"令和"&amp;IF(YEAR(L40)-2018=1,"元",YEAR(L40)-2018),"平成"&amp;(YEAR(L40)-1988))</f>
        <v>令和8</v>
      </c>
      <c r="R40" s="475"/>
      <c r="U40" s="473">
        <f>IF(MONTH(AC32)=12,DATE(YEAR(AC32)+1,1,1),DATE(YEAR(AC32),MONTH(AC32)+1,1))</f>
        <v>46082</v>
      </c>
      <c r="V40" s="473"/>
      <c r="W40" s="476" t="str">
        <f>DBCS(MONTH(U40))</f>
        <v>３</v>
      </c>
      <c r="X40" s="476"/>
      <c r="Y40" s="476" t="s">
        <v>353</v>
      </c>
      <c r="Z40" s="475" t="str">
        <f>IF(U40&gt;=43586,"令和"&amp;IF(YEAR(U40)-2018=1,"元",YEAR(U40)-2018),"平成"&amp;(YEAR(U40)-1988))</f>
        <v>令和8</v>
      </c>
      <c r="AA40" s="475"/>
      <c r="AC40" s="473">
        <f>IF(MONTH(U40)=12,DATE(YEAR(U40)+1,1,1),DATE(YEAR(U40),MONTH(U40)+1,1))</f>
        <v>46113</v>
      </c>
      <c r="AD40" s="473"/>
      <c r="AE40" s="474" t="str">
        <f>DBCS(MONTH(AC40))</f>
        <v>４</v>
      </c>
      <c r="AF40" s="474"/>
      <c r="AG40" s="474" t="s">
        <v>353</v>
      </c>
      <c r="AH40" s="475" t="str">
        <f>IF(AC40&gt;=43586,"令和"&amp;IF(YEAR(AC40)-2018=1,"元",YEAR(AC40)-2018),"平成"&amp;(YEAR(AC40)-1988))</f>
        <v>令和8</v>
      </c>
      <c r="AI40" s="475"/>
      <c r="AL40" s="473">
        <f>IF(MONTH(AT32)=12,DATE(YEAR(AT32)+1,1,1),DATE(YEAR(AT32),MONTH(AT32)+1,1))</f>
        <v>46082</v>
      </c>
      <c r="AM40" s="473"/>
      <c r="AN40" s="476" t="str">
        <f>DBCS(MONTH(AL40))</f>
        <v>３</v>
      </c>
      <c r="AO40" s="476"/>
      <c r="AP40" s="476" t="s">
        <v>353</v>
      </c>
      <c r="AQ40" s="475" t="str">
        <f>IF(AL40&gt;=43586,"令和"&amp;IF(YEAR(AL40)-2018=1,"元",YEAR(AL40)-2018),"平成"&amp;(YEAR(AL40)-1988))</f>
        <v>令和8</v>
      </c>
      <c r="AR40" s="475"/>
      <c r="AT40" s="473">
        <f>IF(MONTH(AL40)=12,DATE(YEAR(AL40)+1,1,1),DATE(YEAR(AL40),MONTH(AL40)+1,1))</f>
        <v>46113</v>
      </c>
      <c r="AU40" s="473"/>
      <c r="AV40" s="474" t="str">
        <f>DBCS(MONTH(AT40))</f>
        <v>４</v>
      </c>
      <c r="AW40" s="474"/>
      <c r="AX40" s="474" t="s">
        <v>353</v>
      </c>
      <c r="AY40" s="475" t="str">
        <f>IF(AT40&gt;=43586,"令和"&amp;IF(YEAR(AT40)-2018=1,"元",YEAR(AT40)-2018),"平成"&amp;(YEAR(AT40)-1988))</f>
        <v>令和8</v>
      </c>
      <c r="AZ40" s="475"/>
      <c r="BC40" s="473">
        <f>IF(MONTH(BK32)=12,DATE(YEAR(BK32)+1,1,1),DATE(YEAR(BK32),MONTH(BK32)+1,1))</f>
        <v>46082</v>
      </c>
      <c r="BD40" s="473"/>
      <c r="BE40" s="476" t="str">
        <f>DBCS(MONTH(BC40))</f>
        <v>３</v>
      </c>
      <c r="BF40" s="476"/>
      <c r="BG40" s="476" t="s">
        <v>353</v>
      </c>
      <c r="BH40" s="475" t="str">
        <f>IF(BC40&gt;=43586,"令和"&amp;IF(YEAR(BC40)-2018=1,"元",YEAR(BC40)-2018),"平成"&amp;(YEAR(BC40)-1988))</f>
        <v>令和8</v>
      </c>
      <c r="BI40" s="475"/>
      <c r="BK40" s="473">
        <f>IF(MONTH(BC40)=12,DATE(YEAR(BC40)+1,1,1),DATE(YEAR(BC40),MONTH(BC40)+1,1))</f>
        <v>46113</v>
      </c>
      <c r="BL40" s="473"/>
      <c r="BM40" s="474" t="str">
        <f>DBCS(MONTH(BK40))</f>
        <v>４</v>
      </c>
      <c r="BN40" s="474"/>
      <c r="BO40" s="474" t="s">
        <v>353</v>
      </c>
      <c r="BP40" s="475" t="str">
        <f>IF(BK40&gt;=43586,"令和"&amp;IF(YEAR(BK40)-2018=1,"元",YEAR(BK40)-2018),"平成"&amp;(YEAR(BK40)-1988))</f>
        <v>令和8</v>
      </c>
      <c r="BQ40" s="475"/>
      <c r="BT40" s="473">
        <f>IF(MONTH(CB32)=12,DATE(YEAR(CB32)+1,1,1),DATE(YEAR(CB32),MONTH(CB32)+1,1))</f>
        <v>46082</v>
      </c>
      <c r="BU40" s="473"/>
      <c r="BV40" s="476" t="str">
        <f>DBCS(MONTH(BT40))</f>
        <v>３</v>
      </c>
      <c r="BW40" s="476"/>
      <c r="BX40" s="476" t="s">
        <v>353</v>
      </c>
      <c r="BY40" s="475" t="str">
        <f>IF(BT40&gt;=43586,"令和"&amp;IF(YEAR(BT40)-2018=1,"元",YEAR(BT40)-2018),"平成"&amp;(YEAR(BT40)-1988))</f>
        <v>令和8</v>
      </c>
      <c r="BZ40" s="475"/>
      <c r="CB40" s="473">
        <f>IF(MONTH(BT40)=12,DATE(YEAR(BT40)+1,1,1),DATE(YEAR(BT40),MONTH(BT40)+1,1))</f>
        <v>46113</v>
      </c>
      <c r="CC40" s="473"/>
      <c r="CD40" s="474" t="str">
        <f>DBCS(MONTH(CB40))</f>
        <v>４</v>
      </c>
      <c r="CE40" s="474"/>
      <c r="CF40" s="474" t="s">
        <v>353</v>
      </c>
      <c r="CG40" s="475" t="str">
        <f>IF(CB40&gt;=43586,"令和"&amp;IF(YEAR(CB40)-2018=1,"元",YEAR(CB40)-2018),"平成"&amp;(YEAR(CB40)-1988))</f>
        <v>令和8</v>
      </c>
      <c r="CH40" s="475"/>
    </row>
    <row r="41" spans="4:86" ht="6.75" customHeight="1">
      <c r="D41" s="78" t="s">
        <v>217</v>
      </c>
      <c r="E41" s="93" t="s">
        <v>170</v>
      </c>
      <c r="F41" s="93" t="s">
        <v>171</v>
      </c>
      <c r="G41" s="93" t="s">
        <v>172</v>
      </c>
      <c r="H41" s="93" t="s">
        <v>173</v>
      </c>
      <c r="I41" s="93" t="s">
        <v>174</v>
      </c>
      <c r="J41" s="92" t="s">
        <v>175</v>
      </c>
      <c r="L41" s="78" t="s">
        <v>217</v>
      </c>
      <c r="M41" s="91" t="s">
        <v>170</v>
      </c>
      <c r="N41" s="91" t="s">
        <v>171</v>
      </c>
      <c r="O41" s="91" t="s">
        <v>172</v>
      </c>
      <c r="P41" s="91" t="s">
        <v>173</v>
      </c>
      <c r="Q41" s="91" t="s">
        <v>174</v>
      </c>
      <c r="R41" s="92" t="s">
        <v>175</v>
      </c>
      <c r="U41" s="78" t="s">
        <v>217</v>
      </c>
      <c r="V41" s="93" t="s">
        <v>170</v>
      </c>
      <c r="W41" s="93" t="s">
        <v>171</v>
      </c>
      <c r="X41" s="93" t="s">
        <v>172</v>
      </c>
      <c r="Y41" s="93" t="s">
        <v>173</v>
      </c>
      <c r="Z41" s="93" t="s">
        <v>174</v>
      </c>
      <c r="AA41" s="92" t="s">
        <v>175</v>
      </c>
      <c r="AC41" s="78" t="s">
        <v>217</v>
      </c>
      <c r="AD41" s="91" t="s">
        <v>170</v>
      </c>
      <c r="AE41" s="91" t="s">
        <v>171</v>
      </c>
      <c r="AF41" s="91" t="s">
        <v>172</v>
      </c>
      <c r="AG41" s="91" t="s">
        <v>173</v>
      </c>
      <c r="AH41" s="91" t="s">
        <v>174</v>
      </c>
      <c r="AI41" s="92" t="s">
        <v>175</v>
      </c>
      <c r="AL41" s="78" t="s">
        <v>217</v>
      </c>
      <c r="AM41" s="93" t="s">
        <v>170</v>
      </c>
      <c r="AN41" s="93" t="s">
        <v>171</v>
      </c>
      <c r="AO41" s="93" t="s">
        <v>172</v>
      </c>
      <c r="AP41" s="93" t="s">
        <v>173</v>
      </c>
      <c r="AQ41" s="93" t="s">
        <v>174</v>
      </c>
      <c r="AR41" s="92" t="s">
        <v>175</v>
      </c>
      <c r="AT41" s="78" t="s">
        <v>217</v>
      </c>
      <c r="AU41" s="91" t="s">
        <v>170</v>
      </c>
      <c r="AV41" s="91" t="s">
        <v>171</v>
      </c>
      <c r="AW41" s="91" t="s">
        <v>172</v>
      </c>
      <c r="AX41" s="91" t="s">
        <v>173</v>
      </c>
      <c r="AY41" s="91" t="s">
        <v>174</v>
      </c>
      <c r="AZ41" s="92" t="s">
        <v>175</v>
      </c>
      <c r="BC41" s="78" t="s">
        <v>217</v>
      </c>
      <c r="BD41" s="93" t="s">
        <v>170</v>
      </c>
      <c r="BE41" s="93" t="s">
        <v>171</v>
      </c>
      <c r="BF41" s="93" t="s">
        <v>172</v>
      </c>
      <c r="BG41" s="93" t="s">
        <v>173</v>
      </c>
      <c r="BH41" s="93" t="s">
        <v>174</v>
      </c>
      <c r="BI41" s="92" t="s">
        <v>175</v>
      </c>
      <c r="BK41" s="78" t="s">
        <v>217</v>
      </c>
      <c r="BL41" s="91" t="s">
        <v>170</v>
      </c>
      <c r="BM41" s="91" t="s">
        <v>171</v>
      </c>
      <c r="BN41" s="91" t="s">
        <v>172</v>
      </c>
      <c r="BO41" s="91" t="s">
        <v>173</v>
      </c>
      <c r="BP41" s="91" t="s">
        <v>174</v>
      </c>
      <c r="BQ41" s="92" t="s">
        <v>175</v>
      </c>
      <c r="BT41" s="78" t="s">
        <v>217</v>
      </c>
      <c r="BU41" s="93" t="s">
        <v>170</v>
      </c>
      <c r="BV41" s="93" t="s">
        <v>171</v>
      </c>
      <c r="BW41" s="93" t="s">
        <v>172</v>
      </c>
      <c r="BX41" s="93" t="s">
        <v>173</v>
      </c>
      <c r="BY41" s="93" t="s">
        <v>174</v>
      </c>
      <c r="BZ41" s="92" t="s">
        <v>175</v>
      </c>
      <c r="CB41" s="78" t="s">
        <v>217</v>
      </c>
      <c r="CC41" s="91" t="s">
        <v>170</v>
      </c>
      <c r="CD41" s="91" t="s">
        <v>171</v>
      </c>
      <c r="CE41" s="91" t="s">
        <v>172</v>
      </c>
      <c r="CF41" s="91" t="s">
        <v>173</v>
      </c>
      <c r="CG41" s="91" t="s">
        <v>174</v>
      </c>
      <c r="CH41" s="92" t="s">
        <v>175</v>
      </c>
    </row>
    <row r="42" spans="4:86" ht="9.75" customHeight="1">
      <c r="D42" s="94">
        <f>IF(WEEKDAY(D40)=1,D40,"")</f>
        <v>46082</v>
      </c>
      <c r="E42" s="95">
        <f>IF(D42="",IF(WEEKDAY(D40)=2,D40,""),D42+1)</f>
        <v>46083</v>
      </c>
      <c r="F42" s="95">
        <f>IF(E42="",IF(WEEKDAY(D40)=3,D40,""),E42+1)</f>
        <v>46084</v>
      </c>
      <c r="G42" s="95">
        <f>IF(F42="",IF(WEEKDAY(D40)=4,D40,""),F42+1)</f>
        <v>46085</v>
      </c>
      <c r="H42" s="95">
        <f>IF(G42="",IF(WEEKDAY(D40)=5,D40,""),G42+1)</f>
        <v>46086</v>
      </c>
      <c r="I42" s="95">
        <f>IF(H42="",IF(WEEKDAY(D40)=6,D40,""),H42+1)</f>
        <v>46087</v>
      </c>
      <c r="J42" s="96">
        <f>IF(I42="",D40,I42+1)</f>
        <v>46088</v>
      </c>
      <c r="L42" s="94" t="str">
        <f>IF(WEEKDAY(L40)=1,L40,"")</f>
        <v/>
      </c>
      <c r="M42" s="95" t="str">
        <f>IF(L42="",IF(WEEKDAY(L40)=2,L40,""),L42+1)</f>
        <v/>
      </c>
      <c r="N42" s="95" t="str">
        <f>IF(M42="",IF(WEEKDAY(L40)=3,L40,""),M42+1)</f>
        <v/>
      </c>
      <c r="O42" s="95">
        <f>IF(N42="",IF(WEEKDAY(L40)=4,L40,""),N42+1)</f>
        <v>46113</v>
      </c>
      <c r="P42" s="95">
        <f>IF(O42="",IF(WEEKDAY(L40)=5,L40,""),O42+1)</f>
        <v>46114</v>
      </c>
      <c r="Q42" s="95">
        <f>IF(P42="",IF(WEEKDAY(L40)=6,L40,""),P42+1)</f>
        <v>46115</v>
      </c>
      <c r="R42" s="96">
        <f>IF(Q42="",L40,Q42+1)</f>
        <v>46116</v>
      </c>
      <c r="U42" s="94">
        <f>IF(WEEKDAY(U40)=1,U40,"")</f>
        <v>46082</v>
      </c>
      <c r="V42" s="95">
        <f>IF(U42="",IF(WEEKDAY(U40)=2,U40,""),U42+1)</f>
        <v>46083</v>
      </c>
      <c r="W42" s="95">
        <f>IF(V42="",IF(WEEKDAY(U40)=3,U40,""),V42+1)</f>
        <v>46084</v>
      </c>
      <c r="X42" s="95">
        <f>IF(W42="",IF(WEEKDAY(U40)=4,U40,""),W42+1)</f>
        <v>46085</v>
      </c>
      <c r="Y42" s="95">
        <f>IF(X42="",IF(WEEKDAY(U40)=5,U40,""),X42+1)</f>
        <v>46086</v>
      </c>
      <c r="Z42" s="95">
        <f>IF(Y42="",IF(WEEKDAY(U40)=6,U40,""),Y42+1)</f>
        <v>46087</v>
      </c>
      <c r="AA42" s="96">
        <f>IF(Z42="",U40,Z42+1)</f>
        <v>46088</v>
      </c>
      <c r="AC42" s="94" t="str">
        <f>IF(WEEKDAY(AC40)=1,AC40,"")</f>
        <v/>
      </c>
      <c r="AD42" s="95" t="str">
        <f>IF(AC42="",IF(WEEKDAY(AC40)=2,AC40,""),AC42+1)</f>
        <v/>
      </c>
      <c r="AE42" s="95" t="str">
        <f>IF(AD42="",IF(WEEKDAY(AC40)=3,AC40,""),AD42+1)</f>
        <v/>
      </c>
      <c r="AF42" s="95">
        <f>IF(AE42="",IF(WEEKDAY(AC40)=4,AC40,""),AE42+1)</f>
        <v>46113</v>
      </c>
      <c r="AG42" s="95">
        <f>IF(AF42="",IF(WEEKDAY(AC40)=5,AC40,""),AF42+1)</f>
        <v>46114</v>
      </c>
      <c r="AH42" s="95">
        <f>IF(AG42="",IF(WEEKDAY(AC40)=6,AC40,""),AG42+1)</f>
        <v>46115</v>
      </c>
      <c r="AI42" s="96">
        <f>IF(AH42="",AC40,AH42+1)</f>
        <v>46116</v>
      </c>
      <c r="AL42" s="94">
        <f>IF(WEEKDAY(AL40)=1,AL40,"")</f>
        <v>46082</v>
      </c>
      <c r="AM42" s="95">
        <f>IF(AL42="",IF(WEEKDAY(AL40)=2,AL40,""),AL42+1)</f>
        <v>46083</v>
      </c>
      <c r="AN42" s="95">
        <f>IF(AM42="",IF(WEEKDAY(AL40)=3,AL40,""),AM42+1)</f>
        <v>46084</v>
      </c>
      <c r="AO42" s="95">
        <f>IF(AN42="",IF(WEEKDAY(AL40)=4,AL40,""),AN42+1)</f>
        <v>46085</v>
      </c>
      <c r="AP42" s="95">
        <f>IF(AO42="",IF(WEEKDAY(AL40)=5,AL40,""),AO42+1)</f>
        <v>46086</v>
      </c>
      <c r="AQ42" s="95">
        <f>IF(AP42="",IF(WEEKDAY(AL40)=6,AL40,""),AP42+1)</f>
        <v>46087</v>
      </c>
      <c r="AR42" s="96">
        <f>IF(AQ42="",AL40,AQ42+1)</f>
        <v>46088</v>
      </c>
      <c r="AT42" s="94" t="str">
        <f>IF(WEEKDAY(AT40)=1,AT40,"")</f>
        <v/>
      </c>
      <c r="AU42" s="95" t="str">
        <f>IF(AT42="",IF(WEEKDAY(AT40)=2,AT40,""),AT42+1)</f>
        <v/>
      </c>
      <c r="AV42" s="95" t="str">
        <f>IF(AU42="",IF(WEEKDAY(AT40)=3,AT40,""),AU42+1)</f>
        <v/>
      </c>
      <c r="AW42" s="95">
        <f>IF(AV42="",IF(WEEKDAY(AT40)=4,AT40,""),AV42+1)</f>
        <v>46113</v>
      </c>
      <c r="AX42" s="95">
        <f>IF(AW42="",IF(WEEKDAY(AT40)=5,AT40,""),AW42+1)</f>
        <v>46114</v>
      </c>
      <c r="AY42" s="95">
        <f>IF(AX42="",IF(WEEKDAY(AT40)=6,AT40,""),AX42+1)</f>
        <v>46115</v>
      </c>
      <c r="AZ42" s="96">
        <f>IF(AY42="",AT40,AY42+1)</f>
        <v>46116</v>
      </c>
      <c r="BC42" s="94">
        <f>IF(WEEKDAY(BC40)=1,BC40,"")</f>
        <v>46082</v>
      </c>
      <c r="BD42" s="95">
        <f>IF(BC42="",IF(WEEKDAY(BC40)=2,BC40,""),BC42+1)</f>
        <v>46083</v>
      </c>
      <c r="BE42" s="95">
        <f>IF(BD42="",IF(WEEKDAY(BC40)=3,BC40,""),BD42+1)</f>
        <v>46084</v>
      </c>
      <c r="BF42" s="95">
        <f>IF(BE42="",IF(WEEKDAY(BC40)=4,BC40,""),BE42+1)</f>
        <v>46085</v>
      </c>
      <c r="BG42" s="95">
        <f>IF(BF42="",IF(WEEKDAY(BC40)=5,BC40,""),BF42+1)</f>
        <v>46086</v>
      </c>
      <c r="BH42" s="95">
        <f>IF(BG42="",IF(WEEKDAY(BC40)=6,BC40,""),BG42+1)</f>
        <v>46087</v>
      </c>
      <c r="BI42" s="96">
        <f>IF(BH42="",BC40,BH42+1)</f>
        <v>46088</v>
      </c>
      <c r="BK42" s="94" t="str">
        <f>IF(WEEKDAY(BK40)=1,BK40,"")</f>
        <v/>
      </c>
      <c r="BL42" s="95" t="str">
        <f>IF(BK42="",IF(WEEKDAY(BK40)=2,BK40,""),BK42+1)</f>
        <v/>
      </c>
      <c r="BM42" s="95" t="str">
        <f>IF(BL42="",IF(WEEKDAY(BK40)=3,BK40,""),BL42+1)</f>
        <v/>
      </c>
      <c r="BN42" s="95">
        <f>IF(BM42="",IF(WEEKDAY(BK40)=4,BK40,""),BM42+1)</f>
        <v>46113</v>
      </c>
      <c r="BO42" s="95">
        <f>IF(BN42="",IF(WEEKDAY(BK40)=5,BK40,""),BN42+1)</f>
        <v>46114</v>
      </c>
      <c r="BP42" s="95">
        <f>IF(BO42="",IF(WEEKDAY(BK40)=6,BK40,""),BO42+1)</f>
        <v>46115</v>
      </c>
      <c r="BQ42" s="96">
        <f>IF(BP42="",BK40,BP42+1)</f>
        <v>46116</v>
      </c>
      <c r="BT42" s="94">
        <f>IF(WEEKDAY(BT40)=1,BT40,"")</f>
        <v>46082</v>
      </c>
      <c r="BU42" s="95">
        <f>IF(BT42="",IF(WEEKDAY(BT40)=2,BT40,""),BT42+1)</f>
        <v>46083</v>
      </c>
      <c r="BV42" s="95">
        <f>IF(BU42="",IF(WEEKDAY(BT40)=3,BT40,""),BU42+1)</f>
        <v>46084</v>
      </c>
      <c r="BW42" s="95">
        <f>IF(BV42="",IF(WEEKDAY(BT40)=4,BT40,""),BV42+1)</f>
        <v>46085</v>
      </c>
      <c r="BX42" s="95">
        <f>IF(BW42="",IF(WEEKDAY(BT40)=5,BT40,""),BW42+1)</f>
        <v>46086</v>
      </c>
      <c r="BY42" s="95">
        <f>IF(BX42="",IF(WEEKDAY(BT40)=6,BT40,""),BX42+1)</f>
        <v>46087</v>
      </c>
      <c r="BZ42" s="96">
        <f>IF(BY42="",BT40,BY42+1)</f>
        <v>46088</v>
      </c>
      <c r="CB42" s="94" t="str">
        <f>IF(WEEKDAY(CB40)=1,CB40,"")</f>
        <v/>
      </c>
      <c r="CC42" s="95" t="str">
        <f>IF(CB42="",IF(WEEKDAY(CB40)=2,CB40,""),CB42+1)</f>
        <v/>
      </c>
      <c r="CD42" s="95" t="str">
        <f>IF(CC42="",IF(WEEKDAY(CB40)=3,CB40,""),CC42+1)</f>
        <v/>
      </c>
      <c r="CE42" s="95">
        <f>IF(CD42="",IF(WEEKDAY(CB40)=4,CB40,""),CD42+1)</f>
        <v>46113</v>
      </c>
      <c r="CF42" s="95">
        <f>IF(CE42="",IF(WEEKDAY(CB40)=5,CB40,""),CE42+1)</f>
        <v>46114</v>
      </c>
      <c r="CG42" s="95">
        <f>IF(CF42="",IF(WEEKDAY(CB40)=6,CB40,""),CF42+1)</f>
        <v>46115</v>
      </c>
      <c r="CH42" s="96">
        <f>IF(CG42="",CB40,CG42+1)</f>
        <v>46116</v>
      </c>
    </row>
    <row r="43" spans="4:86" ht="9.75" customHeight="1">
      <c r="D43" s="94">
        <f>J42+1</f>
        <v>46089</v>
      </c>
      <c r="E43" s="95">
        <f t="shared" ref="E43:J45" si="40">D43+1</f>
        <v>46090</v>
      </c>
      <c r="F43" s="95">
        <f t="shared" si="40"/>
        <v>46091</v>
      </c>
      <c r="G43" s="95">
        <f t="shared" si="40"/>
        <v>46092</v>
      </c>
      <c r="H43" s="95">
        <f t="shared" si="40"/>
        <v>46093</v>
      </c>
      <c r="I43" s="95">
        <f t="shared" si="40"/>
        <v>46094</v>
      </c>
      <c r="J43" s="96">
        <f t="shared" si="40"/>
        <v>46095</v>
      </c>
      <c r="L43" s="94">
        <f>R42+1</f>
        <v>46117</v>
      </c>
      <c r="M43" s="95">
        <f t="shared" ref="M43:R45" si="41">L43+1</f>
        <v>46118</v>
      </c>
      <c r="N43" s="95">
        <f t="shared" si="41"/>
        <v>46119</v>
      </c>
      <c r="O43" s="95">
        <f t="shared" si="41"/>
        <v>46120</v>
      </c>
      <c r="P43" s="95">
        <f t="shared" si="41"/>
        <v>46121</v>
      </c>
      <c r="Q43" s="95">
        <f t="shared" si="41"/>
        <v>46122</v>
      </c>
      <c r="R43" s="96">
        <f t="shared" si="41"/>
        <v>46123</v>
      </c>
      <c r="U43" s="94">
        <f>AA42+1</f>
        <v>46089</v>
      </c>
      <c r="V43" s="95">
        <f t="shared" ref="V43:AA45" si="42">U43+1</f>
        <v>46090</v>
      </c>
      <c r="W43" s="95">
        <f t="shared" si="42"/>
        <v>46091</v>
      </c>
      <c r="X43" s="95">
        <f t="shared" si="42"/>
        <v>46092</v>
      </c>
      <c r="Y43" s="95">
        <f t="shared" si="42"/>
        <v>46093</v>
      </c>
      <c r="Z43" s="95">
        <f t="shared" si="42"/>
        <v>46094</v>
      </c>
      <c r="AA43" s="96">
        <f t="shared" si="42"/>
        <v>46095</v>
      </c>
      <c r="AC43" s="94">
        <f>AI42+1</f>
        <v>46117</v>
      </c>
      <c r="AD43" s="95">
        <f t="shared" ref="AD43:AI45" si="43">AC43+1</f>
        <v>46118</v>
      </c>
      <c r="AE43" s="95">
        <f t="shared" si="43"/>
        <v>46119</v>
      </c>
      <c r="AF43" s="95">
        <f t="shared" si="43"/>
        <v>46120</v>
      </c>
      <c r="AG43" s="95">
        <f t="shared" si="43"/>
        <v>46121</v>
      </c>
      <c r="AH43" s="95">
        <f t="shared" si="43"/>
        <v>46122</v>
      </c>
      <c r="AI43" s="96">
        <f t="shared" si="43"/>
        <v>46123</v>
      </c>
      <c r="AL43" s="94">
        <f>AR42+1</f>
        <v>46089</v>
      </c>
      <c r="AM43" s="95">
        <f t="shared" ref="AM43:AR45" si="44">AL43+1</f>
        <v>46090</v>
      </c>
      <c r="AN43" s="95">
        <f t="shared" si="44"/>
        <v>46091</v>
      </c>
      <c r="AO43" s="95">
        <f t="shared" si="44"/>
        <v>46092</v>
      </c>
      <c r="AP43" s="95">
        <f t="shared" si="44"/>
        <v>46093</v>
      </c>
      <c r="AQ43" s="95">
        <f t="shared" si="44"/>
        <v>46094</v>
      </c>
      <c r="AR43" s="96">
        <f t="shared" si="44"/>
        <v>46095</v>
      </c>
      <c r="AT43" s="94">
        <f>AZ42+1</f>
        <v>46117</v>
      </c>
      <c r="AU43" s="95">
        <f t="shared" ref="AU43:AZ45" si="45">AT43+1</f>
        <v>46118</v>
      </c>
      <c r="AV43" s="95">
        <f t="shared" si="45"/>
        <v>46119</v>
      </c>
      <c r="AW43" s="95">
        <f t="shared" si="45"/>
        <v>46120</v>
      </c>
      <c r="AX43" s="95">
        <f t="shared" si="45"/>
        <v>46121</v>
      </c>
      <c r="AY43" s="95">
        <f t="shared" si="45"/>
        <v>46122</v>
      </c>
      <c r="AZ43" s="96">
        <f t="shared" si="45"/>
        <v>46123</v>
      </c>
      <c r="BC43" s="94">
        <f>BI42+1</f>
        <v>46089</v>
      </c>
      <c r="BD43" s="95">
        <f t="shared" ref="BD43:BI45" si="46">BC43+1</f>
        <v>46090</v>
      </c>
      <c r="BE43" s="95">
        <f t="shared" si="46"/>
        <v>46091</v>
      </c>
      <c r="BF43" s="95">
        <f t="shared" si="46"/>
        <v>46092</v>
      </c>
      <c r="BG43" s="95">
        <f t="shared" si="46"/>
        <v>46093</v>
      </c>
      <c r="BH43" s="95">
        <f t="shared" si="46"/>
        <v>46094</v>
      </c>
      <c r="BI43" s="96">
        <f t="shared" si="46"/>
        <v>46095</v>
      </c>
      <c r="BK43" s="94">
        <f>BQ42+1</f>
        <v>46117</v>
      </c>
      <c r="BL43" s="95">
        <f t="shared" ref="BL43:BQ45" si="47">BK43+1</f>
        <v>46118</v>
      </c>
      <c r="BM43" s="95">
        <f t="shared" si="47"/>
        <v>46119</v>
      </c>
      <c r="BN43" s="95">
        <f t="shared" si="47"/>
        <v>46120</v>
      </c>
      <c r="BO43" s="95">
        <f t="shared" si="47"/>
        <v>46121</v>
      </c>
      <c r="BP43" s="95">
        <f t="shared" si="47"/>
        <v>46122</v>
      </c>
      <c r="BQ43" s="96">
        <f t="shared" si="47"/>
        <v>46123</v>
      </c>
      <c r="BT43" s="94">
        <f>BZ42+1</f>
        <v>46089</v>
      </c>
      <c r="BU43" s="95">
        <f t="shared" ref="BU43:BZ45" si="48">BT43+1</f>
        <v>46090</v>
      </c>
      <c r="BV43" s="95">
        <f t="shared" si="48"/>
        <v>46091</v>
      </c>
      <c r="BW43" s="95">
        <f t="shared" si="48"/>
        <v>46092</v>
      </c>
      <c r="BX43" s="95">
        <f t="shared" si="48"/>
        <v>46093</v>
      </c>
      <c r="BY43" s="95">
        <f t="shared" si="48"/>
        <v>46094</v>
      </c>
      <c r="BZ43" s="96">
        <f t="shared" si="48"/>
        <v>46095</v>
      </c>
      <c r="CB43" s="94">
        <f>CH42+1</f>
        <v>46117</v>
      </c>
      <c r="CC43" s="95">
        <f t="shared" ref="CC43:CH45" si="49">CB43+1</f>
        <v>46118</v>
      </c>
      <c r="CD43" s="95">
        <f t="shared" si="49"/>
        <v>46119</v>
      </c>
      <c r="CE43" s="95">
        <f t="shared" si="49"/>
        <v>46120</v>
      </c>
      <c r="CF43" s="95">
        <f t="shared" si="49"/>
        <v>46121</v>
      </c>
      <c r="CG43" s="95">
        <f t="shared" si="49"/>
        <v>46122</v>
      </c>
      <c r="CH43" s="96">
        <f t="shared" si="49"/>
        <v>46123</v>
      </c>
    </row>
    <row r="44" spans="4:86" ht="9.75" customHeight="1">
      <c r="D44" s="94">
        <f>J43+1</f>
        <v>46096</v>
      </c>
      <c r="E44" s="95">
        <f t="shared" si="40"/>
        <v>46097</v>
      </c>
      <c r="F44" s="95">
        <f t="shared" si="40"/>
        <v>46098</v>
      </c>
      <c r="G44" s="95">
        <f t="shared" si="40"/>
        <v>46099</v>
      </c>
      <c r="H44" s="95">
        <f t="shared" si="40"/>
        <v>46100</v>
      </c>
      <c r="I44" s="95">
        <f t="shared" si="40"/>
        <v>46101</v>
      </c>
      <c r="J44" s="96">
        <f t="shared" si="40"/>
        <v>46102</v>
      </c>
      <c r="L44" s="94">
        <f>R43+1</f>
        <v>46124</v>
      </c>
      <c r="M44" s="95">
        <f t="shared" si="41"/>
        <v>46125</v>
      </c>
      <c r="N44" s="95">
        <f t="shared" si="41"/>
        <v>46126</v>
      </c>
      <c r="O44" s="95">
        <f t="shared" si="41"/>
        <v>46127</v>
      </c>
      <c r="P44" s="95">
        <f t="shared" si="41"/>
        <v>46128</v>
      </c>
      <c r="Q44" s="95">
        <f t="shared" si="41"/>
        <v>46129</v>
      </c>
      <c r="R44" s="96">
        <f t="shared" si="41"/>
        <v>46130</v>
      </c>
      <c r="U44" s="94">
        <f>AA43+1</f>
        <v>46096</v>
      </c>
      <c r="V44" s="95">
        <f t="shared" si="42"/>
        <v>46097</v>
      </c>
      <c r="W44" s="95">
        <f t="shared" si="42"/>
        <v>46098</v>
      </c>
      <c r="X44" s="95">
        <f t="shared" si="42"/>
        <v>46099</v>
      </c>
      <c r="Y44" s="95">
        <f t="shared" si="42"/>
        <v>46100</v>
      </c>
      <c r="Z44" s="95">
        <f t="shared" si="42"/>
        <v>46101</v>
      </c>
      <c r="AA44" s="96">
        <f t="shared" si="42"/>
        <v>46102</v>
      </c>
      <c r="AC44" s="94">
        <f>AI43+1</f>
        <v>46124</v>
      </c>
      <c r="AD44" s="95">
        <f t="shared" si="43"/>
        <v>46125</v>
      </c>
      <c r="AE44" s="95">
        <f t="shared" si="43"/>
        <v>46126</v>
      </c>
      <c r="AF44" s="95">
        <f t="shared" si="43"/>
        <v>46127</v>
      </c>
      <c r="AG44" s="95">
        <f t="shared" si="43"/>
        <v>46128</v>
      </c>
      <c r="AH44" s="95">
        <f t="shared" si="43"/>
        <v>46129</v>
      </c>
      <c r="AI44" s="96">
        <f t="shared" si="43"/>
        <v>46130</v>
      </c>
      <c r="AL44" s="94">
        <f>AR43+1</f>
        <v>46096</v>
      </c>
      <c r="AM44" s="95">
        <f t="shared" si="44"/>
        <v>46097</v>
      </c>
      <c r="AN44" s="95">
        <f t="shared" si="44"/>
        <v>46098</v>
      </c>
      <c r="AO44" s="95">
        <f t="shared" si="44"/>
        <v>46099</v>
      </c>
      <c r="AP44" s="95">
        <f t="shared" si="44"/>
        <v>46100</v>
      </c>
      <c r="AQ44" s="95">
        <f t="shared" si="44"/>
        <v>46101</v>
      </c>
      <c r="AR44" s="96">
        <f t="shared" si="44"/>
        <v>46102</v>
      </c>
      <c r="AT44" s="94">
        <f>AZ43+1</f>
        <v>46124</v>
      </c>
      <c r="AU44" s="95">
        <f t="shared" si="45"/>
        <v>46125</v>
      </c>
      <c r="AV44" s="95">
        <f t="shared" si="45"/>
        <v>46126</v>
      </c>
      <c r="AW44" s="95">
        <f t="shared" si="45"/>
        <v>46127</v>
      </c>
      <c r="AX44" s="95">
        <f t="shared" si="45"/>
        <v>46128</v>
      </c>
      <c r="AY44" s="95">
        <f t="shared" si="45"/>
        <v>46129</v>
      </c>
      <c r="AZ44" s="96">
        <f t="shared" si="45"/>
        <v>46130</v>
      </c>
      <c r="BC44" s="94">
        <f>BI43+1</f>
        <v>46096</v>
      </c>
      <c r="BD44" s="95">
        <f t="shared" si="46"/>
        <v>46097</v>
      </c>
      <c r="BE44" s="95">
        <f t="shared" si="46"/>
        <v>46098</v>
      </c>
      <c r="BF44" s="95">
        <f t="shared" si="46"/>
        <v>46099</v>
      </c>
      <c r="BG44" s="95">
        <f t="shared" si="46"/>
        <v>46100</v>
      </c>
      <c r="BH44" s="95">
        <f t="shared" si="46"/>
        <v>46101</v>
      </c>
      <c r="BI44" s="96">
        <f t="shared" si="46"/>
        <v>46102</v>
      </c>
      <c r="BK44" s="94">
        <f>BQ43+1</f>
        <v>46124</v>
      </c>
      <c r="BL44" s="95">
        <f t="shared" si="47"/>
        <v>46125</v>
      </c>
      <c r="BM44" s="95">
        <f t="shared" si="47"/>
        <v>46126</v>
      </c>
      <c r="BN44" s="95">
        <f t="shared" si="47"/>
        <v>46127</v>
      </c>
      <c r="BO44" s="95">
        <f t="shared" si="47"/>
        <v>46128</v>
      </c>
      <c r="BP44" s="95">
        <f t="shared" si="47"/>
        <v>46129</v>
      </c>
      <c r="BQ44" s="96">
        <f t="shared" si="47"/>
        <v>46130</v>
      </c>
      <c r="BT44" s="94">
        <f>BZ43+1</f>
        <v>46096</v>
      </c>
      <c r="BU44" s="95">
        <f t="shared" si="48"/>
        <v>46097</v>
      </c>
      <c r="BV44" s="95">
        <f t="shared" si="48"/>
        <v>46098</v>
      </c>
      <c r="BW44" s="95">
        <f t="shared" si="48"/>
        <v>46099</v>
      </c>
      <c r="BX44" s="95">
        <f t="shared" si="48"/>
        <v>46100</v>
      </c>
      <c r="BY44" s="95">
        <f t="shared" si="48"/>
        <v>46101</v>
      </c>
      <c r="BZ44" s="96">
        <f t="shared" si="48"/>
        <v>46102</v>
      </c>
      <c r="CB44" s="94">
        <f>CH43+1</f>
        <v>46124</v>
      </c>
      <c r="CC44" s="95">
        <f t="shared" si="49"/>
        <v>46125</v>
      </c>
      <c r="CD44" s="95">
        <f t="shared" si="49"/>
        <v>46126</v>
      </c>
      <c r="CE44" s="95">
        <f t="shared" si="49"/>
        <v>46127</v>
      </c>
      <c r="CF44" s="95">
        <f t="shared" si="49"/>
        <v>46128</v>
      </c>
      <c r="CG44" s="95">
        <f t="shared" si="49"/>
        <v>46129</v>
      </c>
      <c r="CH44" s="96">
        <f t="shared" si="49"/>
        <v>46130</v>
      </c>
    </row>
    <row r="45" spans="4:86" ht="9.75" customHeight="1">
      <c r="D45" s="94">
        <f>J44+1</f>
        <v>46103</v>
      </c>
      <c r="E45" s="95">
        <f t="shared" si="40"/>
        <v>46104</v>
      </c>
      <c r="F45" s="95">
        <f t="shared" si="40"/>
        <v>46105</v>
      </c>
      <c r="G45" s="95">
        <f t="shared" si="40"/>
        <v>46106</v>
      </c>
      <c r="H45" s="95">
        <f t="shared" si="40"/>
        <v>46107</v>
      </c>
      <c r="I45" s="95">
        <f t="shared" si="40"/>
        <v>46108</v>
      </c>
      <c r="J45" s="96">
        <f t="shared" si="40"/>
        <v>46109</v>
      </c>
      <c r="L45" s="94">
        <f>R44+1</f>
        <v>46131</v>
      </c>
      <c r="M45" s="95">
        <f t="shared" si="41"/>
        <v>46132</v>
      </c>
      <c r="N45" s="95">
        <f t="shared" si="41"/>
        <v>46133</v>
      </c>
      <c r="O45" s="95">
        <f t="shared" si="41"/>
        <v>46134</v>
      </c>
      <c r="P45" s="95">
        <f t="shared" si="41"/>
        <v>46135</v>
      </c>
      <c r="Q45" s="95">
        <f t="shared" si="41"/>
        <v>46136</v>
      </c>
      <c r="R45" s="96">
        <f t="shared" si="41"/>
        <v>46137</v>
      </c>
      <c r="U45" s="94">
        <f>AA44+1</f>
        <v>46103</v>
      </c>
      <c r="V45" s="95">
        <f t="shared" si="42"/>
        <v>46104</v>
      </c>
      <c r="W45" s="95">
        <f t="shared" si="42"/>
        <v>46105</v>
      </c>
      <c r="X45" s="95">
        <f t="shared" si="42"/>
        <v>46106</v>
      </c>
      <c r="Y45" s="95">
        <f t="shared" si="42"/>
        <v>46107</v>
      </c>
      <c r="Z45" s="95">
        <f t="shared" si="42"/>
        <v>46108</v>
      </c>
      <c r="AA45" s="96">
        <f t="shared" si="42"/>
        <v>46109</v>
      </c>
      <c r="AC45" s="94">
        <f>AI44+1</f>
        <v>46131</v>
      </c>
      <c r="AD45" s="95">
        <f t="shared" si="43"/>
        <v>46132</v>
      </c>
      <c r="AE45" s="95">
        <f t="shared" si="43"/>
        <v>46133</v>
      </c>
      <c r="AF45" s="95">
        <f t="shared" si="43"/>
        <v>46134</v>
      </c>
      <c r="AG45" s="95">
        <f t="shared" si="43"/>
        <v>46135</v>
      </c>
      <c r="AH45" s="95">
        <f t="shared" si="43"/>
        <v>46136</v>
      </c>
      <c r="AI45" s="96">
        <f t="shared" si="43"/>
        <v>46137</v>
      </c>
      <c r="AL45" s="94">
        <f>AR44+1</f>
        <v>46103</v>
      </c>
      <c r="AM45" s="95">
        <f t="shared" si="44"/>
        <v>46104</v>
      </c>
      <c r="AN45" s="95">
        <f t="shared" si="44"/>
        <v>46105</v>
      </c>
      <c r="AO45" s="95">
        <f t="shared" si="44"/>
        <v>46106</v>
      </c>
      <c r="AP45" s="95">
        <f t="shared" si="44"/>
        <v>46107</v>
      </c>
      <c r="AQ45" s="95">
        <f t="shared" si="44"/>
        <v>46108</v>
      </c>
      <c r="AR45" s="96">
        <f t="shared" si="44"/>
        <v>46109</v>
      </c>
      <c r="AT45" s="94">
        <f>AZ44+1</f>
        <v>46131</v>
      </c>
      <c r="AU45" s="95">
        <f t="shared" si="45"/>
        <v>46132</v>
      </c>
      <c r="AV45" s="95">
        <f t="shared" si="45"/>
        <v>46133</v>
      </c>
      <c r="AW45" s="95">
        <f t="shared" si="45"/>
        <v>46134</v>
      </c>
      <c r="AX45" s="95">
        <f t="shared" si="45"/>
        <v>46135</v>
      </c>
      <c r="AY45" s="95">
        <f t="shared" si="45"/>
        <v>46136</v>
      </c>
      <c r="AZ45" s="96">
        <f t="shared" si="45"/>
        <v>46137</v>
      </c>
      <c r="BC45" s="94">
        <f>BI44+1</f>
        <v>46103</v>
      </c>
      <c r="BD45" s="95">
        <f t="shared" si="46"/>
        <v>46104</v>
      </c>
      <c r="BE45" s="95">
        <f t="shared" si="46"/>
        <v>46105</v>
      </c>
      <c r="BF45" s="95">
        <f t="shared" si="46"/>
        <v>46106</v>
      </c>
      <c r="BG45" s="95">
        <f t="shared" si="46"/>
        <v>46107</v>
      </c>
      <c r="BH45" s="95">
        <f t="shared" si="46"/>
        <v>46108</v>
      </c>
      <c r="BI45" s="96">
        <f t="shared" si="46"/>
        <v>46109</v>
      </c>
      <c r="BK45" s="94">
        <f>BQ44+1</f>
        <v>46131</v>
      </c>
      <c r="BL45" s="95">
        <f t="shared" si="47"/>
        <v>46132</v>
      </c>
      <c r="BM45" s="95">
        <f t="shared" si="47"/>
        <v>46133</v>
      </c>
      <c r="BN45" s="95">
        <f t="shared" si="47"/>
        <v>46134</v>
      </c>
      <c r="BO45" s="95">
        <f t="shared" si="47"/>
        <v>46135</v>
      </c>
      <c r="BP45" s="95">
        <f t="shared" si="47"/>
        <v>46136</v>
      </c>
      <c r="BQ45" s="96">
        <f t="shared" si="47"/>
        <v>46137</v>
      </c>
      <c r="BT45" s="94">
        <f>BZ44+1</f>
        <v>46103</v>
      </c>
      <c r="BU45" s="95">
        <f t="shared" si="48"/>
        <v>46104</v>
      </c>
      <c r="BV45" s="95">
        <f t="shared" si="48"/>
        <v>46105</v>
      </c>
      <c r="BW45" s="95">
        <f t="shared" si="48"/>
        <v>46106</v>
      </c>
      <c r="BX45" s="95">
        <f t="shared" si="48"/>
        <v>46107</v>
      </c>
      <c r="BY45" s="95">
        <f t="shared" si="48"/>
        <v>46108</v>
      </c>
      <c r="BZ45" s="96">
        <f t="shared" si="48"/>
        <v>46109</v>
      </c>
      <c r="CB45" s="94">
        <f>CH44+1</f>
        <v>46131</v>
      </c>
      <c r="CC45" s="95">
        <f t="shared" si="49"/>
        <v>46132</v>
      </c>
      <c r="CD45" s="95">
        <f t="shared" si="49"/>
        <v>46133</v>
      </c>
      <c r="CE45" s="95">
        <f t="shared" si="49"/>
        <v>46134</v>
      </c>
      <c r="CF45" s="95">
        <f t="shared" si="49"/>
        <v>46135</v>
      </c>
      <c r="CG45" s="95">
        <f t="shared" si="49"/>
        <v>46136</v>
      </c>
      <c r="CH45" s="96">
        <f t="shared" si="49"/>
        <v>46137</v>
      </c>
    </row>
    <row r="46" spans="4:86" ht="9.75" customHeight="1">
      <c r="D46" s="94">
        <f>IF(DAY(J45)+1&gt;IF(MONTH(D40)=12,31,DATE(YEAR(D40),MONTH(D40)+1,1)-D40),"",J45+1)</f>
        <v>46110</v>
      </c>
      <c r="E46" s="95">
        <f>IF(D46="","",IF(DAY(D46)+1&gt;IF(MONTH(D40)=12,31,DATE(YEAR(D40),MONTH(D40)+1,1)-D40),"",D46+1))</f>
        <v>46111</v>
      </c>
      <c r="F46" s="95">
        <f>IF(E46="","",IF(DAY(E46)+1&gt;IF(MONTH(D40)=12,31,DATE(YEAR(D40),MONTH(D40)+1,1)-D40),"",E46+1))</f>
        <v>46112</v>
      </c>
      <c r="G46" s="95" t="str">
        <f>IF(F46="","",IF(DAY(F46)+1&gt;IF(MONTH(D40)=12,31,DATE(YEAR(D40),MONTH(D40)+1,1)-D40),"",F46+1))</f>
        <v/>
      </c>
      <c r="H46" s="95" t="str">
        <f>IF(G46="","",IF(DAY(G46)+1&gt;IF(MONTH(D40)=12,31,DATE(YEAR(D40),MONTH(D40)+1,1)-D40),"",G46+1))</f>
        <v/>
      </c>
      <c r="I46" s="95" t="str">
        <f>IF(H46="","",IF(DAY(H46)+1&gt;IF(MONTH(D40)=12,31,DATE(YEAR(D40),MONTH(D40)+1,1)-D40),"",H46+1))</f>
        <v/>
      </c>
      <c r="J46" s="96" t="str">
        <f>IF(I46="","",IF(DAY(I46)+1&gt;IF(MONTH(D40)=12,31,DATE(YEAR(D40),MONTH(D40)+1,1)-D40),"",I46+1))</f>
        <v/>
      </c>
      <c r="L46" s="94">
        <f>IF(DAY(R45)+1&gt;IF(MONTH(L40)=12,31,DATE(YEAR(L40),MONTH(L40)+1,1)-L40),"",R45+1)</f>
        <v>46138</v>
      </c>
      <c r="M46" s="95">
        <f>IF(L46="","",IF(DAY(L46)+1&gt;IF(MONTH(L40)=12,31,DATE(YEAR(L40),MONTH(L40)+1,1)-L40),"",L46+1))</f>
        <v>46139</v>
      </c>
      <c r="N46" s="95">
        <f>IF(M46="","",IF(DAY(M46)+1&gt;IF(MONTH(L40)=12,31,DATE(YEAR(L40),MONTH(L40)+1,1)-L40),"",M46+1))</f>
        <v>46140</v>
      </c>
      <c r="O46" s="95">
        <f>IF(N46="","",IF(DAY(N46)+1&gt;IF(MONTH(L40)=12,31,DATE(YEAR(L40),MONTH(L40)+1,1)-L40),"",N46+1))</f>
        <v>46141</v>
      </c>
      <c r="P46" s="95">
        <f>IF(O46="","",IF(DAY(O46)+1&gt;IF(MONTH(L40)=12,31,DATE(YEAR(L40),MONTH(L40)+1,1)-L40),"",O46+1))</f>
        <v>46142</v>
      </c>
      <c r="Q46" s="95" t="str">
        <f>IF(P46="","",IF(DAY(P46)+1&gt;IF(MONTH(L40)=12,31,DATE(YEAR(L40),MONTH(L40)+1,1)-L40),"",P46+1))</f>
        <v/>
      </c>
      <c r="R46" s="96" t="str">
        <f>IF(Q46="","",IF(DAY(Q46)+1&gt;IF(MONTH(L40)=12,31,DATE(YEAR(L40),MONTH(L40)+1,1)-L40),"",Q46+1))</f>
        <v/>
      </c>
      <c r="U46" s="94">
        <f>IF(DAY(AA45)+1&gt;IF(MONTH(U40)=12,31,DATE(YEAR(U40),MONTH(U40)+1,1)-U40),"",AA45+1)</f>
        <v>46110</v>
      </c>
      <c r="V46" s="95">
        <f>IF(U46="","",IF(DAY(U46)+1&gt;IF(MONTH(U40)=12,31,DATE(YEAR(U40),MONTH(U40)+1,1)-U40),"",U46+1))</f>
        <v>46111</v>
      </c>
      <c r="W46" s="95">
        <f>IF(V46="","",IF(DAY(V46)+1&gt;IF(MONTH(U40)=12,31,DATE(YEAR(U40),MONTH(U40)+1,1)-U40),"",V46+1))</f>
        <v>46112</v>
      </c>
      <c r="X46" s="95" t="str">
        <f>IF(W46="","",IF(DAY(W46)+1&gt;IF(MONTH(U40)=12,31,DATE(YEAR(U40),MONTH(U40)+1,1)-U40),"",W46+1))</f>
        <v/>
      </c>
      <c r="Y46" s="95" t="str">
        <f>IF(X46="","",IF(DAY(X46)+1&gt;IF(MONTH(U40)=12,31,DATE(YEAR(U40),MONTH(U40)+1,1)-U40),"",X46+1))</f>
        <v/>
      </c>
      <c r="Z46" s="95" t="str">
        <f>IF(Y46="","",IF(DAY(Y46)+1&gt;IF(MONTH(U40)=12,31,DATE(YEAR(U40),MONTH(U40)+1,1)-U40),"",Y46+1))</f>
        <v/>
      </c>
      <c r="AA46" s="96" t="str">
        <f>IF(Z46="","",IF(DAY(Z46)+1&gt;IF(MONTH(U40)=12,31,DATE(YEAR(U40),MONTH(U40)+1,1)-U40),"",Z46+1))</f>
        <v/>
      </c>
      <c r="AC46" s="94">
        <f>IF(DAY(AI45)+1&gt;IF(MONTH(AC40)=12,31,DATE(YEAR(AC40),MONTH(AC40)+1,1)-AC40),"",AI45+1)</f>
        <v>46138</v>
      </c>
      <c r="AD46" s="95">
        <f>IF(AC46="","",IF(DAY(AC46)+1&gt;IF(MONTH(AC40)=12,31,DATE(YEAR(AC40),MONTH(AC40)+1,1)-AC40),"",AC46+1))</f>
        <v>46139</v>
      </c>
      <c r="AE46" s="95">
        <f>IF(AD46="","",IF(DAY(AD46)+1&gt;IF(MONTH(AC40)=12,31,DATE(YEAR(AC40),MONTH(AC40)+1,1)-AC40),"",AD46+1))</f>
        <v>46140</v>
      </c>
      <c r="AF46" s="95">
        <f>IF(AE46="","",IF(DAY(AE46)+1&gt;IF(MONTH(AC40)=12,31,DATE(YEAR(AC40),MONTH(AC40)+1,1)-AC40),"",AE46+1))</f>
        <v>46141</v>
      </c>
      <c r="AG46" s="95">
        <f>IF(AF46="","",IF(DAY(AF46)+1&gt;IF(MONTH(AC40)=12,31,DATE(YEAR(AC40),MONTH(AC40)+1,1)-AC40),"",AF46+1))</f>
        <v>46142</v>
      </c>
      <c r="AH46" s="95" t="str">
        <f>IF(AG46="","",IF(DAY(AG46)+1&gt;IF(MONTH(AC40)=12,31,DATE(YEAR(AC40),MONTH(AC40)+1,1)-AC40),"",AG46+1))</f>
        <v/>
      </c>
      <c r="AI46" s="96" t="str">
        <f>IF(AH46="","",IF(DAY(AH46)+1&gt;IF(MONTH(AC40)=12,31,DATE(YEAR(AC40),MONTH(AC40)+1,1)-AC40),"",AH46+1))</f>
        <v/>
      </c>
      <c r="AL46" s="94">
        <f>IF(DAY(AR45)+1&gt;IF(MONTH(AL40)=12,31,DATE(YEAR(AL40),MONTH(AL40)+1,1)-AL40),"",AR45+1)</f>
        <v>46110</v>
      </c>
      <c r="AM46" s="95">
        <f>IF(AL46="","",IF(DAY(AL46)+1&gt;IF(MONTH(AL40)=12,31,DATE(YEAR(AL40),MONTH(AL40)+1,1)-AL40),"",AL46+1))</f>
        <v>46111</v>
      </c>
      <c r="AN46" s="95">
        <f>IF(AM46="","",IF(DAY(AM46)+1&gt;IF(MONTH(AL40)=12,31,DATE(YEAR(AL40),MONTH(AL40)+1,1)-AL40),"",AM46+1))</f>
        <v>46112</v>
      </c>
      <c r="AO46" s="95" t="str">
        <f>IF(AN46="","",IF(DAY(AN46)+1&gt;IF(MONTH(AL40)=12,31,DATE(YEAR(AL40),MONTH(AL40)+1,1)-AL40),"",AN46+1))</f>
        <v/>
      </c>
      <c r="AP46" s="95" t="str">
        <f>IF(AO46="","",IF(DAY(AO46)+1&gt;IF(MONTH(AL40)=12,31,DATE(YEAR(AL40),MONTH(AL40)+1,1)-AL40),"",AO46+1))</f>
        <v/>
      </c>
      <c r="AQ46" s="95" t="str">
        <f>IF(AP46="","",IF(DAY(AP46)+1&gt;IF(MONTH(AL40)=12,31,DATE(YEAR(AL40),MONTH(AL40)+1,1)-AL40),"",AP46+1))</f>
        <v/>
      </c>
      <c r="AR46" s="96" t="str">
        <f>IF(AQ46="","",IF(DAY(AQ46)+1&gt;IF(MONTH(AL40)=12,31,DATE(YEAR(AL40),MONTH(AL40)+1,1)-AL40),"",AQ46+1))</f>
        <v/>
      </c>
      <c r="AT46" s="94">
        <f>IF(DAY(AZ45)+1&gt;IF(MONTH(AT40)=12,31,DATE(YEAR(AT40),MONTH(AT40)+1,1)-AT40),"",AZ45+1)</f>
        <v>46138</v>
      </c>
      <c r="AU46" s="95">
        <f>IF(AT46="","",IF(DAY(AT46)+1&gt;IF(MONTH(AT40)=12,31,DATE(YEAR(AT40),MONTH(AT40)+1,1)-AT40),"",AT46+1))</f>
        <v>46139</v>
      </c>
      <c r="AV46" s="95">
        <f>IF(AU46="","",IF(DAY(AU46)+1&gt;IF(MONTH(AT40)=12,31,DATE(YEAR(AT40),MONTH(AT40)+1,1)-AT40),"",AU46+1))</f>
        <v>46140</v>
      </c>
      <c r="AW46" s="95">
        <f>IF(AV46="","",IF(DAY(AV46)+1&gt;IF(MONTH(AT40)=12,31,DATE(YEAR(AT40),MONTH(AT40)+1,1)-AT40),"",AV46+1))</f>
        <v>46141</v>
      </c>
      <c r="AX46" s="95">
        <f>IF(AW46="","",IF(DAY(AW46)+1&gt;IF(MONTH(AT40)=12,31,DATE(YEAR(AT40),MONTH(AT40)+1,1)-AT40),"",AW46+1))</f>
        <v>46142</v>
      </c>
      <c r="AY46" s="95" t="str">
        <f>IF(AX46="","",IF(DAY(AX46)+1&gt;IF(MONTH(AT40)=12,31,DATE(YEAR(AT40),MONTH(AT40)+1,1)-AT40),"",AX46+1))</f>
        <v/>
      </c>
      <c r="AZ46" s="96" t="str">
        <f>IF(AY46="","",IF(DAY(AY46)+1&gt;IF(MONTH(AT40)=12,31,DATE(YEAR(AT40),MONTH(AT40)+1,1)-AT40),"",AY46+1))</f>
        <v/>
      </c>
      <c r="BC46" s="94">
        <f>IF(DAY(BI45)+1&gt;IF(MONTH(BC40)=12,31,DATE(YEAR(BC40),MONTH(BC40)+1,1)-BC40),"",BI45+1)</f>
        <v>46110</v>
      </c>
      <c r="BD46" s="95">
        <f>IF(BC46="","",IF(DAY(BC46)+1&gt;IF(MONTH(BC40)=12,31,DATE(YEAR(BC40),MONTH(BC40)+1,1)-BC40),"",BC46+1))</f>
        <v>46111</v>
      </c>
      <c r="BE46" s="95">
        <f>IF(BD46="","",IF(DAY(BD46)+1&gt;IF(MONTH(BC40)=12,31,DATE(YEAR(BC40),MONTH(BC40)+1,1)-BC40),"",BD46+1))</f>
        <v>46112</v>
      </c>
      <c r="BF46" s="95" t="str">
        <f>IF(BE46="","",IF(DAY(BE46)+1&gt;IF(MONTH(BC40)=12,31,DATE(YEAR(BC40),MONTH(BC40)+1,1)-BC40),"",BE46+1))</f>
        <v/>
      </c>
      <c r="BG46" s="95" t="str">
        <f>IF(BF46="","",IF(DAY(BF46)+1&gt;IF(MONTH(BC40)=12,31,DATE(YEAR(BC40),MONTH(BC40)+1,1)-BC40),"",BF46+1))</f>
        <v/>
      </c>
      <c r="BH46" s="95" t="str">
        <f>IF(BG46="","",IF(DAY(BG46)+1&gt;IF(MONTH(BC40)=12,31,DATE(YEAR(BC40),MONTH(BC40)+1,1)-BC40),"",BG46+1))</f>
        <v/>
      </c>
      <c r="BI46" s="96" t="str">
        <f>IF(BH46="","",IF(DAY(BH46)+1&gt;IF(MONTH(BC40)=12,31,DATE(YEAR(BC40),MONTH(BC40)+1,1)-BC40),"",BH46+1))</f>
        <v/>
      </c>
      <c r="BK46" s="94">
        <f>IF(DAY(BQ45)+1&gt;IF(MONTH(BK40)=12,31,DATE(YEAR(BK40),MONTH(BK40)+1,1)-BK40),"",BQ45+1)</f>
        <v>46138</v>
      </c>
      <c r="BL46" s="95">
        <f>IF(BK46="","",IF(DAY(BK46)+1&gt;IF(MONTH(BK40)=12,31,DATE(YEAR(BK40),MONTH(BK40)+1,1)-BK40),"",BK46+1))</f>
        <v>46139</v>
      </c>
      <c r="BM46" s="95">
        <f>IF(BL46="","",IF(DAY(BL46)+1&gt;IF(MONTH(BK40)=12,31,DATE(YEAR(BK40),MONTH(BK40)+1,1)-BK40),"",BL46+1))</f>
        <v>46140</v>
      </c>
      <c r="BN46" s="95">
        <f>IF(BM46="","",IF(DAY(BM46)+1&gt;IF(MONTH(BK40)=12,31,DATE(YEAR(BK40),MONTH(BK40)+1,1)-BK40),"",BM46+1))</f>
        <v>46141</v>
      </c>
      <c r="BO46" s="95">
        <f>IF(BN46="","",IF(DAY(BN46)+1&gt;IF(MONTH(BK40)=12,31,DATE(YEAR(BK40),MONTH(BK40)+1,1)-BK40),"",BN46+1))</f>
        <v>46142</v>
      </c>
      <c r="BP46" s="95" t="str">
        <f>IF(BO46="","",IF(DAY(BO46)+1&gt;IF(MONTH(BK40)=12,31,DATE(YEAR(BK40),MONTH(BK40)+1,1)-BK40),"",BO46+1))</f>
        <v/>
      </c>
      <c r="BQ46" s="96" t="str">
        <f>IF(BP46="","",IF(DAY(BP46)+1&gt;IF(MONTH(BK40)=12,31,DATE(YEAR(BK40),MONTH(BK40)+1,1)-BK40),"",BP46+1))</f>
        <v/>
      </c>
      <c r="BT46" s="94">
        <f>IF(DAY(BZ45)+1&gt;IF(MONTH(BT40)=12,31,DATE(YEAR(BT40),MONTH(BT40)+1,1)-BT40),"",BZ45+1)</f>
        <v>46110</v>
      </c>
      <c r="BU46" s="95">
        <f>IF(BT46="","",IF(DAY(BT46)+1&gt;IF(MONTH(BT40)=12,31,DATE(YEAR(BT40),MONTH(BT40)+1,1)-BT40),"",BT46+1))</f>
        <v>46111</v>
      </c>
      <c r="BV46" s="95">
        <f>IF(BU46="","",IF(DAY(BU46)+1&gt;IF(MONTH(BT40)=12,31,DATE(YEAR(BT40),MONTH(BT40)+1,1)-BT40),"",BU46+1))</f>
        <v>46112</v>
      </c>
      <c r="BW46" s="95" t="str">
        <f>IF(BV46="","",IF(DAY(BV46)+1&gt;IF(MONTH(BT40)=12,31,DATE(YEAR(BT40),MONTH(BT40)+1,1)-BT40),"",BV46+1))</f>
        <v/>
      </c>
      <c r="BX46" s="95" t="str">
        <f>IF(BW46="","",IF(DAY(BW46)+1&gt;IF(MONTH(BT40)=12,31,DATE(YEAR(BT40),MONTH(BT40)+1,1)-BT40),"",BW46+1))</f>
        <v/>
      </c>
      <c r="BY46" s="95" t="str">
        <f>IF(BX46="","",IF(DAY(BX46)+1&gt;IF(MONTH(BT40)=12,31,DATE(YEAR(BT40),MONTH(BT40)+1,1)-BT40),"",BX46+1))</f>
        <v/>
      </c>
      <c r="BZ46" s="96" t="str">
        <f>IF(BY46="","",IF(DAY(BY46)+1&gt;IF(MONTH(BT40)=12,31,DATE(YEAR(BT40),MONTH(BT40)+1,1)-BT40),"",BY46+1))</f>
        <v/>
      </c>
      <c r="CB46" s="94">
        <f>IF(DAY(CH45)+1&gt;IF(MONTH(CB40)=12,31,DATE(YEAR(CB40),MONTH(CB40)+1,1)-CB40),"",CH45+1)</f>
        <v>46138</v>
      </c>
      <c r="CC46" s="95">
        <f>IF(CB46="","",IF(DAY(CB46)+1&gt;IF(MONTH(CB40)=12,31,DATE(YEAR(CB40),MONTH(CB40)+1,1)-CB40),"",CB46+1))</f>
        <v>46139</v>
      </c>
      <c r="CD46" s="95">
        <f>IF(CC46="","",IF(DAY(CC46)+1&gt;IF(MONTH(CB40)=12,31,DATE(YEAR(CB40),MONTH(CB40)+1,1)-CB40),"",CC46+1))</f>
        <v>46140</v>
      </c>
      <c r="CE46" s="95">
        <f>IF(CD46="","",IF(DAY(CD46)+1&gt;IF(MONTH(CB40)=12,31,DATE(YEAR(CB40),MONTH(CB40)+1,1)-CB40),"",CD46+1))</f>
        <v>46141</v>
      </c>
      <c r="CF46" s="95">
        <f>IF(CE46="","",IF(DAY(CE46)+1&gt;IF(MONTH(CB40)=12,31,DATE(YEAR(CB40),MONTH(CB40)+1,1)-CB40),"",CE46+1))</f>
        <v>46142</v>
      </c>
      <c r="CG46" s="95" t="str">
        <f>IF(CF46="","",IF(DAY(CF46)+1&gt;IF(MONTH(CB40)=12,31,DATE(YEAR(CB40),MONTH(CB40)+1,1)-CB40),"",CF46+1))</f>
        <v/>
      </c>
      <c r="CH46" s="96" t="str">
        <f>IF(CG46="","",IF(DAY(CG46)+1&gt;IF(MONTH(CB40)=12,31,DATE(YEAR(CB40),MONTH(CB40)+1,1)-CB40),"",CG46+1))</f>
        <v/>
      </c>
    </row>
    <row r="47" spans="4:86" ht="9.75" customHeight="1">
      <c r="D47" s="97" t="str">
        <f>IF(J46="","",IF(DAY(J46)+1&gt;IF(MONTH(D40)=12,31,DATE(YEAR(D40),MONTH(D40)+1,1)-D40),"",J46+1))</f>
        <v/>
      </c>
      <c r="E47" s="98" t="str">
        <f>IF(D47="","",IF(DAY(D47)+1&gt;IF(MONTH(D40)=12,31,DATE(YEAR(D40),MONTH(D40)+1,1)-D40),"",D47+1))</f>
        <v/>
      </c>
      <c r="F47" s="477" t="str">
        <f>VLOOKUP(D40,祝名,2,FALSE)</f>
        <v>20（春分の日）</v>
      </c>
      <c r="G47" s="477"/>
      <c r="H47" s="477"/>
      <c r="I47" s="477"/>
      <c r="J47" s="478"/>
      <c r="L47" s="97" t="str">
        <f>IF(R46="","",IF(DAY(R46)+1&gt;IF(MONTH(L40)=12,31,DATE(YEAR(L40),MONTH(L40)+1,1)-L40),"",R46+1))</f>
        <v/>
      </c>
      <c r="M47" s="98" t="str">
        <f>IF(L47="","",IF(DAY(L47)+1&gt;IF(MONTH(L40)=12,31,DATE(YEAR(L40),MONTH(L40)+1,1)-L40),"",L47+1))</f>
        <v/>
      </c>
      <c r="N47" s="477" t="str">
        <f>VLOOKUP(L40,祝名,2,FALSE)</f>
        <v>29（昭和の日）</v>
      </c>
      <c r="O47" s="477"/>
      <c r="P47" s="477"/>
      <c r="Q47" s="477"/>
      <c r="R47" s="478"/>
      <c r="U47" s="97" t="str">
        <f>IF(AA46="","",IF(DAY(AA46)+1&gt;IF(MONTH(U40)=12,31,DATE(YEAR(U40),MONTH(U40)+1,1)-U40),"",AA46+1))</f>
        <v/>
      </c>
      <c r="V47" s="98" t="str">
        <f>IF(U47="","",IF(DAY(U47)+1&gt;IF(MONTH(U40)=12,31,DATE(YEAR(U40),MONTH(U40)+1,1)-U40),"",U47+1))</f>
        <v/>
      </c>
      <c r="W47" s="477" t="str">
        <f>VLOOKUP(U40,祝名,2,FALSE)</f>
        <v>20（春分の日）</v>
      </c>
      <c r="X47" s="477"/>
      <c r="Y47" s="477"/>
      <c r="Z47" s="477"/>
      <c r="AA47" s="478"/>
      <c r="AC47" s="97" t="str">
        <f>IF(AI46="","",IF(DAY(AI46)+1&gt;IF(MONTH(AC40)=12,31,DATE(YEAR(AC40),MONTH(AC40)+1,1)-AC40),"",AI46+1))</f>
        <v/>
      </c>
      <c r="AD47" s="98" t="str">
        <f>IF(AC47="","",IF(DAY(AC47)+1&gt;IF(MONTH(AC40)=12,31,DATE(YEAR(AC40),MONTH(AC40)+1,1)-AC40),"",AC47+1))</f>
        <v/>
      </c>
      <c r="AE47" s="477" t="str">
        <f>VLOOKUP(AC40,祝名,2,FALSE)</f>
        <v>29（昭和の日）</v>
      </c>
      <c r="AF47" s="477"/>
      <c r="AG47" s="477"/>
      <c r="AH47" s="477"/>
      <c r="AI47" s="478"/>
      <c r="AL47" s="97" t="str">
        <f>IF(AR46="","",IF(DAY(AR46)+1&gt;IF(MONTH(AL40)=12,31,DATE(YEAR(AL40),MONTH(AL40)+1,1)-AL40),"",AR46+1))</f>
        <v/>
      </c>
      <c r="AM47" s="98" t="str">
        <f>IF(AL47="","",IF(DAY(AL47)+1&gt;IF(MONTH(AL40)=12,31,DATE(YEAR(AL40),MONTH(AL40)+1,1)-AL40),"",AL47+1))</f>
        <v/>
      </c>
      <c r="AN47" s="477" t="str">
        <f>VLOOKUP(AL40,祝名,2,FALSE)</f>
        <v>20（春分の日）</v>
      </c>
      <c r="AO47" s="477"/>
      <c r="AP47" s="477"/>
      <c r="AQ47" s="477"/>
      <c r="AR47" s="478"/>
      <c r="AT47" s="97" t="str">
        <f>IF(AZ46="","",IF(DAY(AZ46)+1&gt;IF(MONTH(AT40)=12,31,DATE(YEAR(AT40),MONTH(AT40)+1,1)-AT40),"",AZ46+1))</f>
        <v/>
      </c>
      <c r="AU47" s="98" t="str">
        <f>IF(AT47="","",IF(DAY(AT47)+1&gt;IF(MONTH(AT40)=12,31,DATE(YEAR(AT40),MONTH(AT40)+1,1)-AT40),"",AT47+1))</f>
        <v/>
      </c>
      <c r="AV47" s="477" t="str">
        <f>VLOOKUP(AT40,祝名,2,FALSE)</f>
        <v>29（昭和の日）</v>
      </c>
      <c r="AW47" s="477"/>
      <c r="AX47" s="477"/>
      <c r="AY47" s="477"/>
      <c r="AZ47" s="478"/>
      <c r="BC47" s="97" t="str">
        <f>IF(BI46="","",IF(DAY(BI46)+1&gt;IF(MONTH(BC40)=12,31,DATE(YEAR(BC40),MONTH(BC40)+1,1)-BC40),"",BI46+1))</f>
        <v/>
      </c>
      <c r="BD47" s="98" t="str">
        <f>IF(BC47="","",IF(DAY(BC47)+1&gt;IF(MONTH(BC40)=12,31,DATE(YEAR(BC40),MONTH(BC40)+1,1)-BC40),"",BC47+1))</f>
        <v/>
      </c>
      <c r="BE47" s="477" t="str">
        <f>VLOOKUP(BC40,祝名,2,FALSE)</f>
        <v>20（春分の日）</v>
      </c>
      <c r="BF47" s="477"/>
      <c r="BG47" s="477"/>
      <c r="BH47" s="477"/>
      <c r="BI47" s="478"/>
      <c r="BK47" s="97" t="str">
        <f>IF(BQ46="","",IF(DAY(BQ46)+1&gt;IF(MONTH(BK40)=12,31,DATE(YEAR(BK40),MONTH(BK40)+1,1)-BK40),"",BQ46+1))</f>
        <v/>
      </c>
      <c r="BL47" s="98" t="str">
        <f>IF(BK47="","",IF(DAY(BK47)+1&gt;IF(MONTH(BK40)=12,31,DATE(YEAR(BK40),MONTH(BK40)+1,1)-BK40),"",BK47+1))</f>
        <v/>
      </c>
      <c r="BM47" s="477" t="str">
        <f>VLOOKUP(BK40,祝名,2,FALSE)</f>
        <v>29（昭和の日）</v>
      </c>
      <c r="BN47" s="477"/>
      <c r="BO47" s="477"/>
      <c r="BP47" s="477"/>
      <c r="BQ47" s="478"/>
      <c r="BT47" s="97" t="str">
        <f>IF(BZ46="","",IF(DAY(BZ46)+1&gt;IF(MONTH(BT40)=12,31,DATE(YEAR(BT40),MONTH(BT40)+1,1)-BT40),"",BZ46+1))</f>
        <v/>
      </c>
      <c r="BU47" s="98" t="str">
        <f>IF(BT47="","",IF(DAY(BT47)+1&gt;IF(MONTH(BT40)=12,31,DATE(YEAR(BT40),MONTH(BT40)+1,1)-BT40),"",BT47+1))</f>
        <v/>
      </c>
      <c r="BV47" s="477" t="str">
        <f>VLOOKUP(BT40,祝名,2,FALSE)</f>
        <v>20（春分の日）</v>
      </c>
      <c r="BW47" s="477"/>
      <c r="BX47" s="477"/>
      <c r="BY47" s="477"/>
      <c r="BZ47" s="478"/>
      <c r="CB47" s="97" t="str">
        <f>IF(CH46="","",IF(DAY(CH46)+1&gt;IF(MONTH(CB40)=12,31,DATE(YEAR(CB40),MONTH(CB40)+1,1)-CB40),"",CH46+1))</f>
        <v/>
      </c>
      <c r="CC47" s="98" t="str">
        <f>IF(CB47="","",IF(DAY(CB47)+1&gt;IF(MONTH(CB40)=12,31,DATE(YEAR(CB40),MONTH(CB40)+1,1)-CB40),"",CB47+1))</f>
        <v/>
      </c>
      <c r="CD47" s="477" t="str">
        <f>VLOOKUP(CB40,祝名,2,FALSE)</f>
        <v>29（昭和の日）</v>
      </c>
      <c r="CE47" s="477"/>
      <c r="CF47" s="477"/>
      <c r="CG47" s="477"/>
      <c r="CH47" s="478"/>
    </row>
    <row r="48" spans="4:86" ht="14.25" customHeight="1">
      <c r="D48" s="473">
        <f>IF(MONTH(L40)=12,DATE(YEAR(L40)+1,1,1),DATE(YEAR(L40),MONTH(L40)+1,1))</f>
        <v>46143</v>
      </c>
      <c r="E48" s="473"/>
      <c r="F48" s="474" t="str">
        <f>DBCS(MONTH(D48))</f>
        <v>５</v>
      </c>
      <c r="G48" s="474"/>
      <c r="H48" s="474" t="s">
        <v>353</v>
      </c>
      <c r="I48" s="475" t="str">
        <f>IF(D48&gt;=43586,"令和"&amp;IF(YEAR(D48)-2018=1,"元",YEAR(D48)-2018),"平成"&amp;(YEAR(D48)-1988))</f>
        <v>令和8</v>
      </c>
      <c r="J48" s="475"/>
      <c r="L48" s="473">
        <f>IF(MONTH(D48)=12,DATE(YEAR(D48)+1,1,1),DATE(YEAR(D48),MONTH(D48)+1,1))</f>
        <v>46174</v>
      </c>
      <c r="M48" s="473"/>
      <c r="N48" s="476" t="str">
        <f>DBCS(MONTH(L48))</f>
        <v>６</v>
      </c>
      <c r="O48" s="476"/>
      <c r="P48" s="476" t="s">
        <v>353</v>
      </c>
      <c r="Q48" s="475" t="str">
        <f>IF(L48&gt;=43586,"令和"&amp;IF(YEAR(L48)-2018=1,"元",YEAR(L48)-2018),"平成"&amp;(YEAR(L48)-1988))</f>
        <v>令和8</v>
      </c>
      <c r="R48" s="475"/>
      <c r="U48" s="473">
        <f>IF(MONTH(AC40)=12,DATE(YEAR(AC40)+1,1,1),DATE(YEAR(AC40),MONTH(AC40)+1,1))</f>
        <v>46143</v>
      </c>
      <c r="V48" s="473"/>
      <c r="W48" s="474" t="str">
        <f>DBCS(MONTH(U48))</f>
        <v>５</v>
      </c>
      <c r="X48" s="474"/>
      <c r="Y48" s="474" t="s">
        <v>353</v>
      </c>
      <c r="Z48" s="475" t="str">
        <f>IF(U48&gt;=43586,"令和"&amp;IF(YEAR(U48)-2018=1,"元",YEAR(U48)-2018),"平成"&amp;(YEAR(U48)-1988))</f>
        <v>令和8</v>
      </c>
      <c r="AA48" s="475"/>
      <c r="AC48" s="473">
        <f>IF(MONTH(U48)=12,DATE(YEAR(U48)+1,1,1),DATE(YEAR(U48),MONTH(U48)+1,1))</f>
        <v>46174</v>
      </c>
      <c r="AD48" s="473"/>
      <c r="AE48" s="476" t="str">
        <f>DBCS(MONTH(AC48))</f>
        <v>６</v>
      </c>
      <c r="AF48" s="476"/>
      <c r="AG48" s="476" t="s">
        <v>353</v>
      </c>
      <c r="AH48" s="475" t="str">
        <f>IF(AC48&gt;=43586,"令和"&amp;IF(YEAR(AC48)-2018=1,"元",YEAR(AC48)-2018),"平成"&amp;(YEAR(AC48)-1988))</f>
        <v>令和8</v>
      </c>
      <c r="AI48" s="475"/>
      <c r="AL48" s="473">
        <f>IF(MONTH(AT40)=12,DATE(YEAR(AT40)+1,1,1),DATE(YEAR(AT40),MONTH(AT40)+1,1))</f>
        <v>46143</v>
      </c>
      <c r="AM48" s="473"/>
      <c r="AN48" s="474" t="str">
        <f>DBCS(MONTH(AL48))</f>
        <v>５</v>
      </c>
      <c r="AO48" s="474"/>
      <c r="AP48" s="474" t="s">
        <v>353</v>
      </c>
      <c r="AQ48" s="475" t="str">
        <f>IF(AL48&gt;=43586,"令和"&amp;IF(YEAR(AL48)-2018=1,"元",YEAR(AL48)-2018),"平成"&amp;(YEAR(AL48)-1988))</f>
        <v>令和8</v>
      </c>
      <c r="AR48" s="475"/>
      <c r="AT48" s="473">
        <f>IF(MONTH(AL48)=12,DATE(YEAR(AL48)+1,1,1),DATE(YEAR(AL48),MONTH(AL48)+1,1))</f>
        <v>46174</v>
      </c>
      <c r="AU48" s="473"/>
      <c r="AV48" s="476" t="str">
        <f>DBCS(MONTH(AT48))</f>
        <v>６</v>
      </c>
      <c r="AW48" s="476"/>
      <c r="AX48" s="476" t="s">
        <v>353</v>
      </c>
      <c r="AY48" s="475" t="str">
        <f>IF(AT48&gt;=43586,"令和"&amp;IF(YEAR(AT48)-2018=1,"元",YEAR(AT48)-2018),"平成"&amp;(YEAR(AT48)-1988))</f>
        <v>令和8</v>
      </c>
      <c r="AZ48" s="475"/>
      <c r="BC48" s="473">
        <f>IF(MONTH(BK40)=12,DATE(YEAR(BK40)+1,1,1),DATE(YEAR(BK40),MONTH(BK40)+1,1))</f>
        <v>46143</v>
      </c>
      <c r="BD48" s="473"/>
      <c r="BE48" s="474" t="str">
        <f>DBCS(MONTH(BC48))</f>
        <v>５</v>
      </c>
      <c r="BF48" s="474"/>
      <c r="BG48" s="474" t="s">
        <v>353</v>
      </c>
      <c r="BH48" s="475" t="str">
        <f>IF(BC48&gt;=43586,"令和"&amp;IF(YEAR(BC48)-2018=1,"元",YEAR(BC48)-2018),"平成"&amp;(YEAR(BC48)-1988))</f>
        <v>令和8</v>
      </c>
      <c r="BI48" s="475"/>
      <c r="BK48" s="473">
        <f>IF(MONTH(BC48)=12,DATE(YEAR(BC48)+1,1,1),DATE(YEAR(BC48),MONTH(BC48)+1,1))</f>
        <v>46174</v>
      </c>
      <c r="BL48" s="473"/>
      <c r="BM48" s="476" t="str">
        <f>DBCS(MONTH(BK48))</f>
        <v>６</v>
      </c>
      <c r="BN48" s="476"/>
      <c r="BO48" s="476" t="s">
        <v>353</v>
      </c>
      <c r="BP48" s="475" t="str">
        <f>IF(BK48&gt;=43586,"令和"&amp;IF(YEAR(BK48)-2018=1,"元",YEAR(BK48)-2018),"平成"&amp;(YEAR(BK48)-1988))</f>
        <v>令和8</v>
      </c>
      <c r="BQ48" s="475"/>
      <c r="BT48" s="473">
        <f>IF(MONTH(CB40)=12,DATE(YEAR(CB40)+1,1,1),DATE(YEAR(CB40),MONTH(CB40)+1,1))</f>
        <v>46143</v>
      </c>
      <c r="BU48" s="473"/>
      <c r="BV48" s="474" t="str">
        <f>DBCS(MONTH(BT48))</f>
        <v>５</v>
      </c>
      <c r="BW48" s="474"/>
      <c r="BX48" s="474" t="s">
        <v>353</v>
      </c>
      <c r="BY48" s="475" t="str">
        <f>IF(BT48&gt;=43586,"令和"&amp;IF(YEAR(BT48)-2018=1,"元",YEAR(BT48)-2018),"平成"&amp;(YEAR(BT48)-1988))</f>
        <v>令和8</v>
      </c>
      <c r="BZ48" s="475"/>
      <c r="CB48" s="473">
        <f>IF(MONTH(BT48)=12,DATE(YEAR(BT48)+1,1,1),DATE(YEAR(BT48),MONTH(BT48)+1,1))</f>
        <v>46174</v>
      </c>
      <c r="CC48" s="473"/>
      <c r="CD48" s="476" t="str">
        <f>DBCS(MONTH(CB48))</f>
        <v>６</v>
      </c>
      <c r="CE48" s="476"/>
      <c r="CF48" s="476" t="s">
        <v>353</v>
      </c>
      <c r="CG48" s="475" t="str">
        <f>IF(CB48&gt;=43586,"令和"&amp;IF(YEAR(CB48)-2018=1,"元",YEAR(CB48)-2018),"平成"&amp;(YEAR(CB48)-1988))</f>
        <v>令和8</v>
      </c>
      <c r="CH48" s="475"/>
    </row>
    <row r="49" spans="2:88" ht="6.75" customHeight="1">
      <c r="D49" s="78" t="s">
        <v>217</v>
      </c>
      <c r="E49" s="91" t="s">
        <v>170</v>
      </c>
      <c r="F49" s="91" t="s">
        <v>171</v>
      </c>
      <c r="G49" s="91" t="s">
        <v>172</v>
      </c>
      <c r="H49" s="91" t="s">
        <v>173</v>
      </c>
      <c r="I49" s="91" t="s">
        <v>174</v>
      </c>
      <c r="J49" s="92" t="s">
        <v>175</v>
      </c>
      <c r="L49" s="78" t="s">
        <v>217</v>
      </c>
      <c r="M49" s="93" t="s">
        <v>170</v>
      </c>
      <c r="N49" s="93" t="s">
        <v>171</v>
      </c>
      <c r="O49" s="93" t="s">
        <v>172</v>
      </c>
      <c r="P49" s="93" t="s">
        <v>173</v>
      </c>
      <c r="Q49" s="93" t="s">
        <v>174</v>
      </c>
      <c r="R49" s="92" t="s">
        <v>175</v>
      </c>
      <c r="U49" s="78" t="s">
        <v>217</v>
      </c>
      <c r="V49" s="91" t="s">
        <v>170</v>
      </c>
      <c r="W49" s="91" t="s">
        <v>171</v>
      </c>
      <c r="X49" s="91" t="s">
        <v>172</v>
      </c>
      <c r="Y49" s="91" t="s">
        <v>173</v>
      </c>
      <c r="Z49" s="91" t="s">
        <v>174</v>
      </c>
      <c r="AA49" s="92" t="s">
        <v>175</v>
      </c>
      <c r="AC49" s="78" t="s">
        <v>217</v>
      </c>
      <c r="AD49" s="93" t="s">
        <v>170</v>
      </c>
      <c r="AE49" s="93" t="s">
        <v>171</v>
      </c>
      <c r="AF49" s="93" t="s">
        <v>172</v>
      </c>
      <c r="AG49" s="93" t="s">
        <v>173</v>
      </c>
      <c r="AH49" s="93" t="s">
        <v>174</v>
      </c>
      <c r="AI49" s="92" t="s">
        <v>175</v>
      </c>
      <c r="AL49" s="78" t="s">
        <v>217</v>
      </c>
      <c r="AM49" s="91" t="s">
        <v>170</v>
      </c>
      <c r="AN49" s="91" t="s">
        <v>171</v>
      </c>
      <c r="AO49" s="91" t="s">
        <v>172</v>
      </c>
      <c r="AP49" s="91" t="s">
        <v>173</v>
      </c>
      <c r="AQ49" s="91" t="s">
        <v>174</v>
      </c>
      <c r="AR49" s="92" t="s">
        <v>175</v>
      </c>
      <c r="AT49" s="78" t="s">
        <v>217</v>
      </c>
      <c r="AU49" s="93" t="s">
        <v>170</v>
      </c>
      <c r="AV49" s="93" t="s">
        <v>171</v>
      </c>
      <c r="AW49" s="93" t="s">
        <v>172</v>
      </c>
      <c r="AX49" s="93" t="s">
        <v>173</v>
      </c>
      <c r="AY49" s="93" t="s">
        <v>174</v>
      </c>
      <c r="AZ49" s="92" t="s">
        <v>175</v>
      </c>
      <c r="BC49" s="78" t="s">
        <v>217</v>
      </c>
      <c r="BD49" s="91" t="s">
        <v>170</v>
      </c>
      <c r="BE49" s="91" t="s">
        <v>171</v>
      </c>
      <c r="BF49" s="91" t="s">
        <v>172</v>
      </c>
      <c r="BG49" s="91" t="s">
        <v>173</v>
      </c>
      <c r="BH49" s="91" t="s">
        <v>174</v>
      </c>
      <c r="BI49" s="92" t="s">
        <v>175</v>
      </c>
      <c r="BK49" s="78" t="s">
        <v>217</v>
      </c>
      <c r="BL49" s="93" t="s">
        <v>170</v>
      </c>
      <c r="BM49" s="93" t="s">
        <v>171</v>
      </c>
      <c r="BN49" s="93" t="s">
        <v>172</v>
      </c>
      <c r="BO49" s="93" t="s">
        <v>173</v>
      </c>
      <c r="BP49" s="93" t="s">
        <v>174</v>
      </c>
      <c r="BQ49" s="92" t="s">
        <v>175</v>
      </c>
      <c r="BT49" s="78" t="s">
        <v>217</v>
      </c>
      <c r="BU49" s="91" t="s">
        <v>170</v>
      </c>
      <c r="BV49" s="91" t="s">
        <v>171</v>
      </c>
      <c r="BW49" s="91" t="s">
        <v>172</v>
      </c>
      <c r="BX49" s="91" t="s">
        <v>173</v>
      </c>
      <c r="BY49" s="91" t="s">
        <v>174</v>
      </c>
      <c r="BZ49" s="92" t="s">
        <v>175</v>
      </c>
      <c r="CB49" s="78" t="s">
        <v>217</v>
      </c>
      <c r="CC49" s="93" t="s">
        <v>170</v>
      </c>
      <c r="CD49" s="93" t="s">
        <v>171</v>
      </c>
      <c r="CE49" s="93" t="s">
        <v>172</v>
      </c>
      <c r="CF49" s="93" t="s">
        <v>173</v>
      </c>
      <c r="CG49" s="93" t="s">
        <v>174</v>
      </c>
      <c r="CH49" s="92" t="s">
        <v>175</v>
      </c>
    </row>
    <row r="50" spans="2:88" ht="9.75" customHeight="1">
      <c r="D50" s="94" t="str">
        <f>IF(WEEKDAY(D48)=1,D48,"")</f>
        <v/>
      </c>
      <c r="E50" s="95" t="str">
        <f>IF(D50="",IF(WEEKDAY(D48)=2,D48,""),D50+1)</f>
        <v/>
      </c>
      <c r="F50" s="95" t="str">
        <f>IF(E50="",IF(WEEKDAY(D48)=3,D48,""),E50+1)</f>
        <v/>
      </c>
      <c r="G50" s="95" t="str">
        <f>IF(F50="",IF(WEEKDAY(D48)=4,D48,""),F50+1)</f>
        <v/>
      </c>
      <c r="H50" s="95" t="str">
        <f>IF(G50="",IF(WEEKDAY(D48)=5,D48,""),G50+1)</f>
        <v/>
      </c>
      <c r="I50" s="95">
        <f>IF(H50="",IF(WEEKDAY(D48)=6,D48,""),H50+1)</f>
        <v>46143</v>
      </c>
      <c r="J50" s="96">
        <f>IF(I50="",D48,I50+1)</f>
        <v>46144</v>
      </c>
      <c r="L50" s="94" t="str">
        <f>IF(WEEKDAY(L48)=1,L48,"")</f>
        <v/>
      </c>
      <c r="M50" s="95">
        <f>IF(L50="",IF(WEEKDAY(L48)=2,L48,""),L50+1)</f>
        <v>46174</v>
      </c>
      <c r="N50" s="95">
        <f>IF(M50="",IF(WEEKDAY(L48)=3,L48,""),M50+1)</f>
        <v>46175</v>
      </c>
      <c r="O50" s="95">
        <f>IF(N50="",IF(WEEKDAY(L48)=4,L48,""),N50+1)</f>
        <v>46176</v>
      </c>
      <c r="P50" s="95">
        <f>IF(O50="",IF(WEEKDAY(L48)=5,L48,""),O50+1)</f>
        <v>46177</v>
      </c>
      <c r="Q50" s="95">
        <f>IF(P50="",IF(WEEKDAY(L48)=6,L48,""),P50+1)</f>
        <v>46178</v>
      </c>
      <c r="R50" s="96">
        <f>IF(Q50="",L48,Q50+1)</f>
        <v>46179</v>
      </c>
      <c r="U50" s="94" t="str">
        <f>IF(WEEKDAY(U48)=1,U48,"")</f>
        <v/>
      </c>
      <c r="V50" s="95" t="str">
        <f>IF(U50="",IF(WEEKDAY(U48)=2,U48,""),U50+1)</f>
        <v/>
      </c>
      <c r="W50" s="95" t="str">
        <f>IF(V50="",IF(WEEKDAY(U48)=3,U48,""),V50+1)</f>
        <v/>
      </c>
      <c r="X50" s="95" t="str">
        <f>IF(W50="",IF(WEEKDAY(U48)=4,U48,""),W50+1)</f>
        <v/>
      </c>
      <c r="Y50" s="95" t="str">
        <f>IF(X50="",IF(WEEKDAY(U48)=5,U48,""),X50+1)</f>
        <v/>
      </c>
      <c r="Z50" s="95">
        <f>IF(Y50="",IF(WEEKDAY(U48)=6,U48,""),Y50+1)</f>
        <v>46143</v>
      </c>
      <c r="AA50" s="96">
        <f>IF(Z50="",U48,Z50+1)</f>
        <v>46144</v>
      </c>
      <c r="AC50" s="94" t="str">
        <f>IF(WEEKDAY(AC48)=1,AC48,"")</f>
        <v/>
      </c>
      <c r="AD50" s="95">
        <f>IF(AC50="",IF(WEEKDAY(AC48)=2,AC48,""),AC50+1)</f>
        <v>46174</v>
      </c>
      <c r="AE50" s="95">
        <f>IF(AD50="",IF(WEEKDAY(AC48)=3,AC48,""),AD50+1)</f>
        <v>46175</v>
      </c>
      <c r="AF50" s="95">
        <f>IF(AE50="",IF(WEEKDAY(AC48)=4,AC48,""),AE50+1)</f>
        <v>46176</v>
      </c>
      <c r="AG50" s="95">
        <f>IF(AF50="",IF(WEEKDAY(AC48)=5,AC48,""),AF50+1)</f>
        <v>46177</v>
      </c>
      <c r="AH50" s="95">
        <f>IF(AG50="",IF(WEEKDAY(AC48)=6,AC48,""),AG50+1)</f>
        <v>46178</v>
      </c>
      <c r="AI50" s="96">
        <f>IF(AH50="",AC48,AH50+1)</f>
        <v>46179</v>
      </c>
      <c r="AL50" s="94" t="str">
        <f>IF(WEEKDAY(AL48)=1,AL48,"")</f>
        <v/>
      </c>
      <c r="AM50" s="95" t="str">
        <f>IF(AL50="",IF(WEEKDAY(AL48)=2,AL48,""),AL50+1)</f>
        <v/>
      </c>
      <c r="AN50" s="95" t="str">
        <f>IF(AM50="",IF(WEEKDAY(AL48)=3,AL48,""),AM50+1)</f>
        <v/>
      </c>
      <c r="AO50" s="95" t="str">
        <f>IF(AN50="",IF(WEEKDAY(AL48)=4,AL48,""),AN50+1)</f>
        <v/>
      </c>
      <c r="AP50" s="95" t="str">
        <f>IF(AO50="",IF(WEEKDAY(AL48)=5,AL48,""),AO50+1)</f>
        <v/>
      </c>
      <c r="AQ50" s="95">
        <f>IF(AP50="",IF(WEEKDAY(AL48)=6,AL48,""),AP50+1)</f>
        <v>46143</v>
      </c>
      <c r="AR50" s="96">
        <f>IF(AQ50="",AL48,AQ50+1)</f>
        <v>46144</v>
      </c>
      <c r="AT50" s="94" t="str">
        <f>IF(WEEKDAY(AT48)=1,AT48,"")</f>
        <v/>
      </c>
      <c r="AU50" s="95">
        <f>IF(AT50="",IF(WEEKDAY(AT48)=2,AT48,""),AT50+1)</f>
        <v>46174</v>
      </c>
      <c r="AV50" s="95">
        <f>IF(AU50="",IF(WEEKDAY(AT48)=3,AT48,""),AU50+1)</f>
        <v>46175</v>
      </c>
      <c r="AW50" s="95">
        <f>IF(AV50="",IF(WEEKDAY(AT48)=4,AT48,""),AV50+1)</f>
        <v>46176</v>
      </c>
      <c r="AX50" s="95">
        <f>IF(AW50="",IF(WEEKDAY(AT48)=5,AT48,""),AW50+1)</f>
        <v>46177</v>
      </c>
      <c r="AY50" s="95">
        <f>IF(AX50="",IF(WEEKDAY(AT48)=6,AT48,""),AX50+1)</f>
        <v>46178</v>
      </c>
      <c r="AZ50" s="96">
        <f>IF(AY50="",AT48,AY50+1)</f>
        <v>46179</v>
      </c>
      <c r="BC50" s="94" t="str">
        <f>IF(WEEKDAY(BC48)=1,BC48,"")</f>
        <v/>
      </c>
      <c r="BD50" s="95" t="str">
        <f>IF(BC50="",IF(WEEKDAY(BC48)=2,BC48,""),BC50+1)</f>
        <v/>
      </c>
      <c r="BE50" s="95" t="str">
        <f>IF(BD50="",IF(WEEKDAY(BC48)=3,BC48,""),BD50+1)</f>
        <v/>
      </c>
      <c r="BF50" s="95" t="str">
        <f>IF(BE50="",IF(WEEKDAY(BC48)=4,BC48,""),BE50+1)</f>
        <v/>
      </c>
      <c r="BG50" s="95" t="str">
        <f>IF(BF50="",IF(WEEKDAY(BC48)=5,BC48,""),BF50+1)</f>
        <v/>
      </c>
      <c r="BH50" s="95">
        <f>IF(BG50="",IF(WEEKDAY(BC48)=6,BC48,""),BG50+1)</f>
        <v>46143</v>
      </c>
      <c r="BI50" s="96">
        <f>IF(BH50="",BC48,BH50+1)</f>
        <v>46144</v>
      </c>
      <c r="BK50" s="94" t="str">
        <f>IF(WEEKDAY(BK48)=1,BK48,"")</f>
        <v/>
      </c>
      <c r="BL50" s="95">
        <f>IF(BK50="",IF(WEEKDAY(BK48)=2,BK48,""),BK50+1)</f>
        <v>46174</v>
      </c>
      <c r="BM50" s="95">
        <f>IF(BL50="",IF(WEEKDAY(BK48)=3,BK48,""),BL50+1)</f>
        <v>46175</v>
      </c>
      <c r="BN50" s="95">
        <f>IF(BM50="",IF(WEEKDAY(BK48)=4,BK48,""),BM50+1)</f>
        <v>46176</v>
      </c>
      <c r="BO50" s="95">
        <f>IF(BN50="",IF(WEEKDAY(BK48)=5,BK48,""),BN50+1)</f>
        <v>46177</v>
      </c>
      <c r="BP50" s="95">
        <f>IF(BO50="",IF(WEEKDAY(BK48)=6,BK48,""),BO50+1)</f>
        <v>46178</v>
      </c>
      <c r="BQ50" s="96">
        <f>IF(BP50="",BK48,BP50+1)</f>
        <v>46179</v>
      </c>
      <c r="BT50" s="94" t="str">
        <f>IF(WEEKDAY(BT48)=1,BT48,"")</f>
        <v/>
      </c>
      <c r="BU50" s="95" t="str">
        <f>IF(BT50="",IF(WEEKDAY(BT48)=2,BT48,""),BT50+1)</f>
        <v/>
      </c>
      <c r="BV50" s="95" t="str">
        <f>IF(BU50="",IF(WEEKDAY(BT48)=3,BT48,""),BU50+1)</f>
        <v/>
      </c>
      <c r="BW50" s="95" t="str">
        <f>IF(BV50="",IF(WEEKDAY(BT48)=4,BT48,""),BV50+1)</f>
        <v/>
      </c>
      <c r="BX50" s="95" t="str">
        <f>IF(BW50="",IF(WEEKDAY(BT48)=5,BT48,""),BW50+1)</f>
        <v/>
      </c>
      <c r="BY50" s="95">
        <f>IF(BX50="",IF(WEEKDAY(BT48)=6,BT48,""),BX50+1)</f>
        <v>46143</v>
      </c>
      <c r="BZ50" s="96">
        <f>IF(BY50="",BT48,BY50+1)</f>
        <v>46144</v>
      </c>
      <c r="CB50" s="94" t="str">
        <f>IF(WEEKDAY(CB48)=1,CB48,"")</f>
        <v/>
      </c>
      <c r="CC50" s="95">
        <f>IF(CB50="",IF(WEEKDAY(CB48)=2,CB48,""),CB50+1)</f>
        <v>46174</v>
      </c>
      <c r="CD50" s="95">
        <f>IF(CC50="",IF(WEEKDAY(CB48)=3,CB48,""),CC50+1)</f>
        <v>46175</v>
      </c>
      <c r="CE50" s="95">
        <f>IF(CD50="",IF(WEEKDAY(CB48)=4,CB48,""),CD50+1)</f>
        <v>46176</v>
      </c>
      <c r="CF50" s="95">
        <f>IF(CE50="",IF(WEEKDAY(CB48)=5,CB48,""),CE50+1)</f>
        <v>46177</v>
      </c>
      <c r="CG50" s="95">
        <f>IF(CF50="",IF(WEEKDAY(CB48)=6,CB48,""),CF50+1)</f>
        <v>46178</v>
      </c>
      <c r="CH50" s="96">
        <f>IF(CG50="",CB48,CG50+1)</f>
        <v>46179</v>
      </c>
    </row>
    <row r="51" spans="2:88" ht="9.75" customHeight="1">
      <c r="D51" s="94">
        <f>J50+1</f>
        <v>46145</v>
      </c>
      <c r="E51" s="95">
        <f t="shared" ref="E51:J53" si="50">D51+1</f>
        <v>46146</v>
      </c>
      <c r="F51" s="95">
        <f t="shared" si="50"/>
        <v>46147</v>
      </c>
      <c r="G51" s="95">
        <f t="shared" si="50"/>
        <v>46148</v>
      </c>
      <c r="H51" s="95">
        <f t="shared" si="50"/>
        <v>46149</v>
      </c>
      <c r="I51" s="95">
        <f t="shared" si="50"/>
        <v>46150</v>
      </c>
      <c r="J51" s="96">
        <f t="shared" si="50"/>
        <v>46151</v>
      </c>
      <c r="L51" s="94">
        <f>R50+1</f>
        <v>46180</v>
      </c>
      <c r="M51" s="95">
        <f t="shared" ref="M51:R55" si="51">L51+1</f>
        <v>46181</v>
      </c>
      <c r="N51" s="95">
        <f t="shared" si="51"/>
        <v>46182</v>
      </c>
      <c r="O51" s="95">
        <f t="shared" si="51"/>
        <v>46183</v>
      </c>
      <c r="P51" s="95">
        <f t="shared" si="51"/>
        <v>46184</v>
      </c>
      <c r="Q51" s="95">
        <f t="shared" si="51"/>
        <v>46185</v>
      </c>
      <c r="R51" s="96">
        <f t="shared" si="51"/>
        <v>46186</v>
      </c>
      <c r="U51" s="94">
        <f>AA50+1</f>
        <v>46145</v>
      </c>
      <c r="V51" s="95">
        <f t="shared" ref="V51:AA53" si="52">U51+1</f>
        <v>46146</v>
      </c>
      <c r="W51" s="95">
        <f t="shared" si="52"/>
        <v>46147</v>
      </c>
      <c r="X51" s="95">
        <f t="shared" si="52"/>
        <v>46148</v>
      </c>
      <c r="Y51" s="95">
        <f t="shared" si="52"/>
        <v>46149</v>
      </c>
      <c r="Z51" s="95">
        <f t="shared" si="52"/>
        <v>46150</v>
      </c>
      <c r="AA51" s="96">
        <f t="shared" si="52"/>
        <v>46151</v>
      </c>
      <c r="AC51" s="94">
        <f>AI50+1</f>
        <v>46180</v>
      </c>
      <c r="AD51" s="95">
        <f t="shared" ref="AD51:AI55" si="53">AC51+1</f>
        <v>46181</v>
      </c>
      <c r="AE51" s="95">
        <f t="shared" si="53"/>
        <v>46182</v>
      </c>
      <c r="AF51" s="95">
        <f t="shared" si="53"/>
        <v>46183</v>
      </c>
      <c r="AG51" s="95">
        <f t="shared" si="53"/>
        <v>46184</v>
      </c>
      <c r="AH51" s="95">
        <f t="shared" si="53"/>
        <v>46185</v>
      </c>
      <c r="AI51" s="96">
        <f t="shared" si="53"/>
        <v>46186</v>
      </c>
      <c r="AL51" s="94">
        <f>AR50+1</f>
        <v>46145</v>
      </c>
      <c r="AM51" s="95">
        <f t="shared" ref="AM51:AR53" si="54">AL51+1</f>
        <v>46146</v>
      </c>
      <c r="AN51" s="95">
        <f t="shared" si="54"/>
        <v>46147</v>
      </c>
      <c r="AO51" s="95">
        <f t="shared" si="54"/>
        <v>46148</v>
      </c>
      <c r="AP51" s="95">
        <f t="shared" si="54"/>
        <v>46149</v>
      </c>
      <c r="AQ51" s="95">
        <f t="shared" si="54"/>
        <v>46150</v>
      </c>
      <c r="AR51" s="96">
        <f t="shared" si="54"/>
        <v>46151</v>
      </c>
      <c r="AT51" s="94">
        <f>AZ50+1</f>
        <v>46180</v>
      </c>
      <c r="AU51" s="95">
        <f t="shared" ref="AU51:AZ55" si="55">AT51+1</f>
        <v>46181</v>
      </c>
      <c r="AV51" s="95">
        <f t="shared" si="55"/>
        <v>46182</v>
      </c>
      <c r="AW51" s="95">
        <f t="shared" si="55"/>
        <v>46183</v>
      </c>
      <c r="AX51" s="95">
        <f t="shared" si="55"/>
        <v>46184</v>
      </c>
      <c r="AY51" s="95">
        <f t="shared" si="55"/>
        <v>46185</v>
      </c>
      <c r="AZ51" s="96">
        <f t="shared" si="55"/>
        <v>46186</v>
      </c>
      <c r="BC51" s="94">
        <f>BI50+1</f>
        <v>46145</v>
      </c>
      <c r="BD51" s="95">
        <f t="shared" ref="BD51:BI53" si="56">BC51+1</f>
        <v>46146</v>
      </c>
      <c r="BE51" s="95">
        <f t="shared" si="56"/>
        <v>46147</v>
      </c>
      <c r="BF51" s="95">
        <f t="shared" si="56"/>
        <v>46148</v>
      </c>
      <c r="BG51" s="95">
        <f t="shared" si="56"/>
        <v>46149</v>
      </c>
      <c r="BH51" s="95">
        <f t="shared" si="56"/>
        <v>46150</v>
      </c>
      <c r="BI51" s="96">
        <f t="shared" si="56"/>
        <v>46151</v>
      </c>
      <c r="BK51" s="94">
        <f>BQ50+1</f>
        <v>46180</v>
      </c>
      <c r="BL51" s="95">
        <f t="shared" ref="BL51:BQ55" si="57">BK51+1</f>
        <v>46181</v>
      </c>
      <c r="BM51" s="95">
        <f t="shared" si="57"/>
        <v>46182</v>
      </c>
      <c r="BN51" s="95">
        <f t="shared" si="57"/>
        <v>46183</v>
      </c>
      <c r="BO51" s="95">
        <f t="shared" si="57"/>
        <v>46184</v>
      </c>
      <c r="BP51" s="95">
        <f t="shared" si="57"/>
        <v>46185</v>
      </c>
      <c r="BQ51" s="96">
        <f t="shared" si="57"/>
        <v>46186</v>
      </c>
      <c r="BT51" s="94">
        <f>BZ50+1</f>
        <v>46145</v>
      </c>
      <c r="BU51" s="95">
        <f t="shared" ref="BU51:BZ53" si="58">BT51+1</f>
        <v>46146</v>
      </c>
      <c r="BV51" s="95">
        <f t="shared" si="58"/>
        <v>46147</v>
      </c>
      <c r="BW51" s="95">
        <f t="shared" si="58"/>
        <v>46148</v>
      </c>
      <c r="BX51" s="95">
        <f t="shared" si="58"/>
        <v>46149</v>
      </c>
      <c r="BY51" s="95">
        <f t="shared" si="58"/>
        <v>46150</v>
      </c>
      <c r="BZ51" s="96">
        <f t="shared" si="58"/>
        <v>46151</v>
      </c>
      <c r="CB51" s="94">
        <f>CH50+1</f>
        <v>46180</v>
      </c>
      <c r="CC51" s="95">
        <f t="shared" ref="CC51:CH55" si="59">CB51+1</f>
        <v>46181</v>
      </c>
      <c r="CD51" s="95">
        <f t="shared" si="59"/>
        <v>46182</v>
      </c>
      <c r="CE51" s="95">
        <f t="shared" si="59"/>
        <v>46183</v>
      </c>
      <c r="CF51" s="95">
        <f t="shared" si="59"/>
        <v>46184</v>
      </c>
      <c r="CG51" s="95">
        <f t="shared" si="59"/>
        <v>46185</v>
      </c>
      <c r="CH51" s="96">
        <f t="shared" si="59"/>
        <v>46186</v>
      </c>
    </row>
    <row r="52" spans="2:88" ht="9.75" customHeight="1">
      <c r="D52" s="94">
        <f>J51+1</f>
        <v>46152</v>
      </c>
      <c r="E52" s="95">
        <f t="shared" si="50"/>
        <v>46153</v>
      </c>
      <c r="F52" s="95">
        <f t="shared" si="50"/>
        <v>46154</v>
      </c>
      <c r="G52" s="95">
        <f t="shared" si="50"/>
        <v>46155</v>
      </c>
      <c r="H52" s="95">
        <f t="shared" si="50"/>
        <v>46156</v>
      </c>
      <c r="I52" s="95">
        <f t="shared" si="50"/>
        <v>46157</v>
      </c>
      <c r="J52" s="96">
        <f t="shared" si="50"/>
        <v>46158</v>
      </c>
      <c r="L52" s="94">
        <f>R51+1</f>
        <v>46187</v>
      </c>
      <c r="M52" s="95">
        <f t="shared" si="51"/>
        <v>46188</v>
      </c>
      <c r="N52" s="95">
        <f t="shared" si="51"/>
        <v>46189</v>
      </c>
      <c r="O52" s="95">
        <f t="shared" si="51"/>
        <v>46190</v>
      </c>
      <c r="P52" s="95">
        <f t="shared" si="51"/>
        <v>46191</v>
      </c>
      <c r="Q52" s="95">
        <f t="shared" si="51"/>
        <v>46192</v>
      </c>
      <c r="R52" s="96">
        <f t="shared" si="51"/>
        <v>46193</v>
      </c>
      <c r="U52" s="94">
        <f>AA51+1</f>
        <v>46152</v>
      </c>
      <c r="V52" s="95">
        <f t="shared" si="52"/>
        <v>46153</v>
      </c>
      <c r="W52" s="95">
        <f t="shared" si="52"/>
        <v>46154</v>
      </c>
      <c r="X52" s="95">
        <f t="shared" si="52"/>
        <v>46155</v>
      </c>
      <c r="Y52" s="95">
        <f t="shared" si="52"/>
        <v>46156</v>
      </c>
      <c r="Z52" s="95">
        <f t="shared" si="52"/>
        <v>46157</v>
      </c>
      <c r="AA52" s="96">
        <f t="shared" si="52"/>
        <v>46158</v>
      </c>
      <c r="AC52" s="94">
        <f>AI51+1</f>
        <v>46187</v>
      </c>
      <c r="AD52" s="95">
        <f t="shared" si="53"/>
        <v>46188</v>
      </c>
      <c r="AE52" s="95">
        <f t="shared" si="53"/>
        <v>46189</v>
      </c>
      <c r="AF52" s="95">
        <f t="shared" si="53"/>
        <v>46190</v>
      </c>
      <c r="AG52" s="95">
        <f t="shared" si="53"/>
        <v>46191</v>
      </c>
      <c r="AH52" s="95">
        <f t="shared" si="53"/>
        <v>46192</v>
      </c>
      <c r="AI52" s="96">
        <f t="shared" si="53"/>
        <v>46193</v>
      </c>
      <c r="AL52" s="94">
        <f>AR51+1</f>
        <v>46152</v>
      </c>
      <c r="AM52" s="95">
        <f t="shared" si="54"/>
        <v>46153</v>
      </c>
      <c r="AN52" s="95">
        <f t="shared" si="54"/>
        <v>46154</v>
      </c>
      <c r="AO52" s="95">
        <f t="shared" si="54"/>
        <v>46155</v>
      </c>
      <c r="AP52" s="95">
        <f t="shared" si="54"/>
        <v>46156</v>
      </c>
      <c r="AQ52" s="95">
        <f t="shared" si="54"/>
        <v>46157</v>
      </c>
      <c r="AR52" s="96">
        <f t="shared" si="54"/>
        <v>46158</v>
      </c>
      <c r="AT52" s="94">
        <f>AZ51+1</f>
        <v>46187</v>
      </c>
      <c r="AU52" s="95">
        <f t="shared" si="55"/>
        <v>46188</v>
      </c>
      <c r="AV52" s="95">
        <f t="shared" si="55"/>
        <v>46189</v>
      </c>
      <c r="AW52" s="95">
        <f t="shared" si="55"/>
        <v>46190</v>
      </c>
      <c r="AX52" s="95">
        <f t="shared" si="55"/>
        <v>46191</v>
      </c>
      <c r="AY52" s="95">
        <f t="shared" si="55"/>
        <v>46192</v>
      </c>
      <c r="AZ52" s="96">
        <f t="shared" si="55"/>
        <v>46193</v>
      </c>
      <c r="BC52" s="94">
        <f>BI51+1</f>
        <v>46152</v>
      </c>
      <c r="BD52" s="95">
        <f t="shared" si="56"/>
        <v>46153</v>
      </c>
      <c r="BE52" s="95">
        <f t="shared" si="56"/>
        <v>46154</v>
      </c>
      <c r="BF52" s="95">
        <f t="shared" si="56"/>
        <v>46155</v>
      </c>
      <c r="BG52" s="95">
        <f t="shared" si="56"/>
        <v>46156</v>
      </c>
      <c r="BH52" s="95">
        <f t="shared" si="56"/>
        <v>46157</v>
      </c>
      <c r="BI52" s="96">
        <f t="shared" si="56"/>
        <v>46158</v>
      </c>
      <c r="BK52" s="94">
        <f>BQ51+1</f>
        <v>46187</v>
      </c>
      <c r="BL52" s="95">
        <f t="shared" si="57"/>
        <v>46188</v>
      </c>
      <c r="BM52" s="95">
        <f t="shared" si="57"/>
        <v>46189</v>
      </c>
      <c r="BN52" s="95">
        <f t="shared" si="57"/>
        <v>46190</v>
      </c>
      <c r="BO52" s="95">
        <f t="shared" si="57"/>
        <v>46191</v>
      </c>
      <c r="BP52" s="95">
        <f t="shared" si="57"/>
        <v>46192</v>
      </c>
      <c r="BQ52" s="96">
        <f t="shared" si="57"/>
        <v>46193</v>
      </c>
      <c r="BT52" s="94">
        <f>BZ51+1</f>
        <v>46152</v>
      </c>
      <c r="BU52" s="95">
        <f t="shared" si="58"/>
        <v>46153</v>
      </c>
      <c r="BV52" s="95">
        <f t="shared" si="58"/>
        <v>46154</v>
      </c>
      <c r="BW52" s="95">
        <f t="shared" si="58"/>
        <v>46155</v>
      </c>
      <c r="BX52" s="95">
        <f t="shared" si="58"/>
        <v>46156</v>
      </c>
      <c r="BY52" s="95">
        <f t="shared" si="58"/>
        <v>46157</v>
      </c>
      <c r="BZ52" s="96">
        <f t="shared" si="58"/>
        <v>46158</v>
      </c>
      <c r="CB52" s="94">
        <f>CH51+1</f>
        <v>46187</v>
      </c>
      <c r="CC52" s="95">
        <f t="shared" si="59"/>
        <v>46188</v>
      </c>
      <c r="CD52" s="95">
        <f t="shared" si="59"/>
        <v>46189</v>
      </c>
      <c r="CE52" s="95">
        <f t="shared" si="59"/>
        <v>46190</v>
      </c>
      <c r="CF52" s="95">
        <f t="shared" si="59"/>
        <v>46191</v>
      </c>
      <c r="CG52" s="95">
        <f t="shared" si="59"/>
        <v>46192</v>
      </c>
      <c r="CH52" s="96">
        <f t="shared" si="59"/>
        <v>46193</v>
      </c>
    </row>
    <row r="53" spans="2:88" ht="9.75" customHeight="1">
      <c r="D53" s="94">
        <f>J52+1</f>
        <v>46159</v>
      </c>
      <c r="E53" s="95">
        <f t="shared" si="50"/>
        <v>46160</v>
      </c>
      <c r="F53" s="95">
        <f t="shared" si="50"/>
        <v>46161</v>
      </c>
      <c r="G53" s="95">
        <f t="shared" si="50"/>
        <v>46162</v>
      </c>
      <c r="H53" s="95">
        <f t="shared" si="50"/>
        <v>46163</v>
      </c>
      <c r="I53" s="95">
        <f t="shared" si="50"/>
        <v>46164</v>
      </c>
      <c r="J53" s="96">
        <f t="shared" si="50"/>
        <v>46165</v>
      </c>
      <c r="L53" s="94">
        <f>R52+1</f>
        <v>46194</v>
      </c>
      <c r="M53" s="95">
        <f t="shared" si="51"/>
        <v>46195</v>
      </c>
      <c r="N53" s="95">
        <f t="shared" si="51"/>
        <v>46196</v>
      </c>
      <c r="O53" s="95">
        <f t="shared" si="51"/>
        <v>46197</v>
      </c>
      <c r="P53" s="95">
        <f t="shared" si="51"/>
        <v>46198</v>
      </c>
      <c r="Q53" s="95">
        <f t="shared" si="51"/>
        <v>46199</v>
      </c>
      <c r="R53" s="96">
        <f t="shared" si="51"/>
        <v>46200</v>
      </c>
      <c r="U53" s="94">
        <f>AA52+1</f>
        <v>46159</v>
      </c>
      <c r="V53" s="95">
        <f t="shared" si="52"/>
        <v>46160</v>
      </c>
      <c r="W53" s="95">
        <f t="shared" si="52"/>
        <v>46161</v>
      </c>
      <c r="X53" s="95">
        <f t="shared" si="52"/>
        <v>46162</v>
      </c>
      <c r="Y53" s="95">
        <f t="shared" si="52"/>
        <v>46163</v>
      </c>
      <c r="Z53" s="95">
        <f t="shared" si="52"/>
        <v>46164</v>
      </c>
      <c r="AA53" s="96">
        <f t="shared" si="52"/>
        <v>46165</v>
      </c>
      <c r="AC53" s="94">
        <f>AI52+1</f>
        <v>46194</v>
      </c>
      <c r="AD53" s="95">
        <f t="shared" si="53"/>
        <v>46195</v>
      </c>
      <c r="AE53" s="95">
        <f t="shared" si="53"/>
        <v>46196</v>
      </c>
      <c r="AF53" s="95">
        <f t="shared" si="53"/>
        <v>46197</v>
      </c>
      <c r="AG53" s="95">
        <f t="shared" si="53"/>
        <v>46198</v>
      </c>
      <c r="AH53" s="95">
        <f t="shared" si="53"/>
        <v>46199</v>
      </c>
      <c r="AI53" s="96">
        <f t="shared" si="53"/>
        <v>46200</v>
      </c>
      <c r="AL53" s="94">
        <f>AR52+1</f>
        <v>46159</v>
      </c>
      <c r="AM53" s="95">
        <f t="shared" si="54"/>
        <v>46160</v>
      </c>
      <c r="AN53" s="95">
        <f t="shared" si="54"/>
        <v>46161</v>
      </c>
      <c r="AO53" s="95">
        <f t="shared" si="54"/>
        <v>46162</v>
      </c>
      <c r="AP53" s="95">
        <f t="shared" si="54"/>
        <v>46163</v>
      </c>
      <c r="AQ53" s="95">
        <f t="shared" si="54"/>
        <v>46164</v>
      </c>
      <c r="AR53" s="96">
        <f t="shared" si="54"/>
        <v>46165</v>
      </c>
      <c r="AT53" s="94">
        <f>AZ52+1</f>
        <v>46194</v>
      </c>
      <c r="AU53" s="95">
        <f t="shared" si="55"/>
        <v>46195</v>
      </c>
      <c r="AV53" s="95">
        <f t="shared" si="55"/>
        <v>46196</v>
      </c>
      <c r="AW53" s="95">
        <f t="shared" si="55"/>
        <v>46197</v>
      </c>
      <c r="AX53" s="95">
        <f t="shared" si="55"/>
        <v>46198</v>
      </c>
      <c r="AY53" s="95">
        <f t="shared" si="55"/>
        <v>46199</v>
      </c>
      <c r="AZ53" s="96">
        <f t="shared" si="55"/>
        <v>46200</v>
      </c>
      <c r="BC53" s="94">
        <f>BI52+1</f>
        <v>46159</v>
      </c>
      <c r="BD53" s="95">
        <f t="shared" si="56"/>
        <v>46160</v>
      </c>
      <c r="BE53" s="95">
        <f t="shared" si="56"/>
        <v>46161</v>
      </c>
      <c r="BF53" s="95">
        <f t="shared" si="56"/>
        <v>46162</v>
      </c>
      <c r="BG53" s="95">
        <f t="shared" si="56"/>
        <v>46163</v>
      </c>
      <c r="BH53" s="95">
        <f t="shared" si="56"/>
        <v>46164</v>
      </c>
      <c r="BI53" s="96">
        <f t="shared" si="56"/>
        <v>46165</v>
      </c>
      <c r="BK53" s="94">
        <f>BQ52+1</f>
        <v>46194</v>
      </c>
      <c r="BL53" s="95">
        <f t="shared" si="57"/>
        <v>46195</v>
      </c>
      <c r="BM53" s="95">
        <f t="shared" si="57"/>
        <v>46196</v>
      </c>
      <c r="BN53" s="95">
        <f t="shared" si="57"/>
        <v>46197</v>
      </c>
      <c r="BO53" s="95">
        <f t="shared" si="57"/>
        <v>46198</v>
      </c>
      <c r="BP53" s="95">
        <f t="shared" si="57"/>
        <v>46199</v>
      </c>
      <c r="BQ53" s="96">
        <f t="shared" si="57"/>
        <v>46200</v>
      </c>
      <c r="BT53" s="94">
        <f>BZ52+1</f>
        <v>46159</v>
      </c>
      <c r="BU53" s="95">
        <f t="shared" si="58"/>
        <v>46160</v>
      </c>
      <c r="BV53" s="95">
        <f t="shared" si="58"/>
        <v>46161</v>
      </c>
      <c r="BW53" s="95">
        <f t="shared" si="58"/>
        <v>46162</v>
      </c>
      <c r="BX53" s="95">
        <f t="shared" si="58"/>
        <v>46163</v>
      </c>
      <c r="BY53" s="95">
        <f t="shared" si="58"/>
        <v>46164</v>
      </c>
      <c r="BZ53" s="96">
        <f t="shared" si="58"/>
        <v>46165</v>
      </c>
      <c r="CB53" s="94">
        <f>CH52+1</f>
        <v>46194</v>
      </c>
      <c r="CC53" s="95">
        <f t="shared" si="59"/>
        <v>46195</v>
      </c>
      <c r="CD53" s="95">
        <f t="shared" si="59"/>
        <v>46196</v>
      </c>
      <c r="CE53" s="95">
        <f t="shared" si="59"/>
        <v>46197</v>
      </c>
      <c r="CF53" s="95">
        <f t="shared" si="59"/>
        <v>46198</v>
      </c>
      <c r="CG53" s="95">
        <f t="shared" si="59"/>
        <v>46199</v>
      </c>
      <c r="CH53" s="96">
        <f t="shared" si="59"/>
        <v>46200</v>
      </c>
    </row>
    <row r="54" spans="2:88" ht="9.75" customHeight="1">
      <c r="D54" s="94">
        <f>IF(DAY(J53)+1&gt;IF(MONTH(D48)=12,31,DATE(YEAR(D48),MONTH(D48)+1,1)-D48),"",J53+1)</f>
        <v>46166</v>
      </c>
      <c r="E54" s="95">
        <f>IF(D54="","",IF(DAY(D54)+1&gt;IF(MONTH(D48)=12,31,DATE(YEAR(D48),MONTH(D48)+1,1)-D48),"",D54+1))</f>
        <v>46167</v>
      </c>
      <c r="F54" s="95">
        <f>IF(E54="","",IF(DAY(E54)+1&gt;IF(MONTH(D48)=12,31,DATE(YEAR(D48),MONTH(D48)+1,1)-D48),"",E54+1))</f>
        <v>46168</v>
      </c>
      <c r="G54" s="95">
        <f>IF(F54="","",IF(DAY(F54)+1&gt;IF(MONTH(D48)=12,31,DATE(YEAR(D48),MONTH(D48)+1,1)-D48),"",F54+1))</f>
        <v>46169</v>
      </c>
      <c r="H54" s="95">
        <f>IF(G54="","",IF(DAY(G54)+1&gt;IF(MONTH(D48)=12,31,DATE(YEAR(D48),MONTH(D48)+1,1)-D48),"",G54+1))</f>
        <v>46170</v>
      </c>
      <c r="I54" s="95">
        <f>IF(H54="","",IF(DAY(H54)+1&gt;IF(MONTH(D48)=12,31,DATE(YEAR(D48),MONTH(D48)+1,1)-D48),"",H54+1))</f>
        <v>46171</v>
      </c>
      <c r="J54" s="96">
        <f>IF(I54="","",IF(DAY(I54)+1&gt;IF(MONTH(D48)=12,31,DATE(YEAR(D48),MONTH(D48)+1,1)-D48),"",I54+1))</f>
        <v>46172</v>
      </c>
      <c r="L54" s="94">
        <f>R53+1</f>
        <v>46201</v>
      </c>
      <c r="M54" s="95">
        <f t="shared" si="51"/>
        <v>46202</v>
      </c>
      <c r="N54" s="95">
        <f t="shared" si="51"/>
        <v>46203</v>
      </c>
      <c r="O54" s="95">
        <f t="shared" si="51"/>
        <v>46204</v>
      </c>
      <c r="P54" s="95">
        <f t="shared" si="51"/>
        <v>46205</v>
      </c>
      <c r="Q54" s="95">
        <f t="shared" si="51"/>
        <v>46206</v>
      </c>
      <c r="R54" s="96">
        <f t="shared" si="51"/>
        <v>46207</v>
      </c>
      <c r="U54" s="94">
        <f>IF(DAY(AA53)+1&gt;IF(MONTH(U48)=12,31,DATE(YEAR(U48),MONTH(U48)+1,1)-U48),"",AA53+1)</f>
        <v>46166</v>
      </c>
      <c r="V54" s="95">
        <f>IF(U54="","",IF(DAY(U54)+1&gt;IF(MONTH(U48)=12,31,DATE(YEAR(U48),MONTH(U48)+1,1)-U48),"",U54+1))</f>
        <v>46167</v>
      </c>
      <c r="W54" s="95">
        <f>IF(V54="","",IF(DAY(V54)+1&gt;IF(MONTH(U48)=12,31,DATE(YEAR(U48),MONTH(U48)+1,1)-U48),"",V54+1))</f>
        <v>46168</v>
      </c>
      <c r="X54" s="95">
        <f>IF(W54="","",IF(DAY(W54)+1&gt;IF(MONTH(U48)=12,31,DATE(YEAR(U48),MONTH(U48)+1,1)-U48),"",W54+1))</f>
        <v>46169</v>
      </c>
      <c r="Y54" s="95">
        <f>IF(X54="","",IF(DAY(X54)+1&gt;IF(MONTH(U48)=12,31,DATE(YEAR(U48),MONTH(U48)+1,1)-U48),"",X54+1))</f>
        <v>46170</v>
      </c>
      <c r="Z54" s="95">
        <f>IF(Y54="","",IF(DAY(Y54)+1&gt;IF(MONTH(U48)=12,31,DATE(YEAR(U48),MONTH(U48)+1,1)-U48),"",Y54+1))</f>
        <v>46171</v>
      </c>
      <c r="AA54" s="96">
        <f>IF(Z54="","",IF(DAY(Z54)+1&gt;IF(MONTH(U48)=12,31,DATE(YEAR(U48),MONTH(U48)+1,1)-U48),"",Z54+1))</f>
        <v>46172</v>
      </c>
      <c r="AC54" s="94">
        <f>AI53+1</f>
        <v>46201</v>
      </c>
      <c r="AD54" s="95">
        <f t="shared" si="53"/>
        <v>46202</v>
      </c>
      <c r="AE54" s="95">
        <f t="shared" si="53"/>
        <v>46203</v>
      </c>
      <c r="AF54" s="95">
        <f t="shared" si="53"/>
        <v>46204</v>
      </c>
      <c r="AG54" s="95">
        <f t="shared" si="53"/>
        <v>46205</v>
      </c>
      <c r="AH54" s="95">
        <f t="shared" si="53"/>
        <v>46206</v>
      </c>
      <c r="AI54" s="96">
        <f t="shared" si="53"/>
        <v>46207</v>
      </c>
      <c r="AL54" s="94">
        <f>IF(DAY(AR53)+1&gt;IF(MONTH(AL48)=12,31,DATE(YEAR(AL48),MONTH(AL48)+1,1)-AL48),"",AR53+1)</f>
        <v>46166</v>
      </c>
      <c r="AM54" s="95">
        <f>IF(AL54="","",IF(DAY(AL54)+1&gt;IF(MONTH(AL48)=12,31,DATE(YEAR(AL48),MONTH(AL48)+1,1)-AL48),"",AL54+1))</f>
        <v>46167</v>
      </c>
      <c r="AN54" s="95">
        <f>IF(AM54="","",IF(DAY(AM54)+1&gt;IF(MONTH(AL48)=12,31,DATE(YEAR(AL48),MONTH(AL48)+1,1)-AL48),"",AM54+1))</f>
        <v>46168</v>
      </c>
      <c r="AO54" s="95">
        <f>IF(AN54="","",IF(DAY(AN54)+1&gt;IF(MONTH(AL48)=12,31,DATE(YEAR(AL48),MONTH(AL48)+1,1)-AL48),"",AN54+1))</f>
        <v>46169</v>
      </c>
      <c r="AP54" s="95">
        <f>IF(AO54="","",IF(DAY(AO54)+1&gt;IF(MONTH(AL48)=12,31,DATE(YEAR(AL48),MONTH(AL48)+1,1)-AL48),"",AO54+1))</f>
        <v>46170</v>
      </c>
      <c r="AQ54" s="95">
        <f>IF(AP54="","",IF(DAY(AP54)+1&gt;IF(MONTH(AL48)=12,31,DATE(YEAR(AL48),MONTH(AL48)+1,1)-AL48),"",AP54+1))</f>
        <v>46171</v>
      </c>
      <c r="AR54" s="96">
        <f>IF(AQ54="","",IF(DAY(AQ54)+1&gt;IF(MONTH(AL48)=12,31,DATE(YEAR(AL48),MONTH(AL48)+1,1)-AL48),"",AQ54+1))</f>
        <v>46172</v>
      </c>
      <c r="AT54" s="94">
        <f>AZ53+1</f>
        <v>46201</v>
      </c>
      <c r="AU54" s="95">
        <f t="shared" si="55"/>
        <v>46202</v>
      </c>
      <c r="AV54" s="95">
        <f t="shared" si="55"/>
        <v>46203</v>
      </c>
      <c r="AW54" s="95">
        <f t="shared" si="55"/>
        <v>46204</v>
      </c>
      <c r="AX54" s="95">
        <f t="shared" si="55"/>
        <v>46205</v>
      </c>
      <c r="AY54" s="95">
        <f t="shared" si="55"/>
        <v>46206</v>
      </c>
      <c r="AZ54" s="96">
        <f t="shared" si="55"/>
        <v>46207</v>
      </c>
      <c r="BC54" s="94">
        <f>IF(DAY(BI53)+1&gt;IF(MONTH(BC48)=12,31,DATE(YEAR(BC48),MONTH(BC48)+1,1)-BC48),"",BI53+1)</f>
        <v>46166</v>
      </c>
      <c r="BD54" s="95">
        <f>IF(BC54="","",IF(DAY(BC54)+1&gt;IF(MONTH(BC48)=12,31,DATE(YEAR(BC48),MONTH(BC48)+1,1)-BC48),"",BC54+1))</f>
        <v>46167</v>
      </c>
      <c r="BE54" s="95">
        <f>IF(BD54="","",IF(DAY(BD54)+1&gt;IF(MONTH(BC48)=12,31,DATE(YEAR(BC48),MONTH(BC48)+1,1)-BC48),"",BD54+1))</f>
        <v>46168</v>
      </c>
      <c r="BF54" s="95">
        <f>IF(BE54="","",IF(DAY(BE54)+1&gt;IF(MONTH(BC48)=12,31,DATE(YEAR(BC48),MONTH(BC48)+1,1)-BC48),"",BE54+1))</f>
        <v>46169</v>
      </c>
      <c r="BG54" s="95">
        <f>IF(BF54="","",IF(DAY(BF54)+1&gt;IF(MONTH(BC48)=12,31,DATE(YEAR(BC48),MONTH(BC48)+1,1)-BC48),"",BF54+1))</f>
        <v>46170</v>
      </c>
      <c r="BH54" s="95">
        <f>IF(BG54="","",IF(DAY(BG54)+1&gt;IF(MONTH(BC48)=12,31,DATE(YEAR(BC48),MONTH(BC48)+1,1)-BC48),"",BG54+1))</f>
        <v>46171</v>
      </c>
      <c r="BI54" s="96">
        <f>IF(BH54="","",IF(DAY(BH54)+1&gt;IF(MONTH(BC48)=12,31,DATE(YEAR(BC48),MONTH(BC48)+1,1)-BC48),"",BH54+1))</f>
        <v>46172</v>
      </c>
      <c r="BK54" s="94">
        <f>BQ53+1</f>
        <v>46201</v>
      </c>
      <c r="BL54" s="95">
        <f t="shared" si="57"/>
        <v>46202</v>
      </c>
      <c r="BM54" s="95">
        <f t="shared" si="57"/>
        <v>46203</v>
      </c>
      <c r="BN54" s="95">
        <f t="shared" si="57"/>
        <v>46204</v>
      </c>
      <c r="BO54" s="95">
        <f t="shared" si="57"/>
        <v>46205</v>
      </c>
      <c r="BP54" s="95">
        <f t="shared" si="57"/>
        <v>46206</v>
      </c>
      <c r="BQ54" s="96">
        <f t="shared" si="57"/>
        <v>46207</v>
      </c>
      <c r="BT54" s="94">
        <f>IF(DAY(BZ53)+1&gt;IF(MONTH(BT48)=12,31,DATE(YEAR(BT48),MONTH(BT48)+1,1)-BT48),"",BZ53+1)</f>
        <v>46166</v>
      </c>
      <c r="BU54" s="95">
        <f>IF(BT54="","",IF(DAY(BT54)+1&gt;IF(MONTH(BT48)=12,31,DATE(YEAR(BT48),MONTH(BT48)+1,1)-BT48),"",BT54+1))</f>
        <v>46167</v>
      </c>
      <c r="BV54" s="95">
        <f>IF(BU54="","",IF(DAY(BU54)+1&gt;IF(MONTH(BT48)=12,31,DATE(YEAR(BT48),MONTH(BT48)+1,1)-BT48),"",BU54+1))</f>
        <v>46168</v>
      </c>
      <c r="BW54" s="95">
        <f>IF(BV54="","",IF(DAY(BV54)+1&gt;IF(MONTH(BT48)=12,31,DATE(YEAR(BT48),MONTH(BT48)+1,1)-BT48),"",BV54+1))</f>
        <v>46169</v>
      </c>
      <c r="BX54" s="95">
        <f>IF(BW54="","",IF(DAY(BW54)+1&gt;IF(MONTH(BT48)=12,31,DATE(YEAR(BT48),MONTH(BT48)+1,1)-BT48),"",BW54+1))</f>
        <v>46170</v>
      </c>
      <c r="BY54" s="95">
        <f>IF(BX54="","",IF(DAY(BX54)+1&gt;IF(MONTH(BT48)=12,31,DATE(YEAR(BT48),MONTH(BT48)+1,1)-BT48),"",BX54+1))</f>
        <v>46171</v>
      </c>
      <c r="BZ54" s="96">
        <f>IF(BY54="","",IF(DAY(BY54)+1&gt;IF(MONTH(BT48)=12,31,DATE(YEAR(BT48),MONTH(BT48)+1,1)-BT48),"",BY54+1))</f>
        <v>46172</v>
      </c>
      <c r="CB54" s="94">
        <f>CH53+1</f>
        <v>46201</v>
      </c>
      <c r="CC54" s="95">
        <f t="shared" si="59"/>
        <v>46202</v>
      </c>
      <c r="CD54" s="95">
        <f t="shared" si="59"/>
        <v>46203</v>
      </c>
      <c r="CE54" s="95">
        <f t="shared" si="59"/>
        <v>46204</v>
      </c>
      <c r="CF54" s="95">
        <f t="shared" si="59"/>
        <v>46205</v>
      </c>
      <c r="CG54" s="95">
        <f t="shared" si="59"/>
        <v>46206</v>
      </c>
      <c r="CH54" s="96">
        <f t="shared" si="59"/>
        <v>46207</v>
      </c>
    </row>
    <row r="55" spans="2:88" ht="9.75" customHeight="1">
      <c r="D55" s="97">
        <f>IF(J54="","",IF(DAY(J54)+1&gt;IF(MONTH(D48)=12,31,DATE(YEAR(D48),MONTH(D48)+1,1)-D48),"",J54+1))</f>
        <v>46173</v>
      </c>
      <c r="E55" s="98" t="str">
        <f>IF(D55="","",IF(DAY(D55)+1&gt;IF(MONTH(D48)=12,31,DATE(YEAR(D48),MONTH(D48)+1,1)-D48),"",D55+1))</f>
        <v/>
      </c>
      <c r="F55" s="477" t="str">
        <f>VLOOKUP(D48,祝名,2,FALSE)</f>
        <v>3（憲法記念日）、4（みどりの日）
5（こどもの日）、6（振替休日）</v>
      </c>
      <c r="G55" s="477"/>
      <c r="H55" s="477"/>
      <c r="I55" s="477"/>
      <c r="J55" s="478"/>
      <c r="L55" s="97">
        <f>R54+1</f>
        <v>46208</v>
      </c>
      <c r="M55" s="98">
        <f t="shared" si="51"/>
        <v>46209</v>
      </c>
      <c r="N55" s="98">
        <f t="shared" si="51"/>
        <v>46210</v>
      </c>
      <c r="O55" s="98">
        <f t="shared" si="51"/>
        <v>46211</v>
      </c>
      <c r="P55" s="98">
        <f t="shared" si="51"/>
        <v>46212</v>
      </c>
      <c r="Q55" s="98">
        <f t="shared" si="51"/>
        <v>46213</v>
      </c>
      <c r="R55" s="99">
        <f t="shared" si="51"/>
        <v>46214</v>
      </c>
      <c r="U55" s="97">
        <f>IF(AA54="","",IF(DAY(AA54)+1&gt;IF(MONTH(U48)=12,31,DATE(YEAR(U48),MONTH(U48)+1,1)-U48),"",AA54+1))</f>
        <v>46173</v>
      </c>
      <c r="V55" s="98" t="str">
        <f>IF(U55="","",IF(DAY(U55)+1&gt;IF(MONTH(U48)=12,31,DATE(YEAR(U48),MONTH(U48)+1,1)-U48),"",U55+1))</f>
        <v/>
      </c>
      <c r="W55" s="477" t="str">
        <f>VLOOKUP(U48,祝名,2,FALSE)</f>
        <v>3（憲法記念日）、4（みどりの日）
5（こどもの日）、6（振替休日）</v>
      </c>
      <c r="X55" s="477"/>
      <c r="Y55" s="477"/>
      <c r="Z55" s="477"/>
      <c r="AA55" s="478"/>
      <c r="AC55" s="97">
        <f>AI54+1</f>
        <v>46208</v>
      </c>
      <c r="AD55" s="98">
        <f t="shared" si="53"/>
        <v>46209</v>
      </c>
      <c r="AE55" s="98">
        <f t="shared" si="53"/>
        <v>46210</v>
      </c>
      <c r="AF55" s="98">
        <f t="shared" si="53"/>
        <v>46211</v>
      </c>
      <c r="AG55" s="98">
        <f t="shared" si="53"/>
        <v>46212</v>
      </c>
      <c r="AH55" s="98">
        <f t="shared" si="53"/>
        <v>46213</v>
      </c>
      <c r="AI55" s="99">
        <f t="shared" si="53"/>
        <v>46214</v>
      </c>
      <c r="AL55" s="97">
        <f>IF(AR54="","",IF(DAY(AR54)+1&gt;IF(MONTH(AL48)=12,31,DATE(YEAR(AL48),MONTH(AL48)+1,1)-AL48),"",AR54+1))</f>
        <v>46173</v>
      </c>
      <c r="AM55" s="98" t="str">
        <f>IF(AL55="","",IF(DAY(AL55)+1&gt;IF(MONTH(AL48)=12,31,DATE(YEAR(AL48),MONTH(AL48)+1,1)-AL48),"",AL55+1))</f>
        <v/>
      </c>
      <c r="AN55" s="477" t="str">
        <f>VLOOKUP(AL48,祝名,2,FALSE)</f>
        <v>3（憲法記念日）、4（みどりの日）
5（こどもの日）、6（振替休日）</v>
      </c>
      <c r="AO55" s="477"/>
      <c r="AP55" s="477"/>
      <c r="AQ55" s="477"/>
      <c r="AR55" s="478"/>
      <c r="AT55" s="97">
        <f>AZ54+1</f>
        <v>46208</v>
      </c>
      <c r="AU55" s="98">
        <f t="shared" si="55"/>
        <v>46209</v>
      </c>
      <c r="AV55" s="98">
        <f t="shared" si="55"/>
        <v>46210</v>
      </c>
      <c r="AW55" s="98">
        <f t="shared" si="55"/>
        <v>46211</v>
      </c>
      <c r="AX55" s="98">
        <f t="shared" si="55"/>
        <v>46212</v>
      </c>
      <c r="AY55" s="98">
        <f t="shared" si="55"/>
        <v>46213</v>
      </c>
      <c r="AZ55" s="99">
        <f t="shared" si="55"/>
        <v>46214</v>
      </c>
      <c r="BC55" s="97">
        <f>IF(BI54="","",IF(DAY(BI54)+1&gt;IF(MONTH(BC48)=12,31,DATE(YEAR(BC48),MONTH(BC48)+1,1)-BC48),"",BI54+1))</f>
        <v>46173</v>
      </c>
      <c r="BD55" s="98" t="str">
        <f>IF(BC55="","",IF(DAY(BC55)+1&gt;IF(MONTH(BC48)=12,31,DATE(YEAR(BC48),MONTH(BC48)+1,1)-BC48),"",BC55+1))</f>
        <v/>
      </c>
      <c r="BE55" s="477" t="str">
        <f>VLOOKUP(BC48,祝名,2,FALSE)</f>
        <v>3（憲法記念日）、4（みどりの日）
5（こどもの日）、6（振替休日）</v>
      </c>
      <c r="BF55" s="477"/>
      <c r="BG55" s="477"/>
      <c r="BH55" s="477"/>
      <c r="BI55" s="478"/>
      <c r="BK55" s="97">
        <f>BQ54+1</f>
        <v>46208</v>
      </c>
      <c r="BL55" s="98">
        <f t="shared" si="57"/>
        <v>46209</v>
      </c>
      <c r="BM55" s="98">
        <f t="shared" si="57"/>
        <v>46210</v>
      </c>
      <c r="BN55" s="98">
        <f t="shared" si="57"/>
        <v>46211</v>
      </c>
      <c r="BO55" s="98">
        <f t="shared" si="57"/>
        <v>46212</v>
      </c>
      <c r="BP55" s="98">
        <f t="shared" si="57"/>
        <v>46213</v>
      </c>
      <c r="BQ55" s="99">
        <f t="shared" si="57"/>
        <v>46214</v>
      </c>
      <c r="BT55" s="97">
        <f>IF(BZ54="","",IF(DAY(BZ54)+1&gt;IF(MONTH(BT48)=12,31,DATE(YEAR(BT48),MONTH(BT48)+1,1)-BT48),"",BZ54+1))</f>
        <v>46173</v>
      </c>
      <c r="BU55" s="98" t="str">
        <f>IF(BT55="","",IF(DAY(BT55)+1&gt;IF(MONTH(BT48)=12,31,DATE(YEAR(BT48),MONTH(BT48)+1,1)-BT48),"",BT55+1))</f>
        <v/>
      </c>
      <c r="BV55" s="477" t="str">
        <f>VLOOKUP(BT48,祝名,2,FALSE)</f>
        <v>3（憲法記念日）、4（みどりの日）
5（こどもの日）、6（振替休日）</v>
      </c>
      <c r="BW55" s="477"/>
      <c r="BX55" s="477"/>
      <c r="BY55" s="477"/>
      <c r="BZ55" s="478"/>
      <c r="CB55" s="97">
        <f>CH54+1</f>
        <v>46208</v>
      </c>
      <c r="CC55" s="98">
        <f t="shared" si="59"/>
        <v>46209</v>
      </c>
      <c r="CD55" s="98">
        <f t="shared" si="59"/>
        <v>46210</v>
      </c>
      <c r="CE55" s="98">
        <f t="shared" si="59"/>
        <v>46211</v>
      </c>
      <c r="CF55" s="98">
        <f t="shared" si="59"/>
        <v>46212</v>
      </c>
      <c r="CG55" s="98">
        <f t="shared" si="59"/>
        <v>46213</v>
      </c>
      <c r="CH55" s="99">
        <f t="shared" si="59"/>
        <v>46214</v>
      </c>
    </row>
    <row r="56" spans="2:88" ht="6.75" customHeight="1">
      <c r="D56" s="100" t="s">
        <v>376</v>
      </c>
      <c r="U56" s="100" t="s">
        <v>376</v>
      </c>
      <c r="AL56" s="100" t="s">
        <v>376</v>
      </c>
      <c r="BC56" s="100" t="s">
        <v>376</v>
      </c>
      <c r="BT56" s="100" t="s">
        <v>376</v>
      </c>
    </row>
    <row r="57" spans="2:88" ht="6" customHeight="1">
      <c r="B57" s="57"/>
      <c r="T57" s="20"/>
      <c r="AK57" s="20"/>
      <c r="BB57" s="20"/>
      <c r="BS57" s="20"/>
      <c r="CJ57" s="41"/>
    </row>
  </sheetData>
  <mergeCells count="230">
    <mergeCell ref="F55:J55"/>
    <mergeCell ref="W55:AA55"/>
    <mergeCell ref="AN55:AR55"/>
    <mergeCell ref="BE55:BI55"/>
    <mergeCell ref="BV55:BZ55"/>
    <mergeCell ref="BE48:BG48"/>
    <mergeCell ref="BH48:BI48"/>
    <mergeCell ref="BK48:BL48"/>
    <mergeCell ref="BM48:BO48"/>
    <mergeCell ref="BP48:BQ48"/>
    <mergeCell ref="BT48:BU48"/>
    <mergeCell ref="AN48:AP48"/>
    <mergeCell ref="AQ48:AR48"/>
    <mergeCell ref="AT48:AU48"/>
    <mergeCell ref="AV48:AX48"/>
    <mergeCell ref="AY48:AZ48"/>
    <mergeCell ref="BC48:BD48"/>
    <mergeCell ref="W48:Y48"/>
    <mergeCell ref="Z48:AA48"/>
    <mergeCell ref="AC48:AD48"/>
    <mergeCell ref="AE48:AG48"/>
    <mergeCell ref="AH48:AI48"/>
    <mergeCell ref="AL48:AM48"/>
    <mergeCell ref="CD47:CH47"/>
    <mergeCell ref="D48:E48"/>
    <mergeCell ref="F48:H48"/>
    <mergeCell ref="I48:J48"/>
    <mergeCell ref="L48:M48"/>
    <mergeCell ref="N48:P48"/>
    <mergeCell ref="Q48:R48"/>
    <mergeCell ref="U48:V48"/>
    <mergeCell ref="BV48:BX48"/>
    <mergeCell ref="BY48:BZ48"/>
    <mergeCell ref="CB48:CC48"/>
    <mergeCell ref="CD48:CF48"/>
    <mergeCell ref="CG48:CH48"/>
    <mergeCell ref="F47:J47"/>
    <mergeCell ref="N47:R47"/>
    <mergeCell ref="W47:AA47"/>
    <mergeCell ref="AE47:AI47"/>
    <mergeCell ref="AN47:AR47"/>
    <mergeCell ref="AV47:AZ47"/>
    <mergeCell ref="BE47:BI47"/>
    <mergeCell ref="BH40:BI40"/>
    <mergeCell ref="AC40:AD40"/>
    <mergeCell ref="AE40:AG40"/>
    <mergeCell ref="AH40:AI40"/>
    <mergeCell ref="AL40:AM40"/>
    <mergeCell ref="AN40:AP40"/>
    <mergeCell ref="AQ40:AR40"/>
    <mergeCell ref="BM47:BQ47"/>
    <mergeCell ref="BV47:BZ47"/>
    <mergeCell ref="CD39:CH39"/>
    <mergeCell ref="D40:E40"/>
    <mergeCell ref="F40:H40"/>
    <mergeCell ref="I40:J40"/>
    <mergeCell ref="L40:M40"/>
    <mergeCell ref="N40:P40"/>
    <mergeCell ref="Q40:R40"/>
    <mergeCell ref="U40:V40"/>
    <mergeCell ref="W40:Y40"/>
    <mergeCell ref="Z40:AA40"/>
    <mergeCell ref="CB40:CC40"/>
    <mergeCell ref="CD40:CF40"/>
    <mergeCell ref="CG40:CH40"/>
    <mergeCell ref="BP40:BQ40"/>
    <mergeCell ref="BT40:BU40"/>
    <mergeCell ref="BV40:BX40"/>
    <mergeCell ref="BY40:BZ40"/>
    <mergeCell ref="BK40:BL40"/>
    <mergeCell ref="BM40:BO40"/>
    <mergeCell ref="AT40:AU40"/>
    <mergeCell ref="AV40:AX40"/>
    <mergeCell ref="AY40:AZ40"/>
    <mergeCell ref="BC40:BD40"/>
    <mergeCell ref="BE40:BG40"/>
    <mergeCell ref="CG32:CH32"/>
    <mergeCell ref="F39:J39"/>
    <mergeCell ref="N39:R39"/>
    <mergeCell ref="W39:AA39"/>
    <mergeCell ref="AE39:AI39"/>
    <mergeCell ref="AN39:AR39"/>
    <mergeCell ref="AV39:AZ39"/>
    <mergeCell ref="BE39:BI39"/>
    <mergeCell ref="BM39:BQ39"/>
    <mergeCell ref="BV39:BZ39"/>
    <mergeCell ref="BP32:BQ32"/>
    <mergeCell ref="BT32:BU32"/>
    <mergeCell ref="BV32:BX32"/>
    <mergeCell ref="BY32:BZ32"/>
    <mergeCell ref="CB32:CC32"/>
    <mergeCell ref="CD32:CF32"/>
    <mergeCell ref="AY32:AZ32"/>
    <mergeCell ref="BC32:BD32"/>
    <mergeCell ref="BE32:BG32"/>
    <mergeCell ref="BH32:BI32"/>
    <mergeCell ref="BK32:BL32"/>
    <mergeCell ref="BM32:BO32"/>
    <mergeCell ref="AH32:AI32"/>
    <mergeCell ref="AL32:AM32"/>
    <mergeCell ref="F28:J28"/>
    <mergeCell ref="W28:AA28"/>
    <mergeCell ref="AN28:AR28"/>
    <mergeCell ref="BE28:BI28"/>
    <mergeCell ref="BV28:BZ28"/>
    <mergeCell ref="D32:E32"/>
    <mergeCell ref="F32:H32"/>
    <mergeCell ref="I32:J32"/>
    <mergeCell ref="L32:M32"/>
    <mergeCell ref="N32:P32"/>
    <mergeCell ref="AN32:AP32"/>
    <mergeCell ref="AQ32:AR32"/>
    <mergeCell ref="AT32:AU32"/>
    <mergeCell ref="AV32:AX32"/>
    <mergeCell ref="Q32:R32"/>
    <mergeCell ref="U32:V32"/>
    <mergeCell ref="W32:Y32"/>
    <mergeCell ref="Z32:AA32"/>
    <mergeCell ref="AC32:AD32"/>
    <mergeCell ref="AE32:AG32"/>
    <mergeCell ref="AC21:AD21"/>
    <mergeCell ref="AE21:AG21"/>
    <mergeCell ref="AH21:AI21"/>
    <mergeCell ref="BT21:BU21"/>
    <mergeCell ref="BV21:BX21"/>
    <mergeCell ref="BY21:BZ21"/>
    <mergeCell ref="CB21:CC21"/>
    <mergeCell ref="CD21:CF21"/>
    <mergeCell ref="CG21:CH21"/>
    <mergeCell ref="BC21:BD21"/>
    <mergeCell ref="BE21:BG21"/>
    <mergeCell ref="BH21:BI21"/>
    <mergeCell ref="BK21:BL21"/>
    <mergeCell ref="BM21:BO21"/>
    <mergeCell ref="BP21:BQ21"/>
    <mergeCell ref="AE20:AI20"/>
    <mergeCell ref="AN20:AR20"/>
    <mergeCell ref="AV20:AZ20"/>
    <mergeCell ref="AL21:AM21"/>
    <mergeCell ref="AN21:AP21"/>
    <mergeCell ref="AQ21:AR21"/>
    <mergeCell ref="AT21:AU21"/>
    <mergeCell ref="AV21:AX21"/>
    <mergeCell ref="AY21:AZ21"/>
    <mergeCell ref="D21:E21"/>
    <mergeCell ref="F21:H21"/>
    <mergeCell ref="I21:J21"/>
    <mergeCell ref="L21:M21"/>
    <mergeCell ref="N21:P21"/>
    <mergeCell ref="Q21:R21"/>
    <mergeCell ref="F20:J20"/>
    <mergeCell ref="N20:R20"/>
    <mergeCell ref="W20:AA20"/>
    <mergeCell ref="U21:V21"/>
    <mergeCell ref="W21:Y21"/>
    <mergeCell ref="Z21:AA21"/>
    <mergeCell ref="CG13:CH13"/>
    <mergeCell ref="BC13:BD13"/>
    <mergeCell ref="BE13:BG13"/>
    <mergeCell ref="BH13:BI13"/>
    <mergeCell ref="BK13:BL13"/>
    <mergeCell ref="BM13:BO13"/>
    <mergeCell ref="BP13:BQ13"/>
    <mergeCell ref="BE20:BI20"/>
    <mergeCell ref="BM20:BQ20"/>
    <mergeCell ref="BV20:BZ20"/>
    <mergeCell ref="CD20:CH20"/>
    <mergeCell ref="Z13:AA13"/>
    <mergeCell ref="AC13:AD13"/>
    <mergeCell ref="AE13:AG13"/>
    <mergeCell ref="AH13:AI13"/>
    <mergeCell ref="BT13:BU13"/>
    <mergeCell ref="BV13:BX13"/>
    <mergeCell ref="BY13:BZ13"/>
    <mergeCell ref="CB13:CC13"/>
    <mergeCell ref="CD13:CF13"/>
    <mergeCell ref="BE12:BI12"/>
    <mergeCell ref="BM12:BQ12"/>
    <mergeCell ref="BV12:BZ12"/>
    <mergeCell ref="CD12:CH12"/>
    <mergeCell ref="D13:E13"/>
    <mergeCell ref="F13:H13"/>
    <mergeCell ref="I13:J13"/>
    <mergeCell ref="L13:M13"/>
    <mergeCell ref="N13:P13"/>
    <mergeCell ref="Q13:R13"/>
    <mergeCell ref="F12:J12"/>
    <mergeCell ref="N12:R12"/>
    <mergeCell ref="W12:AA12"/>
    <mergeCell ref="AE12:AI12"/>
    <mergeCell ref="AN12:AR12"/>
    <mergeCell ref="AV12:AZ12"/>
    <mergeCell ref="AL13:AM13"/>
    <mergeCell ref="AN13:AP13"/>
    <mergeCell ref="AQ13:AR13"/>
    <mergeCell ref="AT13:AU13"/>
    <mergeCell ref="AV13:AX13"/>
    <mergeCell ref="AY13:AZ13"/>
    <mergeCell ref="U13:V13"/>
    <mergeCell ref="W13:Y13"/>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D15">
    <cfRule type="expression" dxfId="2886" priority="4670" stopIfTrue="1">
      <formula>WEEKDAY(D15)=7</formula>
    </cfRule>
  </conditionalFormatting>
  <conditionalFormatting sqref="D16">
    <cfRule type="expression" dxfId="2885" priority="4656" stopIfTrue="1">
      <formula>WEEKDAY(D16)=7</formula>
    </cfRule>
  </conditionalFormatting>
  <conditionalFormatting sqref="D17">
    <cfRule type="expression" dxfId="2884" priority="4642" stopIfTrue="1">
      <formula>WEEKDAY(D17)=7</formula>
    </cfRule>
  </conditionalFormatting>
  <conditionalFormatting sqref="D18">
    <cfRule type="expression" dxfId="2883" priority="4628" stopIfTrue="1">
      <formula>WEEKDAY(D18)=7</formula>
    </cfRule>
  </conditionalFormatting>
  <conditionalFormatting sqref="D19">
    <cfRule type="expression" dxfId="2882" priority="4614" stopIfTrue="1">
      <formula>WEEKDAY(D19)=7</formula>
    </cfRule>
  </conditionalFormatting>
  <conditionalFormatting sqref="D20">
    <cfRule type="expression" dxfId="2881" priority="4674" stopIfTrue="1">
      <formula>WEEKDAY(D20)=7</formula>
    </cfRule>
  </conditionalFormatting>
  <conditionalFormatting sqref="D23">
    <cfRule type="expression" dxfId="2880" priority="4522" stopIfTrue="1">
      <formula>WEEKDAY(D23)=7</formula>
    </cfRule>
  </conditionalFormatting>
  <conditionalFormatting sqref="D24">
    <cfRule type="expression" dxfId="2879" priority="4508" stopIfTrue="1">
      <formula>WEEKDAY(D24)=7</formula>
    </cfRule>
  </conditionalFormatting>
  <conditionalFormatting sqref="D25">
    <cfRule type="expression" dxfId="2878" priority="4494" stopIfTrue="1">
      <formula>WEEKDAY(D25)=7</formula>
    </cfRule>
  </conditionalFormatting>
  <conditionalFormatting sqref="D26">
    <cfRule type="expression" dxfId="2877" priority="4480" stopIfTrue="1">
      <formula>WEEKDAY(D26)=7</formula>
    </cfRule>
  </conditionalFormatting>
  <conditionalFormatting sqref="D27">
    <cfRule type="expression" dxfId="2876" priority="4466" stopIfTrue="1">
      <formula>WEEKDAY(D27)=7</formula>
    </cfRule>
  </conditionalFormatting>
  <conditionalFormatting sqref="D28">
    <cfRule type="expression" dxfId="2875" priority="4526" stopIfTrue="1">
      <formula>WEEKDAY(D28)=7</formula>
    </cfRule>
  </conditionalFormatting>
  <conditionalFormatting sqref="D34">
    <cfRule type="expression" dxfId="2874" priority="2406" stopIfTrue="1">
      <formula>WEEKDAY(D34)=7</formula>
    </cfRule>
  </conditionalFormatting>
  <conditionalFormatting sqref="D35">
    <cfRule type="expression" dxfId="2873" priority="2392" stopIfTrue="1">
      <formula>WEEKDAY(D35)=7</formula>
    </cfRule>
  </conditionalFormatting>
  <conditionalFormatting sqref="D36">
    <cfRule type="expression" dxfId="2872" priority="2378" stopIfTrue="1">
      <formula>WEEKDAY(D36)=7</formula>
    </cfRule>
  </conditionalFormatting>
  <conditionalFormatting sqref="D37">
    <cfRule type="expression" dxfId="2871" priority="2364" stopIfTrue="1">
      <formula>WEEKDAY(D37)=7</formula>
    </cfRule>
  </conditionalFormatting>
  <conditionalFormatting sqref="D38">
    <cfRule type="expression" dxfId="2870" priority="2350" stopIfTrue="1">
      <formula>WEEKDAY(D38)=7</formula>
    </cfRule>
  </conditionalFormatting>
  <conditionalFormatting sqref="D39">
    <cfRule type="expression" dxfId="2869" priority="2410" stopIfTrue="1">
      <formula>WEEKDAY(D39)=7</formula>
    </cfRule>
  </conditionalFormatting>
  <conditionalFormatting sqref="D42">
    <cfRule type="expression" dxfId="2868" priority="2260" stopIfTrue="1">
      <formula>WEEKDAY(D42)=7</formula>
    </cfRule>
  </conditionalFormatting>
  <conditionalFormatting sqref="D43">
    <cfRule type="expression" dxfId="2867" priority="2246" stopIfTrue="1">
      <formula>WEEKDAY(D43)=7</formula>
    </cfRule>
  </conditionalFormatting>
  <conditionalFormatting sqref="D44">
    <cfRule type="expression" dxfId="2866" priority="2232" stopIfTrue="1">
      <formula>WEEKDAY(D44)=7</formula>
    </cfRule>
  </conditionalFormatting>
  <conditionalFormatting sqref="D45">
    <cfRule type="expression" dxfId="2865" priority="2218" stopIfTrue="1">
      <formula>WEEKDAY(D45)=7</formula>
    </cfRule>
  </conditionalFormatting>
  <conditionalFormatting sqref="D46">
    <cfRule type="expression" dxfId="2864" priority="2204" stopIfTrue="1">
      <formula>WEEKDAY(D46)=7</formula>
    </cfRule>
  </conditionalFormatting>
  <conditionalFormatting sqref="D47">
    <cfRule type="expression" dxfId="2863" priority="2264" stopIfTrue="1">
      <formula>WEEKDAY(D47)=7</formula>
    </cfRule>
  </conditionalFormatting>
  <conditionalFormatting sqref="D50">
    <cfRule type="expression" dxfId="2862" priority="2112" stopIfTrue="1">
      <formula>WEEKDAY(D50)=7</formula>
    </cfRule>
  </conditionalFormatting>
  <conditionalFormatting sqref="D51">
    <cfRule type="expression" dxfId="2861" priority="2098" stopIfTrue="1">
      <formula>WEEKDAY(D51)=7</formula>
    </cfRule>
  </conditionalFormatting>
  <conditionalFormatting sqref="D52">
    <cfRule type="expression" dxfId="2860" priority="2084" stopIfTrue="1">
      <formula>WEEKDAY(D52)=7</formula>
    </cfRule>
  </conditionalFormatting>
  <conditionalFormatting sqref="D53">
    <cfRule type="expression" dxfId="2859" priority="2070" stopIfTrue="1">
      <formula>WEEKDAY(D53)=7</formula>
    </cfRule>
  </conditionalFormatting>
  <conditionalFormatting sqref="D54">
    <cfRule type="expression" dxfId="2858" priority="2056" stopIfTrue="1">
      <formula>WEEKDAY(D54)=7</formula>
    </cfRule>
  </conditionalFormatting>
  <conditionalFormatting sqref="D55">
    <cfRule type="expression" dxfId="2857" priority="2116" stopIfTrue="1">
      <formula>WEEKDAY(D55)=7</formula>
    </cfRule>
  </conditionalFormatting>
  <conditionalFormatting sqref="D11:E12">
    <cfRule type="expression" dxfId="2856" priority="4757" stopIfTrue="1">
      <formula>OR(D11=祝色,WEEKDAY(D11)=1)</formula>
    </cfRule>
    <cfRule type="expression" dxfId="2855" priority="4758" stopIfTrue="1">
      <formula>WEEKDAY(D11)=7</formula>
    </cfRule>
  </conditionalFormatting>
  <conditionalFormatting sqref="D19:E20">
    <cfRule type="expression" dxfId="2854" priority="4611" stopIfTrue="1">
      <formula>OR(D19=祝色,WEEKDAY(D19)=1)</formula>
    </cfRule>
  </conditionalFormatting>
  <conditionalFormatting sqref="D27:E28">
    <cfRule type="expression" dxfId="2853" priority="4463" stopIfTrue="1">
      <formula>OR(D27=祝色,WEEKDAY(D27)=1)</formula>
    </cfRule>
  </conditionalFormatting>
  <conditionalFormatting sqref="D38:E39">
    <cfRule type="expression" dxfId="2852" priority="2347" stopIfTrue="1">
      <formula>OR(D38=祝色,WEEKDAY(D38)=1)</formula>
    </cfRule>
  </conditionalFormatting>
  <conditionalFormatting sqref="D46:E47">
    <cfRule type="expression" dxfId="2851" priority="2201" stopIfTrue="1">
      <formula>OR(D46=祝色,WEEKDAY(D46)=1)</formula>
    </cfRule>
  </conditionalFormatting>
  <conditionalFormatting sqref="D54:E55">
    <cfRule type="expression" dxfId="2850" priority="2053" stopIfTrue="1">
      <formula>OR(D54=祝色,WEEKDAY(D54)=1)</formula>
    </cfRule>
  </conditionalFormatting>
  <conditionalFormatting sqref="D7:J10">
    <cfRule type="expression" dxfId="2849" priority="4762" stopIfTrue="1">
      <formula>WEEKDAY(D7)=7</formula>
    </cfRule>
    <cfRule type="expression" dxfId="2848" priority="4761" stopIfTrue="1">
      <formula>OR(D7=祝色,WEEKDAY(D7)=1)</formula>
    </cfRule>
  </conditionalFormatting>
  <conditionalFormatting sqref="D15:J18">
    <cfRule type="expression" dxfId="2847" priority="4615" stopIfTrue="1">
      <formula>OR(D15=祝色,WEEKDAY(D15)=1)</formula>
    </cfRule>
  </conditionalFormatting>
  <conditionalFormatting sqref="D23:J26">
    <cfRule type="expression" dxfId="2846" priority="4467" stopIfTrue="1">
      <formula>OR(D23=祝色,WEEKDAY(D23)=1)</formula>
    </cfRule>
  </conditionalFormatting>
  <conditionalFormatting sqref="D34:J37">
    <cfRule type="expression" dxfId="2845" priority="2351" stopIfTrue="1">
      <formula>OR(D34=祝色,WEEKDAY(D34)=1)</formula>
    </cfRule>
  </conditionalFormatting>
  <conditionalFormatting sqref="D42:J45">
    <cfRule type="expression" dxfId="2844" priority="2205" stopIfTrue="1">
      <formula>OR(D42=祝色,WEEKDAY(D42)=1)</formula>
    </cfRule>
  </conditionalFormatting>
  <conditionalFormatting sqref="D50:J53">
    <cfRule type="expression" dxfId="2843" priority="2057" stopIfTrue="1">
      <formula>OR(D50=祝色,WEEKDAY(D50)=1)</formula>
    </cfRule>
  </conditionalFormatting>
  <conditionalFormatting sqref="E15">
    <cfRule type="expression" dxfId="2842" priority="4668" stopIfTrue="1">
      <formula>WEEKDAY(E15)=7</formula>
    </cfRule>
  </conditionalFormatting>
  <conditionalFormatting sqref="E16">
    <cfRule type="expression" dxfId="2841" priority="4654" stopIfTrue="1">
      <formula>WEEKDAY(E16)=7</formula>
    </cfRule>
  </conditionalFormatting>
  <conditionalFormatting sqref="E17">
    <cfRule type="expression" dxfId="2840" priority="4640" stopIfTrue="1">
      <formula>WEEKDAY(E17)=7</formula>
    </cfRule>
  </conditionalFormatting>
  <conditionalFormatting sqref="E18">
    <cfRule type="expression" dxfId="2839" priority="4626" stopIfTrue="1">
      <formula>WEEKDAY(E18)=7</formula>
    </cfRule>
  </conditionalFormatting>
  <conditionalFormatting sqref="E19">
    <cfRule type="expression" dxfId="2838" priority="4612" stopIfTrue="1">
      <formula>WEEKDAY(E19)=7</formula>
    </cfRule>
  </conditionalFormatting>
  <conditionalFormatting sqref="E20">
    <cfRule type="expression" dxfId="2837" priority="4672" stopIfTrue="1">
      <formula>WEEKDAY(E20)=7</formula>
    </cfRule>
  </conditionalFormatting>
  <conditionalFormatting sqref="E23">
    <cfRule type="expression" dxfId="2836" priority="4520" stopIfTrue="1">
      <formula>WEEKDAY(E23)=7</formula>
    </cfRule>
  </conditionalFormatting>
  <conditionalFormatting sqref="E24">
    <cfRule type="expression" dxfId="2835" priority="4506" stopIfTrue="1">
      <formula>WEEKDAY(E24)=7</formula>
    </cfRule>
  </conditionalFormatting>
  <conditionalFormatting sqref="E25">
    <cfRule type="expression" dxfId="2834" priority="4492" stopIfTrue="1">
      <formula>WEEKDAY(E25)=7</formula>
    </cfRule>
  </conditionalFormatting>
  <conditionalFormatting sqref="E26">
    <cfRule type="expression" dxfId="2833" priority="4478" stopIfTrue="1">
      <formula>WEEKDAY(E26)=7</formula>
    </cfRule>
  </conditionalFormatting>
  <conditionalFormatting sqref="E27">
    <cfRule type="expression" dxfId="2832" priority="4464" stopIfTrue="1">
      <formula>WEEKDAY(E27)=7</formula>
    </cfRule>
  </conditionalFormatting>
  <conditionalFormatting sqref="E28">
    <cfRule type="expression" dxfId="2831" priority="4524" stopIfTrue="1">
      <formula>WEEKDAY(E28)=7</formula>
    </cfRule>
  </conditionalFormatting>
  <conditionalFormatting sqref="E34">
    <cfRule type="expression" dxfId="2830" priority="2404" stopIfTrue="1">
      <formula>WEEKDAY(E34)=7</formula>
    </cfRule>
  </conditionalFormatting>
  <conditionalFormatting sqref="E35">
    <cfRule type="expression" dxfId="2829" priority="2390" stopIfTrue="1">
      <formula>WEEKDAY(E35)=7</formula>
    </cfRule>
  </conditionalFormatting>
  <conditionalFormatting sqref="E36">
    <cfRule type="expression" dxfId="2828" priority="2376" stopIfTrue="1">
      <formula>WEEKDAY(E36)=7</formula>
    </cfRule>
  </conditionalFormatting>
  <conditionalFormatting sqref="E37">
    <cfRule type="expression" dxfId="2827" priority="2362" stopIfTrue="1">
      <formula>WEEKDAY(E37)=7</formula>
    </cfRule>
  </conditionalFormatting>
  <conditionalFormatting sqref="E38">
    <cfRule type="expression" dxfId="2826" priority="2348" stopIfTrue="1">
      <formula>WEEKDAY(E38)=7</formula>
    </cfRule>
  </conditionalFormatting>
  <conditionalFormatting sqref="E39">
    <cfRule type="expression" dxfId="2825" priority="2408" stopIfTrue="1">
      <formula>WEEKDAY(E39)=7</formula>
    </cfRule>
  </conditionalFormatting>
  <conditionalFormatting sqref="E42">
    <cfRule type="expression" dxfId="2824" priority="2258" stopIfTrue="1">
      <formula>WEEKDAY(E42)=7</formula>
    </cfRule>
  </conditionalFormatting>
  <conditionalFormatting sqref="E43">
    <cfRule type="expression" dxfId="2823" priority="2244" stopIfTrue="1">
      <formula>WEEKDAY(E43)=7</formula>
    </cfRule>
  </conditionalFormatting>
  <conditionalFormatting sqref="E44">
    <cfRule type="expression" dxfId="2822" priority="2230" stopIfTrue="1">
      <formula>WEEKDAY(E44)=7</formula>
    </cfRule>
  </conditionalFormatting>
  <conditionalFormatting sqref="E45">
    <cfRule type="expression" dxfId="2821" priority="2216" stopIfTrue="1">
      <formula>WEEKDAY(E45)=7</formula>
    </cfRule>
  </conditionalFormatting>
  <conditionalFormatting sqref="E46">
    <cfRule type="expression" dxfId="2820" priority="2202" stopIfTrue="1">
      <formula>WEEKDAY(E46)=7</formula>
    </cfRule>
  </conditionalFormatting>
  <conditionalFormatting sqref="E47">
    <cfRule type="expression" dxfId="2819" priority="2262" stopIfTrue="1">
      <formula>WEEKDAY(E47)=7</formula>
    </cfRule>
  </conditionalFormatting>
  <conditionalFormatting sqref="E50">
    <cfRule type="expression" dxfId="2818" priority="2110" stopIfTrue="1">
      <formula>WEEKDAY(E50)=7</formula>
    </cfRule>
  </conditionalFormatting>
  <conditionalFormatting sqref="E51">
    <cfRule type="expression" dxfId="2817" priority="2096" stopIfTrue="1">
      <formula>WEEKDAY(E51)=7</formula>
    </cfRule>
  </conditionalFormatting>
  <conditionalFormatting sqref="E52">
    <cfRule type="expression" dxfId="2816" priority="2082" stopIfTrue="1">
      <formula>WEEKDAY(E52)=7</formula>
    </cfRule>
  </conditionalFormatting>
  <conditionalFormatting sqref="E53">
    <cfRule type="expression" dxfId="2815" priority="2068" stopIfTrue="1">
      <formula>WEEKDAY(E53)=7</formula>
    </cfRule>
  </conditionalFormatting>
  <conditionalFormatting sqref="E54">
    <cfRule type="expression" dxfId="2814" priority="2054" stopIfTrue="1">
      <formula>WEEKDAY(E54)=7</formula>
    </cfRule>
  </conditionalFormatting>
  <conditionalFormatting sqref="E55">
    <cfRule type="expression" dxfId="2813" priority="2114" stopIfTrue="1">
      <formula>WEEKDAY(E55)=7</formula>
    </cfRule>
  </conditionalFormatting>
  <conditionalFormatting sqref="F11">
    <cfRule type="expression" dxfId="2812" priority="4756" stopIfTrue="1">
      <formula>WEEKDAY(F11)=7</formula>
    </cfRule>
  </conditionalFormatting>
  <conditionalFormatting sqref="F15">
    <cfRule type="expression" dxfId="2811" priority="4666" stopIfTrue="1">
      <formula>WEEKDAY(F15)=7</formula>
    </cfRule>
  </conditionalFormatting>
  <conditionalFormatting sqref="F16">
    <cfRule type="expression" dxfId="2810" priority="4652" stopIfTrue="1">
      <formula>WEEKDAY(F16)=7</formula>
    </cfRule>
  </conditionalFormatting>
  <conditionalFormatting sqref="F17">
    <cfRule type="expression" dxfId="2809" priority="4638" stopIfTrue="1">
      <formula>WEEKDAY(F17)=7</formula>
    </cfRule>
  </conditionalFormatting>
  <conditionalFormatting sqref="F18">
    <cfRule type="expression" dxfId="2808" priority="4624" stopIfTrue="1">
      <formula>WEEKDAY(F18)=7</formula>
    </cfRule>
  </conditionalFormatting>
  <conditionalFormatting sqref="F19">
    <cfRule type="expression" dxfId="2807" priority="4610" stopIfTrue="1">
      <formula>WEEKDAY(F19)=7</formula>
    </cfRule>
  </conditionalFormatting>
  <conditionalFormatting sqref="F23">
    <cfRule type="expression" dxfId="2806" priority="4518" stopIfTrue="1">
      <formula>WEEKDAY(F23)=7</formula>
    </cfRule>
  </conditionalFormatting>
  <conditionalFormatting sqref="F24">
    <cfRule type="expression" dxfId="2805" priority="4504" stopIfTrue="1">
      <formula>WEEKDAY(F24)=7</formula>
    </cfRule>
  </conditionalFormatting>
  <conditionalFormatting sqref="F25">
    <cfRule type="expression" dxfId="2804" priority="4490" stopIfTrue="1">
      <formula>WEEKDAY(F25)=7</formula>
    </cfRule>
  </conditionalFormatting>
  <conditionalFormatting sqref="F26">
    <cfRule type="expression" dxfId="2803" priority="4476" stopIfTrue="1">
      <formula>WEEKDAY(F26)=7</formula>
    </cfRule>
  </conditionalFormatting>
  <conditionalFormatting sqref="F27">
    <cfRule type="expression" dxfId="2802" priority="4462" stopIfTrue="1">
      <formula>WEEKDAY(F27)=7</formula>
    </cfRule>
  </conditionalFormatting>
  <conditionalFormatting sqref="F34">
    <cfRule type="expression" dxfId="2801" priority="2402" stopIfTrue="1">
      <formula>WEEKDAY(F34)=7</formula>
    </cfRule>
  </conditionalFormatting>
  <conditionalFormatting sqref="F35">
    <cfRule type="expression" dxfId="2800" priority="2388" stopIfTrue="1">
      <formula>WEEKDAY(F35)=7</formula>
    </cfRule>
  </conditionalFormatting>
  <conditionalFormatting sqref="F36">
    <cfRule type="expression" dxfId="2799" priority="2374" stopIfTrue="1">
      <formula>WEEKDAY(F36)=7</formula>
    </cfRule>
  </conditionalFormatting>
  <conditionalFormatting sqref="F37">
    <cfRule type="expression" dxfId="2798" priority="2360" stopIfTrue="1">
      <formula>WEEKDAY(F37)=7</formula>
    </cfRule>
  </conditionalFormatting>
  <conditionalFormatting sqref="F38">
    <cfRule type="expression" dxfId="2797" priority="2346" stopIfTrue="1">
      <formula>WEEKDAY(F38)=7</formula>
    </cfRule>
  </conditionalFormatting>
  <conditionalFormatting sqref="F42">
    <cfRule type="expression" dxfId="2796" priority="2256" stopIfTrue="1">
      <formula>WEEKDAY(F42)=7</formula>
    </cfRule>
  </conditionalFormatting>
  <conditionalFormatting sqref="F43">
    <cfRule type="expression" dxfId="2795" priority="2242" stopIfTrue="1">
      <formula>WEEKDAY(F43)=7</formula>
    </cfRule>
  </conditionalFormatting>
  <conditionalFormatting sqref="F44">
    <cfRule type="expression" dxfId="2794" priority="2228" stopIfTrue="1">
      <formula>WEEKDAY(F44)=7</formula>
    </cfRule>
  </conditionalFormatting>
  <conditionalFormatting sqref="F45">
    <cfRule type="expression" dxfId="2793" priority="2214" stopIfTrue="1">
      <formula>WEEKDAY(F45)=7</formula>
    </cfRule>
  </conditionalFormatting>
  <conditionalFormatting sqref="F46">
    <cfRule type="expression" dxfId="2792" priority="2200" stopIfTrue="1">
      <formula>WEEKDAY(F46)=7</formula>
    </cfRule>
  </conditionalFormatting>
  <conditionalFormatting sqref="F50">
    <cfRule type="expression" dxfId="2791" priority="2108" stopIfTrue="1">
      <formula>WEEKDAY(F50)=7</formula>
    </cfRule>
  </conditionalFormatting>
  <conditionalFormatting sqref="F51">
    <cfRule type="expression" dxfId="2790" priority="2094" stopIfTrue="1">
      <formula>WEEKDAY(F51)=7</formula>
    </cfRule>
  </conditionalFormatting>
  <conditionalFormatting sqref="F52">
    <cfRule type="expression" dxfId="2789" priority="2080" stopIfTrue="1">
      <formula>WEEKDAY(F52)=7</formula>
    </cfRule>
  </conditionalFormatting>
  <conditionalFormatting sqref="F53">
    <cfRule type="expression" dxfId="2788" priority="2066" stopIfTrue="1">
      <formula>WEEKDAY(F53)=7</formula>
    </cfRule>
  </conditionalFormatting>
  <conditionalFormatting sqref="F54">
    <cfRule type="expression" dxfId="2787" priority="2052" stopIfTrue="1">
      <formula>WEEKDAY(F54)=7</formula>
    </cfRule>
  </conditionalFormatting>
  <conditionalFormatting sqref="F11:J11">
    <cfRule type="expression" dxfId="2786" priority="4747" stopIfTrue="1">
      <formula>OR(F11=祝色,WEEKDAY(F11)=1)</formula>
    </cfRule>
  </conditionalFormatting>
  <conditionalFormatting sqref="F19:J19">
    <cfRule type="expression" dxfId="2785" priority="4601" stopIfTrue="1">
      <formula>OR(F19=祝色,WEEKDAY(F19)=1)</formula>
    </cfRule>
  </conditionalFormatting>
  <conditionalFormatting sqref="F27:J27">
    <cfRule type="expression" dxfId="2784" priority="4453" stopIfTrue="1">
      <formula>OR(F27=祝色,WEEKDAY(F27)=1)</formula>
    </cfRule>
  </conditionalFormatting>
  <conditionalFormatting sqref="F38:J38">
    <cfRule type="expression" dxfId="2783" priority="2337" stopIfTrue="1">
      <formula>OR(F38=祝色,WEEKDAY(F38)=1)</formula>
    </cfRule>
  </conditionalFormatting>
  <conditionalFormatting sqref="F46:J46">
    <cfRule type="expression" dxfId="2782" priority="2191" stopIfTrue="1">
      <formula>OR(F46=祝色,WEEKDAY(F46)=1)</formula>
    </cfRule>
  </conditionalFormatting>
  <conditionalFormatting sqref="F54:J54">
    <cfRule type="expression" dxfId="2781" priority="2043" stopIfTrue="1">
      <formula>OR(F54=祝色,WEEKDAY(F54)=1)</formula>
    </cfRule>
  </conditionalFormatting>
  <conditionalFormatting sqref="G11">
    <cfRule type="expression" dxfId="2780" priority="4754" stopIfTrue="1">
      <formula>WEEKDAY(G11)=7</formula>
    </cfRule>
  </conditionalFormatting>
  <conditionalFormatting sqref="G15">
    <cfRule type="expression" dxfId="2779" priority="4664" stopIfTrue="1">
      <formula>WEEKDAY(G15)=7</formula>
    </cfRule>
  </conditionalFormatting>
  <conditionalFormatting sqref="G16">
    <cfRule type="expression" dxfId="2778" priority="4650" stopIfTrue="1">
      <formula>WEEKDAY(G16)=7</formula>
    </cfRule>
  </conditionalFormatting>
  <conditionalFormatting sqref="G17">
    <cfRule type="expression" dxfId="2777" priority="4636" stopIfTrue="1">
      <formula>WEEKDAY(G17)=7</formula>
    </cfRule>
  </conditionalFormatting>
  <conditionalFormatting sqref="G18">
    <cfRule type="expression" dxfId="2776" priority="4622" stopIfTrue="1">
      <formula>WEEKDAY(G18)=7</formula>
    </cfRule>
  </conditionalFormatting>
  <conditionalFormatting sqref="G19">
    <cfRule type="expression" dxfId="2775" priority="4608" stopIfTrue="1">
      <formula>WEEKDAY(G19)=7</formula>
    </cfRule>
  </conditionalFormatting>
  <conditionalFormatting sqref="G23">
    <cfRule type="expression" dxfId="2774" priority="4516" stopIfTrue="1">
      <formula>WEEKDAY(G23)=7</formula>
    </cfRule>
  </conditionalFormatting>
  <conditionalFormatting sqref="G24">
    <cfRule type="expression" dxfId="2773" priority="4502" stopIfTrue="1">
      <formula>WEEKDAY(G24)=7</formula>
    </cfRule>
  </conditionalFormatting>
  <conditionalFormatting sqref="G25">
    <cfRule type="expression" dxfId="2772" priority="4488" stopIfTrue="1">
      <formula>WEEKDAY(G25)=7</formula>
    </cfRule>
  </conditionalFormatting>
  <conditionalFormatting sqref="G26">
    <cfRule type="expression" dxfId="2771" priority="4474" stopIfTrue="1">
      <formula>WEEKDAY(G26)=7</formula>
    </cfRule>
  </conditionalFormatting>
  <conditionalFormatting sqref="G27">
    <cfRule type="expression" dxfId="2770" priority="4460" stopIfTrue="1">
      <formula>WEEKDAY(G27)=7</formula>
    </cfRule>
  </conditionalFormatting>
  <conditionalFormatting sqref="G34">
    <cfRule type="expression" dxfId="2769" priority="2400" stopIfTrue="1">
      <formula>WEEKDAY(G34)=7</formula>
    </cfRule>
  </conditionalFormatting>
  <conditionalFormatting sqref="G35">
    <cfRule type="expression" dxfId="2768" priority="2386" stopIfTrue="1">
      <formula>WEEKDAY(G35)=7</formula>
    </cfRule>
  </conditionalFormatting>
  <conditionalFormatting sqref="G36">
    <cfRule type="expression" dxfId="2767" priority="2372" stopIfTrue="1">
      <formula>WEEKDAY(G36)=7</formula>
    </cfRule>
  </conditionalFormatting>
  <conditionalFormatting sqref="G37">
    <cfRule type="expression" dxfId="2766" priority="2358" stopIfTrue="1">
      <formula>WEEKDAY(G37)=7</formula>
    </cfRule>
  </conditionalFormatting>
  <conditionalFormatting sqref="G38">
    <cfRule type="expression" dxfId="2765" priority="2344" stopIfTrue="1">
      <formula>WEEKDAY(G38)=7</formula>
    </cfRule>
  </conditionalFormatting>
  <conditionalFormatting sqref="G42">
    <cfRule type="expression" dxfId="2764" priority="2254" stopIfTrue="1">
      <formula>WEEKDAY(G42)=7</formula>
    </cfRule>
  </conditionalFormatting>
  <conditionalFormatting sqref="G43">
    <cfRule type="expression" dxfId="2763" priority="2240" stopIfTrue="1">
      <formula>WEEKDAY(G43)=7</formula>
    </cfRule>
  </conditionalFormatting>
  <conditionalFormatting sqref="G44">
    <cfRule type="expression" dxfId="2762" priority="2226" stopIfTrue="1">
      <formula>WEEKDAY(G44)=7</formula>
    </cfRule>
  </conditionalFormatting>
  <conditionalFormatting sqref="G45">
    <cfRule type="expression" dxfId="2761" priority="2212" stopIfTrue="1">
      <formula>WEEKDAY(G45)=7</formula>
    </cfRule>
  </conditionalFormatting>
  <conditionalFormatting sqref="G46">
    <cfRule type="expression" dxfId="2760" priority="2198" stopIfTrue="1">
      <formula>WEEKDAY(G46)=7</formula>
    </cfRule>
  </conditionalFormatting>
  <conditionalFormatting sqref="G50">
    <cfRule type="expression" dxfId="2759" priority="2106" stopIfTrue="1">
      <formula>WEEKDAY(G50)=7</formula>
    </cfRule>
  </conditionalFormatting>
  <conditionalFormatting sqref="G51">
    <cfRule type="expression" dxfId="2758" priority="2092" stopIfTrue="1">
      <formula>WEEKDAY(G51)=7</formula>
    </cfRule>
  </conditionalFormatting>
  <conditionalFormatting sqref="G52">
    <cfRule type="expression" dxfId="2757" priority="2078" stopIfTrue="1">
      <formula>WEEKDAY(G52)=7</formula>
    </cfRule>
  </conditionalFormatting>
  <conditionalFormatting sqref="G53">
    <cfRule type="expression" dxfId="2756" priority="2064" stopIfTrue="1">
      <formula>WEEKDAY(G53)=7</formula>
    </cfRule>
  </conditionalFormatting>
  <conditionalFormatting sqref="G54">
    <cfRule type="expression" dxfId="2755" priority="2050" stopIfTrue="1">
      <formula>WEEKDAY(G54)=7</formula>
    </cfRule>
  </conditionalFormatting>
  <conditionalFormatting sqref="H11">
    <cfRule type="expression" dxfId="2754" priority="4752" stopIfTrue="1">
      <formula>WEEKDAY(H11)=7</formula>
    </cfRule>
  </conditionalFormatting>
  <conditionalFormatting sqref="H15">
    <cfRule type="expression" dxfId="2753" priority="4662" stopIfTrue="1">
      <formula>WEEKDAY(H15)=7</formula>
    </cfRule>
  </conditionalFormatting>
  <conditionalFormatting sqref="H16">
    <cfRule type="expression" dxfId="2752" priority="4648" stopIfTrue="1">
      <formula>WEEKDAY(H16)=7</formula>
    </cfRule>
  </conditionalFormatting>
  <conditionalFormatting sqref="H17">
    <cfRule type="expression" dxfId="2751" priority="4634" stopIfTrue="1">
      <formula>WEEKDAY(H17)=7</formula>
    </cfRule>
  </conditionalFormatting>
  <conditionalFormatting sqref="H18">
    <cfRule type="expression" dxfId="2750" priority="4620" stopIfTrue="1">
      <formula>WEEKDAY(H18)=7</formula>
    </cfRule>
  </conditionalFormatting>
  <conditionalFormatting sqref="H19">
    <cfRule type="expression" dxfId="2749" priority="4606" stopIfTrue="1">
      <formula>WEEKDAY(H19)=7</formula>
    </cfRule>
  </conditionalFormatting>
  <conditionalFormatting sqref="H23">
    <cfRule type="expression" dxfId="2748" priority="4514" stopIfTrue="1">
      <formula>WEEKDAY(H23)=7</formula>
    </cfRule>
  </conditionalFormatting>
  <conditionalFormatting sqref="H24">
    <cfRule type="expression" dxfId="2747" priority="4500" stopIfTrue="1">
      <formula>WEEKDAY(H24)=7</formula>
    </cfRule>
  </conditionalFormatting>
  <conditionalFormatting sqref="H25">
    <cfRule type="expression" dxfId="2746" priority="4486" stopIfTrue="1">
      <formula>WEEKDAY(H25)=7</formula>
    </cfRule>
  </conditionalFormatting>
  <conditionalFormatting sqref="H26">
    <cfRule type="expression" dxfId="2745" priority="4472" stopIfTrue="1">
      <formula>WEEKDAY(H26)=7</formula>
    </cfRule>
  </conditionalFormatting>
  <conditionalFormatting sqref="H27">
    <cfRule type="expression" dxfId="2744" priority="4458" stopIfTrue="1">
      <formula>WEEKDAY(H27)=7</formula>
    </cfRule>
  </conditionalFormatting>
  <conditionalFormatting sqref="H34">
    <cfRule type="expression" dxfId="2743" priority="2398" stopIfTrue="1">
      <formula>WEEKDAY(H34)=7</formula>
    </cfRule>
  </conditionalFormatting>
  <conditionalFormatting sqref="H35">
    <cfRule type="expression" dxfId="2742" priority="2384" stopIfTrue="1">
      <formula>WEEKDAY(H35)=7</formula>
    </cfRule>
  </conditionalFormatting>
  <conditionalFormatting sqref="H36">
    <cfRule type="expression" dxfId="2741" priority="2370" stopIfTrue="1">
      <formula>WEEKDAY(H36)=7</formula>
    </cfRule>
  </conditionalFormatting>
  <conditionalFormatting sqref="H37">
    <cfRule type="expression" dxfId="2740" priority="2356" stopIfTrue="1">
      <formula>WEEKDAY(H37)=7</formula>
    </cfRule>
  </conditionalFormatting>
  <conditionalFormatting sqref="H38">
    <cfRule type="expression" dxfId="2739" priority="2342" stopIfTrue="1">
      <formula>WEEKDAY(H38)=7</formula>
    </cfRule>
  </conditionalFormatting>
  <conditionalFormatting sqref="H42">
    <cfRule type="expression" dxfId="2738" priority="2252" stopIfTrue="1">
      <formula>WEEKDAY(H42)=7</formula>
    </cfRule>
  </conditionalFormatting>
  <conditionalFormatting sqref="H43">
    <cfRule type="expression" dxfId="2737" priority="2238" stopIfTrue="1">
      <formula>WEEKDAY(H43)=7</formula>
    </cfRule>
  </conditionalFormatting>
  <conditionalFormatting sqref="H44">
    <cfRule type="expression" dxfId="2736" priority="2224" stopIfTrue="1">
      <formula>WEEKDAY(H44)=7</formula>
    </cfRule>
  </conditionalFormatting>
  <conditionalFormatting sqref="H45">
    <cfRule type="expression" dxfId="2735" priority="2210" stopIfTrue="1">
      <formula>WEEKDAY(H45)=7</formula>
    </cfRule>
  </conditionalFormatting>
  <conditionalFormatting sqref="H46">
    <cfRule type="expression" dxfId="2734" priority="2196" stopIfTrue="1">
      <formula>WEEKDAY(H46)=7</formula>
    </cfRule>
  </conditionalFormatting>
  <conditionalFormatting sqref="H50">
    <cfRule type="expression" dxfId="2733" priority="2104" stopIfTrue="1">
      <formula>WEEKDAY(H50)=7</formula>
    </cfRule>
  </conditionalFormatting>
  <conditionalFormatting sqref="H51">
    <cfRule type="expression" dxfId="2732" priority="2090" stopIfTrue="1">
      <formula>WEEKDAY(H51)=7</formula>
    </cfRule>
  </conditionalFormatting>
  <conditionalFormatting sqref="H52">
    <cfRule type="expression" dxfId="2731" priority="2076" stopIfTrue="1">
      <formula>WEEKDAY(H52)=7</formula>
    </cfRule>
  </conditionalFormatting>
  <conditionalFormatting sqref="H53">
    <cfRule type="expression" dxfId="2730" priority="2062" stopIfTrue="1">
      <formula>WEEKDAY(H53)=7</formula>
    </cfRule>
  </conditionalFormatting>
  <conditionalFormatting sqref="H54">
    <cfRule type="expression" dxfId="2729" priority="2048" stopIfTrue="1">
      <formula>WEEKDAY(H54)=7</formula>
    </cfRule>
  </conditionalFormatting>
  <conditionalFormatting sqref="I11">
    <cfRule type="expression" dxfId="2728" priority="4750" stopIfTrue="1">
      <formula>WEEKDAY(I11)=7</formula>
    </cfRule>
  </conditionalFormatting>
  <conditionalFormatting sqref="I15">
    <cfRule type="expression" dxfId="2727" priority="4660" stopIfTrue="1">
      <formula>WEEKDAY(I15)=7</formula>
    </cfRule>
  </conditionalFormatting>
  <conditionalFormatting sqref="I16">
    <cfRule type="expression" dxfId="2726" priority="4646" stopIfTrue="1">
      <formula>WEEKDAY(I16)=7</formula>
    </cfRule>
  </conditionalFormatting>
  <conditionalFormatting sqref="I17">
    <cfRule type="expression" dxfId="2725" priority="4632" stopIfTrue="1">
      <formula>WEEKDAY(I17)=7</formula>
    </cfRule>
  </conditionalFormatting>
  <conditionalFormatting sqref="I18">
    <cfRule type="expression" dxfId="2724" priority="4618" stopIfTrue="1">
      <formula>WEEKDAY(I18)=7</formula>
    </cfRule>
  </conditionalFormatting>
  <conditionalFormatting sqref="I19">
    <cfRule type="expression" dxfId="2723" priority="4604" stopIfTrue="1">
      <formula>WEEKDAY(I19)=7</formula>
    </cfRule>
  </conditionalFormatting>
  <conditionalFormatting sqref="I23">
    <cfRule type="expression" dxfId="2722" priority="4512" stopIfTrue="1">
      <formula>WEEKDAY(I23)=7</formula>
    </cfRule>
  </conditionalFormatting>
  <conditionalFormatting sqref="I24">
    <cfRule type="expression" dxfId="2721" priority="4498" stopIfTrue="1">
      <formula>WEEKDAY(I24)=7</formula>
    </cfRule>
  </conditionalFormatting>
  <conditionalFormatting sqref="I25">
    <cfRule type="expression" dxfId="2720" priority="4484" stopIfTrue="1">
      <formula>WEEKDAY(I25)=7</formula>
    </cfRule>
  </conditionalFormatting>
  <conditionalFormatting sqref="I26">
    <cfRule type="expression" dxfId="2719" priority="4470" stopIfTrue="1">
      <formula>WEEKDAY(I26)=7</formula>
    </cfRule>
  </conditionalFormatting>
  <conditionalFormatting sqref="I27">
    <cfRule type="expression" dxfId="2718" priority="4456" stopIfTrue="1">
      <formula>WEEKDAY(I27)=7</formula>
    </cfRule>
  </conditionalFormatting>
  <conditionalFormatting sqref="I34">
    <cfRule type="expression" dxfId="2717" priority="2396" stopIfTrue="1">
      <formula>WEEKDAY(I34)=7</formula>
    </cfRule>
  </conditionalFormatting>
  <conditionalFormatting sqref="I35">
    <cfRule type="expression" dxfId="2716" priority="2382" stopIfTrue="1">
      <formula>WEEKDAY(I35)=7</formula>
    </cfRule>
  </conditionalFormatting>
  <conditionalFormatting sqref="I36">
    <cfRule type="expression" dxfId="2715" priority="2368" stopIfTrue="1">
      <formula>WEEKDAY(I36)=7</formula>
    </cfRule>
  </conditionalFormatting>
  <conditionalFormatting sqref="I37">
    <cfRule type="expression" dxfId="2714" priority="2354" stopIfTrue="1">
      <formula>WEEKDAY(I37)=7</formula>
    </cfRule>
  </conditionalFormatting>
  <conditionalFormatting sqref="I38">
    <cfRule type="expression" dxfId="2713" priority="2340" stopIfTrue="1">
      <formula>WEEKDAY(I38)=7</formula>
    </cfRule>
  </conditionalFormatting>
  <conditionalFormatting sqref="I42">
    <cfRule type="expression" dxfId="2712" priority="2250" stopIfTrue="1">
      <formula>WEEKDAY(I42)=7</formula>
    </cfRule>
  </conditionalFormatting>
  <conditionalFormatting sqref="I43">
    <cfRule type="expression" dxfId="2711" priority="2236" stopIfTrue="1">
      <formula>WEEKDAY(I43)=7</formula>
    </cfRule>
  </conditionalFormatting>
  <conditionalFormatting sqref="I44">
    <cfRule type="expression" dxfId="2710" priority="2222" stopIfTrue="1">
      <formula>WEEKDAY(I44)=7</formula>
    </cfRule>
  </conditionalFormatting>
  <conditionalFormatting sqref="I45">
    <cfRule type="expression" dxfId="2709" priority="2208" stopIfTrue="1">
      <formula>WEEKDAY(I45)=7</formula>
    </cfRule>
  </conditionalFormatting>
  <conditionalFormatting sqref="I46">
    <cfRule type="expression" dxfId="2708" priority="2194" stopIfTrue="1">
      <formula>WEEKDAY(I46)=7</formula>
    </cfRule>
  </conditionalFormatting>
  <conditionalFormatting sqref="I50">
    <cfRule type="expression" dxfId="2707" priority="2102" stopIfTrue="1">
      <formula>WEEKDAY(I50)=7</formula>
    </cfRule>
  </conditionalFormatting>
  <conditionalFormatting sqref="I51">
    <cfRule type="expression" dxfId="2706" priority="2088" stopIfTrue="1">
      <formula>WEEKDAY(I51)=7</formula>
    </cfRule>
  </conditionalFormatting>
  <conditionalFormatting sqref="I52">
    <cfRule type="expression" dxfId="2705" priority="2074" stopIfTrue="1">
      <formula>WEEKDAY(I52)=7</formula>
    </cfRule>
  </conditionalFormatting>
  <conditionalFormatting sqref="I53">
    <cfRule type="expression" dxfId="2704" priority="2060" stopIfTrue="1">
      <formula>WEEKDAY(I53)=7</formula>
    </cfRule>
  </conditionalFormatting>
  <conditionalFormatting sqref="I54">
    <cfRule type="expression" dxfId="2703" priority="2046" stopIfTrue="1">
      <formula>WEEKDAY(I54)=7</formula>
    </cfRule>
  </conditionalFormatting>
  <conditionalFormatting sqref="J11">
    <cfRule type="expression" dxfId="2702" priority="4748" stopIfTrue="1">
      <formula>WEEKDAY(J11)=7</formula>
    </cfRule>
  </conditionalFormatting>
  <conditionalFormatting sqref="J15">
    <cfRule type="expression" dxfId="2701" priority="4658" stopIfTrue="1">
      <formula>WEEKDAY(J15)=7</formula>
    </cfRule>
  </conditionalFormatting>
  <conditionalFormatting sqref="J16">
    <cfRule type="expression" dxfId="2700" priority="4644" stopIfTrue="1">
      <formula>WEEKDAY(J16)=7</formula>
    </cfRule>
  </conditionalFormatting>
  <conditionalFormatting sqref="J17">
    <cfRule type="expression" dxfId="2699" priority="4630" stopIfTrue="1">
      <formula>WEEKDAY(J17)=7</formula>
    </cfRule>
  </conditionalFormatting>
  <conditionalFormatting sqref="J18">
    <cfRule type="expression" dxfId="2698" priority="4616" stopIfTrue="1">
      <formula>WEEKDAY(J18)=7</formula>
    </cfRule>
  </conditionalFormatting>
  <conditionalFormatting sqref="J19">
    <cfRule type="expression" dxfId="2697" priority="4602" stopIfTrue="1">
      <formula>WEEKDAY(J19)=7</formula>
    </cfRule>
  </conditionalFormatting>
  <conditionalFormatting sqref="J23">
    <cfRule type="expression" dxfId="2696" priority="4510" stopIfTrue="1">
      <formula>WEEKDAY(J23)=7</formula>
    </cfRule>
  </conditionalFormatting>
  <conditionalFormatting sqref="J24">
    <cfRule type="expression" dxfId="2695" priority="4496" stopIfTrue="1">
      <formula>WEEKDAY(J24)=7</formula>
    </cfRule>
  </conditionalFormatting>
  <conditionalFormatting sqref="J25">
    <cfRule type="expression" dxfId="2694" priority="4482" stopIfTrue="1">
      <formula>WEEKDAY(J25)=7</formula>
    </cfRule>
  </conditionalFormatting>
  <conditionalFormatting sqref="J26">
    <cfRule type="expression" dxfId="2693" priority="4468" stopIfTrue="1">
      <formula>WEEKDAY(J26)=7</formula>
    </cfRule>
  </conditionalFormatting>
  <conditionalFormatting sqref="J27">
    <cfRule type="expression" dxfId="2692" priority="4454" stopIfTrue="1">
      <formula>WEEKDAY(J27)=7</formula>
    </cfRule>
  </conditionalFormatting>
  <conditionalFormatting sqref="J34">
    <cfRule type="expression" dxfId="2691" priority="2394" stopIfTrue="1">
      <formula>WEEKDAY(J34)=7</formula>
    </cfRule>
  </conditionalFormatting>
  <conditionalFormatting sqref="J35">
    <cfRule type="expression" dxfId="2690" priority="2380" stopIfTrue="1">
      <formula>WEEKDAY(J35)=7</formula>
    </cfRule>
  </conditionalFormatting>
  <conditionalFormatting sqref="J36">
    <cfRule type="expression" dxfId="2689" priority="2366" stopIfTrue="1">
      <formula>WEEKDAY(J36)=7</formula>
    </cfRule>
  </conditionalFormatting>
  <conditionalFormatting sqref="J37">
    <cfRule type="expression" dxfId="2688" priority="2352" stopIfTrue="1">
      <formula>WEEKDAY(J37)=7</formula>
    </cfRule>
  </conditionalFormatting>
  <conditionalFormatting sqref="J38">
    <cfRule type="expression" dxfId="2687" priority="2338" stopIfTrue="1">
      <formula>WEEKDAY(J38)=7</formula>
    </cfRule>
  </conditionalFormatting>
  <conditionalFormatting sqref="J42">
    <cfRule type="expression" dxfId="2686" priority="2248" stopIfTrue="1">
      <formula>WEEKDAY(J42)=7</formula>
    </cfRule>
  </conditionalFormatting>
  <conditionalFormatting sqref="J43">
    <cfRule type="expression" dxfId="2685" priority="2234" stopIfTrue="1">
      <formula>WEEKDAY(J43)=7</formula>
    </cfRule>
  </conditionalFormatting>
  <conditionalFormatting sqref="J44">
    <cfRule type="expression" dxfId="2684" priority="2220" stopIfTrue="1">
      <formula>WEEKDAY(J44)=7</formula>
    </cfRule>
  </conditionalFormatting>
  <conditionalFormatting sqref="J45">
    <cfRule type="expression" dxfId="2683" priority="2206" stopIfTrue="1">
      <formula>WEEKDAY(J45)=7</formula>
    </cfRule>
  </conditionalFormatting>
  <conditionalFormatting sqref="J46">
    <cfRule type="expression" dxfId="2682" priority="2192" stopIfTrue="1">
      <formula>WEEKDAY(J46)=7</formula>
    </cfRule>
  </conditionalFormatting>
  <conditionalFormatting sqref="J50">
    <cfRule type="expression" dxfId="2681" priority="2100" stopIfTrue="1">
      <formula>WEEKDAY(J50)=7</formula>
    </cfRule>
  </conditionalFormatting>
  <conditionalFormatting sqref="J51">
    <cfRule type="expression" dxfId="2680" priority="2086" stopIfTrue="1">
      <formula>WEEKDAY(J51)=7</formula>
    </cfRule>
  </conditionalFormatting>
  <conditionalFormatting sqref="J52">
    <cfRule type="expression" dxfId="2679" priority="2072" stopIfTrue="1">
      <formula>WEEKDAY(J52)=7</formula>
    </cfRule>
  </conditionalFormatting>
  <conditionalFormatting sqref="J53">
    <cfRule type="expression" dxfId="2678" priority="2058" stopIfTrue="1">
      <formula>WEEKDAY(J53)=7</formula>
    </cfRule>
  </conditionalFormatting>
  <conditionalFormatting sqref="J54">
    <cfRule type="expression" dxfId="2677" priority="2044" stopIfTrue="1">
      <formula>WEEKDAY(J54)=7</formula>
    </cfRule>
  </conditionalFormatting>
  <conditionalFormatting sqref="L7">
    <cfRule type="expression" dxfId="2676" priority="4742" stopIfTrue="1">
      <formula>WEEKDAY(L7)=7</formula>
    </cfRule>
  </conditionalFormatting>
  <conditionalFormatting sqref="L8">
    <cfRule type="expression" dxfId="2675" priority="4728" stopIfTrue="1">
      <formula>WEEKDAY(L8)=7</formula>
    </cfRule>
  </conditionalFormatting>
  <conditionalFormatting sqref="L9">
    <cfRule type="expression" dxfId="2674" priority="4716" stopIfTrue="1">
      <formula>WEEKDAY(L9)=7</formula>
    </cfRule>
  </conditionalFormatting>
  <conditionalFormatting sqref="L10">
    <cfRule type="expression" dxfId="2673" priority="4702" stopIfTrue="1">
      <formula>WEEKDAY(L10)=7</formula>
    </cfRule>
  </conditionalFormatting>
  <conditionalFormatting sqref="L11">
    <cfRule type="expression" dxfId="2672" priority="4688" stopIfTrue="1">
      <formula>WEEKDAY(L11)=7</formula>
    </cfRule>
  </conditionalFormatting>
  <conditionalFormatting sqref="L12">
    <cfRule type="expression" dxfId="2671" priority="4746" stopIfTrue="1">
      <formula>WEEKDAY(L12)=7</formula>
    </cfRule>
  </conditionalFormatting>
  <conditionalFormatting sqref="L15">
    <cfRule type="expression" dxfId="2670" priority="4596" stopIfTrue="1">
      <formula>WEEKDAY(L15)=7</formula>
    </cfRule>
  </conditionalFormatting>
  <conditionalFormatting sqref="L16">
    <cfRule type="expression" dxfId="2669" priority="4582" stopIfTrue="1">
      <formula>WEEKDAY(L16)=7</formula>
    </cfRule>
  </conditionalFormatting>
  <conditionalFormatting sqref="L17">
    <cfRule type="expression" dxfId="2668" priority="4568" stopIfTrue="1">
      <formula>WEEKDAY(L17)=7</formula>
    </cfRule>
  </conditionalFormatting>
  <conditionalFormatting sqref="L18">
    <cfRule type="expression" dxfId="2667" priority="4554" stopIfTrue="1">
      <formula>WEEKDAY(L18)=7</formula>
    </cfRule>
  </conditionalFormatting>
  <conditionalFormatting sqref="L19">
    <cfRule type="expression" dxfId="2666" priority="4540" stopIfTrue="1">
      <formula>WEEKDAY(L19)=7</formula>
    </cfRule>
  </conditionalFormatting>
  <conditionalFormatting sqref="L20">
    <cfRule type="expression" dxfId="2665" priority="4600" stopIfTrue="1">
      <formula>WEEKDAY(L20)=7</formula>
    </cfRule>
  </conditionalFormatting>
  <conditionalFormatting sqref="L23">
    <cfRule type="expression" dxfId="2664" priority="4452" stopIfTrue="1">
      <formula>WEEKDAY(L23)=7</formula>
    </cfRule>
  </conditionalFormatting>
  <conditionalFormatting sqref="L24">
    <cfRule type="expression" dxfId="2663" priority="4438" stopIfTrue="1">
      <formula>WEEKDAY(L24)=7</formula>
    </cfRule>
  </conditionalFormatting>
  <conditionalFormatting sqref="L25">
    <cfRule type="expression" dxfId="2662" priority="4424" stopIfTrue="1">
      <formula>WEEKDAY(L25)=7</formula>
    </cfRule>
  </conditionalFormatting>
  <conditionalFormatting sqref="L26">
    <cfRule type="expression" dxfId="2661" priority="4410" stopIfTrue="1">
      <formula>WEEKDAY(L26)=7</formula>
    </cfRule>
  </conditionalFormatting>
  <conditionalFormatting sqref="L27">
    <cfRule type="expression" dxfId="2660" priority="4393" stopIfTrue="1">
      <formula>OR(AND(WEEKDAY(L27)=1,MONTH(L27)&lt;&gt;MONTH(L21)),AND(OR(L27=祝色),MONTH(L27)&lt;&gt;MONTH(L21)))</formula>
    </cfRule>
    <cfRule type="expression" dxfId="2659" priority="4394" stopIfTrue="1">
      <formula>MONTH(L27)&lt;&gt;MONTH(L21)</formula>
    </cfRule>
    <cfRule type="expression" dxfId="2658" priority="4396" stopIfTrue="1">
      <formula>WEEKDAY(L27)=7</formula>
    </cfRule>
    <cfRule type="expression" dxfId="2657" priority="4395" stopIfTrue="1">
      <formula>OR(L27=祝色,WEEKDAY(L27)=1)</formula>
    </cfRule>
  </conditionalFormatting>
  <conditionalFormatting sqref="L28">
    <cfRule type="expression" dxfId="2656" priority="4366" stopIfTrue="1">
      <formula>MONTH(L28)&lt;&gt;MONTH(L21)</formula>
    </cfRule>
    <cfRule type="expression" dxfId="2655" priority="4368" stopIfTrue="1">
      <formula>WEEKDAY(L28)=7</formula>
    </cfRule>
    <cfRule type="expression" dxfId="2654" priority="4365" stopIfTrue="1">
      <formula>OR(AND(WEEKDAY(L28)=1,MONTH(L28)&lt;&gt;MONTH(L21)),AND(OR(L28=祝色),MONTH(L28)&lt;&gt;MONTH(L21)))</formula>
    </cfRule>
    <cfRule type="expression" dxfId="2653" priority="4367" stopIfTrue="1">
      <formula>OR(L28=祝色,WEEKDAY(L28)=1)</formula>
    </cfRule>
  </conditionalFormatting>
  <conditionalFormatting sqref="L34">
    <cfRule type="expression" dxfId="2652" priority="2332" stopIfTrue="1">
      <formula>WEEKDAY(L34)=7</formula>
    </cfRule>
  </conditionalFormatting>
  <conditionalFormatting sqref="L35">
    <cfRule type="expression" dxfId="2651" priority="2318" stopIfTrue="1">
      <formula>WEEKDAY(L35)=7</formula>
    </cfRule>
  </conditionalFormatting>
  <conditionalFormatting sqref="L36">
    <cfRule type="expression" dxfId="2650" priority="2306" stopIfTrue="1">
      <formula>WEEKDAY(L36)=7</formula>
    </cfRule>
  </conditionalFormatting>
  <conditionalFormatting sqref="L37">
    <cfRule type="expression" dxfId="2649" priority="2292" stopIfTrue="1">
      <formula>WEEKDAY(L37)=7</formula>
    </cfRule>
  </conditionalFormatting>
  <conditionalFormatting sqref="L38">
    <cfRule type="expression" dxfId="2648" priority="2278" stopIfTrue="1">
      <formula>WEEKDAY(L38)=7</formula>
    </cfRule>
  </conditionalFormatting>
  <conditionalFormatting sqref="L39">
    <cfRule type="expression" dxfId="2647" priority="2336" stopIfTrue="1">
      <formula>WEEKDAY(L39)=7</formula>
    </cfRule>
  </conditionalFormatting>
  <conditionalFormatting sqref="L42">
    <cfRule type="expression" dxfId="2646" priority="2186" stopIfTrue="1">
      <formula>WEEKDAY(L42)=7</formula>
    </cfRule>
  </conditionalFormatting>
  <conditionalFormatting sqref="L43">
    <cfRule type="expression" dxfId="2645" priority="2172" stopIfTrue="1">
      <formula>WEEKDAY(L43)=7</formula>
    </cfRule>
  </conditionalFormatting>
  <conditionalFormatting sqref="L44">
    <cfRule type="expression" dxfId="2644" priority="2158" stopIfTrue="1">
      <formula>WEEKDAY(L44)=7</formula>
    </cfRule>
  </conditionalFormatting>
  <conditionalFormatting sqref="L45">
    <cfRule type="expression" dxfId="2643" priority="2144" stopIfTrue="1">
      <formula>WEEKDAY(L45)=7</formula>
    </cfRule>
  </conditionalFormatting>
  <conditionalFormatting sqref="L46">
    <cfRule type="expression" dxfId="2642" priority="2130" stopIfTrue="1">
      <formula>WEEKDAY(L46)=7</formula>
    </cfRule>
  </conditionalFormatting>
  <conditionalFormatting sqref="L47">
    <cfRule type="expression" dxfId="2641" priority="2190" stopIfTrue="1">
      <formula>WEEKDAY(L47)=7</formula>
    </cfRule>
  </conditionalFormatting>
  <conditionalFormatting sqref="L50">
    <cfRule type="expression" dxfId="2640" priority="2042" stopIfTrue="1">
      <formula>WEEKDAY(L50)=7</formula>
    </cfRule>
  </conditionalFormatting>
  <conditionalFormatting sqref="L51">
    <cfRule type="expression" dxfId="2639" priority="2028" stopIfTrue="1">
      <formula>WEEKDAY(L51)=7</formula>
    </cfRule>
  </conditionalFormatting>
  <conditionalFormatting sqref="L52">
    <cfRule type="expression" dxfId="2638" priority="2014" stopIfTrue="1">
      <formula>WEEKDAY(L52)=7</formula>
    </cfRule>
  </conditionalFormatting>
  <conditionalFormatting sqref="L53">
    <cfRule type="expression" dxfId="2637" priority="2000" stopIfTrue="1">
      <formula>WEEKDAY(L53)=7</formula>
    </cfRule>
  </conditionalFormatting>
  <conditionalFormatting sqref="L54">
    <cfRule type="expression" dxfId="2636" priority="1985" stopIfTrue="1">
      <formula>OR(L54=祝色,WEEKDAY(L54)=1)</formula>
    </cfRule>
    <cfRule type="expression" dxfId="2635" priority="1986" stopIfTrue="1">
      <formula>WEEKDAY(L54)=7</formula>
    </cfRule>
    <cfRule type="expression" dxfId="2634" priority="1984" stopIfTrue="1">
      <formula>MONTH(L54)&lt;&gt;MONTH(L48)</formula>
    </cfRule>
    <cfRule type="expression" dxfId="2633" priority="1983" stopIfTrue="1">
      <formula>OR(AND(WEEKDAY(L54)=1,MONTH(L54)&lt;&gt;MONTH(L48)),AND(OR(L54=祝色),MONTH(L54)&lt;&gt;MONTH(L48)))</formula>
    </cfRule>
  </conditionalFormatting>
  <conditionalFormatting sqref="L55">
    <cfRule type="expression" dxfId="2632" priority="1957" stopIfTrue="1">
      <formula>OR(L55=祝色,WEEKDAY(L55)=1)</formula>
    </cfRule>
    <cfRule type="expression" dxfId="2631" priority="1956" stopIfTrue="1">
      <formula>MONTH(L55)&lt;&gt;MONTH(L48)</formula>
    </cfRule>
    <cfRule type="expression" dxfId="2630" priority="1955" stopIfTrue="1">
      <formula>OR(AND(WEEKDAY(L55)=1,MONTH(L55)&lt;&gt;MONTH(L48)),AND(OR(L55=祝色),MONTH(L55)&lt;&gt;MONTH(L48)))</formula>
    </cfRule>
    <cfRule type="expression" dxfId="2629" priority="1958" stopIfTrue="1">
      <formula>WEEKDAY(L55)=7</formula>
    </cfRule>
  </conditionalFormatting>
  <conditionalFormatting sqref="L8:M12">
    <cfRule type="expression" dxfId="2628" priority="4685" stopIfTrue="1">
      <formula>OR(L8=祝色,WEEKDAY(L8)=1)</formula>
    </cfRule>
  </conditionalFormatting>
  <conditionalFormatting sqref="L19:M20">
    <cfRule type="expression" dxfId="2627" priority="4537" stopIfTrue="1">
      <formula>OR(L19=祝色,WEEKDAY(L19)=1)</formula>
    </cfRule>
  </conditionalFormatting>
  <conditionalFormatting sqref="L35:M39">
    <cfRule type="expression" dxfId="2626" priority="2275" stopIfTrue="1">
      <formula>OR(L35=祝色,WEEKDAY(L35)=1)</formula>
    </cfRule>
  </conditionalFormatting>
  <conditionalFormatting sqref="L46:M47">
    <cfRule type="expression" dxfId="2625" priority="2127" stopIfTrue="1">
      <formula>OR(L46=祝色,WEEKDAY(L46)=1)</formula>
    </cfRule>
  </conditionalFormatting>
  <conditionalFormatting sqref="L7:R7">
    <cfRule type="expression" dxfId="2624" priority="4729" stopIfTrue="1">
      <formula>OR(L7=祝色,WEEKDAY(L7)=1)</formula>
    </cfRule>
  </conditionalFormatting>
  <conditionalFormatting sqref="L15:R18">
    <cfRule type="expression" dxfId="2623" priority="4541" stopIfTrue="1">
      <formula>OR(L15=祝色,WEEKDAY(L15)=1)</formula>
    </cfRule>
  </conditionalFormatting>
  <conditionalFormatting sqref="L23:R26">
    <cfRule type="expression" dxfId="2622" priority="4397" stopIfTrue="1">
      <formula>OR(L23=祝色,WEEKDAY(L23)=1)</formula>
    </cfRule>
  </conditionalFormatting>
  <conditionalFormatting sqref="L34:R34">
    <cfRule type="expression" dxfId="2621" priority="2319" stopIfTrue="1">
      <formula>OR(L34=祝色,WEEKDAY(L34)=1)</formula>
    </cfRule>
  </conditionalFormatting>
  <conditionalFormatting sqref="L42:R45">
    <cfRule type="expression" dxfId="2620" priority="2131" stopIfTrue="1">
      <formula>OR(L42=祝色,WEEKDAY(L42)=1)</formula>
    </cfRule>
  </conditionalFormatting>
  <conditionalFormatting sqref="L50:R53">
    <cfRule type="expression" dxfId="2619" priority="1987" stopIfTrue="1">
      <formula>OR(L50=祝色,WEEKDAY(L50)=1)</formula>
    </cfRule>
  </conditionalFormatting>
  <conditionalFormatting sqref="M7">
    <cfRule type="expression" dxfId="2618" priority="4740" stopIfTrue="1">
      <formula>WEEKDAY(M7)=7</formula>
    </cfRule>
  </conditionalFormatting>
  <conditionalFormatting sqref="M8">
    <cfRule type="expression" dxfId="2617" priority="4726" stopIfTrue="1">
      <formula>WEEKDAY(M8)=7</formula>
    </cfRule>
  </conditionalFormatting>
  <conditionalFormatting sqref="M9">
    <cfRule type="expression" dxfId="2616" priority="4714" stopIfTrue="1">
      <formula>WEEKDAY(M9)=7</formula>
    </cfRule>
  </conditionalFormatting>
  <conditionalFormatting sqref="M10">
    <cfRule type="expression" dxfId="2615" priority="4700" stopIfTrue="1">
      <formula>WEEKDAY(M10)=7</formula>
    </cfRule>
  </conditionalFormatting>
  <conditionalFormatting sqref="M11">
    <cfRule type="expression" dxfId="2614" priority="4686" stopIfTrue="1">
      <formula>WEEKDAY(M11)=7</formula>
    </cfRule>
  </conditionalFormatting>
  <conditionalFormatting sqref="M12">
    <cfRule type="expression" dxfId="2613" priority="4744" stopIfTrue="1">
      <formula>WEEKDAY(M12)=7</formula>
    </cfRule>
  </conditionalFormatting>
  <conditionalFormatting sqref="M15">
    <cfRule type="expression" dxfId="2612" priority="4594" stopIfTrue="1">
      <formula>WEEKDAY(M15)=7</formula>
    </cfRule>
  </conditionalFormatting>
  <conditionalFormatting sqref="M16">
    <cfRule type="expression" dxfId="2611" priority="4580" stopIfTrue="1">
      <formula>WEEKDAY(M16)=7</formula>
    </cfRule>
  </conditionalFormatting>
  <conditionalFormatting sqref="M17">
    <cfRule type="expression" dxfId="2610" priority="4566" stopIfTrue="1">
      <formula>WEEKDAY(M17)=7</formula>
    </cfRule>
  </conditionalFormatting>
  <conditionalFormatting sqref="M18">
    <cfRule type="expression" dxfId="2609" priority="4552" stopIfTrue="1">
      <formula>WEEKDAY(M18)=7</formula>
    </cfRule>
  </conditionalFormatting>
  <conditionalFormatting sqref="M19">
    <cfRule type="expression" dxfId="2608" priority="4538" stopIfTrue="1">
      <formula>WEEKDAY(M19)=7</formula>
    </cfRule>
  </conditionalFormatting>
  <conditionalFormatting sqref="M20">
    <cfRule type="expression" dxfId="2607" priority="4598" stopIfTrue="1">
      <formula>WEEKDAY(M20)=7</formula>
    </cfRule>
  </conditionalFormatting>
  <conditionalFormatting sqref="M23">
    <cfRule type="expression" dxfId="2606" priority="4450" stopIfTrue="1">
      <formula>WEEKDAY(M23)=7</formula>
    </cfRule>
  </conditionalFormatting>
  <conditionalFormatting sqref="M24">
    <cfRule type="expression" dxfId="2605" priority="4436" stopIfTrue="1">
      <formula>WEEKDAY(M24)=7</formula>
    </cfRule>
  </conditionalFormatting>
  <conditionalFormatting sqref="M25">
    <cfRule type="expression" dxfId="2604" priority="4422" stopIfTrue="1">
      <formula>WEEKDAY(M25)=7</formula>
    </cfRule>
  </conditionalFormatting>
  <conditionalFormatting sqref="M26">
    <cfRule type="expression" dxfId="2603" priority="4408" stopIfTrue="1">
      <formula>WEEKDAY(M26)=7</formula>
    </cfRule>
  </conditionalFormatting>
  <conditionalFormatting sqref="M27">
    <cfRule type="expression" dxfId="2602" priority="4391" stopIfTrue="1">
      <formula>OR(M27=祝色,WEEKDAY(M27)=1)</formula>
    </cfRule>
    <cfRule type="expression" dxfId="2601" priority="4389" stopIfTrue="1">
      <formula>OR(AND(WEEKDAY(M27)=1,MONTH(M27)&lt;&gt;MONTH(L21)),AND(OR(M27=祝色),MONTH(M27)&lt;&gt;MONTH(L21)))</formula>
    </cfRule>
    <cfRule type="expression" dxfId="2600" priority="4392" stopIfTrue="1">
      <formula>WEEKDAY(M27)=7</formula>
    </cfRule>
    <cfRule type="expression" dxfId="2599" priority="4390" stopIfTrue="1">
      <formula>MONTH(M27)&lt;&gt;MONTH(L21)</formula>
    </cfRule>
  </conditionalFormatting>
  <conditionalFormatting sqref="M28">
    <cfRule type="expression" dxfId="2598" priority="4364" stopIfTrue="1">
      <formula>WEEKDAY(M28)=7</formula>
    </cfRule>
    <cfRule type="expression" dxfId="2597" priority="4363" stopIfTrue="1">
      <formula>OR(M28=祝色,WEEKDAY(M28)=1)</formula>
    </cfRule>
    <cfRule type="expression" dxfId="2596" priority="4361" stopIfTrue="1">
      <formula>OR(AND(WEEKDAY(M28)=1,MONTH(M28)&lt;&gt;MONTH(L21)),AND(OR(M28=祝色),MONTH(M28)&lt;&gt;MONTH(L21)))</formula>
    </cfRule>
    <cfRule type="expression" dxfId="2595" priority="4362" stopIfTrue="1">
      <formula>MONTH(M28)&lt;&gt;MONTH(L21)</formula>
    </cfRule>
  </conditionalFormatting>
  <conditionalFormatting sqref="M34">
    <cfRule type="expression" dxfId="2594" priority="2330" stopIfTrue="1">
      <formula>WEEKDAY(M34)=7</formula>
    </cfRule>
  </conditionalFormatting>
  <conditionalFormatting sqref="M35">
    <cfRule type="expression" dxfId="2593" priority="2316" stopIfTrue="1">
      <formula>WEEKDAY(M35)=7</formula>
    </cfRule>
  </conditionalFormatting>
  <conditionalFormatting sqref="M36">
    <cfRule type="expression" dxfId="2592" priority="2304" stopIfTrue="1">
      <formula>WEEKDAY(M36)=7</formula>
    </cfRule>
  </conditionalFormatting>
  <conditionalFormatting sqref="M37">
    <cfRule type="expression" dxfId="2591" priority="2290" stopIfTrue="1">
      <formula>WEEKDAY(M37)=7</formula>
    </cfRule>
  </conditionalFormatting>
  <conditionalFormatting sqref="M38">
    <cfRule type="expression" dxfId="2590" priority="2276" stopIfTrue="1">
      <formula>WEEKDAY(M38)=7</formula>
    </cfRule>
  </conditionalFormatting>
  <conditionalFormatting sqref="M39">
    <cfRule type="expression" dxfId="2589" priority="2334" stopIfTrue="1">
      <formula>WEEKDAY(M39)=7</formula>
    </cfRule>
  </conditionalFormatting>
  <conditionalFormatting sqref="M42">
    <cfRule type="expression" dxfId="2588" priority="2184" stopIfTrue="1">
      <formula>WEEKDAY(M42)=7</formula>
    </cfRule>
  </conditionalFormatting>
  <conditionalFormatting sqref="M43">
    <cfRule type="expression" dxfId="2587" priority="2170" stopIfTrue="1">
      <formula>WEEKDAY(M43)=7</formula>
    </cfRule>
  </conditionalFormatting>
  <conditionalFormatting sqref="M44">
    <cfRule type="expression" dxfId="2586" priority="2156" stopIfTrue="1">
      <formula>WEEKDAY(M44)=7</formula>
    </cfRule>
  </conditionalFormatting>
  <conditionalFormatting sqref="M45">
    <cfRule type="expression" dxfId="2585" priority="2142" stopIfTrue="1">
      <formula>WEEKDAY(M45)=7</formula>
    </cfRule>
  </conditionalFormatting>
  <conditionalFormatting sqref="M46">
    <cfRule type="expression" dxfId="2584" priority="2128" stopIfTrue="1">
      <formula>WEEKDAY(M46)=7</formula>
    </cfRule>
  </conditionalFormatting>
  <conditionalFormatting sqref="M47">
    <cfRule type="expression" dxfId="2583" priority="2188" stopIfTrue="1">
      <formula>WEEKDAY(M47)=7</formula>
    </cfRule>
  </conditionalFormatting>
  <conditionalFormatting sqref="M50">
    <cfRule type="expression" dxfId="2582" priority="2040" stopIfTrue="1">
      <formula>WEEKDAY(M50)=7</formula>
    </cfRule>
  </conditionalFormatting>
  <conditionalFormatting sqref="M51">
    <cfRule type="expression" dxfId="2581" priority="2026" stopIfTrue="1">
      <formula>WEEKDAY(M51)=7</formula>
    </cfRule>
  </conditionalFormatting>
  <conditionalFormatting sqref="M52">
    <cfRule type="expression" dxfId="2580" priority="2012" stopIfTrue="1">
      <formula>WEEKDAY(M52)=7</formula>
    </cfRule>
  </conditionalFormatting>
  <conditionalFormatting sqref="M53">
    <cfRule type="expression" dxfId="2579" priority="1998" stopIfTrue="1">
      <formula>WEEKDAY(M53)=7</formula>
    </cfRule>
  </conditionalFormatting>
  <conditionalFormatting sqref="M54">
    <cfRule type="expression" dxfId="2578" priority="1982" stopIfTrue="1">
      <formula>WEEKDAY(M54)=7</formula>
    </cfRule>
    <cfRule type="expression" dxfId="2577" priority="1979" stopIfTrue="1">
      <formula>OR(AND(WEEKDAY(M54)=1,MONTH(M54)&lt;&gt;MONTH(L48)),AND(OR(M54=祝色),MONTH(M54)&lt;&gt;MONTH(L48)))</formula>
    </cfRule>
    <cfRule type="expression" dxfId="2576" priority="1980" stopIfTrue="1">
      <formula>MONTH(M54)&lt;&gt;MONTH(L48)</formula>
    </cfRule>
    <cfRule type="expression" dxfId="2575" priority="1981" stopIfTrue="1">
      <formula>OR(M54=祝色,WEEKDAY(M54)=1)</formula>
    </cfRule>
  </conditionalFormatting>
  <conditionalFormatting sqref="M55">
    <cfRule type="expression" dxfId="2574" priority="1951" stopIfTrue="1">
      <formula>OR(AND(WEEKDAY(M55)=1,MONTH(M55)&lt;&gt;MONTH(L48)),AND(OR(M55=祝色),MONTH(M55)&lt;&gt;MONTH(L48)))</formula>
    </cfRule>
    <cfRule type="expression" dxfId="2573" priority="1953" stopIfTrue="1">
      <formula>OR(M55=祝色,WEEKDAY(M55)=1)</formula>
    </cfRule>
    <cfRule type="expression" dxfId="2572" priority="1954" stopIfTrue="1">
      <formula>WEEKDAY(M55)=7</formula>
    </cfRule>
    <cfRule type="expression" dxfId="2571" priority="1952" stopIfTrue="1">
      <formula>MONTH(M55)&lt;&gt;MONTH(L48)</formula>
    </cfRule>
  </conditionalFormatting>
  <conditionalFormatting sqref="N7">
    <cfRule type="expression" dxfId="2570" priority="4738" stopIfTrue="1">
      <formula>WEEKDAY(N7)=7</formula>
    </cfRule>
  </conditionalFormatting>
  <conditionalFormatting sqref="N8">
    <cfRule type="expression" dxfId="2569" priority="4340" stopIfTrue="1">
      <formula>WEEKDAY(N8)=7</formula>
    </cfRule>
  </conditionalFormatting>
  <conditionalFormatting sqref="N9">
    <cfRule type="expression" dxfId="2568" priority="4712" stopIfTrue="1">
      <formula>WEEKDAY(N9)=7</formula>
    </cfRule>
  </conditionalFormatting>
  <conditionalFormatting sqref="N10">
    <cfRule type="expression" dxfId="2567" priority="4698" stopIfTrue="1">
      <formula>WEEKDAY(N10)=7</formula>
    </cfRule>
  </conditionalFormatting>
  <conditionalFormatting sqref="N11">
    <cfRule type="expression" dxfId="2566" priority="4684" stopIfTrue="1">
      <formula>WEEKDAY(N11)=7</formula>
    </cfRule>
  </conditionalFormatting>
  <conditionalFormatting sqref="N15">
    <cfRule type="expression" dxfId="2565" priority="4592" stopIfTrue="1">
      <formula>WEEKDAY(N15)=7</formula>
    </cfRule>
  </conditionalFormatting>
  <conditionalFormatting sqref="N16">
    <cfRule type="expression" dxfId="2564" priority="4578" stopIfTrue="1">
      <formula>WEEKDAY(N16)=7</formula>
    </cfRule>
  </conditionalFormatting>
  <conditionalFormatting sqref="N17">
    <cfRule type="expression" dxfId="2563" priority="4564" stopIfTrue="1">
      <formula>WEEKDAY(N17)=7</formula>
    </cfRule>
  </conditionalFormatting>
  <conditionalFormatting sqref="N18">
    <cfRule type="expression" dxfId="2562" priority="4550" stopIfTrue="1">
      <formula>WEEKDAY(N18)=7</formula>
    </cfRule>
  </conditionalFormatting>
  <conditionalFormatting sqref="N19">
    <cfRule type="expression" dxfId="2561" priority="4536" stopIfTrue="1">
      <formula>WEEKDAY(N19)=7</formula>
    </cfRule>
  </conditionalFormatting>
  <conditionalFormatting sqref="N23">
    <cfRule type="expression" dxfId="2560" priority="4448" stopIfTrue="1">
      <formula>WEEKDAY(N23)=7</formula>
    </cfRule>
  </conditionalFormatting>
  <conditionalFormatting sqref="N24">
    <cfRule type="expression" dxfId="2559" priority="4434" stopIfTrue="1">
      <formula>WEEKDAY(N24)=7</formula>
    </cfRule>
  </conditionalFormatting>
  <conditionalFormatting sqref="N25">
    <cfRule type="expression" dxfId="2558" priority="4420" stopIfTrue="1">
      <formula>WEEKDAY(N25)=7</formula>
    </cfRule>
  </conditionalFormatting>
  <conditionalFormatting sqref="N26">
    <cfRule type="expression" dxfId="2557" priority="4406" stopIfTrue="1">
      <formula>WEEKDAY(N26)=7</formula>
    </cfRule>
  </conditionalFormatting>
  <conditionalFormatting sqref="N27">
    <cfRule type="expression" dxfId="2556" priority="4388" stopIfTrue="1">
      <formula>WEEKDAY(N27)=7</formula>
    </cfRule>
    <cfRule type="expression" dxfId="2555" priority="4385" stopIfTrue="1">
      <formula>OR(AND(WEEKDAY(N27)=1,MONTH(N27)&lt;&gt;MONTH(L21)),AND(OR(N27=祝色),MONTH(N27)&lt;&gt;MONTH(L21)))</formula>
    </cfRule>
    <cfRule type="expression" dxfId="2554" priority="4386" stopIfTrue="1">
      <formula>MONTH(N27)&lt;&gt;MONTH(L21)</formula>
    </cfRule>
    <cfRule type="expression" dxfId="2553" priority="4387" stopIfTrue="1">
      <formula>OR(N27=祝色,WEEKDAY(N27)=1)</formula>
    </cfRule>
  </conditionalFormatting>
  <conditionalFormatting sqref="N28">
    <cfRule type="expression" dxfId="2552" priority="4357" stopIfTrue="1">
      <formula>OR(AND(WEEKDAY(N28)=1,MONTH(N28)&lt;&gt;MONTH(L21)),AND(OR(N28=祝色),MONTH(N28)&lt;&gt;MONTH(L21)))</formula>
    </cfRule>
    <cfRule type="expression" dxfId="2551" priority="4360" stopIfTrue="1">
      <formula>WEEKDAY(N28)=7</formula>
    </cfRule>
    <cfRule type="expression" dxfId="2550" priority="4358" stopIfTrue="1">
      <formula>MONTH(N28)&lt;&gt;MONTH(L21)</formula>
    </cfRule>
    <cfRule type="expression" dxfId="2549" priority="4359" stopIfTrue="1">
      <formula>OR(N28=祝色,WEEKDAY(N28)=1)</formula>
    </cfRule>
  </conditionalFormatting>
  <conditionalFormatting sqref="N34">
    <cfRule type="expression" dxfId="2548" priority="2328" stopIfTrue="1">
      <formula>WEEKDAY(N34)=7</formula>
    </cfRule>
  </conditionalFormatting>
  <conditionalFormatting sqref="N35">
    <cfRule type="expression" dxfId="2547" priority="1930" stopIfTrue="1">
      <formula>WEEKDAY(N35)=7</formula>
    </cfRule>
  </conditionalFormatting>
  <conditionalFormatting sqref="N36">
    <cfRule type="expression" dxfId="2546" priority="2302" stopIfTrue="1">
      <formula>WEEKDAY(N36)=7</formula>
    </cfRule>
  </conditionalFormatting>
  <conditionalFormatting sqref="N37">
    <cfRule type="expression" dxfId="2545" priority="2288" stopIfTrue="1">
      <formula>WEEKDAY(N37)=7</formula>
    </cfRule>
  </conditionalFormatting>
  <conditionalFormatting sqref="N38">
    <cfRule type="expression" dxfId="2544" priority="2274" stopIfTrue="1">
      <formula>WEEKDAY(N38)=7</formula>
    </cfRule>
  </conditionalFormatting>
  <conditionalFormatting sqref="N42">
    <cfRule type="expression" dxfId="2543" priority="2182" stopIfTrue="1">
      <formula>WEEKDAY(N42)=7</formula>
    </cfRule>
  </conditionalFormatting>
  <conditionalFormatting sqref="N43">
    <cfRule type="expression" dxfId="2542" priority="2168" stopIfTrue="1">
      <formula>WEEKDAY(N43)=7</formula>
    </cfRule>
  </conditionalFormatting>
  <conditionalFormatting sqref="N44">
    <cfRule type="expression" dxfId="2541" priority="2154" stopIfTrue="1">
      <formula>WEEKDAY(N44)=7</formula>
    </cfRule>
  </conditionalFormatting>
  <conditionalFormatting sqref="N45">
    <cfRule type="expression" dxfId="2540" priority="2140" stopIfTrue="1">
      <formula>WEEKDAY(N45)=7</formula>
    </cfRule>
  </conditionalFormatting>
  <conditionalFormatting sqref="N46">
    <cfRule type="expression" dxfId="2539" priority="2126" stopIfTrue="1">
      <formula>WEEKDAY(N46)=7</formula>
    </cfRule>
  </conditionalFormatting>
  <conditionalFormatting sqref="N50">
    <cfRule type="expression" dxfId="2538" priority="2038" stopIfTrue="1">
      <formula>WEEKDAY(N50)=7</formula>
    </cfRule>
  </conditionalFormatting>
  <conditionalFormatting sqref="N51">
    <cfRule type="expression" dxfId="2537" priority="2024" stopIfTrue="1">
      <formula>WEEKDAY(N51)=7</formula>
    </cfRule>
  </conditionalFormatting>
  <conditionalFormatting sqref="N52">
    <cfRule type="expression" dxfId="2536" priority="2010" stopIfTrue="1">
      <formula>WEEKDAY(N52)=7</formula>
    </cfRule>
  </conditionalFormatting>
  <conditionalFormatting sqref="N53">
    <cfRule type="expression" dxfId="2535" priority="1996" stopIfTrue="1">
      <formula>WEEKDAY(N53)=7</formula>
    </cfRule>
  </conditionalFormatting>
  <conditionalFormatting sqref="N54">
    <cfRule type="expression" dxfId="2534" priority="1976" stopIfTrue="1">
      <formula>MONTH(N54)&lt;&gt;MONTH(L48)</formula>
    </cfRule>
    <cfRule type="expression" dxfId="2533" priority="1975" stopIfTrue="1">
      <formula>OR(AND(WEEKDAY(N54)=1,MONTH(N54)&lt;&gt;MONTH(L48)),AND(OR(N54=祝色),MONTH(N54)&lt;&gt;MONTH(L48)))</formula>
    </cfRule>
    <cfRule type="expression" dxfId="2532" priority="1978" stopIfTrue="1">
      <formula>WEEKDAY(N54)=7</formula>
    </cfRule>
    <cfRule type="expression" dxfId="2531" priority="1977" stopIfTrue="1">
      <formula>OR(N54=祝色,WEEKDAY(N54)=1)</formula>
    </cfRule>
  </conditionalFormatting>
  <conditionalFormatting sqref="N55">
    <cfRule type="expression" dxfId="2530" priority="1948" stopIfTrue="1">
      <formula>MONTH(N55)&lt;&gt;MONTH(L48)</formula>
    </cfRule>
    <cfRule type="expression" dxfId="2529" priority="1947" stopIfTrue="1">
      <formula>OR(AND(WEEKDAY(N55)=1,MONTH(N55)&lt;&gt;MONTH(L48)),AND(OR(N55=祝色),MONTH(N55)&lt;&gt;MONTH(L48)))</formula>
    </cfRule>
    <cfRule type="expression" dxfId="2528" priority="1949" stopIfTrue="1">
      <formula>OR(N55=祝色,WEEKDAY(N55)=1)</formula>
    </cfRule>
    <cfRule type="expression" dxfId="2527" priority="1950" stopIfTrue="1">
      <formula>WEEKDAY(N55)=7</formula>
    </cfRule>
  </conditionalFormatting>
  <conditionalFormatting sqref="N8:R11">
    <cfRule type="expression" dxfId="2526" priority="4339" stopIfTrue="1">
      <formula>OR(N8=祝色,WEEKDAY(N8)=1)</formula>
    </cfRule>
  </conditionalFormatting>
  <conditionalFormatting sqref="N19:R19">
    <cfRule type="expression" dxfId="2525" priority="4527" stopIfTrue="1">
      <formula>OR(N19=祝色,WEEKDAY(N19)=1)</formula>
    </cfRule>
  </conditionalFormatting>
  <conditionalFormatting sqref="N35:R38">
    <cfRule type="expression" dxfId="2524" priority="1929" stopIfTrue="1">
      <formula>OR(N35=祝色,WEEKDAY(N35)=1)</formula>
    </cfRule>
  </conditionalFormatting>
  <conditionalFormatting sqref="N46:R46">
    <cfRule type="expression" dxfId="2523" priority="2117" stopIfTrue="1">
      <formula>OR(N46=祝色,WEEKDAY(N46)=1)</formula>
    </cfRule>
  </conditionalFormatting>
  <conditionalFormatting sqref="O7">
    <cfRule type="expression" dxfId="2522" priority="4736" stopIfTrue="1">
      <formula>WEEKDAY(O7)=7</formula>
    </cfRule>
  </conditionalFormatting>
  <conditionalFormatting sqref="O8">
    <cfRule type="expression" dxfId="2521" priority="4724" stopIfTrue="1">
      <formula>WEEKDAY(O8)=7</formula>
    </cfRule>
  </conditionalFormatting>
  <conditionalFormatting sqref="O9">
    <cfRule type="expression" dxfId="2520" priority="4710" stopIfTrue="1">
      <formula>WEEKDAY(O9)=7</formula>
    </cfRule>
  </conditionalFormatting>
  <conditionalFormatting sqref="O10">
    <cfRule type="expression" dxfId="2519" priority="4696" stopIfTrue="1">
      <formula>WEEKDAY(O10)=7</formula>
    </cfRule>
  </conditionalFormatting>
  <conditionalFormatting sqref="O11">
    <cfRule type="expression" dxfId="2518" priority="4682" stopIfTrue="1">
      <formula>WEEKDAY(O11)=7</formula>
    </cfRule>
  </conditionalFormatting>
  <conditionalFormatting sqref="O15">
    <cfRule type="expression" dxfId="2517" priority="4590" stopIfTrue="1">
      <formula>WEEKDAY(O15)=7</formula>
    </cfRule>
  </conditionalFormatting>
  <conditionalFormatting sqref="O16">
    <cfRule type="expression" dxfId="2516" priority="4576" stopIfTrue="1">
      <formula>WEEKDAY(O16)=7</formula>
    </cfRule>
  </conditionalFormatting>
  <conditionalFormatting sqref="O17">
    <cfRule type="expression" dxfId="2515" priority="4562" stopIfTrue="1">
      <formula>WEEKDAY(O17)=7</formula>
    </cfRule>
  </conditionalFormatting>
  <conditionalFormatting sqref="O18">
    <cfRule type="expression" dxfId="2514" priority="4548" stopIfTrue="1">
      <formula>WEEKDAY(O18)=7</formula>
    </cfRule>
  </conditionalFormatting>
  <conditionalFormatting sqref="O19">
    <cfRule type="expression" dxfId="2513" priority="4534" stopIfTrue="1">
      <formula>WEEKDAY(O19)=7</formula>
    </cfRule>
  </conditionalFormatting>
  <conditionalFormatting sqref="O23">
    <cfRule type="expression" dxfId="2512" priority="4446" stopIfTrue="1">
      <formula>WEEKDAY(O23)=7</formula>
    </cfRule>
  </conditionalFormatting>
  <conditionalFormatting sqref="O24">
    <cfRule type="expression" dxfId="2511" priority="4432" stopIfTrue="1">
      <formula>WEEKDAY(O24)=7</formula>
    </cfRule>
  </conditionalFormatting>
  <conditionalFormatting sqref="O25">
    <cfRule type="expression" dxfId="2510" priority="4418" stopIfTrue="1">
      <formula>WEEKDAY(O25)=7</formula>
    </cfRule>
  </conditionalFormatting>
  <conditionalFormatting sqref="O26">
    <cfRule type="expression" dxfId="2509" priority="4404" stopIfTrue="1">
      <formula>WEEKDAY(O26)=7</formula>
    </cfRule>
  </conditionalFormatting>
  <conditionalFormatting sqref="O27">
    <cfRule type="expression" dxfId="2508" priority="4381" stopIfTrue="1">
      <formula>OR(AND(WEEKDAY(O27)=1,MONTH(O27)&lt;&gt;MONTH(L21)),AND(OR(O27=祝色),MONTH(O27)&lt;&gt;MONTH(L21)))</formula>
    </cfRule>
    <cfRule type="expression" dxfId="2507" priority="4382" stopIfTrue="1">
      <formula>MONTH(O27)&lt;&gt;MONTH(L21)</formula>
    </cfRule>
    <cfRule type="expression" dxfId="2506" priority="4383" stopIfTrue="1">
      <formula>OR(O27=祝色,WEEKDAY(O27)=1)</formula>
    </cfRule>
    <cfRule type="expression" dxfId="2505" priority="4384" stopIfTrue="1">
      <formula>WEEKDAY(O27)=7</formula>
    </cfRule>
  </conditionalFormatting>
  <conditionalFormatting sqref="O28">
    <cfRule type="expression" dxfId="2504" priority="4355" stopIfTrue="1">
      <formula>OR(O28=祝色,WEEKDAY(O28)=1)</formula>
    </cfRule>
    <cfRule type="expression" dxfId="2503" priority="4353" stopIfTrue="1">
      <formula>OR(AND(WEEKDAY(O28)=1,MONTH(O28)&lt;&gt;MONTH(L21)),AND(OR(O28=祝色),MONTH(O28)&lt;&gt;MONTH(L21)))</formula>
    </cfRule>
    <cfRule type="expression" dxfId="2502" priority="4356" stopIfTrue="1">
      <formula>WEEKDAY(O28)=7</formula>
    </cfRule>
    <cfRule type="expression" dxfId="2501" priority="4354" stopIfTrue="1">
      <formula>MONTH(O28)&lt;&gt;MONTH(L21)</formula>
    </cfRule>
  </conditionalFormatting>
  <conditionalFormatting sqref="O34">
    <cfRule type="expression" dxfId="2500" priority="2326" stopIfTrue="1">
      <formula>WEEKDAY(O34)=7</formula>
    </cfRule>
  </conditionalFormatting>
  <conditionalFormatting sqref="O35">
    <cfRule type="expression" dxfId="2499" priority="2314" stopIfTrue="1">
      <formula>WEEKDAY(O35)=7</formula>
    </cfRule>
  </conditionalFormatting>
  <conditionalFormatting sqref="O36">
    <cfRule type="expression" dxfId="2498" priority="2300" stopIfTrue="1">
      <formula>WEEKDAY(O36)=7</formula>
    </cfRule>
  </conditionalFormatting>
  <conditionalFormatting sqref="O37">
    <cfRule type="expression" dxfId="2497" priority="2286" stopIfTrue="1">
      <formula>WEEKDAY(O37)=7</formula>
    </cfRule>
  </conditionalFormatting>
  <conditionalFormatting sqref="O38">
    <cfRule type="expression" dxfId="2496" priority="2272" stopIfTrue="1">
      <formula>WEEKDAY(O38)=7</formula>
    </cfRule>
  </conditionalFormatting>
  <conditionalFormatting sqref="O42">
    <cfRule type="expression" dxfId="2495" priority="2180" stopIfTrue="1">
      <formula>WEEKDAY(O42)=7</formula>
    </cfRule>
  </conditionalFormatting>
  <conditionalFormatting sqref="O43">
    <cfRule type="expression" dxfId="2494" priority="2166" stopIfTrue="1">
      <formula>WEEKDAY(O43)=7</formula>
    </cfRule>
  </conditionalFormatting>
  <conditionalFormatting sqref="O44">
    <cfRule type="expression" dxfId="2493" priority="2152" stopIfTrue="1">
      <formula>WEEKDAY(O44)=7</formula>
    </cfRule>
  </conditionalFormatting>
  <conditionalFormatting sqref="O45">
    <cfRule type="expression" dxfId="2492" priority="2138" stopIfTrue="1">
      <formula>WEEKDAY(O45)=7</formula>
    </cfRule>
  </conditionalFormatting>
  <conditionalFormatting sqref="O46">
    <cfRule type="expression" dxfId="2491" priority="2124" stopIfTrue="1">
      <formula>WEEKDAY(O46)=7</formula>
    </cfRule>
  </conditionalFormatting>
  <conditionalFormatting sqref="O50">
    <cfRule type="expression" dxfId="2490" priority="2036" stopIfTrue="1">
      <formula>WEEKDAY(O50)=7</formula>
    </cfRule>
  </conditionalFormatting>
  <conditionalFormatting sqref="O51">
    <cfRule type="expression" dxfId="2489" priority="2022" stopIfTrue="1">
      <formula>WEEKDAY(O51)=7</formula>
    </cfRule>
  </conditionalFormatting>
  <conditionalFormatting sqref="O52">
    <cfRule type="expression" dxfId="2488" priority="2008" stopIfTrue="1">
      <formula>WEEKDAY(O52)=7</formula>
    </cfRule>
  </conditionalFormatting>
  <conditionalFormatting sqref="O53">
    <cfRule type="expression" dxfId="2487" priority="1994" stopIfTrue="1">
      <formula>WEEKDAY(O53)=7</formula>
    </cfRule>
  </conditionalFormatting>
  <conditionalFormatting sqref="O54">
    <cfRule type="expression" dxfId="2486" priority="1974" stopIfTrue="1">
      <formula>WEEKDAY(O54)=7</formula>
    </cfRule>
    <cfRule type="expression" dxfId="2485" priority="1973" stopIfTrue="1">
      <formula>OR(O54=祝色,WEEKDAY(O54)=1)</formula>
    </cfRule>
    <cfRule type="expression" dxfId="2484" priority="1972" stopIfTrue="1">
      <formula>MONTH(O54)&lt;&gt;MONTH(L48)</formula>
    </cfRule>
    <cfRule type="expression" dxfId="2483" priority="1971" stopIfTrue="1">
      <formula>OR(AND(WEEKDAY(O54)=1,MONTH(O54)&lt;&gt;MONTH(L48)),AND(OR(O54=祝色),MONTH(O54)&lt;&gt;MONTH(L48)))</formula>
    </cfRule>
  </conditionalFormatting>
  <conditionalFormatting sqref="O55">
    <cfRule type="expression" dxfId="2482" priority="1945" stopIfTrue="1">
      <formula>OR(O55=祝色,WEEKDAY(O55)=1)</formula>
    </cfRule>
    <cfRule type="expression" dxfId="2481" priority="1944" stopIfTrue="1">
      <formula>MONTH(O55)&lt;&gt;MONTH(L48)</formula>
    </cfRule>
    <cfRule type="expression" dxfId="2480" priority="1943" stopIfTrue="1">
      <formula>OR(AND(WEEKDAY(O55)=1,MONTH(O55)&lt;&gt;MONTH(L48)),AND(OR(O55=祝色),MONTH(O55)&lt;&gt;MONTH(L48)))</formula>
    </cfRule>
    <cfRule type="expression" dxfId="2479" priority="1946" stopIfTrue="1">
      <formula>WEEKDAY(O55)=7</formula>
    </cfRule>
  </conditionalFormatting>
  <conditionalFormatting sqref="P7">
    <cfRule type="expression" dxfId="2478" priority="4734" stopIfTrue="1">
      <formula>WEEKDAY(P7)=7</formula>
    </cfRule>
  </conditionalFormatting>
  <conditionalFormatting sqref="P8">
    <cfRule type="expression" dxfId="2477" priority="4722" stopIfTrue="1">
      <formula>WEEKDAY(P8)=7</formula>
    </cfRule>
  </conditionalFormatting>
  <conditionalFormatting sqref="P9">
    <cfRule type="expression" dxfId="2476" priority="4708" stopIfTrue="1">
      <formula>WEEKDAY(P9)=7</formula>
    </cfRule>
  </conditionalFormatting>
  <conditionalFormatting sqref="P10">
    <cfRule type="expression" dxfId="2475" priority="4694" stopIfTrue="1">
      <formula>WEEKDAY(P10)=7</formula>
    </cfRule>
  </conditionalFormatting>
  <conditionalFormatting sqref="P11">
    <cfRule type="expression" dxfId="2474" priority="4680" stopIfTrue="1">
      <formula>WEEKDAY(P11)=7</formula>
    </cfRule>
  </conditionalFormatting>
  <conditionalFormatting sqref="P15">
    <cfRule type="expression" dxfId="2473" priority="4588" stopIfTrue="1">
      <formula>WEEKDAY(P15)=7</formula>
    </cfRule>
  </conditionalFormatting>
  <conditionalFormatting sqref="P16">
    <cfRule type="expression" dxfId="2472" priority="4574" stopIfTrue="1">
      <formula>WEEKDAY(P16)=7</formula>
    </cfRule>
  </conditionalFormatting>
  <conditionalFormatting sqref="P17">
    <cfRule type="expression" dxfId="2471" priority="4560" stopIfTrue="1">
      <formula>WEEKDAY(P17)=7</formula>
    </cfRule>
  </conditionalFormatting>
  <conditionalFormatting sqref="P18">
    <cfRule type="expression" dxfId="2470" priority="4546" stopIfTrue="1">
      <formula>WEEKDAY(P18)=7</formula>
    </cfRule>
  </conditionalFormatting>
  <conditionalFormatting sqref="P19">
    <cfRule type="expression" dxfId="2469" priority="4532" stopIfTrue="1">
      <formula>WEEKDAY(P19)=7</formula>
    </cfRule>
  </conditionalFormatting>
  <conditionalFormatting sqref="P23">
    <cfRule type="expression" dxfId="2468" priority="4444" stopIfTrue="1">
      <formula>WEEKDAY(P23)=7</formula>
    </cfRule>
  </conditionalFormatting>
  <conditionalFormatting sqref="P24">
    <cfRule type="expression" dxfId="2467" priority="4430" stopIfTrue="1">
      <formula>WEEKDAY(P24)=7</formula>
    </cfRule>
  </conditionalFormatting>
  <conditionalFormatting sqref="P25">
    <cfRule type="expression" dxfId="2466" priority="4416" stopIfTrue="1">
      <formula>WEEKDAY(P25)=7</formula>
    </cfRule>
  </conditionalFormatting>
  <conditionalFormatting sqref="P26">
    <cfRule type="expression" dxfId="2465" priority="4402" stopIfTrue="1">
      <formula>WEEKDAY(P26)=7</formula>
    </cfRule>
  </conditionalFormatting>
  <conditionalFormatting sqref="P27">
    <cfRule type="expression" dxfId="2464" priority="4378" stopIfTrue="1">
      <formula>MONTH(P27)&lt;&gt;MONTH(L21)</formula>
    </cfRule>
    <cfRule type="expression" dxfId="2463" priority="4380" stopIfTrue="1">
      <formula>WEEKDAY(P27)=7</formula>
    </cfRule>
    <cfRule type="expression" dxfId="2462" priority="4379" stopIfTrue="1">
      <formula>OR(P27=祝色,WEEKDAY(P27)=1)</formula>
    </cfRule>
    <cfRule type="expression" dxfId="2461" priority="4377" stopIfTrue="1">
      <formula>OR(AND(WEEKDAY(P27)=1,MONTH(P27)&lt;&gt;MONTH(L21)),AND(OR(P27=祝色),MONTH(P27)&lt;&gt;MONTH(L21)))</formula>
    </cfRule>
  </conditionalFormatting>
  <conditionalFormatting sqref="P28">
    <cfRule type="expression" dxfId="2460" priority="4350" stopIfTrue="1">
      <formula>MONTH(P28)&lt;&gt;MONTH(L21)</formula>
    </cfRule>
    <cfRule type="expression" dxfId="2459" priority="4352" stopIfTrue="1">
      <formula>WEEKDAY(P28)=7</formula>
    </cfRule>
    <cfRule type="expression" dxfId="2458" priority="4351" stopIfTrue="1">
      <formula>OR(P28=祝色,WEEKDAY(P28)=1)</formula>
    </cfRule>
    <cfRule type="expression" dxfId="2457" priority="4349" stopIfTrue="1">
      <formula>OR(AND(WEEKDAY(P28)=1,MONTH(P28)&lt;&gt;MONTH(L21)),AND(OR(P28=祝色),MONTH(P28)&lt;&gt;MONTH(L21)))</formula>
    </cfRule>
  </conditionalFormatting>
  <conditionalFormatting sqref="P34">
    <cfRule type="expression" dxfId="2456" priority="2324" stopIfTrue="1">
      <formula>WEEKDAY(P34)=7</formula>
    </cfRule>
  </conditionalFormatting>
  <conditionalFormatting sqref="P35">
    <cfRule type="expression" dxfId="2455" priority="2312" stopIfTrue="1">
      <formula>WEEKDAY(P35)=7</formula>
    </cfRule>
  </conditionalFormatting>
  <conditionalFormatting sqref="P36">
    <cfRule type="expression" dxfId="2454" priority="2298" stopIfTrue="1">
      <formula>WEEKDAY(P36)=7</formula>
    </cfRule>
  </conditionalFormatting>
  <conditionalFormatting sqref="P37">
    <cfRule type="expression" dxfId="2453" priority="2284" stopIfTrue="1">
      <formula>WEEKDAY(P37)=7</formula>
    </cfRule>
  </conditionalFormatting>
  <conditionalFormatting sqref="P38">
    <cfRule type="expression" dxfId="2452" priority="2270" stopIfTrue="1">
      <formula>WEEKDAY(P38)=7</formula>
    </cfRule>
  </conditionalFormatting>
  <conditionalFormatting sqref="P42">
    <cfRule type="expression" dxfId="2451" priority="2178" stopIfTrue="1">
      <formula>WEEKDAY(P42)=7</formula>
    </cfRule>
  </conditionalFormatting>
  <conditionalFormatting sqref="P43">
    <cfRule type="expression" dxfId="2450" priority="2164" stopIfTrue="1">
      <formula>WEEKDAY(P43)=7</formula>
    </cfRule>
  </conditionalFormatting>
  <conditionalFormatting sqref="P44">
    <cfRule type="expression" dxfId="2449" priority="2150" stopIfTrue="1">
      <formula>WEEKDAY(P44)=7</formula>
    </cfRule>
  </conditionalFormatting>
  <conditionalFormatting sqref="P45">
    <cfRule type="expression" dxfId="2448" priority="2136" stopIfTrue="1">
      <formula>WEEKDAY(P45)=7</formula>
    </cfRule>
  </conditionalFormatting>
  <conditionalFormatting sqref="P46">
    <cfRule type="expression" dxfId="2447" priority="2122" stopIfTrue="1">
      <formula>WEEKDAY(P46)=7</formula>
    </cfRule>
  </conditionalFormatting>
  <conditionalFormatting sqref="P50">
    <cfRule type="expression" dxfId="2446" priority="2034" stopIfTrue="1">
      <formula>WEEKDAY(P50)=7</formula>
    </cfRule>
  </conditionalFormatting>
  <conditionalFormatting sqref="P51">
    <cfRule type="expression" dxfId="2445" priority="2020" stopIfTrue="1">
      <formula>WEEKDAY(P51)=7</formula>
    </cfRule>
  </conditionalFormatting>
  <conditionalFormatting sqref="P52">
    <cfRule type="expression" dxfId="2444" priority="2006" stopIfTrue="1">
      <formula>WEEKDAY(P52)=7</formula>
    </cfRule>
  </conditionalFormatting>
  <conditionalFormatting sqref="P53">
    <cfRule type="expression" dxfId="2443" priority="1992" stopIfTrue="1">
      <formula>WEEKDAY(P53)=7</formula>
    </cfRule>
  </conditionalFormatting>
  <conditionalFormatting sqref="P54">
    <cfRule type="expression" dxfId="2442" priority="1968" stopIfTrue="1">
      <formula>MONTH(P54)&lt;&gt;MONTH(L48)</formula>
    </cfRule>
    <cfRule type="expression" dxfId="2441" priority="1969" stopIfTrue="1">
      <formula>OR(P54=祝色,WEEKDAY(P54)=1)</formula>
    </cfRule>
    <cfRule type="expression" dxfId="2440" priority="1967" stopIfTrue="1">
      <formula>OR(AND(WEEKDAY(P54)=1,MONTH(P54)&lt;&gt;MONTH(L48)),AND(OR(P54=祝色),MONTH(P54)&lt;&gt;MONTH(L48)))</formula>
    </cfRule>
    <cfRule type="expression" dxfId="2439" priority="1970" stopIfTrue="1">
      <formula>WEEKDAY(P54)=7</formula>
    </cfRule>
  </conditionalFormatting>
  <conditionalFormatting sqref="P55">
    <cfRule type="expression" dxfId="2438" priority="1940" stopIfTrue="1">
      <formula>MONTH(P55)&lt;&gt;MONTH(L48)</formula>
    </cfRule>
    <cfRule type="expression" dxfId="2437" priority="1939" stopIfTrue="1">
      <formula>OR(AND(WEEKDAY(P55)=1,MONTH(P55)&lt;&gt;MONTH(L48)),AND(OR(P55=祝色),MONTH(P55)&lt;&gt;MONTH(L48)))</formula>
    </cfRule>
    <cfRule type="expression" dxfId="2436" priority="1941" stopIfTrue="1">
      <formula>OR(P55=祝色,WEEKDAY(P55)=1)</formula>
    </cfRule>
    <cfRule type="expression" dxfId="2435" priority="1942" stopIfTrue="1">
      <formula>WEEKDAY(P55)=7</formula>
    </cfRule>
  </conditionalFormatting>
  <conditionalFormatting sqref="Q7">
    <cfRule type="expression" dxfId="2434" priority="4732" stopIfTrue="1">
      <formula>WEEKDAY(Q7)=7</formula>
    </cfRule>
  </conditionalFormatting>
  <conditionalFormatting sqref="Q8">
    <cfRule type="expression" dxfId="2433" priority="4720" stopIfTrue="1">
      <formula>WEEKDAY(Q8)=7</formula>
    </cfRule>
  </conditionalFormatting>
  <conditionalFormatting sqref="Q9">
    <cfRule type="expression" dxfId="2432" priority="4706" stopIfTrue="1">
      <formula>WEEKDAY(Q9)=7</formula>
    </cfRule>
  </conditionalFormatting>
  <conditionalFormatting sqref="Q10">
    <cfRule type="expression" dxfId="2431" priority="4692" stopIfTrue="1">
      <formula>WEEKDAY(Q10)=7</formula>
    </cfRule>
  </conditionalFormatting>
  <conditionalFormatting sqref="Q11">
    <cfRule type="expression" dxfId="2430" priority="4678" stopIfTrue="1">
      <formula>WEEKDAY(Q11)=7</formula>
    </cfRule>
  </conditionalFormatting>
  <conditionalFormatting sqref="Q15">
    <cfRule type="expression" dxfId="2429" priority="4586" stopIfTrue="1">
      <formula>WEEKDAY(Q15)=7</formula>
    </cfRule>
  </conditionalFormatting>
  <conditionalFormatting sqref="Q16">
    <cfRule type="expression" dxfId="2428" priority="4572" stopIfTrue="1">
      <formula>WEEKDAY(Q16)=7</formula>
    </cfRule>
  </conditionalFormatting>
  <conditionalFormatting sqref="Q17">
    <cfRule type="expression" dxfId="2427" priority="4558" stopIfTrue="1">
      <formula>WEEKDAY(Q17)=7</formula>
    </cfRule>
  </conditionalFormatting>
  <conditionalFormatting sqref="Q18">
    <cfRule type="expression" dxfId="2426" priority="4544" stopIfTrue="1">
      <formula>WEEKDAY(Q18)=7</formula>
    </cfRule>
  </conditionalFormatting>
  <conditionalFormatting sqref="Q19">
    <cfRule type="expression" dxfId="2425" priority="4530" stopIfTrue="1">
      <formula>WEEKDAY(Q19)=7</formula>
    </cfRule>
  </conditionalFormatting>
  <conditionalFormatting sqref="Q23">
    <cfRule type="expression" dxfId="2424" priority="4442" stopIfTrue="1">
      <formula>WEEKDAY(Q23)=7</formula>
    </cfRule>
  </conditionalFormatting>
  <conditionalFormatting sqref="Q24">
    <cfRule type="expression" dxfId="2423" priority="4428" stopIfTrue="1">
      <formula>WEEKDAY(Q24)=7</formula>
    </cfRule>
  </conditionalFormatting>
  <conditionalFormatting sqref="Q25">
    <cfRule type="expression" dxfId="2422" priority="4414" stopIfTrue="1">
      <formula>WEEKDAY(Q25)=7</formula>
    </cfRule>
  </conditionalFormatting>
  <conditionalFormatting sqref="Q26">
    <cfRule type="expression" dxfId="2421" priority="4400" stopIfTrue="1">
      <formula>WEEKDAY(Q26)=7</formula>
    </cfRule>
  </conditionalFormatting>
  <conditionalFormatting sqref="Q27">
    <cfRule type="expression" dxfId="2420" priority="4376" stopIfTrue="1">
      <formula>WEEKDAY(Q27)=7</formula>
    </cfRule>
    <cfRule type="expression" dxfId="2419" priority="4375" stopIfTrue="1">
      <formula>OR(Q27=祝色,WEEKDAY(Q27)=1)</formula>
    </cfRule>
    <cfRule type="expression" dxfId="2418" priority="4374" stopIfTrue="1">
      <formula>MONTH(Q27)&lt;&gt;MONTH(L21)</formula>
    </cfRule>
    <cfRule type="expression" dxfId="2417" priority="4373" stopIfTrue="1">
      <formula>OR(AND(WEEKDAY(Q27)=1,MONTH(Q27)&lt;&gt;MONTH(L21)),AND(OR(Q27=祝色),MONTH(Q27)&lt;&gt;MONTH(L21)))</formula>
    </cfRule>
  </conditionalFormatting>
  <conditionalFormatting sqref="Q28">
    <cfRule type="expression" dxfId="2416" priority="4345" stopIfTrue="1">
      <formula>OR(AND(WEEKDAY(Q28)=1,MONTH(Q28)&lt;&gt;MONTH(L21)),AND(OR(Q28=祝色),MONTH(Q28)&lt;&gt;MONTH(L21)))</formula>
    </cfRule>
    <cfRule type="expression" dxfId="2415" priority="4348" stopIfTrue="1">
      <formula>WEEKDAY(Q28)=7</formula>
    </cfRule>
    <cfRule type="expression" dxfId="2414" priority="4347" stopIfTrue="1">
      <formula>OR(Q28=祝色,WEEKDAY(Q28)=1)</formula>
    </cfRule>
    <cfRule type="expression" dxfId="2413" priority="4346" stopIfTrue="1">
      <formula>MONTH(Q28)&lt;&gt;MONTH(L21)</formula>
    </cfRule>
  </conditionalFormatting>
  <conditionalFormatting sqref="Q34">
    <cfRule type="expression" dxfId="2412" priority="2322" stopIfTrue="1">
      <formula>WEEKDAY(Q34)=7</formula>
    </cfRule>
  </conditionalFormatting>
  <conditionalFormatting sqref="Q35">
    <cfRule type="expression" dxfId="2411" priority="2310" stopIfTrue="1">
      <formula>WEEKDAY(Q35)=7</formula>
    </cfRule>
  </conditionalFormatting>
  <conditionalFormatting sqref="Q36">
    <cfRule type="expression" dxfId="2410" priority="2296" stopIfTrue="1">
      <formula>WEEKDAY(Q36)=7</formula>
    </cfRule>
  </conditionalFormatting>
  <conditionalFormatting sqref="Q37">
    <cfRule type="expression" dxfId="2409" priority="2282" stopIfTrue="1">
      <formula>WEEKDAY(Q37)=7</formula>
    </cfRule>
  </conditionalFormatting>
  <conditionalFormatting sqref="Q38">
    <cfRule type="expression" dxfId="2408" priority="2268" stopIfTrue="1">
      <formula>WEEKDAY(Q38)=7</formula>
    </cfRule>
  </conditionalFormatting>
  <conditionalFormatting sqref="Q42">
    <cfRule type="expression" dxfId="2407" priority="2176" stopIfTrue="1">
      <formula>WEEKDAY(Q42)=7</formula>
    </cfRule>
  </conditionalFormatting>
  <conditionalFormatting sqref="Q43">
    <cfRule type="expression" dxfId="2406" priority="2162" stopIfTrue="1">
      <formula>WEEKDAY(Q43)=7</formula>
    </cfRule>
  </conditionalFormatting>
  <conditionalFormatting sqref="Q44">
    <cfRule type="expression" dxfId="2405" priority="2148" stopIfTrue="1">
      <formula>WEEKDAY(Q44)=7</formula>
    </cfRule>
  </conditionalFormatting>
  <conditionalFormatting sqref="Q45">
    <cfRule type="expression" dxfId="2404" priority="2134" stopIfTrue="1">
      <formula>WEEKDAY(Q45)=7</formula>
    </cfRule>
  </conditionalFormatting>
  <conditionalFormatting sqref="Q46">
    <cfRule type="expression" dxfId="2403" priority="2120" stopIfTrue="1">
      <formula>WEEKDAY(Q46)=7</formula>
    </cfRule>
  </conditionalFormatting>
  <conditionalFormatting sqref="Q50">
    <cfRule type="expression" dxfId="2402" priority="2032" stopIfTrue="1">
      <formula>WEEKDAY(Q50)=7</formula>
    </cfRule>
  </conditionalFormatting>
  <conditionalFormatting sqref="Q51">
    <cfRule type="expression" dxfId="2401" priority="2018" stopIfTrue="1">
      <formula>WEEKDAY(Q51)=7</formula>
    </cfRule>
  </conditionalFormatting>
  <conditionalFormatting sqref="Q52">
    <cfRule type="expression" dxfId="2400" priority="2004" stopIfTrue="1">
      <formula>WEEKDAY(Q52)=7</formula>
    </cfRule>
  </conditionalFormatting>
  <conditionalFormatting sqref="Q53">
    <cfRule type="expression" dxfId="2399" priority="1990" stopIfTrue="1">
      <formula>WEEKDAY(Q53)=7</formula>
    </cfRule>
  </conditionalFormatting>
  <conditionalFormatting sqref="Q54">
    <cfRule type="expression" dxfId="2398" priority="1966" stopIfTrue="1">
      <formula>WEEKDAY(Q54)=7</formula>
    </cfRule>
    <cfRule type="expression" dxfId="2397" priority="1963" stopIfTrue="1">
      <formula>OR(AND(WEEKDAY(Q54)=1,MONTH(Q54)&lt;&gt;MONTH(L48)),AND(OR(Q54=祝色),MONTH(Q54)&lt;&gt;MONTH(L48)))</formula>
    </cfRule>
    <cfRule type="expression" dxfId="2396" priority="1965" stopIfTrue="1">
      <formula>OR(Q54=祝色,WEEKDAY(Q54)=1)</formula>
    </cfRule>
    <cfRule type="expression" dxfId="2395" priority="1964" stopIfTrue="1">
      <formula>MONTH(Q54)&lt;&gt;MONTH(L48)</formula>
    </cfRule>
  </conditionalFormatting>
  <conditionalFormatting sqref="Q55">
    <cfRule type="expression" dxfId="2394" priority="1935" stopIfTrue="1">
      <formula>OR(AND(WEEKDAY(Q55)=1,MONTH(Q55)&lt;&gt;MONTH(L48)),AND(OR(Q55=祝色),MONTH(Q55)&lt;&gt;MONTH(L48)))</formula>
    </cfRule>
    <cfRule type="expression" dxfId="2393" priority="1937" stopIfTrue="1">
      <formula>OR(Q55=祝色,WEEKDAY(Q55)=1)</formula>
    </cfRule>
    <cfRule type="expression" dxfId="2392" priority="1936" stopIfTrue="1">
      <formula>MONTH(Q55)&lt;&gt;MONTH(L48)</formula>
    </cfRule>
    <cfRule type="expression" dxfId="2391" priority="1938" stopIfTrue="1">
      <formula>WEEKDAY(Q55)=7</formula>
    </cfRule>
  </conditionalFormatting>
  <conditionalFormatting sqref="R7">
    <cfRule type="expression" dxfId="2390" priority="4730" stopIfTrue="1">
      <formula>WEEKDAY(R7)=7</formula>
    </cfRule>
  </conditionalFormatting>
  <conditionalFormatting sqref="R8">
    <cfRule type="expression" dxfId="2389" priority="4718" stopIfTrue="1">
      <formula>WEEKDAY(R8)=7</formula>
    </cfRule>
  </conditionalFormatting>
  <conditionalFormatting sqref="R9">
    <cfRule type="expression" dxfId="2388" priority="4704" stopIfTrue="1">
      <formula>WEEKDAY(R9)=7</formula>
    </cfRule>
  </conditionalFormatting>
  <conditionalFormatting sqref="R10">
    <cfRule type="expression" dxfId="2387" priority="4690" stopIfTrue="1">
      <formula>WEEKDAY(R10)=7</formula>
    </cfRule>
  </conditionalFormatting>
  <conditionalFormatting sqref="R11">
    <cfRule type="expression" dxfId="2386" priority="4676" stopIfTrue="1">
      <formula>WEEKDAY(R11)=7</formula>
    </cfRule>
  </conditionalFormatting>
  <conditionalFormatting sqref="R15">
    <cfRule type="expression" dxfId="2385" priority="4584" stopIfTrue="1">
      <formula>WEEKDAY(R15)=7</formula>
    </cfRule>
  </conditionalFormatting>
  <conditionalFormatting sqref="R16">
    <cfRule type="expression" dxfId="2384" priority="4570" stopIfTrue="1">
      <formula>WEEKDAY(R16)=7</formula>
    </cfRule>
  </conditionalFormatting>
  <conditionalFormatting sqref="R17">
    <cfRule type="expression" dxfId="2383" priority="4556" stopIfTrue="1">
      <formula>WEEKDAY(R17)=7</formula>
    </cfRule>
  </conditionalFormatting>
  <conditionalFormatting sqref="R18">
    <cfRule type="expression" dxfId="2382" priority="4542" stopIfTrue="1">
      <formula>WEEKDAY(R18)=7</formula>
    </cfRule>
  </conditionalFormatting>
  <conditionalFormatting sqref="R19">
    <cfRule type="expression" dxfId="2381" priority="4528" stopIfTrue="1">
      <formula>WEEKDAY(R19)=7</formula>
    </cfRule>
  </conditionalFormatting>
  <conditionalFormatting sqref="R23">
    <cfRule type="expression" dxfId="2380" priority="4440" stopIfTrue="1">
      <formula>WEEKDAY(R23)=7</formula>
    </cfRule>
  </conditionalFormatting>
  <conditionalFormatting sqref="R24">
    <cfRule type="expression" dxfId="2379" priority="4426" stopIfTrue="1">
      <formula>WEEKDAY(R24)=7</formula>
    </cfRule>
  </conditionalFormatting>
  <conditionalFormatting sqref="R25">
    <cfRule type="expression" dxfId="2378" priority="4412" stopIfTrue="1">
      <formula>WEEKDAY(R25)=7</formula>
    </cfRule>
  </conditionalFormatting>
  <conditionalFormatting sqref="R26">
    <cfRule type="expression" dxfId="2377" priority="4398" stopIfTrue="1">
      <formula>WEEKDAY(R26)=7</formula>
    </cfRule>
  </conditionalFormatting>
  <conditionalFormatting sqref="R27">
    <cfRule type="expression" dxfId="2376" priority="4372" stopIfTrue="1">
      <formula>WEEKDAY(R27)=7</formula>
    </cfRule>
    <cfRule type="expression" dxfId="2375" priority="4371" stopIfTrue="1">
      <formula>OR(R27=祝色,WEEKDAY(R27)=1)</formula>
    </cfRule>
    <cfRule type="expression" dxfId="2374" priority="4369" stopIfTrue="1">
      <formula>OR(AND(WEEKDAY(R27)=1,MONTH(R27)&lt;&gt;MONTH(L21)),AND(OR(R27=祝色),MONTH(R27)&lt;&gt;MONTH(L21)))</formula>
    </cfRule>
    <cfRule type="expression" dxfId="2373" priority="4370" stopIfTrue="1">
      <formula>MONTH(R27)&lt;&gt;MONTH(L21)</formula>
    </cfRule>
  </conditionalFormatting>
  <conditionalFormatting sqref="R28">
    <cfRule type="expression" dxfId="2372" priority="4343" stopIfTrue="1">
      <formula>OR(R28=祝色,WEEKDAY(R28)=1)</formula>
    </cfRule>
    <cfRule type="expression" dxfId="2371" priority="4342" stopIfTrue="1">
      <formula>MONTH(R28)&lt;&gt;MONTH(L21)</formula>
    </cfRule>
    <cfRule type="expression" dxfId="2370" priority="4341" stopIfTrue="1">
      <formula>OR(AND(WEEKDAY(R28)=1,MONTH(R28)&lt;&gt;MONTH(L21)),AND(OR(R28=祝色),MONTH(R28)&lt;&gt;MONTH(L21)))</formula>
    </cfRule>
    <cfRule type="expression" dxfId="2369" priority="4344" stopIfTrue="1">
      <formula>WEEKDAY(R28)=7</formula>
    </cfRule>
  </conditionalFormatting>
  <conditionalFormatting sqref="R34">
    <cfRule type="expression" dxfId="2368" priority="2320" stopIfTrue="1">
      <formula>WEEKDAY(R34)=7</formula>
    </cfRule>
  </conditionalFormatting>
  <conditionalFormatting sqref="R35">
    <cfRule type="expression" dxfId="2367" priority="2308" stopIfTrue="1">
      <formula>WEEKDAY(R35)=7</formula>
    </cfRule>
  </conditionalFormatting>
  <conditionalFormatting sqref="R36">
    <cfRule type="expression" dxfId="2366" priority="2294" stopIfTrue="1">
      <formula>WEEKDAY(R36)=7</formula>
    </cfRule>
  </conditionalFormatting>
  <conditionalFormatting sqref="R37">
    <cfRule type="expression" dxfId="2365" priority="2280" stopIfTrue="1">
      <formula>WEEKDAY(R37)=7</formula>
    </cfRule>
  </conditionalFormatting>
  <conditionalFormatting sqref="R38">
    <cfRule type="expression" dxfId="2364" priority="2266" stopIfTrue="1">
      <formula>WEEKDAY(R38)=7</formula>
    </cfRule>
  </conditionalFormatting>
  <conditionalFormatting sqref="R42">
    <cfRule type="expression" dxfId="2363" priority="2174" stopIfTrue="1">
      <formula>WEEKDAY(R42)=7</formula>
    </cfRule>
  </conditionalFormatting>
  <conditionalFormatting sqref="R43">
    <cfRule type="expression" dxfId="2362" priority="2160" stopIfTrue="1">
      <formula>WEEKDAY(R43)=7</formula>
    </cfRule>
  </conditionalFormatting>
  <conditionalFormatting sqref="R44">
    <cfRule type="expression" dxfId="2361" priority="2146" stopIfTrue="1">
      <formula>WEEKDAY(R44)=7</formula>
    </cfRule>
  </conditionalFormatting>
  <conditionalFormatting sqref="R45">
    <cfRule type="expression" dxfId="2360" priority="2132" stopIfTrue="1">
      <formula>WEEKDAY(R45)=7</formula>
    </cfRule>
  </conditionalFormatting>
  <conditionalFormatting sqref="R46">
    <cfRule type="expression" dxfId="2359" priority="2118" stopIfTrue="1">
      <formula>WEEKDAY(R46)=7</formula>
    </cfRule>
  </conditionalFormatting>
  <conditionalFormatting sqref="R50">
    <cfRule type="expression" dxfId="2358" priority="2030" stopIfTrue="1">
      <formula>WEEKDAY(R50)=7</formula>
    </cfRule>
  </conditionalFormatting>
  <conditionalFormatting sqref="R51">
    <cfRule type="expression" dxfId="2357" priority="2016" stopIfTrue="1">
      <formula>WEEKDAY(R51)=7</formula>
    </cfRule>
  </conditionalFormatting>
  <conditionalFormatting sqref="R52">
    <cfRule type="expression" dxfId="2356" priority="2002" stopIfTrue="1">
      <formula>WEEKDAY(R52)=7</formula>
    </cfRule>
  </conditionalFormatting>
  <conditionalFormatting sqref="R53">
    <cfRule type="expression" dxfId="2355" priority="1988" stopIfTrue="1">
      <formula>WEEKDAY(R53)=7</formula>
    </cfRule>
  </conditionalFormatting>
  <conditionalFormatting sqref="R54">
    <cfRule type="expression" dxfId="2354" priority="1962" stopIfTrue="1">
      <formula>WEEKDAY(R54)=7</formula>
    </cfRule>
    <cfRule type="expression" dxfId="2353" priority="1961" stopIfTrue="1">
      <formula>OR(R54=祝色,WEEKDAY(R54)=1)</formula>
    </cfRule>
    <cfRule type="expression" dxfId="2352" priority="1960" stopIfTrue="1">
      <formula>MONTH(R54)&lt;&gt;MONTH(L48)</formula>
    </cfRule>
    <cfRule type="expression" dxfId="2351" priority="1959" stopIfTrue="1">
      <formula>OR(AND(WEEKDAY(R54)=1,MONTH(R54)&lt;&gt;MONTH(L48)),AND(OR(R54=祝色),MONTH(R54)&lt;&gt;MONTH(L48)))</formula>
    </cfRule>
  </conditionalFormatting>
  <conditionalFormatting sqref="R55">
    <cfRule type="expression" dxfId="2350" priority="1933" stopIfTrue="1">
      <formula>OR(R55=祝色,WEEKDAY(R55)=1)</formula>
    </cfRule>
    <cfRule type="expression" dxfId="2349" priority="1932" stopIfTrue="1">
      <formula>MONTH(R55)&lt;&gt;MONTH(L48)</formula>
    </cfRule>
    <cfRule type="expression" dxfId="2348" priority="1931" stopIfTrue="1">
      <formula>OR(AND(WEEKDAY(R55)=1,MONTH(R55)&lt;&gt;MONTH(L48)),AND(OR(R55=祝色),MONTH(R55)&lt;&gt;MONTH(L48)))</formula>
    </cfRule>
    <cfRule type="expression" dxfId="2347" priority="1934" stopIfTrue="1">
      <formula>WEEKDAY(R55)=7</formula>
    </cfRule>
  </conditionalFormatting>
  <conditionalFormatting sqref="U7">
    <cfRule type="expression" dxfId="2346" priority="4334" stopIfTrue="1">
      <formula>WEEKDAY(U7)=7</formula>
    </cfRule>
  </conditionalFormatting>
  <conditionalFormatting sqref="U8">
    <cfRule type="expression" dxfId="2345" priority="4320" stopIfTrue="1">
      <formula>WEEKDAY(U8)=7</formula>
    </cfRule>
  </conditionalFormatting>
  <conditionalFormatting sqref="U9">
    <cfRule type="expression" dxfId="2344" priority="4306" stopIfTrue="1">
      <formula>WEEKDAY(U9)=7</formula>
    </cfRule>
  </conditionalFormatting>
  <conditionalFormatting sqref="U10">
    <cfRule type="expression" dxfId="2343" priority="4292" stopIfTrue="1">
      <formula>WEEKDAY(U10)=7</formula>
    </cfRule>
  </conditionalFormatting>
  <conditionalFormatting sqref="U11">
    <cfRule type="expression" dxfId="2342" priority="4278" stopIfTrue="1">
      <formula>WEEKDAY(U11)=7</formula>
    </cfRule>
  </conditionalFormatting>
  <conditionalFormatting sqref="U12">
    <cfRule type="expression" dxfId="2341" priority="4338" stopIfTrue="1">
      <formula>WEEKDAY(U12)=7</formula>
    </cfRule>
  </conditionalFormatting>
  <conditionalFormatting sqref="U15">
    <cfRule type="expression" dxfId="2340" priority="4188" stopIfTrue="1">
      <formula>WEEKDAY(U15)=7</formula>
    </cfRule>
  </conditionalFormatting>
  <conditionalFormatting sqref="U16">
    <cfRule type="expression" dxfId="2339" priority="4174" stopIfTrue="1">
      <formula>WEEKDAY(U16)=7</formula>
    </cfRule>
  </conditionalFormatting>
  <conditionalFormatting sqref="U17">
    <cfRule type="expression" dxfId="2338" priority="4160" stopIfTrue="1">
      <formula>WEEKDAY(U17)=7</formula>
    </cfRule>
  </conditionalFormatting>
  <conditionalFormatting sqref="U18">
    <cfRule type="expression" dxfId="2337" priority="4146" stopIfTrue="1">
      <formula>WEEKDAY(U18)=7</formula>
    </cfRule>
  </conditionalFormatting>
  <conditionalFormatting sqref="U19">
    <cfRule type="expression" dxfId="2336" priority="4132" stopIfTrue="1">
      <formula>WEEKDAY(U19)=7</formula>
    </cfRule>
  </conditionalFormatting>
  <conditionalFormatting sqref="U20">
    <cfRule type="expression" dxfId="2335" priority="4192" stopIfTrue="1">
      <formula>WEEKDAY(U20)=7</formula>
    </cfRule>
  </conditionalFormatting>
  <conditionalFormatting sqref="U23">
    <cfRule type="expression" dxfId="2334" priority="4040" stopIfTrue="1">
      <formula>WEEKDAY(U23)=7</formula>
    </cfRule>
  </conditionalFormatting>
  <conditionalFormatting sqref="U24">
    <cfRule type="expression" dxfId="2333" priority="4026" stopIfTrue="1">
      <formula>WEEKDAY(U24)=7</formula>
    </cfRule>
  </conditionalFormatting>
  <conditionalFormatting sqref="U25">
    <cfRule type="expression" dxfId="2332" priority="4012" stopIfTrue="1">
      <formula>WEEKDAY(U25)=7</formula>
    </cfRule>
  </conditionalFormatting>
  <conditionalFormatting sqref="U26">
    <cfRule type="expression" dxfId="2331" priority="3998" stopIfTrue="1">
      <formula>WEEKDAY(U26)=7</formula>
    </cfRule>
  </conditionalFormatting>
  <conditionalFormatting sqref="U27">
    <cfRule type="expression" dxfId="2330" priority="3984" stopIfTrue="1">
      <formula>WEEKDAY(U27)=7</formula>
    </cfRule>
  </conditionalFormatting>
  <conditionalFormatting sqref="U28">
    <cfRule type="expression" dxfId="2329" priority="4044" stopIfTrue="1">
      <formula>WEEKDAY(U28)=7</formula>
    </cfRule>
  </conditionalFormatting>
  <conditionalFormatting sqref="U34">
    <cfRule type="expression" dxfId="2328" priority="1924" stopIfTrue="1">
      <formula>WEEKDAY(U34)=7</formula>
    </cfRule>
  </conditionalFormatting>
  <conditionalFormatting sqref="U35">
    <cfRule type="expression" dxfId="2327" priority="1910" stopIfTrue="1">
      <formula>WEEKDAY(U35)=7</formula>
    </cfRule>
  </conditionalFormatting>
  <conditionalFormatting sqref="U36">
    <cfRule type="expression" dxfId="2326" priority="1896" stopIfTrue="1">
      <formula>WEEKDAY(U36)=7</formula>
    </cfRule>
  </conditionalFormatting>
  <conditionalFormatting sqref="U37">
    <cfRule type="expression" dxfId="2325" priority="1882" stopIfTrue="1">
      <formula>WEEKDAY(U37)=7</formula>
    </cfRule>
  </conditionalFormatting>
  <conditionalFormatting sqref="U38">
    <cfRule type="expression" dxfId="2324" priority="1868" stopIfTrue="1">
      <formula>WEEKDAY(U38)=7</formula>
    </cfRule>
  </conditionalFormatting>
  <conditionalFormatting sqref="U39">
    <cfRule type="expression" dxfId="2323" priority="1928" stopIfTrue="1">
      <formula>WEEKDAY(U39)=7</formula>
    </cfRule>
  </conditionalFormatting>
  <conditionalFormatting sqref="U42">
    <cfRule type="expression" dxfId="2322" priority="1778" stopIfTrue="1">
      <formula>WEEKDAY(U42)=7</formula>
    </cfRule>
  </conditionalFormatting>
  <conditionalFormatting sqref="U43">
    <cfRule type="expression" dxfId="2321" priority="1764" stopIfTrue="1">
      <formula>WEEKDAY(U43)=7</formula>
    </cfRule>
  </conditionalFormatting>
  <conditionalFormatting sqref="U44">
    <cfRule type="expression" dxfId="2320" priority="1750" stopIfTrue="1">
      <formula>WEEKDAY(U44)=7</formula>
    </cfRule>
  </conditionalFormatting>
  <conditionalFormatting sqref="U45">
    <cfRule type="expression" dxfId="2319" priority="1736" stopIfTrue="1">
      <formula>WEEKDAY(U45)=7</formula>
    </cfRule>
  </conditionalFormatting>
  <conditionalFormatting sqref="U46">
    <cfRule type="expression" dxfId="2318" priority="1722" stopIfTrue="1">
      <formula>WEEKDAY(U46)=7</formula>
    </cfRule>
  </conditionalFormatting>
  <conditionalFormatting sqref="U47">
    <cfRule type="expression" dxfId="2317" priority="1782" stopIfTrue="1">
      <formula>WEEKDAY(U47)=7</formula>
    </cfRule>
  </conditionalFormatting>
  <conditionalFormatting sqref="U50">
    <cfRule type="expression" dxfId="2316" priority="1630" stopIfTrue="1">
      <formula>WEEKDAY(U50)=7</formula>
    </cfRule>
  </conditionalFormatting>
  <conditionalFormatting sqref="U51">
    <cfRule type="expression" dxfId="2315" priority="1616" stopIfTrue="1">
      <formula>WEEKDAY(U51)=7</formula>
    </cfRule>
  </conditionalFormatting>
  <conditionalFormatting sqref="U52">
    <cfRule type="expression" dxfId="2314" priority="1602" stopIfTrue="1">
      <formula>WEEKDAY(U52)=7</formula>
    </cfRule>
  </conditionalFormatting>
  <conditionalFormatting sqref="U53">
    <cfRule type="expression" dxfId="2313" priority="1588" stopIfTrue="1">
      <formula>WEEKDAY(U53)=7</formula>
    </cfRule>
  </conditionalFormatting>
  <conditionalFormatting sqref="U54">
    <cfRule type="expression" dxfId="2312" priority="1574" stopIfTrue="1">
      <formula>WEEKDAY(U54)=7</formula>
    </cfRule>
  </conditionalFormatting>
  <conditionalFormatting sqref="U55">
    <cfRule type="expression" dxfId="2311" priority="1634" stopIfTrue="1">
      <formula>WEEKDAY(U55)=7</formula>
    </cfRule>
  </conditionalFormatting>
  <conditionalFormatting sqref="U11:V12">
    <cfRule type="expression" dxfId="2310" priority="4275" stopIfTrue="1">
      <formula>OR(U11=祝色,WEEKDAY(U11)=1)</formula>
    </cfRule>
  </conditionalFormatting>
  <conditionalFormatting sqref="U19:V20">
    <cfRule type="expression" dxfId="2309" priority="4129" stopIfTrue="1">
      <formula>OR(U19=祝色,WEEKDAY(U19)=1)</formula>
    </cfRule>
  </conditionalFormatting>
  <conditionalFormatting sqref="U27:V28">
    <cfRule type="expression" dxfId="2308" priority="3981" stopIfTrue="1">
      <formula>OR(U27=祝色,WEEKDAY(U27)=1)</formula>
    </cfRule>
  </conditionalFormatting>
  <conditionalFormatting sqref="U38:V39">
    <cfRule type="expression" dxfId="2307" priority="1865" stopIfTrue="1">
      <formula>OR(U38=祝色,WEEKDAY(U38)=1)</formula>
    </cfRule>
  </conditionalFormatting>
  <conditionalFormatting sqref="U46:V47">
    <cfRule type="expression" dxfId="2306" priority="1719" stopIfTrue="1">
      <formula>OR(U46=祝色,WEEKDAY(U46)=1)</formula>
    </cfRule>
  </conditionalFormatting>
  <conditionalFormatting sqref="U54:V55">
    <cfRule type="expression" dxfId="2305" priority="1571" stopIfTrue="1">
      <formula>OR(U54=祝色,WEEKDAY(U54)=1)</formula>
    </cfRule>
  </conditionalFormatting>
  <conditionalFormatting sqref="U7:AA10">
    <cfRule type="expression" dxfId="2304" priority="4279" stopIfTrue="1">
      <formula>OR(U7=祝色,WEEKDAY(U7)=1)</formula>
    </cfRule>
  </conditionalFormatting>
  <conditionalFormatting sqref="U15:AA18">
    <cfRule type="expression" dxfId="2303" priority="4133" stopIfTrue="1">
      <formula>OR(U15=祝色,WEEKDAY(U15)=1)</formula>
    </cfRule>
  </conditionalFormatting>
  <conditionalFormatting sqref="U23:AA26">
    <cfRule type="expression" dxfId="2302" priority="3985" stopIfTrue="1">
      <formula>OR(U23=祝色,WEEKDAY(U23)=1)</formula>
    </cfRule>
  </conditionalFormatting>
  <conditionalFormatting sqref="U34:AA37">
    <cfRule type="expression" dxfId="2301" priority="1869" stopIfTrue="1">
      <formula>OR(U34=祝色,WEEKDAY(U34)=1)</formula>
    </cfRule>
  </conditionalFormatting>
  <conditionalFormatting sqref="U42:AA45">
    <cfRule type="expression" dxfId="2300" priority="1723" stopIfTrue="1">
      <formula>OR(U42=祝色,WEEKDAY(U42)=1)</formula>
    </cfRule>
  </conditionalFormatting>
  <conditionalFormatting sqref="U50:AA53">
    <cfRule type="expression" dxfId="2299" priority="1575" stopIfTrue="1">
      <formula>OR(U50=祝色,WEEKDAY(U50)=1)</formula>
    </cfRule>
  </conditionalFormatting>
  <conditionalFormatting sqref="V7">
    <cfRule type="expression" dxfId="2298" priority="4332" stopIfTrue="1">
      <formula>WEEKDAY(V7)=7</formula>
    </cfRule>
  </conditionalFormatting>
  <conditionalFormatting sqref="V8">
    <cfRule type="expression" dxfId="2297" priority="4318" stopIfTrue="1">
      <formula>WEEKDAY(V8)=7</formula>
    </cfRule>
  </conditionalFormatting>
  <conditionalFormatting sqref="V9">
    <cfRule type="expression" dxfId="2296" priority="4304" stopIfTrue="1">
      <formula>WEEKDAY(V9)=7</formula>
    </cfRule>
  </conditionalFormatting>
  <conditionalFormatting sqref="V10">
    <cfRule type="expression" dxfId="2295" priority="4290" stopIfTrue="1">
      <formula>WEEKDAY(V10)=7</formula>
    </cfRule>
  </conditionalFormatting>
  <conditionalFormatting sqref="V11">
    <cfRule type="expression" dxfId="2294" priority="4276" stopIfTrue="1">
      <formula>WEEKDAY(V11)=7</formula>
    </cfRule>
  </conditionalFormatting>
  <conditionalFormatting sqref="V12">
    <cfRule type="expression" dxfId="2293" priority="4336" stopIfTrue="1">
      <formula>WEEKDAY(V12)=7</formula>
    </cfRule>
  </conditionalFormatting>
  <conditionalFormatting sqref="V15">
    <cfRule type="expression" dxfId="2292" priority="4186" stopIfTrue="1">
      <formula>WEEKDAY(V15)=7</formula>
    </cfRule>
  </conditionalFormatting>
  <conditionalFormatting sqref="V16">
    <cfRule type="expression" dxfId="2291" priority="4172" stopIfTrue="1">
      <formula>WEEKDAY(V16)=7</formula>
    </cfRule>
  </conditionalFormatting>
  <conditionalFormatting sqref="V17">
    <cfRule type="expression" dxfId="2290" priority="4158" stopIfTrue="1">
      <formula>WEEKDAY(V17)=7</formula>
    </cfRule>
  </conditionalFormatting>
  <conditionalFormatting sqref="V18">
    <cfRule type="expression" dxfId="2289" priority="4144" stopIfTrue="1">
      <formula>WEEKDAY(V18)=7</formula>
    </cfRule>
  </conditionalFormatting>
  <conditionalFormatting sqref="V19">
    <cfRule type="expression" dxfId="2288" priority="4130" stopIfTrue="1">
      <formula>WEEKDAY(V19)=7</formula>
    </cfRule>
  </conditionalFormatting>
  <conditionalFormatting sqref="V20">
    <cfRule type="expression" dxfId="2287" priority="4190" stopIfTrue="1">
      <formula>WEEKDAY(V20)=7</formula>
    </cfRule>
  </conditionalFormatting>
  <conditionalFormatting sqref="V23">
    <cfRule type="expression" dxfId="2286" priority="4038" stopIfTrue="1">
      <formula>WEEKDAY(V23)=7</formula>
    </cfRule>
  </conditionalFormatting>
  <conditionalFormatting sqref="V24">
    <cfRule type="expression" dxfId="2285" priority="4024" stopIfTrue="1">
      <formula>WEEKDAY(V24)=7</formula>
    </cfRule>
  </conditionalFormatting>
  <conditionalFormatting sqref="V25">
    <cfRule type="expression" dxfId="2284" priority="4010" stopIfTrue="1">
      <formula>WEEKDAY(V25)=7</formula>
    </cfRule>
  </conditionalFormatting>
  <conditionalFormatting sqref="V26">
    <cfRule type="expression" dxfId="2283" priority="3996" stopIfTrue="1">
      <formula>WEEKDAY(V26)=7</formula>
    </cfRule>
  </conditionalFormatting>
  <conditionalFormatting sqref="V27">
    <cfRule type="expression" dxfId="2282" priority="3982" stopIfTrue="1">
      <formula>WEEKDAY(V27)=7</formula>
    </cfRule>
  </conditionalFormatting>
  <conditionalFormatting sqref="V28">
    <cfRule type="expression" dxfId="2281" priority="4042" stopIfTrue="1">
      <formula>WEEKDAY(V28)=7</formula>
    </cfRule>
  </conditionalFormatting>
  <conditionalFormatting sqref="V34">
    <cfRule type="expression" dxfId="2280" priority="1922" stopIfTrue="1">
      <formula>WEEKDAY(V34)=7</formula>
    </cfRule>
  </conditionalFormatting>
  <conditionalFormatting sqref="V35">
    <cfRule type="expression" dxfId="2279" priority="1908" stopIfTrue="1">
      <formula>WEEKDAY(V35)=7</formula>
    </cfRule>
  </conditionalFormatting>
  <conditionalFormatting sqref="V36">
    <cfRule type="expression" dxfId="2278" priority="1894" stopIfTrue="1">
      <formula>WEEKDAY(V36)=7</formula>
    </cfRule>
  </conditionalFormatting>
  <conditionalFormatting sqref="V37">
    <cfRule type="expression" dxfId="2277" priority="1880" stopIfTrue="1">
      <formula>WEEKDAY(V37)=7</formula>
    </cfRule>
  </conditionalFormatting>
  <conditionalFormatting sqref="V38">
    <cfRule type="expression" dxfId="2276" priority="1866" stopIfTrue="1">
      <formula>WEEKDAY(V38)=7</formula>
    </cfRule>
  </conditionalFormatting>
  <conditionalFormatting sqref="V39">
    <cfRule type="expression" dxfId="2275" priority="1926" stopIfTrue="1">
      <formula>WEEKDAY(V39)=7</formula>
    </cfRule>
  </conditionalFormatting>
  <conditionalFormatting sqref="V42">
    <cfRule type="expression" dxfId="2274" priority="1776" stopIfTrue="1">
      <formula>WEEKDAY(V42)=7</formula>
    </cfRule>
  </conditionalFormatting>
  <conditionalFormatting sqref="V43">
    <cfRule type="expression" dxfId="2273" priority="1762" stopIfTrue="1">
      <formula>WEEKDAY(V43)=7</formula>
    </cfRule>
  </conditionalFormatting>
  <conditionalFormatting sqref="V44">
    <cfRule type="expression" dxfId="2272" priority="1748" stopIfTrue="1">
      <formula>WEEKDAY(V44)=7</formula>
    </cfRule>
  </conditionalFormatting>
  <conditionalFormatting sqref="V45">
    <cfRule type="expression" dxfId="2271" priority="1734" stopIfTrue="1">
      <formula>WEEKDAY(V45)=7</formula>
    </cfRule>
  </conditionalFormatting>
  <conditionalFormatting sqref="V46">
    <cfRule type="expression" dxfId="2270" priority="1720" stopIfTrue="1">
      <formula>WEEKDAY(V46)=7</formula>
    </cfRule>
  </conditionalFormatting>
  <conditionalFormatting sqref="V47">
    <cfRule type="expression" dxfId="2269" priority="1780" stopIfTrue="1">
      <formula>WEEKDAY(V47)=7</formula>
    </cfRule>
  </conditionalFormatting>
  <conditionalFormatting sqref="V50">
    <cfRule type="expression" dxfId="2268" priority="1628" stopIfTrue="1">
      <formula>WEEKDAY(V50)=7</formula>
    </cfRule>
  </conditionalFormatting>
  <conditionalFormatting sqref="V51">
    <cfRule type="expression" dxfId="2267" priority="1614" stopIfTrue="1">
      <formula>WEEKDAY(V51)=7</formula>
    </cfRule>
  </conditionalFormatting>
  <conditionalFormatting sqref="V52">
    <cfRule type="expression" dxfId="2266" priority="1600" stopIfTrue="1">
      <formula>WEEKDAY(V52)=7</formula>
    </cfRule>
  </conditionalFormatting>
  <conditionalFormatting sqref="V53">
    <cfRule type="expression" dxfId="2265" priority="1586" stopIfTrue="1">
      <formula>WEEKDAY(V53)=7</formula>
    </cfRule>
  </conditionalFormatting>
  <conditionalFormatting sqref="V54">
    <cfRule type="expression" dxfId="2264" priority="1572" stopIfTrue="1">
      <formula>WEEKDAY(V54)=7</formula>
    </cfRule>
  </conditionalFormatting>
  <conditionalFormatting sqref="V55">
    <cfRule type="expression" dxfId="2263" priority="1632" stopIfTrue="1">
      <formula>WEEKDAY(V55)=7</formula>
    </cfRule>
  </conditionalFormatting>
  <conditionalFormatting sqref="W7">
    <cfRule type="expression" dxfId="2262" priority="4330" stopIfTrue="1">
      <formula>WEEKDAY(W7)=7</formula>
    </cfRule>
  </conditionalFormatting>
  <conditionalFormatting sqref="W8">
    <cfRule type="expression" dxfId="2261" priority="4316" stopIfTrue="1">
      <formula>WEEKDAY(W8)=7</formula>
    </cfRule>
  </conditionalFormatting>
  <conditionalFormatting sqref="W9">
    <cfRule type="expression" dxfId="2260" priority="4302" stopIfTrue="1">
      <formula>WEEKDAY(W9)=7</formula>
    </cfRule>
  </conditionalFormatting>
  <conditionalFormatting sqref="W10">
    <cfRule type="expression" dxfId="2259" priority="4288" stopIfTrue="1">
      <formula>WEEKDAY(W10)=7</formula>
    </cfRule>
  </conditionalFormatting>
  <conditionalFormatting sqref="W11">
    <cfRule type="expression" dxfId="2258" priority="4274" stopIfTrue="1">
      <formula>WEEKDAY(W11)=7</formula>
    </cfRule>
  </conditionalFormatting>
  <conditionalFormatting sqref="W15">
    <cfRule type="expression" dxfId="2257" priority="4184" stopIfTrue="1">
      <formula>WEEKDAY(W15)=7</formula>
    </cfRule>
  </conditionalFormatting>
  <conditionalFormatting sqref="W16">
    <cfRule type="expression" dxfId="2256" priority="4170" stopIfTrue="1">
      <formula>WEEKDAY(W16)=7</formula>
    </cfRule>
  </conditionalFormatting>
  <conditionalFormatting sqref="W17">
    <cfRule type="expression" dxfId="2255" priority="4156" stopIfTrue="1">
      <formula>WEEKDAY(W17)=7</formula>
    </cfRule>
  </conditionalFormatting>
  <conditionalFormatting sqref="W18">
    <cfRule type="expression" dxfId="2254" priority="4142" stopIfTrue="1">
      <formula>WEEKDAY(W18)=7</formula>
    </cfRule>
  </conditionalFormatting>
  <conditionalFormatting sqref="W19">
    <cfRule type="expression" dxfId="2253" priority="4128" stopIfTrue="1">
      <formula>WEEKDAY(W19)=7</formula>
    </cfRule>
  </conditionalFormatting>
  <conditionalFormatting sqref="W23">
    <cfRule type="expression" dxfId="2252" priority="4036" stopIfTrue="1">
      <formula>WEEKDAY(W23)=7</formula>
    </cfRule>
  </conditionalFormatting>
  <conditionalFormatting sqref="W24">
    <cfRule type="expression" dxfId="2251" priority="4022" stopIfTrue="1">
      <formula>WEEKDAY(W24)=7</formula>
    </cfRule>
  </conditionalFormatting>
  <conditionalFormatting sqref="W25">
    <cfRule type="expression" dxfId="2250" priority="4008" stopIfTrue="1">
      <formula>WEEKDAY(W25)=7</formula>
    </cfRule>
  </conditionalFormatting>
  <conditionalFormatting sqref="W26">
    <cfRule type="expression" dxfId="2249" priority="3994" stopIfTrue="1">
      <formula>WEEKDAY(W26)=7</formula>
    </cfRule>
  </conditionalFormatting>
  <conditionalFormatting sqref="W27">
    <cfRule type="expression" dxfId="2248" priority="3980" stopIfTrue="1">
      <formula>WEEKDAY(W27)=7</formula>
    </cfRule>
  </conditionalFormatting>
  <conditionalFormatting sqref="W34">
    <cfRule type="expression" dxfId="2247" priority="1920" stopIfTrue="1">
      <formula>WEEKDAY(W34)=7</formula>
    </cfRule>
  </conditionalFormatting>
  <conditionalFormatting sqref="W35">
    <cfRule type="expression" dxfId="2246" priority="1906" stopIfTrue="1">
      <formula>WEEKDAY(W35)=7</formula>
    </cfRule>
  </conditionalFormatting>
  <conditionalFormatting sqref="W36">
    <cfRule type="expression" dxfId="2245" priority="1892" stopIfTrue="1">
      <formula>WEEKDAY(W36)=7</formula>
    </cfRule>
  </conditionalFormatting>
  <conditionalFormatting sqref="W37">
    <cfRule type="expression" dxfId="2244" priority="1878" stopIfTrue="1">
      <formula>WEEKDAY(W37)=7</formula>
    </cfRule>
  </conditionalFormatting>
  <conditionalFormatting sqref="W38">
    <cfRule type="expression" dxfId="2243" priority="1864" stopIfTrue="1">
      <formula>WEEKDAY(W38)=7</formula>
    </cfRule>
  </conditionalFormatting>
  <conditionalFormatting sqref="W42">
    <cfRule type="expression" dxfId="2242" priority="1774" stopIfTrue="1">
      <formula>WEEKDAY(W42)=7</formula>
    </cfRule>
  </conditionalFormatting>
  <conditionalFormatting sqref="W43">
    <cfRule type="expression" dxfId="2241" priority="1760" stopIfTrue="1">
      <formula>WEEKDAY(W43)=7</formula>
    </cfRule>
  </conditionalFormatting>
  <conditionalFormatting sqref="W44">
    <cfRule type="expression" dxfId="2240" priority="1746" stopIfTrue="1">
      <formula>WEEKDAY(W44)=7</formula>
    </cfRule>
  </conditionalFormatting>
  <conditionalFormatting sqref="W45">
    <cfRule type="expression" dxfId="2239" priority="1732" stopIfTrue="1">
      <formula>WEEKDAY(W45)=7</formula>
    </cfRule>
  </conditionalFormatting>
  <conditionalFormatting sqref="W46">
    <cfRule type="expression" dxfId="2238" priority="1718" stopIfTrue="1">
      <formula>WEEKDAY(W46)=7</formula>
    </cfRule>
  </conditionalFormatting>
  <conditionalFormatting sqref="W50">
    <cfRule type="expression" dxfId="2237" priority="1626" stopIfTrue="1">
      <formula>WEEKDAY(W50)=7</formula>
    </cfRule>
  </conditionalFormatting>
  <conditionalFormatting sqref="W51">
    <cfRule type="expression" dxfId="2236" priority="1612" stopIfTrue="1">
      <formula>WEEKDAY(W51)=7</formula>
    </cfRule>
  </conditionalFormatting>
  <conditionalFormatting sqref="W52">
    <cfRule type="expression" dxfId="2235" priority="1598" stopIfTrue="1">
      <formula>WEEKDAY(W52)=7</formula>
    </cfRule>
  </conditionalFormatting>
  <conditionalFormatting sqref="W53">
    <cfRule type="expression" dxfId="2234" priority="1584" stopIfTrue="1">
      <formula>WEEKDAY(W53)=7</formula>
    </cfRule>
  </conditionalFormatting>
  <conditionalFormatting sqref="W54">
    <cfRule type="expression" dxfId="2233" priority="1570" stopIfTrue="1">
      <formula>WEEKDAY(W54)=7</formula>
    </cfRule>
  </conditionalFormatting>
  <conditionalFormatting sqref="W11:AA11">
    <cfRule type="expression" dxfId="2232" priority="4265" stopIfTrue="1">
      <formula>OR(W11=祝色,WEEKDAY(W11)=1)</formula>
    </cfRule>
  </conditionalFormatting>
  <conditionalFormatting sqref="W19:AA19">
    <cfRule type="expression" dxfId="2231" priority="4119" stopIfTrue="1">
      <formula>OR(W19=祝色,WEEKDAY(W19)=1)</formula>
    </cfRule>
  </conditionalFormatting>
  <conditionalFormatting sqref="W27:AA27">
    <cfRule type="expression" dxfId="2230" priority="3971" stopIfTrue="1">
      <formula>OR(W27=祝色,WEEKDAY(W27)=1)</formula>
    </cfRule>
  </conditionalFormatting>
  <conditionalFormatting sqref="W38:AA38">
    <cfRule type="expression" dxfId="2229" priority="1855" stopIfTrue="1">
      <formula>OR(W38=祝色,WEEKDAY(W38)=1)</formula>
    </cfRule>
  </conditionalFormatting>
  <conditionalFormatting sqref="W46:AA46">
    <cfRule type="expression" dxfId="2228" priority="1709" stopIfTrue="1">
      <formula>OR(W46=祝色,WEEKDAY(W46)=1)</formula>
    </cfRule>
  </conditionalFormatting>
  <conditionalFormatting sqref="W54:AA54">
    <cfRule type="expression" dxfId="2227" priority="1561" stopIfTrue="1">
      <formula>OR(W54=祝色,WEEKDAY(W54)=1)</formula>
    </cfRule>
  </conditionalFormatting>
  <conditionalFormatting sqref="X7">
    <cfRule type="expression" dxfId="2226" priority="4328" stopIfTrue="1">
      <formula>WEEKDAY(X7)=7</formula>
    </cfRule>
  </conditionalFormatting>
  <conditionalFormatting sqref="X8">
    <cfRule type="expression" dxfId="2225" priority="4314" stopIfTrue="1">
      <formula>WEEKDAY(X8)=7</formula>
    </cfRule>
  </conditionalFormatting>
  <conditionalFormatting sqref="X9">
    <cfRule type="expression" dxfId="2224" priority="4300" stopIfTrue="1">
      <formula>WEEKDAY(X9)=7</formula>
    </cfRule>
  </conditionalFormatting>
  <conditionalFormatting sqref="X10">
    <cfRule type="expression" dxfId="2223" priority="4286" stopIfTrue="1">
      <formula>WEEKDAY(X10)=7</formula>
    </cfRule>
  </conditionalFormatting>
  <conditionalFormatting sqref="X11">
    <cfRule type="expression" dxfId="2222" priority="4272" stopIfTrue="1">
      <formula>WEEKDAY(X11)=7</formula>
    </cfRule>
  </conditionalFormatting>
  <conditionalFormatting sqref="X15">
    <cfRule type="expression" dxfId="2221" priority="4182" stopIfTrue="1">
      <formula>WEEKDAY(X15)=7</formula>
    </cfRule>
  </conditionalFormatting>
  <conditionalFormatting sqref="X16">
    <cfRule type="expression" dxfId="2220" priority="4168" stopIfTrue="1">
      <formula>WEEKDAY(X16)=7</formula>
    </cfRule>
  </conditionalFormatting>
  <conditionalFormatting sqref="X17">
    <cfRule type="expression" dxfId="2219" priority="4154" stopIfTrue="1">
      <formula>WEEKDAY(X17)=7</formula>
    </cfRule>
  </conditionalFormatting>
  <conditionalFormatting sqref="X18">
    <cfRule type="expression" dxfId="2218" priority="4140" stopIfTrue="1">
      <formula>WEEKDAY(X18)=7</formula>
    </cfRule>
  </conditionalFormatting>
  <conditionalFormatting sqref="X19">
    <cfRule type="expression" dxfId="2217" priority="4126" stopIfTrue="1">
      <formula>WEEKDAY(X19)=7</formula>
    </cfRule>
  </conditionalFormatting>
  <conditionalFormatting sqref="X23">
    <cfRule type="expression" dxfId="2216" priority="4034" stopIfTrue="1">
      <formula>WEEKDAY(X23)=7</formula>
    </cfRule>
  </conditionalFormatting>
  <conditionalFormatting sqref="X24">
    <cfRule type="expression" dxfId="2215" priority="4020" stopIfTrue="1">
      <formula>WEEKDAY(X24)=7</formula>
    </cfRule>
  </conditionalFormatting>
  <conditionalFormatting sqref="X25">
    <cfRule type="expression" dxfId="2214" priority="4006" stopIfTrue="1">
      <formula>WEEKDAY(X25)=7</formula>
    </cfRule>
  </conditionalFormatting>
  <conditionalFormatting sqref="X26">
    <cfRule type="expression" dxfId="2213" priority="3992" stopIfTrue="1">
      <formula>WEEKDAY(X26)=7</formula>
    </cfRule>
  </conditionalFormatting>
  <conditionalFormatting sqref="X27">
    <cfRule type="expression" dxfId="2212" priority="3978" stopIfTrue="1">
      <formula>WEEKDAY(X27)=7</formula>
    </cfRule>
  </conditionalFormatting>
  <conditionalFormatting sqref="X34">
    <cfRule type="expression" dxfId="2211" priority="1918" stopIfTrue="1">
      <formula>WEEKDAY(X34)=7</formula>
    </cfRule>
  </conditionalFormatting>
  <conditionalFormatting sqref="X35">
    <cfRule type="expression" dxfId="2210" priority="1904" stopIfTrue="1">
      <formula>WEEKDAY(X35)=7</formula>
    </cfRule>
  </conditionalFormatting>
  <conditionalFormatting sqref="X36">
    <cfRule type="expression" dxfId="2209" priority="1890" stopIfTrue="1">
      <formula>WEEKDAY(X36)=7</formula>
    </cfRule>
  </conditionalFormatting>
  <conditionalFormatting sqref="X37">
    <cfRule type="expression" dxfId="2208" priority="1876" stopIfTrue="1">
      <formula>WEEKDAY(X37)=7</formula>
    </cfRule>
  </conditionalFormatting>
  <conditionalFormatting sqref="X38">
    <cfRule type="expression" dxfId="2207" priority="1862" stopIfTrue="1">
      <formula>WEEKDAY(X38)=7</formula>
    </cfRule>
  </conditionalFormatting>
  <conditionalFormatting sqref="X42">
    <cfRule type="expression" dxfId="2206" priority="1772" stopIfTrue="1">
      <formula>WEEKDAY(X42)=7</formula>
    </cfRule>
  </conditionalFormatting>
  <conditionalFormatting sqref="X43">
    <cfRule type="expression" dxfId="2205" priority="1758" stopIfTrue="1">
      <formula>WEEKDAY(X43)=7</formula>
    </cfRule>
  </conditionalFormatting>
  <conditionalFormatting sqref="X44">
    <cfRule type="expression" dxfId="2204" priority="1744" stopIfTrue="1">
      <formula>WEEKDAY(X44)=7</formula>
    </cfRule>
  </conditionalFormatting>
  <conditionalFormatting sqref="X45">
    <cfRule type="expression" dxfId="2203" priority="1730" stopIfTrue="1">
      <formula>WEEKDAY(X45)=7</formula>
    </cfRule>
  </conditionalFormatting>
  <conditionalFormatting sqref="X46">
    <cfRule type="expression" dxfId="2202" priority="1716" stopIfTrue="1">
      <formula>WEEKDAY(X46)=7</formula>
    </cfRule>
  </conditionalFormatting>
  <conditionalFormatting sqref="X50">
    <cfRule type="expression" dxfId="2201" priority="1624" stopIfTrue="1">
      <formula>WEEKDAY(X50)=7</formula>
    </cfRule>
  </conditionalFormatting>
  <conditionalFormatting sqref="X51">
    <cfRule type="expression" dxfId="2200" priority="1610" stopIfTrue="1">
      <formula>WEEKDAY(X51)=7</formula>
    </cfRule>
  </conditionalFormatting>
  <conditionalFormatting sqref="X52">
    <cfRule type="expression" dxfId="2199" priority="1596" stopIfTrue="1">
      <formula>WEEKDAY(X52)=7</formula>
    </cfRule>
  </conditionalFormatting>
  <conditionalFormatting sqref="X53">
    <cfRule type="expression" dxfId="2198" priority="1582" stopIfTrue="1">
      <formula>WEEKDAY(X53)=7</formula>
    </cfRule>
  </conditionalFormatting>
  <conditionalFormatting sqref="X54">
    <cfRule type="expression" dxfId="2197" priority="1568" stopIfTrue="1">
      <formula>WEEKDAY(X54)=7</formula>
    </cfRule>
  </conditionalFormatting>
  <conditionalFormatting sqref="Y7">
    <cfRule type="expression" dxfId="2196" priority="4326" stopIfTrue="1">
      <formula>WEEKDAY(Y7)=7</formula>
    </cfRule>
  </conditionalFormatting>
  <conditionalFormatting sqref="Y8">
    <cfRule type="expression" dxfId="2195" priority="4312" stopIfTrue="1">
      <formula>WEEKDAY(Y8)=7</formula>
    </cfRule>
  </conditionalFormatting>
  <conditionalFormatting sqref="Y9">
    <cfRule type="expression" dxfId="2194" priority="4298" stopIfTrue="1">
      <formula>WEEKDAY(Y9)=7</formula>
    </cfRule>
  </conditionalFormatting>
  <conditionalFormatting sqref="Y10">
    <cfRule type="expression" dxfId="2193" priority="4284" stopIfTrue="1">
      <formula>WEEKDAY(Y10)=7</formula>
    </cfRule>
  </conditionalFormatting>
  <conditionalFormatting sqref="Y11">
    <cfRule type="expression" dxfId="2192" priority="4270" stopIfTrue="1">
      <formula>WEEKDAY(Y11)=7</formula>
    </cfRule>
  </conditionalFormatting>
  <conditionalFormatting sqref="Y15">
    <cfRule type="expression" dxfId="2191" priority="4180" stopIfTrue="1">
      <formula>WEEKDAY(Y15)=7</formula>
    </cfRule>
  </conditionalFormatting>
  <conditionalFormatting sqref="Y16">
    <cfRule type="expression" dxfId="2190" priority="4166" stopIfTrue="1">
      <formula>WEEKDAY(Y16)=7</formula>
    </cfRule>
  </conditionalFormatting>
  <conditionalFormatting sqref="Y17">
    <cfRule type="expression" dxfId="2189" priority="4152" stopIfTrue="1">
      <formula>WEEKDAY(Y17)=7</formula>
    </cfRule>
  </conditionalFormatting>
  <conditionalFormatting sqref="Y18">
    <cfRule type="expression" dxfId="2188" priority="4138" stopIfTrue="1">
      <formula>WEEKDAY(Y18)=7</formula>
    </cfRule>
  </conditionalFormatting>
  <conditionalFormatting sqref="Y19">
    <cfRule type="expression" dxfId="2187" priority="4124" stopIfTrue="1">
      <formula>WEEKDAY(Y19)=7</formula>
    </cfRule>
  </conditionalFormatting>
  <conditionalFormatting sqref="Y23">
    <cfRule type="expression" dxfId="2186" priority="4032" stopIfTrue="1">
      <formula>WEEKDAY(Y23)=7</formula>
    </cfRule>
  </conditionalFormatting>
  <conditionalFormatting sqref="Y24">
    <cfRule type="expression" dxfId="2185" priority="4018" stopIfTrue="1">
      <formula>WEEKDAY(Y24)=7</formula>
    </cfRule>
  </conditionalFormatting>
  <conditionalFormatting sqref="Y25">
    <cfRule type="expression" dxfId="2184" priority="4004" stopIfTrue="1">
      <formula>WEEKDAY(Y25)=7</formula>
    </cfRule>
  </conditionalFormatting>
  <conditionalFormatting sqref="Y26">
    <cfRule type="expression" dxfId="2183" priority="3990" stopIfTrue="1">
      <formula>WEEKDAY(Y26)=7</formula>
    </cfRule>
  </conditionalFormatting>
  <conditionalFormatting sqref="Y27">
    <cfRule type="expression" dxfId="2182" priority="3976" stopIfTrue="1">
      <formula>WEEKDAY(Y27)=7</formula>
    </cfRule>
  </conditionalFormatting>
  <conditionalFormatting sqref="Y34">
    <cfRule type="expression" dxfId="2181" priority="1916" stopIfTrue="1">
      <formula>WEEKDAY(Y34)=7</formula>
    </cfRule>
  </conditionalFormatting>
  <conditionalFormatting sqref="Y35">
    <cfRule type="expression" dxfId="2180" priority="1902" stopIfTrue="1">
      <formula>WEEKDAY(Y35)=7</formula>
    </cfRule>
  </conditionalFormatting>
  <conditionalFormatting sqref="Y36">
    <cfRule type="expression" dxfId="2179" priority="1888" stopIfTrue="1">
      <formula>WEEKDAY(Y36)=7</formula>
    </cfRule>
  </conditionalFormatting>
  <conditionalFormatting sqref="Y37">
    <cfRule type="expression" dxfId="2178" priority="1874" stopIfTrue="1">
      <formula>WEEKDAY(Y37)=7</formula>
    </cfRule>
  </conditionalFormatting>
  <conditionalFormatting sqref="Y38">
    <cfRule type="expression" dxfId="2177" priority="1860" stopIfTrue="1">
      <formula>WEEKDAY(Y38)=7</formula>
    </cfRule>
  </conditionalFormatting>
  <conditionalFormatting sqref="Y42">
    <cfRule type="expression" dxfId="2176" priority="1770" stopIfTrue="1">
      <formula>WEEKDAY(Y42)=7</formula>
    </cfRule>
  </conditionalFormatting>
  <conditionalFormatting sqref="Y43">
    <cfRule type="expression" dxfId="2175" priority="1756" stopIfTrue="1">
      <formula>WEEKDAY(Y43)=7</formula>
    </cfRule>
  </conditionalFormatting>
  <conditionalFormatting sqref="Y44">
    <cfRule type="expression" dxfId="2174" priority="1742" stopIfTrue="1">
      <formula>WEEKDAY(Y44)=7</formula>
    </cfRule>
  </conditionalFormatting>
  <conditionalFormatting sqref="Y45">
    <cfRule type="expression" dxfId="2173" priority="1728" stopIfTrue="1">
      <formula>WEEKDAY(Y45)=7</formula>
    </cfRule>
  </conditionalFormatting>
  <conditionalFormatting sqref="Y46">
    <cfRule type="expression" dxfId="2172" priority="1714" stopIfTrue="1">
      <formula>WEEKDAY(Y46)=7</formula>
    </cfRule>
  </conditionalFormatting>
  <conditionalFormatting sqref="Y50">
    <cfRule type="expression" dxfId="2171" priority="1622" stopIfTrue="1">
      <formula>WEEKDAY(Y50)=7</formula>
    </cfRule>
  </conditionalFormatting>
  <conditionalFormatting sqref="Y51">
    <cfRule type="expression" dxfId="2170" priority="1608" stopIfTrue="1">
      <formula>WEEKDAY(Y51)=7</formula>
    </cfRule>
  </conditionalFormatting>
  <conditionalFormatting sqref="Y52">
    <cfRule type="expression" dxfId="2169" priority="1594" stopIfTrue="1">
      <formula>WEEKDAY(Y52)=7</formula>
    </cfRule>
  </conditionalFormatting>
  <conditionalFormatting sqref="Y53">
    <cfRule type="expression" dxfId="2168" priority="1580" stopIfTrue="1">
      <formula>WEEKDAY(Y53)=7</formula>
    </cfRule>
  </conditionalFormatting>
  <conditionalFormatting sqref="Y54">
    <cfRule type="expression" dxfId="2167" priority="1566" stopIfTrue="1">
      <formula>WEEKDAY(Y54)=7</formula>
    </cfRule>
  </conditionalFormatting>
  <conditionalFormatting sqref="Z7">
    <cfRule type="expression" dxfId="2166" priority="4324" stopIfTrue="1">
      <formula>WEEKDAY(Z7)=7</formula>
    </cfRule>
  </conditionalFormatting>
  <conditionalFormatting sqref="Z8">
    <cfRule type="expression" dxfId="2165" priority="4310" stopIfTrue="1">
      <formula>WEEKDAY(Z8)=7</formula>
    </cfRule>
  </conditionalFormatting>
  <conditionalFormatting sqref="Z9">
    <cfRule type="expression" dxfId="2164" priority="4296" stopIfTrue="1">
      <formula>WEEKDAY(Z9)=7</formula>
    </cfRule>
  </conditionalFormatting>
  <conditionalFormatting sqref="Z10">
    <cfRule type="expression" dxfId="2163" priority="4282" stopIfTrue="1">
      <formula>WEEKDAY(Z10)=7</formula>
    </cfRule>
  </conditionalFormatting>
  <conditionalFormatting sqref="Z11">
    <cfRule type="expression" dxfId="2162" priority="4268" stopIfTrue="1">
      <formula>WEEKDAY(Z11)=7</formula>
    </cfRule>
  </conditionalFormatting>
  <conditionalFormatting sqref="Z15">
    <cfRule type="expression" dxfId="2161" priority="4178" stopIfTrue="1">
      <formula>WEEKDAY(Z15)=7</formula>
    </cfRule>
  </conditionalFormatting>
  <conditionalFormatting sqref="Z16">
    <cfRule type="expression" dxfId="2160" priority="4164" stopIfTrue="1">
      <formula>WEEKDAY(Z16)=7</formula>
    </cfRule>
  </conditionalFormatting>
  <conditionalFormatting sqref="Z17">
    <cfRule type="expression" dxfId="2159" priority="4150" stopIfTrue="1">
      <formula>WEEKDAY(Z17)=7</formula>
    </cfRule>
  </conditionalFormatting>
  <conditionalFormatting sqref="Z18">
    <cfRule type="expression" dxfId="2158" priority="4136" stopIfTrue="1">
      <formula>WEEKDAY(Z18)=7</formula>
    </cfRule>
  </conditionalFormatting>
  <conditionalFormatting sqref="Z19">
    <cfRule type="expression" dxfId="2157" priority="4122" stopIfTrue="1">
      <formula>WEEKDAY(Z19)=7</formula>
    </cfRule>
  </conditionalFormatting>
  <conditionalFormatting sqref="Z23">
    <cfRule type="expression" dxfId="2156" priority="4030" stopIfTrue="1">
      <formula>WEEKDAY(Z23)=7</formula>
    </cfRule>
  </conditionalFormatting>
  <conditionalFormatting sqref="Z24">
    <cfRule type="expression" dxfId="2155" priority="4016" stopIfTrue="1">
      <formula>WEEKDAY(Z24)=7</formula>
    </cfRule>
  </conditionalFormatting>
  <conditionalFormatting sqref="Z25">
    <cfRule type="expression" dxfId="2154" priority="4002" stopIfTrue="1">
      <formula>WEEKDAY(Z25)=7</formula>
    </cfRule>
  </conditionalFormatting>
  <conditionalFormatting sqref="Z26">
    <cfRule type="expression" dxfId="2153" priority="3988" stopIfTrue="1">
      <formula>WEEKDAY(Z26)=7</formula>
    </cfRule>
  </conditionalFormatting>
  <conditionalFormatting sqref="Z27">
    <cfRule type="expression" dxfId="2152" priority="3974" stopIfTrue="1">
      <formula>WEEKDAY(Z27)=7</formula>
    </cfRule>
  </conditionalFormatting>
  <conditionalFormatting sqref="Z34">
    <cfRule type="expression" dxfId="2151" priority="1914" stopIfTrue="1">
      <formula>WEEKDAY(Z34)=7</formula>
    </cfRule>
  </conditionalFormatting>
  <conditionalFormatting sqref="Z35">
    <cfRule type="expression" dxfId="2150" priority="1900" stopIfTrue="1">
      <formula>WEEKDAY(Z35)=7</formula>
    </cfRule>
  </conditionalFormatting>
  <conditionalFormatting sqref="Z36">
    <cfRule type="expression" dxfId="2149" priority="1886" stopIfTrue="1">
      <formula>WEEKDAY(Z36)=7</formula>
    </cfRule>
  </conditionalFormatting>
  <conditionalFormatting sqref="Z37">
    <cfRule type="expression" dxfId="2148" priority="1872" stopIfTrue="1">
      <formula>WEEKDAY(Z37)=7</formula>
    </cfRule>
  </conditionalFormatting>
  <conditionalFormatting sqref="Z38">
    <cfRule type="expression" dxfId="2147" priority="1858" stopIfTrue="1">
      <formula>WEEKDAY(Z38)=7</formula>
    </cfRule>
  </conditionalFormatting>
  <conditionalFormatting sqref="Z42">
    <cfRule type="expression" dxfId="2146" priority="1768" stopIfTrue="1">
      <formula>WEEKDAY(Z42)=7</formula>
    </cfRule>
  </conditionalFormatting>
  <conditionalFormatting sqref="Z43">
    <cfRule type="expression" dxfId="2145" priority="1754" stopIfTrue="1">
      <formula>WEEKDAY(Z43)=7</formula>
    </cfRule>
  </conditionalFormatting>
  <conditionalFormatting sqref="Z44">
    <cfRule type="expression" dxfId="2144" priority="1740" stopIfTrue="1">
      <formula>WEEKDAY(Z44)=7</formula>
    </cfRule>
  </conditionalFormatting>
  <conditionalFormatting sqref="Z45">
    <cfRule type="expression" dxfId="2143" priority="1726" stopIfTrue="1">
      <formula>WEEKDAY(Z45)=7</formula>
    </cfRule>
  </conditionalFormatting>
  <conditionalFormatting sqref="Z46">
    <cfRule type="expression" dxfId="2142" priority="1712" stopIfTrue="1">
      <formula>WEEKDAY(Z46)=7</formula>
    </cfRule>
  </conditionalFormatting>
  <conditionalFormatting sqref="Z50">
    <cfRule type="expression" dxfId="2141" priority="1620" stopIfTrue="1">
      <formula>WEEKDAY(Z50)=7</formula>
    </cfRule>
  </conditionalFormatting>
  <conditionalFormatting sqref="Z51">
    <cfRule type="expression" dxfId="2140" priority="1606" stopIfTrue="1">
      <formula>WEEKDAY(Z51)=7</formula>
    </cfRule>
  </conditionalFormatting>
  <conditionalFormatting sqref="Z52">
    <cfRule type="expression" dxfId="2139" priority="1592" stopIfTrue="1">
      <formula>WEEKDAY(Z52)=7</formula>
    </cfRule>
  </conditionalFormatting>
  <conditionalFormatting sqref="Z53">
    <cfRule type="expression" dxfId="2138" priority="1578" stopIfTrue="1">
      <formula>WEEKDAY(Z53)=7</formula>
    </cfRule>
  </conditionalFormatting>
  <conditionalFormatting sqref="Z54">
    <cfRule type="expression" dxfId="2137" priority="1564" stopIfTrue="1">
      <formula>WEEKDAY(Z54)=7</formula>
    </cfRule>
  </conditionalFormatting>
  <conditionalFormatting sqref="AA7">
    <cfRule type="expression" dxfId="2136" priority="4322" stopIfTrue="1">
      <formula>WEEKDAY(AA7)=7</formula>
    </cfRule>
  </conditionalFormatting>
  <conditionalFormatting sqref="AA8">
    <cfRule type="expression" dxfId="2135" priority="4308" stopIfTrue="1">
      <formula>WEEKDAY(AA8)=7</formula>
    </cfRule>
  </conditionalFormatting>
  <conditionalFormatting sqref="AA9">
    <cfRule type="expression" dxfId="2134" priority="4294" stopIfTrue="1">
      <formula>WEEKDAY(AA9)=7</formula>
    </cfRule>
  </conditionalFormatting>
  <conditionalFormatting sqref="AA10">
    <cfRule type="expression" dxfId="2133" priority="4280" stopIfTrue="1">
      <formula>WEEKDAY(AA10)=7</formula>
    </cfRule>
  </conditionalFormatting>
  <conditionalFormatting sqref="AA11">
    <cfRule type="expression" dxfId="2132" priority="4266" stopIfTrue="1">
      <formula>WEEKDAY(AA11)=7</formula>
    </cfRule>
  </conditionalFormatting>
  <conditionalFormatting sqref="AA15">
    <cfRule type="expression" dxfId="2131" priority="4176" stopIfTrue="1">
      <formula>WEEKDAY(AA15)=7</formula>
    </cfRule>
  </conditionalFormatting>
  <conditionalFormatting sqref="AA16">
    <cfRule type="expression" dxfId="2130" priority="4162" stopIfTrue="1">
      <formula>WEEKDAY(AA16)=7</formula>
    </cfRule>
  </conditionalFormatting>
  <conditionalFormatting sqref="AA17">
    <cfRule type="expression" dxfId="2129" priority="4148" stopIfTrue="1">
      <formula>WEEKDAY(AA17)=7</formula>
    </cfRule>
  </conditionalFormatting>
  <conditionalFormatting sqref="AA18">
    <cfRule type="expression" dxfId="2128" priority="4134" stopIfTrue="1">
      <formula>WEEKDAY(AA18)=7</formula>
    </cfRule>
  </conditionalFormatting>
  <conditionalFormatting sqref="AA19">
    <cfRule type="expression" dxfId="2127" priority="4120" stopIfTrue="1">
      <formula>WEEKDAY(AA19)=7</formula>
    </cfRule>
  </conditionalFormatting>
  <conditionalFormatting sqref="AA23">
    <cfRule type="expression" dxfId="2126" priority="4028" stopIfTrue="1">
      <formula>WEEKDAY(AA23)=7</formula>
    </cfRule>
  </conditionalFormatting>
  <conditionalFormatting sqref="AA24">
    <cfRule type="expression" dxfId="2125" priority="4014" stopIfTrue="1">
      <formula>WEEKDAY(AA24)=7</formula>
    </cfRule>
  </conditionalFormatting>
  <conditionalFormatting sqref="AA25">
    <cfRule type="expression" dxfId="2124" priority="4000" stopIfTrue="1">
      <formula>WEEKDAY(AA25)=7</formula>
    </cfRule>
  </conditionalFormatting>
  <conditionalFormatting sqref="AA26">
    <cfRule type="expression" dxfId="2123" priority="3986" stopIfTrue="1">
      <formula>WEEKDAY(AA26)=7</formula>
    </cfRule>
  </conditionalFormatting>
  <conditionalFormatting sqref="AA27">
    <cfRule type="expression" dxfId="2122" priority="3972" stopIfTrue="1">
      <formula>WEEKDAY(AA27)=7</formula>
    </cfRule>
  </conditionalFormatting>
  <conditionalFormatting sqref="AA34">
    <cfRule type="expression" dxfId="2121" priority="1912" stopIfTrue="1">
      <formula>WEEKDAY(AA34)=7</formula>
    </cfRule>
  </conditionalFormatting>
  <conditionalFormatting sqref="AA35">
    <cfRule type="expression" dxfId="2120" priority="1898" stopIfTrue="1">
      <formula>WEEKDAY(AA35)=7</formula>
    </cfRule>
  </conditionalFormatting>
  <conditionalFormatting sqref="AA36">
    <cfRule type="expression" dxfId="2119" priority="1884" stopIfTrue="1">
      <formula>WEEKDAY(AA36)=7</formula>
    </cfRule>
  </conditionalFormatting>
  <conditionalFormatting sqref="AA37">
    <cfRule type="expression" dxfId="2118" priority="1870" stopIfTrue="1">
      <formula>WEEKDAY(AA37)=7</formula>
    </cfRule>
  </conditionalFormatting>
  <conditionalFormatting sqref="AA38">
    <cfRule type="expression" dxfId="2117" priority="1856" stopIfTrue="1">
      <formula>WEEKDAY(AA38)=7</formula>
    </cfRule>
  </conditionalFormatting>
  <conditionalFormatting sqref="AA42">
    <cfRule type="expression" dxfId="2116" priority="1766" stopIfTrue="1">
      <formula>WEEKDAY(AA42)=7</formula>
    </cfRule>
  </conditionalFormatting>
  <conditionalFormatting sqref="AA43">
    <cfRule type="expression" dxfId="2115" priority="1752" stopIfTrue="1">
      <formula>WEEKDAY(AA43)=7</formula>
    </cfRule>
  </conditionalFormatting>
  <conditionalFormatting sqref="AA44">
    <cfRule type="expression" dxfId="2114" priority="1738" stopIfTrue="1">
      <formula>WEEKDAY(AA44)=7</formula>
    </cfRule>
  </conditionalFormatting>
  <conditionalFormatting sqref="AA45">
    <cfRule type="expression" dxfId="2113" priority="1724" stopIfTrue="1">
      <formula>WEEKDAY(AA45)=7</formula>
    </cfRule>
  </conditionalFormatting>
  <conditionalFormatting sqref="AA46">
    <cfRule type="expression" dxfId="2112" priority="1710" stopIfTrue="1">
      <formula>WEEKDAY(AA46)=7</formula>
    </cfRule>
  </conditionalFormatting>
  <conditionalFormatting sqref="AA50">
    <cfRule type="expression" dxfId="2111" priority="1618" stopIfTrue="1">
      <formula>WEEKDAY(AA50)=7</formula>
    </cfRule>
  </conditionalFormatting>
  <conditionalFormatting sqref="AA51">
    <cfRule type="expression" dxfId="2110" priority="1604" stopIfTrue="1">
      <formula>WEEKDAY(AA51)=7</formula>
    </cfRule>
  </conditionalFormatting>
  <conditionalFormatting sqref="AA52">
    <cfRule type="expression" dxfId="2109" priority="1590" stopIfTrue="1">
      <formula>WEEKDAY(AA52)=7</formula>
    </cfRule>
  </conditionalFormatting>
  <conditionalFormatting sqref="AA53">
    <cfRule type="expression" dxfId="2108" priority="1576" stopIfTrue="1">
      <formula>WEEKDAY(AA53)=7</formula>
    </cfRule>
  </conditionalFormatting>
  <conditionalFormatting sqref="AA54">
    <cfRule type="expression" dxfId="2107" priority="1562" stopIfTrue="1">
      <formula>WEEKDAY(AA54)=7</formula>
    </cfRule>
  </conditionalFormatting>
  <conditionalFormatting sqref="AC7">
    <cfRule type="expression" dxfId="2106" priority="4260" stopIfTrue="1">
      <formula>WEEKDAY(AC7)=7</formula>
    </cfRule>
  </conditionalFormatting>
  <conditionalFormatting sqref="AC8">
    <cfRule type="expression" dxfId="2105" priority="4246" stopIfTrue="1">
      <formula>WEEKDAY(AC8)=7</formula>
    </cfRule>
  </conditionalFormatting>
  <conditionalFormatting sqref="AC9">
    <cfRule type="expression" dxfId="2104" priority="4234" stopIfTrue="1">
      <formula>WEEKDAY(AC9)=7</formula>
    </cfRule>
  </conditionalFormatting>
  <conditionalFormatting sqref="AC10">
    <cfRule type="expression" dxfId="2103" priority="4220" stopIfTrue="1">
      <formula>WEEKDAY(AC10)=7</formula>
    </cfRule>
  </conditionalFormatting>
  <conditionalFormatting sqref="AC11">
    <cfRule type="expression" dxfId="2102" priority="4206" stopIfTrue="1">
      <formula>WEEKDAY(AC11)=7</formula>
    </cfRule>
  </conditionalFormatting>
  <conditionalFormatting sqref="AC12">
    <cfRule type="expression" dxfId="2101" priority="4264" stopIfTrue="1">
      <formula>WEEKDAY(AC12)=7</formula>
    </cfRule>
  </conditionalFormatting>
  <conditionalFormatting sqref="AC15">
    <cfRule type="expression" dxfId="2100" priority="4114" stopIfTrue="1">
      <formula>WEEKDAY(AC15)=7</formula>
    </cfRule>
  </conditionalFormatting>
  <conditionalFormatting sqref="AC16">
    <cfRule type="expression" dxfId="2099" priority="4100" stopIfTrue="1">
      <formula>WEEKDAY(AC16)=7</formula>
    </cfRule>
  </conditionalFormatting>
  <conditionalFormatting sqref="AC17">
    <cfRule type="expression" dxfId="2098" priority="4086" stopIfTrue="1">
      <formula>WEEKDAY(AC17)=7</formula>
    </cfRule>
  </conditionalFormatting>
  <conditionalFormatting sqref="AC18">
    <cfRule type="expression" dxfId="2097" priority="4072" stopIfTrue="1">
      <formula>WEEKDAY(AC18)=7</formula>
    </cfRule>
  </conditionalFormatting>
  <conditionalFormatting sqref="AC19">
    <cfRule type="expression" dxfId="2096" priority="4058" stopIfTrue="1">
      <formula>WEEKDAY(AC19)=7</formula>
    </cfRule>
  </conditionalFormatting>
  <conditionalFormatting sqref="AC20">
    <cfRule type="expression" dxfId="2095" priority="4118" stopIfTrue="1">
      <formula>WEEKDAY(AC20)=7</formula>
    </cfRule>
  </conditionalFormatting>
  <conditionalFormatting sqref="AC23">
    <cfRule type="expression" dxfId="2094" priority="3970" stopIfTrue="1">
      <formula>WEEKDAY(AC23)=7</formula>
    </cfRule>
  </conditionalFormatting>
  <conditionalFormatting sqref="AC24">
    <cfRule type="expression" dxfId="2093" priority="3956" stopIfTrue="1">
      <formula>WEEKDAY(AC24)=7</formula>
    </cfRule>
  </conditionalFormatting>
  <conditionalFormatting sqref="AC25">
    <cfRule type="expression" dxfId="2092" priority="3942" stopIfTrue="1">
      <formula>WEEKDAY(AC25)=7</formula>
    </cfRule>
  </conditionalFormatting>
  <conditionalFormatting sqref="AC26">
    <cfRule type="expression" dxfId="2091" priority="3928" stopIfTrue="1">
      <formula>WEEKDAY(AC26)=7</formula>
    </cfRule>
  </conditionalFormatting>
  <conditionalFormatting sqref="AC27">
    <cfRule type="expression" dxfId="2090" priority="3914" stopIfTrue="1">
      <formula>WEEKDAY(AC27)=7</formula>
    </cfRule>
    <cfRule type="expression" dxfId="2089" priority="3911" stopIfTrue="1">
      <formula>OR(AND(WEEKDAY(AC27)=1,MONTH(AC27)&lt;&gt;MONTH(AC21)),AND(OR(AC27=祝色),MONTH(AC27)&lt;&gt;MONTH(AC21)))</formula>
    </cfRule>
    <cfRule type="expression" dxfId="2088" priority="3913" stopIfTrue="1">
      <formula>OR(AC27=祝色,WEEKDAY(AC27)=1)</formula>
    </cfRule>
    <cfRule type="expression" dxfId="2087" priority="3912" stopIfTrue="1">
      <formula>MONTH(AC27)&lt;&gt;MONTH(AC21)</formula>
    </cfRule>
  </conditionalFormatting>
  <conditionalFormatting sqref="AC28">
    <cfRule type="expression" dxfId="2086" priority="3883" stopIfTrue="1">
      <formula>OR(AND(WEEKDAY(AC28)=1,MONTH(AC28)&lt;&gt;MONTH(AC21)),AND(OR(AC28=祝色),MONTH(AC28)&lt;&gt;MONTH(AC21)))</formula>
    </cfRule>
    <cfRule type="expression" dxfId="2085" priority="3884" stopIfTrue="1">
      <formula>MONTH(AC28)&lt;&gt;MONTH(AC21)</formula>
    </cfRule>
    <cfRule type="expression" dxfId="2084" priority="3885" stopIfTrue="1">
      <formula>OR(AC28=祝色,WEEKDAY(AC28)=1)</formula>
    </cfRule>
    <cfRule type="expression" dxfId="2083" priority="3886" stopIfTrue="1">
      <formula>WEEKDAY(AC28)=7</formula>
    </cfRule>
  </conditionalFormatting>
  <conditionalFormatting sqref="AC34">
    <cfRule type="expression" dxfId="2082" priority="1850" stopIfTrue="1">
      <formula>WEEKDAY(AC34)=7</formula>
    </cfRule>
  </conditionalFormatting>
  <conditionalFormatting sqref="AC35">
    <cfRule type="expression" dxfId="2081" priority="1836" stopIfTrue="1">
      <formula>WEEKDAY(AC35)=7</formula>
    </cfRule>
  </conditionalFormatting>
  <conditionalFormatting sqref="AC36">
    <cfRule type="expression" dxfId="2080" priority="1824" stopIfTrue="1">
      <formula>WEEKDAY(AC36)=7</formula>
    </cfRule>
  </conditionalFormatting>
  <conditionalFormatting sqref="AC37">
    <cfRule type="expression" dxfId="2079" priority="1810" stopIfTrue="1">
      <formula>WEEKDAY(AC37)=7</formula>
    </cfRule>
  </conditionalFormatting>
  <conditionalFormatting sqref="AC38">
    <cfRule type="expression" dxfId="2078" priority="1796" stopIfTrue="1">
      <formula>WEEKDAY(AC38)=7</formula>
    </cfRule>
  </conditionalFormatting>
  <conditionalFormatting sqref="AC39">
    <cfRule type="expression" dxfId="2077" priority="1854" stopIfTrue="1">
      <formula>WEEKDAY(AC39)=7</formula>
    </cfRule>
  </conditionalFormatting>
  <conditionalFormatting sqref="AC42">
    <cfRule type="expression" dxfId="2076" priority="1704" stopIfTrue="1">
      <formula>WEEKDAY(AC42)=7</formula>
    </cfRule>
  </conditionalFormatting>
  <conditionalFormatting sqref="AC43">
    <cfRule type="expression" dxfId="2075" priority="1690" stopIfTrue="1">
      <formula>WEEKDAY(AC43)=7</formula>
    </cfRule>
  </conditionalFormatting>
  <conditionalFormatting sqref="AC44">
    <cfRule type="expression" dxfId="2074" priority="1676" stopIfTrue="1">
      <formula>WEEKDAY(AC44)=7</formula>
    </cfRule>
  </conditionalFormatting>
  <conditionalFormatting sqref="AC45">
    <cfRule type="expression" dxfId="2073" priority="1662" stopIfTrue="1">
      <formula>WEEKDAY(AC45)=7</formula>
    </cfRule>
  </conditionalFormatting>
  <conditionalFormatting sqref="AC46">
    <cfRule type="expression" dxfId="2072" priority="1648" stopIfTrue="1">
      <formula>WEEKDAY(AC46)=7</formula>
    </cfRule>
  </conditionalFormatting>
  <conditionalFormatting sqref="AC47">
    <cfRule type="expression" dxfId="2071" priority="1708" stopIfTrue="1">
      <formula>WEEKDAY(AC47)=7</formula>
    </cfRule>
  </conditionalFormatting>
  <conditionalFormatting sqref="AC50">
    <cfRule type="expression" dxfId="2070" priority="1560" stopIfTrue="1">
      <formula>WEEKDAY(AC50)=7</formula>
    </cfRule>
  </conditionalFormatting>
  <conditionalFormatting sqref="AC51">
    <cfRule type="expression" dxfId="2069" priority="1546" stopIfTrue="1">
      <formula>WEEKDAY(AC51)=7</formula>
    </cfRule>
  </conditionalFormatting>
  <conditionalFormatting sqref="AC52">
    <cfRule type="expression" dxfId="2068" priority="1532" stopIfTrue="1">
      <formula>WEEKDAY(AC52)=7</formula>
    </cfRule>
  </conditionalFormatting>
  <conditionalFormatting sqref="AC53">
    <cfRule type="expression" dxfId="2067" priority="1518" stopIfTrue="1">
      <formula>WEEKDAY(AC53)=7</formula>
    </cfRule>
  </conditionalFormatting>
  <conditionalFormatting sqref="AC54">
    <cfRule type="expression" dxfId="2066" priority="1503" stopIfTrue="1">
      <formula>OR(AC54=祝色,WEEKDAY(AC54)=1)</formula>
    </cfRule>
    <cfRule type="expression" dxfId="2065" priority="1501" stopIfTrue="1">
      <formula>OR(AND(WEEKDAY(AC54)=1,MONTH(AC54)&lt;&gt;MONTH(AC48)),AND(OR(AC54=祝色),MONTH(AC54)&lt;&gt;MONTH(AC48)))</formula>
    </cfRule>
    <cfRule type="expression" dxfId="2064" priority="1502" stopIfTrue="1">
      <formula>MONTH(AC54)&lt;&gt;MONTH(AC48)</formula>
    </cfRule>
    <cfRule type="expression" dxfId="2063" priority="1504" stopIfTrue="1">
      <formula>WEEKDAY(AC54)=7</formula>
    </cfRule>
  </conditionalFormatting>
  <conditionalFormatting sqref="AC55">
    <cfRule type="expression" dxfId="2062" priority="1475" stopIfTrue="1">
      <formula>OR(AC55=祝色,WEEKDAY(AC55)=1)</formula>
    </cfRule>
    <cfRule type="expression" dxfId="2061" priority="1473" stopIfTrue="1">
      <formula>OR(AND(WEEKDAY(AC55)=1,MONTH(AC55)&lt;&gt;MONTH(AC48)),AND(OR(AC55=祝色),MONTH(AC55)&lt;&gt;MONTH(AC48)))</formula>
    </cfRule>
    <cfRule type="expression" dxfId="2060" priority="1474" stopIfTrue="1">
      <formula>MONTH(AC55)&lt;&gt;MONTH(AC48)</formula>
    </cfRule>
    <cfRule type="expression" dxfId="2059" priority="1476" stopIfTrue="1">
      <formula>WEEKDAY(AC55)=7</formula>
    </cfRule>
  </conditionalFormatting>
  <conditionalFormatting sqref="AC8:AD12">
    <cfRule type="expression" dxfId="2058" priority="4203" stopIfTrue="1">
      <formula>OR(AC8=祝色,WEEKDAY(AC8)=1)</formula>
    </cfRule>
  </conditionalFormatting>
  <conditionalFormatting sqref="AC19:AD20">
    <cfRule type="expression" dxfId="2057" priority="4055" stopIfTrue="1">
      <formula>OR(AC19=祝色,WEEKDAY(AC19)=1)</formula>
    </cfRule>
  </conditionalFormatting>
  <conditionalFormatting sqref="AC35:AD39">
    <cfRule type="expression" dxfId="2056" priority="1793" stopIfTrue="1">
      <formula>OR(AC35=祝色,WEEKDAY(AC35)=1)</formula>
    </cfRule>
  </conditionalFormatting>
  <conditionalFormatting sqref="AC46:AD47">
    <cfRule type="expression" dxfId="2055" priority="1645" stopIfTrue="1">
      <formula>OR(AC46=祝色,WEEKDAY(AC46)=1)</formula>
    </cfRule>
  </conditionalFormatting>
  <conditionalFormatting sqref="AC7:AI7">
    <cfRule type="expression" dxfId="2054" priority="4247" stopIfTrue="1">
      <formula>OR(AC7=祝色,WEEKDAY(AC7)=1)</formula>
    </cfRule>
  </conditionalFormatting>
  <conditionalFormatting sqref="AC15:AI18">
    <cfRule type="expression" dxfId="2053" priority="4059" stopIfTrue="1">
      <formula>OR(AC15=祝色,WEEKDAY(AC15)=1)</formula>
    </cfRule>
  </conditionalFormatting>
  <conditionalFormatting sqref="AC23:AI26">
    <cfRule type="expression" dxfId="2052" priority="3915" stopIfTrue="1">
      <formula>OR(AC23=祝色,WEEKDAY(AC23)=1)</formula>
    </cfRule>
  </conditionalFormatting>
  <conditionalFormatting sqref="AC34:AI34">
    <cfRule type="expression" dxfId="2051" priority="1837" stopIfTrue="1">
      <formula>OR(AC34=祝色,WEEKDAY(AC34)=1)</formula>
    </cfRule>
  </conditionalFormatting>
  <conditionalFormatting sqref="AC42:AI45">
    <cfRule type="expression" dxfId="2050" priority="1649" stopIfTrue="1">
      <formula>OR(AC42=祝色,WEEKDAY(AC42)=1)</formula>
    </cfRule>
  </conditionalFormatting>
  <conditionalFormatting sqref="AC50:AI53">
    <cfRule type="expression" dxfId="2049" priority="1505" stopIfTrue="1">
      <formula>OR(AC50=祝色,WEEKDAY(AC50)=1)</formula>
    </cfRule>
  </conditionalFormatting>
  <conditionalFormatting sqref="AD7">
    <cfRule type="expression" dxfId="2048" priority="4258" stopIfTrue="1">
      <formula>WEEKDAY(AD7)=7</formula>
    </cfRule>
  </conditionalFormatting>
  <conditionalFormatting sqref="AD8">
    <cfRule type="expression" dxfId="2047" priority="4244" stopIfTrue="1">
      <formula>WEEKDAY(AD8)=7</formula>
    </cfRule>
  </conditionalFormatting>
  <conditionalFormatting sqref="AD9">
    <cfRule type="expression" dxfId="2046" priority="4232" stopIfTrue="1">
      <formula>WEEKDAY(AD9)=7</formula>
    </cfRule>
  </conditionalFormatting>
  <conditionalFormatting sqref="AD10">
    <cfRule type="expression" dxfId="2045" priority="4218" stopIfTrue="1">
      <formula>WEEKDAY(AD10)=7</formula>
    </cfRule>
  </conditionalFormatting>
  <conditionalFormatting sqref="AD11">
    <cfRule type="expression" dxfId="2044" priority="4204" stopIfTrue="1">
      <formula>WEEKDAY(AD11)=7</formula>
    </cfRule>
  </conditionalFormatting>
  <conditionalFormatting sqref="AD12">
    <cfRule type="expression" dxfId="2043" priority="4262" stopIfTrue="1">
      <formula>WEEKDAY(AD12)=7</formula>
    </cfRule>
  </conditionalFormatting>
  <conditionalFormatting sqref="AD15">
    <cfRule type="expression" dxfId="2042" priority="4112" stopIfTrue="1">
      <formula>WEEKDAY(AD15)=7</formula>
    </cfRule>
  </conditionalFormatting>
  <conditionalFormatting sqref="AD16">
    <cfRule type="expression" dxfId="2041" priority="4098" stopIfTrue="1">
      <formula>WEEKDAY(AD16)=7</formula>
    </cfRule>
  </conditionalFormatting>
  <conditionalFormatting sqref="AD17">
    <cfRule type="expression" dxfId="2040" priority="4084" stopIfTrue="1">
      <formula>WEEKDAY(AD17)=7</formula>
    </cfRule>
  </conditionalFormatting>
  <conditionalFormatting sqref="AD18">
    <cfRule type="expression" dxfId="2039" priority="4070" stopIfTrue="1">
      <formula>WEEKDAY(AD18)=7</formula>
    </cfRule>
  </conditionalFormatting>
  <conditionalFormatting sqref="AD19">
    <cfRule type="expression" dxfId="2038" priority="4056" stopIfTrue="1">
      <formula>WEEKDAY(AD19)=7</formula>
    </cfRule>
  </conditionalFormatting>
  <conditionalFormatting sqref="AD20">
    <cfRule type="expression" dxfId="2037" priority="4116" stopIfTrue="1">
      <formula>WEEKDAY(AD20)=7</formula>
    </cfRule>
  </conditionalFormatting>
  <conditionalFormatting sqref="AD23">
    <cfRule type="expression" dxfId="2036" priority="3968" stopIfTrue="1">
      <formula>WEEKDAY(AD23)=7</formula>
    </cfRule>
  </conditionalFormatting>
  <conditionalFormatting sqref="AD24">
    <cfRule type="expression" dxfId="2035" priority="3954" stopIfTrue="1">
      <formula>WEEKDAY(AD24)=7</formula>
    </cfRule>
  </conditionalFormatting>
  <conditionalFormatting sqref="AD25">
    <cfRule type="expression" dxfId="2034" priority="3940" stopIfTrue="1">
      <formula>WEEKDAY(AD25)=7</formula>
    </cfRule>
  </conditionalFormatting>
  <conditionalFormatting sqref="AD26">
    <cfRule type="expression" dxfId="2033" priority="3926" stopIfTrue="1">
      <formula>WEEKDAY(AD26)=7</formula>
    </cfRule>
  </conditionalFormatting>
  <conditionalFormatting sqref="AD27">
    <cfRule type="expression" dxfId="2032" priority="3910" stopIfTrue="1">
      <formula>WEEKDAY(AD27)=7</formula>
    </cfRule>
    <cfRule type="expression" dxfId="2031" priority="3908" stopIfTrue="1">
      <formula>MONTH(AD27)&lt;&gt;MONTH(AC21)</formula>
    </cfRule>
    <cfRule type="expression" dxfId="2030" priority="3909" stopIfTrue="1">
      <formula>OR(AD27=祝色,WEEKDAY(AD27)=1)</formula>
    </cfRule>
    <cfRule type="expression" dxfId="2029" priority="3907" stopIfTrue="1">
      <formula>OR(AND(WEEKDAY(AD27)=1,MONTH(AD27)&lt;&gt;MONTH(AC21)),AND(OR(AD27=祝色),MONTH(AD27)&lt;&gt;MONTH(AC21)))</formula>
    </cfRule>
  </conditionalFormatting>
  <conditionalFormatting sqref="AD28">
    <cfRule type="expression" dxfId="2028" priority="3879" stopIfTrue="1">
      <formula>OR(AND(WEEKDAY(AD28)=1,MONTH(AD28)&lt;&gt;MONTH(AC21)),AND(OR(AD28=祝色),MONTH(AD28)&lt;&gt;MONTH(AC21)))</formula>
    </cfRule>
    <cfRule type="expression" dxfId="2027" priority="3880" stopIfTrue="1">
      <formula>MONTH(AD28)&lt;&gt;MONTH(AC21)</formula>
    </cfRule>
    <cfRule type="expression" dxfId="2026" priority="3881" stopIfTrue="1">
      <formula>OR(AD28=祝色,WEEKDAY(AD28)=1)</formula>
    </cfRule>
    <cfRule type="expression" dxfId="2025" priority="3882" stopIfTrue="1">
      <formula>WEEKDAY(AD28)=7</formula>
    </cfRule>
  </conditionalFormatting>
  <conditionalFormatting sqref="AD34">
    <cfRule type="expression" dxfId="2024" priority="1848" stopIfTrue="1">
      <formula>WEEKDAY(AD34)=7</formula>
    </cfRule>
  </conditionalFormatting>
  <conditionalFormatting sqref="AD35">
    <cfRule type="expression" dxfId="2023" priority="1834" stopIfTrue="1">
      <formula>WEEKDAY(AD35)=7</formula>
    </cfRule>
  </conditionalFormatting>
  <conditionalFormatting sqref="AD36">
    <cfRule type="expression" dxfId="2022" priority="1822" stopIfTrue="1">
      <formula>WEEKDAY(AD36)=7</formula>
    </cfRule>
  </conditionalFormatting>
  <conditionalFormatting sqref="AD37">
    <cfRule type="expression" dxfId="2021" priority="1808" stopIfTrue="1">
      <formula>WEEKDAY(AD37)=7</formula>
    </cfRule>
  </conditionalFormatting>
  <conditionalFormatting sqref="AD38">
    <cfRule type="expression" dxfId="2020" priority="1794" stopIfTrue="1">
      <formula>WEEKDAY(AD38)=7</formula>
    </cfRule>
  </conditionalFormatting>
  <conditionalFormatting sqref="AD39">
    <cfRule type="expression" dxfId="2019" priority="1852" stopIfTrue="1">
      <formula>WEEKDAY(AD39)=7</formula>
    </cfRule>
  </conditionalFormatting>
  <conditionalFormatting sqref="AD42">
    <cfRule type="expression" dxfId="2018" priority="1702" stopIfTrue="1">
      <formula>WEEKDAY(AD42)=7</formula>
    </cfRule>
  </conditionalFormatting>
  <conditionalFormatting sqref="AD43">
    <cfRule type="expression" dxfId="2017" priority="1688" stopIfTrue="1">
      <formula>WEEKDAY(AD43)=7</formula>
    </cfRule>
  </conditionalFormatting>
  <conditionalFormatting sqref="AD44">
    <cfRule type="expression" dxfId="2016" priority="1674" stopIfTrue="1">
      <formula>WEEKDAY(AD44)=7</formula>
    </cfRule>
  </conditionalFormatting>
  <conditionalFormatting sqref="AD45">
    <cfRule type="expression" dxfId="2015" priority="1660" stopIfTrue="1">
      <formula>WEEKDAY(AD45)=7</formula>
    </cfRule>
  </conditionalFormatting>
  <conditionalFormatting sqref="AD46">
    <cfRule type="expression" dxfId="2014" priority="1646" stopIfTrue="1">
      <formula>WEEKDAY(AD46)=7</formula>
    </cfRule>
  </conditionalFormatting>
  <conditionalFormatting sqref="AD47">
    <cfRule type="expression" dxfId="2013" priority="1706" stopIfTrue="1">
      <formula>WEEKDAY(AD47)=7</formula>
    </cfRule>
  </conditionalFormatting>
  <conditionalFormatting sqref="AD50">
    <cfRule type="expression" dxfId="2012" priority="1558" stopIfTrue="1">
      <formula>WEEKDAY(AD50)=7</formula>
    </cfRule>
  </conditionalFormatting>
  <conditionalFormatting sqref="AD51">
    <cfRule type="expression" dxfId="2011" priority="1544" stopIfTrue="1">
      <formula>WEEKDAY(AD51)=7</formula>
    </cfRule>
  </conditionalFormatting>
  <conditionalFormatting sqref="AD52">
    <cfRule type="expression" dxfId="2010" priority="1530" stopIfTrue="1">
      <formula>WEEKDAY(AD52)=7</formula>
    </cfRule>
  </conditionalFormatting>
  <conditionalFormatting sqref="AD53">
    <cfRule type="expression" dxfId="2009" priority="1516" stopIfTrue="1">
      <formula>WEEKDAY(AD53)=7</formula>
    </cfRule>
  </conditionalFormatting>
  <conditionalFormatting sqref="AD54">
    <cfRule type="expression" dxfId="2008" priority="1497" stopIfTrue="1">
      <formula>OR(AND(WEEKDAY(AD54)=1,MONTH(AD54)&lt;&gt;MONTH(AC48)),AND(OR(AD54=祝色),MONTH(AD54)&lt;&gt;MONTH(AC48)))</formula>
    </cfRule>
    <cfRule type="expression" dxfId="2007" priority="1498" stopIfTrue="1">
      <formula>MONTH(AD54)&lt;&gt;MONTH(AC48)</formula>
    </cfRule>
    <cfRule type="expression" dxfId="2006" priority="1499" stopIfTrue="1">
      <formula>OR(AD54=祝色,WEEKDAY(AD54)=1)</formula>
    </cfRule>
    <cfRule type="expression" dxfId="2005" priority="1500" stopIfTrue="1">
      <formula>WEEKDAY(AD54)=7</formula>
    </cfRule>
  </conditionalFormatting>
  <conditionalFormatting sqref="AD55">
    <cfRule type="expression" dxfId="2004" priority="1469" stopIfTrue="1">
      <formula>OR(AND(WEEKDAY(AD55)=1,MONTH(AD55)&lt;&gt;MONTH(AC48)),AND(OR(AD55=祝色),MONTH(AD55)&lt;&gt;MONTH(AC48)))</formula>
    </cfRule>
    <cfRule type="expression" dxfId="2003" priority="1470" stopIfTrue="1">
      <formula>MONTH(AD55)&lt;&gt;MONTH(AC48)</formula>
    </cfRule>
    <cfRule type="expression" dxfId="2002" priority="1471" stopIfTrue="1">
      <formula>OR(AD55=祝色,WEEKDAY(AD55)=1)</formula>
    </cfRule>
    <cfRule type="expression" dxfId="2001" priority="1472" stopIfTrue="1">
      <formula>WEEKDAY(AD55)=7</formula>
    </cfRule>
  </conditionalFormatting>
  <conditionalFormatting sqref="AE7">
    <cfRule type="expression" dxfId="2000" priority="4256" stopIfTrue="1">
      <formula>WEEKDAY(AE7)=7</formula>
    </cfRule>
  </conditionalFormatting>
  <conditionalFormatting sqref="AE8">
    <cfRule type="expression" dxfId="1999" priority="3858" stopIfTrue="1">
      <formula>WEEKDAY(AE8)=7</formula>
    </cfRule>
  </conditionalFormatting>
  <conditionalFormatting sqref="AE9">
    <cfRule type="expression" dxfId="1998" priority="4230" stopIfTrue="1">
      <formula>WEEKDAY(AE9)=7</formula>
    </cfRule>
  </conditionalFormatting>
  <conditionalFormatting sqref="AE10">
    <cfRule type="expression" dxfId="1997" priority="4216" stopIfTrue="1">
      <formula>WEEKDAY(AE10)=7</formula>
    </cfRule>
  </conditionalFormatting>
  <conditionalFormatting sqref="AE11">
    <cfRule type="expression" dxfId="1996" priority="4202" stopIfTrue="1">
      <formula>WEEKDAY(AE11)=7</formula>
    </cfRule>
  </conditionalFormatting>
  <conditionalFormatting sqref="AE15">
    <cfRule type="expression" dxfId="1995" priority="4110" stopIfTrue="1">
      <formula>WEEKDAY(AE15)=7</formula>
    </cfRule>
  </conditionalFormatting>
  <conditionalFormatting sqref="AE16">
    <cfRule type="expression" dxfId="1994" priority="4096" stopIfTrue="1">
      <formula>WEEKDAY(AE16)=7</formula>
    </cfRule>
  </conditionalFormatting>
  <conditionalFormatting sqref="AE17">
    <cfRule type="expression" dxfId="1993" priority="4082" stopIfTrue="1">
      <formula>WEEKDAY(AE17)=7</formula>
    </cfRule>
  </conditionalFormatting>
  <conditionalFormatting sqref="AE18">
    <cfRule type="expression" dxfId="1992" priority="4068" stopIfTrue="1">
      <formula>WEEKDAY(AE18)=7</formula>
    </cfRule>
  </conditionalFormatting>
  <conditionalFormatting sqref="AE19">
    <cfRule type="expression" dxfId="1991" priority="4054" stopIfTrue="1">
      <formula>WEEKDAY(AE19)=7</formula>
    </cfRule>
  </conditionalFormatting>
  <conditionalFormatting sqref="AE23">
    <cfRule type="expression" dxfId="1990" priority="3966" stopIfTrue="1">
      <formula>WEEKDAY(AE23)=7</formula>
    </cfRule>
  </conditionalFormatting>
  <conditionalFormatting sqref="AE24">
    <cfRule type="expression" dxfId="1989" priority="3952" stopIfTrue="1">
      <formula>WEEKDAY(AE24)=7</formula>
    </cfRule>
  </conditionalFormatting>
  <conditionalFormatting sqref="AE25">
    <cfRule type="expression" dxfId="1988" priority="3938" stopIfTrue="1">
      <formula>WEEKDAY(AE25)=7</formula>
    </cfRule>
  </conditionalFormatting>
  <conditionalFormatting sqref="AE26">
    <cfRule type="expression" dxfId="1987" priority="3924" stopIfTrue="1">
      <formula>WEEKDAY(AE26)=7</formula>
    </cfRule>
  </conditionalFormatting>
  <conditionalFormatting sqref="AE27">
    <cfRule type="expression" dxfId="1986" priority="3906" stopIfTrue="1">
      <formula>WEEKDAY(AE27)=7</formula>
    </cfRule>
    <cfRule type="expression" dxfId="1985" priority="3903" stopIfTrue="1">
      <formula>OR(AND(WEEKDAY(AE27)=1,MONTH(AE27)&lt;&gt;MONTH(AC21)),AND(OR(AE27=祝色),MONTH(AE27)&lt;&gt;MONTH(AC21)))</formula>
    </cfRule>
    <cfRule type="expression" dxfId="1984" priority="3904" stopIfTrue="1">
      <formula>MONTH(AE27)&lt;&gt;MONTH(AC21)</formula>
    </cfRule>
    <cfRule type="expression" dxfId="1983" priority="3905" stopIfTrue="1">
      <formula>OR(AE27=祝色,WEEKDAY(AE27)=1)</formula>
    </cfRule>
  </conditionalFormatting>
  <conditionalFormatting sqref="AE28">
    <cfRule type="expression" dxfId="1982" priority="3876" stopIfTrue="1">
      <formula>MONTH(AE28)&lt;&gt;MONTH(AC21)</formula>
    </cfRule>
    <cfRule type="expression" dxfId="1981" priority="3875" stopIfTrue="1">
      <formula>OR(AND(WEEKDAY(AE28)=1,MONTH(AE28)&lt;&gt;MONTH(AC21)),AND(OR(AE28=祝色),MONTH(AE28)&lt;&gt;MONTH(AC21)))</formula>
    </cfRule>
    <cfRule type="expression" dxfId="1980" priority="3877" stopIfTrue="1">
      <formula>OR(AE28=祝色,WEEKDAY(AE28)=1)</formula>
    </cfRule>
    <cfRule type="expression" dxfId="1979" priority="3878" stopIfTrue="1">
      <formula>WEEKDAY(AE28)=7</formula>
    </cfRule>
  </conditionalFormatting>
  <conditionalFormatting sqref="AE34">
    <cfRule type="expression" dxfId="1978" priority="1846" stopIfTrue="1">
      <formula>WEEKDAY(AE34)=7</formula>
    </cfRule>
  </conditionalFormatting>
  <conditionalFormatting sqref="AE35">
    <cfRule type="expression" dxfId="1977" priority="1448" stopIfTrue="1">
      <formula>WEEKDAY(AE35)=7</formula>
    </cfRule>
  </conditionalFormatting>
  <conditionalFormatting sqref="AE36">
    <cfRule type="expression" dxfId="1976" priority="1820" stopIfTrue="1">
      <formula>WEEKDAY(AE36)=7</formula>
    </cfRule>
  </conditionalFormatting>
  <conditionalFormatting sqref="AE37">
    <cfRule type="expression" dxfId="1975" priority="1806" stopIfTrue="1">
      <formula>WEEKDAY(AE37)=7</formula>
    </cfRule>
  </conditionalFormatting>
  <conditionalFormatting sqref="AE38">
    <cfRule type="expression" dxfId="1974" priority="1792" stopIfTrue="1">
      <formula>WEEKDAY(AE38)=7</formula>
    </cfRule>
  </conditionalFormatting>
  <conditionalFormatting sqref="AE42">
    <cfRule type="expression" dxfId="1973" priority="1700" stopIfTrue="1">
      <formula>WEEKDAY(AE42)=7</formula>
    </cfRule>
  </conditionalFormatting>
  <conditionalFormatting sqref="AE43">
    <cfRule type="expression" dxfId="1972" priority="1686" stopIfTrue="1">
      <formula>WEEKDAY(AE43)=7</formula>
    </cfRule>
  </conditionalFormatting>
  <conditionalFormatting sqref="AE44">
    <cfRule type="expression" dxfId="1971" priority="1672" stopIfTrue="1">
      <formula>WEEKDAY(AE44)=7</formula>
    </cfRule>
  </conditionalFormatting>
  <conditionalFormatting sqref="AE45">
    <cfRule type="expression" dxfId="1970" priority="1658" stopIfTrue="1">
      <formula>WEEKDAY(AE45)=7</formula>
    </cfRule>
  </conditionalFormatting>
  <conditionalFormatting sqref="AE46">
    <cfRule type="expression" dxfId="1969" priority="1644" stopIfTrue="1">
      <formula>WEEKDAY(AE46)=7</formula>
    </cfRule>
  </conditionalFormatting>
  <conditionalFormatting sqref="AE50">
    <cfRule type="expression" dxfId="1968" priority="1556" stopIfTrue="1">
      <formula>WEEKDAY(AE50)=7</formula>
    </cfRule>
  </conditionalFormatting>
  <conditionalFormatting sqref="AE51">
    <cfRule type="expression" dxfId="1967" priority="1542" stopIfTrue="1">
      <formula>WEEKDAY(AE51)=7</formula>
    </cfRule>
  </conditionalFormatting>
  <conditionalFormatting sqref="AE52">
    <cfRule type="expression" dxfId="1966" priority="1528" stopIfTrue="1">
      <formula>WEEKDAY(AE52)=7</formula>
    </cfRule>
  </conditionalFormatting>
  <conditionalFormatting sqref="AE53">
    <cfRule type="expression" dxfId="1965" priority="1514" stopIfTrue="1">
      <formula>WEEKDAY(AE53)=7</formula>
    </cfRule>
  </conditionalFormatting>
  <conditionalFormatting sqref="AE54">
    <cfRule type="expression" dxfId="1964" priority="1493" stopIfTrue="1">
      <formula>OR(AND(WEEKDAY(AE54)=1,MONTH(AE54)&lt;&gt;MONTH(AC48)),AND(OR(AE54=祝色),MONTH(AE54)&lt;&gt;MONTH(AC48)))</formula>
    </cfRule>
    <cfRule type="expression" dxfId="1963" priority="1495" stopIfTrue="1">
      <formula>OR(AE54=祝色,WEEKDAY(AE54)=1)</formula>
    </cfRule>
    <cfRule type="expression" dxfId="1962" priority="1496" stopIfTrue="1">
      <formula>WEEKDAY(AE54)=7</formula>
    </cfRule>
    <cfRule type="expression" dxfId="1961" priority="1494" stopIfTrue="1">
      <formula>MONTH(AE54)&lt;&gt;MONTH(AC48)</formula>
    </cfRule>
  </conditionalFormatting>
  <conditionalFormatting sqref="AE55">
    <cfRule type="expression" dxfId="1960" priority="1467" stopIfTrue="1">
      <formula>OR(AE55=祝色,WEEKDAY(AE55)=1)</formula>
    </cfRule>
    <cfRule type="expression" dxfId="1959" priority="1466" stopIfTrue="1">
      <formula>MONTH(AE55)&lt;&gt;MONTH(AC48)</formula>
    </cfRule>
    <cfRule type="expression" dxfId="1958" priority="1465" stopIfTrue="1">
      <formula>OR(AND(WEEKDAY(AE55)=1,MONTH(AE55)&lt;&gt;MONTH(AC48)),AND(OR(AE55=祝色),MONTH(AE55)&lt;&gt;MONTH(AC48)))</formula>
    </cfRule>
    <cfRule type="expression" dxfId="1957" priority="1468" stopIfTrue="1">
      <formula>WEEKDAY(AE55)=7</formula>
    </cfRule>
  </conditionalFormatting>
  <conditionalFormatting sqref="AE8:AI11">
    <cfRule type="expression" dxfId="1956" priority="3857" stopIfTrue="1">
      <formula>OR(AE8=祝色,WEEKDAY(AE8)=1)</formula>
    </cfRule>
  </conditionalFormatting>
  <conditionalFormatting sqref="AE19:AI19">
    <cfRule type="expression" dxfId="1955" priority="4045" stopIfTrue="1">
      <formula>OR(AE19=祝色,WEEKDAY(AE19)=1)</formula>
    </cfRule>
  </conditionalFormatting>
  <conditionalFormatting sqref="AE35:AI38">
    <cfRule type="expression" dxfId="1954" priority="1447" stopIfTrue="1">
      <formula>OR(AE35=祝色,WEEKDAY(AE35)=1)</formula>
    </cfRule>
  </conditionalFormatting>
  <conditionalFormatting sqref="AE46:AI46">
    <cfRule type="expression" dxfId="1953" priority="1635" stopIfTrue="1">
      <formula>OR(AE46=祝色,WEEKDAY(AE46)=1)</formula>
    </cfRule>
  </conditionalFormatting>
  <conditionalFormatting sqref="AF7">
    <cfRule type="expression" dxfId="1952" priority="4254" stopIfTrue="1">
      <formula>WEEKDAY(AF7)=7</formula>
    </cfRule>
  </conditionalFormatting>
  <conditionalFormatting sqref="AF8">
    <cfRule type="expression" dxfId="1951" priority="4242" stopIfTrue="1">
      <formula>WEEKDAY(AF8)=7</formula>
    </cfRule>
  </conditionalFormatting>
  <conditionalFormatting sqref="AF9">
    <cfRule type="expression" dxfId="1950" priority="4228" stopIfTrue="1">
      <formula>WEEKDAY(AF9)=7</formula>
    </cfRule>
  </conditionalFormatting>
  <conditionalFormatting sqref="AF10">
    <cfRule type="expression" dxfId="1949" priority="4214" stopIfTrue="1">
      <formula>WEEKDAY(AF10)=7</formula>
    </cfRule>
  </conditionalFormatting>
  <conditionalFormatting sqref="AF11">
    <cfRule type="expression" dxfId="1948" priority="4200" stopIfTrue="1">
      <formula>WEEKDAY(AF11)=7</formula>
    </cfRule>
  </conditionalFormatting>
  <conditionalFormatting sqref="AF15">
    <cfRule type="expression" dxfId="1947" priority="4108" stopIfTrue="1">
      <formula>WEEKDAY(AF15)=7</formula>
    </cfRule>
  </conditionalFormatting>
  <conditionalFormatting sqref="AF16">
    <cfRule type="expression" dxfId="1946" priority="4094" stopIfTrue="1">
      <formula>WEEKDAY(AF16)=7</formula>
    </cfRule>
  </conditionalFormatting>
  <conditionalFormatting sqref="AF17">
    <cfRule type="expression" dxfId="1945" priority="4080" stopIfTrue="1">
      <formula>WEEKDAY(AF17)=7</formula>
    </cfRule>
  </conditionalFormatting>
  <conditionalFormatting sqref="AF18">
    <cfRule type="expression" dxfId="1944" priority="4066" stopIfTrue="1">
      <formula>WEEKDAY(AF18)=7</formula>
    </cfRule>
  </conditionalFormatting>
  <conditionalFormatting sqref="AF19">
    <cfRule type="expression" dxfId="1943" priority="4052" stopIfTrue="1">
      <formula>WEEKDAY(AF19)=7</formula>
    </cfRule>
  </conditionalFormatting>
  <conditionalFormatting sqref="AF23">
    <cfRule type="expression" dxfId="1942" priority="3964" stopIfTrue="1">
      <formula>WEEKDAY(AF23)=7</formula>
    </cfRule>
  </conditionalFormatting>
  <conditionalFormatting sqref="AF24">
    <cfRule type="expression" dxfId="1941" priority="3950" stopIfTrue="1">
      <formula>WEEKDAY(AF24)=7</formula>
    </cfRule>
  </conditionalFormatting>
  <conditionalFormatting sqref="AF25">
    <cfRule type="expression" dxfId="1940" priority="3936" stopIfTrue="1">
      <formula>WEEKDAY(AF25)=7</formula>
    </cfRule>
  </conditionalFormatting>
  <conditionalFormatting sqref="AF26">
    <cfRule type="expression" dxfId="1939" priority="3922" stopIfTrue="1">
      <formula>WEEKDAY(AF26)=7</formula>
    </cfRule>
  </conditionalFormatting>
  <conditionalFormatting sqref="AF27">
    <cfRule type="expression" dxfId="1938" priority="3899" stopIfTrue="1">
      <formula>OR(AND(WEEKDAY(AF27)=1,MONTH(AF27)&lt;&gt;MONTH(AC21)),AND(OR(AF27=祝色),MONTH(AF27)&lt;&gt;MONTH(AC21)))</formula>
    </cfRule>
    <cfRule type="expression" dxfId="1937" priority="3902" stopIfTrue="1">
      <formula>WEEKDAY(AF27)=7</formula>
    </cfRule>
    <cfRule type="expression" dxfId="1936" priority="3901" stopIfTrue="1">
      <formula>OR(AF27=祝色,WEEKDAY(AF27)=1)</formula>
    </cfRule>
    <cfRule type="expression" dxfId="1935" priority="3900" stopIfTrue="1">
      <formula>MONTH(AF27)&lt;&gt;MONTH(AC21)</formula>
    </cfRule>
  </conditionalFormatting>
  <conditionalFormatting sqref="AF28">
    <cfRule type="expression" dxfId="1934" priority="3872" stopIfTrue="1">
      <formula>MONTH(AF28)&lt;&gt;MONTH(AC21)</formula>
    </cfRule>
    <cfRule type="expression" dxfId="1933" priority="3873" stopIfTrue="1">
      <formula>OR(AF28=祝色,WEEKDAY(AF28)=1)</formula>
    </cfRule>
    <cfRule type="expression" dxfId="1932" priority="3874" stopIfTrue="1">
      <formula>WEEKDAY(AF28)=7</formula>
    </cfRule>
    <cfRule type="expression" dxfId="1931" priority="3871" stopIfTrue="1">
      <formula>OR(AND(WEEKDAY(AF28)=1,MONTH(AF28)&lt;&gt;MONTH(AC21)),AND(OR(AF28=祝色),MONTH(AF28)&lt;&gt;MONTH(AC21)))</formula>
    </cfRule>
  </conditionalFormatting>
  <conditionalFormatting sqref="AF34">
    <cfRule type="expression" dxfId="1930" priority="1844" stopIfTrue="1">
      <formula>WEEKDAY(AF34)=7</formula>
    </cfRule>
  </conditionalFormatting>
  <conditionalFormatting sqref="AF35">
    <cfRule type="expression" dxfId="1929" priority="1832" stopIfTrue="1">
      <formula>WEEKDAY(AF35)=7</formula>
    </cfRule>
  </conditionalFormatting>
  <conditionalFormatting sqref="AF36">
    <cfRule type="expression" dxfId="1928" priority="1818" stopIfTrue="1">
      <formula>WEEKDAY(AF36)=7</formula>
    </cfRule>
  </conditionalFormatting>
  <conditionalFormatting sqref="AF37">
    <cfRule type="expression" dxfId="1927" priority="1804" stopIfTrue="1">
      <formula>WEEKDAY(AF37)=7</formula>
    </cfRule>
  </conditionalFormatting>
  <conditionalFormatting sqref="AF38">
    <cfRule type="expression" dxfId="1926" priority="1790" stopIfTrue="1">
      <formula>WEEKDAY(AF38)=7</formula>
    </cfRule>
  </conditionalFormatting>
  <conditionalFormatting sqref="AF42">
    <cfRule type="expression" dxfId="1925" priority="1698" stopIfTrue="1">
      <formula>WEEKDAY(AF42)=7</formula>
    </cfRule>
  </conditionalFormatting>
  <conditionalFormatting sqref="AF43">
    <cfRule type="expression" dxfId="1924" priority="1684" stopIfTrue="1">
      <formula>WEEKDAY(AF43)=7</formula>
    </cfRule>
  </conditionalFormatting>
  <conditionalFormatting sqref="AF44">
    <cfRule type="expression" dxfId="1923" priority="1670" stopIfTrue="1">
      <formula>WEEKDAY(AF44)=7</formula>
    </cfRule>
  </conditionalFormatting>
  <conditionalFormatting sqref="AF45">
    <cfRule type="expression" dxfId="1922" priority="1656" stopIfTrue="1">
      <formula>WEEKDAY(AF45)=7</formula>
    </cfRule>
  </conditionalFormatting>
  <conditionalFormatting sqref="AF46">
    <cfRule type="expression" dxfId="1921" priority="1642" stopIfTrue="1">
      <formula>WEEKDAY(AF46)=7</formula>
    </cfRule>
  </conditionalFormatting>
  <conditionalFormatting sqref="AF50">
    <cfRule type="expression" dxfId="1920" priority="1554" stopIfTrue="1">
      <formula>WEEKDAY(AF50)=7</formula>
    </cfRule>
  </conditionalFormatting>
  <conditionalFormatting sqref="AF51">
    <cfRule type="expression" dxfId="1919" priority="1540" stopIfTrue="1">
      <formula>WEEKDAY(AF51)=7</formula>
    </cfRule>
  </conditionalFormatting>
  <conditionalFormatting sqref="AF52">
    <cfRule type="expression" dxfId="1918" priority="1526" stopIfTrue="1">
      <formula>WEEKDAY(AF52)=7</formula>
    </cfRule>
  </conditionalFormatting>
  <conditionalFormatting sqref="AF53">
    <cfRule type="expression" dxfId="1917" priority="1512" stopIfTrue="1">
      <formula>WEEKDAY(AF53)=7</formula>
    </cfRule>
  </conditionalFormatting>
  <conditionalFormatting sqref="AF54">
    <cfRule type="expression" dxfId="1916" priority="1489" stopIfTrue="1">
      <formula>OR(AND(WEEKDAY(AF54)=1,MONTH(AF54)&lt;&gt;MONTH(AC48)),AND(OR(AF54=祝色),MONTH(AF54)&lt;&gt;MONTH(AC48)))</formula>
    </cfRule>
    <cfRule type="expression" dxfId="1915" priority="1490" stopIfTrue="1">
      <formula>MONTH(AF54)&lt;&gt;MONTH(AC48)</formula>
    </cfRule>
    <cfRule type="expression" dxfId="1914" priority="1491" stopIfTrue="1">
      <formula>OR(AF54=祝色,WEEKDAY(AF54)=1)</formula>
    </cfRule>
    <cfRule type="expression" dxfId="1913" priority="1492" stopIfTrue="1">
      <formula>WEEKDAY(AF54)=7</formula>
    </cfRule>
  </conditionalFormatting>
  <conditionalFormatting sqref="AF55">
    <cfRule type="expression" dxfId="1912" priority="1463" stopIfTrue="1">
      <formula>OR(AF55=祝色,WEEKDAY(AF55)=1)</formula>
    </cfRule>
    <cfRule type="expression" dxfId="1911" priority="1464" stopIfTrue="1">
      <formula>WEEKDAY(AF55)=7</formula>
    </cfRule>
    <cfRule type="expression" dxfId="1910" priority="1461" stopIfTrue="1">
      <formula>OR(AND(WEEKDAY(AF55)=1,MONTH(AF55)&lt;&gt;MONTH(AC48)),AND(OR(AF55=祝色),MONTH(AF55)&lt;&gt;MONTH(AC48)))</formula>
    </cfRule>
    <cfRule type="expression" dxfId="1909" priority="1462" stopIfTrue="1">
      <formula>MONTH(AF55)&lt;&gt;MONTH(AC48)</formula>
    </cfRule>
  </conditionalFormatting>
  <conditionalFormatting sqref="AG7">
    <cfRule type="expression" dxfId="1908" priority="4252" stopIfTrue="1">
      <formula>WEEKDAY(AG7)=7</formula>
    </cfRule>
  </conditionalFormatting>
  <conditionalFormatting sqref="AG8">
    <cfRule type="expression" dxfId="1907" priority="4240" stopIfTrue="1">
      <formula>WEEKDAY(AG8)=7</formula>
    </cfRule>
  </conditionalFormatting>
  <conditionalFormatting sqref="AG9">
    <cfRule type="expression" dxfId="1906" priority="4226" stopIfTrue="1">
      <formula>WEEKDAY(AG9)=7</formula>
    </cfRule>
  </conditionalFormatting>
  <conditionalFormatting sqref="AG10">
    <cfRule type="expression" dxfId="1905" priority="4212" stopIfTrue="1">
      <formula>WEEKDAY(AG10)=7</formula>
    </cfRule>
  </conditionalFormatting>
  <conditionalFormatting sqref="AG11">
    <cfRule type="expression" dxfId="1904" priority="4198" stopIfTrue="1">
      <formula>WEEKDAY(AG11)=7</formula>
    </cfRule>
  </conditionalFormatting>
  <conditionalFormatting sqref="AG15">
    <cfRule type="expression" dxfId="1903" priority="4106" stopIfTrue="1">
      <formula>WEEKDAY(AG15)=7</formula>
    </cfRule>
  </conditionalFormatting>
  <conditionalFormatting sqref="AG16">
    <cfRule type="expression" dxfId="1902" priority="4092" stopIfTrue="1">
      <formula>WEEKDAY(AG16)=7</formula>
    </cfRule>
  </conditionalFormatting>
  <conditionalFormatting sqref="AG17">
    <cfRule type="expression" dxfId="1901" priority="4078" stopIfTrue="1">
      <formula>WEEKDAY(AG17)=7</formula>
    </cfRule>
  </conditionalFormatting>
  <conditionalFormatting sqref="AG18">
    <cfRule type="expression" dxfId="1900" priority="4064" stopIfTrue="1">
      <formula>WEEKDAY(AG18)=7</formula>
    </cfRule>
  </conditionalFormatting>
  <conditionalFormatting sqref="AG19">
    <cfRule type="expression" dxfId="1899" priority="4050" stopIfTrue="1">
      <formula>WEEKDAY(AG19)=7</formula>
    </cfRule>
  </conditionalFormatting>
  <conditionalFormatting sqref="AG23">
    <cfRule type="expression" dxfId="1898" priority="3962" stopIfTrue="1">
      <formula>WEEKDAY(AG23)=7</formula>
    </cfRule>
  </conditionalFormatting>
  <conditionalFormatting sqref="AG24">
    <cfRule type="expression" dxfId="1897" priority="3948" stopIfTrue="1">
      <formula>WEEKDAY(AG24)=7</formula>
    </cfRule>
  </conditionalFormatting>
  <conditionalFormatting sqref="AG25">
    <cfRule type="expression" dxfId="1896" priority="3934" stopIfTrue="1">
      <formula>WEEKDAY(AG25)=7</formula>
    </cfRule>
  </conditionalFormatting>
  <conditionalFormatting sqref="AG26">
    <cfRule type="expression" dxfId="1895" priority="3920" stopIfTrue="1">
      <formula>WEEKDAY(AG26)=7</formula>
    </cfRule>
  </conditionalFormatting>
  <conditionalFormatting sqref="AG27">
    <cfRule type="expression" dxfId="1894" priority="3895" stopIfTrue="1">
      <formula>OR(AND(WEEKDAY(AG27)=1,MONTH(AG27)&lt;&gt;MONTH(AC21)),AND(OR(AG27=祝色),MONTH(AG27)&lt;&gt;MONTH(AC21)))</formula>
    </cfRule>
    <cfRule type="expression" dxfId="1893" priority="3896" stopIfTrue="1">
      <formula>MONTH(AG27)&lt;&gt;MONTH(AC21)</formula>
    </cfRule>
    <cfRule type="expression" dxfId="1892" priority="3897" stopIfTrue="1">
      <formula>OR(AG27=祝色,WEEKDAY(AG27)=1)</formula>
    </cfRule>
    <cfRule type="expression" dxfId="1891" priority="3898" stopIfTrue="1">
      <formula>WEEKDAY(AG27)=7</formula>
    </cfRule>
  </conditionalFormatting>
  <conditionalFormatting sqref="AG28">
    <cfRule type="expression" dxfId="1890" priority="3870" stopIfTrue="1">
      <formula>WEEKDAY(AG28)=7</formula>
    </cfRule>
    <cfRule type="expression" dxfId="1889" priority="3869" stopIfTrue="1">
      <formula>OR(AG28=祝色,WEEKDAY(AG28)=1)</formula>
    </cfRule>
    <cfRule type="expression" dxfId="1888" priority="3868" stopIfTrue="1">
      <formula>MONTH(AG28)&lt;&gt;MONTH(AC21)</formula>
    </cfRule>
    <cfRule type="expression" dxfId="1887" priority="3867" stopIfTrue="1">
      <formula>OR(AND(WEEKDAY(AG28)=1,MONTH(AG28)&lt;&gt;MONTH(AC21)),AND(OR(AG28=祝色),MONTH(AG28)&lt;&gt;MONTH(AC21)))</formula>
    </cfRule>
  </conditionalFormatting>
  <conditionalFormatting sqref="AG34">
    <cfRule type="expression" dxfId="1886" priority="1842" stopIfTrue="1">
      <formula>WEEKDAY(AG34)=7</formula>
    </cfRule>
  </conditionalFormatting>
  <conditionalFormatting sqref="AG35">
    <cfRule type="expression" dxfId="1885" priority="1830" stopIfTrue="1">
      <formula>WEEKDAY(AG35)=7</formula>
    </cfRule>
  </conditionalFormatting>
  <conditionalFormatting sqref="AG36">
    <cfRule type="expression" dxfId="1884" priority="1816" stopIfTrue="1">
      <formula>WEEKDAY(AG36)=7</formula>
    </cfRule>
  </conditionalFormatting>
  <conditionalFormatting sqref="AG37">
    <cfRule type="expression" dxfId="1883" priority="1802" stopIfTrue="1">
      <formula>WEEKDAY(AG37)=7</formula>
    </cfRule>
  </conditionalFormatting>
  <conditionalFormatting sqref="AG38">
    <cfRule type="expression" dxfId="1882" priority="1788" stopIfTrue="1">
      <formula>WEEKDAY(AG38)=7</formula>
    </cfRule>
  </conditionalFormatting>
  <conditionalFormatting sqref="AG42">
    <cfRule type="expression" dxfId="1881" priority="1696" stopIfTrue="1">
      <formula>WEEKDAY(AG42)=7</formula>
    </cfRule>
  </conditionalFormatting>
  <conditionalFormatting sqref="AG43">
    <cfRule type="expression" dxfId="1880" priority="1682" stopIfTrue="1">
      <formula>WEEKDAY(AG43)=7</formula>
    </cfRule>
  </conditionalFormatting>
  <conditionalFormatting sqref="AG44">
    <cfRule type="expression" dxfId="1879" priority="1668" stopIfTrue="1">
      <formula>WEEKDAY(AG44)=7</formula>
    </cfRule>
  </conditionalFormatting>
  <conditionalFormatting sqref="AG45">
    <cfRule type="expression" dxfId="1878" priority="1654" stopIfTrue="1">
      <formula>WEEKDAY(AG45)=7</formula>
    </cfRule>
  </conditionalFormatting>
  <conditionalFormatting sqref="AG46">
    <cfRule type="expression" dxfId="1877" priority="1640" stopIfTrue="1">
      <formula>WEEKDAY(AG46)=7</formula>
    </cfRule>
  </conditionalFormatting>
  <conditionalFormatting sqref="AG50">
    <cfRule type="expression" dxfId="1876" priority="1552" stopIfTrue="1">
      <formula>WEEKDAY(AG50)=7</formula>
    </cfRule>
  </conditionalFormatting>
  <conditionalFormatting sqref="AG51">
    <cfRule type="expression" dxfId="1875" priority="1538" stopIfTrue="1">
      <formula>WEEKDAY(AG51)=7</formula>
    </cfRule>
  </conditionalFormatting>
  <conditionalFormatting sqref="AG52">
    <cfRule type="expression" dxfId="1874" priority="1524" stopIfTrue="1">
      <formula>WEEKDAY(AG52)=7</formula>
    </cfRule>
  </conditionalFormatting>
  <conditionalFormatting sqref="AG53">
    <cfRule type="expression" dxfId="1873" priority="1510" stopIfTrue="1">
      <formula>WEEKDAY(AG53)=7</formula>
    </cfRule>
  </conditionalFormatting>
  <conditionalFormatting sqref="AG54">
    <cfRule type="expression" dxfId="1872" priority="1488" stopIfTrue="1">
      <formula>WEEKDAY(AG54)=7</formula>
    </cfRule>
    <cfRule type="expression" dxfId="1871" priority="1487" stopIfTrue="1">
      <formula>OR(AG54=祝色,WEEKDAY(AG54)=1)</formula>
    </cfRule>
    <cfRule type="expression" dxfId="1870" priority="1486" stopIfTrue="1">
      <formula>MONTH(AG54)&lt;&gt;MONTH(AC48)</formula>
    </cfRule>
    <cfRule type="expression" dxfId="1869" priority="1485" stopIfTrue="1">
      <formula>OR(AND(WEEKDAY(AG54)=1,MONTH(AG54)&lt;&gt;MONTH(AC48)),AND(OR(AG54=祝色),MONTH(AG54)&lt;&gt;MONTH(AC48)))</formula>
    </cfRule>
  </conditionalFormatting>
  <conditionalFormatting sqref="AG55">
    <cfRule type="expression" dxfId="1868" priority="1460" stopIfTrue="1">
      <formula>WEEKDAY(AG55)=7</formula>
    </cfRule>
    <cfRule type="expression" dxfId="1867" priority="1459" stopIfTrue="1">
      <formula>OR(AG55=祝色,WEEKDAY(AG55)=1)</formula>
    </cfRule>
    <cfRule type="expression" dxfId="1866" priority="1458" stopIfTrue="1">
      <formula>MONTH(AG55)&lt;&gt;MONTH(AC48)</formula>
    </cfRule>
    <cfRule type="expression" dxfId="1865" priority="1457" stopIfTrue="1">
      <formula>OR(AND(WEEKDAY(AG55)=1,MONTH(AG55)&lt;&gt;MONTH(AC48)),AND(OR(AG55=祝色),MONTH(AG55)&lt;&gt;MONTH(AC48)))</formula>
    </cfRule>
  </conditionalFormatting>
  <conditionalFormatting sqref="AH7">
    <cfRule type="expression" dxfId="1864" priority="4250" stopIfTrue="1">
      <formula>WEEKDAY(AH7)=7</formula>
    </cfRule>
  </conditionalFormatting>
  <conditionalFormatting sqref="AH8">
    <cfRule type="expression" dxfId="1863" priority="4238" stopIfTrue="1">
      <formula>WEEKDAY(AH8)=7</formula>
    </cfRule>
  </conditionalFormatting>
  <conditionalFormatting sqref="AH9">
    <cfRule type="expression" dxfId="1862" priority="4224" stopIfTrue="1">
      <formula>WEEKDAY(AH9)=7</formula>
    </cfRule>
  </conditionalFormatting>
  <conditionalFormatting sqref="AH10">
    <cfRule type="expression" dxfId="1861" priority="4210" stopIfTrue="1">
      <formula>WEEKDAY(AH10)=7</formula>
    </cfRule>
  </conditionalFormatting>
  <conditionalFormatting sqref="AH11">
    <cfRule type="expression" dxfId="1860" priority="4196" stopIfTrue="1">
      <formula>WEEKDAY(AH11)=7</formula>
    </cfRule>
  </conditionalFormatting>
  <conditionalFormatting sqref="AH15">
    <cfRule type="expression" dxfId="1859" priority="4104" stopIfTrue="1">
      <formula>WEEKDAY(AH15)=7</formula>
    </cfRule>
  </conditionalFormatting>
  <conditionalFormatting sqref="AH16">
    <cfRule type="expression" dxfId="1858" priority="4090" stopIfTrue="1">
      <formula>WEEKDAY(AH16)=7</formula>
    </cfRule>
  </conditionalFormatting>
  <conditionalFormatting sqref="AH17">
    <cfRule type="expression" dxfId="1857" priority="4076" stopIfTrue="1">
      <formula>WEEKDAY(AH17)=7</formula>
    </cfRule>
  </conditionalFormatting>
  <conditionalFormatting sqref="AH18">
    <cfRule type="expression" dxfId="1856" priority="4062" stopIfTrue="1">
      <formula>WEEKDAY(AH18)=7</formula>
    </cfRule>
  </conditionalFormatting>
  <conditionalFormatting sqref="AH19">
    <cfRule type="expression" dxfId="1855" priority="4048" stopIfTrue="1">
      <formula>WEEKDAY(AH19)=7</formula>
    </cfRule>
  </conditionalFormatting>
  <conditionalFormatting sqref="AH23">
    <cfRule type="expression" dxfId="1854" priority="3960" stopIfTrue="1">
      <formula>WEEKDAY(AH23)=7</formula>
    </cfRule>
  </conditionalFormatting>
  <conditionalFormatting sqref="AH24">
    <cfRule type="expression" dxfId="1853" priority="3946" stopIfTrue="1">
      <formula>WEEKDAY(AH24)=7</formula>
    </cfRule>
  </conditionalFormatting>
  <conditionalFormatting sqref="AH25">
    <cfRule type="expression" dxfId="1852" priority="3932" stopIfTrue="1">
      <formula>WEEKDAY(AH25)=7</formula>
    </cfRule>
  </conditionalFormatting>
  <conditionalFormatting sqref="AH26">
    <cfRule type="expression" dxfId="1851" priority="3918" stopIfTrue="1">
      <formula>WEEKDAY(AH26)=7</formula>
    </cfRule>
  </conditionalFormatting>
  <conditionalFormatting sqref="AH27">
    <cfRule type="expression" dxfId="1850" priority="3891" stopIfTrue="1">
      <formula>OR(AND(WEEKDAY(AH27)=1,MONTH(AH27)&lt;&gt;MONTH(AC21)),AND(OR(AH27=祝色),MONTH(AH27)&lt;&gt;MONTH(AC21)))</formula>
    </cfRule>
    <cfRule type="expression" dxfId="1849" priority="3894" stopIfTrue="1">
      <formula>WEEKDAY(AH27)=7</formula>
    </cfRule>
    <cfRule type="expression" dxfId="1848" priority="3893" stopIfTrue="1">
      <formula>OR(AH27=祝色,WEEKDAY(AH27)=1)</formula>
    </cfRule>
    <cfRule type="expression" dxfId="1847" priority="3892" stopIfTrue="1">
      <formula>MONTH(AH27)&lt;&gt;MONTH(AC21)</formula>
    </cfRule>
  </conditionalFormatting>
  <conditionalFormatting sqref="AH28">
    <cfRule type="expression" dxfId="1846" priority="3866" stopIfTrue="1">
      <formula>WEEKDAY(AH28)=7</formula>
    </cfRule>
    <cfRule type="expression" dxfId="1845" priority="3865" stopIfTrue="1">
      <formula>OR(AH28=祝色,WEEKDAY(AH28)=1)</formula>
    </cfRule>
    <cfRule type="expression" dxfId="1844" priority="3864" stopIfTrue="1">
      <formula>MONTH(AH28)&lt;&gt;MONTH(AC21)</formula>
    </cfRule>
    <cfRule type="expression" dxfId="1843" priority="3863" stopIfTrue="1">
      <formula>OR(AND(WEEKDAY(AH28)=1,MONTH(AH28)&lt;&gt;MONTH(AC21)),AND(OR(AH28=祝色),MONTH(AH28)&lt;&gt;MONTH(AC21)))</formula>
    </cfRule>
  </conditionalFormatting>
  <conditionalFormatting sqref="AH34">
    <cfRule type="expression" dxfId="1842" priority="1840" stopIfTrue="1">
      <formula>WEEKDAY(AH34)=7</formula>
    </cfRule>
  </conditionalFormatting>
  <conditionalFormatting sqref="AH35">
    <cfRule type="expression" dxfId="1841" priority="1828" stopIfTrue="1">
      <formula>WEEKDAY(AH35)=7</formula>
    </cfRule>
  </conditionalFormatting>
  <conditionalFormatting sqref="AH36">
    <cfRule type="expression" dxfId="1840" priority="1814" stopIfTrue="1">
      <formula>WEEKDAY(AH36)=7</formula>
    </cfRule>
  </conditionalFormatting>
  <conditionalFormatting sqref="AH37">
    <cfRule type="expression" dxfId="1839" priority="1800" stopIfTrue="1">
      <formula>WEEKDAY(AH37)=7</formula>
    </cfRule>
  </conditionalFormatting>
  <conditionalFormatting sqref="AH38">
    <cfRule type="expression" dxfId="1838" priority="1786" stopIfTrue="1">
      <formula>WEEKDAY(AH38)=7</formula>
    </cfRule>
  </conditionalFormatting>
  <conditionalFormatting sqref="AH42">
    <cfRule type="expression" dxfId="1837" priority="1694" stopIfTrue="1">
      <formula>WEEKDAY(AH42)=7</formula>
    </cfRule>
  </conditionalFormatting>
  <conditionalFormatting sqref="AH43">
    <cfRule type="expression" dxfId="1836" priority="1680" stopIfTrue="1">
      <formula>WEEKDAY(AH43)=7</formula>
    </cfRule>
  </conditionalFormatting>
  <conditionalFormatting sqref="AH44">
    <cfRule type="expression" dxfId="1835" priority="1666" stopIfTrue="1">
      <formula>WEEKDAY(AH44)=7</formula>
    </cfRule>
  </conditionalFormatting>
  <conditionalFormatting sqref="AH45">
    <cfRule type="expression" dxfId="1834" priority="1652" stopIfTrue="1">
      <formula>WEEKDAY(AH45)=7</formula>
    </cfRule>
  </conditionalFormatting>
  <conditionalFormatting sqref="AH46">
    <cfRule type="expression" dxfId="1833" priority="1638" stopIfTrue="1">
      <formula>WEEKDAY(AH46)=7</formula>
    </cfRule>
  </conditionalFormatting>
  <conditionalFormatting sqref="AH50">
    <cfRule type="expression" dxfId="1832" priority="1550" stopIfTrue="1">
      <formula>WEEKDAY(AH50)=7</formula>
    </cfRule>
  </conditionalFormatting>
  <conditionalFormatting sqref="AH51">
    <cfRule type="expression" dxfId="1831" priority="1536" stopIfTrue="1">
      <formula>WEEKDAY(AH51)=7</formula>
    </cfRule>
  </conditionalFormatting>
  <conditionalFormatting sqref="AH52">
    <cfRule type="expression" dxfId="1830" priority="1522" stopIfTrue="1">
      <formula>WEEKDAY(AH52)=7</formula>
    </cfRule>
  </conditionalFormatting>
  <conditionalFormatting sqref="AH53">
    <cfRule type="expression" dxfId="1829" priority="1508" stopIfTrue="1">
      <formula>WEEKDAY(AH53)=7</formula>
    </cfRule>
  </conditionalFormatting>
  <conditionalFormatting sqref="AH54">
    <cfRule type="expression" dxfId="1828" priority="1483" stopIfTrue="1">
      <formula>OR(AH54=祝色,WEEKDAY(AH54)=1)</formula>
    </cfRule>
    <cfRule type="expression" dxfId="1827" priority="1484" stopIfTrue="1">
      <formula>WEEKDAY(AH54)=7</formula>
    </cfRule>
    <cfRule type="expression" dxfId="1826" priority="1481" stopIfTrue="1">
      <formula>OR(AND(WEEKDAY(AH54)=1,MONTH(AH54)&lt;&gt;MONTH(AC48)),AND(OR(AH54=祝色),MONTH(AH54)&lt;&gt;MONTH(AC48)))</formula>
    </cfRule>
    <cfRule type="expression" dxfId="1825" priority="1482" stopIfTrue="1">
      <formula>MONTH(AH54)&lt;&gt;MONTH(AC48)</formula>
    </cfRule>
  </conditionalFormatting>
  <conditionalFormatting sqref="AH55">
    <cfRule type="expression" dxfId="1824" priority="1456" stopIfTrue="1">
      <formula>WEEKDAY(AH55)=7</formula>
    </cfRule>
    <cfRule type="expression" dxfId="1823" priority="1453" stopIfTrue="1">
      <formula>OR(AND(WEEKDAY(AH55)=1,MONTH(AH55)&lt;&gt;MONTH(AC48)),AND(OR(AH55=祝色),MONTH(AH55)&lt;&gt;MONTH(AC48)))</formula>
    </cfRule>
    <cfRule type="expression" dxfId="1822" priority="1454" stopIfTrue="1">
      <formula>MONTH(AH55)&lt;&gt;MONTH(AC48)</formula>
    </cfRule>
    <cfRule type="expression" dxfId="1821" priority="1455" stopIfTrue="1">
      <formula>OR(AH55=祝色,WEEKDAY(AH55)=1)</formula>
    </cfRule>
  </conditionalFormatting>
  <conditionalFormatting sqref="AI7">
    <cfRule type="expression" dxfId="1820" priority="4248" stopIfTrue="1">
      <formula>WEEKDAY(AI7)=7</formula>
    </cfRule>
  </conditionalFormatting>
  <conditionalFormatting sqref="AI8">
    <cfRule type="expression" dxfId="1819" priority="4236" stopIfTrue="1">
      <formula>WEEKDAY(AI8)=7</formula>
    </cfRule>
  </conditionalFormatting>
  <conditionalFormatting sqref="AI9">
    <cfRule type="expression" dxfId="1818" priority="4222" stopIfTrue="1">
      <formula>WEEKDAY(AI9)=7</formula>
    </cfRule>
  </conditionalFormatting>
  <conditionalFormatting sqref="AI10">
    <cfRule type="expression" dxfId="1817" priority="4208" stopIfTrue="1">
      <formula>WEEKDAY(AI10)=7</formula>
    </cfRule>
  </conditionalFormatting>
  <conditionalFormatting sqref="AI11">
    <cfRule type="expression" dxfId="1816" priority="4194" stopIfTrue="1">
      <formula>WEEKDAY(AI11)=7</formula>
    </cfRule>
  </conditionalFormatting>
  <conditionalFormatting sqref="AI15">
    <cfRule type="expression" dxfId="1815" priority="4102" stopIfTrue="1">
      <formula>WEEKDAY(AI15)=7</formula>
    </cfRule>
  </conditionalFormatting>
  <conditionalFormatting sqref="AI16">
    <cfRule type="expression" dxfId="1814" priority="4088" stopIfTrue="1">
      <formula>WEEKDAY(AI16)=7</formula>
    </cfRule>
  </conditionalFormatting>
  <conditionalFormatting sqref="AI17">
    <cfRule type="expression" dxfId="1813" priority="4074" stopIfTrue="1">
      <formula>WEEKDAY(AI17)=7</formula>
    </cfRule>
  </conditionalFormatting>
  <conditionalFormatting sqref="AI18">
    <cfRule type="expression" dxfId="1812" priority="4060" stopIfTrue="1">
      <formula>WEEKDAY(AI18)=7</formula>
    </cfRule>
  </conditionalFormatting>
  <conditionalFormatting sqref="AI19">
    <cfRule type="expression" dxfId="1811" priority="4046" stopIfTrue="1">
      <formula>WEEKDAY(AI19)=7</formula>
    </cfRule>
  </conditionalFormatting>
  <conditionalFormatting sqref="AI23">
    <cfRule type="expression" dxfId="1810" priority="3958" stopIfTrue="1">
      <formula>WEEKDAY(AI23)=7</formula>
    </cfRule>
  </conditionalFormatting>
  <conditionalFormatting sqref="AI24">
    <cfRule type="expression" dxfId="1809" priority="3944" stopIfTrue="1">
      <formula>WEEKDAY(AI24)=7</formula>
    </cfRule>
  </conditionalFormatting>
  <conditionalFormatting sqref="AI25">
    <cfRule type="expression" dxfId="1808" priority="3930" stopIfTrue="1">
      <formula>WEEKDAY(AI25)=7</formula>
    </cfRule>
  </conditionalFormatting>
  <conditionalFormatting sqref="AI26">
    <cfRule type="expression" dxfId="1807" priority="3916" stopIfTrue="1">
      <formula>WEEKDAY(AI26)=7</formula>
    </cfRule>
  </conditionalFormatting>
  <conditionalFormatting sqref="AI27">
    <cfRule type="expression" dxfId="1806" priority="3887" stopIfTrue="1">
      <formula>OR(AND(WEEKDAY(AI27)=1,MONTH(AI27)&lt;&gt;MONTH(AC21)),AND(OR(AI27=祝色),MONTH(AI27)&lt;&gt;MONTH(AC21)))</formula>
    </cfRule>
    <cfRule type="expression" dxfId="1805" priority="3888" stopIfTrue="1">
      <formula>MONTH(AI27)&lt;&gt;MONTH(AC21)</formula>
    </cfRule>
    <cfRule type="expression" dxfId="1804" priority="3889" stopIfTrue="1">
      <formula>OR(AI27=祝色,WEEKDAY(AI27)=1)</formula>
    </cfRule>
    <cfRule type="expression" dxfId="1803" priority="3890" stopIfTrue="1">
      <formula>WEEKDAY(AI27)=7</formula>
    </cfRule>
  </conditionalFormatting>
  <conditionalFormatting sqref="AI28">
    <cfRule type="expression" dxfId="1802" priority="3862" stopIfTrue="1">
      <formula>WEEKDAY(AI28)=7</formula>
    </cfRule>
    <cfRule type="expression" dxfId="1801" priority="3861" stopIfTrue="1">
      <formula>OR(AI28=祝色,WEEKDAY(AI28)=1)</formula>
    </cfRule>
    <cfRule type="expression" dxfId="1800" priority="3860" stopIfTrue="1">
      <formula>MONTH(AI28)&lt;&gt;MONTH(AC21)</formula>
    </cfRule>
    <cfRule type="expression" dxfId="1799" priority="3859" stopIfTrue="1">
      <formula>OR(AND(WEEKDAY(AI28)=1,MONTH(AI28)&lt;&gt;MONTH(AC21)),AND(OR(AI28=祝色),MONTH(AI28)&lt;&gt;MONTH(AC21)))</formula>
    </cfRule>
  </conditionalFormatting>
  <conditionalFormatting sqref="AI34">
    <cfRule type="expression" dxfId="1798" priority="1838" stopIfTrue="1">
      <formula>WEEKDAY(AI34)=7</formula>
    </cfRule>
  </conditionalFormatting>
  <conditionalFormatting sqref="AI35">
    <cfRule type="expression" dxfId="1797" priority="1826" stopIfTrue="1">
      <formula>WEEKDAY(AI35)=7</formula>
    </cfRule>
  </conditionalFormatting>
  <conditionalFormatting sqref="AI36">
    <cfRule type="expression" dxfId="1796" priority="1812" stopIfTrue="1">
      <formula>WEEKDAY(AI36)=7</formula>
    </cfRule>
  </conditionalFormatting>
  <conditionalFormatting sqref="AI37">
    <cfRule type="expression" dxfId="1795" priority="1798" stopIfTrue="1">
      <formula>WEEKDAY(AI37)=7</formula>
    </cfRule>
  </conditionalFormatting>
  <conditionalFormatting sqref="AI38">
    <cfRule type="expression" dxfId="1794" priority="1784" stopIfTrue="1">
      <formula>WEEKDAY(AI38)=7</formula>
    </cfRule>
  </conditionalFormatting>
  <conditionalFormatting sqref="AI42">
    <cfRule type="expression" dxfId="1793" priority="1692" stopIfTrue="1">
      <formula>WEEKDAY(AI42)=7</formula>
    </cfRule>
  </conditionalFormatting>
  <conditionalFormatting sqref="AI43">
    <cfRule type="expression" dxfId="1792" priority="1678" stopIfTrue="1">
      <formula>WEEKDAY(AI43)=7</formula>
    </cfRule>
  </conditionalFormatting>
  <conditionalFormatting sqref="AI44">
    <cfRule type="expression" dxfId="1791" priority="1664" stopIfTrue="1">
      <formula>WEEKDAY(AI44)=7</formula>
    </cfRule>
  </conditionalFormatting>
  <conditionalFormatting sqref="AI45">
    <cfRule type="expression" dxfId="1790" priority="1650" stopIfTrue="1">
      <formula>WEEKDAY(AI45)=7</formula>
    </cfRule>
  </conditionalFormatting>
  <conditionalFormatting sqref="AI46">
    <cfRule type="expression" dxfId="1789" priority="1636" stopIfTrue="1">
      <formula>WEEKDAY(AI46)=7</formula>
    </cfRule>
  </conditionalFormatting>
  <conditionalFormatting sqref="AI50">
    <cfRule type="expression" dxfId="1788" priority="1548" stopIfTrue="1">
      <formula>WEEKDAY(AI50)=7</formula>
    </cfRule>
  </conditionalFormatting>
  <conditionalFormatting sqref="AI51">
    <cfRule type="expression" dxfId="1787" priority="1534" stopIfTrue="1">
      <formula>WEEKDAY(AI51)=7</formula>
    </cfRule>
  </conditionalFormatting>
  <conditionalFormatting sqref="AI52">
    <cfRule type="expression" dxfId="1786" priority="1520" stopIfTrue="1">
      <formula>WEEKDAY(AI52)=7</formula>
    </cfRule>
  </conditionalFormatting>
  <conditionalFormatting sqref="AI53">
    <cfRule type="expression" dxfId="1785" priority="1506" stopIfTrue="1">
      <formula>WEEKDAY(AI53)=7</formula>
    </cfRule>
  </conditionalFormatting>
  <conditionalFormatting sqref="AI54">
    <cfRule type="expression" dxfId="1784" priority="1480" stopIfTrue="1">
      <formula>WEEKDAY(AI54)=7</formula>
    </cfRule>
    <cfRule type="expression" dxfId="1783" priority="1479" stopIfTrue="1">
      <formula>OR(AI54=祝色,WEEKDAY(AI54)=1)</formula>
    </cfRule>
    <cfRule type="expression" dxfId="1782" priority="1478" stopIfTrue="1">
      <formula>MONTH(AI54)&lt;&gt;MONTH(AC48)</formula>
    </cfRule>
    <cfRule type="expression" dxfId="1781" priority="1477" stopIfTrue="1">
      <formula>OR(AND(WEEKDAY(AI54)=1,MONTH(AI54)&lt;&gt;MONTH(AC48)),AND(OR(AI54=祝色),MONTH(AI54)&lt;&gt;MONTH(AC48)))</formula>
    </cfRule>
  </conditionalFormatting>
  <conditionalFormatting sqref="AI55">
    <cfRule type="expression" dxfId="1780" priority="1450" stopIfTrue="1">
      <formula>MONTH(AI55)&lt;&gt;MONTH(AC48)</formula>
    </cfRule>
    <cfRule type="expression" dxfId="1779" priority="1452" stopIfTrue="1">
      <formula>WEEKDAY(AI55)=7</formula>
    </cfRule>
    <cfRule type="expression" dxfId="1778" priority="1449" stopIfTrue="1">
      <formula>OR(AND(WEEKDAY(AI55)=1,MONTH(AI55)&lt;&gt;MONTH(AC48)),AND(OR(AI55=祝色),MONTH(AI55)&lt;&gt;MONTH(AC48)))</formula>
    </cfRule>
    <cfRule type="expression" dxfId="1777" priority="1451" stopIfTrue="1">
      <formula>OR(AI55=祝色,WEEKDAY(AI55)=1)</formula>
    </cfRule>
  </conditionalFormatting>
  <conditionalFormatting sqref="AL7">
    <cfRule type="expression" dxfId="1776" priority="3852" stopIfTrue="1">
      <formula>WEEKDAY(AL7)=7</formula>
    </cfRule>
  </conditionalFormatting>
  <conditionalFormatting sqref="AL8">
    <cfRule type="expression" dxfId="1775" priority="3838" stopIfTrue="1">
      <formula>WEEKDAY(AL8)=7</formula>
    </cfRule>
  </conditionalFormatting>
  <conditionalFormatting sqref="AL9">
    <cfRule type="expression" dxfId="1774" priority="3824" stopIfTrue="1">
      <formula>WEEKDAY(AL9)=7</formula>
    </cfRule>
  </conditionalFormatting>
  <conditionalFormatting sqref="AL10">
    <cfRule type="expression" dxfId="1773" priority="3810" stopIfTrue="1">
      <formula>WEEKDAY(AL10)=7</formula>
    </cfRule>
  </conditionalFormatting>
  <conditionalFormatting sqref="AL11">
    <cfRule type="expression" dxfId="1772" priority="3796" stopIfTrue="1">
      <formula>WEEKDAY(AL11)=7</formula>
    </cfRule>
  </conditionalFormatting>
  <conditionalFormatting sqref="AL12">
    <cfRule type="expression" dxfId="1771" priority="3856" stopIfTrue="1">
      <formula>WEEKDAY(AL12)=7</formula>
    </cfRule>
  </conditionalFormatting>
  <conditionalFormatting sqref="AL15">
    <cfRule type="expression" dxfId="1770" priority="3706" stopIfTrue="1">
      <formula>WEEKDAY(AL15)=7</formula>
    </cfRule>
  </conditionalFormatting>
  <conditionalFormatting sqref="AL16">
    <cfRule type="expression" dxfId="1769" priority="3692" stopIfTrue="1">
      <formula>WEEKDAY(AL16)=7</formula>
    </cfRule>
  </conditionalFormatting>
  <conditionalFormatting sqref="AL17">
    <cfRule type="expression" dxfId="1768" priority="3678" stopIfTrue="1">
      <formula>WEEKDAY(AL17)=7</formula>
    </cfRule>
  </conditionalFormatting>
  <conditionalFormatting sqref="AL18">
    <cfRule type="expression" dxfId="1767" priority="3664" stopIfTrue="1">
      <formula>WEEKDAY(AL18)=7</formula>
    </cfRule>
  </conditionalFormatting>
  <conditionalFormatting sqref="AL19">
    <cfRule type="expression" dxfId="1766" priority="3650" stopIfTrue="1">
      <formula>WEEKDAY(AL19)=7</formula>
    </cfRule>
  </conditionalFormatting>
  <conditionalFormatting sqref="AL20">
    <cfRule type="expression" dxfId="1765" priority="3710" stopIfTrue="1">
      <formula>WEEKDAY(AL20)=7</formula>
    </cfRule>
  </conditionalFormatting>
  <conditionalFormatting sqref="AL23">
    <cfRule type="expression" dxfId="1764" priority="3558" stopIfTrue="1">
      <formula>WEEKDAY(AL23)=7</formula>
    </cfRule>
  </conditionalFormatting>
  <conditionalFormatting sqref="AL24">
    <cfRule type="expression" dxfId="1763" priority="3544" stopIfTrue="1">
      <formula>WEEKDAY(AL24)=7</formula>
    </cfRule>
  </conditionalFormatting>
  <conditionalFormatting sqref="AL25">
    <cfRule type="expression" dxfId="1762" priority="3530" stopIfTrue="1">
      <formula>WEEKDAY(AL25)=7</formula>
    </cfRule>
  </conditionalFormatting>
  <conditionalFormatting sqref="AL26">
    <cfRule type="expression" dxfId="1761" priority="3516" stopIfTrue="1">
      <formula>WEEKDAY(AL26)=7</formula>
    </cfRule>
  </conditionalFormatting>
  <conditionalFormatting sqref="AL27">
    <cfRule type="expression" dxfId="1760" priority="3502" stopIfTrue="1">
      <formula>WEEKDAY(AL27)=7</formula>
    </cfRule>
  </conditionalFormatting>
  <conditionalFormatting sqref="AL28">
    <cfRule type="expression" dxfId="1759" priority="3562" stopIfTrue="1">
      <formula>WEEKDAY(AL28)=7</formula>
    </cfRule>
  </conditionalFormatting>
  <conditionalFormatting sqref="AL34">
    <cfRule type="expression" dxfId="1758" priority="1442" stopIfTrue="1">
      <formula>WEEKDAY(AL34)=7</formula>
    </cfRule>
  </conditionalFormatting>
  <conditionalFormatting sqref="AL35">
    <cfRule type="expression" dxfId="1757" priority="1428" stopIfTrue="1">
      <formula>WEEKDAY(AL35)=7</formula>
    </cfRule>
  </conditionalFormatting>
  <conditionalFormatting sqref="AL36">
    <cfRule type="expression" dxfId="1756" priority="1414" stopIfTrue="1">
      <formula>WEEKDAY(AL36)=7</formula>
    </cfRule>
  </conditionalFormatting>
  <conditionalFormatting sqref="AL37">
    <cfRule type="expression" dxfId="1755" priority="1400" stopIfTrue="1">
      <formula>WEEKDAY(AL37)=7</formula>
    </cfRule>
  </conditionalFormatting>
  <conditionalFormatting sqref="AL38">
    <cfRule type="expression" dxfId="1754" priority="1386" stopIfTrue="1">
      <formula>WEEKDAY(AL38)=7</formula>
    </cfRule>
  </conditionalFormatting>
  <conditionalFormatting sqref="AL39">
    <cfRule type="expression" dxfId="1753" priority="1446" stopIfTrue="1">
      <formula>WEEKDAY(AL39)=7</formula>
    </cfRule>
  </conditionalFormatting>
  <conditionalFormatting sqref="AL42">
    <cfRule type="expression" dxfId="1752" priority="1296" stopIfTrue="1">
      <formula>WEEKDAY(AL42)=7</formula>
    </cfRule>
  </conditionalFormatting>
  <conditionalFormatting sqref="AL43">
    <cfRule type="expression" dxfId="1751" priority="1282" stopIfTrue="1">
      <formula>WEEKDAY(AL43)=7</formula>
    </cfRule>
  </conditionalFormatting>
  <conditionalFormatting sqref="AL44">
    <cfRule type="expression" dxfId="1750" priority="1268" stopIfTrue="1">
      <formula>WEEKDAY(AL44)=7</formula>
    </cfRule>
  </conditionalFormatting>
  <conditionalFormatting sqref="AL45">
    <cfRule type="expression" dxfId="1749" priority="1254" stopIfTrue="1">
      <formula>WEEKDAY(AL45)=7</formula>
    </cfRule>
  </conditionalFormatting>
  <conditionalFormatting sqref="AL46">
    <cfRule type="expression" dxfId="1748" priority="1240" stopIfTrue="1">
      <formula>WEEKDAY(AL46)=7</formula>
    </cfRule>
  </conditionalFormatting>
  <conditionalFormatting sqref="AL47">
    <cfRule type="expression" dxfId="1747" priority="1300" stopIfTrue="1">
      <formula>WEEKDAY(AL47)=7</formula>
    </cfRule>
  </conditionalFormatting>
  <conditionalFormatting sqref="AL50">
    <cfRule type="expression" dxfId="1746" priority="1148" stopIfTrue="1">
      <formula>WEEKDAY(AL50)=7</formula>
    </cfRule>
  </conditionalFormatting>
  <conditionalFormatting sqref="AL51">
    <cfRule type="expression" dxfId="1745" priority="1134" stopIfTrue="1">
      <formula>WEEKDAY(AL51)=7</formula>
    </cfRule>
  </conditionalFormatting>
  <conditionalFormatting sqref="AL52">
    <cfRule type="expression" dxfId="1744" priority="1120" stopIfTrue="1">
      <formula>WEEKDAY(AL52)=7</formula>
    </cfRule>
  </conditionalFormatting>
  <conditionalFormatting sqref="AL53">
    <cfRule type="expression" dxfId="1743" priority="1106" stopIfTrue="1">
      <formula>WEEKDAY(AL53)=7</formula>
    </cfRule>
  </conditionalFormatting>
  <conditionalFormatting sqref="AL54">
    <cfRule type="expression" dxfId="1742" priority="1092" stopIfTrue="1">
      <formula>WEEKDAY(AL54)=7</formula>
    </cfRule>
  </conditionalFormatting>
  <conditionalFormatting sqref="AL55">
    <cfRule type="expression" dxfId="1741" priority="1152" stopIfTrue="1">
      <formula>WEEKDAY(AL55)=7</formula>
    </cfRule>
  </conditionalFormatting>
  <conditionalFormatting sqref="AL11:AM12">
    <cfRule type="expression" dxfId="1740" priority="3793" stopIfTrue="1">
      <formula>OR(AL11=祝色,WEEKDAY(AL11)=1)</formula>
    </cfRule>
  </conditionalFormatting>
  <conditionalFormatting sqref="AL19:AM20">
    <cfRule type="expression" dxfId="1739" priority="3647" stopIfTrue="1">
      <formula>OR(AL19=祝色,WEEKDAY(AL19)=1)</formula>
    </cfRule>
  </conditionalFormatting>
  <conditionalFormatting sqref="AL27:AM28">
    <cfRule type="expression" dxfId="1738" priority="3499" stopIfTrue="1">
      <formula>OR(AL27=祝色,WEEKDAY(AL27)=1)</formula>
    </cfRule>
  </conditionalFormatting>
  <conditionalFormatting sqref="AL38:AM39">
    <cfRule type="expression" dxfId="1737" priority="1383" stopIfTrue="1">
      <formula>OR(AL38=祝色,WEEKDAY(AL38)=1)</formula>
    </cfRule>
  </conditionalFormatting>
  <conditionalFormatting sqref="AL46:AM47">
    <cfRule type="expression" dxfId="1736" priority="1237" stopIfTrue="1">
      <formula>OR(AL46=祝色,WEEKDAY(AL46)=1)</formula>
    </cfRule>
  </conditionalFormatting>
  <conditionalFormatting sqref="AL54:AM55">
    <cfRule type="expression" dxfId="1735" priority="1089" stopIfTrue="1">
      <formula>OR(AL54=祝色,WEEKDAY(AL54)=1)</formula>
    </cfRule>
  </conditionalFormatting>
  <conditionalFormatting sqref="AL7:AR10">
    <cfRule type="expression" dxfId="1734" priority="3797" stopIfTrue="1">
      <formula>OR(AL7=祝色,WEEKDAY(AL7)=1)</formula>
    </cfRule>
  </conditionalFormatting>
  <conditionalFormatting sqref="AL15:AR18">
    <cfRule type="expression" dxfId="1733" priority="3651" stopIfTrue="1">
      <formula>OR(AL15=祝色,WEEKDAY(AL15)=1)</formula>
    </cfRule>
  </conditionalFormatting>
  <conditionalFormatting sqref="AL23:AR26">
    <cfRule type="expression" dxfId="1732" priority="3503" stopIfTrue="1">
      <formula>OR(AL23=祝色,WEEKDAY(AL23)=1)</formula>
    </cfRule>
  </conditionalFormatting>
  <conditionalFormatting sqref="AL34:AR37">
    <cfRule type="expression" dxfId="1731" priority="1387" stopIfTrue="1">
      <formula>OR(AL34=祝色,WEEKDAY(AL34)=1)</formula>
    </cfRule>
  </conditionalFormatting>
  <conditionalFormatting sqref="AL42:AR45">
    <cfRule type="expression" dxfId="1730" priority="1241" stopIfTrue="1">
      <formula>OR(AL42=祝色,WEEKDAY(AL42)=1)</formula>
    </cfRule>
  </conditionalFormatting>
  <conditionalFormatting sqref="AL50:AR53">
    <cfRule type="expression" dxfId="1729" priority="1093" stopIfTrue="1">
      <formula>OR(AL50=祝色,WEEKDAY(AL50)=1)</formula>
    </cfRule>
  </conditionalFormatting>
  <conditionalFormatting sqref="AM7">
    <cfRule type="expression" dxfId="1728" priority="3850" stopIfTrue="1">
      <formula>WEEKDAY(AM7)=7</formula>
    </cfRule>
  </conditionalFormatting>
  <conditionalFormatting sqref="AM8">
    <cfRule type="expression" dxfId="1727" priority="3836" stopIfTrue="1">
      <formula>WEEKDAY(AM8)=7</formula>
    </cfRule>
  </conditionalFormatting>
  <conditionalFormatting sqref="AM9">
    <cfRule type="expression" dxfId="1726" priority="3822" stopIfTrue="1">
      <formula>WEEKDAY(AM9)=7</formula>
    </cfRule>
  </conditionalFormatting>
  <conditionalFormatting sqref="AM10">
    <cfRule type="expression" dxfId="1725" priority="3808" stopIfTrue="1">
      <formula>WEEKDAY(AM10)=7</formula>
    </cfRule>
  </conditionalFormatting>
  <conditionalFormatting sqref="AM11">
    <cfRule type="expression" dxfId="1724" priority="3794" stopIfTrue="1">
      <formula>WEEKDAY(AM11)=7</formula>
    </cfRule>
  </conditionalFormatting>
  <conditionalFormatting sqref="AM12">
    <cfRule type="expression" dxfId="1723" priority="3854" stopIfTrue="1">
      <formula>WEEKDAY(AM12)=7</formula>
    </cfRule>
  </conditionalFormatting>
  <conditionalFormatting sqref="AM15">
    <cfRule type="expression" dxfId="1722" priority="3704" stopIfTrue="1">
      <formula>WEEKDAY(AM15)=7</formula>
    </cfRule>
  </conditionalFormatting>
  <conditionalFormatting sqref="AM16">
    <cfRule type="expression" dxfId="1721" priority="3690" stopIfTrue="1">
      <formula>WEEKDAY(AM16)=7</formula>
    </cfRule>
  </conditionalFormatting>
  <conditionalFormatting sqref="AM17">
    <cfRule type="expression" dxfId="1720" priority="3676" stopIfTrue="1">
      <formula>WEEKDAY(AM17)=7</formula>
    </cfRule>
  </conditionalFormatting>
  <conditionalFormatting sqref="AM18">
    <cfRule type="expression" dxfId="1719" priority="3662" stopIfTrue="1">
      <formula>WEEKDAY(AM18)=7</formula>
    </cfRule>
  </conditionalFormatting>
  <conditionalFormatting sqref="AM19">
    <cfRule type="expression" dxfId="1718" priority="3648" stopIfTrue="1">
      <formula>WEEKDAY(AM19)=7</formula>
    </cfRule>
  </conditionalFormatting>
  <conditionalFormatting sqref="AM20">
    <cfRule type="expression" dxfId="1717" priority="3708" stopIfTrue="1">
      <formula>WEEKDAY(AM20)=7</formula>
    </cfRule>
  </conditionalFormatting>
  <conditionalFormatting sqref="AM23">
    <cfRule type="expression" dxfId="1716" priority="3556" stopIfTrue="1">
      <formula>WEEKDAY(AM23)=7</formula>
    </cfRule>
  </conditionalFormatting>
  <conditionalFormatting sqref="AM24">
    <cfRule type="expression" dxfId="1715" priority="3542" stopIfTrue="1">
      <formula>WEEKDAY(AM24)=7</formula>
    </cfRule>
  </conditionalFormatting>
  <conditionalFormatting sqref="AM25">
    <cfRule type="expression" dxfId="1714" priority="3528" stopIfTrue="1">
      <formula>WEEKDAY(AM25)=7</formula>
    </cfRule>
  </conditionalFormatting>
  <conditionalFormatting sqref="AM26">
    <cfRule type="expression" dxfId="1713" priority="3514" stopIfTrue="1">
      <formula>WEEKDAY(AM26)=7</formula>
    </cfRule>
  </conditionalFormatting>
  <conditionalFormatting sqref="AM27">
    <cfRule type="expression" dxfId="1712" priority="3500" stopIfTrue="1">
      <formula>WEEKDAY(AM27)=7</formula>
    </cfRule>
  </conditionalFormatting>
  <conditionalFormatting sqref="AM28">
    <cfRule type="expression" dxfId="1711" priority="3560" stopIfTrue="1">
      <formula>WEEKDAY(AM28)=7</formula>
    </cfRule>
  </conditionalFormatting>
  <conditionalFormatting sqref="AM34">
    <cfRule type="expression" dxfId="1710" priority="1440" stopIfTrue="1">
      <formula>WEEKDAY(AM34)=7</formula>
    </cfRule>
  </conditionalFormatting>
  <conditionalFormatting sqref="AM35">
    <cfRule type="expression" dxfId="1709" priority="1426" stopIfTrue="1">
      <formula>WEEKDAY(AM35)=7</formula>
    </cfRule>
  </conditionalFormatting>
  <conditionalFormatting sqref="AM36">
    <cfRule type="expression" dxfId="1708" priority="1412" stopIfTrue="1">
      <formula>WEEKDAY(AM36)=7</formula>
    </cfRule>
  </conditionalFormatting>
  <conditionalFormatting sqref="AM37">
    <cfRule type="expression" dxfId="1707" priority="1398" stopIfTrue="1">
      <formula>WEEKDAY(AM37)=7</formula>
    </cfRule>
  </conditionalFormatting>
  <conditionalFormatting sqref="AM38">
    <cfRule type="expression" dxfId="1706" priority="1384" stopIfTrue="1">
      <formula>WEEKDAY(AM38)=7</formula>
    </cfRule>
  </conditionalFormatting>
  <conditionalFormatting sqref="AM39">
    <cfRule type="expression" dxfId="1705" priority="1444" stopIfTrue="1">
      <formula>WEEKDAY(AM39)=7</formula>
    </cfRule>
  </conditionalFormatting>
  <conditionalFormatting sqref="AM42">
    <cfRule type="expression" dxfId="1704" priority="1294" stopIfTrue="1">
      <formula>WEEKDAY(AM42)=7</formula>
    </cfRule>
  </conditionalFormatting>
  <conditionalFormatting sqref="AM43">
    <cfRule type="expression" dxfId="1703" priority="1280" stopIfTrue="1">
      <formula>WEEKDAY(AM43)=7</formula>
    </cfRule>
  </conditionalFormatting>
  <conditionalFormatting sqref="AM44">
    <cfRule type="expression" dxfId="1702" priority="1266" stopIfTrue="1">
      <formula>WEEKDAY(AM44)=7</formula>
    </cfRule>
  </conditionalFormatting>
  <conditionalFormatting sqref="AM45">
    <cfRule type="expression" dxfId="1701" priority="1252" stopIfTrue="1">
      <formula>WEEKDAY(AM45)=7</formula>
    </cfRule>
  </conditionalFormatting>
  <conditionalFormatting sqref="AM46">
    <cfRule type="expression" dxfId="1700" priority="1238" stopIfTrue="1">
      <formula>WEEKDAY(AM46)=7</formula>
    </cfRule>
  </conditionalFormatting>
  <conditionalFormatting sqref="AM47">
    <cfRule type="expression" dxfId="1699" priority="1298" stopIfTrue="1">
      <formula>WEEKDAY(AM47)=7</formula>
    </cfRule>
  </conditionalFormatting>
  <conditionalFormatting sqref="AM50">
    <cfRule type="expression" dxfId="1698" priority="1146" stopIfTrue="1">
      <formula>WEEKDAY(AM50)=7</formula>
    </cfRule>
  </conditionalFormatting>
  <conditionalFormatting sqref="AM51">
    <cfRule type="expression" dxfId="1697" priority="1132" stopIfTrue="1">
      <formula>WEEKDAY(AM51)=7</formula>
    </cfRule>
  </conditionalFormatting>
  <conditionalFormatting sqref="AM52">
    <cfRule type="expression" dxfId="1696" priority="1118" stopIfTrue="1">
      <formula>WEEKDAY(AM52)=7</formula>
    </cfRule>
  </conditionalFormatting>
  <conditionalFormatting sqref="AM53">
    <cfRule type="expression" dxfId="1695" priority="1104" stopIfTrue="1">
      <formula>WEEKDAY(AM53)=7</formula>
    </cfRule>
  </conditionalFormatting>
  <conditionalFormatting sqref="AM54">
    <cfRule type="expression" dxfId="1694" priority="1090" stopIfTrue="1">
      <formula>WEEKDAY(AM54)=7</formula>
    </cfRule>
  </conditionalFormatting>
  <conditionalFormatting sqref="AM55">
    <cfRule type="expression" dxfId="1693" priority="1150" stopIfTrue="1">
      <formula>WEEKDAY(AM55)=7</formula>
    </cfRule>
  </conditionalFormatting>
  <conditionalFormatting sqref="AN7">
    <cfRule type="expression" dxfId="1692" priority="3848" stopIfTrue="1">
      <formula>WEEKDAY(AN7)=7</formula>
    </cfRule>
  </conditionalFormatting>
  <conditionalFormatting sqref="AN8">
    <cfRule type="expression" dxfId="1691" priority="3834" stopIfTrue="1">
      <formula>WEEKDAY(AN8)=7</formula>
    </cfRule>
  </conditionalFormatting>
  <conditionalFormatting sqref="AN9">
    <cfRule type="expression" dxfId="1690" priority="3820" stopIfTrue="1">
      <formula>WEEKDAY(AN9)=7</formula>
    </cfRule>
  </conditionalFormatting>
  <conditionalFormatting sqref="AN10">
    <cfRule type="expression" dxfId="1689" priority="3806" stopIfTrue="1">
      <formula>WEEKDAY(AN10)=7</formula>
    </cfRule>
  </conditionalFormatting>
  <conditionalFormatting sqref="AN11">
    <cfRule type="expression" dxfId="1688" priority="3792" stopIfTrue="1">
      <formula>WEEKDAY(AN11)=7</formula>
    </cfRule>
  </conditionalFormatting>
  <conditionalFormatting sqref="AN15">
    <cfRule type="expression" dxfId="1687" priority="3702" stopIfTrue="1">
      <formula>WEEKDAY(AN15)=7</formula>
    </cfRule>
  </conditionalFormatting>
  <conditionalFormatting sqref="AN16">
    <cfRule type="expression" dxfId="1686" priority="3688" stopIfTrue="1">
      <formula>WEEKDAY(AN16)=7</formula>
    </cfRule>
  </conditionalFormatting>
  <conditionalFormatting sqref="AN17">
    <cfRule type="expression" dxfId="1685" priority="3674" stopIfTrue="1">
      <formula>WEEKDAY(AN17)=7</formula>
    </cfRule>
  </conditionalFormatting>
  <conditionalFormatting sqref="AN18">
    <cfRule type="expression" dxfId="1684" priority="3660" stopIfTrue="1">
      <formula>WEEKDAY(AN18)=7</formula>
    </cfRule>
  </conditionalFormatting>
  <conditionalFormatting sqref="AN19">
    <cfRule type="expression" dxfId="1683" priority="3646" stopIfTrue="1">
      <formula>WEEKDAY(AN19)=7</formula>
    </cfRule>
  </conditionalFormatting>
  <conditionalFormatting sqref="AN23">
    <cfRule type="expression" dxfId="1682" priority="3554" stopIfTrue="1">
      <formula>WEEKDAY(AN23)=7</formula>
    </cfRule>
  </conditionalFormatting>
  <conditionalFormatting sqref="AN24">
    <cfRule type="expression" dxfId="1681" priority="3540" stopIfTrue="1">
      <formula>WEEKDAY(AN24)=7</formula>
    </cfRule>
  </conditionalFormatting>
  <conditionalFormatting sqref="AN25">
    <cfRule type="expression" dxfId="1680" priority="3526" stopIfTrue="1">
      <formula>WEEKDAY(AN25)=7</formula>
    </cfRule>
  </conditionalFormatting>
  <conditionalFormatting sqref="AN26">
    <cfRule type="expression" dxfId="1679" priority="3512" stopIfTrue="1">
      <formula>WEEKDAY(AN26)=7</formula>
    </cfRule>
  </conditionalFormatting>
  <conditionalFormatting sqref="AN27">
    <cfRule type="expression" dxfId="1678" priority="3498" stopIfTrue="1">
      <formula>WEEKDAY(AN27)=7</formula>
    </cfRule>
  </conditionalFormatting>
  <conditionalFormatting sqref="AN34">
    <cfRule type="expression" dxfId="1677" priority="1438" stopIfTrue="1">
      <formula>WEEKDAY(AN34)=7</formula>
    </cfRule>
  </conditionalFormatting>
  <conditionalFormatting sqref="AN35">
    <cfRule type="expression" dxfId="1676" priority="1424" stopIfTrue="1">
      <formula>WEEKDAY(AN35)=7</formula>
    </cfRule>
  </conditionalFormatting>
  <conditionalFormatting sqref="AN36">
    <cfRule type="expression" dxfId="1675" priority="1410" stopIfTrue="1">
      <formula>WEEKDAY(AN36)=7</formula>
    </cfRule>
  </conditionalFormatting>
  <conditionalFormatting sqref="AN37">
    <cfRule type="expression" dxfId="1674" priority="1396" stopIfTrue="1">
      <formula>WEEKDAY(AN37)=7</formula>
    </cfRule>
  </conditionalFormatting>
  <conditionalFormatting sqref="AN38">
    <cfRule type="expression" dxfId="1673" priority="1382" stopIfTrue="1">
      <formula>WEEKDAY(AN38)=7</formula>
    </cfRule>
  </conditionalFormatting>
  <conditionalFormatting sqref="AN42">
    <cfRule type="expression" dxfId="1672" priority="1292" stopIfTrue="1">
      <formula>WEEKDAY(AN42)=7</formula>
    </cfRule>
  </conditionalFormatting>
  <conditionalFormatting sqref="AN43">
    <cfRule type="expression" dxfId="1671" priority="1278" stopIfTrue="1">
      <formula>WEEKDAY(AN43)=7</formula>
    </cfRule>
  </conditionalFormatting>
  <conditionalFormatting sqref="AN44">
    <cfRule type="expression" dxfId="1670" priority="1264" stopIfTrue="1">
      <formula>WEEKDAY(AN44)=7</formula>
    </cfRule>
  </conditionalFormatting>
  <conditionalFormatting sqref="AN45">
    <cfRule type="expression" dxfId="1669" priority="1250" stopIfTrue="1">
      <formula>WEEKDAY(AN45)=7</formula>
    </cfRule>
  </conditionalFormatting>
  <conditionalFormatting sqref="AN46">
    <cfRule type="expression" dxfId="1668" priority="1236" stopIfTrue="1">
      <formula>WEEKDAY(AN46)=7</formula>
    </cfRule>
  </conditionalFormatting>
  <conditionalFormatting sqref="AN50">
    <cfRule type="expression" dxfId="1667" priority="1144" stopIfTrue="1">
      <formula>WEEKDAY(AN50)=7</formula>
    </cfRule>
  </conditionalFormatting>
  <conditionalFormatting sqref="AN51">
    <cfRule type="expression" dxfId="1666" priority="1130" stopIfTrue="1">
      <formula>WEEKDAY(AN51)=7</formula>
    </cfRule>
  </conditionalFormatting>
  <conditionalFormatting sqref="AN52">
    <cfRule type="expression" dxfId="1665" priority="1116" stopIfTrue="1">
      <formula>WEEKDAY(AN52)=7</formula>
    </cfRule>
  </conditionalFormatting>
  <conditionalFormatting sqref="AN53">
    <cfRule type="expression" dxfId="1664" priority="1102" stopIfTrue="1">
      <formula>WEEKDAY(AN53)=7</formula>
    </cfRule>
  </conditionalFormatting>
  <conditionalFormatting sqref="AN54">
    <cfRule type="expression" dxfId="1663" priority="1088" stopIfTrue="1">
      <formula>WEEKDAY(AN54)=7</formula>
    </cfRule>
  </conditionalFormatting>
  <conditionalFormatting sqref="AN11:AR11">
    <cfRule type="expression" dxfId="1662" priority="3783" stopIfTrue="1">
      <formula>OR(AN11=祝色,WEEKDAY(AN11)=1)</formula>
    </cfRule>
  </conditionalFormatting>
  <conditionalFormatting sqref="AN19:AR19">
    <cfRule type="expression" dxfId="1661" priority="3637" stopIfTrue="1">
      <formula>OR(AN19=祝色,WEEKDAY(AN19)=1)</formula>
    </cfRule>
  </conditionalFormatting>
  <conditionalFormatting sqref="AN27:AR27">
    <cfRule type="expression" dxfId="1660" priority="3489" stopIfTrue="1">
      <formula>OR(AN27=祝色,WEEKDAY(AN27)=1)</formula>
    </cfRule>
  </conditionalFormatting>
  <conditionalFormatting sqref="AN38:AR38">
    <cfRule type="expression" dxfId="1659" priority="1373" stopIfTrue="1">
      <formula>OR(AN38=祝色,WEEKDAY(AN38)=1)</formula>
    </cfRule>
  </conditionalFormatting>
  <conditionalFormatting sqref="AN46:AR46">
    <cfRule type="expression" dxfId="1658" priority="1227" stopIfTrue="1">
      <formula>OR(AN46=祝色,WEEKDAY(AN46)=1)</formula>
    </cfRule>
  </conditionalFormatting>
  <conditionalFormatting sqref="AN54:AR54">
    <cfRule type="expression" dxfId="1657" priority="1079" stopIfTrue="1">
      <formula>OR(AN54=祝色,WEEKDAY(AN54)=1)</formula>
    </cfRule>
  </conditionalFormatting>
  <conditionalFormatting sqref="AO7">
    <cfRule type="expression" dxfId="1656" priority="3846" stopIfTrue="1">
      <formula>WEEKDAY(AO7)=7</formula>
    </cfRule>
  </conditionalFormatting>
  <conditionalFormatting sqref="AO8">
    <cfRule type="expression" dxfId="1655" priority="3832" stopIfTrue="1">
      <formula>WEEKDAY(AO8)=7</formula>
    </cfRule>
  </conditionalFormatting>
  <conditionalFormatting sqref="AO9">
    <cfRule type="expression" dxfId="1654" priority="3818" stopIfTrue="1">
      <formula>WEEKDAY(AO9)=7</formula>
    </cfRule>
  </conditionalFormatting>
  <conditionalFormatting sqref="AO10">
    <cfRule type="expression" dxfId="1653" priority="3804" stopIfTrue="1">
      <formula>WEEKDAY(AO10)=7</formula>
    </cfRule>
  </conditionalFormatting>
  <conditionalFormatting sqref="AO11">
    <cfRule type="expression" dxfId="1652" priority="3790" stopIfTrue="1">
      <formula>WEEKDAY(AO11)=7</formula>
    </cfRule>
  </conditionalFormatting>
  <conditionalFormatting sqref="AO15">
    <cfRule type="expression" dxfId="1651" priority="3700" stopIfTrue="1">
      <formula>WEEKDAY(AO15)=7</formula>
    </cfRule>
  </conditionalFormatting>
  <conditionalFormatting sqref="AO16">
    <cfRule type="expression" dxfId="1650" priority="3686" stopIfTrue="1">
      <formula>WEEKDAY(AO16)=7</formula>
    </cfRule>
  </conditionalFormatting>
  <conditionalFormatting sqref="AO17">
    <cfRule type="expression" dxfId="1649" priority="3672" stopIfTrue="1">
      <formula>WEEKDAY(AO17)=7</formula>
    </cfRule>
  </conditionalFormatting>
  <conditionalFormatting sqref="AO18">
    <cfRule type="expression" dxfId="1648" priority="3658" stopIfTrue="1">
      <formula>WEEKDAY(AO18)=7</formula>
    </cfRule>
  </conditionalFormatting>
  <conditionalFormatting sqref="AO19">
    <cfRule type="expression" dxfId="1647" priority="3644" stopIfTrue="1">
      <formula>WEEKDAY(AO19)=7</formula>
    </cfRule>
  </conditionalFormatting>
  <conditionalFormatting sqref="AO23">
    <cfRule type="expression" dxfId="1646" priority="3552" stopIfTrue="1">
      <formula>WEEKDAY(AO23)=7</formula>
    </cfRule>
  </conditionalFormatting>
  <conditionalFormatting sqref="AO24">
    <cfRule type="expression" dxfId="1645" priority="3538" stopIfTrue="1">
      <formula>WEEKDAY(AO24)=7</formula>
    </cfRule>
  </conditionalFormatting>
  <conditionalFormatting sqref="AO25">
    <cfRule type="expression" dxfId="1644" priority="3524" stopIfTrue="1">
      <formula>WEEKDAY(AO25)=7</formula>
    </cfRule>
  </conditionalFormatting>
  <conditionalFormatting sqref="AO26">
    <cfRule type="expression" dxfId="1643" priority="3510" stopIfTrue="1">
      <formula>WEEKDAY(AO26)=7</formula>
    </cfRule>
  </conditionalFormatting>
  <conditionalFormatting sqref="AO27">
    <cfRule type="expression" dxfId="1642" priority="3496" stopIfTrue="1">
      <formula>WEEKDAY(AO27)=7</formula>
    </cfRule>
  </conditionalFormatting>
  <conditionalFormatting sqref="AO34">
    <cfRule type="expression" dxfId="1641" priority="1436" stopIfTrue="1">
      <formula>WEEKDAY(AO34)=7</formula>
    </cfRule>
  </conditionalFormatting>
  <conditionalFormatting sqref="AO35">
    <cfRule type="expression" dxfId="1640" priority="1422" stopIfTrue="1">
      <formula>WEEKDAY(AO35)=7</formula>
    </cfRule>
  </conditionalFormatting>
  <conditionalFormatting sqref="AO36">
    <cfRule type="expression" dxfId="1639" priority="1408" stopIfTrue="1">
      <formula>WEEKDAY(AO36)=7</formula>
    </cfRule>
  </conditionalFormatting>
  <conditionalFormatting sqref="AO37">
    <cfRule type="expression" dxfId="1638" priority="1394" stopIfTrue="1">
      <formula>WEEKDAY(AO37)=7</formula>
    </cfRule>
  </conditionalFormatting>
  <conditionalFormatting sqref="AO38">
    <cfRule type="expression" dxfId="1637" priority="1380" stopIfTrue="1">
      <formula>WEEKDAY(AO38)=7</formula>
    </cfRule>
  </conditionalFormatting>
  <conditionalFormatting sqref="AO42">
    <cfRule type="expression" dxfId="1636" priority="1290" stopIfTrue="1">
      <formula>WEEKDAY(AO42)=7</formula>
    </cfRule>
  </conditionalFormatting>
  <conditionalFormatting sqref="AO43">
    <cfRule type="expression" dxfId="1635" priority="1276" stopIfTrue="1">
      <formula>WEEKDAY(AO43)=7</formula>
    </cfRule>
  </conditionalFormatting>
  <conditionalFormatting sqref="AO44">
    <cfRule type="expression" dxfId="1634" priority="1262" stopIfTrue="1">
      <formula>WEEKDAY(AO44)=7</formula>
    </cfRule>
  </conditionalFormatting>
  <conditionalFormatting sqref="AO45">
    <cfRule type="expression" dxfId="1633" priority="1248" stopIfTrue="1">
      <formula>WEEKDAY(AO45)=7</formula>
    </cfRule>
  </conditionalFormatting>
  <conditionalFormatting sqref="AO46">
    <cfRule type="expression" dxfId="1632" priority="1234" stopIfTrue="1">
      <formula>WEEKDAY(AO46)=7</formula>
    </cfRule>
  </conditionalFormatting>
  <conditionalFormatting sqref="AO50">
    <cfRule type="expression" dxfId="1631" priority="1142" stopIfTrue="1">
      <formula>WEEKDAY(AO50)=7</formula>
    </cfRule>
  </conditionalFormatting>
  <conditionalFormatting sqref="AO51">
    <cfRule type="expression" dxfId="1630" priority="1128" stopIfTrue="1">
      <formula>WEEKDAY(AO51)=7</formula>
    </cfRule>
  </conditionalFormatting>
  <conditionalFormatting sqref="AO52">
    <cfRule type="expression" dxfId="1629" priority="1114" stopIfTrue="1">
      <formula>WEEKDAY(AO52)=7</formula>
    </cfRule>
  </conditionalFormatting>
  <conditionalFormatting sqref="AO53">
    <cfRule type="expression" dxfId="1628" priority="1100" stopIfTrue="1">
      <formula>WEEKDAY(AO53)=7</formula>
    </cfRule>
  </conditionalFormatting>
  <conditionalFormatting sqref="AO54">
    <cfRule type="expression" dxfId="1627" priority="1086" stopIfTrue="1">
      <formula>WEEKDAY(AO54)=7</formula>
    </cfRule>
  </conditionalFormatting>
  <conditionalFormatting sqref="AP7">
    <cfRule type="expression" dxfId="1626" priority="3844" stopIfTrue="1">
      <formula>WEEKDAY(AP7)=7</formula>
    </cfRule>
  </conditionalFormatting>
  <conditionalFormatting sqref="AP8">
    <cfRule type="expression" dxfId="1625" priority="3830" stopIfTrue="1">
      <formula>WEEKDAY(AP8)=7</formula>
    </cfRule>
  </conditionalFormatting>
  <conditionalFormatting sqref="AP9">
    <cfRule type="expression" dxfId="1624" priority="3816" stopIfTrue="1">
      <formula>WEEKDAY(AP9)=7</formula>
    </cfRule>
  </conditionalFormatting>
  <conditionalFormatting sqref="AP10">
    <cfRule type="expression" dxfId="1623" priority="3802" stopIfTrue="1">
      <formula>WEEKDAY(AP10)=7</formula>
    </cfRule>
  </conditionalFormatting>
  <conditionalFormatting sqref="AP11">
    <cfRule type="expression" dxfId="1622" priority="3788" stopIfTrue="1">
      <formula>WEEKDAY(AP11)=7</formula>
    </cfRule>
  </conditionalFormatting>
  <conditionalFormatting sqref="AP15">
    <cfRule type="expression" dxfId="1621" priority="3698" stopIfTrue="1">
      <formula>WEEKDAY(AP15)=7</formula>
    </cfRule>
  </conditionalFormatting>
  <conditionalFormatting sqref="AP16">
    <cfRule type="expression" dxfId="1620" priority="3684" stopIfTrue="1">
      <formula>WEEKDAY(AP16)=7</formula>
    </cfRule>
  </conditionalFormatting>
  <conditionalFormatting sqref="AP17">
    <cfRule type="expression" dxfId="1619" priority="3670" stopIfTrue="1">
      <formula>WEEKDAY(AP17)=7</formula>
    </cfRule>
  </conditionalFormatting>
  <conditionalFormatting sqref="AP18">
    <cfRule type="expression" dxfId="1618" priority="3656" stopIfTrue="1">
      <formula>WEEKDAY(AP18)=7</formula>
    </cfRule>
  </conditionalFormatting>
  <conditionalFormatting sqref="AP19">
    <cfRule type="expression" dxfId="1617" priority="3642" stopIfTrue="1">
      <formula>WEEKDAY(AP19)=7</formula>
    </cfRule>
  </conditionalFormatting>
  <conditionalFormatting sqref="AP23">
    <cfRule type="expression" dxfId="1616" priority="3550" stopIfTrue="1">
      <formula>WEEKDAY(AP23)=7</formula>
    </cfRule>
  </conditionalFormatting>
  <conditionalFormatting sqref="AP24">
    <cfRule type="expression" dxfId="1615" priority="3536" stopIfTrue="1">
      <formula>WEEKDAY(AP24)=7</formula>
    </cfRule>
  </conditionalFormatting>
  <conditionalFormatting sqref="AP25">
    <cfRule type="expression" dxfId="1614" priority="3522" stopIfTrue="1">
      <formula>WEEKDAY(AP25)=7</formula>
    </cfRule>
  </conditionalFormatting>
  <conditionalFormatting sqref="AP26">
    <cfRule type="expression" dxfId="1613" priority="3508" stopIfTrue="1">
      <formula>WEEKDAY(AP26)=7</formula>
    </cfRule>
  </conditionalFormatting>
  <conditionalFormatting sqref="AP27">
    <cfRule type="expression" dxfId="1612" priority="3494" stopIfTrue="1">
      <formula>WEEKDAY(AP27)=7</formula>
    </cfRule>
  </conditionalFormatting>
  <conditionalFormatting sqref="AP34">
    <cfRule type="expression" dxfId="1611" priority="1434" stopIfTrue="1">
      <formula>WEEKDAY(AP34)=7</formula>
    </cfRule>
  </conditionalFormatting>
  <conditionalFormatting sqref="AP35">
    <cfRule type="expression" dxfId="1610" priority="1420" stopIfTrue="1">
      <formula>WEEKDAY(AP35)=7</formula>
    </cfRule>
  </conditionalFormatting>
  <conditionalFormatting sqref="AP36">
    <cfRule type="expression" dxfId="1609" priority="1406" stopIfTrue="1">
      <formula>WEEKDAY(AP36)=7</formula>
    </cfRule>
  </conditionalFormatting>
  <conditionalFormatting sqref="AP37">
    <cfRule type="expression" dxfId="1608" priority="1392" stopIfTrue="1">
      <formula>WEEKDAY(AP37)=7</formula>
    </cfRule>
  </conditionalFormatting>
  <conditionalFormatting sqref="AP38">
    <cfRule type="expression" dxfId="1607" priority="1378" stopIfTrue="1">
      <formula>WEEKDAY(AP38)=7</formula>
    </cfRule>
  </conditionalFormatting>
  <conditionalFormatting sqref="AP42">
    <cfRule type="expression" dxfId="1606" priority="1288" stopIfTrue="1">
      <formula>WEEKDAY(AP42)=7</formula>
    </cfRule>
  </conditionalFormatting>
  <conditionalFormatting sqref="AP43">
    <cfRule type="expression" dxfId="1605" priority="1274" stopIfTrue="1">
      <formula>WEEKDAY(AP43)=7</formula>
    </cfRule>
  </conditionalFormatting>
  <conditionalFormatting sqref="AP44">
    <cfRule type="expression" dxfId="1604" priority="1260" stopIfTrue="1">
      <formula>WEEKDAY(AP44)=7</formula>
    </cfRule>
  </conditionalFormatting>
  <conditionalFormatting sqref="AP45">
    <cfRule type="expression" dxfId="1603" priority="1246" stopIfTrue="1">
      <formula>WEEKDAY(AP45)=7</formula>
    </cfRule>
  </conditionalFormatting>
  <conditionalFormatting sqref="AP46">
    <cfRule type="expression" dxfId="1602" priority="1232" stopIfTrue="1">
      <formula>WEEKDAY(AP46)=7</formula>
    </cfRule>
  </conditionalFormatting>
  <conditionalFormatting sqref="AP50">
    <cfRule type="expression" dxfId="1601" priority="1140" stopIfTrue="1">
      <formula>WEEKDAY(AP50)=7</formula>
    </cfRule>
  </conditionalFormatting>
  <conditionalFormatting sqref="AP51">
    <cfRule type="expression" dxfId="1600" priority="1126" stopIfTrue="1">
      <formula>WEEKDAY(AP51)=7</formula>
    </cfRule>
  </conditionalFormatting>
  <conditionalFormatting sqref="AP52">
    <cfRule type="expression" dxfId="1599" priority="1112" stopIfTrue="1">
      <formula>WEEKDAY(AP52)=7</formula>
    </cfRule>
  </conditionalFormatting>
  <conditionalFormatting sqref="AP53">
    <cfRule type="expression" dxfId="1598" priority="1098" stopIfTrue="1">
      <formula>WEEKDAY(AP53)=7</formula>
    </cfRule>
  </conditionalFormatting>
  <conditionalFormatting sqref="AP54">
    <cfRule type="expression" dxfId="1597" priority="1084" stopIfTrue="1">
      <formula>WEEKDAY(AP54)=7</formula>
    </cfRule>
  </conditionalFormatting>
  <conditionalFormatting sqref="AQ7">
    <cfRule type="expression" dxfId="1596" priority="3842" stopIfTrue="1">
      <formula>WEEKDAY(AQ7)=7</formula>
    </cfRule>
  </conditionalFormatting>
  <conditionalFormatting sqref="AQ8">
    <cfRule type="expression" dxfId="1595" priority="3828" stopIfTrue="1">
      <formula>WEEKDAY(AQ8)=7</formula>
    </cfRule>
  </conditionalFormatting>
  <conditionalFormatting sqref="AQ9">
    <cfRule type="expression" dxfId="1594" priority="3814" stopIfTrue="1">
      <formula>WEEKDAY(AQ9)=7</formula>
    </cfRule>
  </conditionalFormatting>
  <conditionalFormatting sqref="AQ10">
    <cfRule type="expression" dxfId="1593" priority="3800" stopIfTrue="1">
      <formula>WEEKDAY(AQ10)=7</formula>
    </cfRule>
  </conditionalFormatting>
  <conditionalFormatting sqref="AQ11">
    <cfRule type="expression" dxfId="1592" priority="3786" stopIfTrue="1">
      <formula>WEEKDAY(AQ11)=7</formula>
    </cfRule>
  </conditionalFormatting>
  <conditionalFormatting sqref="AQ15">
    <cfRule type="expression" dxfId="1591" priority="3696" stopIfTrue="1">
      <formula>WEEKDAY(AQ15)=7</formula>
    </cfRule>
  </conditionalFormatting>
  <conditionalFormatting sqref="AQ16">
    <cfRule type="expression" dxfId="1590" priority="3682" stopIfTrue="1">
      <formula>WEEKDAY(AQ16)=7</formula>
    </cfRule>
  </conditionalFormatting>
  <conditionalFormatting sqref="AQ17">
    <cfRule type="expression" dxfId="1589" priority="3668" stopIfTrue="1">
      <formula>WEEKDAY(AQ17)=7</formula>
    </cfRule>
  </conditionalFormatting>
  <conditionalFormatting sqref="AQ18">
    <cfRule type="expression" dxfId="1588" priority="3654" stopIfTrue="1">
      <formula>WEEKDAY(AQ18)=7</formula>
    </cfRule>
  </conditionalFormatting>
  <conditionalFormatting sqref="AQ19">
    <cfRule type="expression" dxfId="1587" priority="3640" stopIfTrue="1">
      <formula>WEEKDAY(AQ19)=7</formula>
    </cfRule>
  </conditionalFormatting>
  <conditionalFormatting sqref="AQ23">
    <cfRule type="expression" dxfId="1586" priority="3548" stopIfTrue="1">
      <formula>WEEKDAY(AQ23)=7</formula>
    </cfRule>
  </conditionalFormatting>
  <conditionalFormatting sqref="AQ24">
    <cfRule type="expression" dxfId="1585" priority="3534" stopIfTrue="1">
      <formula>WEEKDAY(AQ24)=7</formula>
    </cfRule>
  </conditionalFormatting>
  <conditionalFormatting sqref="AQ25">
    <cfRule type="expression" dxfId="1584" priority="3520" stopIfTrue="1">
      <formula>WEEKDAY(AQ25)=7</formula>
    </cfRule>
  </conditionalFormatting>
  <conditionalFormatting sqref="AQ26">
    <cfRule type="expression" dxfId="1583" priority="3506" stopIfTrue="1">
      <formula>WEEKDAY(AQ26)=7</formula>
    </cfRule>
  </conditionalFormatting>
  <conditionalFormatting sqref="AQ27">
    <cfRule type="expression" dxfId="1582" priority="3492" stopIfTrue="1">
      <formula>WEEKDAY(AQ27)=7</formula>
    </cfRule>
  </conditionalFormatting>
  <conditionalFormatting sqref="AQ34">
    <cfRule type="expression" dxfId="1581" priority="1432" stopIfTrue="1">
      <formula>WEEKDAY(AQ34)=7</formula>
    </cfRule>
  </conditionalFormatting>
  <conditionalFormatting sqref="AQ35">
    <cfRule type="expression" dxfId="1580" priority="1418" stopIfTrue="1">
      <formula>WEEKDAY(AQ35)=7</formula>
    </cfRule>
  </conditionalFormatting>
  <conditionalFormatting sqref="AQ36">
    <cfRule type="expression" dxfId="1579" priority="1404" stopIfTrue="1">
      <formula>WEEKDAY(AQ36)=7</formula>
    </cfRule>
  </conditionalFormatting>
  <conditionalFormatting sqref="AQ37">
    <cfRule type="expression" dxfId="1578" priority="1390" stopIfTrue="1">
      <formula>WEEKDAY(AQ37)=7</formula>
    </cfRule>
  </conditionalFormatting>
  <conditionalFormatting sqref="AQ38">
    <cfRule type="expression" dxfId="1577" priority="1376" stopIfTrue="1">
      <formula>WEEKDAY(AQ38)=7</formula>
    </cfRule>
  </conditionalFormatting>
  <conditionalFormatting sqref="AQ42">
    <cfRule type="expression" dxfId="1576" priority="1286" stopIfTrue="1">
      <formula>WEEKDAY(AQ42)=7</formula>
    </cfRule>
  </conditionalFormatting>
  <conditionalFormatting sqref="AQ43">
    <cfRule type="expression" dxfId="1575" priority="1272" stopIfTrue="1">
      <formula>WEEKDAY(AQ43)=7</formula>
    </cfRule>
  </conditionalFormatting>
  <conditionalFormatting sqref="AQ44">
    <cfRule type="expression" dxfId="1574" priority="1258" stopIfTrue="1">
      <formula>WEEKDAY(AQ44)=7</formula>
    </cfRule>
  </conditionalFormatting>
  <conditionalFormatting sqref="AQ45">
    <cfRule type="expression" dxfId="1573" priority="1244" stopIfTrue="1">
      <formula>WEEKDAY(AQ45)=7</formula>
    </cfRule>
  </conditionalFormatting>
  <conditionalFormatting sqref="AQ46">
    <cfRule type="expression" dxfId="1572" priority="1230" stopIfTrue="1">
      <formula>WEEKDAY(AQ46)=7</formula>
    </cfRule>
  </conditionalFormatting>
  <conditionalFormatting sqref="AQ50">
    <cfRule type="expression" dxfId="1571" priority="1138" stopIfTrue="1">
      <formula>WEEKDAY(AQ50)=7</formula>
    </cfRule>
  </conditionalFormatting>
  <conditionalFormatting sqref="AQ51">
    <cfRule type="expression" dxfId="1570" priority="1124" stopIfTrue="1">
      <formula>WEEKDAY(AQ51)=7</formula>
    </cfRule>
  </conditionalFormatting>
  <conditionalFormatting sqref="AQ52">
    <cfRule type="expression" dxfId="1569" priority="1110" stopIfTrue="1">
      <formula>WEEKDAY(AQ52)=7</formula>
    </cfRule>
  </conditionalFormatting>
  <conditionalFormatting sqref="AQ53">
    <cfRule type="expression" dxfId="1568" priority="1096" stopIfTrue="1">
      <formula>WEEKDAY(AQ53)=7</formula>
    </cfRule>
  </conditionalFormatting>
  <conditionalFormatting sqref="AQ54">
    <cfRule type="expression" dxfId="1567" priority="1082" stopIfTrue="1">
      <formula>WEEKDAY(AQ54)=7</formula>
    </cfRule>
  </conditionalFormatting>
  <conditionalFormatting sqref="AR7">
    <cfRule type="expression" dxfId="1566" priority="3840" stopIfTrue="1">
      <formula>WEEKDAY(AR7)=7</formula>
    </cfRule>
  </conditionalFormatting>
  <conditionalFormatting sqref="AR8">
    <cfRule type="expression" dxfId="1565" priority="3826" stopIfTrue="1">
      <formula>WEEKDAY(AR8)=7</formula>
    </cfRule>
  </conditionalFormatting>
  <conditionalFormatting sqref="AR9">
    <cfRule type="expression" dxfId="1564" priority="3812" stopIfTrue="1">
      <formula>WEEKDAY(AR9)=7</formula>
    </cfRule>
  </conditionalFormatting>
  <conditionalFormatting sqref="AR10">
    <cfRule type="expression" dxfId="1563" priority="3798" stopIfTrue="1">
      <formula>WEEKDAY(AR10)=7</formula>
    </cfRule>
  </conditionalFormatting>
  <conditionalFormatting sqref="AR11">
    <cfRule type="expression" dxfId="1562" priority="3784" stopIfTrue="1">
      <formula>WEEKDAY(AR11)=7</formula>
    </cfRule>
  </conditionalFormatting>
  <conditionalFormatting sqref="AR15">
    <cfRule type="expression" dxfId="1561" priority="3694" stopIfTrue="1">
      <formula>WEEKDAY(AR15)=7</formula>
    </cfRule>
  </conditionalFormatting>
  <conditionalFormatting sqref="AR16">
    <cfRule type="expression" dxfId="1560" priority="3680" stopIfTrue="1">
      <formula>WEEKDAY(AR16)=7</formula>
    </cfRule>
  </conditionalFormatting>
  <conditionalFormatting sqref="AR17">
    <cfRule type="expression" dxfId="1559" priority="3666" stopIfTrue="1">
      <formula>WEEKDAY(AR17)=7</formula>
    </cfRule>
  </conditionalFormatting>
  <conditionalFormatting sqref="AR18">
    <cfRule type="expression" dxfId="1558" priority="3652" stopIfTrue="1">
      <formula>WEEKDAY(AR18)=7</formula>
    </cfRule>
  </conditionalFormatting>
  <conditionalFormatting sqref="AR19">
    <cfRule type="expression" dxfId="1557" priority="3638" stopIfTrue="1">
      <formula>WEEKDAY(AR19)=7</formula>
    </cfRule>
  </conditionalFormatting>
  <conditionalFormatting sqref="AR23">
    <cfRule type="expression" dxfId="1556" priority="3546" stopIfTrue="1">
      <formula>WEEKDAY(AR23)=7</formula>
    </cfRule>
  </conditionalFormatting>
  <conditionalFormatting sqref="AR24">
    <cfRule type="expression" dxfId="1555" priority="3532" stopIfTrue="1">
      <formula>WEEKDAY(AR24)=7</formula>
    </cfRule>
  </conditionalFormatting>
  <conditionalFormatting sqref="AR25">
    <cfRule type="expression" dxfId="1554" priority="3518" stopIfTrue="1">
      <formula>WEEKDAY(AR25)=7</formula>
    </cfRule>
  </conditionalFormatting>
  <conditionalFormatting sqref="AR26">
    <cfRule type="expression" dxfId="1553" priority="3504" stopIfTrue="1">
      <formula>WEEKDAY(AR26)=7</formula>
    </cfRule>
  </conditionalFormatting>
  <conditionalFormatting sqref="AR27">
    <cfRule type="expression" dxfId="1552" priority="3490" stopIfTrue="1">
      <formula>WEEKDAY(AR27)=7</formula>
    </cfRule>
  </conditionalFormatting>
  <conditionalFormatting sqref="AR34">
    <cfRule type="expression" dxfId="1551" priority="1430" stopIfTrue="1">
      <formula>WEEKDAY(AR34)=7</formula>
    </cfRule>
  </conditionalFormatting>
  <conditionalFormatting sqref="AR35">
    <cfRule type="expression" dxfId="1550" priority="1416" stopIfTrue="1">
      <formula>WEEKDAY(AR35)=7</formula>
    </cfRule>
  </conditionalFormatting>
  <conditionalFormatting sqref="AR36">
    <cfRule type="expression" dxfId="1549" priority="1402" stopIfTrue="1">
      <formula>WEEKDAY(AR36)=7</formula>
    </cfRule>
  </conditionalFormatting>
  <conditionalFormatting sqref="AR37">
    <cfRule type="expression" dxfId="1548" priority="1388" stopIfTrue="1">
      <formula>WEEKDAY(AR37)=7</formula>
    </cfRule>
  </conditionalFormatting>
  <conditionalFormatting sqref="AR38">
    <cfRule type="expression" dxfId="1547" priority="1374" stopIfTrue="1">
      <formula>WEEKDAY(AR38)=7</formula>
    </cfRule>
  </conditionalFormatting>
  <conditionalFormatting sqref="AR42">
    <cfRule type="expression" dxfId="1546" priority="1284" stopIfTrue="1">
      <formula>WEEKDAY(AR42)=7</formula>
    </cfRule>
  </conditionalFormatting>
  <conditionalFormatting sqref="AR43">
    <cfRule type="expression" dxfId="1545" priority="1270" stopIfTrue="1">
      <formula>WEEKDAY(AR43)=7</formula>
    </cfRule>
  </conditionalFormatting>
  <conditionalFormatting sqref="AR44">
    <cfRule type="expression" dxfId="1544" priority="1256" stopIfTrue="1">
      <formula>WEEKDAY(AR44)=7</formula>
    </cfRule>
  </conditionalFormatting>
  <conditionalFormatting sqref="AR45">
    <cfRule type="expression" dxfId="1543" priority="1242" stopIfTrue="1">
      <formula>WEEKDAY(AR45)=7</formula>
    </cfRule>
  </conditionalFormatting>
  <conditionalFormatting sqref="AR46">
    <cfRule type="expression" dxfId="1542" priority="1228" stopIfTrue="1">
      <formula>WEEKDAY(AR46)=7</formula>
    </cfRule>
  </conditionalFormatting>
  <conditionalFormatting sqref="AR50">
    <cfRule type="expression" dxfId="1541" priority="1136" stopIfTrue="1">
      <formula>WEEKDAY(AR50)=7</formula>
    </cfRule>
  </conditionalFormatting>
  <conditionalFormatting sqref="AR51">
    <cfRule type="expression" dxfId="1540" priority="1122" stopIfTrue="1">
      <formula>WEEKDAY(AR51)=7</formula>
    </cfRule>
  </conditionalFormatting>
  <conditionalFormatting sqref="AR52">
    <cfRule type="expression" dxfId="1539" priority="1108" stopIfTrue="1">
      <formula>WEEKDAY(AR52)=7</formula>
    </cfRule>
  </conditionalFormatting>
  <conditionalFormatting sqref="AR53">
    <cfRule type="expression" dxfId="1538" priority="1094" stopIfTrue="1">
      <formula>WEEKDAY(AR53)=7</formula>
    </cfRule>
  </conditionalFormatting>
  <conditionalFormatting sqref="AR54">
    <cfRule type="expression" dxfId="1537" priority="1080" stopIfTrue="1">
      <formula>WEEKDAY(AR54)=7</formula>
    </cfRule>
  </conditionalFormatting>
  <conditionalFormatting sqref="AT7">
    <cfRule type="expression" dxfId="1536" priority="3778" stopIfTrue="1">
      <formula>WEEKDAY(AT7)=7</formula>
    </cfRule>
  </conditionalFormatting>
  <conditionalFormatting sqref="AT8">
    <cfRule type="expression" dxfId="1535" priority="3764" stopIfTrue="1">
      <formula>WEEKDAY(AT8)=7</formula>
    </cfRule>
  </conditionalFormatting>
  <conditionalFormatting sqref="AT9">
    <cfRule type="expression" dxfId="1534" priority="3752" stopIfTrue="1">
      <formula>WEEKDAY(AT9)=7</formula>
    </cfRule>
  </conditionalFormatting>
  <conditionalFormatting sqref="AT10">
    <cfRule type="expression" dxfId="1533" priority="3738" stopIfTrue="1">
      <formula>WEEKDAY(AT10)=7</formula>
    </cfRule>
  </conditionalFormatting>
  <conditionalFormatting sqref="AT11">
    <cfRule type="expression" dxfId="1532" priority="3724" stopIfTrue="1">
      <formula>WEEKDAY(AT11)=7</formula>
    </cfRule>
  </conditionalFormatting>
  <conditionalFormatting sqref="AT12">
    <cfRule type="expression" dxfId="1531" priority="3782" stopIfTrue="1">
      <formula>WEEKDAY(AT12)=7</formula>
    </cfRule>
  </conditionalFormatting>
  <conditionalFormatting sqref="AT15">
    <cfRule type="expression" dxfId="1530" priority="3632" stopIfTrue="1">
      <formula>WEEKDAY(AT15)=7</formula>
    </cfRule>
  </conditionalFormatting>
  <conditionalFormatting sqref="AT16">
    <cfRule type="expression" dxfId="1529" priority="3618" stopIfTrue="1">
      <formula>WEEKDAY(AT16)=7</formula>
    </cfRule>
  </conditionalFormatting>
  <conditionalFormatting sqref="AT17">
    <cfRule type="expression" dxfId="1528" priority="3604" stopIfTrue="1">
      <formula>WEEKDAY(AT17)=7</formula>
    </cfRule>
  </conditionalFormatting>
  <conditionalFormatting sqref="AT18">
    <cfRule type="expression" dxfId="1527" priority="3590" stopIfTrue="1">
      <formula>WEEKDAY(AT18)=7</formula>
    </cfRule>
  </conditionalFormatting>
  <conditionalFormatting sqref="AT19">
    <cfRule type="expression" dxfId="1526" priority="3576" stopIfTrue="1">
      <formula>WEEKDAY(AT19)=7</formula>
    </cfRule>
  </conditionalFormatting>
  <conditionalFormatting sqref="AT20">
    <cfRule type="expression" dxfId="1525" priority="3636" stopIfTrue="1">
      <formula>WEEKDAY(AT20)=7</formula>
    </cfRule>
  </conditionalFormatting>
  <conditionalFormatting sqref="AT23">
    <cfRule type="expression" dxfId="1524" priority="3488" stopIfTrue="1">
      <formula>WEEKDAY(AT23)=7</formula>
    </cfRule>
  </conditionalFormatting>
  <conditionalFormatting sqref="AT24">
    <cfRule type="expression" dxfId="1523" priority="3474" stopIfTrue="1">
      <formula>WEEKDAY(AT24)=7</formula>
    </cfRule>
  </conditionalFormatting>
  <conditionalFormatting sqref="AT25">
    <cfRule type="expression" dxfId="1522" priority="3460" stopIfTrue="1">
      <formula>WEEKDAY(AT25)=7</formula>
    </cfRule>
  </conditionalFormatting>
  <conditionalFormatting sqref="AT26">
    <cfRule type="expression" dxfId="1521" priority="3446" stopIfTrue="1">
      <formula>WEEKDAY(AT26)=7</formula>
    </cfRule>
  </conditionalFormatting>
  <conditionalFormatting sqref="AT27">
    <cfRule type="expression" dxfId="1520" priority="3431" stopIfTrue="1">
      <formula>OR(AT27=祝色,WEEKDAY(AT27)=1)</formula>
    </cfRule>
    <cfRule type="expression" dxfId="1519" priority="3430" stopIfTrue="1">
      <formula>MONTH(AT27)&lt;&gt;MONTH(AT21)</formula>
    </cfRule>
    <cfRule type="expression" dxfId="1518" priority="3432" stopIfTrue="1">
      <formula>WEEKDAY(AT27)=7</formula>
    </cfRule>
    <cfRule type="expression" dxfId="1517" priority="3429" stopIfTrue="1">
      <formula>OR(AND(WEEKDAY(AT27)=1,MONTH(AT27)&lt;&gt;MONTH(AT21)),AND(OR(AT27=祝色),MONTH(AT27)&lt;&gt;MONTH(AT21)))</formula>
    </cfRule>
  </conditionalFormatting>
  <conditionalFormatting sqref="AT28">
    <cfRule type="expression" dxfId="1516" priority="3402" stopIfTrue="1">
      <formula>MONTH(AT28)&lt;&gt;MONTH(AT21)</formula>
    </cfRule>
    <cfRule type="expression" dxfId="1515" priority="3403" stopIfTrue="1">
      <formula>OR(AT28=祝色,WEEKDAY(AT28)=1)</formula>
    </cfRule>
    <cfRule type="expression" dxfId="1514" priority="3404" stopIfTrue="1">
      <formula>WEEKDAY(AT28)=7</formula>
    </cfRule>
    <cfRule type="expression" dxfId="1513" priority="3401" stopIfTrue="1">
      <formula>OR(AND(WEEKDAY(AT28)=1,MONTH(AT28)&lt;&gt;MONTH(AT21)),AND(OR(AT28=祝色),MONTH(AT28)&lt;&gt;MONTH(AT21)))</formula>
    </cfRule>
  </conditionalFormatting>
  <conditionalFormatting sqref="AT34">
    <cfRule type="expression" dxfId="1512" priority="1368" stopIfTrue="1">
      <formula>WEEKDAY(AT34)=7</formula>
    </cfRule>
  </conditionalFormatting>
  <conditionalFormatting sqref="AT35">
    <cfRule type="expression" dxfId="1511" priority="1354" stopIfTrue="1">
      <formula>WEEKDAY(AT35)=7</formula>
    </cfRule>
  </conditionalFormatting>
  <conditionalFormatting sqref="AT36">
    <cfRule type="expression" dxfId="1510" priority="1342" stopIfTrue="1">
      <formula>WEEKDAY(AT36)=7</formula>
    </cfRule>
  </conditionalFormatting>
  <conditionalFormatting sqref="AT37">
    <cfRule type="expression" dxfId="1509" priority="1328" stopIfTrue="1">
      <formula>WEEKDAY(AT37)=7</formula>
    </cfRule>
  </conditionalFormatting>
  <conditionalFormatting sqref="AT38">
    <cfRule type="expression" dxfId="1508" priority="1314" stopIfTrue="1">
      <formula>WEEKDAY(AT38)=7</formula>
    </cfRule>
  </conditionalFormatting>
  <conditionalFormatting sqref="AT39">
    <cfRule type="expression" dxfId="1507" priority="1372" stopIfTrue="1">
      <formula>WEEKDAY(AT39)=7</formula>
    </cfRule>
  </conditionalFormatting>
  <conditionalFormatting sqref="AT42">
    <cfRule type="expression" dxfId="1506" priority="1222" stopIfTrue="1">
      <formula>WEEKDAY(AT42)=7</formula>
    </cfRule>
  </conditionalFormatting>
  <conditionalFormatting sqref="AT43">
    <cfRule type="expression" dxfId="1505" priority="1208" stopIfTrue="1">
      <formula>WEEKDAY(AT43)=7</formula>
    </cfRule>
  </conditionalFormatting>
  <conditionalFormatting sqref="AT44">
    <cfRule type="expression" dxfId="1504" priority="1194" stopIfTrue="1">
      <formula>WEEKDAY(AT44)=7</formula>
    </cfRule>
  </conditionalFormatting>
  <conditionalFormatting sqref="AT45">
    <cfRule type="expression" dxfId="1503" priority="1180" stopIfTrue="1">
      <formula>WEEKDAY(AT45)=7</formula>
    </cfRule>
  </conditionalFormatting>
  <conditionalFormatting sqref="AT46">
    <cfRule type="expression" dxfId="1502" priority="1166" stopIfTrue="1">
      <formula>WEEKDAY(AT46)=7</formula>
    </cfRule>
  </conditionalFormatting>
  <conditionalFormatting sqref="AT47">
    <cfRule type="expression" dxfId="1501" priority="1226" stopIfTrue="1">
      <formula>WEEKDAY(AT47)=7</formula>
    </cfRule>
  </conditionalFormatting>
  <conditionalFormatting sqref="AT50">
    <cfRule type="expression" dxfId="1500" priority="1078" stopIfTrue="1">
      <formula>WEEKDAY(AT50)=7</formula>
    </cfRule>
  </conditionalFormatting>
  <conditionalFormatting sqref="AT51">
    <cfRule type="expression" dxfId="1499" priority="1064" stopIfTrue="1">
      <formula>WEEKDAY(AT51)=7</formula>
    </cfRule>
  </conditionalFormatting>
  <conditionalFormatting sqref="AT52">
    <cfRule type="expression" dxfId="1498" priority="1050" stopIfTrue="1">
      <formula>WEEKDAY(AT52)=7</formula>
    </cfRule>
  </conditionalFormatting>
  <conditionalFormatting sqref="AT53">
    <cfRule type="expression" dxfId="1497" priority="1036" stopIfTrue="1">
      <formula>WEEKDAY(AT53)=7</formula>
    </cfRule>
  </conditionalFormatting>
  <conditionalFormatting sqref="AT54">
    <cfRule type="expression" dxfId="1496" priority="1019" stopIfTrue="1">
      <formula>OR(AND(WEEKDAY(AT54)=1,MONTH(AT54)&lt;&gt;MONTH(AT48)),AND(OR(AT54=祝色),MONTH(AT54)&lt;&gt;MONTH(AT48)))</formula>
    </cfRule>
    <cfRule type="expression" dxfId="1495" priority="1020" stopIfTrue="1">
      <formula>MONTH(AT54)&lt;&gt;MONTH(AT48)</formula>
    </cfRule>
    <cfRule type="expression" dxfId="1494" priority="1021" stopIfTrue="1">
      <formula>OR(AT54=祝色,WEEKDAY(AT54)=1)</formula>
    </cfRule>
    <cfRule type="expression" dxfId="1493" priority="1022" stopIfTrue="1">
      <formula>WEEKDAY(AT54)=7</formula>
    </cfRule>
  </conditionalFormatting>
  <conditionalFormatting sqref="AT55">
    <cfRule type="expression" dxfId="1492" priority="992" stopIfTrue="1">
      <formula>MONTH(AT55)&lt;&gt;MONTH(AT48)</formula>
    </cfRule>
    <cfRule type="expression" dxfId="1491" priority="993" stopIfTrue="1">
      <formula>OR(AT55=祝色,WEEKDAY(AT55)=1)</formula>
    </cfRule>
    <cfRule type="expression" dxfId="1490" priority="994" stopIfTrue="1">
      <formula>WEEKDAY(AT55)=7</formula>
    </cfRule>
    <cfRule type="expression" dxfId="1489" priority="991" stopIfTrue="1">
      <formula>OR(AND(WEEKDAY(AT55)=1,MONTH(AT55)&lt;&gt;MONTH(AT48)),AND(OR(AT55=祝色),MONTH(AT55)&lt;&gt;MONTH(AT48)))</formula>
    </cfRule>
  </conditionalFormatting>
  <conditionalFormatting sqref="AT8:AU12">
    <cfRule type="expression" dxfId="1488" priority="3721" stopIfTrue="1">
      <formula>OR(AT8=祝色,WEEKDAY(AT8)=1)</formula>
    </cfRule>
  </conditionalFormatting>
  <conditionalFormatting sqref="AT19:AU20">
    <cfRule type="expression" dxfId="1487" priority="3573" stopIfTrue="1">
      <formula>OR(AT19=祝色,WEEKDAY(AT19)=1)</formula>
    </cfRule>
  </conditionalFormatting>
  <conditionalFormatting sqref="AT35:AU39">
    <cfRule type="expression" dxfId="1486" priority="1311" stopIfTrue="1">
      <formula>OR(AT35=祝色,WEEKDAY(AT35)=1)</formula>
    </cfRule>
  </conditionalFormatting>
  <conditionalFormatting sqref="AT46:AU47">
    <cfRule type="expression" dxfId="1485" priority="1163" stopIfTrue="1">
      <formula>OR(AT46=祝色,WEEKDAY(AT46)=1)</formula>
    </cfRule>
  </conditionalFormatting>
  <conditionalFormatting sqref="AT7:AZ7">
    <cfRule type="expression" dxfId="1484" priority="3765" stopIfTrue="1">
      <formula>OR(AT7=祝色,WEEKDAY(AT7)=1)</formula>
    </cfRule>
  </conditionalFormatting>
  <conditionalFormatting sqref="AT15:AZ18">
    <cfRule type="expression" dxfId="1483" priority="3577" stopIfTrue="1">
      <formula>OR(AT15=祝色,WEEKDAY(AT15)=1)</formula>
    </cfRule>
  </conditionalFormatting>
  <conditionalFormatting sqref="AT23:AZ26">
    <cfRule type="expression" dxfId="1482" priority="3433" stopIfTrue="1">
      <formula>OR(AT23=祝色,WEEKDAY(AT23)=1)</formula>
    </cfRule>
  </conditionalFormatting>
  <conditionalFormatting sqref="AT34:AZ34">
    <cfRule type="expression" dxfId="1481" priority="1355" stopIfTrue="1">
      <formula>OR(AT34=祝色,WEEKDAY(AT34)=1)</formula>
    </cfRule>
  </conditionalFormatting>
  <conditionalFormatting sqref="AT42:AZ45">
    <cfRule type="expression" dxfId="1480" priority="1167" stopIfTrue="1">
      <formula>OR(AT42=祝色,WEEKDAY(AT42)=1)</formula>
    </cfRule>
  </conditionalFormatting>
  <conditionalFormatting sqref="AT50:AZ53">
    <cfRule type="expression" dxfId="1479" priority="1023" stopIfTrue="1">
      <formula>OR(AT50=祝色,WEEKDAY(AT50)=1)</formula>
    </cfRule>
  </conditionalFormatting>
  <conditionalFormatting sqref="AU7">
    <cfRule type="expression" dxfId="1478" priority="3776" stopIfTrue="1">
      <formula>WEEKDAY(AU7)=7</formula>
    </cfRule>
  </conditionalFormatting>
  <conditionalFormatting sqref="AU8">
    <cfRule type="expression" dxfId="1477" priority="3762" stopIfTrue="1">
      <formula>WEEKDAY(AU8)=7</formula>
    </cfRule>
  </conditionalFormatting>
  <conditionalFormatting sqref="AU9">
    <cfRule type="expression" dxfId="1476" priority="3750" stopIfTrue="1">
      <formula>WEEKDAY(AU9)=7</formula>
    </cfRule>
  </conditionalFormatting>
  <conditionalFormatting sqref="AU10">
    <cfRule type="expression" dxfId="1475" priority="3736" stopIfTrue="1">
      <formula>WEEKDAY(AU10)=7</formula>
    </cfRule>
  </conditionalFormatting>
  <conditionalFormatting sqref="AU11">
    <cfRule type="expression" dxfId="1474" priority="3722" stopIfTrue="1">
      <formula>WEEKDAY(AU11)=7</formula>
    </cfRule>
  </conditionalFormatting>
  <conditionalFormatting sqref="AU12">
    <cfRule type="expression" dxfId="1473" priority="3780" stopIfTrue="1">
      <formula>WEEKDAY(AU12)=7</formula>
    </cfRule>
  </conditionalFormatting>
  <conditionalFormatting sqref="AU15">
    <cfRule type="expression" dxfId="1472" priority="3630" stopIfTrue="1">
      <formula>WEEKDAY(AU15)=7</formula>
    </cfRule>
  </conditionalFormatting>
  <conditionalFormatting sqref="AU16">
    <cfRule type="expression" dxfId="1471" priority="3616" stopIfTrue="1">
      <formula>WEEKDAY(AU16)=7</formula>
    </cfRule>
  </conditionalFormatting>
  <conditionalFormatting sqref="AU17">
    <cfRule type="expression" dxfId="1470" priority="3602" stopIfTrue="1">
      <formula>WEEKDAY(AU17)=7</formula>
    </cfRule>
  </conditionalFormatting>
  <conditionalFormatting sqref="AU18">
    <cfRule type="expression" dxfId="1469" priority="3588" stopIfTrue="1">
      <formula>WEEKDAY(AU18)=7</formula>
    </cfRule>
  </conditionalFormatting>
  <conditionalFormatting sqref="AU19">
    <cfRule type="expression" dxfId="1468" priority="3574" stopIfTrue="1">
      <formula>WEEKDAY(AU19)=7</formula>
    </cfRule>
  </conditionalFormatting>
  <conditionalFormatting sqref="AU20">
    <cfRule type="expression" dxfId="1467" priority="3634" stopIfTrue="1">
      <formula>WEEKDAY(AU20)=7</formula>
    </cfRule>
  </conditionalFormatting>
  <conditionalFormatting sqref="AU23">
    <cfRule type="expression" dxfId="1466" priority="3486" stopIfTrue="1">
      <formula>WEEKDAY(AU23)=7</formula>
    </cfRule>
  </conditionalFormatting>
  <conditionalFormatting sqref="AU24">
    <cfRule type="expression" dxfId="1465" priority="3472" stopIfTrue="1">
      <formula>WEEKDAY(AU24)=7</formula>
    </cfRule>
  </conditionalFormatting>
  <conditionalFormatting sqref="AU25">
    <cfRule type="expression" dxfId="1464" priority="3458" stopIfTrue="1">
      <formula>WEEKDAY(AU25)=7</formula>
    </cfRule>
  </conditionalFormatting>
  <conditionalFormatting sqref="AU26">
    <cfRule type="expression" dxfId="1463" priority="3444" stopIfTrue="1">
      <formula>WEEKDAY(AU26)=7</formula>
    </cfRule>
  </conditionalFormatting>
  <conditionalFormatting sqref="AU27">
    <cfRule type="expression" dxfId="1462" priority="3426" stopIfTrue="1">
      <formula>MONTH(AU27)&lt;&gt;MONTH(AT21)</formula>
    </cfRule>
    <cfRule type="expression" dxfId="1461" priority="3427" stopIfTrue="1">
      <formula>OR(AU27=祝色,WEEKDAY(AU27)=1)</formula>
    </cfRule>
    <cfRule type="expression" dxfId="1460" priority="3428" stopIfTrue="1">
      <formula>WEEKDAY(AU27)=7</formula>
    </cfRule>
    <cfRule type="expression" dxfId="1459" priority="3425" stopIfTrue="1">
      <formula>OR(AND(WEEKDAY(AU27)=1,MONTH(AU27)&lt;&gt;MONTH(AT21)),AND(OR(AU27=祝色),MONTH(AU27)&lt;&gt;MONTH(AT21)))</formula>
    </cfRule>
  </conditionalFormatting>
  <conditionalFormatting sqref="AU28">
    <cfRule type="expression" dxfId="1458" priority="3397" stopIfTrue="1">
      <formula>OR(AND(WEEKDAY(AU28)=1,MONTH(AU28)&lt;&gt;MONTH(AT21)),AND(OR(AU28=祝色),MONTH(AU28)&lt;&gt;MONTH(AT21)))</formula>
    </cfRule>
    <cfRule type="expression" dxfId="1457" priority="3398" stopIfTrue="1">
      <formula>MONTH(AU28)&lt;&gt;MONTH(AT21)</formula>
    </cfRule>
    <cfRule type="expression" dxfId="1456" priority="3400" stopIfTrue="1">
      <formula>WEEKDAY(AU28)=7</formula>
    </cfRule>
    <cfRule type="expression" dxfId="1455" priority="3399" stopIfTrue="1">
      <formula>OR(AU28=祝色,WEEKDAY(AU28)=1)</formula>
    </cfRule>
  </conditionalFormatting>
  <conditionalFormatting sqref="AU34">
    <cfRule type="expression" dxfId="1454" priority="1366" stopIfTrue="1">
      <formula>WEEKDAY(AU34)=7</formula>
    </cfRule>
  </conditionalFormatting>
  <conditionalFormatting sqref="AU35">
    <cfRule type="expression" dxfId="1453" priority="1352" stopIfTrue="1">
      <formula>WEEKDAY(AU35)=7</formula>
    </cfRule>
  </conditionalFormatting>
  <conditionalFormatting sqref="AU36">
    <cfRule type="expression" dxfId="1452" priority="1340" stopIfTrue="1">
      <formula>WEEKDAY(AU36)=7</formula>
    </cfRule>
  </conditionalFormatting>
  <conditionalFormatting sqref="AU37">
    <cfRule type="expression" dxfId="1451" priority="1326" stopIfTrue="1">
      <formula>WEEKDAY(AU37)=7</formula>
    </cfRule>
  </conditionalFormatting>
  <conditionalFormatting sqref="AU38">
    <cfRule type="expression" dxfId="1450" priority="1312" stopIfTrue="1">
      <formula>WEEKDAY(AU38)=7</formula>
    </cfRule>
  </conditionalFormatting>
  <conditionalFormatting sqref="AU39">
    <cfRule type="expression" dxfId="1449" priority="1370" stopIfTrue="1">
      <formula>WEEKDAY(AU39)=7</formula>
    </cfRule>
  </conditionalFormatting>
  <conditionalFormatting sqref="AU42">
    <cfRule type="expression" dxfId="1448" priority="1220" stopIfTrue="1">
      <formula>WEEKDAY(AU42)=7</formula>
    </cfRule>
  </conditionalFormatting>
  <conditionalFormatting sqref="AU43">
    <cfRule type="expression" dxfId="1447" priority="1206" stopIfTrue="1">
      <formula>WEEKDAY(AU43)=7</formula>
    </cfRule>
  </conditionalFormatting>
  <conditionalFormatting sqref="AU44">
    <cfRule type="expression" dxfId="1446" priority="1192" stopIfTrue="1">
      <formula>WEEKDAY(AU44)=7</formula>
    </cfRule>
  </conditionalFormatting>
  <conditionalFormatting sqref="AU45">
    <cfRule type="expression" dxfId="1445" priority="1178" stopIfTrue="1">
      <formula>WEEKDAY(AU45)=7</formula>
    </cfRule>
  </conditionalFormatting>
  <conditionalFormatting sqref="AU46">
    <cfRule type="expression" dxfId="1444" priority="1164" stopIfTrue="1">
      <formula>WEEKDAY(AU46)=7</formula>
    </cfRule>
  </conditionalFormatting>
  <conditionalFormatting sqref="AU47">
    <cfRule type="expression" dxfId="1443" priority="1224" stopIfTrue="1">
      <formula>WEEKDAY(AU47)=7</formula>
    </cfRule>
  </conditionalFormatting>
  <conditionalFormatting sqref="AU50">
    <cfRule type="expression" dxfId="1442" priority="1076" stopIfTrue="1">
      <formula>WEEKDAY(AU50)=7</formula>
    </cfRule>
  </conditionalFormatting>
  <conditionalFormatting sqref="AU51">
    <cfRule type="expression" dxfId="1441" priority="1062" stopIfTrue="1">
      <formula>WEEKDAY(AU51)=7</formula>
    </cfRule>
  </conditionalFormatting>
  <conditionalFormatting sqref="AU52">
    <cfRule type="expression" dxfId="1440" priority="1048" stopIfTrue="1">
      <formula>WEEKDAY(AU52)=7</formula>
    </cfRule>
  </conditionalFormatting>
  <conditionalFormatting sqref="AU53">
    <cfRule type="expression" dxfId="1439" priority="1034" stopIfTrue="1">
      <formula>WEEKDAY(AU53)=7</formula>
    </cfRule>
  </conditionalFormatting>
  <conditionalFormatting sqref="AU54">
    <cfRule type="expression" dxfId="1438" priority="1018" stopIfTrue="1">
      <formula>WEEKDAY(AU54)=7</formula>
    </cfRule>
    <cfRule type="expression" dxfId="1437" priority="1016" stopIfTrue="1">
      <formula>MONTH(AU54)&lt;&gt;MONTH(AT48)</formula>
    </cfRule>
    <cfRule type="expression" dxfId="1436" priority="1017" stopIfTrue="1">
      <formula>OR(AU54=祝色,WEEKDAY(AU54)=1)</formula>
    </cfRule>
    <cfRule type="expression" dxfId="1435" priority="1015" stopIfTrue="1">
      <formula>OR(AND(WEEKDAY(AU54)=1,MONTH(AU54)&lt;&gt;MONTH(AT48)),AND(OR(AU54=祝色),MONTH(AU54)&lt;&gt;MONTH(AT48)))</formula>
    </cfRule>
  </conditionalFormatting>
  <conditionalFormatting sqref="AU55">
    <cfRule type="expression" dxfId="1434" priority="990" stopIfTrue="1">
      <formula>WEEKDAY(AU55)=7</formula>
    </cfRule>
    <cfRule type="expression" dxfId="1433" priority="987" stopIfTrue="1">
      <formula>OR(AND(WEEKDAY(AU55)=1,MONTH(AU55)&lt;&gt;MONTH(AT48)),AND(OR(AU55=祝色),MONTH(AU55)&lt;&gt;MONTH(AT48)))</formula>
    </cfRule>
    <cfRule type="expression" dxfId="1432" priority="988" stopIfTrue="1">
      <formula>MONTH(AU55)&lt;&gt;MONTH(AT48)</formula>
    </cfRule>
    <cfRule type="expression" dxfId="1431" priority="989" stopIfTrue="1">
      <formula>OR(AU55=祝色,WEEKDAY(AU55)=1)</formula>
    </cfRule>
  </conditionalFormatting>
  <conditionalFormatting sqref="AV7">
    <cfRule type="expression" dxfId="1430" priority="3774" stopIfTrue="1">
      <formula>WEEKDAY(AV7)=7</formula>
    </cfRule>
  </conditionalFormatting>
  <conditionalFormatting sqref="AV8">
    <cfRule type="expression" dxfId="1429" priority="3376" stopIfTrue="1">
      <formula>WEEKDAY(AV8)=7</formula>
    </cfRule>
  </conditionalFormatting>
  <conditionalFormatting sqref="AV9">
    <cfRule type="expression" dxfId="1428" priority="3748" stopIfTrue="1">
      <formula>WEEKDAY(AV9)=7</formula>
    </cfRule>
  </conditionalFormatting>
  <conditionalFormatting sqref="AV10">
    <cfRule type="expression" dxfId="1427" priority="3734" stopIfTrue="1">
      <formula>WEEKDAY(AV10)=7</formula>
    </cfRule>
  </conditionalFormatting>
  <conditionalFormatting sqref="AV11">
    <cfRule type="expression" dxfId="1426" priority="3720" stopIfTrue="1">
      <formula>WEEKDAY(AV11)=7</formula>
    </cfRule>
  </conditionalFormatting>
  <conditionalFormatting sqref="AV15">
    <cfRule type="expression" dxfId="1425" priority="3628" stopIfTrue="1">
      <formula>WEEKDAY(AV15)=7</formula>
    </cfRule>
  </conditionalFormatting>
  <conditionalFormatting sqref="AV16">
    <cfRule type="expression" dxfId="1424" priority="3614" stopIfTrue="1">
      <formula>WEEKDAY(AV16)=7</formula>
    </cfRule>
  </conditionalFormatting>
  <conditionalFormatting sqref="AV17">
    <cfRule type="expression" dxfId="1423" priority="3600" stopIfTrue="1">
      <formula>WEEKDAY(AV17)=7</formula>
    </cfRule>
  </conditionalFormatting>
  <conditionalFormatting sqref="AV18">
    <cfRule type="expression" dxfId="1422" priority="3586" stopIfTrue="1">
      <formula>WEEKDAY(AV18)=7</formula>
    </cfRule>
  </conditionalFormatting>
  <conditionalFormatting sqref="AV19">
    <cfRule type="expression" dxfId="1421" priority="3572" stopIfTrue="1">
      <formula>WEEKDAY(AV19)=7</formula>
    </cfRule>
  </conditionalFormatting>
  <conditionalFormatting sqref="AV23">
    <cfRule type="expression" dxfId="1420" priority="3484" stopIfTrue="1">
      <formula>WEEKDAY(AV23)=7</formula>
    </cfRule>
  </conditionalFormatting>
  <conditionalFormatting sqref="AV24">
    <cfRule type="expression" dxfId="1419" priority="3470" stopIfTrue="1">
      <formula>WEEKDAY(AV24)=7</formula>
    </cfRule>
  </conditionalFormatting>
  <conditionalFormatting sqref="AV25">
    <cfRule type="expression" dxfId="1418" priority="3456" stopIfTrue="1">
      <formula>WEEKDAY(AV25)=7</formula>
    </cfRule>
  </conditionalFormatting>
  <conditionalFormatting sqref="AV26">
    <cfRule type="expression" dxfId="1417" priority="3442" stopIfTrue="1">
      <formula>WEEKDAY(AV26)=7</formula>
    </cfRule>
  </conditionalFormatting>
  <conditionalFormatting sqref="AV27">
    <cfRule type="expression" dxfId="1416" priority="3422" stopIfTrue="1">
      <formula>MONTH(AV27)&lt;&gt;MONTH(AT21)</formula>
    </cfRule>
    <cfRule type="expression" dxfId="1415" priority="3421" stopIfTrue="1">
      <formula>OR(AND(WEEKDAY(AV27)=1,MONTH(AV27)&lt;&gt;MONTH(AT21)),AND(OR(AV27=祝色),MONTH(AV27)&lt;&gt;MONTH(AT21)))</formula>
    </cfRule>
    <cfRule type="expression" dxfId="1414" priority="3424" stopIfTrue="1">
      <formula>WEEKDAY(AV27)=7</formula>
    </cfRule>
    <cfRule type="expression" dxfId="1413" priority="3423" stopIfTrue="1">
      <formula>OR(AV27=祝色,WEEKDAY(AV27)=1)</formula>
    </cfRule>
  </conditionalFormatting>
  <conditionalFormatting sqref="AV28">
    <cfRule type="expression" dxfId="1412" priority="3394" stopIfTrue="1">
      <formula>MONTH(AV28)&lt;&gt;MONTH(AT21)</formula>
    </cfRule>
    <cfRule type="expression" dxfId="1411" priority="3393" stopIfTrue="1">
      <formula>OR(AND(WEEKDAY(AV28)=1,MONTH(AV28)&lt;&gt;MONTH(AT21)),AND(OR(AV28=祝色),MONTH(AV28)&lt;&gt;MONTH(AT21)))</formula>
    </cfRule>
    <cfRule type="expression" dxfId="1410" priority="3395" stopIfTrue="1">
      <formula>OR(AV28=祝色,WEEKDAY(AV28)=1)</formula>
    </cfRule>
    <cfRule type="expression" dxfId="1409" priority="3396" stopIfTrue="1">
      <formula>WEEKDAY(AV28)=7</formula>
    </cfRule>
  </conditionalFormatting>
  <conditionalFormatting sqref="AV34">
    <cfRule type="expression" dxfId="1408" priority="1364" stopIfTrue="1">
      <formula>WEEKDAY(AV34)=7</formula>
    </cfRule>
  </conditionalFormatting>
  <conditionalFormatting sqref="AV35">
    <cfRule type="expression" dxfId="1407" priority="966" stopIfTrue="1">
      <formula>WEEKDAY(AV35)=7</formula>
    </cfRule>
  </conditionalFormatting>
  <conditionalFormatting sqref="AV36">
    <cfRule type="expression" dxfId="1406" priority="1338" stopIfTrue="1">
      <formula>WEEKDAY(AV36)=7</formula>
    </cfRule>
  </conditionalFormatting>
  <conditionalFormatting sqref="AV37">
    <cfRule type="expression" dxfId="1405" priority="1324" stopIfTrue="1">
      <formula>WEEKDAY(AV37)=7</formula>
    </cfRule>
  </conditionalFormatting>
  <conditionalFormatting sqref="AV38">
    <cfRule type="expression" dxfId="1404" priority="1310" stopIfTrue="1">
      <formula>WEEKDAY(AV38)=7</formula>
    </cfRule>
  </conditionalFormatting>
  <conditionalFormatting sqref="AV42">
    <cfRule type="expression" dxfId="1403" priority="1218" stopIfTrue="1">
      <formula>WEEKDAY(AV42)=7</formula>
    </cfRule>
  </conditionalFormatting>
  <conditionalFormatting sqref="AV43">
    <cfRule type="expression" dxfId="1402" priority="1204" stopIfTrue="1">
      <formula>WEEKDAY(AV43)=7</formula>
    </cfRule>
  </conditionalFormatting>
  <conditionalFormatting sqref="AV44">
    <cfRule type="expression" dxfId="1401" priority="1190" stopIfTrue="1">
      <formula>WEEKDAY(AV44)=7</formula>
    </cfRule>
  </conditionalFormatting>
  <conditionalFormatting sqref="AV45">
    <cfRule type="expression" dxfId="1400" priority="1176" stopIfTrue="1">
      <formula>WEEKDAY(AV45)=7</formula>
    </cfRule>
  </conditionalFormatting>
  <conditionalFormatting sqref="AV46">
    <cfRule type="expression" dxfId="1399" priority="1162" stopIfTrue="1">
      <formula>WEEKDAY(AV46)=7</formula>
    </cfRule>
  </conditionalFormatting>
  <conditionalFormatting sqref="AV50">
    <cfRule type="expression" dxfId="1398" priority="1074" stopIfTrue="1">
      <formula>WEEKDAY(AV50)=7</formula>
    </cfRule>
  </conditionalFormatting>
  <conditionalFormatting sqref="AV51">
    <cfRule type="expression" dxfId="1397" priority="1060" stopIfTrue="1">
      <formula>WEEKDAY(AV51)=7</formula>
    </cfRule>
  </conditionalFormatting>
  <conditionalFormatting sqref="AV52">
    <cfRule type="expression" dxfId="1396" priority="1046" stopIfTrue="1">
      <formula>WEEKDAY(AV52)=7</formula>
    </cfRule>
  </conditionalFormatting>
  <conditionalFormatting sqref="AV53">
    <cfRule type="expression" dxfId="1395" priority="1032" stopIfTrue="1">
      <formula>WEEKDAY(AV53)=7</formula>
    </cfRule>
  </conditionalFormatting>
  <conditionalFormatting sqref="AV54">
    <cfRule type="expression" dxfId="1394" priority="1014" stopIfTrue="1">
      <formula>WEEKDAY(AV54)=7</formula>
    </cfRule>
    <cfRule type="expression" dxfId="1393" priority="1013" stopIfTrue="1">
      <formula>OR(AV54=祝色,WEEKDAY(AV54)=1)</formula>
    </cfRule>
    <cfRule type="expression" dxfId="1392" priority="1011" stopIfTrue="1">
      <formula>OR(AND(WEEKDAY(AV54)=1,MONTH(AV54)&lt;&gt;MONTH(AT48)),AND(OR(AV54=祝色),MONTH(AV54)&lt;&gt;MONTH(AT48)))</formula>
    </cfRule>
    <cfRule type="expression" dxfId="1391" priority="1012" stopIfTrue="1">
      <formula>MONTH(AV54)&lt;&gt;MONTH(AT48)</formula>
    </cfRule>
  </conditionalFormatting>
  <conditionalFormatting sqref="AV55">
    <cfRule type="expression" dxfId="1390" priority="985" stopIfTrue="1">
      <formula>OR(AV55=祝色,WEEKDAY(AV55)=1)</formula>
    </cfRule>
    <cfRule type="expression" dxfId="1389" priority="984" stopIfTrue="1">
      <formula>MONTH(AV55)&lt;&gt;MONTH(AT48)</formula>
    </cfRule>
    <cfRule type="expression" dxfId="1388" priority="986" stopIfTrue="1">
      <formula>WEEKDAY(AV55)=7</formula>
    </cfRule>
    <cfRule type="expression" dxfId="1387" priority="983" stopIfTrue="1">
      <formula>OR(AND(WEEKDAY(AV55)=1,MONTH(AV55)&lt;&gt;MONTH(AT48)),AND(OR(AV55=祝色),MONTH(AV55)&lt;&gt;MONTH(AT48)))</formula>
    </cfRule>
  </conditionalFormatting>
  <conditionalFormatting sqref="AV8:AZ11">
    <cfRule type="expression" dxfId="1386" priority="3375" stopIfTrue="1">
      <formula>OR(AV8=祝色,WEEKDAY(AV8)=1)</formula>
    </cfRule>
  </conditionalFormatting>
  <conditionalFormatting sqref="AV19:AZ19">
    <cfRule type="expression" dxfId="1385" priority="3563" stopIfTrue="1">
      <formula>OR(AV19=祝色,WEEKDAY(AV19)=1)</formula>
    </cfRule>
  </conditionalFormatting>
  <conditionalFormatting sqref="AV35:AZ38">
    <cfRule type="expression" dxfId="1384" priority="965" stopIfTrue="1">
      <formula>OR(AV35=祝色,WEEKDAY(AV35)=1)</formula>
    </cfRule>
  </conditionalFormatting>
  <conditionalFormatting sqref="AV46:AZ46">
    <cfRule type="expression" dxfId="1383" priority="1153" stopIfTrue="1">
      <formula>OR(AV46=祝色,WEEKDAY(AV46)=1)</formula>
    </cfRule>
  </conditionalFormatting>
  <conditionalFormatting sqref="AW7">
    <cfRule type="expression" dxfId="1382" priority="3772" stopIfTrue="1">
      <formula>WEEKDAY(AW7)=7</formula>
    </cfRule>
  </conditionalFormatting>
  <conditionalFormatting sqref="AW8">
    <cfRule type="expression" dxfId="1381" priority="3760" stopIfTrue="1">
      <formula>WEEKDAY(AW8)=7</formula>
    </cfRule>
  </conditionalFormatting>
  <conditionalFormatting sqref="AW9">
    <cfRule type="expression" dxfId="1380" priority="3746" stopIfTrue="1">
      <formula>WEEKDAY(AW9)=7</formula>
    </cfRule>
  </conditionalFormatting>
  <conditionalFormatting sqref="AW10">
    <cfRule type="expression" dxfId="1379" priority="3732" stopIfTrue="1">
      <formula>WEEKDAY(AW10)=7</formula>
    </cfRule>
  </conditionalFormatting>
  <conditionalFormatting sqref="AW11">
    <cfRule type="expression" dxfId="1378" priority="3718" stopIfTrue="1">
      <formula>WEEKDAY(AW11)=7</formula>
    </cfRule>
  </conditionalFormatting>
  <conditionalFormatting sqref="AW15">
    <cfRule type="expression" dxfId="1377" priority="3626" stopIfTrue="1">
      <formula>WEEKDAY(AW15)=7</formula>
    </cfRule>
  </conditionalFormatting>
  <conditionalFormatting sqref="AW16">
    <cfRule type="expression" dxfId="1376" priority="3612" stopIfTrue="1">
      <formula>WEEKDAY(AW16)=7</formula>
    </cfRule>
  </conditionalFormatting>
  <conditionalFormatting sqref="AW17">
    <cfRule type="expression" dxfId="1375" priority="3598" stopIfTrue="1">
      <formula>WEEKDAY(AW17)=7</formula>
    </cfRule>
  </conditionalFormatting>
  <conditionalFormatting sqref="AW18">
    <cfRule type="expression" dxfId="1374" priority="3584" stopIfTrue="1">
      <formula>WEEKDAY(AW18)=7</formula>
    </cfRule>
  </conditionalFormatting>
  <conditionalFormatting sqref="AW19">
    <cfRule type="expression" dxfId="1373" priority="3570" stopIfTrue="1">
      <formula>WEEKDAY(AW19)=7</formula>
    </cfRule>
  </conditionalFormatting>
  <conditionalFormatting sqref="AW23">
    <cfRule type="expression" dxfId="1372" priority="3482" stopIfTrue="1">
      <formula>WEEKDAY(AW23)=7</formula>
    </cfRule>
  </conditionalFormatting>
  <conditionalFormatting sqref="AW24">
    <cfRule type="expression" dxfId="1371" priority="3468" stopIfTrue="1">
      <formula>WEEKDAY(AW24)=7</formula>
    </cfRule>
  </conditionalFormatting>
  <conditionalFormatting sqref="AW25">
    <cfRule type="expression" dxfId="1370" priority="3454" stopIfTrue="1">
      <formula>WEEKDAY(AW25)=7</formula>
    </cfRule>
  </conditionalFormatting>
  <conditionalFormatting sqref="AW26">
    <cfRule type="expression" dxfId="1369" priority="3440" stopIfTrue="1">
      <formula>WEEKDAY(AW26)=7</formula>
    </cfRule>
  </conditionalFormatting>
  <conditionalFormatting sqref="AW27">
    <cfRule type="expression" dxfId="1368" priority="3420" stopIfTrue="1">
      <formula>WEEKDAY(AW27)=7</formula>
    </cfRule>
    <cfRule type="expression" dxfId="1367" priority="3419" stopIfTrue="1">
      <formula>OR(AW27=祝色,WEEKDAY(AW27)=1)</formula>
    </cfRule>
    <cfRule type="expression" dxfId="1366" priority="3417" stopIfTrue="1">
      <formula>OR(AND(WEEKDAY(AW27)=1,MONTH(AW27)&lt;&gt;MONTH(AT21)),AND(OR(AW27=祝色),MONTH(AW27)&lt;&gt;MONTH(AT21)))</formula>
    </cfRule>
    <cfRule type="expression" dxfId="1365" priority="3418" stopIfTrue="1">
      <formula>MONTH(AW27)&lt;&gt;MONTH(AT21)</formula>
    </cfRule>
  </conditionalFormatting>
  <conditionalFormatting sqref="AW28">
    <cfRule type="expression" dxfId="1364" priority="3390" stopIfTrue="1">
      <formula>MONTH(AW28)&lt;&gt;MONTH(AT21)</formula>
    </cfRule>
    <cfRule type="expression" dxfId="1363" priority="3389" stopIfTrue="1">
      <formula>OR(AND(WEEKDAY(AW28)=1,MONTH(AW28)&lt;&gt;MONTH(AT21)),AND(OR(AW28=祝色),MONTH(AW28)&lt;&gt;MONTH(AT21)))</formula>
    </cfRule>
    <cfRule type="expression" dxfId="1362" priority="3392" stopIfTrue="1">
      <formula>WEEKDAY(AW28)=7</formula>
    </cfRule>
    <cfRule type="expression" dxfId="1361" priority="3391" stopIfTrue="1">
      <formula>OR(AW28=祝色,WEEKDAY(AW28)=1)</formula>
    </cfRule>
  </conditionalFormatting>
  <conditionalFormatting sqref="AW34">
    <cfRule type="expression" dxfId="1360" priority="1362" stopIfTrue="1">
      <formula>WEEKDAY(AW34)=7</formula>
    </cfRule>
  </conditionalFormatting>
  <conditionalFormatting sqref="AW35">
    <cfRule type="expression" dxfId="1359" priority="1350" stopIfTrue="1">
      <formula>WEEKDAY(AW35)=7</formula>
    </cfRule>
  </conditionalFormatting>
  <conditionalFormatting sqref="AW36">
    <cfRule type="expression" dxfId="1358" priority="1336" stopIfTrue="1">
      <formula>WEEKDAY(AW36)=7</formula>
    </cfRule>
  </conditionalFormatting>
  <conditionalFormatting sqref="AW37">
    <cfRule type="expression" dxfId="1357" priority="1322" stopIfTrue="1">
      <formula>WEEKDAY(AW37)=7</formula>
    </cfRule>
  </conditionalFormatting>
  <conditionalFormatting sqref="AW38">
    <cfRule type="expression" dxfId="1356" priority="1308" stopIfTrue="1">
      <formula>WEEKDAY(AW38)=7</formula>
    </cfRule>
  </conditionalFormatting>
  <conditionalFormatting sqref="AW42">
    <cfRule type="expression" dxfId="1355" priority="1216" stopIfTrue="1">
      <formula>WEEKDAY(AW42)=7</formula>
    </cfRule>
  </conditionalFormatting>
  <conditionalFormatting sqref="AW43">
    <cfRule type="expression" dxfId="1354" priority="1202" stopIfTrue="1">
      <formula>WEEKDAY(AW43)=7</formula>
    </cfRule>
  </conditionalFormatting>
  <conditionalFormatting sqref="AW44">
    <cfRule type="expression" dxfId="1353" priority="1188" stopIfTrue="1">
      <formula>WEEKDAY(AW44)=7</formula>
    </cfRule>
  </conditionalFormatting>
  <conditionalFormatting sqref="AW45">
    <cfRule type="expression" dxfId="1352" priority="1174" stopIfTrue="1">
      <formula>WEEKDAY(AW45)=7</formula>
    </cfRule>
  </conditionalFormatting>
  <conditionalFormatting sqref="AW46">
    <cfRule type="expression" dxfId="1351" priority="1160" stopIfTrue="1">
      <formula>WEEKDAY(AW46)=7</formula>
    </cfRule>
  </conditionalFormatting>
  <conditionalFormatting sqref="AW50">
    <cfRule type="expression" dxfId="1350" priority="1072" stopIfTrue="1">
      <formula>WEEKDAY(AW50)=7</formula>
    </cfRule>
  </conditionalFormatting>
  <conditionalFormatting sqref="AW51">
    <cfRule type="expression" dxfId="1349" priority="1058" stopIfTrue="1">
      <formula>WEEKDAY(AW51)=7</formula>
    </cfRule>
  </conditionalFormatting>
  <conditionalFormatting sqref="AW52">
    <cfRule type="expression" dxfId="1348" priority="1044" stopIfTrue="1">
      <formula>WEEKDAY(AW52)=7</formula>
    </cfRule>
  </conditionalFormatting>
  <conditionalFormatting sqref="AW53">
    <cfRule type="expression" dxfId="1347" priority="1030" stopIfTrue="1">
      <formula>WEEKDAY(AW53)=7</formula>
    </cfRule>
  </conditionalFormatting>
  <conditionalFormatting sqref="AW54">
    <cfRule type="expression" dxfId="1346" priority="1010" stopIfTrue="1">
      <formula>WEEKDAY(AW54)=7</formula>
    </cfRule>
    <cfRule type="expression" dxfId="1345" priority="1009" stopIfTrue="1">
      <formula>OR(AW54=祝色,WEEKDAY(AW54)=1)</formula>
    </cfRule>
    <cfRule type="expression" dxfId="1344" priority="1007" stopIfTrue="1">
      <formula>OR(AND(WEEKDAY(AW54)=1,MONTH(AW54)&lt;&gt;MONTH(AT48)),AND(OR(AW54=祝色),MONTH(AW54)&lt;&gt;MONTH(AT48)))</formula>
    </cfRule>
    <cfRule type="expression" dxfId="1343" priority="1008" stopIfTrue="1">
      <formula>MONTH(AW54)&lt;&gt;MONTH(AT48)</formula>
    </cfRule>
  </conditionalFormatting>
  <conditionalFormatting sqref="AW55">
    <cfRule type="expression" dxfId="1342" priority="979" stopIfTrue="1">
      <formula>OR(AND(WEEKDAY(AW55)=1,MONTH(AW55)&lt;&gt;MONTH(AT48)),AND(OR(AW55=祝色),MONTH(AW55)&lt;&gt;MONTH(AT48)))</formula>
    </cfRule>
    <cfRule type="expression" dxfId="1341" priority="980" stopIfTrue="1">
      <formula>MONTH(AW55)&lt;&gt;MONTH(AT48)</formula>
    </cfRule>
    <cfRule type="expression" dxfId="1340" priority="981" stopIfTrue="1">
      <formula>OR(AW55=祝色,WEEKDAY(AW55)=1)</formula>
    </cfRule>
    <cfRule type="expression" dxfId="1339" priority="982" stopIfTrue="1">
      <formula>WEEKDAY(AW55)=7</formula>
    </cfRule>
  </conditionalFormatting>
  <conditionalFormatting sqref="AX7">
    <cfRule type="expression" dxfId="1338" priority="3770" stopIfTrue="1">
      <formula>WEEKDAY(AX7)=7</formula>
    </cfRule>
  </conditionalFormatting>
  <conditionalFormatting sqref="AX8">
    <cfRule type="expression" dxfId="1337" priority="3758" stopIfTrue="1">
      <formula>WEEKDAY(AX8)=7</formula>
    </cfRule>
  </conditionalFormatting>
  <conditionalFormatting sqref="AX9">
    <cfRule type="expression" dxfId="1336" priority="3744" stopIfTrue="1">
      <formula>WEEKDAY(AX9)=7</formula>
    </cfRule>
  </conditionalFormatting>
  <conditionalFormatting sqref="AX10">
    <cfRule type="expression" dxfId="1335" priority="3730" stopIfTrue="1">
      <formula>WEEKDAY(AX10)=7</formula>
    </cfRule>
  </conditionalFormatting>
  <conditionalFormatting sqref="AX11">
    <cfRule type="expression" dxfId="1334" priority="3716" stopIfTrue="1">
      <formula>WEEKDAY(AX11)=7</formula>
    </cfRule>
  </conditionalFormatting>
  <conditionalFormatting sqref="AX15">
    <cfRule type="expression" dxfId="1333" priority="3624" stopIfTrue="1">
      <formula>WEEKDAY(AX15)=7</formula>
    </cfRule>
  </conditionalFormatting>
  <conditionalFormatting sqref="AX16">
    <cfRule type="expression" dxfId="1332" priority="3610" stopIfTrue="1">
      <formula>WEEKDAY(AX16)=7</formula>
    </cfRule>
  </conditionalFormatting>
  <conditionalFormatting sqref="AX17">
    <cfRule type="expression" dxfId="1331" priority="3596" stopIfTrue="1">
      <formula>WEEKDAY(AX17)=7</formula>
    </cfRule>
  </conditionalFormatting>
  <conditionalFormatting sqref="AX18">
    <cfRule type="expression" dxfId="1330" priority="3582" stopIfTrue="1">
      <formula>WEEKDAY(AX18)=7</formula>
    </cfRule>
  </conditionalFormatting>
  <conditionalFormatting sqref="AX19">
    <cfRule type="expression" dxfId="1329" priority="3568" stopIfTrue="1">
      <formula>WEEKDAY(AX19)=7</formula>
    </cfRule>
  </conditionalFormatting>
  <conditionalFormatting sqref="AX23">
    <cfRule type="expression" dxfId="1328" priority="3480" stopIfTrue="1">
      <formula>WEEKDAY(AX23)=7</formula>
    </cfRule>
  </conditionalFormatting>
  <conditionalFormatting sqref="AX24">
    <cfRule type="expression" dxfId="1327" priority="3466" stopIfTrue="1">
      <formula>WEEKDAY(AX24)=7</formula>
    </cfRule>
  </conditionalFormatting>
  <conditionalFormatting sqref="AX25">
    <cfRule type="expression" dxfId="1326" priority="3452" stopIfTrue="1">
      <formula>WEEKDAY(AX25)=7</formula>
    </cfRule>
  </conditionalFormatting>
  <conditionalFormatting sqref="AX26">
    <cfRule type="expression" dxfId="1325" priority="3438" stopIfTrue="1">
      <formula>WEEKDAY(AX26)=7</formula>
    </cfRule>
  </conditionalFormatting>
  <conditionalFormatting sqref="AX27">
    <cfRule type="expression" dxfId="1324" priority="3416" stopIfTrue="1">
      <formula>WEEKDAY(AX27)=7</formula>
    </cfRule>
    <cfRule type="expression" dxfId="1323" priority="3414" stopIfTrue="1">
      <formula>MONTH(AX27)&lt;&gt;MONTH(AT21)</formula>
    </cfRule>
    <cfRule type="expression" dxfId="1322" priority="3413" stopIfTrue="1">
      <formula>OR(AND(WEEKDAY(AX27)=1,MONTH(AX27)&lt;&gt;MONTH(AT21)),AND(OR(AX27=祝色),MONTH(AX27)&lt;&gt;MONTH(AT21)))</formula>
    </cfRule>
    <cfRule type="expression" dxfId="1321" priority="3415" stopIfTrue="1">
      <formula>OR(AX27=祝色,WEEKDAY(AX27)=1)</formula>
    </cfRule>
  </conditionalFormatting>
  <conditionalFormatting sqref="AX28">
    <cfRule type="expression" dxfId="1320" priority="3386" stopIfTrue="1">
      <formula>MONTH(AX28)&lt;&gt;MONTH(AT21)</formula>
    </cfRule>
    <cfRule type="expression" dxfId="1319" priority="3385" stopIfTrue="1">
      <formula>OR(AND(WEEKDAY(AX28)=1,MONTH(AX28)&lt;&gt;MONTH(AT21)),AND(OR(AX28=祝色),MONTH(AX28)&lt;&gt;MONTH(AT21)))</formula>
    </cfRule>
    <cfRule type="expression" dxfId="1318" priority="3388" stopIfTrue="1">
      <formula>WEEKDAY(AX28)=7</formula>
    </cfRule>
    <cfRule type="expression" dxfId="1317" priority="3387" stopIfTrue="1">
      <formula>OR(AX28=祝色,WEEKDAY(AX28)=1)</formula>
    </cfRule>
  </conditionalFormatting>
  <conditionalFormatting sqref="AX34">
    <cfRule type="expression" dxfId="1316" priority="1360" stopIfTrue="1">
      <formula>WEEKDAY(AX34)=7</formula>
    </cfRule>
  </conditionalFormatting>
  <conditionalFormatting sqref="AX35">
    <cfRule type="expression" dxfId="1315" priority="1348" stopIfTrue="1">
      <formula>WEEKDAY(AX35)=7</formula>
    </cfRule>
  </conditionalFormatting>
  <conditionalFormatting sqref="AX36">
    <cfRule type="expression" dxfId="1314" priority="1334" stopIfTrue="1">
      <formula>WEEKDAY(AX36)=7</formula>
    </cfRule>
  </conditionalFormatting>
  <conditionalFormatting sqref="AX37">
    <cfRule type="expression" dxfId="1313" priority="1320" stopIfTrue="1">
      <formula>WEEKDAY(AX37)=7</formula>
    </cfRule>
  </conditionalFormatting>
  <conditionalFormatting sqref="AX38">
    <cfRule type="expression" dxfId="1312" priority="1306" stopIfTrue="1">
      <formula>WEEKDAY(AX38)=7</formula>
    </cfRule>
  </conditionalFormatting>
  <conditionalFormatting sqref="AX42">
    <cfRule type="expression" dxfId="1311" priority="1214" stopIfTrue="1">
      <formula>WEEKDAY(AX42)=7</formula>
    </cfRule>
  </conditionalFormatting>
  <conditionalFormatting sqref="AX43">
    <cfRule type="expression" dxfId="1310" priority="1200" stopIfTrue="1">
      <formula>WEEKDAY(AX43)=7</formula>
    </cfRule>
  </conditionalFormatting>
  <conditionalFormatting sqref="AX44">
    <cfRule type="expression" dxfId="1309" priority="1186" stopIfTrue="1">
      <formula>WEEKDAY(AX44)=7</formula>
    </cfRule>
  </conditionalFormatting>
  <conditionalFormatting sqref="AX45">
    <cfRule type="expression" dxfId="1308" priority="1172" stopIfTrue="1">
      <formula>WEEKDAY(AX45)=7</formula>
    </cfRule>
  </conditionalFormatting>
  <conditionalFormatting sqref="AX46">
    <cfRule type="expression" dxfId="1307" priority="1158" stopIfTrue="1">
      <formula>WEEKDAY(AX46)=7</formula>
    </cfRule>
  </conditionalFormatting>
  <conditionalFormatting sqref="AX50">
    <cfRule type="expression" dxfId="1306" priority="1070" stopIfTrue="1">
      <formula>WEEKDAY(AX50)=7</formula>
    </cfRule>
  </conditionalFormatting>
  <conditionalFormatting sqref="AX51">
    <cfRule type="expression" dxfId="1305" priority="1056" stopIfTrue="1">
      <formula>WEEKDAY(AX51)=7</formula>
    </cfRule>
  </conditionalFormatting>
  <conditionalFormatting sqref="AX52">
    <cfRule type="expression" dxfId="1304" priority="1042" stopIfTrue="1">
      <formula>WEEKDAY(AX52)=7</formula>
    </cfRule>
  </conditionalFormatting>
  <conditionalFormatting sqref="AX53">
    <cfRule type="expression" dxfId="1303" priority="1028" stopIfTrue="1">
      <formula>WEEKDAY(AX53)=7</formula>
    </cfRule>
  </conditionalFormatting>
  <conditionalFormatting sqref="AX54">
    <cfRule type="expression" dxfId="1302" priority="1005" stopIfTrue="1">
      <formula>OR(AX54=祝色,WEEKDAY(AX54)=1)</formula>
    </cfRule>
    <cfRule type="expression" dxfId="1301" priority="1004" stopIfTrue="1">
      <formula>MONTH(AX54)&lt;&gt;MONTH(AT48)</formula>
    </cfRule>
    <cfRule type="expression" dxfId="1300" priority="1003" stopIfTrue="1">
      <formula>OR(AND(WEEKDAY(AX54)=1,MONTH(AX54)&lt;&gt;MONTH(AT48)),AND(OR(AX54=祝色),MONTH(AX54)&lt;&gt;MONTH(AT48)))</formula>
    </cfRule>
    <cfRule type="expression" dxfId="1299" priority="1006" stopIfTrue="1">
      <formula>WEEKDAY(AX54)=7</formula>
    </cfRule>
  </conditionalFormatting>
  <conditionalFormatting sqref="AX55">
    <cfRule type="expression" dxfId="1298" priority="978" stopIfTrue="1">
      <formula>WEEKDAY(AX55)=7</formula>
    </cfRule>
    <cfRule type="expression" dxfId="1297" priority="977" stopIfTrue="1">
      <formula>OR(AX55=祝色,WEEKDAY(AX55)=1)</formula>
    </cfRule>
    <cfRule type="expression" dxfId="1296" priority="976" stopIfTrue="1">
      <formula>MONTH(AX55)&lt;&gt;MONTH(AT48)</formula>
    </cfRule>
    <cfRule type="expression" dxfId="1295" priority="975" stopIfTrue="1">
      <formula>OR(AND(WEEKDAY(AX55)=1,MONTH(AX55)&lt;&gt;MONTH(AT48)),AND(OR(AX55=祝色),MONTH(AX55)&lt;&gt;MONTH(AT48)))</formula>
    </cfRule>
  </conditionalFormatting>
  <conditionalFormatting sqref="AY7">
    <cfRule type="expression" dxfId="1294" priority="3768" stopIfTrue="1">
      <formula>WEEKDAY(AY7)=7</formula>
    </cfRule>
  </conditionalFormatting>
  <conditionalFormatting sqref="AY8">
    <cfRule type="expression" dxfId="1293" priority="3756" stopIfTrue="1">
      <formula>WEEKDAY(AY8)=7</formula>
    </cfRule>
  </conditionalFormatting>
  <conditionalFormatting sqref="AY9">
    <cfRule type="expression" dxfId="1292" priority="3742" stopIfTrue="1">
      <formula>WEEKDAY(AY9)=7</formula>
    </cfRule>
  </conditionalFormatting>
  <conditionalFormatting sqref="AY10">
    <cfRule type="expression" dxfId="1291" priority="3728" stopIfTrue="1">
      <formula>WEEKDAY(AY10)=7</formula>
    </cfRule>
  </conditionalFormatting>
  <conditionalFormatting sqref="AY11">
    <cfRule type="expression" dxfId="1290" priority="3714" stopIfTrue="1">
      <formula>WEEKDAY(AY11)=7</formula>
    </cfRule>
  </conditionalFormatting>
  <conditionalFormatting sqref="AY15">
    <cfRule type="expression" dxfId="1289" priority="3622" stopIfTrue="1">
      <formula>WEEKDAY(AY15)=7</formula>
    </cfRule>
  </conditionalFormatting>
  <conditionalFormatting sqref="AY16">
    <cfRule type="expression" dxfId="1288" priority="3608" stopIfTrue="1">
      <formula>WEEKDAY(AY16)=7</formula>
    </cfRule>
  </conditionalFormatting>
  <conditionalFormatting sqref="AY17">
    <cfRule type="expression" dxfId="1287" priority="3594" stopIfTrue="1">
      <formula>WEEKDAY(AY17)=7</formula>
    </cfRule>
  </conditionalFormatting>
  <conditionalFormatting sqref="AY18">
    <cfRule type="expression" dxfId="1286" priority="3580" stopIfTrue="1">
      <formula>WEEKDAY(AY18)=7</formula>
    </cfRule>
  </conditionalFormatting>
  <conditionalFormatting sqref="AY19">
    <cfRule type="expression" dxfId="1285" priority="3566" stopIfTrue="1">
      <formula>WEEKDAY(AY19)=7</formula>
    </cfRule>
  </conditionalFormatting>
  <conditionalFormatting sqref="AY23">
    <cfRule type="expression" dxfId="1284" priority="3478" stopIfTrue="1">
      <formula>WEEKDAY(AY23)=7</formula>
    </cfRule>
  </conditionalFormatting>
  <conditionalFormatting sqref="AY24">
    <cfRule type="expression" dxfId="1283" priority="3464" stopIfTrue="1">
      <formula>WEEKDAY(AY24)=7</formula>
    </cfRule>
  </conditionalFormatting>
  <conditionalFormatting sqref="AY25">
    <cfRule type="expression" dxfId="1282" priority="3450" stopIfTrue="1">
      <formula>WEEKDAY(AY25)=7</formula>
    </cfRule>
  </conditionalFormatting>
  <conditionalFormatting sqref="AY26">
    <cfRule type="expression" dxfId="1281" priority="3436" stopIfTrue="1">
      <formula>WEEKDAY(AY26)=7</formula>
    </cfRule>
  </conditionalFormatting>
  <conditionalFormatting sqref="AY27">
    <cfRule type="expression" dxfId="1280" priority="3411" stopIfTrue="1">
      <formula>OR(AY27=祝色,WEEKDAY(AY27)=1)</formula>
    </cfRule>
    <cfRule type="expression" dxfId="1279" priority="3412" stopIfTrue="1">
      <formula>WEEKDAY(AY27)=7</formula>
    </cfRule>
    <cfRule type="expression" dxfId="1278" priority="3410" stopIfTrue="1">
      <formula>MONTH(AY27)&lt;&gt;MONTH(AT21)</formula>
    </cfRule>
    <cfRule type="expression" dxfId="1277" priority="3409" stopIfTrue="1">
      <formula>OR(AND(WEEKDAY(AY27)=1,MONTH(AY27)&lt;&gt;MONTH(AT21)),AND(OR(AY27=祝色),MONTH(AY27)&lt;&gt;MONTH(AT21)))</formula>
    </cfRule>
  </conditionalFormatting>
  <conditionalFormatting sqref="AY28">
    <cfRule type="expression" dxfId="1276" priority="3383" stopIfTrue="1">
      <formula>OR(AY28=祝色,WEEKDAY(AY28)=1)</formula>
    </cfRule>
    <cfRule type="expression" dxfId="1275" priority="3384" stopIfTrue="1">
      <formula>WEEKDAY(AY28)=7</formula>
    </cfRule>
    <cfRule type="expression" dxfId="1274" priority="3381" stopIfTrue="1">
      <formula>OR(AND(WEEKDAY(AY28)=1,MONTH(AY28)&lt;&gt;MONTH(AT21)),AND(OR(AY28=祝色),MONTH(AY28)&lt;&gt;MONTH(AT21)))</formula>
    </cfRule>
    <cfRule type="expression" dxfId="1273" priority="3382" stopIfTrue="1">
      <formula>MONTH(AY28)&lt;&gt;MONTH(AT21)</formula>
    </cfRule>
  </conditionalFormatting>
  <conditionalFormatting sqref="AY34">
    <cfRule type="expression" dxfId="1272" priority="1358" stopIfTrue="1">
      <formula>WEEKDAY(AY34)=7</formula>
    </cfRule>
  </conditionalFormatting>
  <conditionalFormatting sqref="AY35">
    <cfRule type="expression" dxfId="1271" priority="1346" stopIfTrue="1">
      <formula>WEEKDAY(AY35)=7</formula>
    </cfRule>
  </conditionalFormatting>
  <conditionalFormatting sqref="AY36">
    <cfRule type="expression" dxfId="1270" priority="1332" stopIfTrue="1">
      <formula>WEEKDAY(AY36)=7</formula>
    </cfRule>
  </conditionalFormatting>
  <conditionalFormatting sqref="AY37">
    <cfRule type="expression" dxfId="1269" priority="1318" stopIfTrue="1">
      <formula>WEEKDAY(AY37)=7</formula>
    </cfRule>
  </conditionalFormatting>
  <conditionalFormatting sqref="AY38">
    <cfRule type="expression" dxfId="1268" priority="1304" stopIfTrue="1">
      <formula>WEEKDAY(AY38)=7</formula>
    </cfRule>
  </conditionalFormatting>
  <conditionalFormatting sqref="AY42">
    <cfRule type="expression" dxfId="1267" priority="1212" stopIfTrue="1">
      <formula>WEEKDAY(AY42)=7</formula>
    </cfRule>
  </conditionalFormatting>
  <conditionalFormatting sqref="AY43">
    <cfRule type="expression" dxfId="1266" priority="1198" stopIfTrue="1">
      <formula>WEEKDAY(AY43)=7</formula>
    </cfRule>
  </conditionalFormatting>
  <conditionalFormatting sqref="AY44">
    <cfRule type="expression" dxfId="1265" priority="1184" stopIfTrue="1">
      <formula>WEEKDAY(AY44)=7</formula>
    </cfRule>
  </conditionalFormatting>
  <conditionalFormatting sqref="AY45">
    <cfRule type="expression" dxfId="1264" priority="1170" stopIfTrue="1">
      <formula>WEEKDAY(AY45)=7</formula>
    </cfRule>
  </conditionalFormatting>
  <conditionalFormatting sqref="AY46">
    <cfRule type="expression" dxfId="1263" priority="1156" stopIfTrue="1">
      <formula>WEEKDAY(AY46)=7</formula>
    </cfRule>
  </conditionalFormatting>
  <conditionalFormatting sqref="AY50">
    <cfRule type="expression" dxfId="1262" priority="1068" stopIfTrue="1">
      <formula>WEEKDAY(AY50)=7</formula>
    </cfRule>
  </conditionalFormatting>
  <conditionalFormatting sqref="AY51">
    <cfRule type="expression" dxfId="1261" priority="1054" stopIfTrue="1">
      <formula>WEEKDAY(AY51)=7</formula>
    </cfRule>
  </conditionalFormatting>
  <conditionalFormatting sqref="AY52">
    <cfRule type="expression" dxfId="1260" priority="1040" stopIfTrue="1">
      <formula>WEEKDAY(AY52)=7</formula>
    </cfRule>
  </conditionalFormatting>
  <conditionalFormatting sqref="AY53">
    <cfRule type="expression" dxfId="1259" priority="1026" stopIfTrue="1">
      <formula>WEEKDAY(AY53)=7</formula>
    </cfRule>
  </conditionalFormatting>
  <conditionalFormatting sqref="AY54">
    <cfRule type="expression" dxfId="1258" priority="1000" stopIfTrue="1">
      <formula>MONTH(AY54)&lt;&gt;MONTH(AT48)</formula>
    </cfRule>
    <cfRule type="expression" dxfId="1257" priority="999" stopIfTrue="1">
      <formula>OR(AND(WEEKDAY(AY54)=1,MONTH(AY54)&lt;&gt;MONTH(AT48)),AND(OR(AY54=祝色),MONTH(AY54)&lt;&gt;MONTH(AT48)))</formula>
    </cfRule>
    <cfRule type="expression" dxfId="1256" priority="1001" stopIfTrue="1">
      <formula>OR(AY54=祝色,WEEKDAY(AY54)=1)</formula>
    </cfRule>
    <cfRule type="expression" dxfId="1255" priority="1002" stopIfTrue="1">
      <formula>WEEKDAY(AY54)=7</formula>
    </cfRule>
  </conditionalFormatting>
  <conditionalFormatting sqref="AY55">
    <cfRule type="expression" dxfId="1254" priority="973" stopIfTrue="1">
      <formula>OR(AY55=祝色,WEEKDAY(AY55)=1)</formula>
    </cfRule>
    <cfRule type="expression" dxfId="1253" priority="972" stopIfTrue="1">
      <formula>MONTH(AY55)&lt;&gt;MONTH(AT48)</formula>
    </cfRule>
    <cfRule type="expression" dxfId="1252" priority="971" stopIfTrue="1">
      <formula>OR(AND(WEEKDAY(AY55)=1,MONTH(AY55)&lt;&gt;MONTH(AT48)),AND(OR(AY55=祝色),MONTH(AY55)&lt;&gt;MONTH(AT48)))</formula>
    </cfRule>
    <cfRule type="expression" dxfId="1251" priority="974" stopIfTrue="1">
      <formula>WEEKDAY(AY55)=7</formula>
    </cfRule>
  </conditionalFormatting>
  <conditionalFormatting sqref="AZ7">
    <cfRule type="expression" dxfId="1250" priority="3766" stopIfTrue="1">
      <formula>WEEKDAY(AZ7)=7</formula>
    </cfRule>
  </conditionalFormatting>
  <conditionalFormatting sqref="AZ8">
    <cfRule type="expression" dxfId="1249" priority="3754" stopIfTrue="1">
      <formula>WEEKDAY(AZ8)=7</formula>
    </cfRule>
  </conditionalFormatting>
  <conditionalFormatting sqref="AZ9">
    <cfRule type="expression" dxfId="1248" priority="3740" stopIfTrue="1">
      <formula>WEEKDAY(AZ9)=7</formula>
    </cfRule>
  </conditionalFormatting>
  <conditionalFormatting sqref="AZ10">
    <cfRule type="expression" dxfId="1247" priority="3726" stopIfTrue="1">
      <formula>WEEKDAY(AZ10)=7</formula>
    </cfRule>
  </conditionalFormatting>
  <conditionalFormatting sqref="AZ11">
    <cfRule type="expression" dxfId="1246" priority="3712" stopIfTrue="1">
      <formula>WEEKDAY(AZ11)=7</formula>
    </cfRule>
  </conditionalFormatting>
  <conditionalFormatting sqref="AZ15">
    <cfRule type="expression" dxfId="1245" priority="3620" stopIfTrue="1">
      <formula>WEEKDAY(AZ15)=7</formula>
    </cfRule>
  </conditionalFormatting>
  <conditionalFormatting sqref="AZ16">
    <cfRule type="expression" dxfId="1244" priority="3606" stopIfTrue="1">
      <formula>WEEKDAY(AZ16)=7</formula>
    </cfRule>
  </conditionalFormatting>
  <conditionalFormatting sqref="AZ17">
    <cfRule type="expression" dxfId="1243" priority="3592" stopIfTrue="1">
      <formula>WEEKDAY(AZ17)=7</formula>
    </cfRule>
  </conditionalFormatting>
  <conditionalFormatting sqref="AZ18">
    <cfRule type="expression" dxfId="1242" priority="3578" stopIfTrue="1">
      <formula>WEEKDAY(AZ18)=7</formula>
    </cfRule>
  </conditionalFormatting>
  <conditionalFormatting sqref="AZ19">
    <cfRule type="expression" dxfId="1241" priority="3564" stopIfTrue="1">
      <formula>WEEKDAY(AZ19)=7</formula>
    </cfRule>
  </conditionalFormatting>
  <conditionalFormatting sqref="AZ23">
    <cfRule type="expression" dxfId="1240" priority="3476" stopIfTrue="1">
      <formula>WEEKDAY(AZ23)=7</formula>
    </cfRule>
  </conditionalFormatting>
  <conditionalFormatting sqref="AZ24">
    <cfRule type="expression" dxfId="1239" priority="3462" stopIfTrue="1">
      <formula>WEEKDAY(AZ24)=7</formula>
    </cfRule>
  </conditionalFormatting>
  <conditionalFormatting sqref="AZ25">
    <cfRule type="expression" dxfId="1238" priority="3448" stopIfTrue="1">
      <formula>WEEKDAY(AZ25)=7</formula>
    </cfRule>
  </conditionalFormatting>
  <conditionalFormatting sqref="AZ26">
    <cfRule type="expression" dxfId="1237" priority="3434" stopIfTrue="1">
      <formula>WEEKDAY(AZ26)=7</formula>
    </cfRule>
  </conditionalFormatting>
  <conditionalFormatting sqref="AZ27">
    <cfRule type="expression" dxfId="1236" priority="3405" stopIfTrue="1">
      <formula>OR(AND(WEEKDAY(AZ27)=1,MONTH(AZ27)&lt;&gt;MONTH(AT21)),AND(OR(AZ27=祝色),MONTH(AZ27)&lt;&gt;MONTH(AT21)))</formula>
    </cfRule>
    <cfRule type="expression" dxfId="1235" priority="3406" stopIfTrue="1">
      <formula>MONTH(AZ27)&lt;&gt;MONTH(AT21)</formula>
    </cfRule>
    <cfRule type="expression" dxfId="1234" priority="3407" stopIfTrue="1">
      <formula>OR(AZ27=祝色,WEEKDAY(AZ27)=1)</formula>
    </cfRule>
    <cfRule type="expression" dxfId="1233" priority="3408" stopIfTrue="1">
      <formula>WEEKDAY(AZ27)=7</formula>
    </cfRule>
  </conditionalFormatting>
  <conditionalFormatting sqref="AZ28">
    <cfRule type="expression" dxfId="1232" priority="3377" stopIfTrue="1">
      <formula>OR(AND(WEEKDAY(AZ28)=1,MONTH(AZ28)&lt;&gt;MONTH(AT21)),AND(OR(AZ28=祝色),MONTH(AZ28)&lt;&gt;MONTH(AT21)))</formula>
    </cfRule>
    <cfRule type="expression" dxfId="1231" priority="3380" stopIfTrue="1">
      <formula>WEEKDAY(AZ28)=7</formula>
    </cfRule>
    <cfRule type="expression" dxfId="1230" priority="3379" stopIfTrue="1">
      <formula>OR(AZ28=祝色,WEEKDAY(AZ28)=1)</formula>
    </cfRule>
    <cfRule type="expression" dxfId="1229" priority="3378" stopIfTrue="1">
      <formula>MONTH(AZ28)&lt;&gt;MONTH(AT21)</formula>
    </cfRule>
  </conditionalFormatting>
  <conditionalFormatting sqref="AZ34">
    <cfRule type="expression" dxfId="1228" priority="1356" stopIfTrue="1">
      <formula>WEEKDAY(AZ34)=7</formula>
    </cfRule>
  </conditionalFormatting>
  <conditionalFormatting sqref="AZ35">
    <cfRule type="expression" dxfId="1227" priority="1344" stopIfTrue="1">
      <formula>WEEKDAY(AZ35)=7</formula>
    </cfRule>
  </conditionalFormatting>
  <conditionalFormatting sqref="AZ36">
    <cfRule type="expression" dxfId="1226" priority="1330" stopIfTrue="1">
      <formula>WEEKDAY(AZ36)=7</formula>
    </cfRule>
  </conditionalFormatting>
  <conditionalFormatting sqref="AZ37">
    <cfRule type="expression" dxfId="1225" priority="1316" stopIfTrue="1">
      <formula>WEEKDAY(AZ37)=7</formula>
    </cfRule>
  </conditionalFormatting>
  <conditionalFormatting sqref="AZ38">
    <cfRule type="expression" dxfId="1224" priority="1302" stopIfTrue="1">
      <formula>WEEKDAY(AZ38)=7</formula>
    </cfRule>
  </conditionalFormatting>
  <conditionalFormatting sqref="AZ42">
    <cfRule type="expression" dxfId="1223" priority="1210" stopIfTrue="1">
      <formula>WEEKDAY(AZ42)=7</formula>
    </cfRule>
  </conditionalFormatting>
  <conditionalFormatting sqref="AZ43">
    <cfRule type="expression" dxfId="1222" priority="1196" stopIfTrue="1">
      <formula>WEEKDAY(AZ43)=7</formula>
    </cfRule>
  </conditionalFormatting>
  <conditionalFormatting sqref="AZ44">
    <cfRule type="expression" dxfId="1221" priority="1182" stopIfTrue="1">
      <formula>WEEKDAY(AZ44)=7</formula>
    </cfRule>
  </conditionalFormatting>
  <conditionalFormatting sqref="AZ45">
    <cfRule type="expression" dxfId="1220" priority="1168" stopIfTrue="1">
      <formula>WEEKDAY(AZ45)=7</formula>
    </cfRule>
  </conditionalFormatting>
  <conditionalFormatting sqref="AZ46">
    <cfRule type="expression" dxfId="1219" priority="1154" stopIfTrue="1">
      <formula>WEEKDAY(AZ46)=7</formula>
    </cfRule>
  </conditionalFormatting>
  <conditionalFormatting sqref="AZ50">
    <cfRule type="expression" dxfId="1218" priority="1066" stopIfTrue="1">
      <formula>WEEKDAY(AZ50)=7</formula>
    </cfRule>
  </conditionalFormatting>
  <conditionalFormatting sqref="AZ51">
    <cfRule type="expression" dxfId="1217" priority="1052" stopIfTrue="1">
      <formula>WEEKDAY(AZ51)=7</formula>
    </cfRule>
  </conditionalFormatting>
  <conditionalFormatting sqref="AZ52">
    <cfRule type="expression" dxfId="1216" priority="1038" stopIfTrue="1">
      <formula>WEEKDAY(AZ52)=7</formula>
    </cfRule>
  </conditionalFormatting>
  <conditionalFormatting sqref="AZ53">
    <cfRule type="expression" dxfId="1215" priority="1024" stopIfTrue="1">
      <formula>WEEKDAY(AZ53)=7</formula>
    </cfRule>
  </conditionalFormatting>
  <conditionalFormatting sqref="AZ54">
    <cfRule type="expression" dxfId="1214" priority="998" stopIfTrue="1">
      <formula>WEEKDAY(AZ54)=7</formula>
    </cfRule>
    <cfRule type="expression" dxfId="1213" priority="997" stopIfTrue="1">
      <formula>OR(AZ54=祝色,WEEKDAY(AZ54)=1)</formula>
    </cfRule>
    <cfRule type="expression" dxfId="1212" priority="996" stopIfTrue="1">
      <formula>MONTH(AZ54)&lt;&gt;MONTH(AT48)</formula>
    </cfRule>
    <cfRule type="expression" dxfId="1211" priority="995" stopIfTrue="1">
      <formula>OR(AND(WEEKDAY(AZ54)=1,MONTH(AZ54)&lt;&gt;MONTH(AT48)),AND(OR(AZ54=祝色),MONTH(AZ54)&lt;&gt;MONTH(AT48)))</formula>
    </cfRule>
  </conditionalFormatting>
  <conditionalFormatting sqref="AZ55">
    <cfRule type="expression" dxfId="1210" priority="969" stopIfTrue="1">
      <formula>OR(AZ55=祝色,WEEKDAY(AZ55)=1)</formula>
    </cfRule>
    <cfRule type="expression" dxfId="1209" priority="970" stopIfTrue="1">
      <formula>WEEKDAY(AZ55)=7</formula>
    </cfRule>
    <cfRule type="expression" dxfId="1208" priority="967" stopIfTrue="1">
      <formula>OR(AND(WEEKDAY(AZ55)=1,MONTH(AZ55)&lt;&gt;MONTH(AT48)),AND(OR(AZ55=祝色),MONTH(AZ55)&lt;&gt;MONTH(AT48)))</formula>
    </cfRule>
    <cfRule type="expression" dxfId="1207" priority="968" stopIfTrue="1">
      <formula>MONTH(AZ55)&lt;&gt;MONTH(AT48)</formula>
    </cfRule>
  </conditionalFormatting>
  <conditionalFormatting sqref="BC7">
    <cfRule type="expression" dxfId="1206" priority="3370" stopIfTrue="1">
      <formula>WEEKDAY(BC7)=7</formula>
    </cfRule>
  </conditionalFormatting>
  <conditionalFormatting sqref="BC8">
    <cfRule type="expression" dxfId="1205" priority="3356" stopIfTrue="1">
      <formula>WEEKDAY(BC8)=7</formula>
    </cfRule>
  </conditionalFormatting>
  <conditionalFormatting sqref="BC9">
    <cfRule type="expression" dxfId="1204" priority="3342" stopIfTrue="1">
      <formula>WEEKDAY(BC9)=7</formula>
    </cfRule>
  </conditionalFormatting>
  <conditionalFormatting sqref="BC10">
    <cfRule type="expression" dxfId="1203" priority="3328" stopIfTrue="1">
      <formula>WEEKDAY(BC10)=7</formula>
    </cfRule>
  </conditionalFormatting>
  <conditionalFormatting sqref="BC11">
    <cfRule type="expression" dxfId="1202" priority="3314" stopIfTrue="1">
      <formula>WEEKDAY(BC11)=7</formula>
    </cfRule>
  </conditionalFormatting>
  <conditionalFormatting sqref="BC12">
    <cfRule type="expression" dxfId="1201" priority="3374" stopIfTrue="1">
      <formula>WEEKDAY(BC12)=7</formula>
    </cfRule>
  </conditionalFormatting>
  <conditionalFormatting sqref="BC15">
    <cfRule type="expression" dxfId="1200" priority="3224" stopIfTrue="1">
      <formula>WEEKDAY(BC15)=7</formula>
    </cfRule>
  </conditionalFormatting>
  <conditionalFormatting sqref="BC16">
    <cfRule type="expression" dxfId="1199" priority="3210" stopIfTrue="1">
      <formula>WEEKDAY(BC16)=7</formula>
    </cfRule>
  </conditionalFormatting>
  <conditionalFormatting sqref="BC17">
    <cfRule type="expression" dxfId="1198" priority="3196" stopIfTrue="1">
      <formula>WEEKDAY(BC17)=7</formula>
    </cfRule>
  </conditionalFormatting>
  <conditionalFormatting sqref="BC18">
    <cfRule type="expression" dxfId="1197" priority="3182" stopIfTrue="1">
      <formula>WEEKDAY(BC18)=7</formula>
    </cfRule>
  </conditionalFormatting>
  <conditionalFormatting sqref="BC19">
    <cfRule type="expression" dxfId="1196" priority="3168" stopIfTrue="1">
      <formula>WEEKDAY(BC19)=7</formula>
    </cfRule>
  </conditionalFormatting>
  <conditionalFormatting sqref="BC20">
    <cfRule type="expression" dxfId="1195" priority="3228" stopIfTrue="1">
      <formula>WEEKDAY(BC20)=7</formula>
    </cfRule>
  </conditionalFormatting>
  <conditionalFormatting sqref="BC23">
    <cfRule type="expression" dxfId="1194" priority="3076" stopIfTrue="1">
      <formula>WEEKDAY(BC23)=7</formula>
    </cfRule>
  </conditionalFormatting>
  <conditionalFormatting sqref="BC24">
    <cfRule type="expression" dxfId="1193" priority="3062" stopIfTrue="1">
      <formula>WEEKDAY(BC24)=7</formula>
    </cfRule>
  </conditionalFormatting>
  <conditionalFormatting sqref="BC25">
    <cfRule type="expression" dxfId="1192" priority="3048" stopIfTrue="1">
      <formula>WEEKDAY(BC25)=7</formula>
    </cfRule>
  </conditionalFormatting>
  <conditionalFormatting sqref="BC26">
    <cfRule type="expression" dxfId="1191" priority="3034" stopIfTrue="1">
      <formula>WEEKDAY(BC26)=7</formula>
    </cfRule>
  </conditionalFormatting>
  <conditionalFormatting sqref="BC27">
    <cfRule type="expression" dxfId="1190" priority="3020" stopIfTrue="1">
      <formula>WEEKDAY(BC27)=7</formula>
    </cfRule>
  </conditionalFormatting>
  <conditionalFormatting sqref="BC28">
    <cfRule type="expression" dxfId="1189" priority="3080" stopIfTrue="1">
      <formula>WEEKDAY(BC28)=7</formula>
    </cfRule>
  </conditionalFormatting>
  <conditionalFormatting sqref="BC34">
    <cfRule type="expression" dxfId="1188" priority="960" stopIfTrue="1">
      <formula>WEEKDAY(BC34)=7</formula>
    </cfRule>
  </conditionalFormatting>
  <conditionalFormatting sqref="BC35">
    <cfRule type="expression" dxfId="1187" priority="946" stopIfTrue="1">
      <formula>WEEKDAY(BC35)=7</formula>
    </cfRule>
  </conditionalFormatting>
  <conditionalFormatting sqref="BC36">
    <cfRule type="expression" dxfId="1186" priority="932" stopIfTrue="1">
      <formula>WEEKDAY(BC36)=7</formula>
    </cfRule>
  </conditionalFormatting>
  <conditionalFormatting sqref="BC37">
    <cfRule type="expression" dxfId="1185" priority="918" stopIfTrue="1">
      <formula>WEEKDAY(BC37)=7</formula>
    </cfRule>
  </conditionalFormatting>
  <conditionalFormatting sqref="BC38">
    <cfRule type="expression" dxfId="1184" priority="904" stopIfTrue="1">
      <formula>WEEKDAY(BC38)=7</formula>
    </cfRule>
  </conditionalFormatting>
  <conditionalFormatting sqref="BC39">
    <cfRule type="expression" dxfId="1183" priority="964" stopIfTrue="1">
      <formula>WEEKDAY(BC39)=7</formula>
    </cfRule>
  </conditionalFormatting>
  <conditionalFormatting sqref="BC42">
    <cfRule type="expression" dxfId="1182" priority="814" stopIfTrue="1">
      <formula>WEEKDAY(BC42)=7</formula>
    </cfRule>
  </conditionalFormatting>
  <conditionalFormatting sqref="BC43">
    <cfRule type="expression" dxfId="1181" priority="800" stopIfTrue="1">
      <formula>WEEKDAY(BC43)=7</formula>
    </cfRule>
  </conditionalFormatting>
  <conditionalFormatting sqref="BC44">
    <cfRule type="expression" dxfId="1180" priority="786" stopIfTrue="1">
      <formula>WEEKDAY(BC44)=7</formula>
    </cfRule>
  </conditionalFormatting>
  <conditionalFormatting sqref="BC45">
    <cfRule type="expression" dxfId="1179" priority="772" stopIfTrue="1">
      <formula>WEEKDAY(BC45)=7</formula>
    </cfRule>
  </conditionalFormatting>
  <conditionalFormatting sqref="BC46">
    <cfRule type="expression" dxfId="1178" priority="758" stopIfTrue="1">
      <formula>WEEKDAY(BC46)=7</formula>
    </cfRule>
  </conditionalFormatting>
  <conditionalFormatting sqref="BC47">
    <cfRule type="expression" dxfId="1177" priority="818" stopIfTrue="1">
      <formula>WEEKDAY(BC47)=7</formula>
    </cfRule>
  </conditionalFormatting>
  <conditionalFormatting sqref="BC50">
    <cfRule type="expression" dxfId="1176" priority="666" stopIfTrue="1">
      <formula>WEEKDAY(BC50)=7</formula>
    </cfRule>
  </conditionalFormatting>
  <conditionalFormatting sqref="BC51">
    <cfRule type="expression" dxfId="1175" priority="652" stopIfTrue="1">
      <formula>WEEKDAY(BC51)=7</formula>
    </cfRule>
  </conditionalFormatting>
  <conditionalFormatting sqref="BC52">
    <cfRule type="expression" dxfId="1174" priority="638" stopIfTrue="1">
      <formula>WEEKDAY(BC52)=7</formula>
    </cfRule>
  </conditionalFormatting>
  <conditionalFormatting sqref="BC53">
    <cfRule type="expression" dxfId="1173" priority="624" stopIfTrue="1">
      <formula>WEEKDAY(BC53)=7</formula>
    </cfRule>
  </conditionalFormatting>
  <conditionalFormatting sqref="BC54">
    <cfRule type="expression" dxfId="1172" priority="610" stopIfTrue="1">
      <formula>WEEKDAY(BC54)=7</formula>
    </cfRule>
  </conditionalFormatting>
  <conditionalFormatting sqref="BC55">
    <cfRule type="expression" dxfId="1171" priority="670" stopIfTrue="1">
      <formula>WEEKDAY(BC55)=7</formula>
    </cfRule>
  </conditionalFormatting>
  <conditionalFormatting sqref="BC11:BD12">
    <cfRule type="expression" dxfId="1170" priority="3311" stopIfTrue="1">
      <formula>OR(BC11=祝色,WEEKDAY(BC11)=1)</formula>
    </cfRule>
  </conditionalFormatting>
  <conditionalFormatting sqref="BC19:BD20">
    <cfRule type="expression" dxfId="1169" priority="3165" stopIfTrue="1">
      <formula>OR(BC19=祝色,WEEKDAY(BC19)=1)</formula>
    </cfRule>
  </conditionalFormatting>
  <conditionalFormatting sqref="BC27:BD28">
    <cfRule type="expression" dxfId="1168" priority="3017" stopIfTrue="1">
      <formula>OR(BC27=祝色,WEEKDAY(BC27)=1)</formula>
    </cfRule>
  </conditionalFormatting>
  <conditionalFormatting sqref="BC38:BD39">
    <cfRule type="expression" dxfId="1167" priority="901" stopIfTrue="1">
      <formula>OR(BC38=祝色,WEEKDAY(BC38)=1)</formula>
    </cfRule>
  </conditionalFormatting>
  <conditionalFormatting sqref="BC46:BD47">
    <cfRule type="expression" dxfId="1166" priority="755" stopIfTrue="1">
      <formula>OR(BC46=祝色,WEEKDAY(BC46)=1)</formula>
    </cfRule>
  </conditionalFormatting>
  <conditionalFormatting sqref="BC54:BD55">
    <cfRule type="expression" dxfId="1165" priority="607" stopIfTrue="1">
      <formula>OR(BC54=祝色,WEEKDAY(BC54)=1)</formula>
    </cfRule>
  </conditionalFormatting>
  <conditionalFormatting sqref="BC7:BI10">
    <cfRule type="expression" dxfId="1164" priority="3315" stopIfTrue="1">
      <formula>OR(BC7=祝色,WEEKDAY(BC7)=1)</formula>
    </cfRule>
  </conditionalFormatting>
  <conditionalFormatting sqref="BC15:BI18">
    <cfRule type="expression" dxfId="1163" priority="3169" stopIfTrue="1">
      <formula>OR(BC15=祝色,WEEKDAY(BC15)=1)</formula>
    </cfRule>
  </conditionalFormatting>
  <conditionalFormatting sqref="BC23:BI26">
    <cfRule type="expression" dxfId="1162" priority="3021" stopIfTrue="1">
      <formula>OR(BC23=祝色,WEEKDAY(BC23)=1)</formula>
    </cfRule>
  </conditionalFormatting>
  <conditionalFormatting sqref="BC34:BI37">
    <cfRule type="expression" dxfId="1161" priority="905" stopIfTrue="1">
      <formula>OR(BC34=祝色,WEEKDAY(BC34)=1)</formula>
    </cfRule>
  </conditionalFormatting>
  <conditionalFormatting sqref="BC42:BI45">
    <cfRule type="expression" dxfId="1160" priority="759" stopIfTrue="1">
      <formula>OR(BC42=祝色,WEEKDAY(BC42)=1)</formula>
    </cfRule>
  </conditionalFormatting>
  <conditionalFormatting sqref="BC50:BI53">
    <cfRule type="expression" dxfId="1159" priority="611" stopIfTrue="1">
      <formula>OR(BC50=祝色,WEEKDAY(BC50)=1)</formula>
    </cfRule>
  </conditionalFormatting>
  <conditionalFormatting sqref="BD7">
    <cfRule type="expression" dxfId="1158" priority="3368" stopIfTrue="1">
      <formula>WEEKDAY(BD7)=7</formula>
    </cfRule>
  </conditionalFormatting>
  <conditionalFormatting sqref="BD8">
    <cfRule type="expression" dxfId="1157" priority="3354" stopIfTrue="1">
      <formula>WEEKDAY(BD8)=7</formula>
    </cfRule>
  </conditionalFormatting>
  <conditionalFormatting sqref="BD9">
    <cfRule type="expression" dxfId="1156" priority="3340" stopIfTrue="1">
      <formula>WEEKDAY(BD9)=7</formula>
    </cfRule>
  </conditionalFormatting>
  <conditionalFormatting sqref="BD10">
    <cfRule type="expression" dxfId="1155" priority="3326" stopIfTrue="1">
      <formula>WEEKDAY(BD10)=7</formula>
    </cfRule>
  </conditionalFormatting>
  <conditionalFormatting sqref="BD11">
    <cfRule type="expression" dxfId="1154" priority="3312" stopIfTrue="1">
      <formula>WEEKDAY(BD11)=7</formula>
    </cfRule>
  </conditionalFormatting>
  <conditionalFormatting sqref="BD12">
    <cfRule type="expression" dxfId="1153" priority="3372" stopIfTrue="1">
      <formula>WEEKDAY(BD12)=7</formula>
    </cfRule>
  </conditionalFormatting>
  <conditionalFormatting sqref="BD15">
    <cfRule type="expression" dxfId="1152" priority="3222" stopIfTrue="1">
      <formula>WEEKDAY(BD15)=7</formula>
    </cfRule>
  </conditionalFormatting>
  <conditionalFormatting sqref="BD16">
    <cfRule type="expression" dxfId="1151" priority="3208" stopIfTrue="1">
      <formula>WEEKDAY(BD16)=7</formula>
    </cfRule>
  </conditionalFormatting>
  <conditionalFormatting sqref="BD17">
    <cfRule type="expression" dxfId="1150" priority="3194" stopIfTrue="1">
      <formula>WEEKDAY(BD17)=7</formula>
    </cfRule>
  </conditionalFormatting>
  <conditionalFormatting sqref="BD18">
    <cfRule type="expression" dxfId="1149" priority="3180" stopIfTrue="1">
      <formula>WEEKDAY(BD18)=7</formula>
    </cfRule>
  </conditionalFormatting>
  <conditionalFormatting sqref="BD19">
    <cfRule type="expression" dxfId="1148" priority="3166" stopIfTrue="1">
      <formula>WEEKDAY(BD19)=7</formula>
    </cfRule>
  </conditionalFormatting>
  <conditionalFormatting sqref="BD20">
    <cfRule type="expression" dxfId="1147" priority="3226" stopIfTrue="1">
      <formula>WEEKDAY(BD20)=7</formula>
    </cfRule>
  </conditionalFormatting>
  <conditionalFormatting sqref="BD23">
    <cfRule type="expression" dxfId="1146" priority="3074" stopIfTrue="1">
      <formula>WEEKDAY(BD23)=7</formula>
    </cfRule>
  </conditionalFormatting>
  <conditionalFormatting sqref="BD24">
    <cfRule type="expression" dxfId="1145" priority="3060" stopIfTrue="1">
      <formula>WEEKDAY(BD24)=7</formula>
    </cfRule>
  </conditionalFormatting>
  <conditionalFormatting sqref="BD25">
    <cfRule type="expression" dxfId="1144" priority="3046" stopIfTrue="1">
      <formula>WEEKDAY(BD25)=7</formula>
    </cfRule>
  </conditionalFormatting>
  <conditionalFormatting sqref="BD26">
    <cfRule type="expression" dxfId="1143" priority="3032" stopIfTrue="1">
      <formula>WEEKDAY(BD26)=7</formula>
    </cfRule>
  </conditionalFormatting>
  <conditionalFormatting sqref="BD27">
    <cfRule type="expression" dxfId="1142" priority="3018" stopIfTrue="1">
      <formula>WEEKDAY(BD27)=7</formula>
    </cfRule>
  </conditionalFormatting>
  <conditionalFormatting sqref="BD28">
    <cfRule type="expression" dxfId="1141" priority="3078" stopIfTrue="1">
      <formula>WEEKDAY(BD28)=7</formula>
    </cfRule>
  </conditionalFormatting>
  <conditionalFormatting sqref="BD34">
    <cfRule type="expression" dxfId="1140" priority="958" stopIfTrue="1">
      <formula>WEEKDAY(BD34)=7</formula>
    </cfRule>
  </conditionalFormatting>
  <conditionalFormatting sqref="BD35">
    <cfRule type="expression" dxfId="1139" priority="944" stopIfTrue="1">
      <formula>WEEKDAY(BD35)=7</formula>
    </cfRule>
  </conditionalFormatting>
  <conditionalFormatting sqref="BD36">
    <cfRule type="expression" dxfId="1138" priority="930" stopIfTrue="1">
      <formula>WEEKDAY(BD36)=7</formula>
    </cfRule>
  </conditionalFormatting>
  <conditionalFormatting sqref="BD37">
    <cfRule type="expression" dxfId="1137" priority="916" stopIfTrue="1">
      <formula>WEEKDAY(BD37)=7</formula>
    </cfRule>
  </conditionalFormatting>
  <conditionalFormatting sqref="BD38">
    <cfRule type="expression" dxfId="1136" priority="902" stopIfTrue="1">
      <formula>WEEKDAY(BD38)=7</formula>
    </cfRule>
  </conditionalFormatting>
  <conditionalFormatting sqref="BD39">
    <cfRule type="expression" dxfId="1135" priority="962" stopIfTrue="1">
      <formula>WEEKDAY(BD39)=7</formula>
    </cfRule>
  </conditionalFormatting>
  <conditionalFormatting sqref="BD42">
    <cfRule type="expression" dxfId="1134" priority="812" stopIfTrue="1">
      <formula>WEEKDAY(BD42)=7</formula>
    </cfRule>
  </conditionalFormatting>
  <conditionalFormatting sqref="BD43">
    <cfRule type="expression" dxfId="1133" priority="798" stopIfTrue="1">
      <formula>WEEKDAY(BD43)=7</formula>
    </cfRule>
  </conditionalFormatting>
  <conditionalFormatting sqref="BD44">
    <cfRule type="expression" dxfId="1132" priority="784" stopIfTrue="1">
      <formula>WEEKDAY(BD44)=7</formula>
    </cfRule>
  </conditionalFormatting>
  <conditionalFormatting sqref="BD45">
    <cfRule type="expression" dxfId="1131" priority="770" stopIfTrue="1">
      <formula>WEEKDAY(BD45)=7</formula>
    </cfRule>
  </conditionalFormatting>
  <conditionalFormatting sqref="BD46">
    <cfRule type="expression" dxfId="1130" priority="756" stopIfTrue="1">
      <formula>WEEKDAY(BD46)=7</formula>
    </cfRule>
  </conditionalFormatting>
  <conditionalFormatting sqref="BD47">
    <cfRule type="expression" dxfId="1129" priority="816" stopIfTrue="1">
      <formula>WEEKDAY(BD47)=7</formula>
    </cfRule>
  </conditionalFormatting>
  <conditionalFormatting sqref="BD50">
    <cfRule type="expression" dxfId="1128" priority="664" stopIfTrue="1">
      <formula>WEEKDAY(BD50)=7</formula>
    </cfRule>
  </conditionalFormatting>
  <conditionalFormatting sqref="BD51">
    <cfRule type="expression" dxfId="1127" priority="650" stopIfTrue="1">
      <formula>WEEKDAY(BD51)=7</formula>
    </cfRule>
  </conditionalFormatting>
  <conditionalFormatting sqref="BD52">
    <cfRule type="expression" dxfId="1126" priority="636" stopIfTrue="1">
      <formula>WEEKDAY(BD52)=7</formula>
    </cfRule>
  </conditionalFormatting>
  <conditionalFormatting sqref="BD53">
    <cfRule type="expression" dxfId="1125" priority="622" stopIfTrue="1">
      <formula>WEEKDAY(BD53)=7</formula>
    </cfRule>
  </conditionalFormatting>
  <conditionalFormatting sqref="BD54">
    <cfRule type="expression" dxfId="1124" priority="608" stopIfTrue="1">
      <formula>WEEKDAY(BD54)=7</formula>
    </cfRule>
  </conditionalFormatting>
  <conditionalFormatting sqref="BD55">
    <cfRule type="expression" dxfId="1123" priority="668" stopIfTrue="1">
      <formula>WEEKDAY(BD55)=7</formula>
    </cfRule>
  </conditionalFormatting>
  <conditionalFormatting sqref="BE7">
    <cfRule type="expression" dxfId="1122" priority="3366" stopIfTrue="1">
      <formula>WEEKDAY(BE7)=7</formula>
    </cfRule>
  </conditionalFormatting>
  <conditionalFormatting sqref="BE8">
    <cfRule type="expression" dxfId="1121" priority="3352" stopIfTrue="1">
      <formula>WEEKDAY(BE8)=7</formula>
    </cfRule>
  </conditionalFormatting>
  <conditionalFormatting sqref="BE9">
    <cfRule type="expression" dxfId="1120" priority="3338" stopIfTrue="1">
      <formula>WEEKDAY(BE9)=7</formula>
    </cfRule>
  </conditionalFormatting>
  <conditionalFormatting sqref="BE10">
    <cfRule type="expression" dxfId="1119" priority="3324" stopIfTrue="1">
      <formula>WEEKDAY(BE10)=7</formula>
    </cfRule>
  </conditionalFormatting>
  <conditionalFormatting sqref="BE11">
    <cfRule type="expression" dxfId="1118" priority="3310" stopIfTrue="1">
      <formula>WEEKDAY(BE11)=7</formula>
    </cfRule>
  </conditionalFormatting>
  <conditionalFormatting sqref="BE15">
    <cfRule type="expression" dxfId="1117" priority="3220" stopIfTrue="1">
      <formula>WEEKDAY(BE15)=7</formula>
    </cfRule>
  </conditionalFormatting>
  <conditionalFormatting sqref="BE16">
    <cfRule type="expression" dxfId="1116" priority="3206" stopIfTrue="1">
      <formula>WEEKDAY(BE16)=7</formula>
    </cfRule>
  </conditionalFormatting>
  <conditionalFormatting sqref="BE17">
    <cfRule type="expression" dxfId="1115" priority="3192" stopIfTrue="1">
      <formula>WEEKDAY(BE17)=7</formula>
    </cfRule>
  </conditionalFormatting>
  <conditionalFormatting sqref="BE18">
    <cfRule type="expression" dxfId="1114" priority="3178" stopIfTrue="1">
      <formula>WEEKDAY(BE18)=7</formula>
    </cfRule>
  </conditionalFormatting>
  <conditionalFormatting sqref="BE19">
    <cfRule type="expression" dxfId="1113" priority="3164" stopIfTrue="1">
      <formula>WEEKDAY(BE19)=7</formula>
    </cfRule>
  </conditionalFormatting>
  <conditionalFormatting sqref="BE23">
    <cfRule type="expression" dxfId="1112" priority="3072" stopIfTrue="1">
      <formula>WEEKDAY(BE23)=7</formula>
    </cfRule>
  </conditionalFormatting>
  <conditionalFormatting sqref="BE24">
    <cfRule type="expression" dxfId="1111" priority="3058" stopIfTrue="1">
      <formula>WEEKDAY(BE24)=7</formula>
    </cfRule>
  </conditionalFormatting>
  <conditionalFormatting sqref="BE25">
    <cfRule type="expression" dxfId="1110" priority="3044" stopIfTrue="1">
      <formula>WEEKDAY(BE25)=7</formula>
    </cfRule>
  </conditionalFormatting>
  <conditionalFormatting sqref="BE26">
    <cfRule type="expression" dxfId="1109" priority="3030" stopIfTrue="1">
      <formula>WEEKDAY(BE26)=7</formula>
    </cfRule>
  </conditionalFormatting>
  <conditionalFormatting sqref="BE27">
    <cfRule type="expression" dxfId="1108" priority="3016" stopIfTrue="1">
      <formula>WEEKDAY(BE27)=7</formula>
    </cfRule>
  </conditionalFormatting>
  <conditionalFormatting sqref="BE34">
    <cfRule type="expression" dxfId="1107" priority="956" stopIfTrue="1">
      <formula>WEEKDAY(BE34)=7</formula>
    </cfRule>
  </conditionalFormatting>
  <conditionalFormatting sqref="BE35">
    <cfRule type="expression" dxfId="1106" priority="942" stopIfTrue="1">
      <formula>WEEKDAY(BE35)=7</formula>
    </cfRule>
  </conditionalFormatting>
  <conditionalFormatting sqref="BE36">
    <cfRule type="expression" dxfId="1105" priority="928" stopIfTrue="1">
      <formula>WEEKDAY(BE36)=7</formula>
    </cfRule>
  </conditionalFormatting>
  <conditionalFormatting sqref="BE37">
    <cfRule type="expression" dxfId="1104" priority="914" stopIfTrue="1">
      <formula>WEEKDAY(BE37)=7</formula>
    </cfRule>
  </conditionalFormatting>
  <conditionalFormatting sqref="BE38">
    <cfRule type="expression" dxfId="1103" priority="900" stopIfTrue="1">
      <formula>WEEKDAY(BE38)=7</formula>
    </cfRule>
  </conditionalFormatting>
  <conditionalFormatting sqref="BE42">
    <cfRule type="expression" dxfId="1102" priority="810" stopIfTrue="1">
      <formula>WEEKDAY(BE42)=7</formula>
    </cfRule>
  </conditionalFormatting>
  <conditionalFormatting sqref="BE43">
    <cfRule type="expression" dxfId="1101" priority="796" stopIfTrue="1">
      <formula>WEEKDAY(BE43)=7</formula>
    </cfRule>
  </conditionalFormatting>
  <conditionalFormatting sqref="BE44">
    <cfRule type="expression" dxfId="1100" priority="782" stopIfTrue="1">
      <formula>WEEKDAY(BE44)=7</formula>
    </cfRule>
  </conditionalFormatting>
  <conditionalFormatting sqref="BE45">
    <cfRule type="expression" dxfId="1099" priority="768" stopIfTrue="1">
      <formula>WEEKDAY(BE45)=7</formula>
    </cfRule>
  </conditionalFormatting>
  <conditionalFormatting sqref="BE46">
    <cfRule type="expression" dxfId="1098" priority="754" stopIfTrue="1">
      <formula>WEEKDAY(BE46)=7</formula>
    </cfRule>
  </conditionalFormatting>
  <conditionalFormatting sqref="BE50">
    <cfRule type="expression" dxfId="1097" priority="662" stopIfTrue="1">
      <formula>WEEKDAY(BE50)=7</formula>
    </cfRule>
  </conditionalFormatting>
  <conditionalFormatting sqref="BE51">
    <cfRule type="expression" dxfId="1096" priority="648" stopIfTrue="1">
      <formula>WEEKDAY(BE51)=7</formula>
    </cfRule>
  </conditionalFormatting>
  <conditionalFormatting sqref="BE52">
    <cfRule type="expression" dxfId="1095" priority="634" stopIfTrue="1">
      <formula>WEEKDAY(BE52)=7</formula>
    </cfRule>
  </conditionalFormatting>
  <conditionalFormatting sqref="BE53">
    <cfRule type="expression" dxfId="1094" priority="620" stopIfTrue="1">
      <formula>WEEKDAY(BE53)=7</formula>
    </cfRule>
  </conditionalFormatting>
  <conditionalFormatting sqref="BE54">
    <cfRule type="expression" dxfId="1093" priority="606" stopIfTrue="1">
      <formula>WEEKDAY(BE54)=7</formula>
    </cfRule>
  </conditionalFormatting>
  <conditionalFormatting sqref="BE11:BI11">
    <cfRule type="expression" dxfId="1092" priority="3301" stopIfTrue="1">
      <formula>OR(BE11=祝色,WEEKDAY(BE11)=1)</formula>
    </cfRule>
  </conditionalFormatting>
  <conditionalFormatting sqref="BE19:BI19">
    <cfRule type="expression" dxfId="1091" priority="3155" stopIfTrue="1">
      <formula>OR(BE19=祝色,WEEKDAY(BE19)=1)</formula>
    </cfRule>
  </conditionalFormatting>
  <conditionalFormatting sqref="BE27:BI27">
    <cfRule type="expression" dxfId="1090" priority="3007" stopIfTrue="1">
      <formula>OR(BE27=祝色,WEEKDAY(BE27)=1)</formula>
    </cfRule>
  </conditionalFormatting>
  <conditionalFormatting sqref="BE38:BI38">
    <cfRule type="expression" dxfId="1089" priority="891" stopIfTrue="1">
      <formula>OR(BE38=祝色,WEEKDAY(BE38)=1)</formula>
    </cfRule>
  </conditionalFormatting>
  <conditionalFormatting sqref="BE46:BI46">
    <cfRule type="expression" dxfId="1088" priority="745" stopIfTrue="1">
      <formula>OR(BE46=祝色,WEEKDAY(BE46)=1)</formula>
    </cfRule>
  </conditionalFormatting>
  <conditionalFormatting sqref="BE54:BI54">
    <cfRule type="expression" dxfId="1087" priority="597" stopIfTrue="1">
      <formula>OR(BE54=祝色,WEEKDAY(BE54)=1)</formula>
    </cfRule>
  </conditionalFormatting>
  <conditionalFormatting sqref="BF7">
    <cfRule type="expression" dxfId="1086" priority="3364" stopIfTrue="1">
      <formula>WEEKDAY(BF7)=7</formula>
    </cfRule>
  </conditionalFormatting>
  <conditionalFormatting sqref="BF8">
    <cfRule type="expression" dxfId="1085" priority="3350" stopIfTrue="1">
      <formula>WEEKDAY(BF8)=7</formula>
    </cfRule>
  </conditionalFormatting>
  <conditionalFormatting sqref="BF9">
    <cfRule type="expression" dxfId="1084" priority="3336" stopIfTrue="1">
      <formula>WEEKDAY(BF9)=7</formula>
    </cfRule>
  </conditionalFormatting>
  <conditionalFormatting sqref="BF10">
    <cfRule type="expression" dxfId="1083" priority="3322" stopIfTrue="1">
      <formula>WEEKDAY(BF10)=7</formula>
    </cfRule>
  </conditionalFormatting>
  <conditionalFormatting sqref="BF11">
    <cfRule type="expression" dxfId="1082" priority="3308" stopIfTrue="1">
      <formula>WEEKDAY(BF11)=7</formula>
    </cfRule>
  </conditionalFormatting>
  <conditionalFormatting sqref="BF15">
    <cfRule type="expression" dxfId="1081" priority="3218" stopIfTrue="1">
      <formula>WEEKDAY(BF15)=7</formula>
    </cfRule>
  </conditionalFormatting>
  <conditionalFormatting sqref="BF16">
    <cfRule type="expression" dxfId="1080" priority="3204" stopIfTrue="1">
      <formula>WEEKDAY(BF16)=7</formula>
    </cfRule>
  </conditionalFormatting>
  <conditionalFormatting sqref="BF17">
    <cfRule type="expression" dxfId="1079" priority="3190" stopIfTrue="1">
      <formula>WEEKDAY(BF17)=7</formula>
    </cfRule>
  </conditionalFormatting>
  <conditionalFormatting sqref="BF18">
    <cfRule type="expression" dxfId="1078" priority="3176" stopIfTrue="1">
      <formula>WEEKDAY(BF18)=7</formula>
    </cfRule>
  </conditionalFormatting>
  <conditionalFormatting sqref="BF19">
    <cfRule type="expression" dxfId="1077" priority="3162" stopIfTrue="1">
      <formula>WEEKDAY(BF19)=7</formula>
    </cfRule>
  </conditionalFormatting>
  <conditionalFormatting sqref="BF23">
    <cfRule type="expression" dxfId="1076" priority="3070" stopIfTrue="1">
      <formula>WEEKDAY(BF23)=7</formula>
    </cfRule>
  </conditionalFormatting>
  <conditionalFormatting sqref="BF24">
    <cfRule type="expression" dxfId="1075" priority="3056" stopIfTrue="1">
      <formula>WEEKDAY(BF24)=7</formula>
    </cfRule>
  </conditionalFormatting>
  <conditionalFormatting sqref="BF25">
    <cfRule type="expression" dxfId="1074" priority="3042" stopIfTrue="1">
      <formula>WEEKDAY(BF25)=7</formula>
    </cfRule>
  </conditionalFormatting>
  <conditionalFormatting sqref="BF26">
    <cfRule type="expression" dxfId="1073" priority="3028" stopIfTrue="1">
      <formula>WEEKDAY(BF26)=7</formula>
    </cfRule>
  </conditionalFormatting>
  <conditionalFormatting sqref="BF27">
    <cfRule type="expression" dxfId="1072" priority="3014" stopIfTrue="1">
      <formula>WEEKDAY(BF27)=7</formula>
    </cfRule>
  </conditionalFormatting>
  <conditionalFormatting sqref="BF34">
    <cfRule type="expression" dxfId="1071" priority="954" stopIfTrue="1">
      <formula>WEEKDAY(BF34)=7</formula>
    </cfRule>
  </conditionalFormatting>
  <conditionalFormatting sqref="BF35">
    <cfRule type="expression" dxfId="1070" priority="940" stopIfTrue="1">
      <formula>WEEKDAY(BF35)=7</formula>
    </cfRule>
  </conditionalFormatting>
  <conditionalFormatting sqref="BF36">
    <cfRule type="expression" dxfId="1069" priority="926" stopIfTrue="1">
      <formula>WEEKDAY(BF36)=7</formula>
    </cfRule>
  </conditionalFormatting>
  <conditionalFormatting sqref="BF37">
    <cfRule type="expression" dxfId="1068" priority="912" stopIfTrue="1">
      <formula>WEEKDAY(BF37)=7</formula>
    </cfRule>
  </conditionalFormatting>
  <conditionalFormatting sqref="BF38">
    <cfRule type="expression" dxfId="1067" priority="898" stopIfTrue="1">
      <formula>WEEKDAY(BF38)=7</formula>
    </cfRule>
  </conditionalFormatting>
  <conditionalFormatting sqref="BF42">
    <cfRule type="expression" dxfId="1066" priority="808" stopIfTrue="1">
      <formula>WEEKDAY(BF42)=7</formula>
    </cfRule>
  </conditionalFormatting>
  <conditionalFormatting sqref="BF43">
    <cfRule type="expression" dxfId="1065" priority="794" stopIfTrue="1">
      <formula>WEEKDAY(BF43)=7</formula>
    </cfRule>
  </conditionalFormatting>
  <conditionalFormatting sqref="BF44">
    <cfRule type="expression" dxfId="1064" priority="780" stopIfTrue="1">
      <formula>WEEKDAY(BF44)=7</formula>
    </cfRule>
  </conditionalFormatting>
  <conditionalFormatting sqref="BF45">
    <cfRule type="expression" dxfId="1063" priority="766" stopIfTrue="1">
      <formula>WEEKDAY(BF45)=7</formula>
    </cfRule>
  </conditionalFormatting>
  <conditionalFormatting sqref="BF46">
    <cfRule type="expression" dxfId="1062" priority="752" stopIfTrue="1">
      <formula>WEEKDAY(BF46)=7</formula>
    </cfRule>
  </conditionalFormatting>
  <conditionalFormatting sqref="BF50">
    <cfRule type="expression" dxfId="1061" priority="660" stopIfTrue="1">
      <formula>WEEKDAY(BF50)=7</formula>
    </cfRule>
  </conditionalFormatting>
  <conditionalFormatting sqref="BF51">
    <cfRule type="expression" dxfId="1060" priority="646" stopIfTrue="1">
      <formula>WEEKDAY(BF51)=7</formula>
    </cfRule>
  </conditionalFormatting>
  <conditionalFormatting sqref="BF52">
    <cfRule type="expression" dxfId="1059" priority="632" stopIfTrue="1">
      <formula>WEEKDAY(BF52)=7</formula>
    </cfRule>
  </conditionalFormatting>
  <conditionalFormatting sqref="BF53">
    <cfRule type="expression" dxfId="1058" priority="618" stopIfTrue="1">
      <formula>WEEKDAY(BF53)=7</formula>
    </cfRule>
  </conditionalFormatting>
  <conditionalFormatting sqref="BF54">
    <cfRule type="expression" dxfId="1057" priority="604" stopIfTrue="1">
      <formula>WEEKDAY(BF54)=7</formula>
    </cfRule>
  </conditionalFormatting>
  <conditionalFormatting sqref="BG7">
    <cfRule type="expression" dxfId="1056" priority="3362" stopIfTrue="1">
      <formula>WEEKDAY(BG7)=7</formula>
    </cfRule>
  </conditionalFormatting>
  <conditionalFormatting sqref="BG8">
    <cfRule type="expression" dxfId="1055" priority="3348" stopIfTrue="1">
      <formula>WEEKDAY(BG8)=7</formula>
    </cfRule>
  </conditionalFormatting>
  <conditionalFormatting sqref="BG9">
    <cfRule type="expression" dxfId="1054" priority="3334" stopIfTrue="1">
      <formula>WEEKDAY(BG9)=7</formula>
    </cfRule>
  </conditionalFormatting>
  <conditionalFormatting sqref="BG10">
    <cfRule type="expression" dxfId="1053" priority="3320" stopIfTrue="1">
      <formula>WEEKDAY(BG10)=7</formula>
    </cfRule>
  </conditionalFormatting>
  <conditionalFormatting sqref="BG11">
    <cfRule type="expression" dxfId="1052" priority="3306" stopIfTrue="1">
      <formula>WEEKDAY(BG11)=7</formula>
    </cfRule>
  </conditionalFormatting>
  <conditionalFormatting sqref="BG15">
    <cfRule type="expression" dxfId="1051" priority="3216" stopIfTrue="1">
      <formula>WEEKDAY(BG15)=7</formula>
    </cfRule>
  </conditionalFormatting>
  <conditionalFormatting sqref="BG16">
    <cfRule type="expression" dxfId="1050" priority="3202" stopIfTrue="1">
      <formula>WEEKDAY(BG16)=7</formula>
    </cfRule>
  </conditionalFormatting>
  <conditionalFormatting sqref="BG17">
    <cfRule type="expression" dxfId="1049" priority="3188" stopIfTrue="1">
      <formula>WEEKDAY(BG17)=7</formula>
    </cfRule>
  </conditionalFormatting>
  <conditionalFormatting sqref="BG18">
    <cfRule type="expression" dxfId="1048" priority="3174" stopIfTrue="1">
      <formula>WEEKDAY(BG18)=7</formula>
    </cfRule>
  </conditionalFormatting>
  <conditionalFormatting sqref="BG19">
    <cfRule type="expression" dxfId="1047" priority="3160" stopIfTrue="1">
      <formula>WEEKDAY(BG19)=7</formula>
    </cfRule>
  </conditionalFormatting>
  <conditionalFormatting sqref="BG23">
    <cfRule type="expression" dxfId="1046" priority="3068" stopIfTrue="1">
      <formula>WEEKDAY(BG23)=7</formula>
    </cfRule>
  </conditionalFormatting>
  <conditionalFormatting sqref="BG24">
    <cfRule type="expression" dxfId="1045" priority="3054" stopIfTrue="1">
      <formula>WEEKDAY(BG24)=7</formula>
    </cfRule>
  </conditionalFormatting>
  <conditionalFormatting sqref="BG25">
    <cfRule type="expression" dxfId="1044" priority="3040" stopIfTrue="1">
      <formula>WEEKDAY(BG25)=7</formula>
    </cfRule>
  </conditionalFormatting>
  <conditionalFormatting sqref="BG26">
    <cfRule type="expression" dxfId="1043" priority="3026" stopIfTrue="1">
      <formula>WEEKDAY(BG26)=7</formula>
    </cfRule>
  </conditionalFormatting>
  <conditionalFormatting sqref="BG27">
    <cfRule type="expression" dxfId="1042" priority="3012" stopIfTrue="1">
      <formula>WEEKDAY(BG27)=7</formula>
    </cfRule>
  </conditionalFormatting>
  <conditionalFormatting sqref="BG34">
    <cfRule type="expression" dxfId="1041" priority="952" stopIfTrue="1">
      <formula>WEEKDAY(BG34)=7</formula>
    </cfRule>
  </conditionalFormatting>
  <conditionalFormatting sqref="BG35">
    <cfRule type="expression" dxfId="1040" priority="938" stopIfTrue="1">
      <formula>WEEKDAY(BG35)=7</formula>
    </cfRule>
  </conditionalFormatting>
  <conditionalFormatting sqref="BG36">
    <cfRule type="expression" dxfId="1039" priority="924" stopIfTrue="1">
      <formula>WEEKDAY(BG36)=7</formula>
    </cfRule>
  </conditionalFormatting>
  <conditionalFormatting sqref="BG37">
    <cfRule type="expression" dxfId="1038" priority="910" stopIfTrue="1">
      <formula>WEEKDAY(BG37)=7</formula>
    </cfRule>
  </conditionalFormatting>
  <conditionalFormatting sqref="BG38">
    <cfRule type="expression" dxfId="1037" priority="896" stopIfTrue="1">
      <formula>WEEKDAY(BG38)=7</formula>
    </cfRule>
  </conditionalFormatting>
  <conditionalFormatting sqref="BG42">
    <cfRule type="expression" dxfId="1036" priority="806" stopIfTrue="1">
      <formula>WEEKDAY(BG42)=7</formula>
    </cfRule>
  </conditionalFormatting>
  <conditionalFormatting sqref="BG43">
    <cfRule type="expression" dxfId="1035" priority="792" stopIfTrue="1">
      <formula>WEEKDAY(BG43)=7</formula>
    </cfRule>
  </conditionalFormatting>
  <conditionalFormatting sqref="BG44">
    <cfRule type="expression" dxfId="1034" priority="778" stopIfTrue="1">
      <formula>WEEKDAY(BG44)=7</formula>
    </cfRule>
  </conditionalFormatting>
  <conditionalFormatting sqref="BG45">
    <cfRule type="expression" dxfId="1033" priority="764" stopIfTrue="1">
      <formula>WEEKDAY(BG45)=7</formula>
    </cfRule>
  </conditionalFormatting>
  <conditionalFormatting sqref="BG46">
    <cfRule type="expression" dxfId="1032" priority="750" stopIfTrue="1">
      <formula>WEEKDAY(BG46)=7</formula>
    </cfRule>
  </conditionalFormatting>
  <conditionalFormatting sqref="BG50">
    <cfRule type="expression" dxfId="1031" priority="658" stopIfTrue="1">
      <formula>WEEKDAY(BG50)=7</formula>
    </cfRule>
  </conditionalFormatting>
  <conditionalFormatting sqref="BG51">
    <cfRule type="expression" dxfId="1030" priority="644" stopIfTrue="1">
      <formula>WEEKDAY(BG51)=7</formula>
    </cfRule>
  </conditionalFormatting>
  <conditionalFormatting sqref="BG52">
    <cfRule type="expression" dxfId="1029" priority="630" stopIfTrue="1">
      <formula>WEEKDAY(BG52)=7</formula>
    </cfRule>
  </conditionalFormatting>
  <conditionalFormatting sqref="BG53">
    <cfRule type="expression" dxfId="1028" priority="616" stopIfTrue="1">
      <formula>WEEKDAY(BG53)=7</formula>
    </cfRule>
  </conditionalFormatting>
  <conditionalFormatting sqref="BG54">
    <cfRule type="expression" dxfId="1027" priority="602" stopIfTrue="1">
      <formula>WEEKDAY(BG54)=7</formula>
    </cfRule>
  </conditionalFormatting>
  <conditionalFormatting sqref="BH7">
    <cfRule type="expression" dxfId="1026" priority="3360" stopIfTrue="1">
      <formula>WEEKDAY(BH7)=7</formula>
    </cfRule>
  </conditionalFormatting>
  <conditionalFormatting sqref="BH8">
    <cfRule type="expression" dxfId="1025" priority="3346" stopIfTrue="1">
      <formula>WEEKDAY(BH8)=7</formula>
    </cfRule>
  </conditionalFormatting>
  <conditionalFormatting sqref="BH9">
    <cfRule type="expression" dxfId="1024" priority="3332" stopIfTrue="1">
      <formula>WEEKDAY(BH9)=7</formula>
    </cfRule>
  </conditionalFormatting>
  <conditionalFormatting sqref="BH10">
    <cfRule type="expression" dxfId="1023" priority="3318" stopIfTrue="1">
      <formula>WEEKDAY(BH10)=7</formula>
    </cfRule>
  </conditionalFormatting>
  <conditionalFormatting sqref="BH11">
    <cfRule type="expression" dxfId="1022" priority="3304" stopIfTrue="1">
      <formula>WEEKDAY(BH11)=7</formula>
    </cfRule>
  </conditionalFormatting>
  <conditionalFormatting sqref="BH15">
    <cfRule type="expression" dxfId="1021" priority="3214" stopIfTrue="1">
      <formula>WEEKDAY(BH15)=7</formula>
    </cfRule>
  </conditionalFormatting>
  <conditionalFormatting sqref="BH16">
    <cfRule type="expression" dxfId="1020" priority="3200" stopIfTrue="1">
      <formula>WEEKDAY(BH16)=7</formula>
    </cfRule>
  </conditionalFormatting>
  <conditionalFormatting sqref="BH17">
    <cfRule type="expression" dxfId="1019" priority="3186" stopIfTrue="1">
      <formula>WEEKDAY(BH17)=7</formula>
    </cfRule>
  </conditionalFormatting>
  <conditionalFormatting sqref="BH18">
    <cfRule type="expression" dxfId="1018" priority="3172" stopIfTrue="1">
      <formula>WEEKDAY(BH18)=7</formula>
    </cfRule>
  </conditionalFormatting>
  <conditionalFormatting sqref="BH19">
    <cfRule type="expression" dxfId="1017" priority="3158" stopIfTrue="1">
      <formula>WEEKDAY(BH19)=7</formula>
    </cfRule>
  </conditionalFormatting>
  <conditionalFormatting sqref="BH23">
    <cfRule type="expression" dxfId="1016" priority="3066" stopIfTrue="1">
      <formula>WEEKDAY(BH23)=7</formula>
    </cfRule>
  </conditionalFormatting>
  <conditionalFormatting sqref="BH24">
    <cfRule type="expression" dxfId="1015" priority="3052" stopIfTrue="1">
      <formula>WEEKDAY(BH24)=7</formula>
    </cfRule>
  </conditionalFormatting>
  <conditionalFormatting sqref="BH25">
    <cfRule type="expression" dxfId="1014" priority="3038" stopIfTrue="1">
      <formula>WEEKDAY(BH25)=7</formula>
    </cfRule>
  </conditionalFormatting>
  <conditionalFormatting sqref="BH26">
    <cfRule type="expression" dxfId="1013" priority="3024" stopIfTrue="1">
      <formula>WEEKDAY(BH26)=7</formula>
    </cfRule>
  </conditionalFormatting>
  <conditionalFormatting sqref="BH27">
    <cfRule type="expression" dxfId="1012" priority="3010" stopIfTrue="1">
      <formula>WEEKDAY(BH27)=7</formula>
    </cfRule>
  </conditionalFormatting>
  <conditionalFormatting sqref="BH34">
    <cfRule type="expression" dxfId="1011" priority="950" stopIfTrue="1">
      <formula>WEEKDAY(BH34)=7</formula>
    </cfRule>
  </conditionalFormatting>
  <conditionalFormatting sqref="BH35">
    <cfRule type="expression" dxfId="1010" priority="936" stopIfTrue="1">
      <formula>WEEKDAY(BH35)=7</formula>
    </cfRule>
  </conditionalFormatting>
  <conditionalFormatting sqref="BH36">
    <cfRule type="expression" dxfId="1009" priority="922" stopIfTrue="1">
      <formula>WEEKDAY(BH36)=7</formula>
    </cfRule>
  </conditionalFormatting>
  <conditionalFormatting sqref="BH37">
    <cfRule type="expression" dxfId="1008" priority="908" stopIfTrue="1">
      <formula>WEEKDAY(BH37)=7</formula>
    </cfRule>
  </conditionalFormatting>
  <conditionalFormatting sqref="BH38">
    <cfRule type="expression" dxfId="1007" priority="894" stopIfTrue="1">
      <formula>WEEKDAY(BH38)=7</formula>
    </cfRule>
  </conditionalFormatting>
  <conditionalFormatting sqref="BH42">
    <cfRule type="expression" dxfId="1006" priority="804" stopIfTrue="1">
      <formula>WEEKDAY(BH42)=7</formula>
    </cfRule>
  </conditionalFormatting>
  <conditionalFormatting sqref="BH43">
    <cfRule type="expression" dxfId="1005" priority="790" stopIfTrue="1">
      <formula>WEEKDAY(BH43)=7</formula>
    </cfRule>
  </conditionalFormatting>
  <conditionalFormatting sqref="BH44">
    <cfRule type="expression" dxfId="1004" priority="776" stopIfTrue="1">
      <formula>WEEKDAY(BH44)=7</formula>
    </cfRule>
  </conditionalFormatting>
  <conditionalFormatting sqref="BH45">
    <cfRule type="expression" dxfId="1003" priority="762" stopIfTrue="1">
      <formula>WEEKDAY(BH45)=7</formula>
    </cfRule>
  </conditionalFormatting>
  <conditionalFormatting sqref="BH46">
    <cfRule type="expression" dxfId="1002" priority="748" stopIfTrue="1">
      <formula>WEEKDAY(BH46)=7</formula>
    </cfRule>
  </conditionalFormatting>
  <conditionalFormatting sqref="BH50">
    <cfRule type="expression" dxfId="1001" priority="656" stopIfTrue="1">
      <formula>WEEKDAY(BH50)=7</formula>
    </cfRule>
  </conditionalFormatting>
  <conditionalFormatting sqref="BH51">
    <cfRule type="expression" dxfId="1000" priority="642" stopIfTrue="1">
      <formula>WEEKDAY(BH51)=7</formula>
    </cfRule>
  </conditionalFormatting>
  <conditionalFormatting sqref="BH52">
    <cfRule type="expression" dxfId="999" priority="628" stopIfTrue="1">
      <formula>WEEKDAY(BH52)=7</formula>
    </cfRule>
  </conditionalFormatting>
  <conditionalFormatting sqref="BH53">
    <cfRule type="expression" dxfId="998" priority="614" stopIfTrue="1">
      <formula>WEEKDAY(BH53)=7</formula>
    </cfRule>
  </conditionalFormatting>
  <conditionalFormatting sqref="BH54">
    <cfRule type="expression" dxfId="997" priority="600" stopIfTrue="1">
      <formula>WEEKDAY(BH54)=7</formula>
    </cfRule>
  </conditionalFormatting>
  <conditionalFormatting sqref="BI7">
    <cfRule type="expression" dxfId="996" priority="3358" stopIfTrue="1">
      <formula>WEEKDAY(BI7)=7</formula>
    </cfRule>
  </conditionalFormatting>
  <conditionalFormatting sqref="BI8">
    <cfRule type="expression" dxfId="995" priority="3344" stopIfTrue="1">
      <formula>WEEKDAY(BI8)=7</formula>
    </cfRule>
  </conditionalFormatting>
  <conditionalFormatting sqref="BI9">
    <cfRule type="expression" dxfId="994" priority="3330" stopIfTrue="1">
      <formula>WEEKDAY(BI9)=7</formula>
    </cfRule>
  </conditionalFormatting>
  <conditionalFormatting sqref="BI10">
    <cfRule type="expression" dxfId="993" priority="3316" stopIfTrue="1">
      <formula>WEEKDAY(BI10)=7</formula>
    </cfRule>
  </conditionalFormatting>
  <conditionalFormatting sqref="BI11">
    <cfRule type="expression" dxfId="992" priority="3302" stopIfTrue="1">
      <formula>WEEKDAY(BI11)=7</formula>
    </cfRule>
  </conditionalFormatting>
  <conditionalFormatting sqref="BI15">
    <cfRule type="expression" dxfId="991" priority="3212" stopIfTrue="1">
      <formula>WEEKDAY(BI15)=7</formula>
    </cfRule>
  </conditionalFormatting>
  <conditionalFormatting sqref="BI16">
    <cfRule type="expression" dxfId="990" priority="3198" stopIfTrue="1">
      <formula>WEEKDAY(BI16)=7</formula>
    </cfRule>
  </conditionalFormatting>
  <conditionalFormatting sqref="BI17">
    <cfRule type="expression" dxfId="989" priority="3184" stopIfTrue="1">
      <formula>WEEKDAY(BI17)=7</formula>
    </cfRule>
  </conditionalFormatting>
  <conditionalFormatting sqref="BI18">
    <cfRule type="expression" dxfId="988" priority="3170" stopIfTrue="1">
      <formula>WEEKDAY(BI18)=7</formula>
    </cfRule>
  </conditionalFormatting>
  <conditionalFormatting sqref="BI19">
    <cfRule type="expression" dxfId="987" priority="3156" stopIfTrue="1">
      <formula>WEEKDAY(BI19)=7</formula>
    </cfRule>
  </conditionalFormatting>
  <conditionalFormatting sqref="BI23">
    <cfRule type="expression" dxfId="986" priority="3064" stopIfTrue="1">
      <formula>WEEKDAY(BI23)=7</formula>
    </cfRule>
  </conditionalFormatting>
  <conditionalFormatting sqref="BI24">
    <cfRule type="expression" dxfId="985" priority="3050" stopIfTrue="1">
      <formula>WEEKDAY(BI24)=7</formula>
    </cfRule>
  </conditionalFormatting>
  <conditionalFormatting sqref="BI25">
    <cfRule type="expression" dxfId="984" priority="3036" stopIfTrue="1">
      <formula>WEEKDAY(BI25)=7</formula>
    </cfRule>
  </conditionalFormatting>
  <conditionalFormatting sqref="BI26">
    <cfRule type="expression" dxfId="983" priority="3022" stopIfTrue="1">
      <formula>WEEKDAY(BI26)=7</formula>
    </cfRule>
  </conditionalFormatting>
  <conditionalFormatting sqref="BI27">
    <cfRule type="expression" dxfId="982" priority="3008" stopIfTrue="1">
      <formula>WEEKDAY(BI27)=7</formula>
    </cfRule>
  </conditionalFormatting>
  <conditionalFormatting sqref="BI34">
    <cfRule type="expression" dxfId="981" priority="948" stopIfTrue="1">
      <formula>WEEKDAY(BI34)=7</formula>
    </cfRule>
  </conditionalFormatting>
  <conditionalFormatting sqref="BI35">
    <cfRule type="expression" dxfId="980" priority="934" stopIfTrue="1">
      <formula>WEEKDAY(BI35)=7</formula>
    </cfRule>
  </conditionalFormatting>
  <conditionalFormatting sqref="BI36">
    <cfRule type="expression" dxfId="979" priority="920" stopIfTrue="1">
      <formula>WEEKDAY(BI36)=7</formula>
    </cfRule>
  </conditionalFormatting>
  <conditionalFormatting sqref="BI37">
    <cfRule type="expression" dxfId="978" priority="906" stopIfTrue="1">
      <formula>WEEKDAY(BI37)=7</formula>
    </cfRule>
  </conditionalFormatting>
  <conditionalFormatting sqref="BI38">
    <cfRule type="expression" dxfId="977" priority="892" stopIfTrue="1">
      <formula>WEEKDAY(BI38)=7</formula>
    </cfRule>
  </conditionalFormatting>
  <conditionalFormatting sqref="BI42">
    <cfRule type="expression" dxfId="976" priority="802" stopIfTrue="1">
      <formula>WEEKDAY(BI42)=7</formula>
    </cfRule>
  </conditionalFormatting>
  <conditionalFormatting sqref="BI43">
    <cfRule type="expression" dxfId="975" priority="788" stopIfTrue="1">
      <formula>WEEKDAY(BI43)=7</formula>
    </cfRule>
  </conditionalFormatting>
  <conditionalFormatting sqref="BI44">
    <cfRule type="expression" dxfId="974" priority="774" stopIfTrue="1">
      <formula>WEEKDAY(BI44)=7</formula>
    </cfRule>
  </conditionalFormatting>
  <conditionalFormatting sqref="BI45">
    <cfRule type="expression" dxfId="973" priority="760" stopIfTrue="1">
      <formula>WEEKDAY(BI45)=7</formula>
    </cfRule>
  </conditionalFormatting>
  <conditionalFormatting sqref="BI46">
    <cfRule type="expression" dxfId="972" priority="746" stopIfTrue="1">
      <formula>WEEKDAY(BI46)=7</formula>
    </cfRule>
  </conditionalFormatting>
  <conditionalFormatting sqref="BI50">
    <cfRule type="expression" dxfId="971" priority="654" stopIfTrue="1">
      <formula>WEEKDAY(BI50)=7</formula>
    </cfRule>
  </conditionalFormatting>
  <conditionalFormatting sqref="BI51">
    <cfRule type="expression" dxfId="970" priority="640" stopIfTrue="1">
      <formula>WEEKDAY(BI51)=7</formula>
    </cfRule>
  </conditionalFormatting>
  <conditionalFormatting sqref="BI52">
    <cfRule type="expression" dxfId="969" priority="626" stopIfTrue="1">
      <formula>WEEKDAY(BI52)=7</formula>
    </cfRule>
  </conditionalFormatting>
  <conditionalFormatting sqref="BI53">
    <cfRule type="expression" dxfId="968" priority="612" stopIfTrue="1">
      <formula>WEEKDAY(BI53)=7</formula>
    </cfRule>
  </conditionalFormatting>
  <conditionalFormatting sqref="BI54">
    <cfRule type="expression" dxfId="967" priority="598" stopIfTrue="1">
      <formula>WEEKDAY(BI54)=7</formula>
    </cfRule>
  </conditionalFormatting>
  <conditionalFormatting sqref="BK7">
    <cfRule type="expression" dxfId="966" priority="3296" stopIfTrue="1">
      <formula>WEEKDAY(BK7)=7</formula>
    </cfRule>
  </conditionalFormatting>
  <conditionalFormatting sqref="BK8">
    <cfRule type="expression" dxfId="965" priority="3282" stopIfTrue="1">
      <formula>WEEKDAY(BK8)=7</formula>
    </cfRule>
  </conditionalFormatting>
  <conditionalFormatting sqref="BK9">
    <cfRule type="expression" dxfId="964" priority="3270" stopIfTrue="1">
      <formula>WEEKDAY(BK9)=7</formula>
    </cfRule>
  </conditionalFormatting>
  <conditionalFormatting sqref="BK10">
    <cfRule type="expression" dxfId="963" priority="3256" stopIfTrue="1">
      <formula>WEEKDAY(BK10)=7</formula>
    </cfRule>
  </conditionalFormatting>
  <conditionalFormatting sqref="BK11">
    <cfRule type="expression" dxfId="962" priority="3242" stopIfTrue="1">
      <formula>WEEKDAY(BK11)=7</formula>
    </cfRule>
  </conditionalFormatting>
  <conditionalFormatting sqref="BK12">
    <cfRule type="expression" dxfId="961" priority="3300" stopIfTrue="1">
      <formula>WEEKDAY(BK12)=7</formula>
    </cfRule>
  </conditionalFormatting>
  <conditionalFormatting sqref="BK15">
    <cfRule type="expression" dxfId="960" priority="3150" stopIfTrue="1">
      <formula>WEEKDAY(BK15)=7</formula>
    </cfRule>
  </conditionalFormatting>
  <conditionalFormatting sqref="BK16">
    <cfRule type="expression" dxfId="959" priority="3136" stopIfTrue="1">
      <formula>WEEKDAY(BK16)=7</formula>
    </cfRule>
  </conditionalFormatting>
  <conditionalFormatting sqref="BK17">
    <cfRule type="expression" dxfId="958" priority="3122" stopIfTrue="1">
      <formula>WEEKDAY(BK17)=7</formula>
    </cfRule>
  </conditionalFormatting>
  <conditionalFormatting sqref="BK18">
    <cfRule type="expression" dxfId="957" priority="3108" stopIfTrue="1">
      <formula>WEEKDAY(BK18)=7</formula>
    </cfRule>
  </conditionalFormatting>
  <conditionalFormatting sqref="BK19">
    <cfRule type="expression" dxfId="956" priority="3094" stopIfTrue="1">
      <formula>WEEKDAY(BK19)=7</formula>
    </cfRule>
  </conditionalFormatting>
  <conditionalFormatting sqref="BK20">
    <cfRule type="expression" dxfId="955" priority="3154" stopIfTrue="1">
      <formula>WEEKDAY(BK20)=7</formula>
    </cfRule>
  </conditionalFormatting>
  <conditionalFormatting sqref="BK23">
    <cfRule type="expression" dxfId="954" priority="3006" stopIfTrue="1">
      <formula>WEEKDAY(BK23)=7</formula>
    </cfRule>
  </conditionalFormatting>
  <conditionalFormatting sqref="BK24">
    <cfRule type="expression" dxfId="953" priority="2992" stopIfTrue="1">
      <formula>WEEKDAY(BK24)=7</formula>
    </cfRule>
  </conditionalFormatting>
  <conditionalFormatting sqref="BK25">
    <cfRule type="expression" dxfId="952" priority="2978" stopIfTrue="1">
      <formula>WEEKDAY(BK25)=7</formula>
    </cfRule>
  </conditionalFormatting>
  <conditionalFormatting sqref="BK26">
    <cfRule type="expression" dxfId="951" priority="2964" stopIfTrue="1">
      <formula>WEEKDAY(BK26)=7</formula>
    </cfRule>
  </conditionalFormatting>
  <conditionalFormatting sqref="BK27">
    <cfRule type="expression" dxfId="950" priority="2947" stopIfTrue="1">
      <formula>OR(AND(WEEKDAY(BK27)=1,MONTH(BK27)&lt;&gt;MONTH(BK21)),AND(OR(BK27=祝色),MONTH(BK27)&lt;&gt;MONTH(BK21)))</formula>
    </cfRule>
    <cfRule type="expression" dxfId="949" priority="2950" stopIfTrue="1">
      <formula>WEEKDAY(BK27)=7</formula>
    </cfRule>
    <cfRule type="expression" dxfId="948" priority="2949" stopIfTrue="1">
      <formula>OR(BK27=祝色,WEEKDAY(BK27)=1)</formula>
    </cfRule>
    <cfRule type="expression" dxfId="947" priority="2948" stopIfTrue="1">
      <formula>MONTH(BK27)&lt;&gt;MONTH(BK21)</formula>
    </cfRule>
  </conditionalFormatting>
  <conditionalFormatting sqref="BK28">
    <cfRule type="expression" dxfId="946" priority="2922" stopIfTrue="1">
      <formula>WEEKDAY(BK28)=7</formula>
    </cfRule>
    <cfRule type="expression" dxfId="945" priority="2919" stopIfTrue="1">
      <formula>OR(AND(WEEKDAY(BK28)=1,MONTH(BK28)&lt;&gt;MONTH(BK21)),AND(OR(BK28=祝色),MONTH(BK28)&lt;&gt;MONTH(BK21)))</formula>
    </cfRule>
    <cfRule type="expression" dxfId="944" priority="2920" stopIfTrue="1">
      <formula>MONTH(BK28)&lt;&gt;MONTH(BK21)</formula>
    </cfRule>
    <cfRule type="expression" dxfId="943" priority="2921" stopIfTrue="1">
      <formula>OR(BK28=祝色,WEEKDAY(BK28)=1)</formula>
    </cfRule>
  </conditionalFormatting>
  <conditionalFormatting sqref="BK34">
    <cfRule type="expression" dxfId="942" priority="886" stopIfTrue="1">
      <formula>WEEKDAY(BK34)=7</formula>
    </cfRule>
  </conditionalFormatting>
  <conditionalFormatting sqref="BK35">
    <cfRule type="expression" dxfId="941" priority="872" stopIfTrue="1">
      <formula>WEEKDAY(BK35)=7</formula>
    </cfRule>
  </conditionalFormatting>
  <conditionalFormatting sqref="BK36">
    <cfRule type="expression" dxfId="940" priority="860" stopIfTrue="1">
      <formula>WEEKDAY(BK36)=7</formula>
    </cfRule>
  </conditionalFormatting>
  <conditionalFormatting sqref="BK37">
    <cfRule type="expression" dxfId="939" priority="846" stopIfTrue="1">
      <formula>WEEKDAY(BK37)=7</formula>
    </cfRule>
  </conditionalFormatting>
  <conditionalFormatting sqref="BK38">
    <cfRule type="expression" dxfId="938" priority="832" stopIfTrue="1">
      <formula>WEEKDAY(BK38)=7</formula>
    </cfRule>
  </conditionalFormatting>
  <conditionalFormatting sqref="BK39">
    <cfRule type="expression" dxfId="937" priority="890" stopIfTrue="1">
      <formula>WEEKDAY(BK39)=7</formula>
    </cfRule>
  </conditionalFormatting>
  <conditionalFormatting sqref="BK42">
    <cfRule type="expression" dxfId="936" priority="740" stopIfTrue="1">
      <formula>WEEKDAY(BK42)=7</formula>
    </cfRule>
  </conditionalFormatting>
  <conditionalFormatting sqref="BK43">
    <cfRule type="expression" dxfId="935" priority="726" stopIfTrue="1">
      <formula>WEEKDAY(BK43)=7</formula>
    </cfRule>
  </conditionalFormatting>
  <conditionalFormatting sqref="BK44">
    <cfRule type="expression" dxfId="934" priority="712" stopIfTrue="1">
      <formula>WEEKDAY(BK44)=7</formula>
    </cfRule>
  </conditionalFormatting>
  <conditionalFormatting sqref="BK45">
    <cfRule type="expression" dxfId="933" priority="698" stopIfTrue="1">
      <formula>WEEKDAY(BK45)=7</formula>
    </cfRule>
  </conditionalFormatting>
  <conditionalFormatting sqref="BK46">
    <cfRule type="expression" dxfId="932" priority="684" stopIfTrue="1">
      <formula>WEEKDAY(BK46)=7</formula>
    </cfRule>
  </conditionalFormatting>
  <conditionalFormatting sqref="BK47">
    <cfRule type="expression" dxfId="931" priority="744" stopIfTrue="1">
      <formula>WEEKDAY(BK47)=7</formula>
    </cfRule>
  </conditionalFormatting>
  <conditionalFormatting sqref="BK50">
    <cfRule type="expression" dxfId="930" priority="596" stopIfTrue="1">
      <formula>WEEKDAY(BK50)=7</formula>
    </cfRule>
  </conditionalFormatting>
  <conditionalFormatting sqref="BK51">
    <cfRule type="expression" dxfId="929" priority="582" stopIfTrue="1">
      <formula>WEEKDAY(BK51)=7</formula>
    </cfRule>
  </conditionalFormatting>
  <conditionalFormatting sqref="BK52">
    <cfRule type="expression" dxfId="928" priority="568" stopIfTrue="1">
      <formula>WEEKDAY(BK52)=7</formula>
    </cfRule>
  </conditionalFormatting>
  <conditionalFormatting sqref="BK53">
    <cfRule type="expression" dxfId="927" priority="554" stopIfTrue="1">
      <formula>WEEKDAY(BK53)=7</formula>
    </cfRule>
  </conditionalFormatting>
  <conditionalFormatting sqref="BK54">
    <cfRule type="expression" dxfId="926" priority="537" stopIfTrue="1">
      <formula>OR(AND(WEEKDAY(BK54)=1,MONTH(BK54)&lt;&gt;MONTH(BK48)),AND(OR(BK54=祝色),MONTH(BK54)&lt;&gt;MONTH(BK48)))</formula>
    </cfRule>
    <cfRule type="expression" dxfId="925" priority="538" stopIfTrue="1">
      <formula>MONTH(BK54)&lt;&gt;MONTH(BK48)</formula>
    </cfRule>
    <cfRule type="expression" dxfId="924" priority="539" stopIfTrue="1">
      <formula>OR(BK54=祝色,WEEKDAY(BK54)=1)</formula>
    </cfRule>
    <cfRule type="expression" dxfId="923" priority="540" stopIfTrue="1">
      <formula>WEEKDAY(BK54)=7</formula>
    </cfRule>
  </conditionalFormatting>
  <conditionalFormatting sqref="BK55">
    <cfRule type="expression" dxfId="922" priority="510" stopIfTrue="1">
      <formula>MONTH(BK55)&lt;&gt;MONTH(BK48)</formula>
    </cfRule>
    <cfRule type="expression" dxfId="921" priority="509" stopIfTrue="1">
      <formula>OR(AND(WEEKDAY(BK55)=1,MONTH(BK55)&lt;&gt;MONTH(BK48)),AND(OR(BK55=祝色),MONTH(BK55)&lt;&gt;MONTH(BK48)))</formula>
    </cfRule>
    <cfRule type="expression" dxfId="920" priority="512" stopIfTrue="1">
      <formula>WEEKDAY(BK55)=7</formula>
    </cfRule>
    <cfRule type="expression" dxfId="919" priority="511" stopIfTrue="1">
      <formula>OR(BK55=祝色,WEEKDAY(BK55)=1)</formula>
    </cfRule>
  </conditionalFormatting>
  <conditionalFormatting sqref="BK8:BL12">
    <cfRule type="expression" dxfId="918" priority="3239" stopIfTrue="1">
      <formula>OR(BK8=祝色,WEEKDAY(BK8)=1)</formula>
    </cfRule>
  </conditionalFormatting>
  <conditionalFormatting sqref="BK19:BL20">
    <cfRule type="expression" dxfId="917" priority="3091" stopIfTrue="1">
      <formula>OR(BK19=祝色,WEEKDAY(BK19)=1)</formula>
    </cfRule>
  </conditionalFormatting>
  <conditionalFormatting sqref="BK35:BL39">
    <cfRule type="expression" dxfId="916" priority="829" stopIfTrue="1">
      <formula>OR(BK35=祝色,WEEKDAY(BK35)=1)</formula>
    </cfRule>
  </conditionalFormatting>
  <conditionalFormatting sqref="BK46:BL47">
    <cfRule type="expression" dxfId="915" priority="681" stopIfTrue="1">
      <formula>OR(BK46=祝色,WEEKDAY(BK46)=1)</formula>
    </cfRule>
  </conditionalFormatting>
  <conditionalFormatting sqref="BK7:BQ7">
    <cfRule type="expression" dxfId="914" priority="3283" stopIfTrue="1">
      <formula>OR(BK7=祝色,WEEKDAY(BK7)=1)</formula>
    </cfRule>
  </conditionalFormatting>
  <conditionalFormatting sqref="BK15:BQ18">
    <cfRule type="expression" dxfId="913" priority="3095" stopIfTrue="1">
      <formula>OR(BK15=祝色,WEEKDAY(BK15)=1)</formula>
    </cfRule>
  </conditionalFormatting>
  <conditionalFormatting sqref="BK23:BQ26">
    <cfRule type="expression" dxfId="912" priority="2951" stopIfTrue="1">
      <formula>OR(BK23=祝色,WEEKDAY(BK23)=1)</formula>
    </cfRule>
  </conditionalFormatting>
  <conditionalFormatting sqref="BK34:BQ34">
    <cfRule type="expression" dxfId="911" priority="873" stopIfTrue="1">
      <formula>OR(BK34=祝色,WEEKDAY(BK34)=1)</formula>
    </cfRule>
  </conditionalFormatting>
  <conditionalFormatting sqref="BK42:BQ45">
    <cfRule type="expression" dxfId="910" priority="685" stopIfTrue="1">
      <formula>OR(BK42=祝色,WEEKDAY(BK42)=1)</formula>
    </cfRule>
  </conditionalFormatting>
  <conditionalFormatting sqref="BK50:BQ53">
    <cfRule type="expression" dxfId="909" priority="541" stopIfTrue="1">
      <formula>OR(BK50=祝色,WEEKDAY(BK50)=1)</formula>
    </cfRule>
  </conditionalFormatting>
  <conditionalFormatting sqref="BL7">
    <cfRule type="expression" dxfId="908" priority="3294" stopIfTrue="1">
      <formula>WEEKDAY(BL7)=7</formula>
    </cfRule>
  </conditionalFormatting>
  <conditionalFormatting sqref="BL8">
    <cfRule type="expression" dxfId="907" priority="3280" stopIfTrue="1">
      <formula>WEEKDAY(BL8)=7</formula>
    </cfRule>
  </conditionalFormatting>
  <conditionalFormatting sqref="BL9">
    <cfRule type="expression" dxfId="906" priority="3268" stopIfTrue="1">
      <formula>WEEKDAY(BL9)=7</formula>
    </cfRule>
  </conditionalFormatting>
  <conditionalFormatting sqref="BL10">
    <cfRule type="expression" dxfId="905" priority="3254" stopIfTrue="1">
      <formula>WEEKDAY(BL10)=7</formula>
    </cfRule>
  </conditionalFormatting>
  <conditionalFormatting sqref="BL11">
    <cfRule type="expression" dxfId="904" priority="3240" stopIfTrue="1">
      <formula>WEEKDAY(BL11)=7</formula>
    </cfRule>
  </conditionalFormatting>
  <conditionalFormatting sqref="BL12">
    <cfRule type="expression" dxfId="903" priority="3298" stopIfTrue="1">
      <formula>WEEKDAY(BL12)=7</formula>
    </cfRule>
  </conditionalFormatting>
  <conditionalFormatting sqref="BL15">
    <cfRule type="expression" dxfId="902" priority="3148" stopIfTrue="1">
      <formula>WEEKDAY(BL15)=7</formula>
    </cfRule>
  </conditionalFormatting>
  <conditionalFormatting sqref="BL16">
    <cfRule type="expression" dxfId="901" priority="3134" stopIfTrue="1">
      <formula>WEEKDAY(BL16)=7</formula>
    </cfRule>
  </conditionalFormatting>
  <conditionalFormatting sqref="BL17">
    <cfRule type="expression" dxfId="900" priority="3120" stopIfTrue="1">
      <formula>WEEKDAY(BL17)=7</formula>
    </cfRule>
  </conditionalFormatting>
  <conditionalFormatting sqref="BL18">
    <cfRule type="expression" dxfId="899" priority="3106" stopIfTrue="1">
      <formula>WEEKDAY(BL18)=7</formula>
    </cfRule>
  </conditionalFormatting>
  <conditionalFormatting sqref="BL19">
    <cfRule type="expression" dxfId="898" priority="3092" stopIfTrue="1">
      <formula>WEEKDAY(BL19)=7</formula>
    </cfRule>
  </conditionalFormatting>
  <conditionalFormatting sqref="BL20">
    <cfRule type="expression" dxfId="897" priority="3152" stopIfTrue="1">
      <formula>WEEKDAY(BL20)=7</formula>
    </cfRule>
  </conditionalFormatting>
  <conditionalFormatting sqref="BL23">
    <cfRule type="expression" dxfId="896" priority="3004" stopIfTrue="1">
      <formula>WEEKDAY(BL23)=7</formula>
    </cfRule>
  </conditionalFormatting>
  <conditionalFormatting sqref="BL24">
    <cfRule type="expression" dxfId="895" priority="2990" stopIfTrue="1">
      <formula>WEEKDAY(BL24)=7</formula>
    </cfRule>
  </conditionalFormatting>
  <conditionalFormatting sqref="BL25">
    <cfRule type="expression" dxfId="894" priority="2976" stopIfTrue="1">
      <formula>WEEKDAY(BL25)=7</formula>
    </cfRule>
  </conditionalFormatting>
  <conditionalFormatting sqref="BL26">
    <cfRule type="expression" dxfId="893" priority="2962" stopIfTrue="1">
      <formula>WEEKDAY(BL26)=7</formula>
    </cfRule>
  </conditionalFormatting>
  <conditionalFormatting sqref="BL27">
    <cfRule type="expression" dxfId="892" priority="2944" stopIfTrue="1">
      <formula>MONTH(BL27)&lt;&gt;MONTH(BK21)</formula>
    </cfRule>
    <cfRule type="expression" dxfId="891" priority="2943" stopIfTrue="1">
      <formula>OR(AND(WEEKDAY(BL27)=1,MONTH(BL27)&lt;&gt;MONTH(BK21)),AND(OR(BL27=祝色),MONTH(BL27)&lt;&gt;MONTH(BK21)))</formula>
    </cfRule>
    <cfRule type="expression" dxfId="890" priority="2945" stopIfTrue="1">
      <formula>OR(BL27=祝色,WEEKDAY(BL27)=1)</formula>
    </cfRule>
    <cfRule type="expression" dxfId="889" priority="2946" stopIfTrue="1">
      <formula>WEEKDAY(BL27)=7</formula>
    </cfRule>
  </conditionalFormatting>
  <conditionalFormatting sqref="BL28">
    <cfRule type="expression" dxfId="888" priority="2915" stopIfTrue="1">
      <formula>OR(AND(WEEKDAY(BL28)=1,MONTH(BL28)&lt;&gt;MONTH(BK21)),AND(OR(BL28=祝色),MONTH(BL28)&lt;&gt;MONTH(BK21)))</formula>
    </cfRule>
    <cfRule type="expression" dxfId="887" priority="2916" stopIfTrue="1">
      <formula>MONTH(BL28)&lt;&gt;MONTH(BK21)</formula>
    </cfRule>
    <cfRule type="expression" dxfId="886" priority="2917" stopIfTrue="1">
      <formula>OR(BL28=祝色,WEEKDAY(BL28)=1)</formula>
    </cfRule>
    <cfRule type="expression" dxfId="885" priority="2918" stopIfTrue="1">
      <formula>WEEKDAY(BL28)=7</formula>
    </cfRule>
  </conditionalFormatting>
  <conditionalFormatting sqref="BL34">
    <cfRule type="expression" dxfId="884" priority="884" stopIfTrue="1">
      <formula>WEEKDAY(BL34)=7</formula>
    </cfRule>
  </conditionalFormatting>
  <conditionalFormatting sqref="BL35">
    <cfRule type="expression" dxfId="883" priority="870" stopIfTrue="1">
      <formula>WEEKDAY(BL35)=7</formula>
    </cfRule>
  </conditionalFormatting>
  <conditionalFormatting sqref="BL36">
    <cfRule type="expression" dxfId="882" priority="858" stopIfTrue="1">
      <formula>WEEKDAY(BL36)=7</formula>
    </cfRule>
  </conditionalFormatting>
  <conditionalFormatting sqref="BL37">
    <cfRule type="expression" dxfId="881" priority="844" stopIfTrue="1">
      <formula>WEEKDAY(BL37)=7</formula>
    </cfRule>
  </conditionalFormatting>
  <conditionalFormatting sqref="BL38">
    <cfRule type="expression" dxfId="880" priority="830" stopIfTrue="1">
      <formula>WEEKDAY(BL38)=7</formula>
    </cfRule>
  </conditionalFormatting>
  <conditionalFormatting sqref="BL39">
    <cfRule type="expression" dxfId="879" priority="888" stopIfTrue="1">
      <formula>WEEKDAY(BL39)=7</formula>
    </cfRule>
  </conditionalFormatting>
  <conditionalFormatting sqref="BL42">
    <cfRule type="expression" dxfId="878" priority="738" stopIfTrue="1">
      <formula>WEEKDAY(BL42)=7</formula>
    </cfRule>
  </conditionalFormatting>
  <conditionalFormatting sqref="BL43">
    <cfRule type="expression" dxfId="877" priority="724" stopIfTrue="1">
      <formula>WEEKDAY(BL43)=7</formula>
    </cfRule>
  </conditionalFormatting>
  <conditionalFormatting sqref="BL44">
    <cfRule type="expression" dxfId="876" priority="710" stopIfTrue="1">
      <formula>WEEKDAY(BL44)=7</formula>
    </cfRule>
  </conditionalFormatting>
  <conditionalFormatting sqref="BL45">
    <cfRule type="expression" dxfId="875" priority="696" stopIfTrue="1">
      <formula>WEEKDAY(BL45)=7</formula>
    </cfRule>
  </conditionalFormatting>
  <conditionalFormatting sqref="BL46">
    <cfRule type="expression" dxfId="874" priority="682" stopIfTrue="1">
      <formula>WEEKDAY(BL46)=7</formula>
    </cfRule>
  </conditionalFormatting>
  <conditionalFormatting sqref="BL47">
    <cfRule type="expression" dxfId="873" priority="742" stopIfTrue="1">
      <formula>WEEKDAY(BL47)=7</formula>
    </cfRule>
  </conditionalFormatting>
  <conditionalFormatting sqref="BL50">
    <cfRule type="expression" dxfId="872" priority="594" stopIfTrue="1">
      <formula>WEEKDAY(BL50)=7</formula>
    </cfRule>
  </conditionalFormatting>
  <conditionalFormatting sqref="BL51">
    <cfRule type="expression" dxfId="871" priority="580" stopIfTrue="1">
      <formula>WEEKDAY(BL51)=7</formula>
    </cfRule>
  </conditionalFormatting>
  <conditionalFormatting sqref="BL52">
    <cfRule type="expression" dxfId="870" priority="566" stopIfTrue="1">
      <formula>WEEKDAY(BL52)=7</formula>
    </cfRule>
  </conditionalFormatting>
  <conditionalFormatting sqref="BL53">
    <cfRule type="expression" dxfId="869" priority="552" stopIfTrue="1">
      <formula>WEEKDAY(BL53)=7</formula>
    </cfRule>
  </conditionalFormatting>
  <conditionalFormatting sqref="BL54">
    <cfRule type="expression" dxfId="868" priority="533" stopIfTrue="1">
      <formula>OR(AND(WEEKDAY(BL54)=1,MONTH(BL54)&lt;&gt;MONTH(BK48)),AND(OR(BL54=祝色),MONTH(BL54)&lt;&gt;MONTH(BK48)))</formula>
    </cfRule>
    <cfRule type="expression" dxfId="867" priority="536" stopIfTrue="1">
      <formula>WEEKDAY(BL54)=7</formula>
    </cfRule>
    <cfRule type="expression" dxfId="866" priority="535" stopIfTrue="1">
      <formula>OR(BL54=祝色,WEEKDAY(BL54)=1)</formula>
    </cfRule>
    <cfRule type="expression" dxfId="865" priority="534" stopIfTrue="1">
      <formula>MONTH(BL54)&lt;&gt;MONTH(BK48)</formula>
    </cfRule>
  </conditionalFormatting>
  <conditionalFormatting sqref="BL55">
    <cfRule type="expression" dxfId="864" priority="508" stopIfTrue="1">
      <formula>WEEKDAY(BL55)=7</formula>
    </cfRule>
    <cfRule type="expression" dxfId="863" priority="507" stopIfTrue="1">
      <formula>OR(BL55=祝色,WEEKDAY(BL55)=1)</formula>
    </cfRule>
    <cfRule type="expression" dxfId="862" priority="506" stopIfTrue="1">
      <formula>MONTH(BL55)&lt;&gt;MONTH(BK48)</formula>
    </cfRule>
    <cfRule type="expression" dxfId="861" priority="505" stopIfTrue="1">
      <formula>OR(AND(WEEKDAY(BL55)=1,MONTH(BL55)&lt;&gt;MONTH(BK48)),AND(OR(BL55=祝色),MONTH(BL55)&lt;&gt;MONTH(BK48)))</formula>
    </cfRule>
  </conditionalFormatting>
  <conditionalFormatting sqref="BM7">
    <cfRule type="expression" dxfId="860" priority="3292" stopIfTrue="1">
      <formula>WEEKDAY(BM7)=7</formula>
    </cfRule>
  </conditionalFormatting>
  <conditionalFormatting sqref="BM8">
    <cfRule type="expression" dxfId="859" priority="2894" stopIfTrue="1">
      <formula>WEEKDAY(BM8)=7</formula>
    </cfRule>
  </conditionalFormatting>
  <conditionalFormatting sqref="BM9">
    <cfRule type="expression" dxfId="858" priority="3266" stopIfTrue="1">
      <formula>WEEKDAY(BM9)=7</formula>
    </cfRule>
  </conditionalFormatting>
  <conditionalFormatting sqref="BM10">
    <cfRule type="expression" dxfId="857" priority="3252" stopIfTrue="1">
      <formula>WEEKDAY(BM10)=7</formula>
    </cfRule>
  </conditionalFormatting>
  <conditionalFormatting sqref="BM11">
    <cfRule type="expression" dxfId="856" priority="3238" stopIfTrue="1">
      <formula>WEEKDAY(BM11)=7</formula>
    </cfRule>
  </conditionalFormatting>
  <conditionalFormatting sqref="BM15">
    <cfRule type="expression" dxfId="855" priority="3146" stopIfTrue="1">
      <formula>WEEKDAY(BM15)=7</formula>
    </cfRule>
  </conditionalFormatting>
  <conditionalFormatting sqref="BM16">
    <cfRule type="expression" dxfId="854" priority="3132" stopIfTrue="1">
      <formula>WEEKDAY(BM16)=7</formula>
    </cfRule>
  </conditionalFormatting>
  <conditionalFormatting sqref="BM17">
    <cfRule type="expression" dxfId="853" priority="3118" stopIfTrue="1">
      <formula>WEEKDAY(BM17)=7</formula>
    </cfRule>
  </conditionalFormatting>
  <conditionalFormatting sqref="BM18">
    <cfRule type="expression" dxfId="852" priority="3104" stopIfTrue="1">
      <formula>WEEKDAY(BM18)=7</formula>
    </cfRule>
  </conditionalFormatting>
  <conditionalFormatting sqref="BM19">
    <cfRule type="expression" dxfId="851" priority="3090" stopIfTrue="1">
      <formula>WEEKDAY(BM19)=7</formula>
    </cfRule>
  </conditionalFormatting>
  <conditionalFormatting sqref="BM23">
    <cfRule type="expression" dxfId="850" priority="3002" stopIfTrue="1">
      <formula>WEEKDAY(BM23)=7</formula>
    </cfRule>
  </conditionalFormatting>
  <conditionalFormatting sqref="BM24">
    <cfRule type="expression" dxfId="849" priority="2988" stopIfTrue="1">
      <formula>WEEKDAY(BM24)=7</formula>
    </cfRule>
  </conditionalFormatting>
  <conditionalFormatting sqref="BM25">
    <cfRule type="expression" dxfId="848" priority="2974" stopIfTrue="1">
      <formula>WEEKDAY(BM25)=7</formula>
    </cfRule>
  </conditionalFormatting>
  <conditionalFormatting sqref="BM26">
    <cfRule type="expression" dxfId="847" priority="2960" stopIfTrue="1">
      <formula>WEEKDAY(BM26)=7</formula>
    </cfRule>
  </conditionalFormatting>
  <conditionalFormatting sqref="BM27">
    <cfRule type="expression" dxfId="846" priority="2939" stopIfTrue="1">
      <formula>OR(AND(WEEKDAY(BM27)=1,MONTH(BM27)&lt;&gt;MONTH(BK21)),AND(OR(BM27=祝色),MONTH(BM27)&lt;&gt;MONTH(BK21)))</formula>
    </cfRule>
    <cfRule type="expression" dxfId="845" priority="2940" stopIfTrue="1">
      <formula>MONTH(BM27)&lt;&gt;MONTH(BK21)</formula>
    </cfRule>
    <cfRule type="expression" dxfId="844" priority="2941" stopIfTrue="1">
      <formula>OR(BM27=祝色,WEEKDAY(BM27)=1)</formula>
    </cfRule>
    <cfRule type="expression" dxfId="843" priority="2942" stopIfTrue="1">
      <formula>WEEKDAY(BM27)=7</formula>
    </cfRule>
  </conditionalFormatting>
  <conditionalFormatting sqref="BM28">
    <cfRule type="expression" dxfId="842" priority="2912" stopIfTrue="1">
      <formula>MONTH(BM28)&lt;&gt;MONTH(BK21)</formula>
    </cfRule>
    <cfRule type="expression" dxfId="841" priority="2913" stopIfTrue="1">
      <formula>OR(BM28=祝色,WEEKDAY(BM28)=1)</formula>
    </cfRule>
    <cfRule type="expression" dxfId="840" priority="2914" stopIfTrue="1">
      <formula>WEEKDAY(BM28)=7</formula>
    </cfRule>
    <cfRule type="expression" dxfId="839" priority="2911" stopIfTrue="1">
      <formula>OR(AND(WEEKDAY(BM28)=1,MONTH(BM28)&lt;&gt;MONTH(BK21)),AND(OR(BM28=祝色),MONTH(BM28)&lt;&gt;MONTH(BK21)))</formula>
    </cfRule>
  </conditionalFormatting>
  <conditionalFormatting sqref="BM34">
    <cfRule type="expression" dxfId="838" priority="882" stopIfTrue="1">
      <formula>WEEKDAY(BM34)=7</formula>
    </cfRule>
  </conditionalFormatting>
  <conditionalFormatting sqref="BM35">
    <cfRule type="expression" dxfId="837" priority="484" stopIfTrue="1">
      <formula>WEEKDAY(BM35)=7</formula>
    </cfRule>
  </conditionalFormatting>
  <conditionalFormatting sqref="BM36">
    <cfRule type="expression" dxfId="836" priority="856" stopIfTrue="1">
      <formula>WEEKDAY(BM36)=7</formula>
    </cfRule>
  </conditionalFormatting>
  <conditionalFormatting sqref="BM37">
    <cfRule type="expression" dxfId="835" priority="842" stopIfTrue="1">
      <formula>WEEKDAY(BM37)=7</formula>
    </cfRule>
  </conditionalFormatting>
  <conditionalFormatting sqref="BM38">
    <cfRule type="expression" dxfId="834" priority="828" stopIfTrue="1">
      <formula>WEEKDAY(BM38)=7</formula>
    </cfRule>
  </conditionalFormatting>
  <conditionalFormatting sqref="BM42">
    <cfRule type="expression" dxfId="833" priority="736" stopIfTrue="1">
      <formula>WEEKDAY(BM42)=7</formula>
    </cfRule>
  </conditionalFormatting>
  <conditionalFormatting sqref="BM43">
    <cfRule type="expression" dxfId="832" priority="722" stopIfTrue="1">
      <formula>WEEKDAY(BM43)=7</formula>
    </cfRule>
  </conditionalFormatting>
  <conditionalFormatting sqref="BM44">
    <cfRule type="expression" dxfId="831" priority="708" stopIfTrue="1">
      <formula>WEEKDAY(BM44)=7</formula>
    </cfRule>
  </conditionalFormatting>
  <conditionalFormatting sqref="BM45">
    <cfRule type="expression" dxfId="830" priority="694" stopIfTrue="1">
      <formula>WEEKDAY(BM45)=7</formula>
    </cfRule>
  </conditionalFormatting>
  <conditionalFormatting sqref="BM46">
    <cfRule type="expression" dxfId="829" priority="680" stopIfTrue="1">
      <formula>WEEKDAY(BM46)=7</formula>
    </cfRule>
  </conditionalFormatting>
  <conditionalFormatting sqref="BM50">
    <cfRule type="expression" dxfId="828" priority="592" stopIfTrue="1">
      <formula>WEEKDAY(BM50)=7</formula>
    </cfRule>
  </conditionalFormatting>
  <conditionalFormatting sqref="BM51">
    <cfRule type="expression" dxfId="827" priority="578" stopIfTrue="1">
      <formula>WEEKDAY(BM51)=7</formula>
    </cfRule>
  </conditionalFormatting>
  <conditionalFormatting sqref="BM52">
    <cfRule type="expression" dxfId="826" priority="564" stopIfTrue="1">
      <formula>WEEKDAY(BM52)=7</formula>
    </cfRule>
  </conditionalFormatting>
  <conditionalFormatting sqref="BM53">
    <cfRule type="expression" dxfId="825" priority="550" stopIfTrue="1">
      <formula>WEEKDAY(BM53)=7</formula>
    </cfRule>
  </conditionalFormatting>
  <conditionalFormatting sqref="BM54">
    <cfRule type="expression" dxfId="824" priority="532" stopIfTrue="1">
      <formula>WEEKDAY(BM54)=7</formula>
    </cfRule>
    <cfRule type="expression" dxfId="823" priority="530" stopIfTrue="1">
      <formula>MONTH(BM54)&lt;&gt;MONTH(BK48)</formula>
    </cfRule>
    <cfRule type="expression" dxfId="822" priority="531" stopIfTrue="1">
      <formula>OR(BM54=祝色,WEEKDAY(BM54)=1)</formula>
    </cfRule>
    <cfRule type="expression" dxfId="821" priority="529" stopIfTrue="1">
      <formula>OR(AND(WEEKDAY(BM54)=1,MONTH(BM54)&lt;&gt;MONTH(BK48)),AND(OR(BM54=祝色),MONTH(BM54)&lt;&gt;MONTH(BK48)))</formula>
    </cfRule>
  </conditionalFormatting>
  <conditionalFormatting sqref="BM55">
    <cfRule type="expression" dxfId="820" priority="503" stopIfTrue="1">
      <formula>OR(BM55=祝色,WEEKDAY(BM55)=1)</formula>
    </cfRule>
    <cfRule type="expression" dxfId="819" priority="504" stopIfTrue="1">
      <formula>WEEKDAY(BM55)=7</formula>
    </cfRule>
    <cfRule type="expression" dxfId="818" priority="502" stopIfTrue="1">
      <formula>MONTH(BM55)&lt;&gt;MONTH(BK48)</formula>
    </cfRule>
    <cfRule type="expression" dxfId="817" priority="501" stopIfTrue="1">
      <formula>OR(AND(WEEKDAY(BM55)=1,MONTH(BM55)&lt;&gt;MONTH(BK48)),AND(OR(BM55=祝色),MONTH(BM55)&lt;&gt;MONTH(BK48)))</formula>
    </cfRule>
  </conditionalFormatting>
  <conditionalFormatting sqref="BM8:BQ11">
    <cfRule type="expression" dxfId="816" priority="2893" stopIfTrue="1">
      <formula>OR(BM8=祝色,WEEKDAY(BM8)=1)</formula>
    </cfRule>
  </conditionalFormatting>
  <conditionalFormatting sqref="BM19:BQ19">
    <cfRule type="expression" dxfId="815" priority="3081" stopIfTrue="1">
      <formula>OR(BM19=祝色,WEEKDAY(BM19)=1)</formula>
    </cfRule>
  </conditionalFormatting>
  <conditionalFormatting sqref="BM35:BQ38">
    <cfRule type="expression" dxfId="814" priority="483" stopIfTrue="1">
      <formula>OR(BM35=祝色,WEEKDAY(BM35)=1)</formula>
    </cfRule>
  </conditionalFormatting>
  <conditionalFormatting sqref="BM46:BQ46">
    <cfRule type="expression" dxfId="813" priority="671" stopIfTrue="1">
      <formula>OR(BM46=祝色,WEEKDAY(BM46)=1)</formula>
    </cfRule>
  </conditionalFormatting>
  <conditionalFormatting sqref="BN7">
    <cfRule type="expression" dxfId="812" priority="3290" stopIfTrue="1">
      <formula>WEEKDAY(BN7)=7</formula>
    </cfRule>
  </conditionalFormatting>
  <conditionalFormatting sqref="BN8">
    <cfRule type="expression" dxfId="811" priority="3278" stopIfTrue="1">
      <formula>WEEKDAY(BN8)=7</formula>
    </cfRule>
  </conditionalFormatting>
  <conditionalFormatting sqref="BN9">
    <cfRule type="expression" dxfId="810" priority="3264" stopIfTrue="1">
      <formula>WEEKDAY(BN9)=7</formula>
    </cfRule>
  </conditionalFormatting>
  <conditionalFormatting sqref="BN10">
    <cfRule type="expression" dxfId="809" priority="3250" stopIfTrue="1">
      <formula>WEEKDAY(BN10)=7</formula>
    </cfRule>
  </conditionalFormatting>
  <conditionalFormatting sqref="BN11">
    <cfRule type="expression" dxfId="808" priority="3236" stopIfTrue="1">
      <formula>WEEKDAY(BN11)=7</formula>
    </cfRule>
  </conditionalFormatting>
  <conditionalFormatting sqref="BN15">
    <cfRule type="expression" dxfId="807" priority="3144" stopIfTrue="1">
      <formula>WEEKDAY(BN15)=7</formula>
    </cfRule>
  </conditionalFormatting>
  <conditionalFormatting sqref="BN16">
    <cfRule type="expression" dxfId="806" priority="3130" stopIfTrue="1">
      <formula>WEEKDAY(BN16)=7</formula>
    </cfRule>
  </conditionalFormatting>
  <conditionalFormatting sqref="BN17">
    <cfRule type="expression" dxfId="805" priority="3116" stopIfTrue="1">
      <formula>WEEKDAY(BN17)=7</formula>
    </cfRule>
  </conditionalFormatting>
  <conditionalFormatting sqref="BN18">
    <cfRule type="expression" dxfId="804" priority="3102" stopIfTrue="1">
      <formula>WEEKDAY(BN18)=7</formula>
    </cfRule>
  </conditionalFormatting>
  <conditionalFormatting sqref="BN19">
    <cfRule type="expression" dxfId="803" priority="3088" stopIfTrue="1">
      <formula>WEEKDAY(BN19)=7</formula>
    </cfRule>
  </conditionalFormatting>
  <conditionalFormatting sqref="BN23">
    <cfRule type="expression" dxfId="802" priority="3000" stopIfTrue="1">
      <formula>WEEKDAY(BN23)=7</formula>
    </cfRule>
  </conditionalFormatting>
  <conditionalFormatting sqref="BN24">
    <cfRule type="expression" dxfId="801" priority="2986" stopIfTrue="1">
      <formula>WEEKDAY(BN24)=7</formula>
    </cfRule>
  </conditionalFormatting>
  <conditionalFormatting sqref="BN25">
    <cfRule type="expression" dxfId="800" priority="2972" stopIfTrue="1">
      <formula>WEEKDAY(BN25)=7</formula>
    </cfRule>
  </conditionalFormatting>
  <conditionalFormatting sqref="BN26">
    <cfRule type="expression" dxfId="799" priority="2958" stopIfTrue="1">
      <formula>WEEKDAY(BN26)=7</formula>
    </cfRule>
  </conditionalFormatting>
  <conditionalFormatting sqref="BN27">
    <cfRule type="expression" dxfId="798" priority="2937" stopIfTrue="1">
      <formula>OR(BN27=祝色,WEEKDAY(BN27)=1)</formula>
    </cfRule>
    <cfRule type="expression" dxfId="797" priority="2938" stopIfTrue="1">
      <formula>WEEKDAY(BN27)=7</formula>
    </cfRule>
    <cfRule type="expression" dxfId="796" priority="2935" stopIfTrue="1">
      <formula>OR(AND(WEEKDAY(BN27)=1,MONTH(BN27)&lt;&gt;MONTH(BK21)),AND(OR(BN27=祝色),MONTH(BN27)&lt;&gt;MONTH(BK21)))</formula>
    </cfRule>
    <cfRule type="expression" dxfId="795" priority="2936" stopIfTrue="1">
      <formula>MONTH(BN27)&lt;&gt;MONTH(BK21)</formula>
    </cfRule>
  </conditionalFormatting>
  <conditionalFormatting sqref="BN28">
    <cfRule type="expression" dxfId="794" priority="2910" stopIfTrue="1">
      <formula>WEEKDAY(BN28)=7</formula>
    </cfRule>
    <cfRule type="expression" dxfId="793" priority="2909" stopIfTrue="1">
      <formula>OR(BN28=祝色,WEEKDAY(BN28)=1)</formula>
    </cfRule>
    <cfRule type="expression" dxfId="792" priority="2908" stopIfTrue="1">
      <formula>MONTH(BN28)&lt;&gt;MONTH(BK21)</formula>
    </cfRule>
    <cfRule type="expression" dxfId="791" priority="2907" stopIfTrue="1">
      <formula>OR(AND(WEEKDAY(BN28)=1,MONTH(BN28)&lt;&gt;MONTH(BK21)),AND(OR(BN28=祝色),MONTH(BN28)&lt;&gt;MONTH(BK21)))</formula>
    </cfRule>
  </conditionalFormatting>
  <conditionalFormatting sqref="BN34">
    <cfRule type="expression" dxfId="790" priority="880" stopIfTrue="1">
      <formula>WEEKDAY(BN34)=7</formula>
    </cfRule>
  </conditionalFormatting>
  <conditionalFormatting sqref="BN35">
    <cfRule type="expression" dxfId="789" priority="868" stopIfTrue="1">
      <formula>WEEKDAY(BN35)=7</formula>
    </cfRule>
  </conditionalFormatting>
  <conditionalFormatting sqref="BN36">
    <cfRule type="expression" dxfId="788" priority="854" stopIfTrue="1">
      <formula>WEEKDAY(BN36)=7</formula>
    </cfRule>
  </conditionalFormatting>
  <conditionalFormatting sqref="BN37">
    <cfRule type="expression" dxfId="787" priority="840" stopIfTrue="1">
      <formula>WEEKDAY(BN37)=7</formula>
    </cfRule>
  </conditionalFormatting>
  <conditionalFormatting sqref="BN38">
    <cfRule type="expression" dxfId="786" priority="826" stopIfTrue="1">
      <formula>WEEKDAY(BN38)=7</formula>
    </cfRule>
  </conditionalFormatting>
  <conditionalFormatting sqref="BN42">
    <cfRule type="expression" dxfId="785" priority="734" stopIfTrue="1">
      <formula>WEEKDAY(BN42)=7</formula>
    </cfRule>
  </conditionalFormatting>
  <conditionalFormatting sqref="BN43">
    <cfRule type="expression" dxfId="784" priority="720" stopIfTrue="1">
      <formula>WEEKDAY(BN43)=7</formula>
    </cfRule>
  </conditionalFormatting>
  <conditionalFormatting sqref="BN44">
    <cfRule type="expression" dxfId="783" priority="706" stopIfTrue="1">
      <formula>WEEKDAY(BN44)=7</formula>
    </cfRule>
  </conditionalFormatting>
  <conditionalFormatting sqref="BN45">
    <cfRule type="expression" dxfId="782" priority="692" stopIfTrue="1">
      <formula>WEEKDAY(BN45)=7</formula>
    </cfRule>
  </conditionalFormatting>
  <conditionalFormatting sqref="BN46">
    <cfRule type="expression" dxfId="781" priority="678" stopIfTrue="1">
      <formula>WEEKDAY(BN46)=7</formula>
    </cfRule>
  </conditionalFormatting>
  <conditionalFormatting sqref="BN50">
    <cfRule type="expression" dxfId="780" priority="590" stopIfTrue="1">
      <formula>WEEKDAY(BN50)=7</formula>
    </cfRule>
  </conditionalFormatting>
  <conditionalFormatting sqref="BN51">
    <cfRule type="expression" dxfId="779" priority="576" stopIfTrue="1">
      <formula>WEEKDAY(BN51)=7</formula>
    </cfRule>
  </conditionalFormatting>
  <conditionalFormatting sqref="BN52">
    <cfRule type="expression" dxfId="778" priority="562" stopIfTrue="1">
      <formula>WEEKDAY(BN52)=7</formula>
    </cfRule>
  </conditionalFormatting>
  <conditionalFormatting sqref="BN53">
    <cfRule type="expression" dxfId="777" priority="548" stopIfTrue="1">
      <formula>WEEKDAY(BN53)=7</formula>
    </cfRule>
  </conditionalFormatting>
  <conditionalFormatting sqref="BN54">
    <cfRule type="expression" dxfId="776" priority="525" stopIfTrue="1">
      <formula>OR(AND(WEEKDAY(BN54)=1,MONTH(BN54)&lt;&gt;MONTH(BK48)),AND(OR(BN54=祝色),MONTH(BN54)&lt;&gt;MONTH(BK48)))</formula>
    </cfRule>
    <cfRule type="expression" dxfId="775" priority="526" stopIfTrue="1">
      <formula>MONTH(BN54)&lt;&gt;MONTH(BK48)</formula>
    </cfRule>
    <cfRule type="expression" dxfId="774" priority="527" stopIfTrue="1">
      <formula>OR(BN54=祝色,WEEKDAY(BN54)=1)</formula>
    </cfRule>
    <cfRule type="expression" dxfId="773" priority="528" stopIfTrue="1">
      <formula>WEEKDAY(BN54)=7</formula>
    </cfRule>
  </conditionalFormatting>
  <conditionalFormatting sqref="BN55">
    <cfRule type="expression" dxfId="772" priority="498" stopIfTrue="1">
      <formula>MONTH(BN55)&lt;&gt;MONTH(BK48)</formula>
    </cfRule>
    <cfRule type="expression" dxfId="771" priority="500" stopIfTrue="1">
      <formula>WEEKDAY(BN55)=7</formula>
    </cfRule>
    <cfRule type="expression" dxfId="770" priority="499" stopIfTrue="1">
      <formula>OR(BN55=祝色,WEEKDAY(BN55)=1)</formula>
    </cfRule>
    <cfRule type="expression" dxfId="769" priority="497" stopIfTrue="1">
      <formula>OR(AND(WEEKDAY(BN55)=1,MONTH(BN55)&lt;&gt;MONTH(BK48)),AND(OR(BN55=祝色),MONTH(BN55)&lt;&gt;MONTH(BK48)))</formula>
    </cfRule>
  </conditionalFormatting>
  <conditionalFormatting sqref="BO7">
    <cfRule type="expression" dxfId="768" priority="3288" stopIfTrue="1">
      <formula>WEEKDAY(BO7)=7</formula>
    </cfRule>
  </conditionalFormatting>
  <conditionalFormatting sqref="BO8">
    <cfRule type="expression" dxfId="767" priority="3276" stopIfTrue="1">
      <formula>WEEKDAY(BO8)=7</formula>
    </cfRule>
  </conditionalFormatting>
  <conditionalFormatting sqref="BO9">
    <cfRule type="expression" dxfId="766" priority="3262" stopIfTrue="1">
      <formula>WEEKDAY(BO9)=7</formula>
    </cfRule>
  </conditionalFormatting>
  <conditionalFormatting sqref="BO10">
    <cfRule type="expression" dxfId="765" priority="3248" stopIfTrue="1">
      <formula>WEEKDAY(BO10)=7</formula>
    </cfRule>
  </conditionalFormatting>
  <conditionalFormatting sqref="BO11">
    <cfRule type="expression" dxfId="764" priority="3234" stopIfTrue="1">
      <formula>WEEKDAY(BO11)=7</formula>
    </cfRule>
  </conditionalFormatting>
  <conditionalFormatting sqref="BO15">
    <cfRule type="expression" dxfId="763" priority="3142" stopIfTrue="1">
      <formula>WEEKDAY(BO15)=7</formula>
    </cfRule>
  </conditionalFormatting>
  <conditionalFormatting sqref="BO16">
    <cfRule type="expression" dxfId="762" priority="3128" stopIfTrue="1">
      <formula>WEEKDAY(BO16)=7</formula>
    </cfRule>
  </conditionalFormatting>
  <conditionalFormatting sqref="BO17">
    <cfRule type="expression" dxfId="761" priority="3114" stopIfTrue="1">
      <formula>WEEKDAY(BO17)=7</formula>
    </cfRule>
  </conditionalFormatting>
  <conditionalFormatting sqref="BO18">
    <cfRule type="expression" dxfId="760" priority="3100" stopIfTrue="1">
      <formula>WEEKDAY(BO18)=7</formula>
    </cfRule>
  </conditionalFormatting>
  <conditionalFormatting sqref="BO19">
    <cfRule type="expression" dxfId="759" priority="3086" stopIfTrue="1">
      <formula>WEEKDAY(BO19)=7</formula>
    </cfRule>
  </conditionalFormatting>
  <conditionalFormatting sqref="BO23">
    <cfRule type="expression" dxfId="758" priority="2998" stopIfTrue="1">
      <formula>WEEKDAY(BO23)=7</formula>
    </cfRule>
  </conditionalFormatting>
  <conditionalFormatting sqref="BO24">
    <cfRule type="expression" dxfId="757" priority="2984" stopIfTrue="1">
      <formula>WEEKDAY(BO24)=7</formula>
    </cfRule>
  </conditionalFormatting>
  <conditionalFormatting sqref="BO25">
    <cfRule type="expression" dxfId="756" priority="2970" stopIfTrue="1">
      <formula>WEEKDAY(BO25)=7</formula>
    </cfRule>
  </conditionalFormatting>
  <conditionalFormatting sqref="BO26">
    <cfRule type="expression" dxfId="755" priority="2956" stopIfTrue="1">
      <formula>WEEKDAY(BO26)=7</formula>
    </cfRule>
  </conditionalFormatting>
  <conditionalFormatting sqref="BO27">
    <cfRule type="expression" dxfId="754" priority="2931" stopIfTrue="1">
      <formula>OR(AND(WEEKDAY(BO27)=1,MONTH(BO27)&lt;&gt;MONTH(BK21)),AND(OR(BO27=祝色),MONTH(BO27)&lt;&gt;MONTH(BK21)))</formula>
    </cfRule>
    <cfRule type="expression" dxfId="753" priority="2932" stopIfTrue="1">
      <formula>MONTH(BO27)&lt;&gt;MONTH(BK21)</formula>
    </cfRule>
    <cfRule type="expression" dxfId="752" priority="2933" stopIfTrue="1">
      <formula>OR(BO27=祝色,WEEKDAY(BO27)=1)</formula>
    </cfRule>
    <cfRule type="expression" dxfId="751" priority="2934" stopIfTrue="1">
      <formula>WEEKDAY(BO27)=7</formula>
    </cfRule>
  </conditionalFormatting>
  <conditionalFormatting sqref="BO28">
    <cfRule type="expression" dxfId="750" priority="2903" stopIfTrue="1">
      <formula>OR(AND(WEEKDAY(BO28)=1,MONTH(BO28)&lt;&gt;MONTH(BK21)),AND(OR(BO28=祝色),MONTH(BO28)&lt;&gt;MONTH(BK21)))</formula>
    </cfRule>
    <cfRule type="expression" dxfId="749" priority="2904" stopIfTrue="1">
      <formula>MONTH(BO28)&lt;&gt;MONTH(BK21)</formula>
    </cfRule>
    <cfRule type="expression" dxfId="748" priority="2905" stopIfTrue="1">
      <formula>OR(BO28=祝色,WEEKDAY(BO28)=1)</formula>
    </cfRule>
    <cfRule type="expression" dxfId="747" priority="2906" stopIfTrue="1">
      <formula>WEEKDAY(BO28)=7</formula>
    </cfRule>
  </conditionalFormatting>
  <conditionalFormatting sqref="BO34">
    <cfRule type="expression" dxfId="746" priority="878" stopIfTrue="1">
      <formula>WEEKDAY(BO34)=7</formula>
    </cfRule>
  </conditionalFormatting>
  <conditionalFormatting sqref="BO35">
    <cfRule type="expression" dxfId="745" priority="866" stopIfTrue="1">
      <formula>WEEKDAY(BO35)=7</formula>
    </cfRule>
  </conditionalFormatting>
  <conditionalFormatting sqref="BO36">
    <cfRule type="expression" dxfId="744" priority="852" stopIfTrue="1">
      <formula>WEEKDAY(BO36)=7</formula>
    </cfRule>
  </conditionalFormatting>
  <conditionalFormatting sqref="BO37">
    <cfRule type="expression" dxfId="743" priority="838" stopIfTrue="1">
      <formula>WEEKDAY(BO37)=7</formula>
    </cfRule>
  </conditionalFormatting>
  <conditionalFormatting sqref="BO38">
    <cfRule type="expression" dxfId="742" priority="824" stopIfTrue="1">
      <formula>WEEKDAY(BO38)=7</formula>
    </cfRule>
  </conditionalFormatting>
  <conditionalFormatting sqref="BO42">
    <cfRule type="expression" dxfId="741" priority="732" stopIfTrue="1">
      <formula>WEEKDAY(BO42)=7</formula>
    </cfRule>
  </conditionalFormatting>
  <conditionalFormatting sqref="BO43">
    <cfRule type="expression" dxfId="740" priority="718" stopIfTrue="1">
      <formula>WEEKDAY(BO43)=7</formula>
    </cfRule>
  </conditionalFormatting>
  <conditionalFormatting sqref="BO44">
    <cfRule type="expression" dxfId="739" priority="704" stopIfTrue="1">
      <formula>WEEKDAY(BO44)=7</formula>
    </cfRule>
  </conditionalFormatting>
  <conditionalFormatting sqref="BO45">
    <cfRule type="expression" dxfId="738" priority="690" stopIfTrue="1">
      <formula>WEEKDAY(BO45)=7</formula>
    </cfRule>
  </conditionalFormatting>
  <conditionalFormatting sqref="BO46">
    <cfRule type="expression" dxfId="737" priority="676" stopIfTrue="1">
      <formula>WEEKDAY(BO46)=7</formula>
    </cfRule>
  </conditionalFormatting>
  <conditionalFormatting sqref="BO50">
    <cfRule type="expression" dxfId="736" priority="588" stopIfTrue="1">
      <formula>WEEKDAY(BO50)=7</formula>
    </cfRule>
  </conditionalFormatting>
  <conditionalFormatting sqref="BO51">
    <cfRule type="expression" dxfId="735" priority="574" stopIfTrue="1">
      <formula>WEEKDAY(BO51)=7</formula>
    </cfRule>
  </conditionalFormatting>
  <conditionalFormatting sqref="BO52">
    <cfRule type="expression" dxfId="734" priority="560" stopIfTrue="1">
      <formula>WEEKDAY(BO52)=7</formula>
    </cfRule>
  </conditionalFormatting>
  <conditionalFormatting sqref="BO53">
    <cfRule type="expression" dxfId="733" priority="546" stopIfTrue="1">
      <formula>WEEKDAY(BO53)=7</formula>
    </cfRule>
  </conditionalFormatting>
  <conditionalFormatting sqref="BO54">
    <cfRule type="expression" dxfId="732" priority="521" stopIfTrue="1">
      <formula>OR(AND(WEEKDAY(BO54)=1,MONTH(BO54)&lt;&gt;MONTH(BK48)),AND(OR(BO54=祝色),MONTH(BO54)&lt;&gt;MONTH(BK48)))</formula>
    </cfRule>
    <cfRule type="expression" dxfId="731" priority="522" stopIfTrue="1">
      <formula>MONTH(BO54)&lt;&gt;MONTH(BK48)</formula>
    </cfRule>
    <cfRule type="expression" dxfId="730" priority="524" stopIfTrue="1">
      <formula>WEEKDAY(BO54)=7</formula>
    </cfRule>
    <cfRule type="expression" dxfId="729" priority="523" stopIfTrue="1">
      <formula>OR(BO54=祝色,WEEKDAY(BO54)=1)</formula>
    </cfRule>
  </conditionalFormatting>
  <conditionalFormatting sqref="BO55">
    <cfRule type="expression" dxfId="728" priority="493" stopIfTrue="1">
      <formula>OR(AND(WEEKDAY(BO55)=1,MONTH(BO55)&lt;&gt;MONTH(BK48)),AND(OR(BO55=祝色),MONTH(BO55)&lt;&gt;MONTH(BK48)))</formula>
    </cfRule>
    <cfRule type="expression" dxfId="727" priority="495" stopIfTrue="1">
      <formula>OR(BO55=祝色,WEEKDAY(BO55)=1)</formula>
    </cfRule>
    <cfRule type="expression" dxfId="726" priority="496" stopIfTrue="1">
      <formula>WEEKDAY(BO55)=7</formula>
    </cfRule>
    <cfRule type="expression" dxfId="725" priority="494" stopIfTrue="1">
      <formula>MONTH(BO55)&lt;&gt;MONTH(BK48)</formula>
    </cfRule>
  </conditionalFormatting>
  <conditionalFormatting sqref="BP7">
    <cfRule type="expression" dxfId="724" priority="3286" stopIfTrue="1">
      <formula>WEEKDAY(BP7)=7</formula>
    </cfRule>
  </conditionalFormatting>
  <conditionalFormatting sqref="BP8">
    <cfRule type="expression" dxfId="723" priority="3274" stopIfTrue="1">
      <formula>WEEKDAY(BP8)=7</formula>
    </cfRule>
  </conditionalFormatting>
  <conditionalFormatting sqref="BP9">
    <cfRule type="expression" dxfId="722" priority="3260" stopIfTrue="1">
      <formula>WEEKDAY(BP9)=7</formula>
    </cfRule>
  </conditionalFormatting>
  <conditionalFormatting sqref="BP10">
    <cfRule type="expression" dxfId="721" priority="3246" stopIfTrue="1">
      <formula>WEEKDAY(BP10)=7</formula>
    </cfRule>
  </conditionalFormatting>
  <conditionalFormatting sqref="BP11">
    <cfRule type="expression" dxfId="720" priority="3232" stopIfTrue="1">
      <formula>WEEKDAY(BP11)=7</formula>
    </cfRule>
  </conditionalFormatting>
  <conditionalFormatting sqref="BP15">
    <cfRule type="expression" dxfId="719" priority="3140" stopIfTrue="1">
      <formula>WEEKDAY(BP15)=7</formula>
    </cfRule>
  </conditionalFormatting>
  <conditionalFormatting sqref="BP16">
    <cfRule type="expression" dxfId="718" priority="3126" stopIfTrue="1">
      <formula>WEEKDAY(BP16)=7</formula>
    </cfRule>
  </conditionalFormatting>
  <conditionalFormatting sqref="BP17">
    <cfRule type="expression" dxfId="717" priority="3112" stopIfTrue="1">
      <formula>WEEKDAY(BP17)=7</formula>
    </cfRule>
  </conditionalFormatting>
  <conditionalFormatting sqref="BP18">
    <cfRule type="expression" dxfId="716" priority="3098" stopIfTrue="1">
      <formula>WEEKDAY(BP18)=7</formula>
    </cfRule>
  </conditionalFormatting>
  <conditionalFormatting sqref="BP19">
    <cfRule type="expression" dxfId="715" priority="3084" stopIfTrue="1">
      <formula>WEEKDAY(BP19)=7</formula>
    </cfRule>
  </conditionalFormatting>
  <conditionalFormatting sqref="BP23">
    <cfRule type="expression" dxfId="714" priority="2996" stopIfTrue="1">
      <formula>WEEKDAY(BP23)=7</formula>
    </cfRule>
  </conditionalFormatting>
  <conditionalFormatting sqref="BP24">
    <cfRule type="expression" dxfId="713" priority="2982" stopIfTrue="1">
      <formula>WEEKDAY(BP24)=7</formula>
    </cfRule>
  </conditionalFormatting>
  <conditionalFormatting sqref="BP25">
    <cfRule type="expression" dxfId="712" priority="2968" stopIfTrue="1">
      <formula>WEEKDAY(BP25)=7</formula>
    </cfRule>
  </conditionalFormatting>
  <conditionalFormatting sqref="BP26">
    <cfRule type="expression" dxfId="711" priority="2954" stopIfTrue="1">
      <formula>WEEKDAY(BP26)=7</formula>
    </cfRule>
  </conditionalFormatting>
  <conditionalFormatting sqref="BP27">
    <cfRule type="expression" dxfId="710" priority="2928" stopIfTrue="1">
      <formula>MONTH(BP27)&lt;&gt;MONTH(BK21)</formula>
    </cfRule>
    <cfRule type="expression" dxfId="709" priority="2929" stopIfTrue="1">
      <formula>OR(BP27=祝色,WEEKDAY(BP27)=1)</formula>
    </cfRule>
    <cfRule type="expression" dxfId="708" priority="2930" stopIfTrue="1">
      <formula>WEEKDAY(BP27)=7</formula>
    </cfRule>
    <cfRule type="expression" dxfId="707" priority="2927" stopIfTrue="1">
      <formula>OR(AND(WEEKDAY(BP27)=1,MONTH(BP27)&lt;&gt;MONTH(BK21)),AND(OR(BP27=祝色),MONTH(BP27)&lt;&gt;MONTH(BK21)))</formula>
    </cfRule>
  </conditionalFormatting>
  <conditionalFormatting sqref="BP28">
    <cfRule type="expression" dxfId="706" priority="2901" stopIfTrue="1">
      <formula>OR(BP28=祝色,WEEKDAY(BP28)=1)</formula>
    </cfRule>
    <cfRule type="expression" dxfId="705" priority="2902" stopIfTrue="1">
      <formula>WEEKDAY(BP28)=7</formula>
    </cfRule>
    <cfRule type="expression" dxfId="704" priority="2900" stopIfTrue="1">
      <formula>MONTH(BP28)&lt;&gt;MONTH(BK21)</formula>
    </cfRule>
    <cfRule type="expression" dxfId="703" priority="2899" stopIfTrue="1">
      <formula>OR(AND(WEEKDAY(BP28)=1,MONTH(BP28)&lt;&gt;MONTH(BK21)),AND(OR(BP28=祝色),MONTH(BP28)&lt;&gt;MONTH(BK21)))</formula>
    </cfRule>
  </conditionalFormatting>
  <conditionalFormatting sqref="BP34">
    <cfRule type="expression" dxfId="702" priority="876" stopIfTrue="1">
      <formula>WEEKDAY(BP34)=7</formula>
    </cfRule>
  </conditionalFormatting>
  <conditionalFormatting sqref="BP35">
    <cfRule type="expression" dxfId="701" priority="864" stopIfTrue="1">
      <formula>WEEKDAY(BP35)=7</formula>
    </cfRule>
  </conditionalFormatting>
  <conditionalFormatting sqref="BP36">
    <cfRule type="expression" dxfId="700" priority="850" stopIfTrue="1">
      <formula>WEEKDAY(BP36)=7</formula>
    </cfRule>
  </conditionalFormatting>
  <conditionalFormatting sqref="BP37">
    <cfRule type="expression" dxfId="699" priority="836" stopIfTrue="1">
      <formula>WEEKDAY(BP37)=7</formula>
    </cfRule>
  </conditionalFormatting>
  <conditionalFormatting sqref="BP38">
    <cfRule type="expression" dxfId="698" priority="822" stopIfTrue="1">
      <formula>WEEKDAY(BP38)=7</formula>
    </cfRule>
  </conditionalFormatting>
  <conditionalFormatting sqref="BP42">
    <cfRule type="expression" dxfId="697" priority="730" stopIfTrue="1">
      <formula>WEEKDAY(BP42)=7</formula>
    </cfRule>
  </conditionalFormatting>
  <conditionalFormatting sqref="BP43">
    <cfRule type="expression" dxfId="696" priority="716" stopIfTrue="1">
      <formula>WEEKDAY(BP43)=7</formula>
    </cfRule>
  </conditionalFormatting>
  <conditionalFormatting sqref="BP44">
    <cfRule type="expression" dxfId="695" priority="702" stopIfTrue="1">
      <formula>WEEKDAY(BP44)=7</formula>
    </cfRule>
  </conditionalFormatting>
  <conditionalFormatting sqref="BP45">
    <cfRule type="expression" dxfId="694" priority="688" stopIfTrue="1">
      <formula>WEEKDAY(BP45)=7</formula>
    </cfRule>
  </conditionalFormatting>
  <conditionalFormatting sqref="BP46">
    <cfRule type="expression" dxfId="693" priority="674" stopIfTrue="1">
      <formula>WEEKDAY(BP46)=7</formula>
    </cfRule>
  </conditionalFormatting>
  <conditionalFormatting sqref="BP50">
    <cfRule type="expression" dxfId="692" priority="586" stopIfTrue="1">
      <formula>WEEKDAY(BP50)=7</formula>
    </cfRule>
  </conditionalFormatting>
  <conditionalFormatting sqref="BP51">
    <cfRule type="expression" dxfId="691" priority="572" stopIfTrue="1">
      <formula>WEEKDAY(BP51)=7</formula>
    </cfRule>
  </conditionalFormatting>
  <conditionalFormatting sqref="BP52">
    <cfRule type="expression" dxfId="690" priority="558" stopIfTrue="1">
      <formula>WEEKDAY(BP52)=7</formula>
    </cfRule>
  </conditionalFormatting>
  <conditionalFormatting sqref="BP53">
    <cfRule type="expression" dxfId="689" priority="544" stopIfTrue="1">
      <formula>WEEKDAY(BP53)=7</formula>
    </cfRule>
  </conditionalFormatting>
  <conditionalFormatting sqref="BP54">
    <cfRule type="expression" dxfId="688" priority="520" stopIfTrue="1">
      <formula>WEEKDAY(BP54)=7</formula>
    </cfRule>
    <cfRule type="expression" dxfId="687" priority="519" stopIfTrue="1">
      <formula>OR(BP54=祝色,WEEKDAY(BP54)=1)</formula>
    </cfRule>
    <cfRule type="expression" dxfId="686" priority="518" stopIfTrue="1">
      <formula>MONTH(BP54)&lt;&gt;MONTH(BK48)</formula>
    </cfRule>
    <cfRule type="expression" dxfId="685" priority="517" stopIfTrue="1">
      <formula>OR(AND(WEEKDAY(BP54)=1,MONTH(BP54)&lt;&gt;MONTH(BK48)),AND(OR(BP54=祝色),MONTH(BP54)&lt;&gt;MONTH(BK48)))</formula>
    </cfRule>
  </conditionalFormatting>
  <conditionalFormatting sqref="BP55">
    <cfRule type="expression" dxfId="684" priority="489" stopIfTrue="1">
      <formula>OR(AND(WEEKDAY(BP55)=1,MONTH(BP55)&lt;&gt;MONTH(BK48)),AND(OR(BP55=祝色),MONTH(BP55)&lt;&gt;MONTH(BK48)))</formula>
    </cfRule>
    <cfRule type="expression" dxfId="683" priority="490" stopIfTrue="1">
      <formula>MONTH(BP55)&lt;&gt;MONTH(BK48)</formula>
    </cfRule>
    <cfRule type="expression" dxfId="682" priority="491" stopIfTrue="1">
      <formula>OR(BP55=祝色,WEEKDAY(BP55)=1)</formula>
    </cfRule>
    <cfRule type="expression" dxfId="681" priority="492" stopIfTrue="1">
      <formula>WEEKDAY(BP55)=7</formula>
    </cfRule>
  </conditionalFormatting>
  <conditionalFormatting sqref="BQ7">
    <cfRule type="expression" dxfId="680" priority="3284" stopIfTrue="1">
      <formula>WEEKDAY(BQ7)=7</formula>
    </cfRule>
  </conditionalFormatting>
  <conditionalFormatting sqref="BQ8">
    <cfRule type="expression" dxfId="679" priority="3272" stopIfTrue="1">
      <formula>WEEKDAY(BQ8)=7</formula>
    </cfRule>
  </conditionalFormatting>
  <conditionalFormatting sqref="BQ9">
    <cfRule type="expression" dxfId="678" priority="3258" stopIfTrue="1">
      <formula>WEEKDAY(BQ9)=7</formula>
    </cfRule>
  </conditionalFormatting>
  <conditionalFormatting sqref="BQ10">
    <cfRule type="expression" dxfId="677" priority="3244" stopIfTrue="1">
      <formula>WEEKDAY(BQ10)=7</formula>
    </cfRule>
  </conditionalFormatting>
  <conditionalFormatting sqref="BQ11">
    <cfRule type="expression" dxfId="676" priority="3230" stopIfTrue="1">
      <formula>WEEKDAY(BQ11)=7</formula>
    </cfRule>
  </conditionalFormatting>
  <conditionalFormatting sqref="BQ15">
    <cfRule type="expression" dxfId="675" priority="3138" stopIfTrue="1">
      <formula>WEEKDAY(BQ15)=7</formula>
    </cfRule>
  </conditionalFormatting>
  <conditionalFormatting sqref="BQ16">
    <cfRule type="expression" dxfId="674" priority="3124" stopIfTrue="1">
      <formula>WEEKDAY(BQ16)=7</formula>
    </cfRule>
  </conditionalFormatting>
  <conditionalFormatting sqref="BQ17">
    <cfRule type="expression" dxfId="673" priority="3110" stopIfTrue="1">
      <formula>WEEKDAY(BQ17)=7</formula>
    </cfRule>
  </conditionalFormatting>
  <conditionalFormatting sqref="BQ18">
    <cfRule type="expression" dxfId="672" priority="3096" stopIfTrue="1">
      <formula>WEEKDAY(BQ18)=7</formula>
    </cfRule>
  </conditionalFormatting>
  <conditionalFormatting sqref="BQ19">
    <cfRule type="expression" dxfId="671" priority="3082" stopIfTrue="1">
      <formula>WEEKDAY(BQ19)=7</formula>
    </cfRule>
  </conditionalFormatting>
  <conditionalFormatting sqref="BQ23">
    <cfRule type="expression" dxfId="670" priority="2994" stopIfTrue="1">
      <formula>WEEKDAY(BQ23)=7</formula>
    </cfRule>
  </conditionalFormatting>
  <conditionalFormatting sqref="BQ24">
    <cfRule type="expression" dxfId="669" priority="2980" stopIfTrue="1">
      <formula>WEEKDAY(BQ24)=7</formula>
    </cfRule>
  </conditionalFormatting>
  <conditionalFormatting sqref="BQ25">
    <cfRule type="expression" dxfId="668" priority="2966" stopIfTrue="1">
      <formula>WEEKDAY(BQ25)=7</formula>
    </cfRule>
  </conditionalFormatting>
  <conditionalFormatting sqref="BQ26">
    <cfRule type="expression" dxfId="667" priority="2952" stopIfTrue="1">
      <formula>WEEKDAY(BQ26)=7</formula>
    </cfRule>
  </conditionalFormatting>
  <conditionalFormatting sqref="BQ27">
    <cfRule type="expression" dxfId="666" priority="2925" stopIfTrue="1">
      <formula>OR(BQ27=祝色,WEEKDAY(BQ27)=1)</formula>
    </cfRule>
    <cfRule type="expression" dxfId="665" priority="2926" stopIfTrue="1">
      <formula>WEEKDAY(BQ27)=7</formula>
    </cfRule>
    <cfRule type="expression" dxfId="664" priority="2923" stopIfTrue="1">
      <formula>OR(AND(WEEKDAY(BQ27)=1,MONTH(BQ27)&lt;&gt;MONTH(BK21)),AND(OR(BQ27=祝色),MONTH(BQ27)&lt;&gt;MONTH(BK21)))</formula>
    </cfRule>
    <cfRule type="expression" dxfId="663" priority="2924" stopIfTrue="1">
      <formula>MONTH(BQ27)&lt;&gt;MONTH(BK21)</formula>
    </cfRule>
  </conditionalFormatting>
  <conditionalFormatting sqref="BQ28">
    <cfRule type="expression" dxfId="662" priority="2898" stopIfTrue="1">
      <formula>WEEKDAY(BQ28)=7</formula>
    </cfRule>
    <cfRule type="expression" dxfId="661" priority="2897" stopIfTrue="1">
      <formula>OR(BQ28=祝色,WEEKDAY(BQ28)=1)</formula>
    </cfRule>
    <cfRule type="expression" dxfId="660" priority="2896" stopIfTrue="1">
      <formula>MONTH(BQ28)&lt;&gt;MONTH(BK21)</formula>
    </cfRule>
    <cfRule type="expression" dxfId="659" priority="2895" stopIfTrue="1">
      <formula>OR(AND(WEEKDAY(BQ28)=1,MONTH(BQ28)&lt;&gt;MONTH(BK21)),AND(OR(BQ28=祝色),MONTH(BQ28)&lt;&gt;MONTH(BK21)))</formula>
    </cfRule>
  </conditionalFormatting>
  <conditionalFormatting sqref="BQ34">
    <cfRule type="expression" dxfId="658" priority="874" stopIfTrue="1">
      <formula>WEEKDAY(BQ34)=7</formula>
    </cfRule>
  </conditionalFormatting>
  <conditionalFormatting sqref="BQ35">
    <cfRule type="expression" dxfId="657" priority="862" stopIfTrue="1">
      <formula>WEEKDAY(BQ35)=7</formula>
    </cfRule>
  </conditionalFormatting>
  <conditionalFormatting sqref="BQ36">
    <cfRule type="expression" dxfId="656" priority="848" stopIfTrue="1">
      <formula>WEEKDAY(BQ36)=7</formula>
    </cfRule>
  </conditionalFormatting>
  <conditionalFormatting sqref="BQ37">
    <cfRule type="expression" dxfId="655" priority="834" stopIfTrue="1">
      <formula>WEEKDAY(BQ37)=7</formula>
    </cfRule>
  </conditionalFormatting>
  <conditionalFormatting sqref="BQ38">
    <cfRule type="expression" dxfId="654" priority="820" stopIfTrue="1">
      <formula>WEEKDAY(BQ38)=7</formula>
    </cfRule>
  </conditionalFormatting>
  <conditionalFormatting sqref="BQ42">
    <cfRule type="expression" dxfId="653" priority="728" stopIfTrue="1">
      <formula>WEEKDAY(BQ42)=7</formula>
    </cfRule>
  </conditionalFormatting>
  <conditionalFormatting sqref="BQ43">
    <cfRule type="expression" dxfId="652" priority="714" stopIfTrue="1">
      <formula>WEEKDAY(BQ43)=7</formula>
    </cfRule>
  </conditionalFormatting>
  <conditionalFormatting sqref="BQ44">
    <cfRule type="expression" dxfId="651" priority="700" stopIfTrue="1">
      <formula>WEEKDAY(BQ44)=7</formula>
    </cfRule>
  </conditionalFormatting>
  <conditionalFormatting sqref="BQ45">
    <cfRule type="expression" dxfId="650" priority="686" stopIfTrue="1">
      <formula>WEEKDAY(BQ45)=7</formula>
    </cfRule>
  </conditionalFormatting>
  <conditionalFormatting sqref="BQ46">
    <cfRule type="expression" dxfId="649" priority="672" stopIfTrue="1">
      <formula>WEEKDAY(BQ46)=7</formula>
    </cfRule>
  </conditionalFormatting>
  <conditionalFormatting sqref="BQ50">
    <cfRule type="expression" dxfId="648" priority="584" stopIfTrue="1">
      <formula>WEEKDAY(BQ50)=7</formula>
    </cfRule>
  </conditionalFormatting>
  <conditionalFormatting sqref="BQ51">
    <cfRule type="expression" dxfId="647" priority="570" stopIfTrue="1">
      <formula>WEEKDAY(BQ51)=7</formula>
    </cfRule>
  </conditionalFormatting>
  <conditionalFormatting sqref="BQ52">
    <cfRule type="expression" dxfId="646" priority="556" stopIfTrue="1">
      <formula>WEEKDAY(BQ52)=7</formula>
    </cfRule>
  </conditionalFormatting>
  <conditionalFormatting sqref="BQ53">
    <cfRule type="expression" dxfId="645" priority="542" stopIfTrue="1">
      <formula>WEEKDAY(BQ53)=7</formula>
    </cfRule>
  </conditionalFormatting>
  <conditionalFormatting sqref="BQ54">
    <cfRule type="expression" dxfId="644" priority="513" stopIfTrue="1">
      <formula>OR(AND(WEEKDAY(BQ54)=1,MONTH(BQ54)&lt;&gt;MONTH(BK48)),AND(OR(BQ54=祝色),MONTH(BQ54)&lt;&gt;MONTH(BK48)))</formula>
    </cfRule>
    <cfRule type="expression" dxfId="643" priority="516" stopIfTrue="1">
      <formula>WEEKDAY(BQ54)=7</formula>
    </cfRule>
    <cfRule type="expression" dxfId="642" priority="515" stopIfTrue="1">
      <formula>OR(BQ54=祝色,WEEKDAY(BQ54)=1)</formula>
    </cfRule>
    <cfRule type="expression" dxfId="641" priority="514" stopIfTrue="1">
      <formula>MONTH(BQ54)&lt;&gt;MONTH(BK48)</formula>
    </cfRule>
  </conditionalFormatting>
  <conditionalFormatting sqref="BQ55">
    <cfRule type="expression" dxfId="640" priority="488" stopIfTrue="1">
      <formula>WEEKDAY(BQ55)=7</formula>
    </cfRule>
    <cfRule type="expression" dxfId="639" priority="487" stopIfTrue="1">
      <formula>OR(BQ55=祝色,WEEKDAY(BQ55)=1)</formula>
    </cfRule>
    <cfRule type="expression" dxfId="638" priority="486" stopIfTrue="1">
      <formula>MONTH(BQ55)&lt;&gt;MONTH(BK48)</formula>
    </cfRule>
    <cfRule type="expression" dxfId="637" priority="485" stopIfTrue="1">
      <formula>OR(AND(WEEKDAY(BQ55)=1,MONTH(BQ55)&lt;&gt;MONTH(BK48)),AND(OR(BQ55=祝色),MONTH(BQ55)&lt;&gt;MONTH(BK48)))</formula>
    </cfRule>
  </conditionalFormatting>
  <conditionalFormatting sqref="BT7">
    <cfRule type="expression" dxfId="636" priority="2888" stopIfTrue="1">
      <formula>WEEKDAY(BT7)=7</formula>
    </cfRule>
  </conditionalFormatting>
  <conditionalFormatting sqref="BT8">
    <cfRule type="expression" dxfId="635" priority="2874" stopIfTrue="1">
      <formula>WEEKDAY(BT8)=7</formula>
    </cfRule>
  </conditionalFormatting>
  <conditionalFormatting sqref="BT9">
    <cfRule type="expression" dxfId="634" priority="2860" stopIfTrue="1">
      <formula>WEEKDAY(BT9)=7</formula>
    </cfRule>
  </conditionalFormatting>
  <conditionalFormatting sqref="BT10">
    <cfRule type="expression" dxfId="633" priority="2846" stopIfTrue="1">
      <formula>WEEKDAY(BT10)=7</formula>
    </cfRule>
  </conditionalFormatting>
  <conditionalFormatting sqref="BT11">
    <cfRule type="expression" dxfId="632" priority="2832" stopIfTrue="1">
      <formula>WEEKDAY(BT11)=7</formula>
    </cfRule>
  </conditionalFormatting>
  <conditionalFormatting sqref="BT12">
    <cfRule type="expression" dxfId="631" priority="2892" stopIfTrue="1">
      <formula>WEEKDAY(BT12)=7</formula>
    </cfRule>
  </conditionalFormatting>
  <conditionalFormatting sqref="BT15">
    <cfRule type="expression" dxfId="630" priority="2742" stopIfTrue="1">
      <formula>WEEKDAY(BT15)=7</formula>
    </cfRule>
  </conditionalFormatting>
  <conditionalFormatting sqref="BT16">
    <cfRule type="expression" dxfId="629" priority="2728" stopIfTrue="1">
      <formula>WEEKDAY(BT16)=7</formula>
    </cfRule>
  </conditionalFormatting>
  <conditionalFormatting sqref="BT17">
    <cfRule type="expression" dxfId="628" priority="2714" stopIfTrue="1">
      <formula>WEEKDAY(BT17)=7</formula>
    </cfRule>
  </conditionalFormatting>
  <conditionalFormatting sqref="BT18">
    <cfRule type="expression" dxfId="627" priority="2700" stopIfTrue="1">
      <formula>WEEKDAY(BT18)=7</formula>
    </cfRule>
  </conditionalFormatting>
  <conditionalFormatting sqref="BT19">
    <cfRule type="expression" dxfId="626" priority="2686" stopIfTrue="1">
      <formula>WEEKDAY(BT19)=7</formula>
    </cfRule>
  </conditionalFormatting>
  <conditionalFormatting sqref="BT20">
    <cfRule type="expression" dxfId="625" priority="2746" stopIfTrue="1">
      <formula>WEEKDAY(BT20)=7</formula>
    </cfRule>
  </conditionalFormatting>
  <conditionalFormatting sqref="BT23">
    <cfRule type="expression" dxfId="624" priority="2594" stopIfTrue="1">
      <formula>WEEKDAY(BT23)=7</formula>
    </cfRule>
  </conditionalFormatting>
  <conditionalFormatting sqref="BT24">
    <cfRule type="expression" dxfId="623" priority="2580" stopIfTrue="1">
      <formula>WEEKDAY(BT24)=7</formula>
    </cfRule>
  </conditionalFormatting>
  <conditionalFormatting sqref="BT25">
    <cfRule type="expression" dxfId="622" priority="2566" stopIfTrue="1">
      <formula>WEEKDAY(BT25)=7</formula>
    </cfRule>
  </conditionalFormatting>
  <conditionalFormatting sqref="BT26">
    <cfRule type="expression" dxfId="621" priority="2552" stopIfTrue="1">
      <formula>WEEKDAY(BT26)=7</formula>
    </cfRule>
  </conditionalFormatting>
  <conditionalFormatting sqref="BT27">
    <cfRule type="expression" dxfId="620" priority="2538" stopIfTrue="1">
      <formula>WEEKDAY(BT27)=7</formula>
    </cfRule>
  </conditionalFormatting>
  <conditionalFormatting sqref="BT28">
    <cfRule type="expression" dxfId="619" priority="2598" stopIfTrue="1">
      <formula>WEEKDAY(BT28)=7</formula>
    </cfRule>
  </conditionalFormatting>
  <conditionalFormatting sqref="BT34">
    <cfRule type="expression" dxfId="618" priority="478" stopIfTrue="1">
      <formula>WEEKDAY(BT34)=7</formula>
    </cfRule>
  </conditionalFormatting>
  <conditionalFormatting sqref="BT35">
    <cfRule type="expression" dxfId="617" priority="464" stopIfTrue="1">
      <formula>WEEKDAY(BT35)=7</formula>
    </cfRule>
  </conditionalFormatting>
  <conditionalFormatting sqref="BT36">
    <cfRule type="expression" dxfId="616" priority="450" stopIfTrue="1">
      <formula>WEEKDAY(BT36)=7</formula>
    </cfRule>
  </conditionalFormatting>
  <conditionalFormatting sqref="BT37">
    <cfRule type="expression" dxfId="615" priority="436" stopIfTrue="1">
      <formula>WEEKDAY(BT37)=7</formula>
    </cfRule>
  </conditionalFormatting>
  <conditionalFormatting sqref="BT38">
    <cfRule type="expression" dxfId="614" priority="422" stopIfTrue="1">
      <formula>WEEKDAY(BT38)=7</formula>
    </cfRule>
  </conditionalFormatting>
  <conditionalFormatting sqref="BT39">
    <cfRule type="expression" dxfId="613" priority="482" stopIfTrue="1">
      <formula>WEEKDAY(BT39)=7</formula>
    </cfRule>
  </conditionalFormatting>
  <conditionalFormatting sqref="BT42">
    <cfRule type="expression" dxfId="612" priority="332" stopIfTrue="1">
      <formula>WEEKDAY(BT42)=7</formula>
    </cfRule>
  </conditionalFormatting>
  <conditionalFormatting sqref="BT43">
    <cfRule type="expression" dxfId="611" priority="318" stopIfTrue="1">
      <formula>WEEKDAY(BT43)=7</formula>
    </cfRule>
  </conditionalFormatting>
  <conditionalFormatting sqref="BT44">
    <cfRule type="expression" dxfId="610" priority="304" stopIfTrue="1">
      <formula>WEEKDAY(BT44)=7</formula>
    </cfRule>
  </conditionalFormatting>
  <conditionalFormatting sqref="BT45">
    <cfRule type="expression" dxfId="609" priority="290" stopIfTrue="1">
      <formula>WEEKDAY(BT45)=7</formula>
    </cfRule>
  </conditionalFormatting>
  <conditionalFormatting sqref="BT46">
    <cfRule type="expression" dxfId="608" priority="276" stopIfTrue="1">
      <formula>WEEKDAY(BT46)=7</formula>
    </cfRule>
  </conditionalFormatting>
  <conditionalFormatting sqref="BT47">
    <cfRule type="expression" dxfId="607" priority="336" stopIfTrue="1">
      <formula>WEEKDAY(BT47)=7</formula>
    </cfRule>
  </conditionalFormatting>
  <conditionalFormatting sqref="BT50">
    <cfRule type="expression" dxfId="606" priority="183" stopIfTrue="1">
      <formula>OR(BT50=祝色,WEEKDAY(BT50)=1)</formula>
    </cfRule>
    <cfRule type="expression" dxfId="605" priority="184" stopIfTrue="1">
      <formula>WEEKDAY(BT50)=7</formula>
    </cfRule>
  </conditionalFormatting>
  <conditionalFormatting sqref="BT51">
    <cfRule type="expression" dxfId="604" priority="170" stopIfTrue="1">
      <formula>WEEKDAY(BT51)=7</formula>
    </cfRule>
    <cfRule type="expression" dxfId="603" priority="169" stopIfTrue="1">
      <formula>OR(BT51=祝色,WEEKDAY(BT51)=1)</formula>
    </cfRule>
  </conditionalFormatting>
  <conditionalFormatting sqref="BT52">
    <cfRule type="expression" dxfId="602" priority="155" stopIfTrue="1">
      <formula>OR(BT52=祝色,WEEKDAY(BT52)=1)</formula>
    </cfRule>
    <cfRule type="expression" dxfId="601" priority="156" stopIfTrue="1">
      <formula>WEEKDAY(BT52)=7</formula>
    </cfRule>
  </conditionalFormatting>
  <conditionalFormatting sqref="BT53">
    <cfRule type="expression" dxfId="600" priority="142" stopIfTrue="1">
      <formula>WEEKDAY(BT53)=7</formula>
    </cfRule>
    <cfRule type="expression" dxfId="599" priority="141" stopIfTrue="1">
      <formula>OR(BT53=祝色,WEEKDAY(BT53)=1)</formula>
    </cfRule>
  </conditionalFormatting>
  <conditionalFormatting sqref="BT54">
    <cfRule type="expression" dxfId="598" priority="128" stopIfTrue="1">
      <formula>WEEKDAY(BT54)=7</formula>
    </cfRule>
    <cfRule type="expression" dxfId="597" priority="127" stopIfTrue="1">
      <formula>OR(BT54=祝色,WEEKDAY(BT54)=1)</formula>
    </cfRule>
  </conditionalFormatting>
  <conditionalFormatting sqref="BT55">
    <cfRule type="expression" dxfId="596" priority="187" stopIfTrue="1">
      <formula>OR(BT55=祝色,WEEKDAY(BT55)=1)</formula>
    </cfRule>
    <cfRule type="expression" dxfId="595" priority="188" stopIfTrue="1">
      <formula>WEEKDAY(BT55)=7</formula>
    </cfRule>
  </conditionalFormatting>
  <conditionalFormatting sqref="BT11:BU12">
    <cfRule type="expression" dxfId="594" priority="2829" stopIfTrue="1">
      <formula>OR(BT11=祝色,WEEKDAY(BT11)=1)</formula>
    </cfRule>
  </conditionalFormatting>
  <conditionalFormatting sqref="BT19:BU20">
    <cfRule type="expression" dxfId="593" priority="2683" stopIfTrue="1">
      <formula>OR(BT19=祝色,WEEKDAY(BT19)=1)</formula>
    </cfRule>
  </conditionalFormatting>
  <conditionalFormatting sqref="BT27:BU28">
    <cfRule type="expression" dxfId="592" priority="2535" stopIfTrue="1">
      <formula>OR(BT27=祝色,WEEKDAY(BT27)=1)</formula>
    </cfRule>
  </conditionalFormatting>
  <conditionalFormatting sqref="BT38:BU39">
    <cfRule type="expression" dxfId="591" priority="419" stopIfTrue="1">
      <formula>OR(BT38=祝色,WEEKDAY(BT38)=1)</formula>
    </cfRule>
  </conditionalFormatting>
  <conditionalFormatting sqref="BT46:BU47">
    <cfRule type="expression" dxfId="590" priority="273" stopIfTrue="1">
      <formula>OR(BT46=祝色,WEEKDAY(BT46)=1)</formula>
    </cfRule>
  </conditionalFormatting>
  <conditionalFormatting sqref="BT7:BZ10">
    <cfRule type="expression" dxfId="589" priority="2833" stopIfTrue="1">
      <formula>OR(BT7=祝色,WEEKDAY(BT7)=1)</formula>
    </cfRule>
  </conditionalFormatting>
  <conditionalFormatting sqref="BT15:BZ18">
    <cfRule type="expression" dxfId="588" priority="2687" stopIfTrue="1">
      <formula>OR(BT15=祝色,WEEKDAY(BT15)=1)</formula>
    </cfRule>
  </conditionalFormatting>
  <conditionalFormatting sqref="BT23:BZ26">
    <cfRule type="expression" dxfId="587" priority="2539" stopIfTrue="1">
      <formula>OR(BT23=祝色,WEEKDAY(BT23)=1)</formula>
    </cfRule>
  </conditionalFormatting>
  <conditionalFormatting sqref="BT34:BZ37">
    <cfRule type="expression" dxfId="586" priority="423" stopIfTrue="1">
      <formula>OR(BT34=祝色,WEEKDAY(BT34)=1)</formula>
    </cfRule>
  </conditionalFormatting>
  <conditionalFormatting sqref="BT42:BZ45">
    <cfRule type="expression" dxfId="585" priority="277" stopIfTrue="1">
      <formula>OR(BT42=祝色,WEEKDAY(BT42)=1)</formula>
    </cfRule>
  </conditionalFormatting>
  <conditionalFormatting sqref="BU7">
    <cfRule type="expression" dxfId="584" priority="2886" stopIfTrue="1">
      <formula>WEEKDAY(BU7)=7</formula>
    </cfRule>
  </conditionalFormatting>
  <conditionalFormatting sqref="BU8">
    <cfRule type="expression" dxfId="583" priority="2872" stopIfTrue="1">
      <formula>WEEKDAY(BU8)=7</formula>
    </cfRule>
  </conditionalFormatting>
  <conditionalFormatting sqref="BU9">
    <cfRule type="expression" dxfId="582" priority="2858" stopIfTrue="1">
      <formula>WEEKDAY(BU9)=7</formula>
    </cfRule>
  </conditionalFormatting>
  <conditionalFormatting sqref="BU10">
    <cfRule type="expression" dxfId="581" priority="2844" stopIfTrue="1">
      <formula>WEEKDAY(BU10)=7</formula>
    </cfRule>
  </conditionalFormatting>
  <conditionalFormatting sqref="BU11">
    <cfRule type="expression" dxfId="580" priority="2830" stopIfTrue="1">
      <formula>WEEKDAY(BU11)=7</formula>
    </cfRule>
  </conditionalFormatting>
  <conditionalFormatting sqref="BU12">
    <cfRule type="expression" dxfId="579" priority="2890" stopIfTrue="1">
      <formula>WEEKDAY(BU12)=7</formula>
    </cfRule>
  </conditionalFormatting>
  <conditionalFormatting sqref="BU15">
    <cfRule type="expression" dxfId="578" priority="2740" stopIfTrue="1">
      <formula>WEEKDAY(BU15)=7</formula>
    </cfRule>
  </conditionalFormatting>
  <conditionalFormatting sqref="BU16">
    <cfRule type="expression" dxfId="577" priority="2726" stopIfTrue="1">
      <formula>WEEKDAY(BU16)=7</formula>
    </cfRule>
  </conditionalFormatting>
  <conditionalFormatting sqref="BU17">
    <cfRule type="expression" dxfId="576" priority="2712" stopIfTrue="1">
      <formula>WEEKDAY(BU17)=7</formula>
    </cfRule>
  </conditionalFormatting>
  <conditionalFormatting sqref="BU18">
    <cfRule type="expression" dxfId="575" priority="2698" stopIfTrue="1">
      <formula>WEEKDAY(BU18)=7</formula>
    </cfRule>
  </conditionalFormatting>
  <conditionalFormatting sqref="BU19">
    <cfRule type="expression" dxfId="574" priority="2684" stopIfTrue="1">
      <formula>WEEKDAY(BU19)=7</formula>
    </cfRule>
  </conditionalFormatting>
  <conditionalFormatting sqref="BU20">
    <cfRule type="expression" dxfId="573" priority="2744" stopIfTrue="1">
      <formula>WEEKDAY(BU20)=7</formula>
    </cfRule>
  </conditionalFormatting>
  <conditionalFormatting sqref="BU23">
    <cfRule type="expression" dxfId="572" priority="2592" stopIfTrue="1">
      <formula>WEEKDAY(BU23)=7</formula>
    </cfRule>
  </conditionalFormatting>
  <conditionalFormatting sqref="BU24">
    <cfRule type="expression" dxfId="571" priority="2578" stopIfTrue="1">
      <formula>WEEKDAY(BU24)=7</formula>
    </cfRule>
  </conditionalFormatting>
  <conditionalFormatting sqref="BU25">
    <cfRule type="expression" dxfId="570" priority="2564" stopIfTrue="1">
      <formula>WEEKDAY(BU25)=7</formula>
    </cfRule>
  </conditionalFormatting>
  <conditionalFormatting sqref="BU26">
    <cfRule type="expression" dxfId="569" priority="2550" stopIfTrue="1">
      <formula>WEEKDAY(BU26)=7</formula>
    </cfRule>
  </conditionalFormatting>
  <conditionalFormatting sqref="BU27">
    <cfRule type="expression" dxfId="568" priority="2536" stopIfTrue="1">
      <formula>WEEKDAY(BU27)=7</formula>
    </cfRule>
  </conditionalFormatting>
  <conditionalFormatting sqref="BU28">
    <cfRule type="expression" dxfId="567" priority="2596" stopIfTrue="1">
      <formula>WEEKDAY(BU28)=7</formula>
    </cfRule>
  </conditionalFormatting>
  <conditionalFormatting sqref="BU34">
    <cfRule type="expression" dxfId="566" priority="476" stopIfTrue="1">
      <formula>WEEKDAY(BU34)=7</formula>
    </cfRule>
  </conditionalFormatting>
  <conditionalFormatting sqref="BU35">
    <cfRule type="expression" dxfId="565" priority="462" stopIfTrue="1">
      <formula>WEEKDAY(BU35)=7</formula>
    </cfRule>
  </conditionalFormatting>
  <conditionalFormatting sqref="BU36">
    <cfRule type="expression" dxfId="564" priority="448" stopIfTrue="1">
      <formula>WEEKDAY(BU36)=7</formula>
    </cfRule>
  </conditionalFormatting>
  <conditionalFormatting sqref="BU37">
    <cfRule type="expression" dxfId="563" priority="434" stopIfTrue="1">
      <formula>WEEKDAY(BU37)=7</formula>
    </cfRule>
  </conditionalFormatting>
  <conditionalFormatting sqref="BU38">
    <cfRule type="expression" dxfId="562" priority="420" stopIfTrue="1">
      <formula>WEEKDAY(BU38)=7</formula>
    </cfRule>
  </conditionalFormatting>
  <conditionalFormatting sqref="BU39">
    <cfRule type="expression" dxfId="561" priority="480" stopIfTrue="1">
      <formula>WEEKDAY(BU39)=7</formula>
    </cfRule>
  </conditionalFormatting>
  <conditionalFormatting sqref="BU42">
    <cfRule type="expression" dxfId="560" priority="330" stopIfTrue="1">
      <formula>WEEKDAY(BU42)=7</formula>
    </cfRule>
  </conditionalFormatting>
  <conditionalFormatting sqref="BU43">
    <cfRule type="expression" dxfId="559" priority="316" stopIfTrue="1">
      <formula>WEEKDAY(BU43)=7</formula>
    </cfRule>
  </conditionalFormatting>
  <conditionalFormatting sqref="BU44">
    <cfRule type="expression" dxfId="558" priority="302" stopIfTrue="1">
      <formula>WEEKDAY(BU44)=7</formula>
    </cfRule>
  </conditionalFormatting>
  <conditionalFormatting sqref="BU45">
    <cfRule type="expression" dxfId="557" priority="288" stopIfTrue="1">
      <formula>WEEKDAY(BU45)=7</formula>
    </cfRule>
  </conditionalFormatting>
  <conditionalFormatting sqref="BU46">
    <cfRule type="expression" dxfId="556" priority="274" stopIfTrue="1">
      <formula>WEEKDAY(BU46)=7</formula>
    </cfRule>
  </conditionalFormatting>
  <conditionalFormatting sqref="BU47">
    <cfRule type="expression" dxfId="555" priority="334" stopIfTrue="1">
      <formula>WEEKDAY(BU47)=7</formula>
    </cfRule>
  </conditionalFormatting>
  <conditionalFormatting sqref="BU50">
    <cfRule type="expression" dxfId="554" priority="182" stopIfTrue="1">
      <formula>WEEKDAY(BU50)=7</formula>
    </cfRule>
    <cfRule type="expression" dxfId="553" priority="181" stopIfTrue="1">
      <formula>OR(BU50=祝色,WEEKDAY(BU50)=1)</formula>
    </cfRule>
  </conditionalFormatting>
  <conditionalFormatting sqref="BU51">
    <cfRule type="expression" dxfId="552" priority="167" stopIfTrue="1">
      <formula>OR(BU51=祝色,WEEKDAY(BU51)=1)</formula>
    </cfRule>
    <cfRule type="expression" dxfId="551" priority="168" stopIfTrue="1">
      <formula>WEEKDAY(BU51)=7</formula>
    </cfRule>
  </conditionalFormatting>
  <conditionalFormatting sqref="BU52">
    <cfRule type="expression" dxfId="550" priority="153" stopIfTrue="1">
      <formula>OR(BU52=祝色,WEEKDAY(BU52)=1)</formula>
    </cfRule>
    <cfRule type="expression" dxfId="549" priority="154" stopIfTrue="1">
      <formula>WEEKDAY(BU52)=7</formula>
    </cfRule>
  </conditionalFormatting>
  <conditionalFormatting sqref="BU53">
    <cfRule type="expression" dxfId="548" priority="140" stopIfTrue="1">
      <formula>WEEKDAY(BU53)=7</formula>
    </cfRule>
    <cfRule type="expression" dxfId="547" priority="139" stopIfTrue="1">
      <formula>OR(BU53=祝色,WEEKDAY(BU53)=1)</formula>
    </cfRule>
  </conditionalFormatting>
  <conditionalFormatting sqref="BU54">
    <cfRule type="expression" dxfId="546" priority="125" stopIfTrue="1">
      <formula>OR(BU54=祝色,WEEKDAY(BU54)=1)</formula>
    </cfRule>
    <cfRule type="expression" dxfId="545" priority="126" stopIfTrue="1">
      <formula>WEEKDAY(BU54)=7</formula>
    </cfRule>
  </conditionalFormatting>
  <conditionalFormatting sqref="BU55">
    <cfRule type="expression" dxfId="544" priority="186" stopIfTrue="1">
      <formula>WEEKDAY(BU55)=7</formula>
    </cfRule>
    <cfRule type="expression" dxfId="543" priority="185" stopIfTrue="1">
      <formula>OR(BU55=祝色,WEEKDAY(BU55)=1)</formula>
    </cfRule>
  </conditionalFormatting>
  <conditionalFormatting sqref="BV7">
    <cfRule type="expression" dxfId="542" priority="2884" stopIfTrue="1">
      <formula>WEEKDAY(BV7)=7</formula>
    </cfRule>
  </conditionalFormatting>
  <conditionalFormatting sqref="BV8">
    <cfRule type="expression" dxfId="541" priority="2870" stopIfTrue="1">
      <formula>WEEKDAY(BV8)=7</formula>
    </cfRule>
  </conditionalFormatting>
  <conditionalFormatting sqref="BV9">
    <cfRule type="expression" dxfId="540" priority="2856" stopIfTrue="1">
      <formula>WEEKDAY(BV9)=7</formula>
    </cfRule>
  </conditionalFormatting>
  <conditionalFormatting sqref="BV10">
    <cfRule type="expression" dxfId="539" priority="2842" stopIfTrue="1">
      <formula>WEEKDAY(BV10)=7</formula>
    </cfRule>
  </conditionalFormatting>
  <conditionalFormatting sqref="BV11">
    <cfRule type="expression" dxfId="538" priority="2828" stopIfTrue="1">
      <formula>WEEKDAY(BV11)=7</formula>
    </cfRule>
  </conditionalFormatting>
  <conditionalFormatting sqref="BV15">
    <cfRule type="expression" dxfId="537" priority="2738" stopIfTrue="1">
      <formula>WEEKDAY(BV15)=7</formula>
    </cfRule>
  </conditionalFormatting>
  <conditionalFormatting sqref="BV16">
    <cfRule type="expression" dxfId="536" priority="2724" stopIfTrue="1">
      <formula>WEEKDAY(BV16)=7</formula>
    </cfRule>
  </conditionalFormatting>
  <conditionalFormatting sqref="BV17">
    <cfRule type="expression" dxfId="535" priority="2710" stopIfTrue="1">
      <formula>WEEKDAY(BV17)=7</formula>
    </cfRule>
  </conditionalFormatting>
  <conditionalFormatting sqref="BV18">
    <cfRule type="expression" dxfId="534" priority="2696" stopIfTrue="1">
      <formula>WEEKDAY(BV18)=7</formula>
    </cfRule>
  </conditionalFormatting>
  <conditionalFormatting sqref="BV19">
    <cfRule type="expression" dxfId="533" priority="2682" stopIfTrue="1">
      <formula>WEEKDAY(BV19)=7</formula>
    </cfRule>
  </conditionalFormatting>
  <conditionalFormatting sqref="BV23">
    <cfRule type="expression" dxfId="532" priority="2590" stopIfTrue="1">
      <formula>WEEKDAY(BV23)=7</formula>
    </cfRule>
  </conditionalFormatting>
  <conditionalFormatting sqref="BV24">
    <cfRule type="expression" dxfId="531" priority="2576" stopIfTrue="1">
      <formula>WEEKDAY(BV24)=7</formula>
    </cfRule>
  </conditionalFormatting>
  <conditionalFormatting sqref="BV25">
    <cfRule type="expression" dxfId="530" priority="2562" stopIfTrue="1">
      <formula>WEEKDAY(BV25)=7</formula>
    </cfRule>
  </conditionalFormatting>
  <conditionalFormatting sqref="BV26">
    <cfRule type="expression" dxfId="529" priority="2548" stopIfTrue="1">
      <formula>WEEKDAY(BV26)=7</formula>
    </cfRule>
  </conditionalFormatting>
  <conditionalFormatting sqref="BV27">
    <cfRule type="expression" dxfId="528" priority="2534" stopIfTrue="1">
      <formula>WEEKDAY(BV27)=7</formula>
    </cfRule>
  </conditionalFormatting>
  <conditionalFormatting sqref="BV34">
    <cfRule type="expression" dxfId="527" priority="474" stopIfTrue="1">
      <formula>WEEKDAY(BV34)=7</formula>
    </cfRule>
  </conditionalFormatting>
  <conditionalFormatting sqref="BV35">
    <cfRule type="expression" dxfId="526" priority="460" stopIfTrue="1">
      <formula>WEEKDAY(BV35)=7</formula>
    </cfRule>
  </conditionalFormatting>
  <conditionalFormatting sqref="BV36">
    <cfRule type="expression" dxfId="525" priority="446" stopIfTrue="1">
      <formula>WEEKDAY(BV36)=7</formula>
    </cfRule>
  </conditionalFormatting>
  <conditionalFormatting sqref="BV37">
    <cfRule type="expression" dxfId="524" priority="432" stopIfTrue="1">
      <formula>WEEKDAY(BV37)=7</formula>
    </cfRule>
  </conditionalFormatting>
  <conditionalFormatting sqref="BV38">
    <cfRule type="expression" dxfId="523" priority="418" stopIfTrue="1">
      <formula>WEEKDAY(BV38)=7</formula>
    </cfRule>
  </conditionalFormatting>
  <conditionalFormatting sqref="BV42">
    <cfRule type="expression" dxfId="522" priority="328" stopIfTrue="1">
      <formula>WEEKDAY(BV42)=7</formula>
    </cfRule>
  </conditionalFormatting>
  <conditionalFormatting sqref="BV43">
    <cfRule type="expression" dxfId="521" priority="314" stopIfTrue="1">
      <formula>WEEKDAY(BV43)=7</formula>
    </cfRule>
  </conditionalFormatting>
  <conditionalFormatting sqref="BV44">
    <cfRule type="expression" dxfId="520" priority="300" stopIfTrue="1">
      <formula>WEEKDAY(BV44)=7</formula>
    </cfRule>
  </conditionalFormatting>
  <conditionalFormatting sqref="BV45">
    <cfRule type="expression" dxfId="519" priority="286" stopIfTrue="1">
      <formula>WEEKDAY(BV45)=7</formula>
    </cfRule>
  </conditionalFormatting>
  <conditionalFormatting sqref="BV46">
    <cfRule type="expression" dxfId="518" priority="272" stopIfTrue="1">
      <formula>WEEKDAY(BV46)=7</formula>
    </cfRule>
  </conditionalFormatting>
  <conditionalFormatting sqref="BV50">
    <cfRule type="expression" dxfId="517" priority="179" stopIfTrue="1">
      <formula>OR(BV50=祝色,WEEKDAY(BV50)=1)</formula>
    </cfRule>
    <cfRule type="expression" dxfId="516" priority="180" stopIfTrue="1">
      <formula>WEEKDAY(BV50)=7</formula>
    </cfRule>
  </conditionalFormatting>
  <conditionalFormatting sqref="BV51">
    <cfRule type="expression" dxfId="515" priority="165" stopIfTrue="1">
      <formula>OR(BV51=祝色,WEEKDAY(BV51)=1)</formula>
    </cfRule>
    <cfRule type="expression" dxfId="514" priority="166" stopIfTrue="1">
      <formula>WEEKDAY(BV51)=7</formula>
    </cfRule>
  </conditionalFormatting>
  <conditionalFormatting sqref="BV52">
    <cfRule type="expression" dxfId="513" priority="152" stopIfTrue="1">
      <formula>WEEKDAY(BV52)=7</formula>
    </cfRule>
    <cfRule type="expression" dxfId="512" priority="151" stopIfTrue="1">
      <formula>OR(BV52=祝色,WEEKDAY(BV52)=1)</formula>
    </cfRule>
  </conditionalFormatting>
  <conditionalFormatting sqref="BV53">
    <cfRule type="expression" dxfId="511" priority="137" stopIfTrue="1">
      <formula>OR(BV53=祝色,WEEKDAY(BV53)=1)</formula>
    </cfRule>
    <cfRule type="expression" dxfId="510" priority="138" stopIfTrue="1">
      <formula>WEEKDAY(BV53)=7</formula>
    </cfRule>
  </conditionalFormatting>
  <conditionalFormatting sqref="BV54">
    <cfRule type="expression" dxfId="509" priority="123" stopIfTrue="1">
      <formula>OR(BV54=祝色,WEEKDAY(BV54)=1)</formula>
    </cfRule>
    <cfRule type="expression" dxfId="508" priority="124" stopIfTrue="1">
      <formula>WEEKDAY(BV54)=7</formula>
    </cfRule>
  </conditionalFormatting>
  <conditionalFormatting sqref="BV11:BZ11">
    <cfRule type="expression" dxfId="507" priority="2819" stopIfTrue="1">
      <formula>OR(BV11=祝色,WEEKDAY(BV11)=1)</formula>
    </cfRule>
  </conditionalFormatting>
  <conditionalFormatting sqref="BV19:BZ19">
    <cfRule type="expression" dxfId="506" priority="2673" stopIfTrue="1">
      <formula>OR(BV19=祝色,WEEKDAY(BV19)=1)</formula>
    </cfRule>
  </conditionalFormatting>
  <conditionalFormatting sqref="BV27:BZ27">
    <cfRule type="expression" dxfId="505" priority="2525" stopIfTrue="1">
      <formula>OR(BV27=祝色,WEEKDAY(BV27)=1)</formula>
    </cfRule>
  </conditionalFormatting>
  <conditionalFormatting sqref="BV38:BZ38">
    <cfRule type="expression" dxfId="504" priority="409" stopIfTrue="1">
      <formula>OR(BV38=祝色,WEEKDAY(BV38)=1)</formula>
    </cfRule>
  </conditionalFormatting>
  <conditionalFormatting sqref="BV46:BZ46">
    <cfRule type="expression" dxfId="503" priority="263" stopIfTrue="1">
      <formula>OR(BV46=祝色,WEEKDAY(BV46)=1)</formula>
    </cfRule>
  </conditionalFormatting>
  <conditionalFormatting sqref="BW7">
    <cfRule type="expression" dxfId="502" priority="2882" stopIfTrue="1">
      <formula>WEEKDAY(BW7)=7</formula>
    </cfRule>
  </conditionalFormatting>
  <conditionalFormatting sqref="BW8">
    <cfRule type="expression" dxfId="501" priority="2868" stopIfTrue="1">
      <formula>WEEKDAY(BW8)=7</formula>
    </cfRule>
  </conditionalFormatting>
  <conditionalFormatting sqref="BW9">
    <cfRule type="expression" dxfId="500" priority="2854" stopIfTrue="1">
      <formula>WEEKDAY(BW9)=7</formula>
    </cfRule>
  </conditionalFormatting>
  <conditionalFormatting sqref="BW10">
    <cfRule type="expression" dxfId="499" priority="2840" stopIfTrue="1">
      <formula>WEEKDAY(BW10)=7</formula>
    </cfRule>
  </conditionalFormatting>
  <conditionalFormatting sqref="BW11">
    <cfRule type="expression" dxfId="498" priority="2826" stopIfTrue="1">
      <formula>WEEKDAY(BW11)=7</formula>
    </cfRule>
  </conditionalFormatting>
  <conditionalFormatting sqref="BW15">
    <cfRule type="expression" dxfId="497" priority="2736" stopIfTrue="1">
      <formula>WEEKDAY(BW15)=7</formula>
    </cfRule>
  </conditionalFormatting>
  <conditionalFormatting sqref="BW16">
    <cfRule type="expression" dxfId="496" priority="2722" stopIfTrue="1">
      <formula>WEEKDAY(BW16)=7</formula>
    </cfRule>
  </conditionalFormatting>
  <conditionalFormatting sqref="BW17">
    <cfRule type="expression" dxfId="495" priority="2708" stopIfTrue="1">
      <formula>WEEKDAY(BW17)=7</formula>
    </cfRule>
  </conditionalFormatting>
  <conditionalFormatting sqref="BW18">
    <cfRule type="expression" dxfId="494" priority="2694" stopIfTrue="1">
      <formula>WEEKDAY(BW18)=7</formula>
    </cfRule>
  </conditionalFormatting>
  <conditionalFormatting sqref="BW19">
    <cfRule type="expression" dxfId="493" priority="2680" stopIfTrue="1">
      <formula>WEEKDAY(BW19)=7</formula>
    </cfRule>
  </conditionalFormatting>
  <conditionalFormatting sqref="BW23">
    <cfRule type="expression" dxfId="492" priority="2588" stopIfTrue="1">
      <formula>WEEKDAY(BW23)=7</formula>
    </cfRule>
  </conditionalFormatting>
  <conditionalFormatting sqref="BW24">
    <cfRule type="expression" dxfId="491" priority="2574" stopIfTrue="1">
      <formula>WEEKDAY(BW24)=7</formula>
    </cfRule>
  </conditionalFormatting>
  <conditionalFormatting sqref="BW25">
    <cfRule type="expression" dxfId="490" priority="2560" stopIfTrue="1">
      <formula>WEEKDAY(BW25)=7</formula>
    </cfRule>
  </conditionalFormatting>
  <conditionalFormatting sqref="BW26">
    <cfRule type="expression" dxfId="489" priority="2546" stopIfTrue="1">
      <formula>WEEKDAY(BW26)=7</formula>
    </cfRule>
  </conditionalFormatting>
  <conditionalFormatting sqref="BW27">
    <cfRule type="expression" dxfId="488" priority="2532" stopIfTrue="1">
      <formula>WEEKDAY(BW27)=7</formula>
    </cfRule>
  </conditionalFormatting>
  <conditionalFormatting sqref="BW34">
    <cfRule type="expression" dxfId="487" priority="472" stopIfTrue="1">
      <formula>WEEKDAY(BW34)=7</formula>
    </cfRule>
  </conditionalFormatting>
  <conditionalFormatting sqref="BW35">
    <cfRule type="expression" dxfId="486" priority="458" stopIfTrue="1">
      <formula>WEEKDAY(BW35)=7</formula>
    </cfRule>
  </conditionalFormatting>
  <conditionalFormatting sqref="BW36">
    <cfRule type="expression" dxfId="485" priority="444" stopIfTrue="1">
      <formula>WEEKDAY(BW36)=7</formula>
    </cfRule>
  </conditionalFormatting>
  <conditionalFormatting sqref="BW37">
    <cfRule type="expression" dxfId="484" priority="430" stopIfTrue="1">
      <formula>WEEKDAY(BW37)=7</formula>
    </cfRule>
  </conditionalFormatting>
  <conditionalFormatting sqref="BW38">
    <cfRule type="expression" dxfId="483" priority="416" stopIfTrue="1">
      <formula>WEEKDAY(BW38)=7</formula>
    </cfRule>
  </conditionalFormatting>
  <conditionalFormatting sqref="BW42">
    <cfRule type="expression" dxfId="482" priority="326" stopIfTrue="1">
      <formula>WEEKDAY(BW42)=7</formula>
    </cfRule>
  </conditionalFormatting>
  <conditionalFormatting sqref="BW43">
    <cfRule type="expression" dxfId="481" priority="312" stopIfTrue="1">
      <formula>WEEKDAY(BW43)=7</formula>
    </cfRule>
  </conditionalFormatting>
  <conditionalFormatting sqref="BW44">
    <cfRule type="expression" dxfId="480" priority="298" stopIfTrue="1">
      <formula>WEEKDAY(BW44)=7</formula>
    </cfRule>
  </conditionalFormatting>
  <conditionalFormatting sqref="BW45">
    <cfRule type="expression" dxfId="479" priority="284" stopIfTrue="1">
      <formula>WEEKDAY(BW45)=7</formula>
    </cfRule>
  </conditionalFormatting>
  <conditionalFormatting sqref="BW46">
    <cfRule type="expression" dxfId="478" priority="270" stopIfTrue="1">
      <formula>WEEKDAY(BW46)=7</formula>
    </cfRule>
  </conditionalFormatting>
  <conditionalFormatting sqref="BW50">
    <cfRule type="expression" dxfId="477" priority="178" stopIfTrue="1">
      <formula>WEEKDAY(BW50)=7</formula>
    </cfRule>
    <cfRule type="expression" dxfId="476" priority="177" stopIfTrue="1">
      <formula>OR(BW50=祝色,WEEKDAY(BW50)=1)</formula>
    </cfRule>
  </conditionalFormatting>
  <conditionalFormatting sqref="BW51">
    <cfRule type="expression" dxfId="475" priority="163" stopIfTrue="1">
      <formula>OR(BW51=祝色,WEEKDAY(BW51)=1)</formula>
    </cfRule>
    <cfRule type="expression" dxfId="474" priority="164" stopIfTrue="1">
      <formula>WEEKDAY(BW51)=7</formula>
    </cfRule>
  </conditionalFormatting>
  <conditionalFormatting sqref="BW52">
    <cfRule type="expression" dxfId="473" priority="150" stopIfTrue="1">
      <formula>WEEKDAY(BW52)=7</formula>
    </cfRule>
    <cfRule type="expression" dxfId="472" priority="149" stopIfTrue="1">
      <formula>OR(BW52=祝色,WEEKDAY(BW52)=1)</formula>
    </cfRule>
  </conditionalFormatting>
  <conditionalFormatting sqref="BW53">
    <cfRule type="expression" dxfId="471" priority="136" stopIfTrue="1">
      <formula>WEEKDAY(BW53)=7</formula>
    </cfRule>
    <cfRule type="expression" dxfId="470" priority="135" stopIfTrue="1">
      <formula>OR(BW53=祝色,WEEKDAY(BW53)=1)</formula>
    </cfRule>
  </conditionalFormatting>
  <conditionalFormatting sqref="BW54">
    <cfRule type="expression" dxfId="469" priority="121" stopIfTrue="1">
      <formula>OR(BW54=祝色,WEEKDAY(BW54)=1)</formula>
    </cfRule>
    <cfRule type="expression" dxfId="468" priority="122" stopIfTrue="1">
      <formula>WEEKDAY(BW54)=7</formula>
    </cfRule>
  </conditionalFormatting>
  <conditionalFormatting sqref="BX7">
    <cfRule type="expression" dxfId="467" priority="2880" stopIfTrue="1">
      <formula>WEEKDAY(BX7)=7</formula>
    </cfRule>
  </conditionalFormatting>
  <conditionalFormatting sqref="BX8">
    <cfRule type="expression" dxfId="466" priority="2866" stopIfTrue="1">
      <formula>WEEKDAY(BX8)=7</formula>
    </cfRule>
  </conditionalFormatting>
  <conditionalFormatting sqref="BX9">
    <cfRule type="expression" dxfId="465" priority="2852" stopIfTrue="1">
      <formula>WEEKDAY(BX9)=7</formula>
    </cfRule>
  </conditionalFormatting>
  <conditionalFormatting sqref="BX10">
    <cfRule type="expression" dxfId="464" priority="2838" stopIfTrue="1">
      <formula>WEEKDAY(BX10)=7</formula>
    </cfRule>
  </conditionalFormatting>
  <conditionalFormatting sqref="BX11">
    <cfRule type="expression" dxfId="463" priority="2824" stopIfTrue="1">
      <formula>WEEKDAY(BX11)=7</formula>
    </cfRule>
  </conditionalFormatting>
  <conditionalFormatting sqref="BX15">
    <cfRule type="expression" dxfId="462" priority="2734" stopIfTrue="1">
      <formula>WEEKDAY(BX15)=7</formula>
    </cfRule>
  </conditionalFormatting>
  <conditionalFormatting sqref="BX16">
    <cfRule type="expression" dxfId="461" priority="2720" stopIfTrue="1">
      <formula>WEEKDAY(BX16)=7</formula>
    </cfRule>
  </conditionalFormatting>
  <conditionalFormatting sqref="BX17">
    <cfRule type="expression" dxfId="460" priority="2706" stopIfTrue="1">
      <formula>WEEKDAY(BX17)=7</formula>
    </cfRule>
  </conditionalFormatting>
  <conditionalFormatting sqref="BX18">
    <cfRule type="expression" dxfId="459" priority="2692" stopIfTrue="1">
      <formula>WEEKDAY(BX18)=7</formula>
    </cfRule>
  </conditionalFormatting>
  <conditionalFormatting sqref="BX19">
    <cfRule type="expression" dxfId="458" priority="2678" stopIfTrue="1">
      <formula>WEEKDAY(BX19)=7</formula>
    </cfRule>
  </conditionalFormatting>
  <conditionalFormatting sqref="BX23">
    <cfRule type="expression" dxfId="457" priority="2586" stopIfTrue="1">
      <formula>WEEKDAY(BX23)=7</formula>
    </cfRule>
  </conditionalFormatting>
  <conditionalFormatting sqref="BX24">
    <cfRule type="expression" dxfId="456" priority="2572" stopIfTrue="1">
      <formula>WEEKDAY(BX24)=7</formula>
    </cfRule>
  </conditionalFormatting>
  <conditionalFormatting sqref="BX25">
    <cfRule type="expression" dxfId="455" priority="2558" stopIfTrue="1">
      <formula>WEEKDAY(BX25)=7</formula>
    </cfRule>
  </conditionalFormatting>
  <conditionalFormatting sqref="BX26">
    <cfRule type="expression" dxfId="454" priority="2544" stopIfTrue="1">
      <formula>WEEKDAY(BX26)=7</formula>
    </cfRule>
  </conditionalFormatting>
  <conditionalFormatting sqref="BX27">
    <cfRule type="expression" dxfId="453" priority="2530" stopIfTrue="1">
      <formula>WEEKDAY(BX27)=7</formula>
    </cfRule>
  </conditionalFormatting>
  <conditionalFormatting sqref="BX34">
    <cfRule type="expression" dxfId="452" priority="470" stopIfTrue="1">
      <formula>WEEKDAY(BX34)=7</formula>
    </cfRule>
  </conditionalFormatting>
  <conditionalFormatting sqref="BX35">
    <cfRule type="expression" dxfId="451" priority="456" stopIfTrue="1">
      <formula>WEEKDAY(BX35)=7</formula>
    </cfRule>
  </conditionalFormatting>
  <conditionalFormatting sqref="BX36">
    <cfRule type="expression" dxfId="450" priority="442" stopIfTrue="1">
      <formula>WEEKDAY(BX36)=7</formula>
    </cfRule>
  </conditionalFormatting>
  <conditionalFormatting sqref="BX37">
    <cfRule type="expression" dxfId="449" priority="428" stopIfTrue="1">
      <formula>WEEKDAY(BX37)=7</formula>
    </cfRule>
  </conditionalFormatting>
  <conditionalFormatting sqref="BX38">
    <cfRule type="expression" dxfId="448" priority="414" stopIfTrue="1">
      <formula>WEEKDAY(BX38)=7</formula>
    </cfRule>
  </conditionalFormatting>
  <conditionalFormatting sqref="BX42">
    <cfRule type="expression" dxfId="447" priority="324" stopIfTrue="1">
      <formula>WEEKDAY(BX42)=7</formula>
    </cfRule>
  </conditionalFormatting>
  <conditionalFormatting sqref="BX43">
    <cfRule type="expression" dxfId="446" priority="310" stopIfTrue="1">
      <formula>WEEKDAY(BX43)=7</formula>
    </cfRule>
  </conditionalFormatting>
  <conditionalFormatting sqref="BX44">
    <cfRule type="expression" dxfId="445" priority="296" stopIfTrue="1">
      <formula>WEEKDAY(BX44)=7</formula>
    </cfRule>
  </conditionalFormatting>
  <conditionalFormatting sqref="BX45">
    <cfRule type="expression" dxfId="444" priority="282" stopIfTrue="1">
      <formula>WEEKDAY(BX45)=7</formula>
    </cfRule>
  </conditionalFormatting>
  <conditionalFormatting sqref="BX46">
    <cfRule type="expression" dxfId="443" priority="268" stopIfTrue="1">
      <formula>WEEKDAY(BX46)=7</formula>
    </cfRule>
  </conditionalFormatting>
  <conditionalFormatting sqref="BX50">
    <cfRule type="expression" dxfId="442" priority="176" stopIfTrue="1">
      <formula>WEEKDAY(BX50)=7</formula>
    </cfRule>
    <cfRule type="expression" dxfId="441" priority="175" stopIfTrue="1">
      <formula>OR(BX50=祝色,WEEKDAY(BX50)=1)</formula>
    </cfRule>
  </conditionalFormatting>
  <conditionalFormatting sqref="BX51">
    <cfRule type="expression" dxfId="440" priority="161" stopIfTrue="1">
      <formula>OR(BX51=祝色,WEEKDAY(BX51)=1)</formula>
    </cfRule>
    <cfRule type="expression" dxfId="439" priority="162" stopIfTrue="1">
      <formula>WEEKDAY(BX51)=7</formula>
    </cfRule>
  </conditionalFormatting>
  <conditionalFormatting sqref="BX52">
    <cfRule type="expression" dxfId="438" priority="147" stopIfTrue="1">
      <formula>OR(BX52=祝色,WEEKDAY(BX52)=1)</formula>
    </cfRule>
    <cfRule type="expression" dxfId="437" priority="148" stopIfTrue="1">
      <formula>WEEKDAY(BX52)=7</formula>
    </cfRule>
  </conditionalFormatting>
  <conditionalFormatting sqref="BX53">
    <cfRule type="expression" dxfId="436" priority="134" stopIfTrue="1">
      <formula>WEEKDAY(BX53)=7</formula>
    </cfRule>
    <cfRule type="expression" dxfId="435" priority="133" stopIfTrue="1">
      <formula>OR(BX53=祝色,WEEKDAY(BX53)=1)</formula>
    </cfRule>
  </conditionalFormatting>
  <conditionalFormatting sqref="BX54">
    <cfRule type="expression" dxfId="434" priority="119" stopIfTrue="1">
      <formula>OR(BX54=祝色,WEEKDAY(BX54)=1)</formula>
    </cfRule>
    <cfRule type="expression" dxfId="433" priority="120" stopIfTrue="1">
      <formula>WEEKDAY(BX54)=7</formula>
    </cfRule>
  </conditionalFormatting>
  <conditionalFormatting sqref="BY7">
    <cfRule type="expression" dxfId="432" priority="2878" stopIfTrue="1">
      <formula>WEEKDAY(BY7)=7</formula>
    </cfRule>
  </conditionalFormatting>
  <conditionalFormatting sqref="BY8">
    <cfRule type="expression" dxfId="431" priority="2864" stopIfTrue="1">
      <formula>WEEKDAY(BY8)=7</formula>
    </cfRule>
  </conditionalFormatting>
  <conditionalFormatting sqref="BY9">
    <cfRule type="expression" dxfId="430" priority="2850" stopIfTrue="1">
      <formula>WEEKDAY(BY9)=7</formula>
    </cfRule>
  </conditionalFormatting>
  <conditionalFormatting sqref="BY10">
    <cfRule type="expression" dxfId="429" priority="2836" stopIfTrue="1">
      <formula>WEEKDAY(BY10)=7</formula>
    </cfRule>
  </conditionalFormatting>
  <conditionalFormatting sqref="BY11">
    <cfRule type="expression" dxfId="428" priority="2822" stopIfTrue="1">
      <formula>WEEKDAY(BY11)=7</formula>
    </cfRule>
  </conditionalFormatting>
  <conditionalFormatting sqref="BY15">
    <cfRule type="expression" dxfId="427" priority="2732" stopIfTrue="1">
      <formula>WEEKDAY(BY15)=7</formula>
    </cfRule>
  </conditionalFormatting>
  <conditionalFormatting sqref="BY16">
    <cfRule type="expression" dxfId="426" priority="2718" stopIfTrue="1">
      <formula>WEEKDAY(BY16)=7</formula>
    </cfRule>
  </conditionalFormatting>
  <conditionalFormatting sqref="BY17">
    <cfRule type="expression" dxfId="425" priority="2704" stopIfTrue="1">
      <formula>WEEKDAY(BY17)=7</formula>
    </cfRule>
  </conditionalFormatting>
  <conditionalFormatting sqref="BY18">
    <cfRule type="expression" dxfId="424" priority="2690" stopIfTrue="1">
      <formula>WEEKDAY(BY18)=7</formula>
    </cfRule>
  </conditionalFormatting>
  <conditionalFormatting sqref="BY19">
    <cfRule type="expression" dxfId="423" priority="2676" stopIfTrue="1">
      <formula>WEEKDAY(BY19)=7</formula>
    </cfRule>
  </conditionalFormatting>
  <conditionalFormatting sqref="BY23">
    <cfRule type="expression" dxfId="422" priority="2584" stopIfTrue="1">
      <formula>WEEKDAY(BY23)=7</formula>
    </cfRule>
  </conditionalFormatting>
  <conditionalFormatting sqref="BY24">
    <cfRule type="expression" dxfId="421" priority="2570" stopIfTrue="1">
      <formula>WEEKDAY(BY24)=7</formula>
    </cfRule>
  </conditionalFormatting>
  <conditionalFormatting sqref="BY25">
    <cfRule type="expression" dxfId="420" priority="2556" stopIfTrue="1">
      <formula>WEEKDAY(BY25)=7</formula>
    </cfRule>
  </conditionalFormatting>
  <conditionalFormatting sqref="BY26">
    <cfRule type="expression" dxfId="419" priority="2542" stopIfTrue="1">
      <formula>WEEKDAY(BY26)=7</formula>
    </cfRule>
  </conditionalFormatting>
  <conditionalFormatting sqref="BY27">
    <cfRule type="expression" dxfId="418" priority="2528" stopIfTrue="1">
      <formula>WEEKDAY(BY27)=7</formula>
    </cfRule>
  </conditionalFormatting>
  <conditionalFormatting sqref="BY34">
    <cfRule type="expression" dxfId="417" priority="468" stopIfTrue="1">
      <formula>WEEKDAY(BY34)=7</formula>
    </cfRule>
  </conditionalFormatting>
  <conditionalFormatting sqref="BY35">
    <cfRule type="expression" dxfId="416" priority="454" stopIfTrue="1">
      <formula>WEEKDAY(BY35)=7</formula>
    </cfRule>
  </conditionalFormatting>
  <conditionalFormatting sqref="BY36">
    <cfRule type="expression" dxfId="415" priority="440" stopIfTrue="1">
      <formula>WEEKDAY(BY36)=7</formula>
    </cfRule>
  </conditionalFormatting>
  <conditionalFormatting sqref="BY37">
    <cfRule type="expression" dxfId="414" priority="426" stopIfTrue="1">
      <formula>WEEKDAY(BY37)=7</formula>
    </cfRule>
  </conditionalFormatting>
  <conditionalFormatting sqref="BY38">
    <cfRule type="expression" dxfId="413" priority="412" stopIfTrue="1">
      <formula>WEEKDAY(BY38)=7</formula>
    </cfRule>
  </conditionalFormatting>
  <conditionalFormatting sqref="BY42">
    <cfRule type="expression" dxfId="412" priority="322" stopIfTrue="1">
      <formula>WEEKDAY(BY42)=7</formula>
    </cfRule>
  </conditionalFormatting>
  <conditionalFormatting sqref="BY43">
    <cfRule type="expression" dxfId="411" priority="308" stopIfTrue="1">
      <formula>WEEKDAY(BY43)=7</formula>
    </cfRule>
  </conditionalFormatting>
  <conditionalFormatting sqref="BY44">
    <cfRule type="expression" dxfId="410" priority="294" stopIfTrue="1">
      <formula>WEEKDAY(BY44)=7</formula>
    </cfRule>
  </conditionalFormatting>
  <conditionalFormatting sqref="BY45">
    <cfRule type="expression" dxfId="409" priority="280" stopIfTrue="1">
      <formula>WEEKDAY(BY45)=7</formula>
    </cfRule>
  </conditionalFormatting>
  <conditionalFormatting sqref="BY46">
    <cfRule type="expression" dxfId="408" priority="266" stopIfTrue="1">
      <formula>WEEKDAY(BY46)=7</formula>
    </cfRule>
  </conditionalFormatting>
  <conditionalFormatting sqref="BY50">
    <cfRule type="expression" dxfId="407" priority="173" stopIfTrue="1">
      <formula>OR(BY50=祝色,WEEKDAY(BY50)=1)</formula>
    </cfRule>
    <cfRule type="expression" dxfId="406" priority="174" stopIfTrue="1">
      <formula>WEEKDAY(BY50)=7</formula>
    </cfRule>
  </conditionalFormatting>
  <conditionalFormatting sqref="BY51">
    <cfRule type="expression" dxfId="405" priority="160" stopIfTrue="1">
      <formula>WEEKDAY(BY51)=7</formula>
    </cfRule>
    <cfRule type="expression" dxfId="404" priority="159" stopIfTrue="1">
      <formula>OR(BY51=祝色,WEEKDAY(BY51)=1)</formula>
    </cfRule>
  </conditionalFormatting>
  <conditionalFormatting sqref="BY52">
    <cfRule type="expression" dxfId="403" priority="145" stopIfTrue="1">
      <formula>OR(BY52=祝色,WEEKDAY(BY52)=1)</formula>
    </cfRule>
    <cfRule type="expression" dxfId="402" priority="146" stopIfTrue="1">
      <formula>WEEKDAY(BY52)=7</formula>
    </cfRule>
  </conditionalFormatting>
  <conditionalFormatting sqref="BY53">
    <cfRule type="expression" dxfId="401" priority="132" stopIfTrue="1">
      <formula>WEEKDAY(BY53)=7</formula>
    </cfRule>
    <cfRule type="expression" dxfId="400" priority="131" stopIfTrue="1">
      <formula>OR(BY53=祝色,WEEKDAY(BY53)=1)</formula>
    </cfRule>
  </conditionalFormatting>
  <conditionalFormatting sqref="BY54">
    <cfRule type="expression" dxfId="399" priority="118" stopIfTrue="1">
      <formula>WEEKDAY(BY54)=7</formula>
    </cfRule>
    <cfRule type="expression" dxfId="398" priority="117" stopIfTrue="1">
      <formula>OR(BY54=祝色,WEEKDAY(BY54)=1)</formula>
    </cfRule>
  </conditionalFormatting>
  <conditionalFormatting sqref="BZ7">
    <cfRule type="expression" dxfId="397" priority="2876" stopIfTrue="1">
      <formula>WEEKDAY(BZ7)=7</formula>
    </cfRule>
  </conditionalFormatting>
  <conditionalFormatting sqref="BZ8">
    <cfRule type="expression" dxfId="396" priority="2862" stopIfTrue="1">
      <formula>WEEKDAY(BZ8)=7</formula>
    </cfRule>
  </conditionalFormatting>
  <conditionalFormatting sqref="BZ9">
    <cfRule type="expression" dxfId="395" priority="2848" stopIfTrue="1">
      <formula>WEEKDAY(BZ9)=7</formula>
    </cfRule>
  </conditionalFormatting>
  <conditionalFormatting sqref="BZ10">
    <cfRule type="expression" dxfId="394" priority="2834" stopIfTrue="1">
      <formula>WEEKDAY(BZ10)=7</formula>
    </cfRule>
  </conditionalFormatting>
  <conditionalFormatting sqref="BZ11">
    <cfRule type="expression" dxfId="393" priority="2820" stopIfTrue="1">
      <formula>WEEKDAY(BZ11)=7</formula>
    </cfRule>
  </conditionalFormatting>
  <conditionalFormatting sqref="BZ15">
    <cfRule type="expression" dxfId="392" priority="2730" stopIfTrue="1">
      <formula>WEEKDAY(BZ15)=7</formula>
    </cfRule>
  </conditionalFormatting>
  <conditionalFormatting sqref="BZ16">
    <cfRule type="expression" dxfId="391" priority="2716" stopIfTrue="1">
      <formula>WEEKDAY(BZ16)=7</formula>
    </cfRule>
  </conditionalFormatting>
  <conditionalFormatting sqref="BZ17">
    <cfRule type="expression" dxfId="390" priority="2702" stopIfTrue="1">
      <formula>WEEKDAY(BZ17)=7</formula>
    </cfRule>
  </conditionalFormatting>
  <conditionalFormatting sqref="BZ18">
    <cfRule type="expression" dxfId="389" priority="2688" stopIfTrue="1">
      <formula>WEEKDAY(BZ18)=7</formula>
    </cfRule>
  </conditionalFormatting>
  <conditionalFormatting sqref="BZ19">
    <cfRule type="expression" dxfId="388" priority="2674" stopIfTrue="1">
      <formula>WEEKDAY(BZ19)=7</formula>
    </cfRule>
  </conditionalFormatting>
  <conditionalFormatting sqref="BZ23">
    <cfRule type="expression" dxfId="387" priority="2582" stopIfTrue="1">
      <formula>WEEKDAY(BZ23)=7</formula>
    </cfRule>
  </conditionalFormatting>
  <conditionalFormatting sqref="BZ24">
    <cfRule type="expression" dxfId="386" priority="2568" stopIfTrue="1">
      <formula>WEEKDAY(BZ24)=7</formula>
    </cfRule>
  </conditionalFormatting>
  <conditionalFormatting sqref="BZ25">
    <cfRule type="expression" dxfId="385" priority="2554" stopIfTrue="1">
      <formula>WEEKDAY(BZ25)=7</formula>
    </cfRule>
  </conditionalFormatting>
  <conditionalFormatting sqref="BZ26">
    <cfRule type="expression" dxfId="384" priority="2540" stopIfTrue="1">
      <formula>WEEKDAY(BZ26)=7</formula>
    </cfRule>
  </conditionalFormatting>
  <conditionalFormatting sqref="BZ27">
    <cfRule type="expression" dxfId="383" priority="2526" stopIfTrue="1">
      <formula>WEEKDAY(BZ27)=7</formula>
    </cfRule>
  </conditionalFormatting>
  <conditionalFormatting sqref="BZ34">
    <cfRule type="expression" dxfId="382" priority="466" stopIfTrue="1">
      <formula>WEEKDAY(BZ34)=7</formula>
    </cfRule>
  </conditionalFormatting>
  <conditionalFormatting sqref="BZ35">
    <cfRule type="expression" dxfId="381" priority="452" stopIfTrue="1">
      <formula>WEEKDAY(BZ35)=7</formula>
    </cfRule>
  </conditionalFormatting>
  <conditionalFormatting sqref="BZ36">
    <cfRule type="expression" dxfId="380" priority="438" stopIfTrue="1">
      <formula>WEEKDAY(BZ36)=7</formula>
    </cfRule>
  </conditionalFormatting>
  <conditionalFormatting sqref="BZ37">
    <cfRule type="expression" dxfId="379" priority="424" stopIfTrue="1">
      <formula>WEEKDAY(BZ37)=7</formula>
    </cfRule>
  </conditionalFormatting>
  <conditionalFormatting sqref="BZ38">
    <cfRule type="expression" dxfId="378" priority="410" stopIfTrue="1">
      <formula>WEEKDAY(BZ38)=7</formula>
    </cfRule>
  </conditionalFormatting>
  <conditionalFormatting sqref="BZ42">
    <cfRule type="expression" dxfId="377" priority="320" stopIfTrue="1">
      <formula>WEEKDAY(BZ42)=7</formula>
    </cfRule>
  </conditionalFormatting>
  <conditionalFormatting sqref="BZ43">
    <cfRule type="expression" dxfId="376" priority="306" stopIfTrue="1">
      <formula>WEEKDAY(BZ43)=7</formula>
    </cfRule>
  </conditionalFormatting>
  <conditionalFormatting sqref="BZ44">
    <cfRule type="expression" dxfId="375" priority="292" stopIfTrue="1">
      <formula>WEEKDAY(BZ44)=7</formula>
    </cfRule>
  </conditionalFormatting>
  <conditionalFormatting sqref="BZ45">
    <cfRule type="expression" dxfId="374" priority="278" stopIfTrue="1">
      <formula>WEEKDAY(BZ45)=7</formula>
    </cfRule>
  </conditionalFormatting>
  <conditionalFormatting sqref="BZ46">
    <cfRule type="expression" dxfId="373" priority="264" stopIfTrue="1">
      <formula>WEEKDAY(BZ46)=7</formula>
    </cfRule>
  </conditionalFormatting>
  <conditionalFormatting sqref="BZ50">
    <cfRule type="expression" dxfId="372" priority="171" stopIfTrue="1">
      <formula>OR(BZ50=祝色,WEEKDAY(BZ50)=1)</formula>
    </cfRule>
    <cfRule type="expression" dxfId="371" priority="172" stopIfTrue="1">
      <formula>WEEKDAY(BZ50)=7</formula>
    </cfRule>
  </conditionalFormatting>
  <conditionalFormatting sqref="BZ51">
    <cfRule type="expression" dxfId="370" priority="157" stopIfTrue="1">
      <formula>OR(BZ51=祝色,WEEKDAY(BZ51)=1)</formula>
    </cfRule>
    <cfRule type="expression" dxfId="369" priority="158" stopIfTrue="1">
      <formula>WEEKDAY(BZ51)=7</formula>
    </cfRule>
  </conditionalFormatting>
  <conditionalFormatting sqref="BZ52">
    <cfRule type="expression" dxfId="368" priority="144" stopIfTrue="1">
      <formula>WEEKDAY(BZ52)=7</formula>
    </cfRule>
    <cfRule type="expression" dxfId="367" priority="143" stopIfTrue="1">
      <formula>OR(BZ52=祝色,WEEKDAY(BZ52)=1)</formula>
    </cfRule>
  </conditionalFormatting>
  <conditionalFormatting sqref="BZ53">
    <cfRule type="expression" dxfId="366" priority="130" stopIfTrue="1">
      <formula>WEEKDAY(BZ53)=7</formula>
    </cfRule>
    <cfRule type="expression" dxfId="365" priority="129" stopIfTrue="1">
      <formula>OR(BZ53=祝色,WEEKDAY(BZ53)=1)</formula>
    </cfRule>
  </conditionalFormatting>
  <conditionalFormatting sqref="BZ54">
    <cfRule type="expression" dxfId="364" priority="116" stopIfTrue="1">
      <formula>WEEKDAY(BZ54)=7</formula>
    </cfRule>
    <cfRule type="expression" dxfId="363" priority="115" stopIfTrue="1">
      <formula>OR(BZ54=祝色,WEEKDAY(BZ54)=1)</formula>
    </cfRule>
  </conditionalFormatting>
  <conditionalFormatting sqref="CB7">
    <cfRule type="expression" dxfId="362" priority="2814" stopIfTrue="1">
      <formula>WEEKDAY(CB7)=7</formula>
    </cfRule>
  </conditionalFormatting>
  <conditionalFormatting sqref="CB8">
    <cfRule type="expression" dxfId="361" priority="2800" stopIfTrue="1">
      <formula>WEEKDAY(CB8)=7</formula>
    </cfRule>
  </conditionalFormatting>
  <conditionalFormatting sqref="CB9">
    <cfRule type="expression" dxfId="360" priority="2788" stopIfTrue="1">
      <formula>WEEKDAY(CB9)=7</formula>
    </cfRule>
  </conditionalFormatting>
  <conditionalFormatting sqref="CB10">
    <cfRule type="expression" dxfId="359" priority="2774" stopIfTrue="1">
      <formula>WEEKDAY(CB10)=7</formula>
    </cfRule>
  </conditionalFormatting>
  <conditionalFormatting sqref="CB11">
    <cfRule type="expression" dxfId="358" priority="2760" stopIfTrue="1">
      <formula>WEEKDAY(CB11)=7</formula>
    </cfRule>
  </conditionalFormatting>
  <conditionalFormatting sqref="CB12">
    <cfRule type="expression" dxfId="357" priority="2818" stopIfTrue="1">
      <formula>WEEKDAY(CB12)=7</formula>
    </cfRule>
  </conditionalFormatting>
  <conditionalFormatting sqref="CB15">
    <cfRule type="expression" dxfId="356" priority="2668" stopIfTrue="1">
      <formula>WEEKDAY(CB15)=7</formula>
    </cfRule>
  </conditionalFormatting>
  <conditionalFormatting sqref="CB16">
    <cfRule type="expression" dxfId="355" priority="2654" stopIfTrue="1">
      <formula>WEEKDAY(CB16)=7</formula>
    </cfRule>
  </conditionalFormatting>
  <conditionalFormatting sqref="CB17">
    <cfRule type="expression" dxfId="354" priority="2640" stopIfTrue="1">
      <formula>WEEKDAY(CB17)=7</formula>
    </cfRule>
  </conditionalFormatting>
  <conditionalFormatting sqref="CB18">
    <cfRule type="expression" dxfId="353" priority="2626" stopIfTrue="1">
      <formula>WEEKDAY(CB18)=7</formula>
    </cfRule>
  </conditionalFormatting>
  <conditionalFormatting sqref="CB19">
    <cfRule type="expression" dxfId="352" priority="2612" stopIfTrue="1">
      <formula>WEEKDAY(CB19)=7</formula>
    </cfRule>
  </conditionalFormatting>
  <conditionalFormatting sqref="CB20">
    <cfRule type="expression" dxfId="351" priority="2672" stopIfTrue="1">
      <formula>WEEKDAY(CB20)=7</formula>
    </cfRule>
  </conditionalFormatting>
  <conditionalFormatting sqref="CB23">
    <cfRule type="expression" dxfId="350" priority="2524" stopIfTrue="1">
      <formula>WEEKDAY(CB23)=7</formula>
    </cfRule>
  </conditionalFormatting>
  <conditionalFormatting sqref="CB24">
    <cfRule type="expression" dxfId="349" priority="2510" stopIfTrue="1">
      <formula>WEEKDAY(CB24)=7</formula>
    </cfRule>
  </conditionalFormatting>
  <conditionalFormatting sqref="CB25">
    <cfRule type="expression" dxfId="348" priority="2496" stopIfTrue="1">
      <formula>WEEKDAY(CB25)=7</formula>
    </cfRule>
  </conditionalFormatting>
  <conditionalFormatting sqref="CB26">
    <cfRule type="expression" dxfId="347" priority="2482" stopIfTrue="1">
      <formula>WEEKDAY(CB26)=7</formula>
    </cfRule>
  </conditionalFormatting>
  <conditionalFormatting sqref="CB27">
    <cfRule type="expression" dxfId="346" priority="2466" stopIfTrue="1">
      <formula>MONTH(CB27)&lt;&gt;MONTH(CB21)</formula>
    </cfRule>
    <cfRule type="expression" dxfId="345" priority="2468" stopIfTrue="1">
      <formula>WEEKDAY(CB27)=7</formula>
    </cfRule>
    <cfRule type="expression" dxfId="344" priority="2467" stopIfTrue="1">
      <formula>OR(CB27=祝色,WEEKDAY(CB27)=1)</formula>
    </cfRule>
    <cfRule type="expression" dxfId="343" priority="2465" stopIfTrue="1">
      <formula>OR(AND(WEEKDAY(CB27)=1,MONTH(CB27)&lt;&gt;MONTH(CB21)),AND(OR(CB27=祝色),MONTH(CB27)&lt;&gt;MONTH(CB21)))</formula>
    </cfRule>
  </conditionalFormatting>
  <conditionalFormatting sqref="CB28">
    <cfRule type="expression" dxfId="342" priority="2440" stopIfTrue="1">
      <formula>WEEKDAY(CB28)=7</formula>
    </cfRule>
    <cfRule type="expression" dxfId="341" priority="2439" stopIfTrue="1">
      <formula>OR(CB28=祝色,WEEKDAY(CB28)=1)</formula>
    </cfRule>
    <cfRule type="expression" dxfId="340" priority="2438" stopIfTrue="1">
      <formula>MONTH(CB28)&lt;&gt;MONTH(CB21)</formula>
    </cfRule>
    <cfRule type="expression" dxfId="339" priority="2437" stopIfTrue="1">
      <formula>OR(AND(WEEKDAY(CB28)=1,MONTH(CB28)&lt;&gt;MONTH(CB21)),AND(OR(CB28=祝色),MONTH(CB28)&lt;&gt;MONTH(CB21)))</formula>
    </cfRule>
  </conditionalFormatting>
  <conditionalFormatting sqref="CB34">
    <cfRule type="expression" dxfId="338" priority="404" stopIfTrue="1">
      <formula>WEEKDAY(CB34)=7</formula>
    </cfRule>
  </conditionalFormatting>
  <conditionalFormatting sqref="CB35">
    <cfRule type="expression" dxfId="337" priority="390" stopIfTrue="1">
      <formula>WEEKDAY(CB35)=7</formula>
    </cfRule>
  </conditionalFormatting>
  <conditionalFormatting sqref="CB36">
    <cfRule type="expression" dxfId="336" priority="378" stopIfTrue="1">
      <formula>WEEKDAY(CB36)=7</formula>
    </cfRule>
  </conditionalFormatting>
  <conditionalFormatting sqref="CB37">
    <cfRule type="expression" dxfId="335" priority="364" stopIfTrue="1">
      <formula>WEEKDAY(CB37)=7</formula>
    </cfRule>
  </conditionalFormatting>
  <conditionalFormatting sqref="CB38">
    <cfRule type="expression" dxfId="334" priority="350" stopIfTrue="1">
      <formula>WEEKDAY(CB38)=7</formula>
    </cfRule>
  </conditionalFormatting>
  <conditionalFormatting sqref="CB39">
    <cfRule type="expression" dxfId="333" priority="408" stopIfTrue="1">
      <formula>WEEKDAY(CB39)=7</formula>
    </cfRule>
  </conditionalFormatting>
  <conditionalFormatting sqref="CB42">
    <cfRule type="expression" dxfId="332" priority="258" stopIfTrue="1">
      <formula>WEEKDAY(CB42)=7</formula>
    </cfRule>
  </conditionalFormatting>
  <conditionalFormatting sqref="CB43">
    <cfRule type="expression" dxfId="331" priority="244" stopIfTrue="1">
      <formula>WEEKDAY(CB43)=7</formula>
    </cfRule>
  </conditionalFormatting>
  <conditionalFormatting sqref="CB44">
    <cfRule type="expression" dxfId="330" priority="230" stopIfTrue="1">
      <formula>WEEKDAY(CB44)=7</formula>
    </cfRule>
  </conditionalFormatting>
  <conditionalFormatting sqref="CB45">
    <cfRule type="expression" dxfId="329" priority="216" stopIfTrue="1">
      <formula>WEEKDAY(CB45)=7</formula>
    </cfRule>
  </conditionalFormatting>
  <conditionalFormatting sqref="CB46">
    <cfRule type="expression" dxfId="328" priority="202" stopIfTrue="1">
      <formula>WEEKDAY(CB46)=7</formula>
    </cfRule>
  </conditionalFormatting>
  <conditionalFormatting sqref="CB47">
    <cfRule type="expression" dxfId="327" priority="262" stopIfTrue="1">
      <formula>WEEKDAY(CB47)=7</formula>
    </cfRule>
  </conditionalFormatting>
  <conditionalFormatting sqref="CB50">
    <cfRule type="expression" dxfId="326" priority="114" stopIfTrue="1">
      <formula>WEEKDAY(CB50)=7</formula>
    </cfRule>
    <cfRule type="expression" dxfId="325" priority="113" stopIfTrue="1">
      <formula>OR(CB50=祝色,WEEKDAY(CB50)=1)</formula>
    </cfRule>
  </conditionalFormatting>
  <conditionalFormatting sqref="CB51">
    <cfRule type="expression" dxfId="324" priority="100" stopIfTrue="1">
      <formula>WEEKDAY(CB51)=7</formula>
    </cfRule>
    <cfRule type="expression" dxfId="323" priority="99" stopIfTrue="1">
      <formula>OR(CB51=祝色,WEEKDAY(CB51)=1)</formula>
    </cfRule>
  </conditionalFormatting>
  <conditionalFormatting sqref="CB52">
    <cfRule type="expression" dxfId="322" priority="85" stopIfTrue="1">
      <formula>OR(CB52=祝色,WEEKDAY(CB52)=1)</formula>
    </cfRule>
    <cfRule type="expression" dxfId="321" priority="86" stopIfTrue="1">
      <formula>WEEKDAY(CB52)=7</formula>
    </cfRule>
  </conditionalFormatting>
  <conditionalFormatting sqref="CB53">
    <cfRule type="expression" dxfId="320" priority="72" stopIfTrue="1">
      <formula>WEEKDAY(CB53)=7</formula>
    </cfRule>
    <cfRule type="expression" dxfId="319" priority="71" stopIfTrue="1">
      <formula>OR(CB53=祝色,WEEKDAY(CB53)=1)</formula>
    </cfRule>
  </conditionalFormatting>
  <conditionalFormatting sqref="CB54">
    <cfRule type="expression" dxfId="318" priority="57" stopIfTrue="1">
      <formula>OR(CB54=祝色,WEEKDAY(CB54)=1)</formula>
    </cfRule>
    <cfRule type="expression" dxfId="317" priority="58" stopIfTrue="1">
      <formula>WEEKDAY(CB54)=7</formula>
    </cfRule>
    <cfRule type="expression" dxfId="316" priority="55" stopIfTrue="1">
      <formula>OR(AND(WEEKDAY(CB54)=1,MONTH(CB54)&lt;&gt;MONTH(CB48)),AND(OR(CB54=祝色),MONTH(CB54)&lt;&gt;MONTH(CB48)))</formula>
    </cfRule>
    <cfRule type="expression" dxfId="315" priority="56" stopIfTrue="1">
      <formula>MONTH(CB54)&lt;&gt;MONTH(CB48)</formula>
    </cfRule>
  </conditionalFormatting>
  <conditionalFormatting sqref="CB55">
    <cfRule type="expression" dxfId="314" priority="28" stopIfTrue="1">
      <formula>MONTH(CB55)&lt;&gt;MONTH(CB48)</formula>
    </cfRule>
    <cfRule type="expression" dxfId="313" priority="27" stopIfTrue="1">
      <formula>OR(AND(WEEKDAY(CB55)=1,MONTH(CB55)&lt;&gt;MONTH(CB48)),AND(OR(CB55=祝色),MONTH(CB55)&lt;&gt;MONTH(CB48)))</formula>
    </cfRule>
    <cfRule type="expression" dxfId="312" priority="30" stopIfTrue="1">
      <formula>WEEKDAY(CB55)=7</formula>
    </cfRule>
    <cfRule type="expression" dxfId="311" priority="29" stopIfTrue="1">
      <formula>OR(CB55=祝色,WEEKDAY(CB55)=1)</formula>
    </cfRule>
  </conditionalFormatting>
  <conditionalFormatting sqref="CB8:CC12">
    <cfRule type="expression" dxfId="310" priority="2757" stopIfTrue="1">
      <formula>OR(CB8=祝色,WEEKDAY(CB8)=1)</formula>
    </cfRule>
  </conditionalFormatting>
  <conditionalFormatting sqref="CB19:CC20">
    <cfRule type="expression" dxfId="309" priority="2609" stopIfTrue="1">
      <formula>OR(CB19=祝色,WEEKDAY(CB19)=1)</formula>
    </cfRule>
  </conditionalFormatting>
  <conditionalFormatting sqref="CB35:CC39">
    <cfRule type="expression" dxfId="308" priority="347" stopIfTrue="1">
      <formula>OR(CB35=祝色,WEEKDAY(CB35)=1)</formula>
    </cfRule>
  </conditionalFormatting>
  <conditionalFormatting sqref="CB46:CC47">
    <cfRule type="expression" dxfId="307" priority="199" stopIfTrue="1">
      <formula>OR(CB46=祝色,WEEKDAY(CB46)=1)</formula>
    </cfRule>
  </conditionalFormatting>
  <conditionalFormatting sqref="CB7:CH7">
    <cfRule type="expression" dxfId="306" priority="2801" stopIfTrue="1">
      <formula>OR(CB7=祝色,WEEKDAY(CB7)=1)</formula>
    </cfRule>
  </conditionalFormatting>
  <conditionalFormatting sqref="CB15:CH18">
    <cfRule type="expression" dxfId="305" priority="2613" stopIfTrue="1">
      <formula>OR(CB15=祝色,WEEKDAY(CB15)=1)</formula>
    </cfRule>
  </conditionalFormatting>
  <conditionalFormatting sqref="CB23:CH26">
    <cfRule type="expression" dxfId="304" priority="2469" stopIfTrue="1">
      <formula>OR(CB23=祝色,WEEKDAY(CB23)=1)</formula>
    </cfRule>
  </conditionalFormatting>
  <conditionalFormatting sqref="CB34:CH34">
    <cfRule type="expression" dxfId="303" priority="391" stopIfTrue="1">
      <formula>OR(CB34=祝色,WEEKDAY(CB34)=1)</formula>
    </cfRule>
  </conditionalFormatting>
  <conditionalFormatting sqref="CB42:CH45">
    <cfRule type="expression" dxfId="302" priority="203" stopIfTrue="1">
      <formula>OR(CB42=祝色,WEEKDAY(CB42)=1)</formula>
    </cfRule>
  </conditionalFormatting>
  <conditionalFormatting sqref="CC7">
    <cfRule type="expression" dxfId="301" priority="2812" stopIfTrue="1">
      <formula>WEEKDAY(CC7)=7</formula>
    </cfRule>
  </conditionalFormatting>
  <conditionalFormatting sqref="CC8">
    <cfRule type="expression" dxfId="300" priority="2798" stopIfTrue="1">
      <formula>WEEKDAY(CC8)=7</formula>
    </cfRule>
  </conditionalFormatting>
  <conditionalFormatting sqref="CC9">
    <cfRule type="expression" dxfId="299" priority="2786" stopIfTrue="1">
      <formula>WEEKDAY(CC9)=7</formula>
    </cfRule>
  </conditionalFormatting>
  <conditionalFormatting sqref="CC10">
    <cfRule type="expression" dxfId="298" priority="2772" stopIfTrue="1">
      <formula>WEEKDAY(CC10)=7</formula>
    </cfRule>
  </conditionalFormatting>
  <conditionalFormatting sqref="CC11">
    <cfRule type="expression" dxfId="297" priority="2758" stopIfTrue="1">
      <formula>WEEKDAY(CC11)=7</formula>
    </cfRule>
  </conditionalFormatting>
  <conditionalFormatting sqref="CC12">
    <cfRule type="expression" dxfId="296" priority="2816" stopIfTrue="1">
      <formula>WEEKDAY(CC12)=7</formula>
    </cfRule>
  </conditionalFormatting>
  <conditionalFormatting sqref="CC15">
    <cfRule type="expression" dxfId="295" priority="2666" stopIfTrue="1">
      <formula>WEEKDAY(CC15)=7</formula>
    </cfRule>
  </conditionalFormatting>
  <conditionalFormatting sqref="CC16">
    <cfRule type="expression" dxfId="294" priority="2652" stopIfTrue="1">
      <formula>WEEKDAY(CC16)=7</formula>
    </cfRule>
  </conditionalFormatting>
  <conditionalFormatting sqref="CC17">
    <cfRule type="expression" dxfId="293" priority="2638" stopIfTrue="1">
      <formula>WEEKDAY(CC17)=7</formula>
    </cfRule>
  </conditionalFormatting>
  <conditionalFormatting sqref="CC18">
    <cfRule type="expression" dxfId="292" priority="2624" stopIfTrue="1">
      <formula>WEEKDAY(CC18)=7</formula>
    </cfRule>
  </conditionalFormatting>
  <conditionalFormatting sqref="CC19">
    <cfRule type="expression" dxfId="291" priority="2610" stopIfTrue="1">
      <formula>WEEKDAY(CC19)=7</formula>
    </cfRule>
  </conditionalFormatting>
  <conditionalFormatting sqref="CC20">
    <cfRule type="expression" dxfId="290" priority="2670" stopIfTrue="1">
      <formula>WEEKDAY(CC20)=7</formula>
    </cfRule>
  </conditionalFormatting>
  <conditionalFormatting sqref="CC23">
    <cfRule type="expression" dxfId="289" priority="2522" stopIfTrue="1">
      <formula>WEEKDAY(CC23)=7</formula>
    </cfRule>
  </conditionalFormatting>
  <conditionalFormatting sqref="CC24">
    <cfRule type="expression" dxfId="288" priority="2508" stopIfTrue="1">
      <formula>WEEKDAY(CC24)=7</formula>
    </cfRule>
  </conditionalFormatting>
  <conditionalFormatting sqref="CC25">
    <cfRule type="expression" dxfId="287" priority="2494" stopIfTrue="1">
      <formula>WEEKDAY(CC25)=7</formula>
    </cfRule>
  </conditionalFormatting>
  <conditionalFormatting sqref="CC26">
    <cfRule type="expression" dxfId="286" priority="2480" stopIfTrue="1">
      <formula>WEEKDAY(CC26)=7</formula>
    </cfRule>
  </conditionalFormatting>
  <conditionalFormatting sqref="CC27">
    <cfRule type="expression" dxfId="285" priority="2461" stopIfTrue="1">
      <formula>OR(AND(WEEKDAY(CC27)=1,MONTH(CC27)&lt;&gt;MONTH(CB21)),AND(OR(CC27=祝色),MONTH(CC27)&lt;&gt;MONTH(CB21)))</formula>
    </cfRule>
    <cfRule type="expression" dxfId="284" priority="2462" stopIfTrue="1">
      <formula>MONTH(CC27)&lt;&gt;MONTH(CB21)</formula>
    </cfRule>
    <cfRule type="expression" dxfId="283" priority="2463" stopIfTrue="1">
      <formula>OR(CC27=祝色,WEEKDAY(CC27)=1)</formula>
    </cfRule>
    <cfRule type="expression" dxfId="282" priority="2464" stopIfTrue="1">
      <formula>WEEKDAY(CC27)=7</formula>
    </cfRule>
  </conditionalFormatting>
  <conditionalFormatting sqref="CC28">
    <cfRule type="expression" dxfId="281" priority="2434" stopIfTrue="1">
      <formula>MONTH(CC28)&lt;&gt;MONTH(CB21)</formula>
    </cfRule>
    <cfRule type="expression" dxfId="280" priority="2435" stopIfTrue="1">
      <formula>OR(CC28=祝色,WEEKDAY(CC28)=1)</formula>
    </cfRule>
    <cfRule type="expression" dxfId="279" priority="2436" stopIfTrue="1">
      <formula>WEEKDAY(CC28)=7</formula>
    </cfRule>
    <cfRule type="expression" dxfId="278" priority="2433" stopIfTrue="1">
      <formula>OR(AND(WEEKDAY(CC28)=1,MONTH(CC28)&lt;&gt;MONTH(CB21)),AND(OR(CC28=祝色),MONTH(CC28)&lt;&gt;MONTH(CB21)))</formula>
    </cfRule>
  </conditionalFormatting>
  <conditionalFormatting sqref="CC34">
    <cfRule type="expression" dxfId="277" priority="402" stopIfTrue="1">
      <formula>WEEKDAY(CC34)=7</formula>
    </cfRule>
  </conditionalFormatting>
  <conditionalFormatting sqref="CC35">
    <cfRule type="expression" dxfId="276" priority="388" stopIfTrue="1">
      <formula>WEEKDAY(CC35)=7</formula>
    </cfRule>
  </conditionalFormatting>
  <conditionalFormatting sqref="CC36">
    <cfRule type="expression" dxfId="275" priority="376" stopIfTrue="1">
      <formula>WEEKDAY(CC36)=7</formula>
    </cfRule>
  </conditionalFormatting>
  <conditionalFormatting sqref="CC37">
    <cfRule type="expression" dxfId="274" priority="362" stopIfTrue="1">
      <formula>WEEKDAY(CC37)=7</formula>
    </cfRule>
  </conditionalFormatting>
  <conditionalFormatting sqref="CC38">
    <cfRule type="expression" dxfId="273" priority="348" stopIfTrue="1">
      <formula>WEEKDAY(CC38)=7</formula>
    </cfRule>
  </conditionalFormatting>
  <conditionalFormatting sqref="CC39">
    <cfRule type="expression" dxfId="272" priority="406" stopIfTrue="1">
      <formula>WEEKDAY(CC39)=7</formula>
    </cfRule>
  </conditionalFormatting>
  <conditionalFormatting sqref="CC42">
    <cfRule type="expression" dxfId="271" priority="256" stopIfTrue="1">
      <formula>WEEKDAY(CC42)=7</formula>
    </cfRule>
  </conditionalFormatting>
  <conditionalFormatting sqref="CC43">
    <cfRule type="expression" dxfId="270" priority="242" stopIfTrue="1">
      <formula>WEEKDAY(CC43)=7</formula>
    </cfRule>
  </conditionalFormatting>
  <conditionalFormatting sqref="CC44">
    <cfRule type="expression" dxfId="269" priority="228" stopIfTrue="1">
      <formula>WEEKDAY(CC44)=7</formula>
    </cfRule>
  </conditionalFormatting>
  <conditionalFormatting sqref="CC45">
    <cfRule type="expression" dxfId="268" priority="214" stopIfTrue="1">
      <formula>WEEKDAY(CC45)=7</formula>
    </cfRule>
  </conditionalFormatting>
  <conditionalFormatting sqref="CC46">
    <cfRule type="expression" dxfId="267" priority="200" stopIfTrue="1">
      <formula>WEEKDAY(CC46)=7</formula>
    </cfRule>
  </conditionalFormatting>
  <conditionalFormatting sqref="CC47">
    <cfRule type="expression" dxfId="266" priority="260" stopIfTrue="1">
      <formula>WEEKDAY(CC47)=7</formula>
    </cfRule>
  </conditionalFormatting>
  <conditionalFormatting sqref="CC50">
    <cfRule type="expression" dxfId="265" priority="111" stopIfTrue="1">
      <formula>OR(CC50=祝色,WEEKDAY(CC50)=1)</formula>
    </cfRule>
    <cfRule type="expression" dxfId="264" priority="112" stopIfTrue="1">
      <formula>WEEKDAY(CC50)=7</formula>
    </cfRule>
  </conditionalFormatting>
  <conditionalFormatting sqref="CC51">
    <cfRule type="expression" dxfId="263" priority="97" stopIfTrue="1">
      <formula>OR(CC51=祝色,WEEKDAY(CC51)=1)</formula>
    </cfRule>
    <cfRule type="expression" dxfId="262" priority="98" stopIfTrue="1">
      <formula>WEEKDAY(CC51)=7</formula>
    </cfRule>
  </conditionalFormatting>
  <conditionalFormatting sqref="CC52">
    <cfRule type="expression" dxfId="261" priority="83" stopIfTrue="1">
      <formula>OR(CC52=祝色,WEEKDAY(CC52)=1)</formula>
    </cfRule>
    <cfRule type="expression" dxfId="260" priority="84" stopIfTrue="1">
      <formula>WEEKDAY(CC52)=7</formula>
    </cfRule>
  </conditionalFormatting>
  <conditionalFormatting sqref="CC53">
    <cfRule type="expression" dxfId="259" priority="69" stopIfTrue="1">
      <formula>OR(CC53=祝色,WEEKDAY(CC53)=1)</formula>
    </cfRule>
    <cfRule type="expression" dxfId="258" priority="70" stopIfTrue="1">
      <formula>WEEKDAY(CC53)=7</formula>
    </cfRule>
  </conditionalFormatting>
  <conditionalFormatting sqref="CC54">
    <cfRule type="expression" dxfId="257" priority="52" stopIfTrue="1">
      <formula>MONTH(CC54)&lt;&gt;MONTH(CB48)</formula>
    </cfRule>
    <cfRule type="expression" dxfId="256" priority="53" stopIfTrue="1">
      <formula>OR(CC54=祝色,WEEKDAY(CC54)=1)</formula>
    </cfRule>
    <cfRule type="expression" dxfId="255" priority="54" stopIfTrue="1">
      <formula>WEEKDAY(CC54)=7</formula>
    </cfRule>
    <cfRule type="expression" dxfId="254" priority="51" stopIfTrue="1">
      <formula>OR(AND(WEEKDAY(CC54)=1,MONTH(CC54)&lt;&gt;MONTH(CB48)),AND(OR(CC54=祝色),MONTH(CC54)&lt;&gt;MONTH(CB48)))</formula>
    </cfRule>
  </conditionalFormatting>
  <conditionalFormatting sqref="CC55">
    <cfRule type="expression" dxfId="253" priority="24" stopIfTrue="1">
      <formula>MONTH(CC55)&lt;&gt;MONTH(CB48)</formula>
    </cfRule>
    <cfRule type="expression" dxfId="252" priority="23" stopIfTrue="1">
      <formula>OR(AND(WEEKDAY(CC55)=1,MONTH(CC55)&lt;&gt;MONTH(CB48)),AND(OR(CC55=祝色),MONTH(CC55)&lt;&gt;MONTH(CB48)))</formula>
    </cfRule>
    <cfRule type="expression" dxfId="251" priority="26" stopIfTrue="1">
      <formula>WEEKDAY(CC55)=7</formula>
    </cfRule>
    <cfRule type="expression" dxfId="250" priority="25" stopIfTrue="1">
      <formula>OR(CC55=祝色,WEEKDAY(CC55)=1)</formula>
    </cfRule>
  </conditionalFormatting>
  <conditionalFormatting sqref="CD7">
    <cfRule type="expression" dxfId="249" priority="2810" stopIfTrue="1">
      <formula>WEEKDAY(CD7)=7</formula>
    </cfRule>
  </conditionalFormatting>
  <conditionalFormatting sqref="CD8">
    <cfRule type="expression" dxfId="248" priority="2412" stopIfTrue="1">
      <formula>WEEKDAY(CD8)=7</formula>
    </cfRule>
  </conditionalFormatting>
  <conditionalFormatting sqref="CD9">
    <cfRule type="expression" dxfId="247" priority="2784" stopIfTrue="1">
      <formula>WEEKDAY(CD9)=7</formula>
    </cfRule>
  </conditionalFormatting>
  <conditionalFormatting sqref="CD10">
    <cfRule type="expression" dxfId="246" priority="2770" stopIfTrue="1">
      <formula>WEEKDAY(CD10)=7</formula>
    </cfRule>
  </conditionalFormatting>
  <conditionalFormatting sqref="CD11">
    <cfRule type="expression" dxfId="245" priority="2756" stopIfTrue="1">
      <formula>WEEKDAY(CD11)=7</formula>
    </cfRule>
  </conditionalFormatting>
  <conditionalFormatting sqref="CD15">
    <cfRule type="expression" dxfId="244" priority="2664" stopIfTrue="1">
      <formula>WEEKDAY(CD15)=7</formula>
    </cfRule>
  </conditionalFormatting>
  <conditionalFormatting sqref="CD16">
    <cfRule type="expression" dxfId="243" priority="2650" stopIfTrue="1">
      <formula>WEEKDAY(CD16)=7</formula>
    </cfRule>
  </conditionalFormatting>
  <conditionalFormatting sqref="CD17">
    <cfRule type="expression" dxfId="242" priority="2636" stopIfTrue="1">
      <formula>WEEKDAY(CD17)=7</formula>
    </cfRule>
  </conditionalFormatting>
  <conditionalFormatting sqref="CD18">
    <cfRule type="expression" dxfId="241" priority="2622" stopIfTrue="1">
      <formula>WEEKDAY(CD18)=7</formula>
    </cfRule>
  </conditionalFormatting>
  <conditionalFormatting sqref="CD19">
    <cfRule type="expression" dxfId="240" priority="2608" stopIfTrue="1">
      <formula>WEEKDAY(CD19)=7</formula>
    </cfRule>
  </conditionalFormatting>
  <conditionalFormatting sqref="CD23">
    <cfRule type="expression" dxfId="239" priority="2520" stopIfTrue="1">
      <formula>WEEKDAY(CD23)=7</formula>
    </cfRule>
  </conditionalFormatting>
  <conditionalFormatting sqref="CD24">
    <cfRule type="expression" dxfId="238" priority="2506" stopIfTrue="1">
      <formula>WEEKDAY(CD24)=7</formula>
    </cfRule>
  </conditionalFormatting>
  <conditionalFormatting sqref="CD25">
    <cfRule type="expression" dxfId="237" priority="2492" stopIfTrue="1">
      <formula>WEEKDAY(CD25)=7</formula>
    </cfRule>
  </conditionalFormatting>
  <conditionalFormatting sqref="CD26">
    <cfRule type="expression" dxfId="236" priority="2478" stopIfTrue="1">
      <formula>WEEKDAY(CD26)=7</formula>
    </cfRule>
  </conditionalFormatting>
  <conditionalFormatting sqref="CD27">
    <cfRule type="expression" dxfId="235" priority="2457" stopIfTrue="1">
      <formula>OR(AND(WEEKDAY(CD27)=1,MONTH(CD27)&lt;&gt;MONTH(CB21)),AND(OR(CD27=祝色),MONTH(CD27)&lt;&gt;MONTH(CB21)))</formula>
    </cfRule>
    <cfRule type="expression" dxfId="234" priority="2458" stopIfTrue="1">
      <formula>MONTH(CD27)&lt;&gt;MONTH(CB21)</formula>
    </cfRule>
    <cfRule type="expression" dxfId="233" priority="2460" stopIfTrue="1">
      <formula>WEEKDAY(CD27)=7</formula>
    </cfRule>
    <cfRule type="expression" dxfId="232" priority="2459" stopIfTrue="1">
      <formula>OR(CD27=祝色,WEEKDAY(CD27)=1)</formula>
    </cfRule>
  </conditionalFormatting>
  <conditionalFormatting sqref="CD28">
    <cfRule type="expression" dxfId="231" priority="2432" stopIfTrue="1">
      <formula>WEEKDAY(CD28)=7</formula>
    </cfRule>
    <cfRule type="expression" dxfId="230" priority="2430" stopIfTrue="1">
      <formula>MONTH(CD28)&lt;&gt;MONTH(CB21)</formula>
    </cfRule>
    <cfRule type="expression" dxfId="229" priority="2431" stopIfTrue="1">
      <formula>OR(CD28=祝色,WEEKDAY(CD28)=1)</formula>
    </cfRule>
    <cfRule type="expression" dxfId="228" priority="2429" stopIfTrue="1">
      <formula>OR(AND(WEEKDAY(CD28)=1,MONTH(CD28)&lt;&gt;MONTH(CB21)),AND(OR(CD28=祝色),MONTH(CD28)&lt;&gt;MONTH(CB21)))</formula>
    </cfRule>
  </conditionalFormatting>
  <conditionalFormatting sqref="CD34">
    <cfRule type="expression" dxfId="227" priority="400" stopIfTrue="1">
      <formula>WEEKDAY(CD34)=7</formula>
    </cfRule>
  </conditionalFormatting>
  <conditionalFormatting sqref="CD35">
    <cfRule type="expression" dxfId="226" priority="1" stopIfTrue="1">
      <formula>OR(CD35=祝色,WEEKDAY(CD35)=1)</formula>
    </cfRule>
    <cfRule type="expression" dxfId="225" priority="2" stopIfTrue="1">
      <formula>WEEKDAY(CD35)=7</formula>
    </cfRule>
  </conditionalFormatting>
  <conditionalFormatting sqref="CD36">
    <cfRule type="expression" dxfId="224" priority="374" stopIfTrue="1">
      <formula>WEEKDAY(CD36)=7</formula>
    </cfRule>
  </conditionalFormatting>
  <conditionalFormatting sqref="CD37">
    <cfRule type="expression" dxfId="223" priority="360" stopIfTrue="1">
      <formula>WEEKDAY(CD37)=7</formula>
    </cfRule>
  </conditionalFormatting>
  <conditionalFormatting sqref="CD38">
    <cfRule type="expression" dxfId="222" priority="346" stopIfTrue="1">
      <formula>WEEKDAY(CD38)=7</formula>
    </cfRule>
  </conditionalFormatting>
  <conditionalFormatting sqref="CD42">
    <cfRule type="expression" dxfId="221" priority="254" stopIfTrue="1">
      <formula>WEEKDAY(CD42)=7</formula>
    </cfRule>
  </conditionalFormatting>
  <conditionalFormatting sqref="CD43">
    <cfRule type="expression" dxfId="220" priority="240" stopIfTrue="1">
      <formula>WEEKDAY(CD43)=7</formula>
    </cfRule>
  </conditionalFormatting>
  <conditionalFormatting sqref="CD44">
    <cfRule type="expression" dxfId="219" priority="226" stopIfTrue="1">
      <formula>WEEKDAY(CD44)=7</formula>
    </cfRule>
  </conditionalFormatting>
  <conditionalFormatting sqref="CD45">
    <cfRule type="expression" dxfId="218" priority="212" stopIfTrue="1">
      <formula>WEEKDAY(CD45)=7</formula>
    </cfRule>
  </conditionalFormatting>
  <conditionalFormatting sqref="CD46">
    <cfRule type="expression" dxfId="217" priority="198" stopIfTrue="1">
      <formula>WEEKDAY(CD46)=7</formula>
    </cfRule>
    <cfRule type="expression" dxfId="216" priority="197" stopIfTrue="1">
      <formula>OR(CD46=祝色,WEEKDAY(CD46)=1)</formula>
    </cfRule>
  </conditionalFormatting>
  <conditionalFormatting sqref="CD50">
    <cfRule type="expression" dxfId="215" priority="109" stopIfTrue="1">
      <formula>OR(CD50=祝色,WEEKDAY(CD50)=1)</formula>
    </cfRule>
    <cfRule type="expression" dxfId="214" priority="110" stopIfTrue="1">
      <formula>WEEKDAY(CD50)=7</formula>
    </cfRule>
  </conditionalFormatting>
  <conditionalFormatting sqref="CD51">
    <cfRule type="expression" dxfId="213" priority="96" stopIfTrue="1">
      <formula>WEEKDAY(CD51)=7</formula>
    </cfRule>
    <cfRule type="expression" dxfId="212" priority="95" stopIfTrue="1">
      <formula>OR(CD51=祝色,WEEKDAY(CD51)=1)</formula>
    </cfRule>
  </conditionalFormatting>
  <conditionalFormatting sqref="CD52">
    <cfRule type="expression" dxfId="211" priority="82" stopIfTrue="1">
      <formula>WEEKDAY(CD52)=7</formula>
    </cfRule>
    <cfRule type="expression" dxfId="210" priority="81" stopIfTrue="1">
      <formula>OR(CD52=祝色,WEEKDAY(CD52)=1)</formula>
    </cfRule>
  </conditionalFormatting>
  <conditionalFormatting sqref="CD53">
    <cfRule type="expression" dxfId="209" priority="68" stopIfTrue="1">
      <formula>WEEKDAY(CD53)=7</formula>
    </cfRule>
    <cfRule type="expression" dxfId="208" priority="67" stopIfTrue="1">
      <formula>OR(CD53=祝色,WEEKDAY(CD53)=1)</formula>
    </cfRule>
  </conditionalFormatting>
  <conditionalFormatting sqref="CD54">
    <cfRule type="expression" dxfId="207" priority="50" stopIfTrue="1">
      <formula>WEEKDAY(CD54)=7</formula>
    </cfRule>
    <cfRule type="expression" dxfId="206" priority="49" stopIfTrue="1">
      <formula>OR(CD54=祝色,WEEKDAY(CD54)=1)</formula>
    </cfRule>
    <cfRule type="expression" dxfId="205" priority="48" stopIfTrue="1">
      <formula>MONTH(CD54)&lt;&gt;MONTH(CB48)</formula>
    </cfRule>
    <cfRule type="expression" dxfId="204" priority="47" stopIfTrue="1">
      <formula>OR(AND(WEEKDAY(CD54)=1,MONTH(CD54)&lt;&gt;MONTH(CB48)),AND(OR(CD54=祝色),MONTH(CD54)&lt;&gt;MONTH(CB48)))</formula>
    </cfRule>
  </conditionalFormatting>
  <conditionalFormatting sqref="CD55">
    <cfRule type="expression" dxfId="203" priority="19" stopIfTrue="1">
      <formula>OR(AND(WEEKDAY(CD55)=1,MONTH(CD55)&lt;&gt;MONTH(CB48)),AND(OR(CD55=祝色),MONTH(CD55)&lt;&gt;MONTH(CB48)))</formula>
    </cfRule>
    <cfRule type="expression" dxfId="202" priority="22" stopIfTrue="1">
      <formula>WEEKDAY(CD55)=7</formula>
    </cfRule>
    <cfRule type="expression" dxfId="201" priority="21" stopIfTrue="1">
      <formula>OR(CD55=祝色,WEEKDAY(CD55)=1)</formula>
    </cfRule>
    <cfRule type="expression" dxfId="200" priority="20" stopIfTrue="1">
      <formula>MONTH(CD55)&lt;&gt;MONTH(CB48)</formula>
    </cfRule>
  </conditionalFormatting>
  <conditionalFormatting sqref="CD8:CH11">
    <cfRule type="expression" dxfId="199" priority="2411" stopIfTrue="1">
      <formula>OR(CD8=祝色,WEEKDAY(CD8)=1)</formula>
    </cfRule>
  </conditionalFormatting>
  <conditionalFormatting sqref="CD19:CH19">
    <cfRule type="expression" dxfId="198" priority="2599" stopIfTrue="1">
      <formula>OR(CD19=祝色,WEEKDAY(CD19)=1)</formula>
    </cfRule>
  </conditionalFormatting>
  <conditionalFormatting sqref="CD36:CH38">
    <cfRule type="expression" dxfId="197" priority="337" stopIfTrue="1">
      <formula>OR(CD36=祝色,WEEKDAY(CD36)=1)</formula>
    </cfRule>
  </conditionalFormatting>
  <conditionalFormatting sqref="CE7">
    <cfRule type="expression" dxfId="196" priority="2808" stopIfTrue="1">
      <formula>WEEKDAY(CE7)=7</formula>
    </cfRule>
  </conditionalFormatting>
  <conditionalFormatting sqref="CE8">
    <cfRule type="expression" dxfId="195" priority="2796" stopIfTrue="1">
      <formula>WEEKDAY(CE8)=7</formula>
    </cfRule>
  </conditionalFormatting>
  <conditionalFormatting sqref="CE9">
    <cfRule type="expression" dxfId="194" priority="2782" stopIfTrue="1">
      <formula>WEEKDAY(CE9)=7</formula>
    </cfRule>
  </conditionalFormatting>
  <conditionalFormatting sqref="CE10">
    <cfRule type="expression" dxfId="193" priority="2768" stopIfTrue="1">
      <formula>WEEKDAY(CE10)=7</formula>
    </cfRule>
  </conditionalFormatting>
  <conditionalFormatting sqref="CE11">
    <cfRule type="expression" dxfId="192" priority="2754" stopIfTrue="1">
      <formula>WEEKDAY(CE11)=7</formula>
    </cfRule>
  </conditionalFormatting>
  <conditionalFormatting sqref="CE15">
    <cfRule type="expression" dxfId="191" priority="2662" stopIfTrue="1">
      <formula>WEEKDAY(CE15)=7</formula>
    </cfRule>
  </conditionalFormatting>
  <conditionalFormatting sqref="CE16">
    <cfRule type="expression" dxfId="190" priority="2648" stopIfTrue="1">
      <formula>WEEKDAY(CE16)=7</formula>
    </cfRule>
  </conditionalFormatting>
  <conditionalFormatting sqref="CE17">
    <cfRule type="expression" dxfId="189" priority="2634" stopIfTrue="1">
      <formula>WEEKDAY(CE17)=7</formula>
    </cfRule>
  </conditionalFormatting>
  <conditionalFormatting sqref="CE18">
    <cfRule type="expression" dxfId="188" priority="2620" stopIfTrue="1">
      <formula>WEEKDAY(CE18)=7</formula>
    </cfRule>
  </conditionalFormatting>
  <conditionalFormatting sqref="CE19">
    <cfRule type="expression" dxfId="187" priority="2606" stopIfTrue="1">
      <formula>WEEKDAY(CE19)=7</formula>
    </cfRule>
  </conditionalFormatting>
  <conditionalFormatting sqref="CE23">
    <cfRule type="expression" dxfId="186" priority="2518" stopIfTrue="1">
      <formula>WEEKDAY(CE23)=7</formula>
    </cfRule>
  </conditionalFormatting>
  <conditionalFormatting sqref="CE24">
    <cfRule type="expression" dxfId="185" priority="2504" stopIfTrue="1">
      <formula>WEEKDAY(CE24)=7</formula>
    </cfRule>
  </conditionalFormatting>
  <conditionalFormatting sqref="CE25">
    <cfRule type="expression" dxfId="184" priority="2490" stopIfTrue="1">
      <formula>WEEKDAY(CE25)=7</formula>
    </cfRule>
  </conditionalFormatting>
  <conditionalFormatting sqref="CE26">
    <cfRule type="expression" dxfId="183" priority="2476" stopIfTrue="1">
      <formula>WEEKDAY(CE26)=7</formula>
    </cfRule>
  </conditionalFormatting>
  <conditionalFormatting sqref="CE27">
    <cfRule type="expression" dxfId="182" priority="2455" stopIfTrue="1">
      <formula>OR(CE27=祝色,WEEKDAY(CE27)=1)</formula>
    </cfRule>
    <cfRule type="expression" dxfId="181" priority="2454" stopIfTrue="1">
      <formula>MONTH(CE27)&lt;&gt;MONTH(CB21)</formula>
    </cfRule>
    <cfRule type="expression" dxfId="180" priority="2456" stopIfTrue="1">
      <formula>WEEKDAY(CE27)=7</formula>
    </cfRule>
    <cfRule type="expression" dxfId="179" priority="2453" stopIfTrue="1">
      <formula>OR(AND(WEEKDAY(CE27)=1,MONTH(CE27)&lt;&gt;MONTH(CB21)),AND(OR(CE27=祝色),MONTH(CE27)&lt;&gt;MONTH(CB21)))</formula>
    </cfRule>
  </conditionalFormatting>
  <conditionalFormatting sqref="CE28">
    <cfRule type="expression" dxfId="178" priority="2425" stopIfTrue="1">
      <formula>OR(AND(WEEKDAY(CE28)=1,MONTH(CE28)&lt;&gt;MONTH(CB21)),AND(OR(CE28=祝色),MONTH(CE28)&lt;&gt;MONTH(CB21)))</formula>
    </cfRule>
    <cfRule type="expression" dxfId="177" priority="2426" stopIfTrue="1">
      <formula>MONTH(CE28)&lt;&gt;MONTH(CB21)</formula>
    </cfRule>
    <cfRule type="expression" dxfId="176" priority="2427" stopIfTrue="1">
      <formula>OR(CE28=祝色,WEEKDAY(CE28)=1)</formula>
    </cfRule>
    <cfRule type="expression" dxfId="175" priority="2428" stopIfTrue="1">
      <formula>WEEKDAY(CE28)=7</formula>
    </cfRule>
  </conditionalFormatting>
  <conditionalFormatting sqref="CE34">
    <cfRule type="expression" dxfId="174" priority="398" stopIfTrue="1">
      <formula>WEEKDAY(CE34)=7</formula>
    </cfRule>
  </conditionalFormatting>
  <conditionalFormatting sqref="CE35">
    <cfRule type="expression" dxfId="173" priority="386" stopIfTrue="1">
      <formula>WEEKDAY(CE35)=7</formula>
    </cfRule>
  </conditionalFormatting>
  <conditionalFormatting sqref="CE36">
    <cfRule type="expression" dxfId="172" priority="372" stopIfTrue="1">
      <formula>WEEKDAY(CE36)=7</formula>
    </cfRule>
  </conditionalFormatting>
  <conditionalFormatting sqref="CE37">
    <cfRule type="expression" dxfId="171" priority="358" stopIfTrue="1">
      <formula>WEEKDAY(CE37)=7</formula>
    </cfRule>
  </conditionalFormatting>
  <conditionalFormatting sqref="CE38">
    <cfRule type="expression" dxfId="170" priority="344" stopIfTrue="1">
      <formula>WEEKDAY(CE38)=7</formula>
    </cfRule>
  </conditionalFormatting>
  <conditionalFormatting sqref="CE42">
    <cfRule type="expression" dxfId="169" priority="252" stopIfTrue="1">
      <formula>WEEKDAY(CE42)=7</formula>
    </cfRule>
  </conditionalFormatting>
  <conditionalFormatting sqref="CE43">
    <cfRule type="expression" dxfId="168" priority="238" stopIfTrue="1">
      <formula>WEEKDAY(CE43)=7</formula>
    </cfRule>
  </conditionalFormatting>
  <conditionalFormatting sqref="CE44">
    <cfRule type="expression" dxfId="167" priority="224" stopIfTrue="1">
      <formula>WEEKDAY(CE44)=7</formula>
    </cfRule>
  </conditionalFormatting>
  <conditionalFormatting sqref="CE45">
    <cfRule type="expression" dxfId="166" priority="210" stopIfTrue="1">
      <formula>WEEKDAY(CE45)=7</formula>
    </cfRule>
  </conditionalFormatting>
  <conditionalFormatting sqref="CE46">
    <cfRule type="expression" dxfId="165" priority="196" stopIfTrue="1">
      <formula>WEEKDAY(CE46)=7</formula>
    </cfRule>
    <cfRule type="expression" dxfId="164" priority="195" stopIfTrue="1">
      <formula>OR(CE46=祝色,WEEKDAY(CE46)=1)</formula>
    </cfRule>
  </conditionalFormatting>
  <conditionalFormatting sqref="CE50">
    <cfRule type="expression" dxfId="163" priority="108" stopIfTrue="1">
      <formula>WEEKDAY(CE50)=7</formula>
    </cfRule>
    <cfRule type="expression" dxfId="162" priority="107" stopIfTrue="1">
      <formula>OR(CE50=祝色,WEEKDAY(CE50)=1)</formula>
    </cfRule>
  </conditionalFormatting>
  <conditionalFormatting sqref="CE51">
    <cfRule type="expression" dxfId="161" priority="94" stopIfTrue="1">
      <formula>WEEKDAY(CE51)=7</formula>
    </cfRule>
    <cfRule type="expression" dxfId="160" priority="93" stopIfTrue="1">
      <formula>OR(CE51=祝色,WEEKDAY(CE51)=1)</formula>
    </cfRule>
  </conditionalFormatting>
  <conditionalFormatting sqref="CE52">
    <cfRule type="expression" dxfId="159" priority="79" stopIfTrue="1">
      <formula>OR(CE52=祝色,WEEKDAY(CE52)=1)</formula>
    </cfRule>
    <cfRule type="expression" dxfId="158" priority="80" stopIfTrue="1">
      <formula>WEEKDAY(CE52)=7</formula>
    </cfRule>
  </conditionalFormatting>
  <conditionalFormatting sqref="CE53">
    <cfRule type="expression" dxfId="157" priority="66" stopIfTrue="1">
      <formula>WEEKDAY(CE53)=7</formula>
    </cfRule>
    <cfRule type="expression" dxfId="156" priority="65" stopIfTrue="1">
      <formula>OR(CE53=祝色,WEEKDAY(CE53)=1)</formula>
    </cfRule>
  </conditionalFormatting>
  <conditionalFormatting sqref="CE54">
    <cfRule type="expression" dxfId="155" priority="43" stopIfTrue="1">
      <formula>OR(AND(WEEKDAY(CE54)=1,MONTH(CE54)&lt;&gt;MONTH(CB48)),AND(OR(CE54=祝色),MONTH(CE54)&lt;&gt;MONTH(CB48)))</formula>
    </cfRule>
    <cfRule type="expression" dxfId="154" priority="46" stopIfTrue="1">
      <formula>WEEKDAY(CE54)=7</formula>
    </cfRule>
    <cfRule type="expression" dxfId="153" priority="45" stopIfTrue="1">
      <formula>OR(CE54=祝色,WEEKDAY(CE54)=1)</formula>
    </cfRule>
    <cfRule type="expression" dxfId="152" priority="44" stopIfTrue="1">
      <formula>MONTH(CE54)&lt;&gt;MONTH(CB48)</formula>
    </cfRule>
  </conditionalFormatting>
  <conditionalFormatting sqref="CE55">
    <cfRule type="expression" dxfId="151" priority="15" stopIfTrue="1">
      <formula>OR(AND(WEEKDAY(CE55)=1,MONTH(CE55)&lt;&gt;MONTH(CB48)),AND(OR(CE55=祝色),MONTH(CE55)&lt;&gt;MONTH(CB48)))</formula>
    </cfRule>
    <cfRule type="expression" dxfId="150" priority="18" stopIfTrue="1">
      <formula>WEEKDAY(CE55)=7</formula>
    </cfRule>
    <cfRule type="expression" dxfId="149" priority="17" stopIfTrue="1">
      <formula>OR(CE55=祝色,WEEKDAY(CE55)=1)</formula>
    </cfRule>
    <cfRule type="expression" dxfId="148" priority="16" stopIfTrue="1">
      <formula>MONTH(CE55)&lt;&gt;MONTH(CB48)</formula>
    </cfRule>
  </conditionalFormatting>
  <conditionalFormatting sqref="CE35:CH35">
    <cfRule type="expression" dxfId="147" priority="379" stopIfTrue="1">
      <formula>OR(CE35=祝色,WEEKDAY(CE35)=1)</formula>
    </cfRule>
  </conditionalFormatting>
  <conditionalFormatting sqref="CF7">
    <cfRule type="expression" dxfId="146" priority="2806" stopIfTrue="1">
      <formula>WEEKDAY(CF7)=7</formula>
    </cfRule>
  </conditionalFormatting>
  <conditionalFormatting sqref="CF8">
    <cfRule type="expression" dxfId="145" priority="2794" stopIfTrue="1">
      <formula>WEEKDAY(CF8)=7</formula>
    </cfRule>
  </conditionalFormatting>
  <conditionalFormatting sqref="CF9">
    <cfRule type="expression" dxfId="144" priority="2780" stopIfTrue="1">
      <formula>WEEKDAY(CF9)=7</formula>
    </cfRule>
  </conditionalFormatting>
  <conditionalFormatting sqref="CF10">
    <cfRule type="expression" dxfId="143" priority="2766" stopIfTrue="1">
      <formula>WEEKDAY(CF10)=7</formula>
    </cfRule>
  </conditionalFormatting>
  <conditionalFormatting sqref="CF11">
    <cfRule type="expression" dxfId="142" priority="2752" stopIfTrue="1">
      <formula>WEEKDAY(CF11)=7</formula>
    </cfRule>
  </conditionalFormatting>
  <conditionalFormatting sqref="CF15">
    <cfRule type="expression" dxfId="141" priority="2660" stopIfTrue="1">
      <formula>WEEKDAY(CF15)=7</formula>
    </cfRule>
  </conditionalFormatting>
  <conditionalFormatting sqref="CF16">
    <cfRule type="expression" dxfId="140" priority="2646" stopIfTrue="1">
      <formula>WEEKDAY(CF16)=7</formula>
    </cfRule>
  </conditionalFormatting>
  <conditionalFormatting sqref="CF17">
    <cfRule type="expression" dxfId="139" priority="2632" stopIfTrue="1">
      <formula>WEEKDAY(CF17)=7</formula>
    </cfRule>
  </conditionalFormatting>
  <conditionalFormatting sqref="CF18">
    <cfRule type="expression" dxfId="138" priority="2618" stopIfTrue="1">
      <formula>WEEKDAY(CF18)=7</formula>
    </cfRule>
  </conditionalFormatting>
  <conditionalFormatting sqref="CF19">
    <cfRule type="expression" dxfId="137" priority="2604" stopIfTrue="1">
      <formula>WEEKDAY(CF19)=7</formula>
    </cfRule>
  </conditionalFormatting>
  <conditionalFormatting sqref="CF23">
    <cfRule type="expression" dxfId="136" priority="2516" stopIfTrue="1">
      <formula>WEEKDAY(CF23)=7</formula>
    </cfRule>
  </conditionalFormatting>
  <conditionalFormatting sqref="CF24">
    <cfRule type="expression" dxfId="135" priority="2502" stopIfTrue="1">
      <formula>WEEKDAY(CF24)=7</formula>
    </cfRule>
  </conditionalFormatting>
  <conditionalFormatting sqref="CF25">
    <cfRule type="expression" dxfId="134" priority="2488" stopIfTrue="1">
      <formula>WEEKDAY(CF25)=7</formula>
    </cfRule>
  </conditionalFormatting>
  <conditionalFormatting sqref="CF26">
    <cfRule type="expression" dxfId="133" priority="2474" stopIfTrue="1">
      <formula>WEEKDAY(CF26)=7</formula>
    </cfRule>
  </conditionalFormatting>
  <conditionalFormatting sqref="CF27">
    <cfRule type="expression" dxfId="132" priority="2451" stopIfTrue="1">
      <formula>OR(CF27=祝色,WEEKDAY(CF27)=1)</formula>
    </cfRule>
    <cfRule type="expression" dxfId="131" priority="2452" stopIfTrue="1">
      <formula>WEEKDAY(CF27)=7</formula>
    </cfRule>
    <cfRule type="expression" dxfId="130" priority="2449" stopIfTrue="1">
      <formula>OR(AND(WEEKDAY(CF27)=1,MONTH(CF27)&lt;&gt;MONTH(CB21)),AND(OR(CF27=祝色),MONTH(CF27)&lt;&gt;MONTH(CB21)))</formula>
    </cfRule>
    <cfRule type="expression" dxfId="129" priority="2450" stopIfTrue="1">
      <formula>MONTH(CF27)&lt;&gt;MONTH(CB21)</formula>
    </cfRule>
  </conditionalFormatting>
  <conditionalFormatting sqref="CF28">
    <cfRule type="expression" dxfId="128" priority="2421" stopIfTrue="1">
      <formula>OR(AND(WEEKDAY(CF28)=1,MONTH(CF28)&lt;&gt;MONTH(CB21)),AND(OR(CF28=祝色),MONTH(CF28)&lt;&gt;MONTH(CB21)))</formula>
    </cfRule>
    <cfRule type="expression" dxfId="127" priority="2422" stopIfTrue="1">
      <formula>MONTH(CF28)&lt;&gt;MONTH(CB21)</formula>
    </cfRule>
    <cfRule type="expression" dxfId="126" priority="2423" stopIfTrue="1">
      <formula>OR(CF28=祝色,WEEKDAY(CF28)=1)</formula>
    </cfRule>
    <cfRule type="expression" dxfId="125" priority="2424" stopIfTrue="1">
      <formula>WEEKDAY(CF28)=7</formula>
    </cfRule>
  </conditionalFormatting>
  <conditionalFormatting sqref="CF34">
    <cfRule type="expression" dxfId="124" priority="396" stopIfTrue="1">
      <formula>WEEKDAY(CF34)=7</formula>
    </cfRule>
  </conditionalFormatting>
  <conditionalFormatting sqref="CF35">
    <cfRule type="expression" dxfId="123" priority="384" stopIfTrue="1">
      <formula>WEEKDAY(CF35)=7</formula>
    </cfRule>
  </conditionalFormatting>
  <conditionalFormatting sqref="CF36">
    <cfRule type="expression" dxfId="122" priority="370" stopIfTrue="1">
      <formula>WEEKDAY(CF36)=7</formula>
    </cfRule>
  </conditionalFormatting>
  <conditionalFormatting sqref="CF37">
    <cfRule type="expression" dxfId="121" priority="356" stopIfTrue="1">
      <formula>WEEKDAY(CF37)=7</formula>
    </cfRule>
  </conditionalFormatting>
  <conditionalFormatting sqref="CF38">
    <cfRule type="expression" dxfId="120" priority="342" stopIfTrue="1">
      <formula>WEEKDAY(CF38)=7</formula>
    </cfRule>
  </conditionalFormatting>
  <conditionalFormatting sqref="CF42">
    <cfRule type="expression" dxfId="119" priority="250" stopIfTrue="1">
      <formula>WEEKDAY(CF42)=7</formula>
    </cfRule>
  </conditionalFormatting>
  <conditionalFormatting sqref="CF43">
    <cfRule type="expression" dxfId="118" priority="236" stopIfTrue="1">
      <formula>WEEKDAY(CF43)=7</formula>
    </cfRule>
  </conditionalFormatting>
  <conditionalFormatting sqref="CF44">
    <cfRule type="expression" dxfId="117" priority="222" stopIfTrue="1">
      <formula>WEEKDAY(CF44)=7</formula>
    </cfRule>
  </conditionalFormatting>
  <conditionalFormatting sqref="CF45">
    <cfRule type="expression" dxfId="116" priority="208" stopIfTrue="1">
      <formula>WEEKDAY(CF45)=7</formula>
    </cfRule>
  </conditionalFormatting>
  <conditionalFormatting sqref="CF46">
    <cfRule type="expression" dxfId="115" priority="194" stopIfTrue="1">
      <formula>WEEKDAY(CF46)=7</formula>
    </cfRule>
    <cfRule type="expression" dxfId="114" priority="193" stopIfTrue="1">
      <formula>OR(CF46=祝色,WEEKDAY(CF46)=1)</formula>
    </cfRule>
  </conditionalFormatting>
  <conditionalFormatting sqref="CF50">
    <cfRule type="expression" dxfId="113" priority="105" stopIfTrue="1">
      <formula>OR(CF50=祝色,WEEKDAY(CF50)=1)</formula>
    </cfRule>
    <cfRule type="expression" dxfId="112" priority="106" stopIfTrue="1">
      <formula>WEEKDAY(CF50)=7</formula>
    </cfRule>
  </conditionalFormatting>
  <conditionalFormatting sqref="CF51">
    <cfRule type="expression" dxfId="111" priority="91" stopIfTrue="1">
      <formula>OR(CF51=祝色,WEEKDAY(CF51)=1)</formula>
    </cfRule>
    <cfRule type="expression" dxfId="110" priority="92" stopIfTrue="1">
      <formula>WEEKDAY(CF51)=7</formula>
    </cfRule>
  </conditionalFormatting>
  <conditionalFormatting sqref="CF52">
    <cfRule type="expression" dxfId="109" priority="78" stopIfTrue="1">
      <formula>WEEKDAY(CF52)=7</formula>
    </cfRule>
    <cfRule type="expression" dxfId="108" priority="77" stopIfTrue="1">
      <formula>OR(CF52=祝色,WEEKDAY(CF52)=1)</formula>
    </cfRule>
  </conditionalFormatting>
  <conditionalFormatting sqref="CF53">
    <cfRule type="expression" dxfId="107" priority="63" stopIfTrue="1">
      <formula>OR(CF53=祝色,WEEKDAY(CF53)=1)</formula>
    </cfRule>
    <cfRule type="expression" dxfId="106" priority="64" stopIfTrue="1">
      <formula>WEEKDAY(CF53)=7</formula>
    </cfRule>
  </conditionalFormatting>
  <conditionalFormatting sqref="CF54">
    <cfRule type="expression" dxfId="105" priority="42" stopIfTrue="1">
      <formula>WEEKDAY(CF54)=7</formula>
    </cfRule>
    <cfRule type="expression" dxfId="104" priority="40" stopIfTrue="1">
      <formula>MONTH(CF54)&lt;&gt;MONTH(CB48)</formula>
    </cfRule>
    <cfRule type="expression" dxfId="103" priority="39" stopIfTrue="1">
      <formula>OR(AND(WEEKDAY(CF54)=1,MONTH(CF54)&lt;&gt;MONTH(CB48)),AND(OR(CF54=祝色),MONTH(CF54)&lt;&gt;MONTH(CB48)))</formula>
    </cfRule>
    <cfRule type="expression" dxfId="102" priority="41" stopIfTrue="1">
      <formula>OR(CF54=祝色,WEEKDAY(CF54)=1)</formula>
    </cfRule>
  </conditionalFormatting>
  <conditionalFormatting sqref="CF55">
    <cfRule type="expression" dxfId="101" priority="11" stopIfTrue="1">
      <formula>OR(AND(WEEKDAY(CF55)=1,MONTH(CF55)&lt;&gt;MONTH(CB48)),AND(OR(CF55=祝色),MONTH(CF55)&lt;&gt;MONTH(CB48)))</formula>
    </cfRule>
    <cfRule type="expression" dxfId="100" priority="13" stopIfTrue="1">
      <formula>OR(CF55=祝色,WEEKDAY(CF55)=1)</formula>
    </cfRule>
    <cfRule type="expression" dxfId="99" priority="14" stopIfTrue="1">
      <formula>WEEKDAY(CF55)=7</formula>
    </cfRule>
    <cfRule type="expression" dxfId="98" priority="12" stopIfTrue="1">
      <formula>MONTH(CF55)&lt;&gt;MONTH(CB48)</formula>
    </cfRule>
  </conditionalFormatting>
  <conditionalFormatting sqref="CG7">
    <cfRule type="expression" dxfId="97" priority="2804" stopIfTrue="1">
      <formula>WEEKDAY(CG7)=7</formula>
    </cfRule>
  </conditionalFormatting>
  <conditionalFormatting sqref="CG8">
    <cfRule type="expression" dxfId="96" priority="2792" stopIfTrue="1">
      <formula>WEEKDAY(CG8)=7</formula>
    </cfRule>
  </conditionalFormatting>
  <conditionalFormatting sqref="CG9">
    <cfRule type="expression" dxfId="95" priority="2778" stopIfTrue="1">
      <formula>WEEKDAY(CG9)=7</formula>
    </cfRule>
  </conditionalFormatting>
  <conditionalFormatting sqref="CG10">
    <cfRule type="expression" dxfId="94" priority="2764" stopIfTrue="1">
      <formula>WEEKDAY(CG10)=7</formula>
    </cfRule>
  </conditionalFormatting>
  <conditionalFormatting sqref="CG11">
    <cfRule type="expression" dxfId="93" priority="2750" stopIfTrue="1">
      <formula>WEEKDAY(CG11)=7</formula>
    </cfRule>
  </conditionalFormatting>
  <conditionalFormatting sqref="CG15">
    <cfRule type="expression" dxfId="92" priority="2658" stopIfTrue="1">
      <formula>WEEKDAY(CG15)=7</formula>
    </cfRule>
  </conditionalFormatting>
  <conditionalFormatting sqref="CG16">
    <cfRule type="expression" dxfId="91" priority="2644" stopIfTrue="1">
      <formula>WEEKDAY(CG16)=7</formula>
    </cfRule>
  </conditionalFormatting>
  <conditionalFormatting sqref="CG17">
    <cfRule type="expression" dxfId="90" priority="2630" stopIfTrue="1">
      <formula>WEEKDAY(CG17)=7</formula>
    </cfRule>
  </conditionalFormatting>
  <conditionalFormatting sqref="CG18">
    <cfRule type="expression" dxfId="89" priority="2616" stopIfTrue="1">
      <formula>WEEKDAY(CG18)=7</formula>
    </cfRule>
  </conditionalFormatting>
  <conditionalFormatting sqref="CG19">
    <cfRule type="expression" dxfId="88" priority="2602" stopIfTrue="1">
      <formula>WEEKDAY(CG19)=7</formula>
    </cfRule>
  </conditionalFormatting>
  <conditionalFormatting sqref="CG23">
    <cfRule type="expression" dxfId="87" priority="2514" stopIfTrue="1">
      <formula>WEEKDAY(CG23)=7</formula>
    </cfRule>
  </conditionalFormatting>
  <conditionalFormatting sqref="CG24">
    <cfRule type="expression" dxfId="86" priority="2500" stopIfTrue="1">
      <formula>WEEKDAY(CG24)=7</formula>
    </cfRule>
  </conditionalFormatting>
  <conditionalFormatting sqref="CG25">
    <cfRule type="expression" dxfId="85" priority="2486" stopIfTrue="1">
      <formula>WEEKDAY(CG25)=7</formula>
    </cfRule>
  </conditionalFormatting>
  <conditionalFormatting sqref="CG26">
    <cfRule type="expression" dxfId="84" priority="2472" stopIfTrue="1">
      <formula>WEEKDAY(CG26)=7</formula>
    </cfRule>
  </conditionalFormatting>
  <conditionalFormatting sqref="CG27">
    <cfRule type="expression" dxfId="83" priority="2448" stopIfTrue="1">
      <formula>WEEKDAY(CG27)=7</formula>
    </cfRule>
    <cfRule type="expression" dxfId="82" priority="2447" stopIfTrue="1">
      <formula>OR(CG27=祝色,WEEKDAY(CG27)=1)</formula>
    </cfRule>
    <cfRule type="expression" dxfId="81" priority="2446" stopIfTrue="1">
      <formula>MONTH(CG27)&lt;&gt;MONTH(CB21)</formula>
    </cfRule>
    <cfRule type="expression" dxfId="80" priority="2445" stopIfTrue="1">
      <formula>OR(AND(WEEKDAY(CG27)=1,MONTH(CG27)&lt;&gt;MONTH(CB21)),AND(OR(CG27=祝色),MONTH(CG27)&lt;&gt;MONTH(CB21)))</formula>
    </cfRule>
  </conditionalFormatting>
  <conditionalFormatting sqref="CG28">
    <cfRule type="expression" dxfId="79" priority="2419" stopIfTrue="1">
      <formula>OR(CG28=祝色,WEEKDAY(CG28)=1)</formula>
    </cfRule>
    <cfRule type="expression" dxfId="78" priority="2420" stopIfTrue="1">
      <formula>WEEKDAY(CG28)=7</formula>
    </cfRule>
    <cfRule type="expression" dxfId="77" priority="2417" stopIfTrue="1">
      <formula>OR(AND(WEEKDAY(CG28)=1,MONTH(CG28)&lt;&gt;MONTH(CB21)),AND(OR(CG28=祝色),MONTH(CG28)&lt;&gt;MONTH(CB21)))</formula>
    </cfRule>
    <cfRule type="expression" dxfId="76" priority="2418" stopIfTrue="1">
      <formula>MONTH(CG28)&lt;&gt;MONTH(CB21)</formula>
    </cfRule>
  </conditionalFormatting>
  <conditionalFormatting sqref="CG34">
    <cfRule type="expression" dxfId="75" priority="394" stopIfTrue="1">
      <formula>WEEKDAY(CG34)=7</formula>
    </cfRule>
  </conditionalFormatting>
  <conditionalFormatting sqref="CG35">
    <cfRule type="expression" dxfId="74" priority="382" stopIfTrue="1">
      <formula>WEEKDAY(CG35)=7</formula>
    </cfRule>
  </conditionalFormatting>
  <conditionalFormatting sqref="CG36">
    <cfRule type="expression" dxfId="73" priority="368" stopIfTrue="1">
      <formula>WEEKDAY(CG36)=7</formula>
    </cfRule>
  </conditionalFormatting>
  <conditionalFormatting sqref="CG37">
    <cfRule type="expression" dxfId="72" priority="354" stopIfTrue="1">
      <formula>WEEKDAY(CG37)=7</formula>
    </cfRule>
  </conditionalFormatting>
  <conditionalFormatting sqref="CG38">
    <cfRule type="expression" dxfId="71" priority="340" stopIfTrue="1">
      <formula>WEEKDAY(CG38)=7</formula>
    </cfRule>
  </conditionalFormatting>
  <conditionalFormatting sqref="CG42">
    <cfRule type="expression" dxfId="70" priority="248" stopIfTrue="1">
      <formula>WEEKDAY(CG42)=7</formula>
    </cfRule>
  </conditionalFormatting>
  <conditionalFormatting sqref="CG43">
    <cfRule type="expression" dxfId="69" priority="234" stopIfTrue="1">
      <formula>WEEKDAY(CG43)=7</formula>
    </cfRule>
  </conditionalFormatting>
  <conditionalFormatting sqref="CG44">
    <cfRule type="expression" dxfId="68" priority="220" stopIfTrue="1">
      <formula>WEEKDAY(CG44)=7</formula>
    </cfRule>
  </conditionalFormatting>
  <conditionalFormatting sqref="CG45">
    <cfRule type="expression" dxfId="67" priority="206" stopIfTrue="1">
      <formula>WEEKDAY(CG45)=7</formula>
    </cfRule>
  </conditionalFormatting>
  <conditionalFormatting sqref="CG46">
    <cfRule type="expression" dxfId="66" priority="192" stopIfTrue="1">
      <formula>WEEKDAY(CG46)=7</formula>
    </cfRule>
    <cfRule type="expression" dxfId="65" priority="191" stopIfTrue="1">
      <formula>OR(CG46=祝色,WEEKDAY(CG46)=1)</formula>
    </cfRule>
  </conditionalFormatting>
  <conditionalFormatting sqref="CG50">
    <cfRule type="expression" dxfId="64" priority="103" stopIfTrue="1">
      <formula>OR(CG50=祝色,WEEKDAY(CG50)=1)</formula>
    </cfRule>
    <cfRule type="expression" dxfId="63" priority="104" stopIfTrue="1">
      <formula>WEEKDAY(CG50)=7</formula>
    </cfRule>
  </conditionalFormatting>
  <conditionalFormatting sqref="CG51">
    <cfRule type="expression" dxfId="62" priority="89" stopIfTrue="1">
      <formula>OR(CG51=祝色,WEEKDAY(CG51)=1)</formula>
    </cfRule>
    <cfRule type="expression" dxfId="61" priority="90" stopIfTrue="1">
      <formula>WEEKDAY(CG51)=7</formula>
    </cfRule>
  </conditionalFormatting>
  <conditionalFormatting sqref="CG52">
    <cfRule type="expression" dxfId="60" priority="75" stopIfTrue="1">
      <formula>OR(CG52=祝色,WEEKDAY(CG52)=1)</formula>
    </cfRule>
    <cfRule type="expression" dxfId="59" priority="76" stopIfTrue="1">
      <formula>WEEKDAY(CG52)=7</formula>
    </cfRule>
  </conditionalFormatting>
  <conditionalFormatting sqref="CG53">
    <cfRule type="expression" dxfId="58" priority="61" stopIfTrue="1">
      <formula>OR(CG53=祝色,WEEKDAY(CG53)=1)</formula>
    </cfRule>
    <cfRule type="expression" dxfId="57" priority="62" stopIfTrue="1">
      <formula>WEEKDAY(CG53)=7</formula>
    </cfRule>
  </conditionalFormatting>
  <conditionalFormatting sqref="CG54">
    <cfRule type="expression" dxfId="56" priority="38" stopIfTrue="1">
      <formula>WEEKDAY(CG54)=7</formula>
    </cfRule>
    <cfRule type="expression" dxfId="55" priority="36" stopIfTrue="1">
      <formula>MONTH(CG54)&lt;&gt;MONTH(CB48)</formula>
    </cfRule>
    <cfRule type="expression" dxfId="54" priority="35" stopIfTrue="1">
      <formula>OR(AND(WEEKDAY(CG54)=1,MONTH(CG54)&lt;&gt;MONTH(CB48)),AND(OR(CG54=祝色),MONTH(CG54)&lt;&gt;MONTH(CB48)))</formula>
    </cfRule>
    <cfRule type="expression" dxfId="53" priority="37" stopIfTrue="1">
      <formula>OR(CG54=祝色,WEEKDAY(CG54)=1)</formula>
    </cfRule>
  </conditionalFormatting>
  <conditionalFormatting sqref="CG55">
    <cfRule type="expression" dxfId="52" priority="9" stopIfTrue="1">
      <formula>OR(CG55=祝色,WEEKDAY(CG55)=1)</formula>
    </cfRule>
    <cfRule type="expression" dxfId="51" priority="10" stopIfTrue="1">
      <formula>WEEKDAY(CG55)=7</formula>
    </cfRule>
    <cfRule type="expression" dxfId="50" priority="7" stopIfTrue="1">
      <formula>OR(AND(WEEKDAY(CG55)=1,MONTH(CG55)&lt;&gt;MONTH(CB48)),AND(OR(CG55=祝色),MONTH(CG55)&lt;&gt;MONTH(CB48)))</formula>
    </cfRule>
    <cfRule type="expression" dxfId="49" priority="8" stopIfTrue="1">
      <formula>MONTH(CG55)&lt;&gt;MONTH(CB48)</formula>
    </cfRule>
  </conditionalFormatting>
  <conditionalFormatting sqref="CH7">
    <cfRule type="expression" dxfId="48" priority="2802" stopIfTrue="1">
      <formula>WEEKDAY(CH7)=7</formula>
    </cfRule>
  </conditionalFormatting>
  <conditionalFormatting sqref="CH8">
    <cfRule type="expression" dxfId="47" priority="2790" stopIfTrue="1">
      <formula>WEEKDAY(CH8)=7</formula>
    </cfRule>
  </conditionalFormatting>
  <conditionalFormatting sqref="CH9">
    <cfRule type="expression" dxfId="46" priority="2776" stopIfTrue="1">
      <formula>WEEKDAY(CH9)=7</formula>
    </cfRule>
  </conditionalFormatting>
  <conditionalFormatting sqref="CH10">
    <cfRule type="expression" dxfId="45" priority="2762" stopIfTrue="1">
      <formula>WEEKDAY(CH10)=7</formula>
    </cfRule>
  </conditionalFormatting>
  <conditionalFormatting sqref="CH11">
    <cfRule type="expression" dxfId="44" priority="2748" stopIfTrue="1">
      <formula>WEEKDAY(CH11)=7</formula>
    </cfRule>
  </conditionalFormatting>
  <conditionalFormatting sqref="CH15">
    <cfRule type="expression" dxfId="43" priority="2656" stopIfTrue="1">
      <formula>WEEKDAY(CH15)=7</formula>
    </cfRule>
  </conditionalFormatting>
  <conditionalFormatting sqref="CH16">
    <cfRule type="expression" dxfId="42" priority="2642" stopIfTrue="1">
      <formula>WEEKDAY(CH16)=7</formula>
    </cfRule>
  </conditionalFormatting>
  <conditionalFormatting sqref="CH17">
    <cfRule type="expression" dxfId="41" priority="2628" stopIfTrue="1">
      <formula>WEEKDAY(CH17)=7</formula>
    </cfRule>
  </conditionalFormatting>
  <conditionalFormatting sqref="CH18">
    <cfRule type="expression" dxfId="40" priority="2614" stopIfTrue="1">
      <formula>WEEKDAY(CH18)=7</formula>
    </cfRule>
  </conditionalFormatting>
  <conditionalFormatting sqref="CH19">
    <cfRule type="expression" dxfId="39" priority="2600" stopIfTrue="1">
      <formula>WEEKDAY(CH19)=7</formula>
    </cfRule>
  </conditionalFormatting>
  <conditionalFormatting sqref="CH23">
    <cfRule type="expression" dxfId="38" priority="2512" stopIfTrue="1">
      <formula>WEEKDAY(CH23)=7</formula>
    </cfRule>
  </conditionalFormatting>
  <conditionalFormatting sqref="CH24">
    <cfRule type="expression" dxfId="37" priority="2498" stopIfTrue="1">
      <formula>WEEKDAY(CH24)=7</formula>
    </cfRule>
  </conditionalFormatting>
  <conditionalFormatting sqref="CH25">
    <cfRule type="expression" dxfId="36" priority="2484" stopIfTrue="1">
      <formula>WEEKDAY(CH25)=7</formula>
    </cfRule>
  </conditionalFormatting>
  <conditionalFormatting sqref="CH26">
    <cfRule type="expression" dxfId="35" priority="2470" stopIfTrue="1">
      <formula>WEEKDAY(CH26)=7</formula>
    </cfRule>
  </conditionalFormatting>
  <conditionalFormatting sqref="CH27">
    <cfRule type="expression" dxfId="34" priority="2441" stopIfTrue="1">
      <formula>OR(AND(WEEKDAY(CH27)=1,MONTH(CH27)&lt;&gt;MONTH(CB21)),AND(OR(CH27=祝色),MONTH(CH27)&lt;&gt;MONTH(CB21)))</formula>
    </cfRule>
    <cfRule type="expression" dxfId="33" priority="2444" stopIfTrue="1">
      <formula>WEEKDAY(CH27)=7</formula>
    </cfRule>
    <cfRule type="expression" dxfId="32" priority="2443" stopIfTrue="1">
      <formula>OR(CH27=祝色,WEEKDAY(CH27)=1)</formula>
    </cfRule>
    <cfRule type="expression" dxfId="31" priority="2442" stopIfTrue="1">
      <formula>MONTH(CH27)&lt;&gt;MONTH(CB21)</formula>
    </cfRule>
  </conditionalFormatting>
  <conditionalFormatting sqref="CH28">
    <cfRule type="expression" dxfId="30" priority="2415" stopIfTrue="1">
      <formula>OR(CH28=祝色,WEEKDAY(CH28)=1)</formula>
    </cfRule>
    <cfRule type="expression" dxfId="29" priority="2413" stopIfTrue="1">
      <formula>OR(AND(WEEKDAY(CH28)=1,MONTH(CH28)&lt;&gt;MONTH(CB21)),AND(OR(CH28=祝色),MONTH(CH28)&lt;&gt;MONTH(CB21)))</formula>
    </cfRule>
    <cfRule type="expression" dxfId="28" priority="2414" stopIfTrue="1">
      <formula>MONTH(CH28)&lt;&gt;MONTH(CB21)</formula>
    </cfRule>
    <cfRule type="expression" dxfId="27" priority="2416" stopIfTrue="1">
      <formula>WEEKDAY(CH28)=7</formula>
    </cfRule>
  </conditionalFormatting>
  <conditionalFormatting sqref="CH34">
    <cfRule type="expression" dxfId="26" priority="392" stopIfTrue="1">
      <formula>WEEKDAY(CH34)=7</formula>
    </cfRule>
  </conditionalFormatting>
  <conditionalFormatting sqref="CH35">
    <cfRule type="expression" dxfId="25" priority="380" stopIfTrue="1">
      <formula>WEEKDAY(CH35)=7</formula>
    </cfRule>
  </conditionalFormatting>
  <conditionalFormatting sqref="CH36">
    <cfRule type="expression" dxfId="24" priority="366" stopIfTrue="1">
      <formula>WEEKDAY(CH36)=7</formula>
    </cfRule>
  </conditionalFormatting>
  <conditionalFormatting sqref="CH37">
    <cfRule type="expression" dxfId="23" priority="352" stopIfTrue="1">
      <formula>WEEKDAY(CH37)=7</formula>
    </cfRule>
  </conditionalFormatting>
  <conditionalFormatting sqref="CH38">
    <cfRule type="expression" dxfId="22" priority="338" stopIfTrue="1">
      <formula>WEEKDAY(CH38)=7</formula>
    </cfRule>
  </conditionalFormatting>
  <conditionalFormatting sqref="CH42">
    <cfRule type="expression" dxfId="21" priority="246" stopIfTrue="1">
      <formula>WEEKDAY(CH42)=7</formula>
    </cfRule>
  </conditionalFormatting>
  <conditionalFormatting sqref="CH43">
    <cfRule type="expression" dxfId="20" priority="232" stopIfTrue="1">
      <formula>WEEKDAY(CH43)=7</formula>
    </cfRule>
  </conditionalFormatting>
  <conditionalFormatting sqref="CH44">
    <cfRule type="expression" dxfId="19" priority="218" stopIfTrue="1">
      <formula>WEEKDAY(CH44)=7</formula>
    </cfRule>
  </conditionalFormatting>
  <conditionalFormatting sqref="CH45">
    <cfRule type="expression" dxfId="18" priority="204" stopIfTrue="1">
      <formula>WEEKDAY(CH45)=7</formula>
    </cfRule>
  </conditionalFormatting>
  <conditionalFormatting sqref="CH46">
    <cfRule type="expression" dxfId="17" priority="190" stopIfTrue="1">
      <formula>WEEKDAY(CH46)=7</formula>
    </cfRule>
    <cfRule type="expression" dxfId="16" priority="189" stopIfTrue="1">
      <formula>OR(CH46=祝色,WEEKDAY(CH46)=1)</formula>
    </cfRule>
  </conditionalFormatting>
  <conditionalFormatting sqref="CH50">
    <cfRule type="expression" dxfId="15" priority="101" stopIfTrue="1">
      <formula>OR(CH50=祝色,WEEKDAY(CH50)=1)</formula>
    </cfRule>
    <cfRule type="expression" dxfId="14" priority="102" stopIfTrue="1">
      <formula>WEEKDAY(CH50)=7</formula>
    </cfRule>
  </conditionalFormatting>
  <conditionalFormatting sqref="CH51">
    <cfRule type="expression" dxfId="13" priority="88" stopIfTrue="1">
      <formula>WEEKDAY(CH51)=7</formula>
    </cfRule>
    <cfRule type="expression" dxfId="12" priority="87" stopIfTrue="1">
      <formula>OR(CH51=祝色,WEEKDAY(CH51)=1)</formula>
    </cfRule>
  </conditionalFormatting>
  <conditionalFormatting sqref="CH52">
    <cfRule type="expression" dxfId="11" priority="73" stopIfTrue="1">
      <formula>OR(CH52=祝色,WEEKDAY(CH52)=1)</formula>
    </cfRule>
    <cfRule type="expression" dxfId="10" priority="74" stopIfTrue="1">
      <formula>WEEKDAY(CH52)=7</formula>
    </cfRule>
  </conditionalFormatting>
  <conditionalFormatting sqref="CH53">
    <cfRule type="expression" dxfId="9" priority="60" stopIfTrue="1">
      <formula>WEEKDAY(CH53)=7</formula>
    </cfRule>
    <cfRule type="expression" dxfId="8" priority="59" stopIfTrue="1">
      <formula>OR(CH53=祝色,WEEKDAY(CH53)=1)</formula>
    </cfRule>
  </conditionalFormatting>
  <conditionalFormatting sqref="CH54">
    <cfRule type="expression" dxfId="7" priority="31" stopIfTrue="1">
      <formula>OR(AND(WEEKDAY(CH54)=1,MONTH(CH54)&lt;&gt;MONTH(CB48)),AND(OR(CH54=祝色),MONTH(CH54)&lt;&gt;MONTH(CB48)))</formula>
    </cfRule>
    <cfRule type="expression" dxfId="6" priority="33" stopIfTrue="1">
      <formula>OR(CH54=祝色,WEEKDAY(CH54)=1)</formula>
    </cfRule>
    <cfRule type="expression" dxfId="5" priority="34" stopIfTrue="1">
      <formula>WEEKDAY(CH54)=7</formula>
    </cfRule>
    <cfRule type="expression" dxfId="4" priority="32" stopIfTrue="1">
      <formula>MONTH(CH54)&lt;&gt;MONTH(CB48)</formula>
    </cfRule>
  </conditionalFormatting>
  <conditionalFormatting sqref="CH55">
    <cfRule type="expression" dxfId="3" priority="3" stopIfTrue="1">
      <formula>OR(AND(WEEKDAY(CH55)=1,MONTH(CH55)&lt;&gt;MONTH(CB48)),AND(OR(CH55=祝色),MONTH(CH55)&lt;&gt;MONTH(CB48)))</formula>
    </cfRule>
    <cfRule type="expression" dxfId="2" priority="4" stopIfTrue="1">
      <formula>MONTH(CH55)&lt;&gt;MONTH(CB48)</formula>
    </cfRule>
    <cfRule type="expression" dxfId="1" priority="5" stopIfTrue="1">
      <formula>OR(CH55=祝色,WEEKDAY(CH55)=1)</formula>
    </cfRule>
    <cfRule type="expression" dxfId="0" priority="6" stopIfTrue="1">
      <formula>WEEKDAY(CH55)=7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CJ57"/>
  <sheetViews>
    <sheetView zoomScaleNormal="100" zoomScaleSheetLayoutView="100" workbookViewId="0">
      <selection activeCell="AJ4" sqref="AJ4"/>
    </sheetView>
  </sheetViews>
  <sheetFormatPr defaultRowHeight="13.5"/>
  <cols>
    <col min="1" max="1" width="3"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C2" s="20"/>
      <c r="T2" s="20"/>
      <c r="AJ2" s="17"/>
      <c r="AK2" s="20"/>
      <c r="BA2" s="17"/>
      <c r="BB2" s="20"/>
      <c r="BR2" s="17"/>
      <c r="BS2" s="20"/>
      <c r="CI2" s="17"/>
      <c r="CJ2" s="40"/>
    </row>
    <row r="3" spans="2:88" ht="6" customHeight="1">
      <c r="B3" s="19"/>
    </row>
    <row r="4" spans="2:88" ht="12.75" customHeight="1">
      <c r="E4" s="89"/>
      <c r="F4" s="89"/>
      <c r="G4" s="89"/>
      <c r="H4" s="89"/>
      <c r="I4" s="89"/>
      <c r="J4" s="89"/>
      <c r="K4" s="90" t="str">
        <f>DBCS(YEAR(D5))&amp;"年"&amp;DBCS(MONTH(D5)&amp;"月～"&amp;DBCS(YEAR(L21))&amp;"年"&amp;DBCS(MONTH(L21)&amp;"月"))</f>
        <v>２０２６年７月～２０２６年１２月</v>
      </c>
      <c r="L4" s="89"/>
      <c r="M4" s="89"/>
      <c r="N4" s="89"/>
      <c r="O4" s="89"/>
      <c r="P4" s="89"/>
      <c r="Q4" s="89"/>
      <c r="R4" s="89"/>
      <c r="V4" s="89"/>
      <c r="W4" s="89"/>
      <c r="X4" s="89"/>
      <c r="Y4" s="89"/>
      <c r="Z4" s="89"/>
      <c r="AA4" s="89"/>
      <c r="AB4" s="90" t="str">
        <f>DBCS(YEAR(U5))&amp;"年"&amp;DBCS(MONTH(U5)&amp;"月～"&amp;DBCS(YEAR(AC21))&amp;"年"&amp;DBCS(MONTH(AC21)&amp;"月"))</f>
        <v>２０２６年７月～２０２６年１２月</v>
      </c>
      <c r="AC4" s="89"/>
      <c r="AD4" s="89"/>
      <c r="AE4" s="89"/>
      <c r="AF4" s="89"/>
      <c r="AG4" s="89"/>
      <c r="AH4" s="89"/>
      <c r="AI4" s="89"/>
      <c r="AM4" s="89"/>
      <c r="AN4" s="89"/>
      <c r="AO4" s="89"/>
      <c r="AP4" s="89"/>
      <c r="AQ4" s="89"/>
      <c r="AR4" s="89"/>
      <c r="AS4" s="90" t="str">
        <f>DBCS(YEAR(AL5))&amp;"年"&amp;DBCS(MONTH(AL5)&amp;"月～"&amp;DBCS(YEAR(AT21))&amp;"年"&amp;DBCS(MONTH(AT21)&amp;"月"))</f>
        <v>２０２６年７月～２０２６年１２月</v>
      </c>
      <c r="AT4" s="89"/>
      <c r="AU4" s="89"/>
      <c r="AV4" s="89"/>
      <c r="AW4" s="89"/>
      <c r="AX4" s="89"/>
      <c r="AY4" s="89"/>
      <c r="AZ4" s="89"/>
      <c r="BD4" s="89"/>
      <c r="BE4" s="89"/>
      <c r="BF4" s="89"/>
      <c r="BG4" s="89"/>
      <c r="BH4" s="89"/>
      <c r="BI4" s="89"/>
      <c r="BJ4" s="90" t="str">
        <f>DBCS(YEAR(BC5))&amp;"年"&amp;DBCS(MONTH(BC5)&amp;"月～"&amp;DBCS(YEAR(BK21))&amp;"年"&amp;DBCS(MONTH(BK21)&amp;"月"))</f>
        <v>２０２６年７月～２０２６年１２月</v>
      </c>
      <c r="BK4" s="89"/>
      <c r="BL4" s="89"/>
      <c r="BM4" s="89"/>
      <c r="BN4" s="89"/>
      <c r="BO4" s="89"/>
      <c r="BP4" s="89"/>
      <c r="BQ4" s="89"/>
      <c r="BU4" s="89"/>
      <c r="BV4" s="89"/>
      <c r="BW4" s="89"/>
      <c r="BX4" s="89"/>
      <c r="BY4" s="89"/>
      <c r="BZ4" s="89"/>
      <c r="CA4" s="90" t="str">
        <f>DBCS(YEAR(BT5))&amp;"年"&amp;DBCS(MONTH(BT5)&amp;"月～"&amp;DBCS(YEAR(CB21))&amp;"年"&amp;DBCS(MONTH(CB21)&amp;"月"))</f>
        <v>２０２６年７月～２０２６年１２月</v>
      </c>
      <c r="CB4" s="89"/>
      <c r="CC4" s="89"/>
      <c r="CD4" s="89"/>
      <c r="CE4" s="89"/>
      <c r="CF4" s="89"/>
      <c r="CG4" s="89"/>
      <c r="CH4" s="89"/>
    </row>
    <row r="5" spans="2:88" ht="13.5" customHeight="1">
      <c r="D5" s="473">
        <v>46204</v>
      </c>
      <c r="E5" s="473"/>
      <c r="F5" s="474" t="str">
        <f>DBCS(MONTH(D5))</f>
        <v>７</v>
      </c>
      <c r="G5" s="474"/>
      <c r="H5" s="474" t="s">
        <v>353</v>
      </c>
      <c r="I5" s="475" t="str">
        <f>IF(D5&gt;=43586,"令和"&amp;IF(YEAR(D5)-2018=1,"元",YEAR(D5)-2018),"平成"&amp;(YEAR(D5)-1988))</f>
        <v>令和8</v>
      </c>
      <c r="J5" s="475"/>
      <c r="L5" s="473">
        <f>IF(MONTH(D5)=12,DATE(YEAR(D5)+1,1,1),DATE(YEAR(D5),MONTH(D5)+1,1))</f>
        <v>46235</v>
      </c>
      <c r="M5" s="473"/>
      <c r="N5" s="476" t="str">
        <f>DBCS(MONTH(L5))</f>
        <v>８</v>
      </c>
      <c r="O5" s="476"/>
      <c r="P5" s="476" t="s">
        <v>353</v>
      </c>
      <c r="Q5" s="475" t="str">
        <f>IF(L5&gt;=43586,"令和"&amp;IF(YEAR(L5)-2018=1,"元",YEAR(L5)-2018),"平成"&amp;(YEAR(L5)-1988))</f>
        <v>令和8</v>
      </c>
      <c r="R5" s="475"/>
      <c r="U5" s="473">
        <f>$D$5</f>
        <v>46204</v>
      </c>
      <c r="V5" s="473"/>
      <c r="W5" s="474" t="str">
        <f>DBCS(MONTH(U5))</f>
        <v>７</v>
      </c>
      <c r="X5" s="474"/>
      <c r="Y5" s="474" t="s">
        <v>353</v>
      </c>
      <c r="Z5" s="475" t="str">
        <f>IF(U5&gt;=43586,"令和"&amp;IF(YEAR(U5)-2018=1,"元",YEAR(U5)-2018),"平成"&amp;(YEAR(U5)-1988))</f>
        <v>令和8</v>
      </c>
      <c r="AA5" s="475"/>
      <c r="AC5" s="473">
        <f>IF(MONTH(U5)=12,DATE(YEAR(U5)+1,1,1),DATE(YEAR(U5),MONTH(U5)+1,1))</f>
        <v>46235</v>
      </c>
      <c r="AD5" s="473"/>
      <c r="AE5" s="476" t="str">
        <f>DBCS(MONTH(AC5))</f>
        <v>８</v>
      </c>
      <c r="AF5" s="476"/>
      <c r="AG5" s="476" t="s">
        <v>353</v>
      </c>
      <c r="AH5" s="475" t="str">
        <f>IF(AC5&gt;=43586,"令和"&amp;IF(YEAR(AC5)-2018=1,"元",YEAR(AC5)-2018),"平成"&amp;(YEAR(AC5)-1988))</f>
        <v>令和8</v>
      </c>
      <c r="AI5" s="475"/>
      <c r="AL5" s="473">
        <f>$D$5</f>
        <v>46204</v>
      </c>
      <c r="AM5" s="473"/>
      <c r="AN5" s="474" t="str">
        <f>DBCS(MONTH(AL5))</f>
        <v>７</v>
      </c>
      <c r="AO5" s="474"/>
      <c r="AP5" s="474" t="s">
        <v>353</v>
      </c>
      <c r="AQ5" s="475" t="str">
        <f>IF(AL5&gt;=43586,"令和"&amp;IF(YEAR(AL5)-2018=1,"元",YEAR(AL5)-2018),"平成"&amp;(YEAR(AL5)-1988))</f>
        <v>令和8</v>
      </c>
      <c r="AR5" s="475"/>
      <c r="AT5" s="473">
        <f>IF(MONTH(AL5)=12,DATE(YEAR(AL5)+1,1,1),DATE(YEAR(AL5),MONTH(AL5)+1,1))</f>
        <v>46235</v>
      </c>
      <c r="AU5" s="473"/>
      <c r="AV5" s="476" t="str">
        <f>DBCS(MONTH(AT5))</f>
        <v>８</v>
      </c>
      <c r="AW5" s="476"/>
      <c r="AX5" s="476" t="s">
        <v>353</v>
      </c>
      <c r="AY5" s="475" t="str">
        <f>IF(AT5&gt;=43586,"令和"&amp;IF(YEAR(AT5)-2018=1,"元",YEAR(AT5)-2018),"平成"&amp;(YEAR(AT5)-1988))</f>
        <v>令和8</v>
      </c>
      <c r="AZ5" s="475"/>
      <c r="BC5" s="473">
        <f>$D$5</f>
        <v>46204</v>
      </c>
      <c r="BD5" s="473"/>
      <c r="BE5" s="474" t="str">
        <f>DBCS(MONTH(BC5))</f>
        <v>７</v>
      </c>
      <c r="BF5" s="474"/>
      <c r="BG5" s="474" t="s">
        <v>353</v>
      </c>
      <c r="BH5" s="475" t="str">
        <f>IF(BC5&gt;=43586,"令和"&amp;IF(YEAR(BC5)-2018=1,"元",YEAR(BC5)-2018),"平成"&amp;(YEAR(BC5)-1988))</f>
        <v>令和8</v>
      </c>
      <c r="BI5" s="475"/>
      <c r="BK5" s="473">
        <f>IF(MONTH(BC5)=12,DATE(YEAR(BC5)+1,1,1),DATE(YEAR(BC5),MONTH(BC5)+1,1))</f>
        <v>46235</v>
      </c>
      <c r="BL5" s="473"/>
      <c r="BM5" s="476" t="str">
        <f>DBCS(MONTH(BK5))</f>
        <v>８</v>
      </c>
      <c r="BN5" s="476"/>
      <c r="BO5" s="476" t="s">
        <v>353</v>
      </c>
      <c r="BP5" s="475" t="str">
        <f>IF(BK5&gt;=43586,"令和"&amp;IF(YEAR(BK5)-2018=1,"元",YEAR(BK5)-2018),"平成"&amp;(YEAR(BK5)-1988))</f>
        <v>令和8</v>
      </c>
      <c r="BQ5" s="475"/>
      <c r="BT5" s="473">
        <f>$D$5</f>
        <v>46204</v>
      </c>
      <c r="BU5" s="473"/>
      <c r="BV5" s="474" t="str">
        <f>DBCS(MONTH(BT5))</f>
        <v>７</v>
      </c>
      <c r="BW5" s="474"/>
      <c r="BX5" s="474" t="s">
        <v>353</v>
      </c>
      <c r="BY5" s="475" t="str">
        <f>IF(BT5&gt;=43586,"令和"&amp;IF(YEAR(BT5)-2018=1,"元",YEAR(BT5)-2018),"平成"&amp;(YEAR(BT5)-1988))</f>
        <v>令和8</v>
      </c>
      <c r="BZ5" s="475"/>
      <c r="CB5" s="473">
        <f>IF(MONTH(BT5)=12,DATE(YEAR(BT5)+1,1,1),DATE(YEAR(BT5),MONTH(BT5)+1,1))</f>
        <v>46235</v>
      </c>
      <c r="CC5" s="473"/>
      <c r="CD5" s="476" t="str">
        <f>DBCS(MONTH(CB5))</f>
        <v>８</v>
      </c>
      <c r="CE5" s="476"/>
      <c r="CF5" s="476" t="s">
        <v>353</v>
      </c>
      <c r="CG5" s="475" t="str">
        <f>IF(CB5&gt;=43586,"令和"&amp;IF(YEAR(CB5)-2018=1,"元",YEAR(CB5)-2018),"平成"&amp;(YEAR(CB5)-1988))</f>
        <v>令和8</v>
      </c>
      <c r="CH5" s="475"/>
    </row>
    <row r="6" spans="2:88" ht="6.75" customHeight="1">
      <c r="D6" s="78" t="s">
        <v>217</v>
      </c>
      <c r="E6" s="91" t="s">
        <v>170</v>
      </c>
      <c r="F6" s="91" t="s">
        <v>171</v>
      </c>
      <c r="G6" s="91" t="s">
        <v>172</v>
      </c>
      <c r="H6" s="91" t="s">
        <v>173</v>
      </c>
      <c r="I6" s="91" t="s">
        <v>174</v>
      </c>
      <c r="J6" s="92" t="s">
        <v>175</v>
      </c>
      <c r="L6" s="78" t="s">
        <v>217</v>
      </c>
      <c r="M6" s="93" t="s">
        <v>170</v>
      </c>
      <c r="N6" s="93" t="s">
        <v>171</v>
      </c>
      <c r="O6" s="93" t="s">
        <v>172</v>
      </c>
      <c r="P6" s="93" t="s">
        <v>173</v>
      </c>
      <c r="Q6" s="93" t="s">
        <v>174</v>
      </c>
      <c r="R6" s="92" t="s">
        <v>175</v>
      </c>
      <c r="U6" s="78" t="s">
        <v>217</v>
      </c>
      <c r="V6" s="91" t="s">
        <v>170</v>
      </c>
      <c r="W6" s="91" t="s">
        <v>171</v>
      </c>
      <c r="X6" s="91" t="s">
        <v>172</v>
      </c>
      <c r="Y6" s="91" t="s">
        <v>173</v>
      </c>
      <c r="Z6" s="91" t="s">
        <v>174</v>
      </c>
      <c r="AA6" s="92" t="s">
        <v>175</v>
      </c>
      <c r="AC6" s="78" t="s">
        <v>217</v>
      </c>
      <c r="AD6" s="93" t="s">
        <v>170</v>
      </c>
      <c r="AE6" s="93" t="s">
        <v>171</v>
      </c>
      <c r="AF6" s="93" t="s">
        <v>172</v>
      </c>
      <c r="AG6" s="93" t="s">
        <v>173</v>
      </c>
      <c r="AH6" s="93" t="s">
        <v>174</v>
      </c>
      <c r="AI6" s="92" t="s">
        <v>175</v>
      </c>
      <c r="AL6" s="78" t="s">
        <v>217</v>
      </c>
      <c r="AM6" s="91" t="s">
        <v>170</v>
      </c>
      <c r="AN6" s="91" t="s">
        <v>171</v>
      </c>
      <c r="AO6" s="91" t="s">
        <v>172</v>
      </c>
      <c r="AP6" s="91" t="s">
        <v>173</v>
      </c>
      <c r="AQ6" s="91" t="s">
        <v>174</v>
      </c>
      <c r="AR6" s="92" t="s">
        <v>175</v>
      </c>
      <c r="AT6" s="78" t="s">
        <v>217</v>
      </c>
      <c r="AU6" s="93" t="s">
        <v>170</v>
      </c>
      <c r="AV6" s="93" t="s">
        <v>171</v>
      </c>
      <c r="AW6" s="93" t="s">
        <v>172</v>
      </c>
      <c r="AX6" s="93" t="s">
        <v>173</v>
      </c>
      <c r="AY6" s="93" t="s">
        <v>174</v>
      </c>
      <c r="AZ6" s="92" t="s">
        <v>175</v>
      </c>
      <c r="BC6" s="78" t="s">
        <v>217</v>
      </c>
      <c r="BD6" s="91" t="s">
        <v>170</v>
      </c>
      <c r="BE6" s="91" t="s">
        <v>171</v>
      </c>
      <c r="BF6" s="91" t="s">
        <v>172</v>
      </c>
      <c r="BG6" s="91" t="s">
        <v>173</v>
      </c>
      <c r="BH6" s="91" t="s">
        <v>174</v>
      </c>
      <c r="BI6" s="92" t="s">
        <v>175</v>
      </c>
      <c r="BK6" s="78" t="s">
        <v>217</v>
      </c>
      <c r="BL6" s="93" t="s">
        <v>170</v>
      </c>
      <c r="BM6" s="93" t="s">
        <v>171</v>
      </c>
      <c r="BN6" s="93" t="s">
        <v>172</v>
      </c>
      <c r="BO6" s="93" t="s">
        <v>173</v>
      </c>
      <c r="BP6" s="93" t="s">
        <v>174</v>
      </c>
      <c r="BQ6" s="92" t="s">
        <v>175</v>
      </c>
      <c r="BT6" s="78" t="s">
        <v>217</v>
      </c>
      <c r="BU6" s="91" t="s">
        <v>170</v>
      </c>
      <c r="BV6" s="91" t="s">
        <v>171</v>
      </c>
      <c r="BW6" s="91" t="s">
        <v>172</v>
      </c>
      <c r="BX6" s="91" t="s">
        <v>173</v>
      </c>
      <c r="BY6" s="91" t="s">
        <v>174</v>
      </c>
      <c r="BZ6" s="92" t="s">
        <v>175</v>
      </c>
      <c r="CB6" s="78" t="s">
        <v>217</v>
      </c>
      <c r="CC6" s="93" t="s">
        <v>170</v>
      </c>
      <c r="CD6" s="93" t="s">
        <v>171</v>
      </c>
      <c r="CE6" s="93" t="s">
        <v>172</v>
      </c>
      <c r="CF6" s="93" t="s">
        <v>173</v>
      </c>
      <c r="CG6" s="93" t="s">
        <v>174</v>
      </c>
      <c r="CH6" s="92" t="s">
        <v>175</v>
      </c>
    </row>
    <row r="7" spans="2:88" ht="9.75" customHeight="1">
      <c r="D7" s="94" t="str">
        <f>IF(WEEKDAY(D5)=1,D5,"")</f>
        <v/>
      </c>
      <c r="E7" s="95" t="str">
        <f>IF(D7="",IF(WEEKDAY(D5)=2,D5,""),D7+1)</f>
        <v/>
      </c>
      <c r="F7" s="95" t="str">
        <f>IF(E7="",IF(WEEKDAY(D5)=3,D5,""),E7+1)</f>
        <v/>
      </c>
      <c r="G7" s="95">
        <f>IF(F7="",IF(WEEKDAY(D5)=4,D5,""),F7+1)</f>
        <v>46204</v>
      </c>
      <c r="H7" s="95">
        <f>IF(G7="",IF(WEEKDAY(D5)=5,D5,""),G7+1)</f>
        <v>46205</v>
      </c>
      <c r="I7" s="95">
        <f>IF(H7="",IF(WEEKDAY(D5)=6,D5,""),H7+1)</f>
        <v>46206</v>
      </c>
      <c r="J7" s="96">
        <f>IF(I7="",D5,I7+1)</f>
        <v>46207</v>
      </c>
      <c r="L7" s="94" t="str">
        <f>IF(WEEKDAY(L5)=1,L5,"")</f>
        <v/>
      </c>
      <c r="M7" s="95" t="str">
        <f>IF(L7="",IF(WEEKDAY(L5)=2,L5,""),L7+1)</f>
        <v/>
      </c>
      <c r="N7" s="95" t="str">
        <f>IF(M7="",IF(WEEKDAY(L5)=3,L5,""),M7+1)</f>
        <v/>
      </c>
      <c r="O7" s="95" t="str">
        <f>IF(N7="",IF(WEEKDAY(L5)=4,L5,""),N7+1)</f>
        <v/>
      </c>
      <c r="P7" s="95" t="str">
        <f>IF(O7="",IF(WEEKDAY(L5)=5,L5,""),O7+1)</f>
        <v/>
      </c>
      <c r="Q7" s="95" t="str">
        <f>IF(P7="",IF(WEEKDAY(L5)=6,L5,""),P7+1)</f>
        <v/>
      </c>
      <c r="R7" s="96">
        <f>IF(Q7="",L5,Q7+1)</f>
        <v>46235</v>
      </c>
      <c r="U7" s="94" t="str">
        <f>IF(WEEKDAY(U5)=1,U5,"")</f>
        <v/>
      </c>
      <c r="V7" s="95" t="str">
        <f>IF(U7="",IF(WEEKDAY(U5)=2,U5,""),U7+1)</f>
        <v/>
      </c>
      <c r="W7" s="95" t="str">
        <f>IF(V7="",IF(WEEKDAY(U5)=3,U5,""),V7+1)</f>
        <v/>
      </c>
      <c r="X7" s="95">
        <f>IF(W7="",IF(WEEKDAY(U5)=4,U5,""),W7+1)</f>
        <v>46204</v>
      </c>
      <c r="Y7" s="95">
        <f>IF(X7="",IF(WEEKDAY(U5)=5,U5,""),X7+1)</f>
        <v>46205</v>
      </c>
      <c r="Z7" s="95">
        <f>IF(Y7="",IF(WEEKDAY(U5)=6,U5,""),Y7+1)</f>
        <v>46206</v>
      </c>
      <c r="AA7" s="96">
        <f>IF(Z7="",U5,Z7+1)</f>
        <v>46207</v>
      </c>
      <c r="AC7" s="94" t="str">
        <f>IF(WEEKDAY(AC5)=1,AC5,"")</f>
        <v/>
      </c>
      <c r="AD7" s="95" t="str">
        <f>IF(AC7="",IF(WEEKDAY(AC5)=2,AC5,""),AC7+1)</f>
        <v/>
      </c>
      <c r="AE7" s="95" t="str">
        <f>IF(AD7="",IF(WEEKDAY(AC5)=3,AC5,""),AD7+1)</f>
        <v/>
      </c>
      <c r="AF7" s="95" t="str">
        <f>IF(AE7="",IF(WEEKDAY(AC5)=4,AC5,""),AE7+1)</f>
        <v/>
      </c>
      <c r="AG7" s="95" t="str">
        <f>IF(AF7="",IF(WEEKDAY(AC5)=5,AC5,""),AF7+1)</f>
        <v/>
      </c>
      <c r="AH7" s="95" t="str">
        <f>IF(AG7="",IF(WEEKDAY(AC5)=6,AC5,""),AG7+1)</f>
        <v/>
      </c>
      <c r="AI7" s="96">
        <f>IF(AH7="",AC5,AH7+1)</f>
        <v>46235</v>
      </c>
      <c r="AL7" s="94" t="str">
        <f>IF(WEEKDAY(AL5)=1,AL5,"")</f>
        <v/>
      </c>
      <c r="AM7" s="95" t="str">
        <f>IF(AL7="",IF(WEEKDAY(AL5)=2,AL5,""),AL7+1)</f>
        <v/>
      </c>
      <c r="AN7" s="95" t="str">
        <f>IF(AM7="",IF(WEEKDAY(AL5)=3,AL5,""),AM7+1)</f>
        <v/>
      </c>
      <c r="AO7" s="95">
        <f>IF(AN7="",IF(WEEKDAY(AL5)=4,AL5,""),AN7+1)</f>
        <v>46204</v>
      </c>
      <c r="AP7" s="95">
        <f>IF(AO7="",IF(WEEKDAY(AL5)=5,AL5,""),AO7+1)</f>
        <v>46205</v>
      </c>
      <c r="AQ7" s="95">
        <f>IF(AP7="",IF(WEEKDAY(AL5)=6,AL5,""),AP7+1)</f>
        <v>46206</v>
      </c>
      <c r="AR7" s="96">
        <f>IF(AQ7="",AL5,AQ7+1)</f>
        <v>46207</v>
      </c>
      <c r="AT7" s="94" t="str">
        <f>IF(WEEKDAY(AT5)=1,AT5,"")</f>
        <v/>
      </c>
      <c r="AU7" s="95" t="str">
        <f>IF(AT7="",IF(WEEKDAY(AT5)=2,AT5,""),AT7+1)</f>
        <v/>
      </c>
      <c r="AV7" s="95" t="str">
        <f>IF(AU7="",IF(WEEKDAY(AT5)=3,AT5,""),AU7+1)</f>
        <v/>
      </c>
      <c r="AW7" s="95" t="str">
        <f>IF(AV7="",IF(WEEKDAY(AT5)=4,AT5,""),AV7+1)</f>
        <v/>
      </c>
      <c r="AX7" s="95" t="str">
        <f>IF(AW7="",IF(WEEKDAY(AT5)=5,AT5,""),AW7+1)</f>
        <v/>
      </c>
      <c r="AY7" s="95" t="str">
        <f>IF(AX7="",IF(WEEKDAY(AT5)=6,AT5,""),AX7+1)</f>
        <v/>
      </c>
      <c r="AZ7" s="96">
        <f>IF(AY7="",AT5,AY7+1)</f>
        <v>46235</v>
      </c>
      <c r="BC7" s="94" t="str">
        <f>IF(WEEKDAY(BC5)=1,BC5,"")</f>
        <v/>
      </c>
      <c r="BD7" s="95" t="str">
        <f>IF(BC7="",IF(WEEKDAY(BC5)=2,BC5,""),BC7+1)</f>
        <v/>
      </c>
      <c r="BE7" s="95" t="str">
        <f>IF(BD7="",IF(WEEKDAY(BC5)=3,BC5,""),BD7+1)</f>
        <v/>
      </c>
      <c r="BF7" s="95">
        <f>IF(BE7="",IF(WEEKDAY(BC5)=4,BC5,""),BE7+1)</f>
        <v>46204</v>
      </c>
      <c r="BG7" s="95">
        <f>IF(BF7="",IF(WEEKDAY(BC5)=5,BC5,""),BF7+1)</f>
        <v>46205</v>
      </c>
      <c r="BH7" s="95">
        <f>IF(BG7="",IF(WEEKDAY(BC5)=6,BC5,""),BG7+1)</f>
        <v>46206</v>
      </c>
      <c r="BI7" s="96">
        <f>IF(BH7="",BC5,BH7+1)</f>
        <v>46207</v>
      </c>
      <c r="BK7" s="94" t="str">
        <f>IF(WEEKDAY(BK5)=1,BK5,"")</f>
        <v/>
      </c>
      <c r="BL7" s="95" t="str">
        <f>IF(BK7="",IF(WEEKDAY(BK5)=2,BK5,""),BK7+1)</f>
        <v/>
      </c>
      <c r="BM7" s="95" t="str">
        <f>IF(BL7="",IF(WEEKDAY(BK5)=3,BK5,""),BL7+1)</f>
        <v/>
      </c>
      <c r="BN7" s="95" t="str">
        <f>IF(BM7="",IF(WEEKDAY(BK5)=4,BK5,""),BM7+1)</f>
        <v/>
      </c>
      <c r="BO7" s="95" t="str">
        <f>IF(BN7="",IF(WEEKDAY(BK5)=5,BK5,""),BN7+1)</f>
        <v/>
      </c>
      <c r="BP7" s="95" t="str">
        <f>IF(BO7="",IF(WEEKDAY(BK5)=6,BK5,""),BO7+1)</f>
        <v/>
      </c>
      <c r="BQ7" s="96">
        <f>IF(BP7="",BK5,BP7+1)</f>
        <v>46235</v>
      </c>
      <c r="BT7" s="94" t="str">
        <f>IF(WEEKDAY(BT5)=1,BT5,"")</f>
        <v/>
      </c>
      <c r="BU7" s="95" t="str">
        <f>IF(BT7="",IF(WEEKDAY(BT5)=2,BT5,""),BT7+1)</f>
        <v/>
      </c>
      <c r="BV7" s="95" t="str">
        <f>IF(BU7="",IF(WEEKDAY(BT5)=3,BT5,""),BU7+1)</f>
        <v/>
      </c>
      <c r="BW7" s="95">
        <f>IF(BV7="",IF(WEEKDAY(BT5)=4,BT5,""),BV7+1)</f>
        <v>46204</v>
      </c>
      <c r="BX7" s="95">
        <f>IF(BW7="",IF(WEEKDAY(BT5)=5,BT5,""),BW7+1)</f>
        <v>46205</v>
      </c>
      <c r="BY7" s="95">
        <f>IF(BX7="",IF(WEEKDAY(BT5)=6,BT5,""),BX7+1)</f>
        <v>46206</v>
      </c>
      <c r="BZ7" s="96">
        <f>IF(BY7="",BT5,BY7+1)</f>
        <v>46207</v>
      </c>
      <c r="CB7" s="94" t="str">
        <f>IF(WEEKDAY(CB5)=1,CB5,"")</f>
        <v/>
      </c>
      <c r="CC7" s="95" t="str">
        <f>IF(CB7="",IF(WEEKDAY(CB5)=2,CB5,""),CB7+1)</f>
        <v/>
      </c>
      <c r="CD7" s="95" t="str">
        <f>IF(CC7="",IF(WEEKDAY(CB5)=3,CB5,""),CC7+1)</f>
        <v/>
      </c>
      <c r="CE7" s="95" t="str">
        <f>IF(CD7="",IF(WEEKDAY(CB5)=4,CB5,""),CD7+1)</f>
        <v/>
      </c>
      <c r="CF7" s="95" t="str">
        <f>IF(CE7="",IF(WEEKDAY(CB5)=5,CB5,""),CE7+1)</f>
        <v/>
      </c>
      <c r="CG7" s="95" t="str">
        <f>IF(CF7="",IF(WEEKDAY(CB5)=6,CB5,""),CF7+1)</f>
        <v/>
      </c>
      <c r="CH7" s="96">
        <f>IF(CG7="",CB5,CG7+1)</f>
        <v>46235</v>
      </c>
    </row>
    <row r="8" spans="2:88" ht="9.75" customHeight="1">
      <c r="D8" s="94">
        <f>J7+1</f>
        <v>46208</v>
      </c>
      <c r="E8" s="95">
        <f t="shared" ref="E8:J10" si="0">D8+1</f>
        <v>46209</v>
      </c>
      <c r="F8" s="95">
        <f t="shared" si="0"/>
        <v>46210</v>
      </c>
      <c r="G8" s="95">
        <f t="shared" si="0"/>
        <v>46211</v>
      </c>
      <c r="H8" s="95">
        <f t="shared" si="0"/>
        <v>46212</v>
      </c>
      <c r="I8" s="95">
        <f t="shared" si="0"/>
        <v>46213</v>
      </c>
      <c r="J8" s="96">
        <f t="shared" si="0"/>
        <v>46214</v>
      </c>
      <c r="L8" s="94">
        <f>R7+1</f>
        <v>46236</v>
      </c>
      <c r="M8" s="95">
        <f t="shared" ref="M8:R10" si="1">L8+1</f>
        <v>46237</v>
      </c>
      <c r="N8" s="95">
        <f t="shared" si="1"/>
        <v>46238</v>
      </c>
      <c r="O8" s="95">
        <f t="shared" si="1"/>
        <v>46239</v>
      </c>
      <c r="P8" s="95">
        <f t="shared" si="1"/>
        <v>46240</v>
      </c>
      <c r="Q8" s="95">
        <f t="shared" si="1"/>
        <v>46241</v>
      </c>
      <c r="R8" s="96">
        <f t="shared" si="1"/>
        <v>46242</v>
      </c>
      <c r="U8" s="94">
        <f>AA7+1</f>
        <v>46208</v>
      </c>
      <c r="V8" s="95">
        <f t="shared" ref="V8:AA10" si="2">U8+1</f>
        <v>46209</v>
      </c>
      <c r="W8" s="95">
        <f t="shared" si="2"/>
        <v>46210</v>
      </c>
      <c r="X8" s="95">
        <f t="shared" si="2"/>
        <v>46211</v>
      </c>
      <c r="Y8" s="95">
        <f t="shared" si="2"/>
        <v>46212</v>
      </c>
      <c r="Z8" s="95">
        <f t="shared" si="2"/>
        <v>46213</v>
      </c>
      <c r="AA8" s="96">
        <f t="shared" si="2"/>
        <v>46214</v>
      </c>
      <c r="AC8" s="94">
        <f>AI7+1</f>
        <v>46236</v>
      </c>
      <c r="AD8" s="95">
        <f t="shared" ref="AD8:AI10" si="3">AC8+1</f>
        <v>46237</v>
      </c>
      <c r="AE8" s="95">
        <f t="shared" si="3"/>
        <v>46238</v>
      </c>
      <c r="AF8" s="95">
        <f t="shared" si="3"/>
        <v>46239</v>
      </c>
      <c r="AG8" s="95">
        <f t="shared" si="3"/>
        <v>46240</v>
      </c>
      <c r="AH8" s="95">
        <f t="shared" si="3"/>
        <v>46241</v>
      </c>
      <c r="AI8" s="96">
        <f t="shared" si="3"/>
        <v>46242</v>
      </c>
      <c r="AL8" s="94">
        <f>AR7+1</f>
        <v>46208</v>
      </c>
      <c r="AM8" s="95">
        <f t="shared" ref="AM8:AR10" si="4">AL8+1</f>
        <v>46209</v>
      </c>
      <c r="AN8" s="95">
        <f t="shared" si="4"/>
        <v>46210</v>
      </c>
      <c r="AO8" s="95">
        <f t="shared" si="4"/>
        <v>46211</v>
      </c>
      <c r="AP8" s="95">
        <f t="shared" si="4"/>
        <v>46212</v>
      </c>
      <c r="AQ8" s="95">
        <f t="shared" si="4"/>
        <v>46213</v>
      </c>
      <c r="AR8" s="96">
        <f t="shared" si="4"/>
        <v>46214</v>
      </c>
      <c r="AT8" s="94">
        <f>AZ7+1</f>
        <v>46236</v>
      </c>
      <c r="AU8" s="95">
        <f t="shared" ref="AU8:AZ10" si="5">AT8+1</f>
        <v>46237</v>
      </c>
      <c r="AV8" s="95">
        <f t="shared" si="5"/>
        <v>46238</v>
      </c>
      <c r="AW8" s="95">
        <f t="shared" si="5"/>
        <v>46239</v>
      </c>
      <c r="AX8" s="95">
        <f t="shared" si="5"/>
        <v>46240</v>
      </c>
      <c r="AY8" s="95">
        <f t="shared" si="5"/>
        <v>46241</v>
      </c>
      <c r="AZ8" s="96">
        <f t="shared" si="5"/>
        <v>46242</v>
      </c>
      <c r="BC8" s="94">
        <f>BI7+1</f>
        <v>46208</v>
      </c>
      <c r="BD8" s="95">
        <f t="shared" ref="BD8:BI10" si="6">BC8+1</f>
        <v>46209</v>
      </c>
      <c r="BE8" s="95">
        <f t="shared" si="6"/>
        <v>46210</v>
      </c>
      <c r="BF8" s="95">
        <f t="shared" si="6"/>
        <v>46211</v>
      </c>
      <c r="BG8" s="95">
        <f t="shared" si="6"/>
        <v>46212</v>
      </c>
      <c r="BH8" s="95">
        <f t="shared" si="6"/>
        <v>46213</v>
      </c>
      <c r="BI8" s="96">
        <f t="shared" si="6"/>
        <v>46214</v>
      </c>
      <c r="BK8" s="94">
        <f>BQ7+1</f>
        <v>46236</v>
      </c>
      <c r="BL8" s="95">
        <f t="shared" ref="BL8:BQ10" si="7">BK8+1</f>
        <v>46237</v>
      </c>
      <c r="BM8" s="95">
        <f t="shared" si="7"/>
        <v>46238</v>
      </c>
      <c r="BN8" s="95">
        <f t="shared" si="7"/>
        <v>46239</v>
      </c>
      <c r="BO8" s="95">
        <f t="shared" si="7"/>
        <v>46240</v>
      </c>
      <c r="BP8" s="95">
        <f t="shared" si="7"/>
        <v>46241</v>
      </c>
      <c r="BQ8" s="96">
        <f t="shared" si="7"/>
        <v>46242</v>
      </c>
      <c r="BT8" s="94">
        <f>BZ7+1</f>
        <v>46208</v>
      </c>
      <c r="BU8" s="95">
        <f t="shared" ref="BU8:BZ10" si="8">BT8+1</f>
        <v>46209</v>
      </c>
      <c r="BV8" s="95">
        <f t="shared" si="8"/>
        <v>46210</v>
      </c>
      <c r="BW8" s="95">
        <f t="shared" si="8"/>
        <v>46211</v>
      </c>
      <c r="BX8" s="95">
        <f t="shared" si="8"/>
        <v>46212</v>
      </c>
      <c r="BY8" s="95">
        <f t="shared" si="8"/>
        <v>46213</v>
      </c>
      <c r="BZ8" s="96">
        <f t="shared" si="8"/>
        <v>46214</v>
      </c>
      <c r="CB8" s="94">
        <f>CH7+1</f>
        <v>46236</v>
      </c>
      <c r="CC8" s="95">
        <f t="shared" ref="CC8:CH10" si="9">CB8+1</f>
        <v>46237</v>
      </c>
      <c r="CD8" s="95">
        <f t="shared" si="9"/>
        <v>46238</v>
      </c>
      <c r="CE8" s="95">
        <f t="shared" si="9"/>
        <v>46239</v>
      </c>
      <c r="CF8" s="95">
        <f t="shared" si="9"/>
        <v>46240</v>
      </c>
      <c r="CG8" s="95">
        <f t="shared" si="9"/>
        <v>46241</v>
      </c>
      <c r="CH8" s="96">
        <f t="shared" si="9"/>
        <v>46242</v>
      </c>
    </row>
    <row r="9" spans="2:88" ht="9.75" customHeight="1">
      <c r="D9" s="94">
        <f>J8+1</f>
        <v>46215</v>
      </c>
      <c r="E9" s="95">
        <f t="shared" si="0"/>
        <v>46216</v>
      </c>
      <c r="F9" s="95">
        <f t="shared" si="0"/>
        <v>46217</v>
      </c>
      <c r="G9" s="95">
        <f t="shared" si="0"/>
        <v>46218</v>
      </c>
      <c r="H9" s="95">
        <f t="shared" si="0"/>
        <v>46219</v>
      </c>
      <c r="I9" s="95">
        <f t="shared" si="0"/>
        <v>46220</v>
      </c>
      <c r="J9" s="96">
        <f t="shared" si="0"/>
        <v>46221</v>
      </c>
      <c r="L9" s="94">
        <f>R8+1</f>
        <v>46243</v>
      </c>
      <c r="M9" s="95">
        <f t="shared" si="1"/>
        <v>46244</v>
      </c>
      <c r="N9" s="95">
        <f t="shared" si="1"/>
        <v>46245</v>
      </c>
      <c r="O9" s="95">
        <f t="shared" si="1"/>
        <v>46246</v>
      </c>
      <c r="P9" s="95">
        <f t="shared" si="1"/>
        <v>46247</v>
      </c>
      <c r="Q9" s="95">
        <f t="shared" si="1"/>
        <v>46248</v>
      </c>
      <c r="R9" s="96">
        <f t="shared" si="1"/>
        <v>46249</v>
      </c>
      <c r="U9" s="94">
        <f>AA8+1</f>
        <v>46215</v>
      </c>
      <c r="V9" s="95">
        <f t="shared" si="2"/>
        <v>46216</v>
      </c>
      <c r="W9" s="95">
        <f t="shared" si="2"/>
        <v>46217</v>
      </c>
      <c r="X9" s="95">
        <f t="shared" si="2"/>
        <v>46218</v>
      </c>
      <c r="Y9" s="95">
        <f t="shared" si="2"/>
        <v>46219</v>
      </c>
      <c r="Z9" s="95">
        <f t="shared" si="2"/>
        <v>46220</v>
      </c>
      <c r="AA9" s="96">
        <f t="shared" si="2"/>
        <v>46221</v>
      </c>
      <c r="AC9" s="94">
        <f>AI8+1</f>
        <v>46243</v>
      </c>
      <c r="AD9" s="95">
        <f t="shared" si="3"/>
        <v>46244</v>
      </c>
      <c r="AE9" s="95">
        <f t="shared" si="3"/>
        <v>46245</v>
      </c>
      <c r="AF9" s="95">
        <f t="shared" si="3"/>
        <v>46246</v>
      </c>
      <c r="AG9" s="95">
        <f t="shared" si="3"/>
        <v>46247</v>
      </c>
      <c r="AH9" s="95">
        <f t="shared" si="3"/>
        <v>46248</v>
      </c>
      <c r="AI9" s="96">
        <f t="shared" si="3"/>
        <v>46249</v>
      </c>
      <c r="AL9" s="94">
        <f>AR8+1</f>
        <v>46215</v>
      </c>
      <c r="AM9" s="95">
        <f t="shared" si="4"/>
        <v>46216</v>
      </c>
      <c r="AN9" s="95">
        <f t="shared" si="4"/>
        <v>46217</v>
      </c>
      <c r="AO9" s="95">
        <f t="shared" si="4"/>
        <v>46218</v>
      </c>
      <c r="AP9" s="95">
        <f t="shared" si="4"/>
        <v>46219</v>
      </c>
      <c r="AQ9" s="95">
        <f t="shared" si="4"/>
        <v>46220</v>
      </c>
      <c r="AR9" s="96">
        <f t="shared" si="4"/>
        <v>46221</v>
      </c>
      <c r="AT9" s="94">
        <f>AZ8+1</f>
        <v>46243</v>
      </c>
      <c r="AU9" s="95">
        <f t="shared" si="5"/>
        <v>46244</v>
      </c>
      <c r="AV9" s="95">
        <f t="shared" si="5"/>
        <v>46245</v>
      </c>
      <c r="AW9" s="95">
        <f t="shared" si="5"/>
        <v>46246</v>
      </c>
      <c r="AX9" s="95">
        <f t="shared" si="5"/>
        <v>46247</v>
      </c>
      <c r="AY9" s="95">
        <f t="shared" si="5"/>
        <v>46248</v>
      </c>
      <c r="AZ9" s="96">
        <f t="shared" si="5"/>
        <v>46249</v>
      </c>
      <c r="BC9" s="94">
        <f>BI8+1</f>
        <v>46215</v>
      </c>
      <c r="BD9" s="95">
        <f t="shared" si="6"/>
        <v>46216</v>
      </c>
      <c r="BE9" s="95">
        <f t="shared" si="6"/>
        <v>46217</v>
      </c>
      <c r="BF9" s="95">
        <f t="shared" si="6"/>
        <v>46218</v>
      </c>
      <c r="BG9" s="95">
        <f t="shared" si="6"/>
        <v>46219</v>
      </c>
      <c r="BH9" s="95">
        <f t="shared" si="6"/>
        <v>46220</v>
      </c>
      <c r="BI9" s="96">
        <f t="shared" si="6"/>
        <v>46221</v>
      </c>
      <c r="BK9" s="94">
        <f>BQ8+1</f>
        <v>46243</v>
      </c>
      <c r="BL9" s="95">
        <f t="shared" si="7"/>
        <v>46244</v>
      </c>
      <c r="BM9" s="95">
        <f t="shared" si="7"/>
        <v>46245</v>
      </c>
      <c r="BN9" s="95">
        <f t="shared" si="7"/>
        <v>46246</v>
      </c>
      <c r="BO9" s="95">
        <f t="shared" si="7"/>
        <v>46247</v>
      </c>
      <c r="BP9" s="95">
        <f t="shared" si="7"/>
        <v>46248</v>
      </c>
      <c r="BQ9" s="96">
        <f t="shared" si="7"/>
        <v>46249</v>
      </c>
      <c r="BT9" s="94">
        <f>BZ8+1</f>
        <v>46215</v>
      </c>
      <c r="BU9" s="95">
        <f t="shared" si="8"/>
        <v>46216</v>
      </c>
      <c r="BV9" s="95">
        <f t="shared" si="8"/>
        <v>46217</v>
      </c>
      <c r="BW9" s="95">
        <f t="shared" si="8"/>
        <v>46218</v>
      </c>
      <c r="BX9" s="95">
        <f t="shared" si="8"/>
        <v>46219</v>
      </c>
      <c r="BY9" s="95">
        <f t="shared" si="8"/>
        <v>46220</v>
      </c>
      <c r="BZ9" s="96">
        <f t="shared" si="8"/>
        <v>46221</v>
      </c>
      <c r="CB9" s="94">
        <f>CH8+1</f>
        <v>46243</v>
      </c>
      <c r="CC9" s="95">
        <f t="shared" si="9"/>
        <v>46244</v>
      </c>
      <c r="CD9" s="95">
        <f t="shared" si="9"/>
        <v>46245</v>
      </c>
      <c r="CE9" s="95">
        <f t="shared" si="9"/>
        <v>46246</v>
      </c>
      <c r="CF9" s="95">
        <f t="shared" si="9"/>
        <v>46247</v>
      </c>
      <c r="CG9" s="95">
        <f t="shared" si="9"/>
        <v>46248</v>
      </c>
      <c r="CH9" s="96">
        <f t="shared" si="9"/>
        <v>46249</v>
      </c>
    </row>
    <row r="10" spans="2:88" ht="9.75" customHeight="1">
      <c r="D10" s="94">
        <f>J9+1</f>
        <v>46222</v>
      </c>
      <c r="E10" s="95">
        <f t="shared" si="0"/>
        <v>46223</v>
      </c>
      <c r="F10" s="95">
        <f t="shared" si="0"/>
        <v>46224</v>
      </c>
      <c r="G10" s="95">
        <f t="shared" si="0"/>
        <v>46225</v>
      </c>
      <c r="H10" s="95">
        <f t="shared" si="0"/>
        <v>46226</v>
      </c>
      <c r="I10" s="95">
        <f t="shared" si="0"/>
        <v>46227</v>
      </c>
      <c r="J10" s="96">
        <f t="shared" si="0"/>
        <v>46228</v>
      </c>
      <c r="L10" s="94">
        <f>R9+1</f>
        <v>46250</v>
      </c>
      <c r="M10" s="95">
        <f t="shared" si="1"/>
        <v>46251</v>
      </c>
      <c r="N10" s="95">
        <f t="shared" si="1"/>
        <v>46252</v>
      </c>
      <c r="O10" s="95">
        <f t="shared" si="1"/>
        <v>46253</v>
      </c>
      <c r="P10" s="95">
        <f t="shared" si="1"/>
        <v>46254</v>
      </c>
      <c r="Q10" s="95">
        <f t="shared" si="1"/>
        <v>46255</v>
      </c>
      <c r="R10" s="96">
        <f t="shared" si="1"/>
        <v>46256</v>
      </c>
      <c r="U10" s="94">
        <f>AA9+1</f>
        <v>46222</v>
      </c>
      <c r="V10" s="95">
        <f t="shared" si="2"/>
        <v>46223</v>
      </c>
      <c r="W10" s="95">
        <f t="shared" si="2"/>
        <v>46224</v>
      </c>
      <c r="X10" s="95">
        <f t="shared" si="2"/>
        <v>46225</v>
      </c>
      <c r="Y10" s="95">
        <f t="shared" si="2"/>
        <v>46226</v>
      </c>
      <c r="Z10" s="95">
        <f t="shared" si="2"/>
        <v>46227</v>
      </c>
      <c r="AA10" s="96">
        <f t="shared" si="2"/>
        <v>46228</v>
      </c>
      <c r="AC10" s="94">
        <f>AI9+1</f>
        <v>46250</v>
      </c>
      <c r="AD10" s="95">
        <f t="shared" si="3"/>
        <v>46251</v>
      </c>
      <c r="AE10" s="95">
        <f t="shared" si="3"/>
        <v>46252</v>
      </c>
      <c r="AF10" s="95">
        <f t="shared" si="3"/>
        <v>46253</v>
      </c>
      <c r="AG10" s="95">
        <f t="shared" si="3"/>
        <v>46254</v>
      </c>
      <c r="AH10" s="95">
        <f t="shared" si="3"/>
        <v>46255</v>
      </c>
      <c r="AI10" s="96">
        <f t="shared" si="3"/>
        <v>46256</v>
      </c>
      <c r="AL10" s="94">
        <f>AR9+1</f>
        <v>46222</v>
      </c>
      <c r="AM10" s="95">
        <f t="shared" si="4"/>
        <v>46223</v>
      </c>
      <c r="AN10" s="95">
        <f t="shared" si="4"/>
        <v>46224</v>
      </c>
      <c r="AO10" s="95">
        <f t="shared" si="4"/>
        <v>46225</v>
      </c>
      <c r="AP10" s="95">
        <f t="shared" si="4"/>
        <v>46226</v>
      </c>
      <c r="AQ10" s="95">
        <f t="shared" si="4"/>
        <v>46227</v>
      </c>
      <c r="AR10" s="96">
        <f t="shared" si="4"/>
        <v>46228</v>
      </c>
      <c r="AT10" s="94">
        <f>AZ9+1</f>
        <v>46250</v>
      </c>
      <c r="AU10" s="95">
        <f t="shared" si="5"/>
        <v>46251</v>
      </c>
      <c r="AV10" s="95">
        <f t="shared" si="5"/>
        <v>46252</v>
      </c>
      <c r="AW10" s="95">
        <f t="shared" si="5"/>
        <v>46253</v>
      </c>
      <c r="AX10" s="95">
        <f t="shared" si="5"/>
        <v>46254</v>
      </c>
      <c r="AY10" s="95">
        <f t="shared" si="5"/>
        <v>46255</v>
      </c>
      <c r="AZ10" s="96">
        <f t="shared" si="5"/>
        <v>46256</v>
      </c>
      <c r="BC10" s="94">
        <f>BI9+1</f>
        <v>46222</v>
      </c>
      <c r="BD10" s="95">
        <f t="shared" si="6"/>
        <v>46223</v>
      </c>
      <c r="BE10" s="95">
        <f t="shared" si="6"/>
        <v>46224</v>
      </c>
      <c r="BF10" s="95">
        <f t="shared" si="6"/>
        <v>46225</v>
      </c>
      <c r="BG10" s="95">
        <f t="shared" si="6"/>
        <v>46226</v>
      </c>
      <c r="BH10" s="95">
        <f t="shared" si="6"/>
        <v>46227</v>
      </c>
      <c r="BI10" s="96">
        <f t="shared" si="6"/>
        <v>46228</v>
      </c>
      <c r="BK10" s="94">
        <f>BQ9+1</f>
        <v>46250</v>
      </c>
      <c r="BL10" s="95">
        <f t="shared" si="7"/>
        <v>46251</v>
      </c>
      <c r="BM10" s="95">
        <f t="shared" si="7"/>
        <v>46252</v>
      </c>
      <c r="BN10" s="95">
        <f t="shared" si="7"/>
        <v>46253</v>
      </c>
      <c r="BO10" s="95">
        <f t="shared" si="7"/>
        <v>46254</v>
      </c>
      <c r="BP10" s="95">
        <f t="shared" si="7"/>
        <v>46255</v>
      </c>
      <c r="BQ10" s="96">
        <f t="shared" si="7"/>
        <v>46256</v>
      </c>
      <c r="BT10" s="94">
        <f>BZ9+1</f>
        <v>46222</v>
      </c>
      <c r="BU10" s="95">
        <f t="shared" si="8"/>
        <v>46223</v>
      </c>
      <c r="BV10" s="95">
        <f t="shared" si="8"/>
        <v>46224</v>
      </c>
      <c r="BW10" s="95">
        <f t="shared" si="8"/>
        <v>46225</v>
      </c>
      <c r="BX10" s="95">
        <f t="shared" si="8"/>
        <v>46226</v>
      </c>
      <c r="BY10" s="95">
        <f t="shared" si="8"/>
        <v>46227</v>
      </c>
      <c r="BZ10" s="96">
        <f t="shared" si="8"/>
        <v>46228</v>
      </c>
      <c r="CB10" s="94">
        <f>CH9+1</f>
        <v>46250</v>
      </c>
      <c r="CC10" s="95">
        <f t="shared" si="9"/>
        <v>46251</v>
      </c>
      <c r="CD10" s="95">
        <f t="shared" si="9"/>
        <v>46252</v>
      </c>
      <c r="CE10" s="95">
        <f t="shared" si="9"/>
        <v>46253</v>
      </c>
      <c r="CF10" s="95">
        <f t="shared" si="9"/>
        <v>46254</v>
      </c>
      <c r="CG10" s="95">
        <f t="shared" si="9"/>
        <v>46255</v>
      </c>
      <c r="CH10" s="96">
        <f t="shared" si="9"/>
        <v>46256</v>
      </c>
    </row>
    <row r="11" spans="2:88" ht="9.75" customHeight="1">
      <c r="D11" s="94">
        <f>IF(DAY(J10)+1&gt;IF(MONTH(D5)=12,31,DATE(YEAR(D5),MONTH(D5)+1,1)-D5),"",J10+1)</f>
        <v>46229</v>
      </c>
      <c r="E11" s="95">
        <f>IF(D11="","",IF(DAY(D11)+1&gt;IF(MONTH(D5)=12,31,DATE(YEAR(D5),MONTH(D5)+1,1)-D5),"",D11+1))</f>
        <v>46230</v>
      </c>
      <c r="F11" s="95">
        <f>IF(E11="","",IF(DAY(E11)+1&gt;IF(MONTH(D5)=12,31,DATE(YEAR(D5),MONTH(D5)+1,1)-D5),"",E11+1))</f>
        <v>46231</v>
      </c>
      <c r="G11" s="95">
        <f>IF(F11="","",IF(DAY(F11)+1&gt;IF(MONTH(D5)=12,31,DATE(YEAR(D5),MONTH(D5)+1,1)-D5),"",F11+1))</f>
        <v>46232</v>
      </c>
      <c r="H11" s="95">
        <f>IF(G11="","",IF(DAY(G11)+1&gt;IF(MONTH(D5)=12,31,DATE(YEAR(D5),MONTH(D5)+1,1)-D5),"",G11+1))</f>
        <v>46233</v>
      </c>
      <c r="I11" s="95">
        <f>IF(H11="","",IF(DAY(H11)+1&gt;IF(MONTH(D5)=12,31,DATE(YEAR(D5),MONTH(D5)+1,1)-D5),"",H11+1))</f>
        <v>46234</v>
      </c>
      <c r="J11" s="96" t="str">
        <f>IF(I11="","",IF(DAY(I11)+1&gt;IF(MONTH(D5)=12,31,DATE(YEAR(D5),MONTH(D5)+1,1)-D5),"",I11+1))</f>
        <v/>
      </c>
      <c r="L11" s="94">
        <f>IF(DAY(R10)+1&gt;IF(MONTH(L5)=12,31,DATE(YEAR(L5),MONTH(L5)+1,1)-L5),"",R10+1)</f>
        <v>46257</v>
      </c>
      <c r="M11" s="95">
        <f>IF(L11="","",IF(DAY(L11)+1&gt;IF(MONTH(L5)=12,31,DATE(YEAR(L5),MONTH(L5)+1,1)-L5),"",L11+1))</f>
        <v>46258</v>
      </c>
      <c r="N11" s="95">
        <f>IF(M11="","",IF(DAY(M11)+1&gt;IF(MONTH(L5)=12,31,DATE(YEAR(L5),MONTH(L5)+1,1)-L5),"",M11+1))</f>
        <v>46259</v>
      </c>
      <c r="O11" s="95">
        <f>IF(N11="","",IF(DAY(N11)+1&gt;IF(MONTH(L5)=12,31,DATE(YEAR(L5),MONTH(L5)+1,1)-L5),"",N11+1))</f>
        <v>46260</v>
      </c>
      <c r="P11" s="95">
        <f>IF(O11="","",IF(DAY(O11)+1&gt;IF(MONTH(L5)=12,31,DATE(YEAR(L5),MONTH(L5)+1,1)-L5),"",O11+1))</f>
        <v>46261</v>
      </c>
      <c r="Q11" s="95">
        <f>IF(P11="","",IF(DAY(P11)+1&gt;IF(MONTH(L5)=12,31,DATE(YEAR(L5),MONTH(L5)+1,1)-L5),"",P11+1))</f>
        <v>46262</v>
      </c>
      <c r="R11" s="96">
        <f>IF(Q11="","",IF(DAY(Q11)+1&gt;IF(MONTH(L5)=12,31,DATE(YEAR(L5),MONTH(L5)+1,1)-L5),"",Q11+1))</f>
        <v>46263</v>
      </c>
      <c r="U11" s="94">
        <f>IF(DAY(AA10)+1&gt;IF(MONTH(U5)=12,31,DATE(YEAR(U5),MONTH(U5)+1,1)-U5),"",AA10+1)</f>
        <v>46229</v>
      </c>
      <c r="V11" s="95">
        <f>IF(U11="","",IF(DAY(U11)+1&gt;IF(MONTH(U5)=12,31,DATE(YEAR(U5),MONTH(U5)+1,1)-U5),"",U11+1))</f>
        <v>46230</v>
      </c>
      <c r="W11" s="95">
        <f>IF(V11="","",IF(DAY(V11)+1&gt;IF(MONTH(U5)=12,31,DATE(YEAR(U5),MONTH(U5)+1,1)-U5),"",V11+1))</f>
        <v>46231</v>
      </c>
      <c r="X11" s="95">
        <f>IF(W11="","",IF(DAY(W11)+1&gt;IF(MONTH(U5)=12,31,DATE(YEAR(U5),MONTH(U5)+1,1)-U5),"",W11+1))</f>
        <v>46232</v>
      </c>
      <c r="Y11" s="95">
        <f>IF(X11="","",IF(DAY(X11)+1&gt;IF(MONTH(U5)=12,31,DATE(YEAR(U5),MONTH(U5)+1,1)-U5),"",X11+1))</f>
        <v>46233</v>
      </c>
      <c r="Z11" s="95">
        <f>IF(Y11="","",IF(DAY(Y11)+1&gt;IF(MONTH(U5)=12,31,DATE(YEAR(U5),MONTH(U5)+1,1)-U5),"",Y11+1))</f>
        <v>46234</v>
      </c>
      <c r="AA11" s="96" t="str">
        <f>IF(Z11="","",IF(DAY(Z11)+1&gt;IF(MONTH(U5)=12,31,DATE(YEAR(U5),MONTH(U5)+1,1)-U5),"",Z11+1))</f>
        <v/>
      </c>
      <c r="AC11" s="94">
        <f>IF(DAY(AI10)+1&gt;IF(MONTH(AC5)=12,31,DATE(YEAR(AC5),MONTH(AC5)+1,1)-AC5),"",AI10+1)</f>
        <v>46257</v>
      </c>
      <c r="AD11" s="95">
        <f>IF(AC11="","",IF(DAY(AC11)+1&gt;IF(MONTH(AC5)=12,31,DATE(YEAR(AC5),MONTH(AC5)+1,1)-AC5),"",AC11+1))</f>
        <v>46258</v>
      </c>
      <c r="AE11" s="95">
        <f>IF(AD11="","",IF(DAY(AD11)+1&gt;IF(MONTH(AC5)=12,31,DATE(YEAR(AC5),MONTH(AC5)+1,1)-AC5),"",AD11+1))</f>
        <v>46259</v>
      </c>
      <c r="AF11" s="95">
        <f>IF(AE11="","",IF(DAY(AE11)+1&gt;IF(MONTH(AC5)=12,31,DATE(YEAR(AC5),MONTH(AC5)+1,1)-AC5),"",AE11+1))</f>
        <v>46260</v>
      </c>
      <c r="AG11" s="95">
        <f>IF(AF11="","",IF(DAY(AF11)+1&gt;IF(MONTH(AC5)=12,31,DATE(YEAR(AC5),MONTH(AC5)+1,1)-AC5),"",AF11+1))</f>
        <v>46261</v>
      </c>
      <c r="AH11" s="95">
        <f>IF(AG11="","",IF(DAY(AG11)+1&gt;IF(MONTH(AC5)=12,31,DATE(YEAR(AC5),MONTH(AC5)+1,1)-AC5),"",AG11+1))</f>
        <v>46262</v>
      </c>
      <c r="AI11" s="96">
        <f>IF(AH11="","",IF(DAY(AH11)+1&gt;IF(MONTH(AC5)=12,31,DATE(YEAR(AC5),MONTH(AC5)+1,1)-AC5),"",AH11+1))</f>
        <v>46263</v>
      </c>
      <c r="AL11" s="94">
        <f>IF(DAY(AR10)+1&gt;IF(MONTH(AL5)=12,31,DATE(YEAR(AL5),MONTH(AL5)+1,1)-AL5),"",AR10+1)</f>
        <v>46229</v>
      </c>
      <c r="AM11" s="95">
        <f>IF(AL11="","",IF(DAY(AL11)+1&gt;IF(MONTH(AL5)=12,31,DATE(YEAR(AL5),MONTH(AL5)+1,1)-AL5),"",AL11+1))</f>
        <v>46230</v>
      </c>
      <c r="AN11" s="95">
        <f>IF(AM11="","",IF(DAY(AM11)+1&gt;IF(MONTH(AL5)=12,31,DATE(YEAR(AL5),MONTH(AL5)+1,1)-AL5),"",AM11+1))</f>
        <v>46231</v>
      </c>
      <c r="AO11" s="95">
        <f>IF(AN11="","",IF(DAY(AN11)+1&gt;IF(MONTH(AL5)=12,31,DATE(YEAR(AL5),MONTH(AL5)+1,1)-AL5),"",AN11+1))</f>
        <v>46232</v>
      </c>
      <c r="AP11" s="95">
        <f>IF(AO11="","",IF(DAY(AO11)+1&gt;IF(MONTH(AL5)=12,31,DATE(YEAR(AL5),MONTH(AL5)+1,1)-AL5),"",AO11+1))</f>
        <v>46233</v>
      </c>
      <c r="AQ11" s="95">
        <f>IF(AP11="","",IF(DAY(AP11)+1&gt;IF(MONTH(AL5)=12,31,DATE(YEAR(AL5),MONTH(AL5)+1,1)-AL5),"",AP11+1))</f>
        <v>46234</v>
      </c>
      <c r="AR11" s="96" t="str">
        <f>IF(AQ11="","",IF(DAY(AQ11)+1&gt;IF(MONTH(AL5)=12,31,DATE(YEAR(AL5),MONTH(AL5)+1,1)-AL5),"",AQ11+1))</f>
        <v/>
      </c>
      <c r="AT11" s="94">
        <f>IF(DAY(AZ10)+1&gt;IF(MONTH(AT5)=12,31,DATE(YEAR(AT5),MONTH(AT5)+1,1)-AT5),"",AZ10+1)</f>
        <v>46257</v>
      </c>
      <c r="AU11" s="95">
        <f>IF(AT11="","",IF(DAY(AT11)+1&gt;IF(MONTH(AT5)=12,31,DATE(YEAR(AT5),MONTH(AT5)+1,1)-AT5),"",AT11+1))</f>
        <v>46258</v>
      </c>
      <c r="AV11" s="95">
        <f>IF(AU11="","",IF(DAY(AU11)+1&gt;IF(MONTH(AT5)=12,31,DATE(YEAR(AT5),MONTH(AT5)+1,1)-AT5),"",AU11+1))</f>
        <v>46259</v>
      </c>
      <c r="AW11" s="95">
        <f>IF(AV11="","",IF(DAY(AV11)+1&gt;IF(MONTH(AT5)=12,31,DATE(YEAR(AT5),MONTH(AT5)+1,1)-AT5),"",AV11+1))</f>
        <v>46260</v>
      </c>
      <c r="AX11" s="95">
        <f>IF(AW11="","",IF(DAY(AW11)+1&gt;IF(MONTH(AT5)=12,31,DATE(YEAR(AT5),MONTH(AT5)+1,1)-AT5),"",AW11+1))</f>
        <v>46261</v>
      </c>
      <c r="AY11" s="95">
        <f>IF(AX11="","",IF(DAY(AX11)+1&gt;IF(MONTH(AT5)=12,31,DATE(YEAR(AT5),MONTH(AT5)+1,1)-AT5),"",AX11+1))</f>
        <v>46262</v>
      </c>
      <c r="AZ11" s="96">
        <f>IF(AY11="","",IF(DAY(AY11)+1&gt;IF(MONTH(AT5)=12,31,DATE(YEAR(AT5),MONTH(AT5)+1,1)-AT5),"",AY11+1))</f>
        <v>46263</v>
      </c>
      <c r="BC11" s="94">
        <f>IF(DAY(BI10)+1&gt;IF(MONTH(BC5)=12,31,DATE(YEAR(BC5),MONTH(BC5)+1,1)-BC5),"",BI10+1)</f>
        <v>46229</v>
      </c>
      <c r="BD11" s="95">
        <f>IF(BC11="","",IF(DAY(BC11)+1&gt;IF(MONTH(BC5)=12,31,DATE(YEAR(BC5),MONTH(BC5)+1,1)-BC5),"",BC11+1))</f>
        <v>46230</v>
      </c>
      <c r="BE11" s="95">
        <f>IF(BD11="","",IF(DAY(BD11)+1&gt;IF(MONTH(BC5)=12,31,DATE(YEAR(BC5),MONTH(BC5)+1,1)-BC5),"",BD11+1))</f>
        <v>46231</v>
      </c>
      <c r="BF11" s="95">
        <f>IF(BE11="","",IF(DAY(BE11)+1&gt;IF(MONTH(BC5)=12,31,DATE(YEAR(BC5),MONTH(BC5)+1,1)-BC5),"",BE11+1))</f>
        <v>46232</v>
      </c>
      <c r="BG11" s="95">
        <f>IF(BF11="","",IF(DAY(BF11)+1&gt;IF(MONTH(BC5)=12,31,DATE(YEAR(BC5),MONTH(BC5)+1,1)-BC5),"",BF11+1))</f>
        <v>46233</v>
      </c>
      <c r="BH11" s="95">
        <f>IF(BG11="","",IF(DAY(BG11)+1&gt;IF(MONTH(BC5)=12,31,DATE(YEAR(BC5),MONTH(BC5)+1,1)-BC5),"",BG11+1))</f>
        <v>46234</v>
      </c>
      <c r="BI11" s="96" t="str">
        <f>IF(BH11="","",IF(DAY(BH11)+1&gt;IF(MONTH(BC5)=12,31,DATE(YEAR(BC5),MONTH(BC5)+1,1)-BC5),"",BH11+1))</f>
        <v/>
      </c>
      <c r="BK11" s="94">
        <f>IF(DAY(BQ10)+1&gt;IF(MONTH(BK5)=12,31,DATE(YEAR(BK5),MONTH(BK5)+1,1)-BK5),"",BQ10+1)</f>
        <v>46257</v>
      </c>
      <c r="BL11" s="95">
        <f>IF(BK11="","",IF(DAY(BK11)+1&gt;IF(MONTH(BK5)=12,31,DATE(YEAR(BK5),MONTH(BK5)+1,1)-BK5),"",BK11+1))</f>
        <v>46258</v>
      </c>
      <c r="BM11" s="95">
        <f>IF(BL11="","",IF(DAY(BL11)+1&gt;IF(MONTH(BK5)=12,31,DATE(YEAR(BK5),MONTH(BK5)+1,1)-BK5),"",BL11+1))</f>
        <v>46259</v>
      </c>
      <c r="BN11" s="95">
        <f>IF(BM11="","",IF(DAY(BM11)+1&gt;IF(MONTH(BK5)=12,31,DATE(YEAR(BK5),MONTH(BK5)+1,1)-BK5),"",BM11+1))</f>
        <v>46260</v>
      </c>
      <c r="BO11" s="95">
        <f>IF(BN11="","",IF(DAY(BN11)+1&gt;IF(MONTH(BK5)=12,31,DATE(YEAR(BK5),MONTH(BK5)+1,1)-BK5),"",BN11+1))</f>
        <v>46261</v>
      </c>
      <c r="BP11" s="95">
        <f>IF(BO11="","",IF(DAY(BO11)+1&gt;IF(MONTH(BK5)=12,31,DATE(YEAR(BK5),MONTH(BK5)+1,1)-BK5),"",BO11+1))</f>
        <v>46262</v>
      </c>
      <c r="BQ11" s="96">
        <f>IF(BP11="","",IF(DAY(BP11)+1&gt;IF(MONTH(BK5)=12,31,DATE(YEAR(BK5),MONTH(BK5)+1,1)-BK5),"",BP11+1))</f>
        <v>46263</v>
      </c>
      <c r="BT11" s="94">
        <f>IF(DAY(BZ10)+1&gt;IF(MONTH(BT5)=12,31,DATE(YEAR(BT5),MONTH(BT5)+1,1)-BT5),"",BZ10+1)</f>
        <v>46229</v>
      </c>
      <c r="BU11" s="95">
        <f>IF(BT11="","",IF(DAY(BT11)+1&gt;IF(MONTH(BT5)=12,31,DATE(YEAR(BT5),MONTH(BT5)+1,1)-BT5),"",BT11+1))</f>
        <v>46230</v>
      </c>
      <c r="BV11" s="95">
        <f>IF(BU11="","",IF(DAY(BU11)+1&gt;IF(MONTH(BT5)=12,31,DATE(YEAR(BT5),MONTH(BT5)+1,1)-BT5),"",BU11+1))</f>
        <v>46231</v>
      </c>
      <c r="BW11" s="95">
        <f>IF(BV11="","",IF(DAY(BV11)+1&gt;IF(MONTH(BT5)=12,31,DATE(YEAR(BT5),MONTH(BT5)+1,1)-BT5),"",BV11+1))</f>
        <v>46232</v>
      </c>
      <c r="BX11" s="95">
        <f>IF(BW11="","",IF(DAY(BW11)+1&gt;IF(MONTH(BT5)=12,31,DATE(YEAR(BT5),MONTH(BT5)+1,1)-BT5),"",BW11+1))</f>
        <v>46233</v>
      </c>
      <c r="BY11" s="95">
        <f>IF(BX11="","",IF(DAY(BX11)+1&gt;IF(MONTH(BT5)=12,31,DATE(YEAR(BT5),MONTH(BT5)+1,1)-BT5),"",BX11+1))</f>
        <v>46234</v>
      </c>
      <c r="BZ11" s="96" t="str">
        <f>IF(BY11="","",IF(DAY(BY11)+1&gt;IF(MONTH(BT5)=12,31,DATE(YEAR(BT5),MONTH(BT5)+1,1)-BT5),"",BY11+1))</f>
        <v/>
      </c>
      <c r="CB11" s="94">
        <f>IF(DAY(CH10)+1&gt;IF(MONTH(CB5)=12,31,DATE(YEAR(CB5),MONTH(CB5)+1,1)-CB5),"",CH10+1)</f>
        <v>46257</v>
      </c>
      <c r="CC11" s="95">
        <f>IF(CB11="","",IF(DAY(CB11)+1&gt;IF(MONTH(CB5)=12,31,DATE(YEAR(CB5),MONTH(CB5)+1,1)-CB5),"",CB11+1))</f>
        <v>46258</v>
      </c>
      <c r="CD11" s="95">
        <f>IF(CC11="","",IF(DAY(CC11)+1&gt;IF(MONTH(CB5)=12,31,DATE(YEAR(CB5),MONTH(CB5)+1,1)-CB5),"",CC11+1))</f>
        <v>46259</v>
      </c>
      <c r="CE11" s="95">
        <f>IF(CD11="","",IF(DAY(CD11)+1&gt;IF(MONTH(CB5)=12,31,DATE(YEAR(CB5),MONTH(CB5)+1,1)-CB5),"",CD11+1))</f>
        <v>46260</v>
      </c>
      <c r="CF11" s="95">
        <f>IF(CE11="","",IF(DAY(CE11)+1&gt;IF(MONTH(CB5)=12,31,DATE(YEAR(CB5),MONTH(CB5)+1,1)-CB5),"",CE11+1))</f>
        <v>46261</v>
      </c>
      <c r="CG11" s="95">
        <f>IF(CF11="","",IF(DAY(CF11)+1&gt;IF(MONTH(CB5)=12,31,DATE(YEAR(CB5),MONTH(CB5)+1,1)-CB5),"",CF11+1))</f>
        <v>46262</v>
      </c>
      <c r="CH11" s="96">
        <f>IF(CG11="","",IF(DAY(CG11)+1&gt;IF(MONTH(CB5)=12,31,DATE(YEAR(CB5),MONTH(CB5)+1,1)-CB5),"",CG11+1))</f>
        <v>46263</v>
      </c>
    </row>
    <row r="12" spans="2:88" ht="9.75" customHeight="1">
      <c r="D12" s="97" t="str">
        <f>IF(J11="","",IF(DAY(J11)+1&gt;IF(MONTH(D5)=12,31,DATE(YEAR(D5),MONTH(D5)+1,1)-D5),"",J11+1))</f>
        <v/>
      </c>
      <c r="E12" s="98" t="str">
        <f>IF(D12="","",IF(DAY(D12)+1&gt;IF(MONTH(D5)=12,31,DATE(YEAR(D5),MONTH(D5)+1,1)-D5),"",D12+1))</f>
        <v/>
      </c>
      <c r="F12" s="477" t="str">
        <f>VLOOKUP(D5,祝名,2,FALSE)</f>
        <v>20（海の日）</v>
      </c>
      <c r="G12" s="477"/>
      <c r="H12" s="477"/>
      <c r="I12" s="477"/>
      <c r="J12" s="478"/>
      <c r="L12" s="97">
        <f>IF(R11="","",IF(DAY(R11)+1&gt;IF(MONTH(L5)=12,31,DATE(YEAR(L5),MONTH(L5)+1,1)-L5),"",R11+1))</f>
        <v>46264</v>
      </c>
      <c r="M12" s="98">
        <f>IF(L12="","",IF(DAY(L12)+1&gt;IF(MONTH(L5)=12,31,DATE(YEAR(L5),MONTH(L5)+1,1)-L5),"",L12+1))</f>
        <v>46265</v>
      </c>
      <c r="N12" s="477" t="str">
        <f>VLOOKUP(L5,祝名,2,FALSE)</f>
        <v>11（山の日）</v>
      </c>
      <c r="O12" s="477"/>
      <c r="P12" s="477"/>
      <c r="Q12" s="477"/>
      <c r="R12" s="478"/>
      <c r="U12" s="97" t="str">
        <f>IF(AA11="","",IF(DAY(AA11)+1&gt;IF(MONTH(U5)=12,31,DATE(YEAR(U5),MONTH(U5)+1,1)-U5),"",AA11+1))</f>
        <v/>
      </c>
      <c r="V12" s="98" t="str">
        <f>IF(U12="","",IF(DAY(U12)+1&gt;IF(MONTH(U5)=12,31,DATE(YEAR(U5),MONTH(U5)+1,1)-U5),"",U12+1))</f>
        <v/>
      </c>
      <c r="W12" s="477" t="str">
        <f>VLOOKUP(U5,祝名,2,FALSE)</f>
        <v>20（海の日）</v>
      </c>
      <c r="X12" s="477"/>
      <c r="Y12" s="477"/>
      <c r="Z12" s="477"/>
      <c r="AA12" s="478"/>
      <c r="AC12" s="97">
        <f>IF(AI11="","",IF(DAY(AI11)+1&gt;IF(MONTH(AC5)=12,31,DATE(YEAR(AC5),MONTH(AC5)+1,1)-AC5),"",AI11+1))</f>
        <v>46264</v>
      </c>
      <c r="AD12" s="98">
        <f>IF(AC12="","",IF(DAY(AC12)+1&gt;IF(MONTH(AC5)=12,31,DATE(YEAR(AC5),MONTH(AC5)+1,1)-AC5),"",AC12+1))</f>
        <v>46265</v>
      </c>
      <c r="AE12" s="477" t="str">
        <f>VLOOKUP(AC5,祝名,2,FALSE)</f>
        <v>11（山の日）</v>
      </c>
      <c r="AF12" s="477"/>
      <c r="AG12" s="477"/>
      <c r="AH12" s="477"/>
      <c r="AI12" s="478"/>
      <c r="AL12" s="97" t="str">
        <f>IF(AR11="","",IF(DAY(AR11)+1&gt;IF(MONTH(AL5)=12,31,DATE(YEAR(AL5),MONTH(AL5)+1,1)-AL5),"",AR11+1))</f>
        <v/>
      </c>
      <c r="AM12" s="98" t="str">
        <f>IF(AL12="","",IF(DAY(AL12)+1&gt;IF(MONTH(AL5)=12,31,DATE(YEAR(AL5),MONTH(AL5)+1,1)-AL5),"",AL12+1))</f>
        <v/>
      </c>
      <c r="AN12" s="477" t="str">
        <f>VLOOKUP(AL5,祝名,2,FALSE)</f>
        <v>20（海の日）</v>
      </c>
      <c r="AO12" s="477"/>
      <c r="AP12" s="477"/>
      <c r="AQ12" s="477"/>
      <c r="AR12" s="478"/>
      <c r="AT12" s="97">
        <f>IF(AZ11="","",IF(DAY(AZ11)+1&gt;IF(MONTH(AT5)=12,31,DATE(YEAR(AT5),MONTH(AT5)+1,1)-AT5),"",AZ11+1))</f>
        <v>46264</v>
      </c>
      <c r="AU12" s="98">
        <f>IF(AT12="","",IF(DAY(AT12)+1&gt;IF(MONTH(AT5)=12,31,DATE(YEAR(AT5),MONTH(AT5)+1,1)-AT5),"",AT12+1))</f>
        <v>46265</v>
      </c>
      <c r="AV12" s="477" t="str">
        <f>VLOOKUP(AT5,祝名,2,FALSE)</f>
        <v>11（山の日）</v>
      </c>
      <c r="AW12" s="477"/>
      <c r="AX12" s="477"/>
      <c r="AY12" s="477"/>
      <c r="AZ12" s="478"/>
      <c r="BC12" s="97" t="str">
        <f>IF(BI11="","",IF(DAY(BI11)+1&gt;IF(MONTH(BC5)=12,31,DATE(YEAR(BC5),MONTH(BC5)+1,1)-BC5),"",BI11+1))</f>
        <v/>
      </c>
      <c r="BD12" s="98" t="str">
        <f>IF(BC12="","",IF(DAY(BC12)+1&gt;IF(MONTH(BC5)=12,31,DATE(YEAR(BC5),MONTH(BC5)+1,1)-BC5),"",BC12+1))</f>
        <v/>
      </c>
      <c r="BE12" s="477" t="str">
        <f>VLOOKUP(BC5,祝名,2,FALSE)</f>
        <v>20（海の日）</v>
      </c>
      <c r="BF12" s="477"/>
      <c r="BG12" s="477"/>
      <c r="BH12" s="477"/>
      <c r="BI12" s="478"/>
      <c r="BK12" s="97">
        <f>IF(BQ11="","",IF(DAY(BQ11)+1&gt;IF(MONTH(BK5)=12,31,DATE(YEAR(BK5),MONTH(BK5)+1,1)-BK5),"",BQ11+1))</f>
        <v>46264</v>
      </c>
      <c r="BL12" s="98">
        <f>IF(BK12="","",IF(DAY(BK12)+1&gt;IF(MONTH(BK5)=12,31,DATE(YEAR(BK5),MONTH(BK5)+1,1)-BK5),"",BK12+1))</f>
        <v>46265</v>
      </c>
      <c r="BM12" s="477" t="str">
        <f>VLOOKUP(BK5,祝名,2,FALSE)</f>
        <v>11（山の日）</v>
      </c>
      <c r="BN12" s="477"/>
      <c r="BO12" s="477"/>
      <c r="BP12" s="477"/>
      <c r="BQ12" s="478"/>
      <c r="BT12" s="97" t="str">
        <f>IF(BZ11="","",IF(DAY(BZ11)+1&gt;IF(MONTH(BT5)=12,31,DATE(YEAR(BT5),MONTH(BT5)+1,1)-BT5),"",BZ11+1))</f>
        <v/>
      </c>
      <c r="BU12" s="98" t="str">
        <f>IF(BT12="","",IF(DAY(BT12)+1&gt;IF(MONTH(BT5)=12,31,DATE(YEAR(BT5),MONTH(BT5)+1,1)-BT5),"",BT12+1))</f>
        <v/>
      </c>
      <c r="BV12" s="477" t="str">
        <f>VLOOKUP(BT5,祝名,2,FALSE)</f>
        <v>20（海の日）</v>
      </c>
      <c r="BW12" s="477"/>
      <c r="BX12" s="477"/>
      <c r="BY12" s="477"/>
      <c r="BZ12" s="478"/>
      <c r="CB12" s="97">
        <f>IF(CH11="","",IF(DAY(CH11)+1&gt;IF(MONTH(CB5)=12,31,DATE(YEAR(CB5),MONTH(CB5)+1,1)-CB5),"",CH11+1))</f>
        <v>46264</v>
      </c>
      <c r="CC12" s="98">
        <f>IF(CB12="","",IF(DAY(CB12)+1&gt;IF(MONTH(CB5)=12,31,DATE(YEAR(CB5),MONTH(CB5)+1,1)-CB5),"",CB12+1))</f>
        <v>46265</v>
      </c>
      <c r="CD12" s="477" t="str">
        <f>VLOOKUP(CB5,祝名,2,FALSE)</f>
        <v>11（山の日）</v>
      </c>
      <c r="CE12" s="477"/>
      <c r="CF12" s="477"/>
      <c r="CG12" s="477"/>
      <c r="CH12" s="478"/>
    </row>
    <row r="13" spans="2:88" ht="14.25" customHeight="1">
      <c r="D13" s="473">
        <f>IF(MONTH(L5)=12,DATE(YEAR(L5)+1,1,1),DATE(YEAR(L5),MONTH(L5)+1,1))</f>
        <v>46266</v>
      </c>
      <c r="E13" s="473"/>
      <c r="F13" s="476" t="str">
        <f>DBCS(MONTH(D13))</f>
        <v>９</v>
      </c>
      <c r="G13" s="476"/>
      <c r="H13" s="476" t="s">
        <v>353</v>
      </c>
      <c r="I13" s="475" t="str">
        <f>IF(D13&gt;=43586,"令和"&amp;IF(YEAR(D13)-2018=1,"元",YEAR(D13)-2018),"平成"&amp;(YEAR(D13)-1988))</f>
        <v>令和8</v>
      </c>
      <c r="J13" s="475"/>
      <c r="L13" s="473">
        <f>IF(MONTH(D13)=12,DATE(YEAR(D13)+1,1,1),DATE(YEAR(D13),MONTH(D13)+1,1))</f>
        <v>46296</v>
      </c>
      <c r="M13" s="473"/>
      <c r="N13" s="474" t="str">
        <f>DBCS(MONTH(L13))</f>
        <v>１０</v>
      </c>
      <c r="O13" s="474"/>
      <c r="P13" s="474" t="s">
        <v>353</v>
      </c>
      <c r="Q13" s="475" t="str">
        <f>IF(L13&gt;=43586,"令和"&amp;IF(YEAR(L13)-2018=1,"元",YEAR(L13)-2018),"平成"&amp;(YEAR(L13)-1988))</f>
        <v>令和8</v>
      </c>
      <c r="R13" s="475"/>
      <c r="U13" s="473">
        <f>IF(MONTH(AC5)=12,DATE(YEAR(AC5)+1,1,1),DATE(YEAR(AC5),MONTH(AC5)+1,1))</f>
        <v>46266</v>
      </c>
      <c r="V13" s="473"/>
      <c r="W13" s="476" t="str">
        <f>DBCS(MONTH(U13))</f>
        <v>９</v>
      </c>
      <c r="X13" s="476"/>
      <c r="Y13" s="476" t="s">
        <v>353</v>
      </c>
      <c r="Z13" s="475" t="str">
        <f>IF(U13&gt;=43586,"令和"&amp;IF(YEAR(U13)-2018=1,"元",YEAR(U13)-2018),"平成"&amp;(YEAR(U13)-1988))</f>
        <v>令和8</v>
      </c>
      <c r="AA13" s="475"/>
      <c r="AC13" s="473">
        <f>IF(MONTH(U13)=12,DATE(YEAR(U13)+1,1,1),DATE(YEAR(U13),MONTH(U13)+1,1))</f>
        <v>46296</v>
      </c>
      <c r="AD13" s="473"/>
      <c r="AE13" s="474" t="str">
        <f>DBCS(MONTH(AC13))</f>
        <v>１０</v>
      </c>
      <c r="AF13" s="474"/>
      <c r="AG13" s="474" t="s">
        <v>353</v>
      </c>
      <c r="AH13" s="475" t="str">
        <f>IF(AC13&gt;=43586,"令和"&amp;IF(YEAR(AC13)-2018=1,"元",YEAR(AC13)-2018),"平成"&amp;(YEAR(AC13)-1988))</f>
        <v>令和8</v>
      </c>
      <c r="AI13" s="475"/>
      <c r="AL13" s="473">
        <f>IF(MONTH(AT5)=12,DATE(YEAR(AT5)+1,1,1),DATE(YEAR(AT5),MONTH(AT5)+1,1))</f>
        <v>46266</v>
      </c>
      <c r="AM13" s="473"/>
      <c r="AN13" s="476" t="str">
        <f>DBCS(MONTH(AL13))</f>
        <v>９</v>
      </c>
      <c r="AO13" s="476"/>
      <c r="AP13" s="476" t="s">
        <v>353</v>
      </c>
      <c r="AQ13" s="475" t="str">
        <f>IF(AL13&gt;=43586,"令和"&amp;IF(YEAR(AL13)-2018=1,"元",YEAR(AL13)-2018),"平成"&amp;(YEAR(AL13)-1988))</f>
        <v>令和8</v>
      </c>
      <c r="AR13" s="475"/>
      <c r="AT13" s="473">
        <f>IF(MONTH(AL13)=12,DATE(YEAR(AL13)+1,1,1),DATE(YEAR(AL13),MONTH(AL13)+1,1))</f>
        <v>46296</v>
      </c>
      <c r="AU13" s="473"/>
      <c r="AV13" s="474" t="str">
        <f>DBCS(MONTH(AT13))</f>
        <v>１０</v>
      </c>
      <c r="AW13" s="474"/>
      <c r="AX13" s="474" t="s">
        <v>353</v>
      </c>
      <c r="AY13" s="475" t="str">
        <f>IF(AT13&gt;=43586,"令和"&amp;IF(YEAR(AT13)-2018=1,"元",YEAR(AT13)-2018),"平成"&amp;(YEAR(AT13)-1988))</f>
        <v>令和8</v>
      </c>
      <c r="AZ13" s="475"/>
      <c r="BC13" s="473">
        <f>IF(MONTH(BK5)=12,DATE(YEAR(BK5)+1,1,1),DATE(YEAR(BK5),MONTH(BK5)+1,1))</f>
        <v>46266</v>
      </c>
      <c r="BD13" s="473"/>
      <c r="BE13" s="476" t="str">
        <f>DBCS(MONTH(BC13))</f>
        <v>９</v>
      </c>
      <c r="BF13" s="476"/>
      <c r="BG13" s="476" t="s">
        <v>353</v>
      </c>
      <c r="BH13" s="475" t="str">
        <f>IF(BC13&gt;=43586,"令和"&amp;IF(YEAR(BC13)-2018=1,"元",YEAR(BC13)-2018),"平成"&amp;(YEAR(BC13)-1988))</f>
        <v>令和8</v>
      </c>
      <c r="BI13" s="475"/>
      <c r="BK13" s="473">
        <f>IF(MONTH(BC13)=12,DATE(YEAR(BC13)+1,1,1),DATE(YEAR(BC13),MONTH(BC13)+1,1))</f>
        <v>46296</v>
      </c>
      <c r="BL13" s="473"/>
      <c r="BM13" s="474" t="str">
        <f>DBCS(MONTH(BK13))</f>
        <v>１０</v>
      </c>
      <c r="BN13" s="474"/>
      <c r="BO13" s="474" t="s">
        <v>353</v>
      </c>
      <c r="BP13" s="475" t="str">
        <f>IF(BK13&gt;=43586,"令和"&amp;IF(YEAR(BK13)-2018=1,"元",YEAR(BK13)-2018),"平成"&amp;(YEAR(BK13)-1988))</f>
        <v>令和8</v>
      </c>
      <c r="BQ13" s="475"/>
      <c r="BT13" s="473">
        <f>IF(MONTH(CB5)=12,DATE(YEAR(CB5)+1,1,1),DATE(YEAR(CB5),MONTH(CB5)+1,1))</f>
        <v>46266</v>
      </c>
      <c r="BU13" s="473"/>
      <c r="BV13" s="476" t="str">
        <f>DBCS(MONTH(BT13))</f>
        <v>９</v>
      </c>
      <c r="BW13" s="476"/>
      <c r="BX13" s="476" t="s">
        <v>353</v>
      </c>
      <c r="BY13" s="475" t="str">
        <f>IF(BT13&gt;=43586,"令和"&amp;IF(YEAR(BT13)-2018=1,"元",YEAR(BT13)-2018),"平成"&amp;(YEAR(BT13)-1988))</f>
        <v>令和8</v>
      </c>
      <c r="BZ13" s="475"/>
      <c r="CB13" s="473">
        <f>IF(MONTH(BT13)=12,DATE(YEAR(BT13)+1,1,1),DATE(YEAR(BT13),MONTH(BT13)+1,1))</f>
        <v>46296</v>
      </c>
      <c r="CC13" s="473"/>
      <c r="CD13" s="474" t="str">
        <f>DBCS(MONTH(CB13))</f>
        <v>１０</v>
      </c>
      <c r="CE13" s="474"/>
      <c r="CF13" s="474" t="s">
        <v>353</v>
      </c>
      <c r="CG13" s="475" t="str">
        <f>IF(CB13&gt;=43586,"令和"&amp;IF(YEAR(CB13)-2018=1,"元",YEAR(CB13)-2018),"平成"&amp;(YEAR(CB13)-1988))</f>
        <v>令和8</v>
      </c>
      <c r="CH13" s="475"/>
    </row>
    <row r="14" spans="2:88" ht="6.75" customHeight="1">
      <c r="D14" s="78" t="s">
        <v>217</v>
      </c>
      <c r="E14" s="93" t="s">
        <v>170</v>
      </c>
      <c r="F14" s="93" t="s">
        <v>171</v>
      </c>
      <c r="G14" s="93" t="s">
        <v>172</v>
      </c>
      <c r="H14" s="93" t="s">
        <v>173</v>
      </c>
      <c r="I14" s="93" t="s">
        <v>174</v>
      </c>
      <c r="J14" s="92" t="s">
        <v>175</v>
      </c>
      <c r="L14" s="78" t="s">
        <v>217</v>
      </c>
      <c r="M14" s="91" t="s">
        <v>170</v>
      </c>
      <c r="N14" s="91" t="s">
        <v>171</v>
      </c>
      <c r="O14" s="91" t="s">
        <v>172</v>
      </c>
      <c r="P14" s="91" t="s">
        <v>173</v>
      </c>
      <c r="Q14" s="91" t="s">
        <v>174</v>
      </c>
      <c r="R14" s="92" t="s">
        <v>175</v>
      </c>
      <c r="U14" s="78" t="s">
        <v>217</v>
      </c>
      <c r="V14" s="93" t="s">
        <v>170</v>
      </c>
      <c r="W14" s="93" t="s">
        <v>171</v>
      </c>
      <c r="X14" s="93" t="s">
        <v>172</v>
      </c>
      <c r="Y14" s="93" t="s">
        <v>173</v>
      </c>
      <c r="Z14" s="93" t="s">
        <v>174</v>
      </c>
      <c r="AA14" s="92" t="s">
        <v>175</v>
      </c>
      <c r="AC14" s="78" t="s">
        <v>217</v>
      </c>
      <c r="AD14" s="91" t="s">
        <v>170</v>
      </c>
      <c r="AE14" s="91" t="s">
        <v>171</v>
      </c>
      <c r="AF14" s="91" t="s">
        <v>172</v>
      </c>
      <c r="AG14" s="91" t="s">
        <v>173</v>
      </c>
      <c r="AH14" s="91" t="s">
        <v>174</v>
      </c>
      <c r="AI14" s="92" t="s">
        <v>175</v>
      </c>
      <c r="AL14" s="78" t="s">
        <v>217</v>
      </c>
      <c r="AM14" s="93" t="s">
        <v>170</v>
      </c>
      <c r="AN14" s="93" t="s">
        <v>171</v>
      </c>
      <c r="AO14" s="93" t="s">
        <v>172</v>
      </c>
      <c r="AP14" s="93" t="s">
        <v>173</v>
      </c>
      <c r="AQ14" s="93" t="s">
        <v>174</v>
      </c>
      <c r="AR14" s="92" t="s">
        <v>175</v>
      </c>
      <c r="AT14" s="78" t="s">
        <v>217</v>
      </c>
      <c r="AU14" s="91" t="s">
        <v>170</v>
      </c>
      <c r="AV14" s="91" t="s">
        <v>171</v>
      </c>
      <c r="AW14" s="91" t="s">
        <v>172</v>
      </c>
      <c r="AX14" s="91" t="s">
        <v>173</v>
      </c>
      <c r="AY14" s="91" t="s">
        <v>174</v>
      </c>
      <c r="AZ14" s="92" t="s">
        <v>175</v>
      </c>
      <c r="BC14" s="78" t="s">
        <v>217</v>
      </c>
      <c r="BD14" s="93" t="s">
        <v>170</v>
      </c>
      <c r="BE14" s="93" t="s">
        <v>171</v>
      </c>
      <c r="BF14" s="93" t="s">
        <v>172</v>
      </c>
      <c r="BG14" s="93" t="s">
        <v>173</v>
      </c>
      <c r="BH14" s="93" t="s">
        <v>174</v>
      </c>
      <c r="BI14" s="92" t="s">
        <v>175</v>
      </c>
      <c r="BK14" s="78" t="s">
        <v>217</v>
      </c>
      <c r="BL14" s="91" t="s">
        <v>170</v>
      </c>
      <c r="BM14" s="91" t="s">
        <v>171</v>
      </c>
      <c r="BN14" s="91" t="s">
        <v>172</v>
      </c>
      <c r="BO14" s="91" t="s">
        <v>173</v>
      </c>
      <c r="BP14" s="91" t="s">
        <v>174</v>
      </c>
      <c r="BQ14" s="92" t="s">
        <v>175</v>
      </c>
      <c r="BT14" s="78" t="s">
        <v>217</v>
      </c>
      <c r="BU14" s="93" t="s">
        <v>170</v>
      </c>
      <c r="BV14" s="93" t="s">
        <v>171</v>
      </c>
      <c r="BW14" s="93" t="s">
        <v>172</v>
      </c>
      <c r="BX14" s="93" t="s">
        <v>173</v>
      </c>
      <c r="BY14" s="93" t="s">
        <v>174</v>
      </c>
      <c r="BZ14" s="92" t="s">
        <v>175</v>
      </c>
      <c r="CB14" s="78" t="s">
        <v>217</v>
      </c>
      <c r="CC14" s="91" t="s">
        <v>170</v>
      </c>
      <c r="CD14" s="91" t="s">
        <v>171</v>
      </c>
      <c r="CE14" s="91" t="s">
        <v>172</v>
      </c>
      <c r="CF14" s="91" t="s">
        <v>173</v>
      </c>
      <c r="CG14" s="91" t="s">
        <v>174</v>
      </c>
      <c r="CH14" s="92" t="s">
        <v>175</v>
      </c>
    </row>
    <row r="15" spans="2:88" ht="9.75" customHeight="1">
      <c r="D15" s="94" t="str">
        <f>IF(WEEKDAY(D13)=1,D13,"")</f>
        <v/>
      </c>
      <c r="E15" s="95" t="str">
        <f>IF(D15="",IF(WEEKDAY(D13)=2,D13,""),D15+1)</f>
        <v/>
      </c>
      <c r="F15" s="95">
        <f>IF(E15="",IF(WEEKDAY(D13)=3,D13,""),E15+1)</f>
        <v>46266</v>
      </c>
      <c r="G15" s="95">
        <f>IF(F15="",IF(WEEKDAY(D13)=4,D13,""),F15+1)</f>
        <v>46267</v>
      </c>
      <c r="H15" s="95">
        <f>IF(G15="",IF(WEEKDAY(D13)=5,D13,""),G15+1)</f>
        <v>46268</v>
      </c>
      <c r="I15" s="95">
        <f>IF(H15="",IF(WEEKDAY(D13)=6,D13,""),H15+1)</f>
        <v>46269</v>
      </c>
      <c r="J15" s="96">
        <f>IF(I15="",D13,I15+1)</f>
        <v>46270</v>
      </c>
      <c r="L15" s="94" t="str">
        <f>IF(WEEKDAY(L13)=1,L13,"")</f>
        <v/>
      </c>
      <c r="M15" s="95" t="str">
        <f>IF(L15="",IF(WEEKDAY(L13)=2,L13,""),L15+1)</f>
        <v/>
      </c>
      <c r="N15" s="95" t="str">
        <f>IF(M15="",IF(WEEKDAY(L13)=3,L13,""),M15+1)</f>
        <v/>
      </c>
      <c r="O15" s="95" t="str">
        <f>IF(N15="",IF(WEEKDAY(L13)=4,L13,""),N15+1)</f>
        <v/>
      </c>
      <c r="P15" s="95">
        <f>IF(O15="",IF(WEEKDAY(L13)=5,L13,""),O15+1)</f>
        <v>46296</v>
      </c>
      <c r="Q15" s="95">
        <f>IF(P15="",IF(WEEKDAY(L13)=6,L13,""),P15+1)</f>
        <v>46297</v>
      </c>
      <c r="R15" s="96">
        <f>IF(Q15="",L13,Q15+1)</f>
        <v>46298</v>
      </c>
      <c r="U15" s="94" t="str">
        <f>IF(WEEKDAY(U13)=1,U13,"")</f>
        <v/>
      </c>
      <c r="V15" s="95" t="str">
        <f>IF(U15="",IF(WEEKDAY(U13)=2,U13,""),U15+1)</f>
        <v/>
      </c>
      <c r="W15" s="95">
        <f>IF(V15="",IF(WEEKDAY(U13)=3,U13,""),V15+1)</f>
        <v>46266</v>
      </c>
      <c r="X15" s="95">
        <f>IF(W15="",IF(WEEKDAY(U13)=4,U13,""),W15+1)</f>
        <v>46267</v>
      </c>
      <c r="Y15" s="95">
        <f>IF(X15="",IF(WEEKDAY(U13)=5,U13,""),X15+1)</f>
        <v>46268</v>
      </c>
      <c r="Z15" s="95">
        <f>IF(Y15="",IF(WEEKDAY(U13)=6,U13,""),Y15+1)</f>
        <v>46269</v>
      </c>
      <c r="AA15" s="96">
        <f>IF(Z15="",U13,Z15+1)</f>
        <v>46270</v>
      </c>
      <c r="AC15" s="94" t="str">
        <f>IF(WEEKDAY(AC13)=1,AC13,"")</f>
        <v/>
      </c>
      <c r="AD15" s="95" t="str">
        <f>IF(AC15="",IF(WEEKDAY(AC13)=2,AC13,""),AC15+1)</f>
        <v/>
      </c>
      <c r="AE15" s="95" t="str">
        <f>IF(AD15="",IF(WEEKDAY(AC13)=3,AC13,""),AD15+1)</f>
        <v/>
      </c>
      <c r="AF15" s="95" t="str">
        <f>IF(AE15="",IF(WEEKDAY(AC13)=4,AC13,""),AE15+1)</f>
        <v/>
      </c>
      <c r="AG15" s="95">
        <f>IF(AF15="",IF(WEEKDAY(AC13)=5,AC13,""),AF15+1)</f>
        <v>46296</v>
      </c>
      <c r="AH15" s="95">
        <f>IF(AG15="",IF(WEEKDAY(AC13)=6,AC13,""),AG15+1)</f>
        <v>46297</v>
      </c>
      <c r="AI15" s="96">
        <f>IF(AH15="",AC13,AH15+1)</f>
        <v>46298</v>
      </c>
      <c r="AL15" s="94" t="str">
        <f>IF(WEEKDAY(AL13)=1,AL13,"")</f>
        <v/>
      </c>
      <c r="AM15" s="95" t="str">
        <f>IF(AL15="",IF(WEEKDAY(AL13)=2,AL13,""),AL15+1)</f>
        <v/>
      </c>
      <c r="AN15" s="95">
        <f>IF(AM15="",IF(WEEKDAY(AL13)=3,AL13,""),AM15+1)</f>
        <v>46266</v>
      </c>
      <c r="AO15" s="95">
        <f>IF(AN15="",IF(WEEKDAY(AL13)=4,AL13,""),AN15+1)</f>
        <v>46267</v>
      </c>
      <c r="AP15" s="95">
        <f>IF(AO15="",IF(WEEKDAY(AL13)=5,AL13,""),AO15+1)</f>
        <v>46268</v>
      </c>
      <c r="AQ15" s="95">
        <f>IF(AP15="",IF(WEEKDAY(AL13)=6,AL13,""),AP15+1)</f>
        <v>46269</v>
      </c>
      <c r="AR15" s="96">
        <f>IF(AQ15="",AL13,AQ15+1)</f>
        <v>46270</v>
      </c>
      <c r="AT15" s="94" t="str">
        <f>IF(WEEKDAY(AT13)=1,AT13,"")</f>
        <v/>
      </c>
      <c r="AU15" s="95" t="str">
        <f>IF(AT15="",IF(WEEKDAY(AT13)=2,AT13,""),AT15+1)</f>
        <v/>
      </c>
      <c r="AV15" s="95" t="str">
        <f>IF(AU15="",IF(WEEKDAY(AT13)=3,AT13,""),AU15+1)</f>
        <v/>
      </c>
      <c r="AW15" s="95" t="str">
        <f>IF(AV15="",IF(WEEKDAY(AT13)=4,AT13,""),AV15+1)</f>
        <v/>
      </c>
      <c r="AX15" s="95">
        <f>IF(AW15="",IF(WEEKDAY(AT13)=5,AT13,""),AW15+1)</f>
        <v>46296</v>
      </c>
      <c r="AY15" s="95">
        <f>IF(AX15="",IF(WEEKDAY(AT13)=6,AT13,""),AX15+1)</f>
        <v>46297</v>
      </c>
      <c r="AZ15" s="96">
        <f>IF(AY15="",AT13,AY15+1)</f>
        <v>46298</v>
      </c>
      <c r="BC15" s="94" t="str">
        <f>IF(WEEKDAY(BC13)=1,BC13,"")</f>
        <v/>
      </c>
      <c r="BD15" s="95" t="str">
        <f>IF(BC15="",IF(WEEKDAY(BC13)=2,BC13,""),BC15+1)</f>
        <v/>
      </c>
      <c r="BE15" s="95">
        <f>IF(BD15="",IF(WEEKDAY(BC13)=3,BC13,""),BD15+1)</f>
        <v>46266</v>
      </c>
      <c r="BF15" s="95">
        <f>IF(BE15="",IF(WEEKDAY(BC13)=4,BC13,""),BE15+1)</f>
        <v>46267</v>
      </c>
      <c r="BG15" s="95">
        <f>IF(BF15="",IF(WEEKDAY(BC13)=5,BC13,""),BF15+1)</f>
        <v>46268</v>
      </c>
      <c r="BH15" s="95">
        <f>IF(BG15="",IF(WEEKDAY(BC13)=6,BC13,""),BG15+1)</f>
        <v>46269</v>
      </c>
      <c r="BI15" s="96">
        <f>IF(BH15="",BC13,BH15+1)</f>
        <v>46270</v>
      </c>
      <c r="BK15" s="94" t="str">
        <f>IF(WEEKDAY(BK13)=1,BK13,"")</f>
        <v/>
      </c>
      <c r="BL15" s="95" t="str">
        <f>IF(BK15="",IF(WEEKDAY(BK13)=2,BK13,""),BK15+1)</f>
        <v/>
      </c>
      <c r="BM15" s="95" t="str">
        <f>IF(BL15="",IF(WEEKDAY(BK13)=3,BK13,""),BL15+1)</f>
        <v/>
      </c>
      <c r="BN15" s="95" t="str">
        <f>IF(BM15="",IF(WEEKDAY(BK13)=4,BK13,""),BM15+1)</f>
        <v/>
      </c>
      <c r="BO15" s="95">
        <f>IF(BN15="",IF(WEEKDAY(BK13)=5,BK13,""),BN15+1)</f>
        <v>46296</v>
      </c>
      <c r="BP15" s="95">
        <f>IF(BO15="",IF(WEEKDAY(BK13)=6,BK13,""),BO15+1)</f>
        <v>46297</v>
      </c>
      <c r="BQ15" s="96">
        <f>IF(BP15="",BK13,BP15+1)</f>
        <v>46298</v>
      </c>
      <c r="BT15" s="94" t="str">
        <f>IF(WEEKDAY(BT13)=1,BT13,"")</f>
        <v/>
      </c>
      <c r="BU15" s="95" t="str">
        <f>IF(BT15="",IF(WEEKDAY(BT13)=2,BT13,""),BT15+1)</f>
        <v/>
      </c>
      <c r="BV15" s="95">
        <f>IF(BU15="",IF(WEEKDAY(BT13)=3,BT13,""),BU15+1)</f>
        <v>46266</v>
      </c>
      <c r="BW15" s="95">
        <f>IF(BV15="",IF(WEEKDAY(BT13)=4,BT13,""),BV15+1)</f>
        <v>46267</v>
      </c>
      <c r="BX15" s="95">
        <f>IF(BW15="",IF(WEEKDAY(BT13)=5,BT13,""),BW15+1)</f>
        <v>46268</v>
      </c>
      <c r="BY15" s="95">
        <f>IF(BX15="",IF(WEEKDAY(BT13)=6,BT13,""),BX15+1)</f>
        <v>46269</v>
      </c>
      <c r="BZ15" s="96">
        <f>IF(BY15="",BT13,BY15+1)</f>
        <v>46270</v>
      </c>
      <c r="CB15" s="94" t="str">
        <f>IF(WEEKDAY(CB13)=1,CB13,"")</f>
        <v/>
      </c>
      <c r="CC15" s="95" t="str">
        <f>IF(CB15="",IF(WEEKDAY(CB13)=2,CB13,""),CB15+1)</f>
        <v/>
      </c>
      <c r="CD15" s="95" t="str">
        <f>IF(CC15="",IF(WEEKDAY(CB13)=3,CB13,""),CC15+1)</f>
        <v/>
      </c>
      <c r="CE15" s="95" t="str">
        <f>IF(CD15="",IF(WEEKDAY(CB13)=4,CB13,""),CD15+1)</f>
        <v/>
      </c>
      <c r="CF15" s="95">
        <f>IF(CE15="",IF(WEEKDAY(CB13)=5,CB13,""),CE15+1)</f>
        <v>46296</v>
      </c>
      <c r="CG15" s="95">
        <f>IF(CF15="",IF(WEEKDAY(CB13)=6,CB13,""),CF15+1)</f>
        <v>46297</v>
      </c>
      <c r="CH15" s="96">
        <f>IF(CG15="",CB13,CG15+1)</f>
        <v>46298</v>
      </c>
    </row>
    <row r="16" spans="2:88" ht="9.75" customHeight="1">
      <c r="D16" s="94">
        <f>J15+1</f>
        <v>46271</v>
      </c>
      <c r="E16" s="95">
        <f t="shared" ref="E16:J18" si="10">D16+1</f>
        <v>46272</v>
      </c>
      <c r="F16" s="95">
        <f t="shared" si="10"/>
        <v>46273</v>
      </c>
      <c r="G16" s="95">
        <f t="shared" si="10"/>
        <v>46274</v>
      </c>
      <c r="H16" s="95">
        <f t="shared" si="10"/>
        <v>46275</v>
      </c>
      <c r="I16" s="95">
        <f t="shared" si="10"/>
        <v>46276</v>
      </c>
      <c r="J16" s="96">
        <f t="shared" si="10"/>
        <v>46277</v>
      </c>
      <c r="L16" s="94">
        <f>R15+1</f>
        <v>46299</v>
      </c>
      <c r="M16" s="95">
        <f t="shared" ref="M16:R18" si="11">L16+1</f>
        <v>46300</v>
      </c>
      <c r="N16" s="95">
        <f t="shared" si="11"/>
        <v>46301</v>
      </c>
      <c r="O16" s="95">
        <f t="shared" si="11"/>
        <v>46302</v>
      </c>
      <c r="P16" s="95">
        <f t="shared" si="11"/>
        <v>46303</v>
      </c>
      <c r="Q16" s="95">
        <f t="shared" si="11"/>
        <v>46304</v>
      </c>
      <c r="R16" s="96">
        <f t="shared" si="11"/>
        <v>46305</v>
      </c>
      <c r="U16" s="94">
        <f>AA15+1</f>
        <v>46271</v>
      </c>
      <c r="V16" s="95">
        <f t="shared" ref="V16:AA18" si="12">U16+1</f>
        <v>46272</v>
      </c>
      <c r="W16" s="95">
        <f t="shared" si="12"/>
        <v>46273</v>
      </c>
      <c r="X16" s="95">
        <f t="shared" si="12"/>
        <v>46274</v>
      </c>
      <c r="Y16" s="95">
        <f t="shared" si="12"/>
        <v>46275</v>
      </c>
      <c r="Z16" s="95">
        <f t="shared" si="12"/>
        <v>46276</v>
      </c>
      <c r="AA16" s="96">
        <f t="shared" si="12"/>
        <v>46277</v>
      </c>
      <c r="AC16" s="94">
        <f>AI15+1</f>
        <v>46299</v>
      </c>
      <c r="AD16" s="95">
        <f t="shared" ref="AD16:AI18" si="13">AC16+1</f>
        <v>46300</v>
      </c>
      <c r="AE16" s="95">
        <f t="shared" si="13"/>
        <v>46301</v>
      </c>
      <c r="AF16" s="95">
        <f t="shared" si="13"/>
        <v>46302</v>
      </c>
      <c r="AG16" s="95">
        <f t="shared" si="13"/>
        <v>46303</v>
      </c>
      <c r="AH16" s="95">
        <f t="shared" si="13"/>
        <v>46304</v>
      </c>
      <c r="AI16" s="96">
        <f t="shared" si="13"/>
        <v>46305</v>
      </c>
      <c r="AL16" s="94">
        <f>AR15+1</f>
        <v>46271</v>
      </c>
      <c r="AM16" s="95">
        <f t="shared" ref="AM16:AR18" si="14">AL16+1</f>
        <v>46272</v>
      </c>
      <c r="AN16" s="95">
        <f t="shared" si="14"/>
        <v>46273</v>
      </c>
      <c r="AO16" s="95">
        <f t="shared" si="14"/>
        <v>46274</v>
      </c>
      <c r="AP16" s="95">
        <f t="shared" si="14"/>
        <v>46275</v>
      </c>
      <c r="AQ16" s="95">
        <f t="shared" si="14"/>
        <v>46276</v>
      </c>
      <c r="AR16" s="96">
        <f t="shared" si="14"/>
        <v>46277</v>
      </c>
      <c r="AT16" s="94">
        <f>AZ15+1</f>
        <v>46299</v>
      </c>
      <c r="AU16" s="95">
        <f t="shared" ref="AU16:AZ18" si="15">AT16+1</f>
        <v>46300</v>
      </c>
      <c r="AV16" s="95">
        <f t="shared" si="15"/>
        <v>46301</v>
      </c>
      <c r="AW16" s="95">
        <f t="shared" si="15"/>
        <v>46302</v>
      </c>
      <c r="AX16" s="95">
        <f t="shared" si="15"/>
        <v>46303</v>
      </c>
      <c r="AY16" s="95">
        <f t="shared" si="15"/>
        <v>46304</v>
      </c>
      <c r="AZ16" s="96">
        <f t="shared" si="15"/>
        <v>46305</v>
      </c>
      <c r="BC16" s="94">
        <f>BI15+1</f>
        <v>46271</v>
      </c>
      <c r="BD16" s="95">
        <f t="shared" ref="BD16:BI18" si="16">BC16+1</f>
        <v>46272</v>
      </c>
      <c r="BE16" s="95">
        <f t="shared" si="16"/>
        <v>46273</v>
      </c>
      <c r="BF16" s="95">
        <f t="shared" si="16"/>
        <v>46274</v>
      </c>
      <c r="BG16" s="95">
        <f t="shared" si="16"/>
        <v>46275</v>
      </c>
      <c r="BH16" s="95">
        <f t="shared" si="16"/>
        <v>46276</v>
      </c>
      <c r="BI16" s="96">
        <f t="shared" si="16"/>
        <v>46277</v>
      </c>
      <c r="BK16" s="94">
        <f>BQ15+1</f>
        <v>46299</v>
      </c>
      <c r="BL16" s="95">
        <f t="shared" ref="BL16:BQ18" si="17">BK16+1</f>
        <v>46300</v>
      </c>
      <c r="BM16" s="95">
        <f t="shared" si="17"/>
        <v>46301</v>
      </c>
      <c r="BN16" s="95">
        <f t="shared" si="17"/>
        <v>46302</v>
      </c>
      <c r="BO16" s="95">
        <f t="shared" si="17"/>
        <v>46303</v>
      </c>
      <c r="BP16" s="95">
        <f t="shared" si="17"/>
        <v>46304</v>
      </c>
      <c r="BQ16" s="96">
        <f t="shared" si="17"/>
        <v>46305</v>
      </c>
      <c r="BT16" s="94">
        <f>BZ15+1</f>
        <v>46271</v>
      </c>
      <c r="BU16" s="95">
        <f t="shared" ref="BU16:BZ18" si="18">BT16+1</f>
        <v>46272</v>
      </c>
      <c r="BV16" s="95">
        <f t="shared" si="18"/>
        <v>46273</v>
      </c>
      <c r="BW16" s="95">
        <f t="shared" si="18"/>
        <v>46274</v>
      </c>
      <c r="BX16" s="95">
        <f t="shared" si="18"/>
        <v>46275</v>
      </c>
      <c r="BY16" s="95">
        <f t="shared" si="18"/>
        <v>46276</v>
      </c>
      <c r="BZ16" s="96">
        <f t="shared" si="18"/>
        <v>46277</v>
      </c>
      <c r="CB16" s="94">
        <f>CH15+1</f>
        <v>46299</v>
      </c>
      <c r="CC16" s="95">
        <f t="shared" ref="CC16:CH18" si="19">CB16+1</f>
        <v>46300</v>
      </c>
      <c r="CD16" s="95">
        <f t="shared" si="19"/>
        <v>46301</v>
      </c>
      <c r="CE16" s="95">
        <f t="shared" si="19"/>
        <v>46302</v>
      </c>
      <c r="CF16" s="95">
        <f t="shared" si="19"/>
        <v>46303</v>
      </c>
      <c r="CG16" s="95">
        <f t="shared" si="19"/>
        <v>46304</v>
      </c>
      <c r="CH16" s="96">
        <f t="shared" si="19"/>
        <v>46305</v>
      </c>
    </row>
    <row r="17" spans="2:88" ht="9.75" customHeight="1">
      <c r="D17" s="94">
        <f>J16+1</f>
        <v>46278</v>
      </c>
      <c r="E17" s="95">
        <f t="shared" si="10"/>
        <v>46279</v>
      </c>
      <c r="F17" s="95">
        <f t="shared" si="10"/>
        <v>46280</v>
      </c>
      <c r="G17" s="95">
        <f t="shared" si="10"/>
        <v>46281</v>
      </c>
      <c r="H17" s="95">
        <f t="shared" si="10"/>
        <v>46282</v>
      </c>
      <c r="I17" s="95">
        <f t="shared" si="10"/>
        <v>46283</v>
      </c>
      <c r="J17" s="96">
        <f t="shared" si="10"/>
        <v>46284</v>
      </c>
      <c r="L17" s="94">
        <f>R16+1</f>
        <v>46306</v>
      </c>
      <c r="M17" s="95">
        <f t="shared" si="11"/>
        <v>46307</v>
      </c>
      <c r="N17" s="95">
        <f t="shared" si="11"/>
        <v>46308</v>
      </c>
      <c r="O17" s="95">
        <f t="shared" si="11"/>
        <v>46309</v>
      </c>
      <c r="P17" s="95">
        <f t="shared" si="11"/>
        <v>46310</v>
      </c>
      <c r="Q17" s="95">
        <f t="shared" si="11"/>
        <v>46311</v>
      </c>
      <c r="R17" s="96">
        <f t="shared" si="11"/>
        <v>46312</v>
      </c>
      <c r="U17" s="94">
        <f>AA16+1</f>
        <v>46278</v>
      </c>
      <c r="V17" s="95">
        <f t="shared" si="12"/>
        <v>46279</v>
      </c>
      <c r="W17" s="95">
        <f t="shared" si="12"/>
        <v>46280</v>
      </c>
      <c r="X17" s="95">
        <f t="shared" si="12"/>
        <v>46281</v>
      </c>
      <c r="Y17" s="95">
        <f t="shared" si="12"/>
        <v>46282</v>
      </c>
      <c r="Z17" s="95">
        <f t="shared" si="12"/>
        <v>46283</v>
      </c>
      <c r="AA17" s="96">
        <f t="shared" si="12"/>
        <v>46284</v>
      </c>
      <c r="AC17" s="94">
        <f>AI16+1</f>
        <v>46306</v>
      </c>
      <c r="AD17" s="95">
        <f t="shared" si="13"/>
        <v>46307</v>
      </c>
      <c r="AE17" s="95">
        <f t="shared" si="13"/>
        <v>46308</v>
      </c>
      <c r="AF17" s="95">
        <f t="shared" si="13"/>
        <v>46309</v>
      </c>
      <c r="AG17" s="95">
        <f t="shared" si="13"/>
        <v>46310</v>
      </c>
      <c r="AH17" s="95">
        <f t="shared" si="13"/>
        <v>46311</v>
      </c>
      <c r="AI17" s="96">
        <f t="shared" si="13"/>
        <v>46312</v>
      </c>
      <c r="AL17" s="94">
        <f>AR16+1</f>
        <v>46278</v>
      </c>
      <c r="AM17" s="95">
        <f t="shared" si="14"/>
        <v>46279</v>
      </c>
      <c r="AN17" s="95">
        <f t="shared" si="14"/>
        <v>46280</v>
      </c>
      <c r="AO17" s="95">
        <f t="shared" si="14"/>
        <v>46281</v>
      </c>
      <c r="AP17" s="95">
        <f t="shared" si="14"/>
        <v>46282</v>
      </c>
      <c r="AQ17" s="95">
        <f t="shared" si="14"/>
        <v>46283</v>
      </c>
      <c r="AR17" s="96">
        <f t="shared" si="14"/>
        <v>46284</v>
      </c>
      <c r="AT17" s="94">
        <f>AZ16+1</f>
        <v>46306</v>
      </c>
      <c r="AU17" s="95">
        <f t="shared" si="15"/>
        <v>46307</v>
      </c>
      <c r="AV17" s="95">
        <f t="shared" si="15"/>
        <v>46308</v>
      </c>
      <c r="AW17" s="95">
        <f t="shared" si="15"/>
        <v>46309</v>
      </c>
      <c r="AX17" s="95">
        <f t="shared" si="15"/>
        <v>46310</v>
      </c>
      <c r="AY17" s="95">
        <f t="shared" si="15"/>
        <v>46311</v>
      </c>
      <c r="AZ17" s="96">
        <f t="shared" si="15"/>
        <v>46312</v>
      </c>
      <c r="BC17" s="94">
        <f>BI16+1</f>
        <v>46278</v>
      </c>
      <c r="BD17" s="95">
        <f t="shared" si="16"/>
        <v>46279</v>
      </c>
      <c r="BE17" s="95">
        <f t="shared" si="16"/>
        <v>46280</v>
      </c>
      <c r="BF17" s="95">
        <f t="shared" si="16"/>
        <v>46281</v>
      </c>
      <c r="BG17" s="95">
        <f t="shared" si="16"/>
        <v>46282</v>
      </c>
      <c r="BH17" s="95">
        <f t="shared" si="16"/>
        <v>46283</v>
      </c>
      <c r="BI17" s="96">
        <f t="shared" si="16"/>
        <v>46284</v>
      </c>
      <c r="BK17" s="94">
        <f>BQ16+1</f>
        <v>46306</v>
      </c>
      <c r="BL17" s="95">
        <f t="shared" si="17"/>
        <v>46307</v>
      </c>
      <c r="BM17" s="95">
        <f t="shared" si="17"/>
        <v>46308</v>
      </c>
      <c r="BN17" s="95">
        <f t="shared" si="17"/>
        <v>46309</v>
      </c>
      <c r="BO17" s="95">
        <f t="shared" si="17"/>
        <v>46310</v>
      </c>
      <c r="BP17" s="95">
        <f t="shared" si="17"/>
        <v>46311</v>
      </c>
      <c r="BQ17" s="96">
        <f t="shared" si="17"/>
        <v>46312</v>
      </c>
      <c r="BT17" s="94">
        <f>BZ16+1</f>
        <v>46278</v>
      </c>
      <c r="BU17" s="95">
        <f t="shared" si="18"/>
        <v>46279</v>
      </c>
      <c r="BV17" s="95">
        <f t="shared" si="18"/>
        <v>46280</v>
      </c>
      <c r="BW17" s="95">
        <f t="shared" si="18"/>
        <v>46281</v>
      </c>
      <c r="BX17" s="95">
        <f t="shared" si="18"/>
        <v>46282</v>
      </c>
      <c r="BY17" s="95">
        <f t="shared" si="18"/>
        <v>46283</v>
      </c>
      <c r="BZ17" s="96">
        <f t="shared" si="18"/>
        <v>46284</v>
      </c>
      <c r="CB17" s="94">
        <f>CH16+1</f>
        <v>46306</v>
      </c>
      <c r="CC17" s="95">
        <f t="shared" si="19"/>
        <v>46307</v>
      </c>
      <c r="CD17" s="95">
        <f t="shared" si="19"/>
        <v>46308</v>
      </c>
      <c r="CE17" s="95">
        <f t="shared" si="19"/>
        <v>46309</v>
      </c>
      <c r="CF17" s="95">
        <f t="shared" si="19"/>
        <v>46310</v>
      </c>
      <c r="CG17" s="95">
        <f t="shared" si="19"/>
        <v>46311</v>
      </c>
      <c r="CH17" s="96">
        <f t="shared" si="19"/>
        <v>46312</v>
      </c>
    </row>
    <row r="18" spans="2:88" ht="9.75" customHeight="1">
      <c r="D18" s="94">
        <f>J17+1</f>
        <v>46285</v>
      </c>
      <c r="E18" s="95">
        <f t="shared" si="10"/>
        <v>46286</v>
      </c>
      <c r="F18" s="95">
        <f t="shared" si="10"/>
        <v>46287</v>
      </c>
      <c r="G18" s="95">
        <f t="shared" si="10"/>
        <v>46288</v>
      </c>
      <c r="H18" s="95">
        <f t="shared" si="10"/>
        <v>46289</v>
      </c>
      <c r="I18" s="95">
        <f t="shared" si="10"/>
        <v>46290</v>
      </c>
      <c r="J18" s="96">
        <f t="shared" si="10"/>
        <v>46291</v>
      </c>
      <c r="L18" s="94">
        <f>R17+1</f>
        <v>46313</v>
      </c>
      <c r="M18" s="95">
        <f t="shared" si="11"/>
        <v>46314</v>
      </c>
      <c r="N18" s="95">
        <f t="shared" si="11"/>
        <v>46315</v>
      </c>
      <c r="O18" s="95">
        <f t="shared" si="11"/>
        <v>46316</v>
      </c>
      <c r="P18" s="95">
        <f t="shared" si="11"/>
        <v>46317</v>
      </c>
      <c r="Q18" s="95">
        <f t="shared" si="11"/>
        <v>46318</v>
      </c>
      <c r="R18" s="96">
        <f t="shared" si="11"/>
        <v>46319</v>
      </c>
      <c r="U18" s="94">
        <f>AA17+1</f>
        <v>46285</v>
      </c>
      <c r="V18" s="95">
        <f t="shared" si="12"/>
        <v>46286</v>
      </c>
      <c r="W18" s="95">
        <f t="shared" si="12"/>
        <v>46287</v>
      </c>
      <c r="X18" s="95">
        <f t="shared" si="12"/>
        <v>46288</v>
      </c>
      <c r="Y18" s="95">
        <f t="shared" si="12"/>
        <v>46289</v>
      </c>
      <c r="Z18" s="95">
        <f t="shared" si="12"/>
        <v>46290</v>
      </c>
      <c r="AA18" s="96">
        <f t="shared" si="12"/>
        <v>46291</v>
      </c>
      <c r="AC18" s="94">
        <f>AI17+1</f>
        <v>46313</v>
      </c>
      <c r="AD18" s="95">
        <f t="shared" si="13"/>
        <v>46314</v>
      </c>
      <c r="AE18" s="95">
        <f t="shared" si="13"/>
        <v>46315</v>
      </c>
      <c r="AF18" s="95">
        <f t="shared" si="13"/>
        <v>46316</v>
      </c>
      <c r="AG18" s="95">
        <f t="shared" si="13"/>
        <v>46317</v>
      </c>
      <c r="AH18" s="95">
        <f t="shared" si="13"/>
        <v>46318</v>
      </c>
      <c r="AI18" s="96">
        <f t="shared" si="13"/>
        <v>46319</v>
      </c>
      <c r="AL18" s="94">
        <f>AR17+1</f>
        <v>46285</v>
      </c>
      <c r="AM18" s="95">
        <f t="shared" si="14"/>
        <v>46286</v>
      </c>
      <c r="AN18" s="95">
        <f t="shared" si="14"/>
        <v>46287</v>
      </c>
      <c r="AO18" s="95">
        <f t="shared" si="14"/>
        <v>46288</v>
      </c>
      <c r="AP18" s="95">
        <f t="shared" si="14"/>
        <v>46289</v>
      </c>
      <c r="AQ18" s="95">
        <f t="shared" si="14"/>
        <v>46290</v>
      </c>
      <c r="AR18" s="96">
        <f t="shared" si="14"/>
        <v>46291</v>
      </c>
      <c r="AT18" s="94">
        <f>AZ17+1</f>
        <v>46313</v>
      </c>
      <c r="AU18" s="95">
        <f t="shared" si="15"/>
        <v>46314</v>
      </c>
      <c r="AV18" s="95">
        <f t="shared" si="15"/>
        <v>46315</v>
      </c>
      <c r="AW18" s="95">
        <f t="shared" si="15"/>
        <v>46316</v>
      </c>
      <c r="AX18" s="95">
        <f t="shared" si="15"/>
        <v>46317</v>
      </c>
      <c r="AY18" s="95">
        <f t="shared" si="15"/>
        <v>46318</v>
      </c>
      <c r="AZ18" s="96">
        <f t="shared" si="15"/>
        <v>46319</v>
      </c>
      <c r="BC18" s="94">
        <f>BI17+1</f>
        <v>46285</v>
      </c>
      <c r="BD18" s="95">
        <f t="shared" si="16"/>
        <v>46286</v>
      </c>
      <c r="BE18" s="95">
        <f t="shared" si="16"/>
        <v>46287</v>
      </c>
      <c r="BF18" s="95">
        <f t="shared" si="16"/>
        <v>46288</v>
      </c>
      <c r="BG18" s="95">
        <f t="shared" si="16"/>
        <v>46289</v>
      </c>
      <c r="BH18" s="95">
        <f t="shared" si="16"/>
        <v>46290</v>
      </c>
      <c r="BI18" s="96">
        <f t="shared" si="16"/>
        <v>46291</v>
      </c>
      <c r="BK18" s="94">
        <f>BQ17+1</f>
        <v>46313</v>
      </c>
      <c r="BL18" s="95">
        <f t="shared" si="17"/>
        <v>46314</v>
      </c>
      <c r="BM18" s="95">
        <f t="shared" si="17"/>
        <v>46315</v>
      </c>
      <c r="BN18" s="95">
        <f t="shared" si="17"/>
        <v>46316</v>
      </c>
      <c r="BO18" s="95">
        <f t="shared" si="17"/>
        <v>46317</v>
      </c>
      <c r="BP18" s="95">
        <f t="shared" si="17"/>
        <v>46318</v>
      </c>
      <c r="BQ18" s="96">
        <f t="shared" si="17"/>
        <v>46319</v>
      </c>
      <c r="BT18" s="94">
        <f>BZ17+1</f>
        <v>46285</v>
      </c>
      <c r="BU18" s="95">
        <f t="shared" si="18"/>
        <v>46286</v>
      </c>
      <c r="BV18" s="95">
        <f t="shared" si="18"/>
        <v>46287</v>
      </c>
      <c r="BW18" s="95">
        <f t="shared" si="18"/>
        <v>46288</v>
      </c>
      <c r="BX18" s="95">
        <f t="shared" si="18"/>
        <v>46289</v>
      </c>
      <c r="BY18" s="95">
        <f t="shared" si="18"/>
        <v>46290</v>
      </c>
      <c r="BZ18" s="96">
        <f t="shared" si="18"/>
        <v>46291</v>
      </c>
      <c r="CB18" s="94">
        <f>CH17+1</f>
        <v>46313</v>
      </c>
      <c r="CC18" s="95">
        <f t="shared" si="19"/>
        <v>46314</v>
      </c>
      <c r="CD18" s="95">
        <f t="shared" si="19"/>
        <v>46315</v>
      </c>
      <c r="CE18" s="95">
        <f t="shared" si="19"/>
        <v>46316</v>
      </c>
      <c r="CF18" s="95">
        <f t="shared" si="19"/>
        <v>46317</v>
      </c>
      <c r="CG18" s="95">
        <f t="shared" si="19"/>
        <v>46318</v>
      </c>
      <c r="CH18" s="96">
        <f t="shared" si="19"/>
        <v>46319</v>
      </c>
    </row>
    <row r="19" spans="2:88" ht="9.75" customHeight="1">
      <c r="D19" s="94">
        <f>IF(DAY(J18)+1&gt;IF(MONTH(D13)=12,31,DATE(YEAR(D13),MONTH(D13)+1,1)-D13),"",J18+1)</f>
        <v>46292</v>
      </c>
      <c r="E19" s="95">
        <f>IF(D19="","",IF(DAY(D19)+1&gt;IF(MONTH(D13)=12,31,DATE(YEAR(D13),MONTH(D13)+1,1)-D13),"",D19+1))</f>
        <v>46293</v>
      </c>
      <c r="F19" s="95">
        <f>IF(E19="","",IF(DAY(E19)+1&gt;IF(MONTH(D13)=12,31,DATE(YEAR(D13),MONTH(D13)+1,1)-D13),"",E19+1))</f>
        <v>46294</v>
      </c>
      <c r="G19" s="95">
        <f>IF(F19="","",IF(DAY(F19)+1&gt;IF(MONTH(D13)=12,31,DATE(YEAR(D13),MONTH(D13)+1,1)-D13),"",F19+1))</f>
        <v>46295</v>
      </c>
      <c r="H19" s="95" t="str">
        <f>IF(G19="","",IF(DAY(G19)+1&gt;IF(MONTH(D13)=12,31,DATE(YEAR(D13),MONTH(D13)+1,1)-D13),"",G19+1))</f>
        <v/>
      </c>
      <c r="I19" s="95" t="str">
        <f>IF(H19="","",IF(DAY(H19)+1&gt;IF(MONTH(D13)=12,31,DATE(YEAR(D13),MONTH(D13)+1,1)-D13),"",H19+1))</f>
        <v/>
      </c>
      <c r="J19" s="96" t="str">
        <f>IF(I19="","",IF(DAY(I19)+1&gt;IF(MONTH(D13)=12,31,DATE(YEAR(D13),MONTH(D13)+1,1)-D13),"",I19+1))</f>
        <v/>
      </c>
      <c r="L19" s="94">
        <f>IF(DAY(R18)+1&gt;IF(MONTH(L13)=12,31,DATE(YEAR(L13),MONTH(L13)+1,1)-L13),"",R18+1)</f>
        <v>46320</v>
      </c>
      <c r="M19" s="95">
        <f>IF(L19="","",IF(DAY(L19)+1&gt;IF(MONTH(L13)=12,31,DATE(YEAR(L13),MONTH(L13)+1,1)-L13),"",L19+1))</f>
        <v>46321</v>
      </c>
      <c r="N19" s="95">
        <f>IF(M19="","",IF(DAY(M19)+1&gt;IF(MONTH(L13)=12,31,DATE(YEAR(L13),MONTH(L13)+1,1)-L13),"",M19+1))</f>
        <v>46322</v>
      </c>
      <c r="O19" s="95">
        <f>IF(N19="","",IF(DAY(N19)+1&gt;IF(MONTH(L13)=12,31,DATE(YEAR(L13),MONTH(L13)+1,1)-L13),"",N19+1))</f>
        <v>46323</v>
      </c>
      <c r="P19" s="95">
        <f>IF(O19="","",IF(DAY(O19)+1&gt;IF(MONTH(L13)=12,31,DATE(YEAR(L13),MONTH(L13)+1,1)-L13),"",O19+1))</f>
        <v>46324</v>
      </c>
      <c r="Q19" s="95">
        <f>IF(P19="","",IF(DAY(P19)+1&gt;IF(MONTH(L13)=12,31,DATE(YEAR(L13),MONTH(L13)+1,1)-L13),"",P19+1))</f>
        <v>46325</v>
      </c>
      <c r="R19" s="96">
        <f>IF(Q19="","",IF(DAY(Q19)+1&gt;IF(MONTH(L13)=12,31,DATE(YEAR(L13),MONTH(L13)+1,1)-L13),"",Q19+1))</f>
        <v>46326</v>
      </c>
      <c r="U19" s="94">
        <f>IF(DAY(AA18)+1&gt;IF(MONTH(U13)=12,31,DATE(YEAR(U13),MONTH(U13)+1,1)-U13),"",AA18+1)</f>
        <v>46292</v>
      </c>
      <c r="V19" s="95">
        <f>IF(U19="","",IF(DAY(U19)+1&gt;IF(MONTH(U13)=12,31,DATE(YEAR(U13),MONTH(U13)+1,1)-U13),"",U19+1))</f>
        <v>46293</v>
      </c>
      <c r="W19" s="95">
        <f>IF(V19="","",IF(DAY(V19)+1&gt;IF(MONTH(U13)=12,31,DATE(YEAR(U13),MONTH(U13)+1,1)-U13),"",V19+1))</f>
        <v>46294</v>
      </c>
      <c r="X19" s="95">
        <f>IF(W19="","",IF(DAY(W19)+1&gt;IF(MONTH(U13)=12,31,DATE(YEAR(U13),MONTH(U13)+1,1)-U13),"",W19+1))</f>
        <v>46295</v>
      </c>
      <c r="Y19" s="95" t="str">
        <f>IF(X19="","",IF(DAY(X19)+1&gt;IF(MONTH(U13)=12,31,DATE(YEAR(U13),MONTH(U13)+1,1)-U13),"",X19+1))</f>
        <v/>
      </c>
      <c r="Z19" s="95" t="str">
        <f>IF(Y19="","",IF(DAY(Y19)+1&gt;IF(MONTH(U13)=12,31,DATE(YEAR(U13),MONTH(U13)+1,1)-U13),"",Y19+1))</f>
        <v/>
      </c>
      <c r="AA19" s="96" t="str">
        <f>IF(Z19="","",IF(DAY(Z19)+1&gt;IF(MONTH(U13)=12,31,DATE(YEAR(U13),MONTH(U13)+1,1)-U13),"",Z19+1))</f>
        <v/>
      </c>
      <c r="AC19" s="94">
        <f>IF(DAY(AI18)+1&gt;IF(MONTH(AC13)=12,31,DATE(YEAR(AC13),MONTH(AC13)+1,1)-AC13),"",AI18+1)</f>
        <v>46320</v>
      </c>
      <c r="AD19" s="95">
        <f>IF(AC19="","",IF(DAY(AC19)+1&gt;IF(MONTH(AC13)=12,31,DATE(YEAR(AC13),MONTH(AC13)+1,1)-AC13),"",AC19+1))</f>
        <v>46321</v>
      </c>
      <c r="AE19" s="95">
        <f>IF(AD19="","",IF(DAY(AD19)+1&gt;IF(MONTH(AC13)=12,31,DATE(YEAR(AC13),MONTH(AC13)+1,1)-AC13),"",AD19+1))</f>
        <v>46322</v>
      </c>
      <c r="AF19" s="95">
        <f>IF(AE19="","",IF(DAY(AE19)+1&gt;IF(MONTH(AC13)=12,31,DATE(YEAR(AC13),MONTH(AC13)+1,1)-AC13),"",AE19+1))</f>
        <v>46323</v>
      </c>
      <c r="AG19" s="95">
        <f>IF(AF19="","",IF(DAY(AF19)+1&gt;IF(MONTH(AC13)=12,31,DATE(YEAR(AC13),MONTH(AC13)+1,1)-AC13),"",AF19+1))</f>
        <v>46324</v>
      </c>
      <c r="AH19" s="95">
        <f>IF(AG19="","",IF(DAY(AG19)+1&gt;IF(MONTH(AC13)=12,31,DATE(YEAR(AC13),MONTH(AC13)+1,1)-AC13),"",AG19+1))</f>
        <v>46325</v>
      </c>
      <c r="AI19" s="96">
        <f>IF(AH19="","",IF(DAY(AH19)+1&gt;IF(MONTH(AC13)=12,31,DATE(YEAR(AC13),MONTH(AC13)+1,1)-AC13),"",AH19+1))</f>
        <v>46326</v>
      </c>
      <c r="AL19" s="94">
        <f>IF(DAY(AR18)+1&gt;IF(MONTH(AL13)=12,31,DATE(YEAR(AL13),MONTH(AL13)+1,1)-AL13),"",AR18+1)</f>
        <v>46292</v>
      </c>
      <c r="AM19" s="95">
        <f>IF(AL19="","",IF(DAY(AL19)+1&gt;IF(MONTH(AL13)=12,31,DATE(YEAR(AL13),MONTH(AL13)+1,1)-AL13),"",AL19+1))</f>
        <v>46293</v>
      </c>
      <c r="AN19" s="95">
        <f>IF(AM19="","",IF(DAY(AM19)+1&gt;IF(MONTH(AL13)=12,31,DATE(YEAR(AL13),MONTH(AL13)+1,1)-AL13),"",AM19+1))</f>
        <v>46294</v>
      </c>
      <c r="AO19" s="95">
        <f>IF(AN19="","",IF(DAY(AN19)+1&gt;IF(MONTH(AL13)=12,31,DATE(YEAR(AL13),MONTH(AL13)+1,1)-AL13),"",AN19+1))</f>
        <v>46295</v>
      </c>
      <c r="AP19" s="95" t="str">
        <f>IF(AO19="","",IF(DAY(AO19)+1&gt;IF(MONTH(AL13)=12,31,DATE(YEAR(AL13),MONTH(AL13)+1,1)-AL13),"",AO19+1))</f>
        <v/>
      </c>
      <c r="AQ19" s="95" t="str">
        <f>IF(AP19="","",IF(DAY(AP19)+1&gt;IF(MONTH(AL13)=12,31,DATE(YEAR(AL13),MONTH(AL13)+1,1)-AL13),"",AP19+1))</f>
        <v/>
      </c>
      <c r="AR19" s="96" t="str">
        <f>IF(AQ19="","",IF(DAY(AQ19)+1&gt;IF(MONTH(AL13)=12,31,DATE(YEAR(AL13),MONTH(AL13)+1,1)-AL13),"",AQ19+1))</f>
        <v/>
      </c>
      <c r="AT19" s="94">
        <f>IF(DAY(AZ18)+1&gt;IF(MONTH(AT13)=12,31,DATE(YEAR(AT13),MONTH(AT13)+1,1)-AT13),"",AZ18+1)</f>
        <v>46320</v>
      </c>
      <c r="AU19" s="95">
        <f>IF(AT19="","",IF(DAY(AT19)+1&gt;IF(MONTH(AT13)=12,31,DATE(YEAR(AT13),MONTH(AT13)+1,1)-AT13),"",AT19+1))</f>
        <v>46321</v>
      </c>
      <c r="AV19" s="95">
        <f>IF(AU19="","",IF(DAY(AU19)+1&gt;IF(MONTH(AT13)=12,31,DATE(YEAR(AT13),MONTH(AT13)+1,1)-AT13),"",AU19+1))</f>
        <v>46322</v>
      </c>
      <c r="AW19" s="95">
        <f>IF(AV19="","",IF(DAY(AV19)+1&gt;IF(MONTH(AT13)=12,31,DATE(YEAR(AT13),MONTH(AT13)+1,1)-AT13),"",AV19+1))</f>
        <v>46323</v>
      </c>
      <c r="AX19" s="95">
        <f>IF(AW19="","",IF(DAY(AW19)+1&gt;IF(MONTH(AT13)=12,31,DATE(YEAR(AT13),MONTH(AT13)+1,1)-AT13),"",AW19+1))</f>
        <v>46324</v>
      </c>
      <c r="AY19" s="95">
        <f>IF(AX19="","",IF(DAY(AX19)+1&gt;IF(MONTH(AT13)=12,31,DATE(YEAR(AT13),MONTH(AT13)+1,1)-AT13),"",AX19+1))</f>
        <v>46325</v>
      </c>
      <c r="AZ19" s="96">
        <f>IF(AY19="","",IF(DAY(AY19)+1&gt;IF(MONTH(AT13)=12,31,DATE(YEAR(AT13),MONTH(AT13)+1,1)-AT13),"",AY19+1))</f>
        <v>46326</v>
      </c>
      <c r="BC19" s="94">
        <f>IF(DAY(BI18)+1&gt;IF(MONTH(BC13)=12,31,DATE(YEAR(BC13),MONTH(BC13)+1,1)-BC13),"",BI18+1)</f>
        <v>46292</v>
      </c>
      <c r="BD19" s="95">
        <f>IF(BC19="","",IF(DAY(BC19)+1&gt;IF(MONTH(BC13)=12,31,DATE(YEAR(BC13),MONTH(BC13)+1,1)-BC13),"",BC19+1))</f>
        <v>46293</v>
      </c>
      <c r="BE19" s="95">
        <f>IF(BD19="","",IF(DAY(BD19)+1&gt;IF(MONTH(BC13)=12,31,DATE(YEAR(BC13),MONTH(BC13)+1,1)-BC13),"",BD19+1))</f>
        <v>46294</v>
      </c>
      <c r="BF19" s="95">
        <f>IF(BE19="","",IF(DAY(BE19)+1&gt;IF(MONTH(BC13)=12,31,DATE(YEAR(BC13),MONTH(BC13)+1,1)-BC13),"",BE19+1))</f>
        <v>46295</v>
      </c>
      <c r="BG19" s="95" t="str">
        <f>IF(BF19="","",IF(DAY(BF19)+1&gt;IF(MONTH(BC13)=12,31,DATE(YEAR(BC13),MONTH(BC13)+1,1)-BC13),"",BF19+1))</f>
        <v/>
      </c>
      <c r="BH19" s="95" t="str">
        <f>IF(BG19="","",IF(DAY(BG19)+1&gt;IF(MONTH(BC13)=12,31,DATE(YEAR(BC13),MONTH(BC13)+1,1)-BC13),"",BG19+1))</f>
        <v/>
      </c>
      <c r="BI19" s="96" t="str">
        <f>IF(BH19="","",IF(DAY(BH19)+1&gt;IF(MONTH(BC13)=12,31,DATE(YEAR(BC13),MONTH(BC13)+1,1)-BC13),"",BH19+1))</f>
        <v/>
      </c>
      <c r="BK19" s="94">
        <f>IF(DAY(BQ18)+1&gt;IF(MONTH(BK13)=12,31,DATE(YEAR(BK13),MONTH(BK13)+1,1)-BK13),"",BQ18+1)</f>
        <v>46320</v>
      </c>
      <c r="BL19" s="95">
        <f>IF(BK19="","",IF(DAY(BK19)+1&gt;IF(MONTH(BK13)=12,31,DATE(YEAR(BK13),MONTH(BK13)+1,1)-BK13),"",BK19+1))</f>
        <v>46321</v>
      </c>
      <c r="BM19" s="95">
        <f>IF(BL19="","",IF(DAY(BL19)+1&gt;IF(MONTH(BK13)=12,31,DATE(YEAR(BK13),MONTH(BK13)+1,1)-BK13),"",BL19+1))</f>
        <v>46322</v>
      </c>
      <c r="BN19" s="95">
        <f>IF(BM19="","",IF(DAY(BM19)+1&gt;IF(MONTH(BK13)=12,31,DATE(YEAR(BK13),MONTH(BK13)+1,1)-BK13),"",BM19+1))</f>
        <v>46323</v>
      </c>
      <c r="BO19" s="95">
        <f>IF(BN19="","",IF(DAY(BN19)+1&gt;IF(MONTH(BK13)=12,31,DATE(YEAR(BK13),MONTH(BK13)+1,1)-BK13),"",BN19+1))</f>
        <v>46324</v>
      </c>
      <c r="BP19" s="95">
        <f>IF(BO19="","",IF(DAY(BO19)+1&gt;IF(MONTH(BK13)=12,31,DATE(YEAR(BK13),MONTH(BK13)+1,1)-BK13),"",BO19+1))</f>
        <v>46325</v>
      </c>
      <c r="BQ19" s="96">
        <f>IF(BP19="","",IF(DAY(BP19)+1&gt;IF(MONTH(BK13)=12,31,DATE(YEAR(BK13),MONTH(BK13)+1,1)-BK13),"",BP19+1))</f>
        <v>46326</v>
      </c>
      <c r="BT19" s="94">
        <f>IF(DAY(BZ18)+1&gt;IF(MONTH(BT13)=12,31,DATE(YEAR(BT13),MONTH(BT13)+1,1)-BT13),"",BZ18+1)</f>
        <v>46292</v>
      </c>
      <c r="BU19" s="95">
        <f>IF(BT19="","",IF(DAY(BT19)+1&gt;IF(MONTH(BT13)=12,31,DATE(YEAR(BT13),MONTH(BT13)+1,1)-BT13),"",BT19+1))</f>
        <v>46293</v>
      </c>
      <c r="BV19" s="95">
        <f>IF(BU19="","",IF(DAY(BU19)+1&gt;IF(MONTH(BT13)=12,31,DATE(YEAR(BT13),MONTH(BT13)+1,1)-BT13),"",BU19+1))</f>
        <v>46294</v>
      </c>
      <c r="BW19" s="95">
        <f>IF(BV19="","",IF(DAY(BV19)+1&gt;IF(MONTH(BT13)=12,31,DATE(YEAR(BT13),MONTH(BT13)+1,1)-BT13),"",BV19+1))</f>
        <v>46295</v>
      </c>
      <c r="BX19" s="95" t="str">
        <f>IF(BW19="","",IF(DAY(BW19)+1&gt;IF(MONTH(BT13)=12,31,DATE(YEAR(BT13),MONTH(BT13)+1,1)-BT13),"",BW19+1))</f>
        <v/>
      </c>
      <c r="BY19" s="95" t="str">
        <f>IF(BX19="","",IF(DAY(BX19)+1&gt;IF(MONTH(BT13)=12,31,DATE(YEAR(BT13),MONTH(BT13)+1,1)-BT13),"",BX19+1))</f>
        <v/>
      </c>
      <c r="BZ19" s="96" t="str">
        <f>IF(BY19="","",IF(DAY(BY19)+1&gt;IF(MONTH(BT13)=12,31,DATE(YEAR(BT13),MONTH(BT13)+1,1)-BT13),"",BY19+1))</f>
        <v/>
      </c>
      <c r="CB19" s="94">
        <f>IF(DAY(CH18)+1&gt;IF(MONTH(CB13)=12,31,DATE(YEAR(CB13),MONTH(CB13)+1,1)-CB13),"",CH18+1)</f>
        <v>46320</v>
      </c>
      <c r="CC19" s="95">
        <f>IF(CB19="","",IF(DAY(CB19)+1&gt;IF(MONTH(CB13)=12,31,DATE(YEAR(CB13),MONTH(CB13)+1,1)-CB13),"",CB19+1))</f>
        <v>46321</v>
      </c>
      <c r="CD19" s="95">
        <f>IF(CC19="","",IF(DAY(CC19)+1&gt;IF(MONTH(CB13)=12,31,DATE(YEAR(CB13),MONTH(CB13)+1,1)-CB13),"",CC19+1))</f>
        <v>46322</v>
      </c>
      <c r="CE19" s="95">
        <f>IF(CD19="","",IF(DAY(CD19)+1&gt;IF(MONTH(CB13)=12,31,DATE(YEAR(CB13),MONTH(CB13)+1,1)-CB13),"",CD19+1))</f>
        <v>46323</v>
      </c>
      <c r="CF19" s="95">
        <f>IF(CE19="","",IF(DAY(CE19)+1&gt;IF(MONTH(CB13)=12,31,DATE(YEAR(CB13),MONTH(CB13)+1,1)-CB13),"",CE19+1))</f>
        <v>46324</v>
      </c>
      <c r="CG19" s="95">
        <f>IF(CF19="","",IF(DAY(CF19)+1&gt;IF(MONTH(CB13)=12,31,DATE(YEAR(CB13),MONTH(CB13)+1,1)-CB13),"",CF19+1))</f>
        <v>46325</v>
      </c>
      <c r="CH19" s="96">
        <f>IF(CG19="","",IF(DAY(CG19)+1&gt;IF(MONTH(CB13)=12,31,DATE(YEAR(CB13),MONTH(CB13)+1,1)-CB13),"",CG19+1))</f>
        <v>46326</v>
      </c>
    </row>
    <row r="20" spans="2:88" ht="9.75" customHeight="1">
      <c r="D20" s="97" t="str">
        <f>IF(J19="","",IF(DAY(J19)+1&gt;IF(MONTH(D13)=12,31,DATE(YEAR(D13),MONTH(D13)+1,1)-D13),"",J19+1))</f>
        <v/>
      </c>
      <c r="E20" s="98" t="str">
        <f>IF(D20="","",IF(DAY(D20)+1&gt;IF(MONTH(D13)=12,31,DATE(YEAR(D13),MONTH(D13)+1,1)-D13),"",D20+1))</f>
        <v/>
      </c>
      <c r="F20" s="477" t="str">
        <f>VLOOKUP(D13,祝名,2,FALSE)</f>
        <v>21（敬老の日） 22（国民の休日）
23（秋分の日）</v>
      </c>
      <c r="G20" s="477"/>
      <c r="H20" s="477"/>
      <c r="I20" s="477"/>
      <c r="J20" s="478"/>
      <c r="L20" s="97" t="str">
        <f>IF(R19="","",IF(DAY(R19)+1&gt;IF(MONTH(L13)=12,31,DATE(YEAR(L13),MONTH(L13)+1,1)-L13),"",R19+1))</f>
        <v/>
      </c>
      <c r="M20" s="98" t="str">
        <f>IF(L20="","",IF(DAY(L20)+1&gt;IF(MONTH(L13)=12,31,DATE(YEAR(L13),MONTH(L13)+1,1)-L13),"",L20+1))</f>
        <v/>
      </c>
      <c r="N20" s="477" t="str">
        <f>VLOOKUP(L13,祝名,2,FALSE)</f>
        <v>12（スポーツの日）</v>
      </c>
      <c r="O20" s="477"/>
      <c r="P20" s="477"/>
      <c r="Q20" s="477"/>
      <c r="R20" s="478"/>
      <c r="U20" s="97" t="str">
        <f>IF(AA19="","",IF(DAY(AA19)+1&gt;IF(MONTH(U13)=12,31,DATE(YEAR(U13),MONTH(U13)+1,1)-U13),"",AA19+1))</f>
        <v/>
      </c>
      <c r="V20" s="98" t="str">
        <f>IF(U20="","",IF(DAY(U20)+1&gt;IF(MONTH(U13)=12,31,DATE(YEAR(U13),MONTH(U13)+1,1)-U13),"",U20+1))</f>
        <v/>
      </c>
      <c r="W20" s="477" t="str">
        <f>VLOOKUP(U13,祝名,2,FALSE)</f>
        <v>21（敬老の日） 22（国民の休日）
23（秋分の日）</v>
      </c>
      <c r="X20" s="477"/>
      <c r="Y20" s="477"/>
      <c r="Z20" s="477"/>
      <c r="AA20" s="478"/>
      <c r="AC20" s="97" t="str">
        <f>IF(AI19="","",IF(DAY(AI19)+1&gt;IF(MONTH(AC13)=12,31,DATE(YEAR(AC13),MONTH(AC13)+1,1)-AC13),"",AI19+1))</f>
        <v/>
      </c>
      <c r="AD20" s="98" t="str">
        <f>IF(AC20="","",IF(DAY(AC20)+1&gt;IF(MONTH(AC13)=12,31,DATE(YEAR(AC13),MONTH(AC13)+1,1)-AC13),"",AC20+1))</f>
        <v/>
      </c>
      <c r="AE20" s="477" t="str">
        <f>VLOOKUP(AC13,祝名,2,FALSE)</f>
        <v>12（スポーツの日）</v>
      </c>
      <c r="AF20" s="477"/>
      <c r="AG20" s="477"/>
      <c r="AH20" s="477"/>
      <c r="AI20" s="478"/>
      <c r="AL20" s="97" t="str">
        <f>IF(AR19="","",IF(DAY(AR19)+1&gt;IF(MONTH(AL13)=12,31,DATE(YEAR(AL13),MONTH(AL13)+1,1)-AL13),"",AR19+1))</f>
        <v/>
      </c>
      <c r="AM20" s="98" t="str">
        <f>IF(AL20="","",IF(DAY(AL20)+1&gt;IF(MONTH(AL13)=12,31,DATE(YEAR(AL13),MONTH(AL13)+1,1)-AL13),"",AL20+1))</f>
        <v/>
      </c>
      <c r="AN20" s="477" t="str">
        <f>VLOOKUP(AL13,祝名,2,FALSE)</f>
        <v>21（敬老の日） 22（国民の休日）
23（秋分の日）</v>
      </c>
      <c r="AO20" s="477"/>
      <c r="AP20" s="477"/>
      <c r="AQ20" s="477"/>
      <c r="AR20" s="478"/>
      <c r="AT20" s="97" t="str">
        <f>IF(AZ19="","",IF(DAY(AZ19)+1&gt;IF(MONTH(AT13)=12,31,DATE(YEAR(AT13),MONTH(AT13)+1,1)-AT13),"",AZ19+1))</f>
        <v/>
      </c>
      <c r="AU20" s="98" t="str">
        <f>IF(AT20="","",IF(DAY(AT20)+1&gt;IF(MONTH(AT13)=12,31,DATE(YEAR(AT13),MONTH(AT13)+1,1)-AT13),"",AT20+1))</f>
        <v/>
      </c>
      <c r="AV20" s="477" t="str">
        <f>VLOOKUP(AT13,祝名,2,FALSE)</f>
        <v>12（スポーツの日）</v>
      </c>
      <c r="AW20" s="477"/>
      <c r="AX20" s="477"/>
      <c r="AY20" s="477"/>
      <c r="AZ20" s="478"/>
      <c r="BC20" s="97" t="str">
        <f>IF(BI19="","",IF(DAY(BI19)+1&gt;IF(MONTH(BC13)=12,31,DATE(YEAR(BC13),MONTH(BC13)+1,1)-BC13),"",BI19+1))</f>
        <v/>
      </c>
      <c r="BD20" s="98" t="str">
        <f>IF(BC20="","",IF(DAY(BC20)+1&gt;IF(MONTH(BC13)=12,31,DATE(YEAR(BC13),MONTH(BC13)+1,1)-BC13),"",BC20+1))</f>
        <v/>
      </c>
      <c r="BE20" s="477" t="str">
        <f>VLOOKUP(BC13,祝名,2,FALSE)</f>
        <v>21（敬老の日） 22（国民の休日）
23（秋分の日）</v>
      </c>
      <c r="BF20" s="477"/>
      <c r="BG20" s="477"/>
      <c r="BH20" s="477"/>
      <c r="BI20" s="478"/>
      <c r="BK20" s="97" t="str">
        <f>IF(BQ19="","",IF(DAY(BQ19)+1&gt;IF(MONTH(BK13)=12,31,DATE(YEAR(BK13),MONTH(BK13)+1,1)-BK13),"",BQ19+1))</f>
        <v/>
      </c>
      <c r="BL20" s="98" t="str">
        <f>IF(BK20="","",IF(DAY(BK20)+1&gt;IF(MONTH(BK13)=12,31,DATE(YEAR(BK13),MONTH(BK13)+1,1)-BK13),"",BK20+1))</f>
        <v/>
      </c>
      <c r="BM20" s="477" t="str">
        <f>VLOOKUP(BK13,祝名,2,FALSE)</f>
        <v>12（スポーツの日）</v>
      </c>
      <c r="BN20" s="477"/>
      <c r="BO20" s="477"/>
      <c r="BP20" s="477"/>
      <c r="BQ20" s="478"/>
      <c r="BT20" s="97" t="str">
        <f>IF(BZ19="","",IF(DAY(BZ19)+1&gt;IF(MONTH(BT13)=12,31,DATE(YEAR(BT13),MONTH(BT13)+1,1)-BT13),"",BZ19+1))</f>
        <v/>
      </c>
      <c r="BU20" s="98" t="str">
        <f>IF(BT20="","",IF(DAY(BT20)+1&gt;IF(MONTH(BT13)=12,31,DATE(YEAR(BT13),MONTH(BT13)+1,1)-BT13),"",BT20+1))</f>
        <v/>
      </c>
      <c r="BV20" s="477" t="str">
        <f>VLOOKUP(BT13,祝名,2,FALSE)</f>
        <v>21（敬老の日） 22（国民の休日）
23（秋分の日）</v>
      </c>
      <c r="BW20" s="477"/>
      <c r="BX20" s="477"/>
      <c r="BY20" s="477"/>
      <c r="BZ20" s="478"/>
      <c r="CB20" s="97" t="str">
        <f>IF(CH19="","",IF(DAY(CH19)+1&gt;IF(MONTH(CB13)=12,31,DATE(YEAR(CB13),MONTH(CB13)+1,1)-CB13),"",CH19+1))</f>
        <v/>
      </c>
      <c r="CC20" s="98" t="str">
        <f>IF(CB20="","",IF(DAY(CB20)+1&gt;IF(MONTH(CB13)=12,31,DATE(YEAR(CB13),MONTH(CB13)+1,1)-CB13),"",CB20+1))</f>
        <v/>
      </c>
      <c r="CD20" s="477" t="str">
        <f>VLOOKUP(CB13,祝名,2,FALSE)</f>
        <v>12（スポーツの日）</v>
      </c>
      <c r="CE20" s="477"/>
      <c r="CF20" s="477"/>
      <c r="CG20" s="477"/>
      <c r="CH20" s="478"/>
    </row>
    <row r="21" spans="2:88" ht="14.25" customHeight="1">
      <c r="D21" s="473">
        <f>IF(MONTH(L13)=12,DATE(YEAR(L13)+1,1,1),DATE(YEAR(L13),MONTH(L13)+1,1))</f>
        <v>46327</v>
      </c>
      <c r="E21" s="473"/>
      <c r="F21" s="474" t="str">
        <f>DBCS(MONTH(D21))</f>
        <v>１１</v>
      </c>
      <c r="G21" s="474"/>
      <c r="H21" s="474" t="s">
        <v>353</v>
      </c>
      <c r="I21" s="475" t="str">
        <f>IF(D21&gt;=43586,"令和"&amp;IF(YEAR(D21)-2018=1,"元",YEAR(D21)-2018),"平成"&amp;(YEAR(D21)-1988))</f>
        <v>令和8</v>
      </c>
      <c r="J21" s="475"/>
      <c r="L21" s="473">
        <f>IF(MONTH(D21)=12,DATE(YEAR(D21)+1,1,1),DATE(YEAR(D21),MONTH(D21)+1,1))</f>
        <v>46357</v>
      </c>
      <c r="M21" s="473"/>
      <c r="N21" s="476" t="str">
        <f>DBCS(MONTH(L21))</f>
        <v>１２</v>
      </c>
      <c r="O21" s="476"/>
      <c r="P21" s="476" t="s">
        <v>353</v>
      </c>
      <c r="Q21" s="475" t="str">
        <f>IF(L21&gt;=43586,"令和"&amp;IF(YEAR(L21)-2018=1,"元",YEAR(L21)-2018),"平成"&amp;(YEAR(L21)-1988))</f>
        <v>令和8</v>
      </c>
      <c r="R21" s="475"/>
      <c r="U21" s="473">
        <f>IF(MONTH(AC13)=12,DATE(YEAR(AC13)+1,1,1),DATE(YEAR(AC13),MONTH(AC13)+1,1))</f>
        <v>46327</v>
      </c>
      <c r="V21" s="473"/>
      <c r="W21" s="474" t="str">
        <f>DBCS(MONTH(U21))</f>
        <v>１１</v>
      </c>
      <c r="X21" s="474"/>
      <c r="Y21" s="474" t="s">
        <v>353</v>
      </c>
      <c r="Z21" s="475" t="str">
        <f>IF(U21&gt;=43586,"令和"&amp;IF(YEAR(U21)-2018=1,"元",YEAR(U21)-2018),"平成"&amp;(YEAR(U21)-1988))</f>
        <v>令和8</v>
      </c>
      <c r="AA21" s="475"/>
      <c r="AC21" s="473">
        <f>IF(MONTH(U21)=12,DATE(YEAR(U21)+1,1,1),DATE(YEAR(U21),MONTH(U21)+1,1))</f>
        <v>46357</v>
      </c>
      <c r="AD21" s="473"/>
      <c r="AE21" s="476" t="str">
        <f>DBCS(MONTH(AC21))</f>
        <v>１２</v>
      </c>
      <c r="AF21" s="476"/>
      <c r="AG21" s="476" t="s">
        <v>353</v>
      </c>
      <c r="AH21" s="475" t="str">
        <f>IF(AC21&gt;=43586,"令和"&amp;IF(YEAR(AC21)-2018=1,"元",YEAR(AC21)-2018),"平成"&amp;(YEAR(AC21)-1988))</f>
        <v>令和8</v>
      </c>
      <c r="AI21" s="475"/>
      <c r="AL21" s="473">
        <f>IF(MONTH(AT13)=12,DATE(YEAR(AT13)+1,1,1),DATE(YEAR(AT13),MONTH(AT13)+1,1))</f>
        <v>46327</v>
      </c>
      <c r="AM21" s="473"/>
      <c r="AN21" s="474" t="str">
        <f>DBCS(MONTH(AL21))</f>
        <v>１１</v>
      </c>
      <c r="AO21" s="474"/>
      <c r="AP21" s="474" t="s">
        <v>353</v>
      </c>
      <c r="AQ21" s="475" t="str">
        <f>IF(AL21&gt;=43586,"令和"&amp;IF(YEAR(AL21)-2018=1,"元",YEAR(AL21)-2018),"平成"&amp;(YEAR(AL21)-1988))</f>
        <v>令和8</v>
      </c>
      <c r="AR21" s="475"/>
      <c r="AT21" s="473">
        <f>IF(MONTH(AL21)=12,DATE(YEAR(AL21)+1,1,1),DATE(YEAR(AL21),MONTH(AL21)+1,1))</f>
        <v>46357</v>
      </c>
      <c r="AU21" s="473"/>
      <c r="AV21" s="476" t="str">
        <f>DBCS(MONTH(AT21))</f>
        <v>１２</v>
      </c>
      <c r="AW21" s="476"/>
      <c r="AX21" s="476" t="s">
        <v>353</v>
      </c>
      <c r="AY21" s="475" t="str">
        <f>IF(AT21&gt;=43586,"令和"&amp;IF(YEAR(AT21)-2018=1,"元",YEAR(AT21)-2018),"平成"&amp;(YEAR(AT21)-1988))</f>
        <v>令和8</v>
      </c>
      <c r="AZ21" s="475"/>
      <c r="BC21" s="473">
        <f>IF(MONTH(BK13)=12,DATE(YEAR(BK13)+1,1,1),DATE(YEAR(BK13),MONTH(BK13)+1,1))</f>
        <v>46327</v>
      </c>
      <c r="BD21" s="473"/>
      <c r="BE21" s="474" t="str">
        <f>DBCS(MONTH(BC21))</f>
        <v>１１</v>
      </c>
      <c r="BF21" s="474"/>
      <c r="BG21" s="474" t="s">
        <v>353</v>
      </c>
      <c r="BH21" s="475" t="str">
        <f>IF(BC21&gt;=43586,"令和"&amp;IF(YEAR(BC21)-2018=1,"元",YEAR(BC21)-2018),"平成"&amp;(YEAR(BC21)-1988))</f>
        <v>令和8</v>
      </c>
      <c r="BI21" s="475"/>
      <c r="BK21" s="473">
        <f>IF(MONTH(BC21)=12,DATE(YEAR(BC21)+1,1,1),DATE(YEAR(BC21),MONTH(BC21)+1,1))</f>
        <v>46357</v>
      </c>
      <c r="BL21" s="473"/>
      <c r="BM21" s="476" t="str">
        <f>DBCS(MONTH(BK21))</f>
        <v>１２</v>
      </c>
      <c r="BN21" s="476"/>
      <c r="BO21" s="476" t="s">
        <v>353</v>
      </c>
      <c r="BP21" s="475" t="str">
        <f>IF(BK21&gt;=43586,"令和"&amp;IF(YEAR(BK21)-2018=1,"元",YEAR(BK21)-2018),"平成"&amp;(YEAR(BK21)-1988))</f>
        <v>令和8</v>
      </c>
      <c r="BQ21" s="475"/>
      <c r="BT21" s="473">
        <f>IF(MONTH(CB13)=12,DATE(YEAR(CB13)+1,1,1),DATE(YEAR(CB13),MONTH(CB13)+1,1))</f>
        <v>46327</v>
      </c>
      <c r="BU21" s="473"/>
      <c r="BV21" s="474" t="str">
        <f>DBCS(MONTH(BT21))</f>
        <v>１１</v>
      </c>
      <c r="BW21" s="474"/>
      <c r="BX21" s="474" t="s">
        <v>353</v>
      </c>
      <c r="BY21" s="475" t="str">
        <f>IF(BT21&gt;=43586,"令和"&amp;IF(YEAR(BT21)-2018=1,"元",YEAR(BT21)-2018),"平成"&amp;(YEAR(BT21)-1988))</f>
        <v>令和8</v>
      </c>
      <c r="BZ21" s="475"/>
      <c r="CB21" s="473">
        <f>IF(MONTH(BT21)=12,DATE(YEAR(BT21)+1,1,1),DATE(YEAR(BT21),MONTH(BT21)+1,1))</f>
        <v>46357</v>
      </c>
      <c r="CC21" s="473"/>
      <c r="CD21" s="476" t="str">
        <f>DBCS(MONTH(CB21))</f>
        <v>１２</v>
      </c>
      <c r="CE21" s="476"/>
      <c r="CF21" s="476" t="s">
        <v>353</v>
      </c>
      <c r="CG21" s="475" t="str">
        <f>IF(CB21&gt;=43586,"令和"&amp;IF(YEAR(CB21)-2018=1,"元",YEAR(CB21)-2018),"平成"&amp;(YEAR(CB21)-1988))</f>
        <v>令和8</v>
      </c>
      <c r="CH21" s="475"/>
    </row>
    <row r="22" spans="2:88" ht="6.75" customHeight="1">
      <c r="D22" s="78" t="s">
        <v>217</v>
      </c>
      <c r="E22" s="91" t="s">
        <v>170</v>
      </c>
      <c r="F22" s="91" t="s">
        <v>171</v>
      </c>
      <c r="G22" s="91" t="s">
        <v>172</v>
      </c>
      <c r="H22" s="91" t="s">
        <v>173</v>
      </c>
      <c r="I22" s="91" t="s">
        <v>174</v>
      </c>
      <c r="J22" s="92" t="s">
        <v>175</v>
      </c>
      <c r="L22" s="78" t="s">
        <v>217</v>
      </c>
      <c r="M22" s="93" t="s">
        <v>170</v>
      </c>
      <c r="N22" s="93" t="s">
        <v>171</v>
      </c>
      <c r="O22" s="93" t="s">
        <v>172</v>
      </c>
      <c r="P22" s="93" t="s">
        <v>173</v>
      </c>
      <c r="Q22" s="93" t="s">
        <v>174</v>
      </c>
      <c r="R22" s="92" t="s">
        <v>175</v>
      </c>
      <c r="U22" s="78" t="s">
        <v>217</v>
      </c>
      <c r="V22" s="91" t="s">
        <v>170</v>
      </c>
      <c r="W22" s="91" t="s">
        <v>171</v>
      </c>
      <c r="X22" s="91" t="s">
        <v>172</v>
      </c>
      <c r="Y22" s="91" t="s">
        <v>173</v>
      </c>
      <c r="Z22" s="91" t="s">
        <v>174</v>
      </c>
      <c r="AA22" s="92" t="s">
        <v>175</v>
      </c>
      <c r="AC22" s="78" t="s">
        <v>217</v>
      </c>
      <c r="AD22" s="93" t="s">
        <v>170</v>
      </c>
      <c r="AE22" s="93" t="s">
        <v>171</v>
      </c>
      <c r="AF22" s="93" t="s">
        <v>172</v>
      </c>
      <c r="AG22" s="93" t="s">
        <v>173</v>
      </c>
      <c r="AH22" s="93" t="s">
        <v>174</v>
      </c>
      <c r="AI22" s="92" t="s">
        <v>175</v>
      </c>
      <c r="AL22" s="78" t="s">
        <v>217</v>
      </c>
      <c r="AM22" s="91" t="s">
        <v>170</v>
      </c>
      <c r="AN22" s="91" t="s">
        <v>171</v>
      </c>
      <c r="AO22" s="91" t="s">
        <v>172</v>
      </c>
      <c r="AP22" s="91" t="s">
        <v>173</v>
      </c>
      <c r="AQ22" s="91" t="s">
        <v>174</v>
      </c>
      <c r="AR22" s="92" t="s">
        <v>175</v>
      </c>
      <c r="AT22" s="78" t="s">
        <v>217</v>
      </c>
      <c r="AU22" s="93" t="s">
        <v>170</v>
      </c>
      <c r="AV22" s="93" t="s">
        <v>171</v>
      </c>
      <c r="AW22" s="93" t="s">
        <v>172</v>
      </c>
      <c r="AX22" s="93" t="s">
        <v>173</v>
      </c>
      <c r="AY22" s="93" t="s">
        <v>174</v>
      </c>
      <c r="AZ22" s="92" t="s">
        <v>175</v>
      </c>
      <c r="BC22" s="78" t="s">
        <v>217</v>
      </c>
      <c r="BD22" s="91" t="s">
        <v>170</v>
      </c>
      <c r="BE22" s="91" t="s">
        <v>171</v>
      </c>
      <c r="BF22" s="91" t="s">
        <v>172</v>
      </c>
      <c r="BG22" s="91" t="s">
        <v>173</v>
      </c>
      <c r="BH22" s="91" t="s">
        <v>174</v>
      </c>
      <c r="BI22" s="92" t="s">
        <v>175</v>
      </c>
      <c r="BK22" s="78" t="s">
        <v>217</v>
      </c>
      <c r="BL22" s="93" t="s">
        <v>170</v>
      </c>
      <c r="BM22" s="93" t="s">
        <v>171</v>
      </c>
      <c r="BN22" s="93" t="s">
        <v>172</v>
      </c>
      <c r="BO22" s="93" t="s">
        <v>173</v>
      </c>
      <c r="BP22" s="93" t="s">
        <v>174</v>
      </c>
      <c r="BQ22" s="92" t="s">
        <v>175</v>
      </c>
      <c r="BT22" s="78" t="s">
        <v>217</v>
      </c>
      <c r="BU22" s="91" t="s">
        <v>170</v>
      </c>
      <c r="BV22" s="91" t="s">
        <v>171</v>
      </c>
      <c r="BW22" s="91" t="s">
        <v>172</v>
      </c>
      <c r="BX22" s="91" t="s">
        <v>173</v>
      </c>
      <c r="BY22" s="91" t="s">
        <v>174</v>
      </c>
      <c r="BZ22" s="92" t="s">
        <v>175</v>
      </c>
      <c r="CB22" s="78" t="s">
        <v>217</v>
      </c>
      <c r="CC22" s="93" t="s">
        <v>170</v>
      </c>
      <c r="CD22" s="93" t="s">
        <v>171</v>
      </c>
      <c r="CE22" s="93" t="s">
        <v>172</v>
      </c>
      <c r="CF22" s="93" t="s">
        <v>173</v>
      </c>
      <c r="CG22" s="93" t="s">
        <v>174</v>
      </c>
      <c r="CH22" s="92" t="s">
        <v>175</v>
      </c>
    </row>
    <row r="23" spans="2:88" ht="9.75" customHeight="1">
      <c r="D23" s="94">
        <f>IF(WEEKDAY(D21)=1,D21,"")</f>
        <v>46327</v>
      </c>
      <c r="E23" s="95">
        <f>IF(D23="",IF(WEEKDAY(D21)=2,D21,""),D23+1)</f>
        <v>46328</v>
      </c>
      <c r="F23" s="95">
        <f>IF(E23="",IF(WEEKDAY(D21)=3,D21,""),E23+1)</f>
        <v>46329</v>
      </c>
      <c r="G23" s="95">
        <f>IF(F23="",IF(WEEKDAY(D21)=4,D21,""),F23+1)</f>
        <v>46330</v>
      </c>
      <c r="H23" s="95">
        <f>IF(G23="",IF(WEEKDAY(D21)=5,D21,""),G23+1)</f>
        <v>46331</v>
      </c>
      <c r="I23" s="95">
        <f>IF(H23="",IF(WEEKDAY(D21)=6,D21,""),H23+1)</f>
        <v>46332</v>
      </c>
      <c r="J23" s="96">
        <f>IF(I23="",D21,I23+1)</f>
        <v>46333</v>
      </c>
      <c r="L23" s="94" t="str">
        <f>IF(WEEKDAY(L21)=1,L21,"")</f>
        <v/>
      </c>
      <c r="M23" s="95" t="str">
        <f>IF(L23="",IF(WEEKDAY(L21)=2,L21,""),L23+1)</f>
        <v/>
      </c>
      <c r="N23" s="95">
        <f>IF(M23="",IF(WEEKDAY(L21)=3,L21,""),M23+1)</f>
        <v>46357</v>
      </c>
      <c r="O23" s="95">
        <f>IF(N23="",IF(WEEKDAY(L21)=4,L21,""),N23+1)</f>
        <v>46358</v>
      </c>
      <c r="P23" s="95">
        <f>IF(O23="",IF(WEEKDAY(L21)=5,L21,""),O23+1)</f>
        <v>46359</v>
      </c>
      <c r="Q23" s="95">
        <f>IF(P23="",IF(WEEKDAY(L21)=6,L21,""),P23+1)</f>
        <v>46360</v>
      </c>
      <c r="R23" s="96">
        <f>IF(Q23="",L21,Q23+1)</f>
        <v>46361</v>
      </c>
      <c r="U23" s="94">
        <f>IF(WEEKDAY(U21)=1,U21,"")</f>
        <v>46327</v>
      </c>
      <c r="V23" s="95">
        <f>IF(U23="",IF(WEEKDAY(U21)=2,U21,""),U23+1)</f>
        <v>46328</v>
      </c>
      <c r="W23" s="95">
        <f>IF(V23="",IF(WEEKDAY(U21)=3,U21,""),V23+1)</f>
        <v>46329</v>
      </c>
      <c r="X23" s="95">
        <f>IF(W23="",IF(WEEKDAY(U21)=4,U21,""),W23+1)</f>
        <v>46330</v>
      </c>
      <c r="Y23" s="95">
        <f>IF(X23="",IF(WEEKDAY(U21)=5,U21,""),X23+1)</f>
        <v>46331</v>
      </c>
      <c r="Z23" s="95">
        <f>IF(Y23="",IF(WEEKDAY(U21)=6,U21,""),Y23+1)</f>
        <v>46332</v>
      </c>
      <c r="AA23" s="96">
        <f>IF(Z23="",U21,Z23+1)</f>
        <v>46333</v>
      </c>
      <c r="AC23" s="94" t="str">
        <f>IF(WEEKDAY(AC21)=1,AC21,"")</f>
        <v/>
      </c>
      <c r="AD23" s="95" t="str">
        <f>IF(AC23="",IF(WEEKDAY(AC21)=2,AC21,""),AC23+1)</f>
        <v/>
      </c>
      <c r="AE23" s="95">
        <f>IF(AD23="",IF(WEEKDAY(AC21)=3,AC21,""),AD23+1)</f>
        <v>46357</v>
      </c>
      <c r="AF23" s="95">
        <f>IF(AE23="",IF(WEEKDAY(AC21)=4,AC21,""),AE23+1)</f>
        <v>46358</v>
      </c>
      <c r="AG23" s="95">
        <f>IF(AF23="",IF(WEEKDAY(AC21)=5,AC21,""),AF23+1)</f>
        <v>46359</v>
      </c>
      <c r="AH23" s="95">
        <f>IF(AG23="",IF(WEEKDAY(AC21)=6,AC21,""),AG23+1)</f>
        <v>46360</v>
      </c>
      <c r="AI23" s="96">
        <f>IF(AH23="",AC21,AH23+1)</f>
        <v>46361</v>
      </c>
      <c r="AL23" s="94">
        <f>IF(WEEKDAY(AL21)=1,AL21,"")</f>
        <v>46327</v>
      </c>
      <c r="AM23" s="95">
        <f>IF(AL23="",IF(WEEKDAY(AL21)=2,AL21,""),AL23+1)</f>
        <v>46328</v>
      </c>
      <c r="AN23" s="95">
        <f>IF(AM23="",IF(WEEKDAY(AL21)=3,AL21,""),AM23+1)</f>
        <v>46329</v>
      </c>
      <c r="AO23" s="95">
        <f>IF(AN23="",IF(WEEKDAY(AL21)=4,AL21,""),AN23+1)</f>
        <v>46330</v>
      </c>
      <c r="AP23" s="95">
        <f>IF(AO23="",IF(WEEKDAY(AL21)=5,AL21,""),AO23+1)</f>
        <v>46331</v>
      </c>
      <c r="AQ23" s="95">
        <f>IF(AP23="",IF(WEEKDAY(AL21)=6,AL21,""),AP23+1)</f>
        <v>46332</v>
      </c>
      <c r="AR23" s="96">
        <f>IF(AQ23="",AL21,AQ23+1)</f>
        <v>46333</v>
      </c>
      <c r="AT23" s="94" t="str">
        <f>IF(WEEKDAY(AT21)=1,AT21,"")</f>
        <v/>
      </c>
      <c r="AU23" s="95" t="str">
        <f>IF(AT23="",IF(WEEKDAY(AT21)=2,AT21,""),AT23+1)</f>
        <v/>
      </c>
      <c r="AV23" s="95">
        <f>IF(AU23="",IF(WEEKDAY(AT21)=3,AT21,""),AU23+1)</f>
        <v>46357</v>
      </c>
      <c r="AW23" s="95">
        <f>IF(AV23="",IF(WEEKDAY(AT21)=4,AT21,""),AV23+1)</f>
        <v>46358</v>
      </c>
      <c r="AX23" s="95">
        <f>IF(AW23="",IF(WEEKDAY(AT21)=5,AT21,""),AW23+1)</f>
        <v>46359</v>
      </c>
      <c r="AY23" s="95">
        <f>IF(AX23="",IF(WEEKDAY(AT21)=6,AT21,""),AX23+1)</f>
        <v>46360</v>
      </c>
      <c r="AZ23" s="96">
        <f>IF(AY23="",AT21,AY23+1)</f>
        <v>46361</v>
      </c>
      <c r="BC23" s="94">
        <f>IF(WEEKDAY(BC21)=1,BC21,"")</f>
        <v>46327</v>
      </c>
      <c r="BD23" s="95">
        <f>IF(BC23="",IF(WEEKDAY(BC21)=2,BC21,""),BC23+1)</f>
        <v>46328</v>
      </c>
      <c r="BE23" s="95">
        <f>IF(BD23="",IF(WEEKDAY(BC21)=3,BC21,""),BD23+1)</f>
        <v>46329</v>
      </c>
      <c r="BF23" s="95">
        <f>IF(BE23="",IF(WEEKDAY(BC21)=4,BC21,""),BE23+1)</f>
        <v>46330</v>
      </c>
      <c r="BG23" s="95">
        <f>IF(BF23="",IF(WEEKDAY(BC21)=5,BC21,""),BF23+1)</f>
        <v>46331</v>
      </c>
      <c r="BH23" s="95">
        <f>IF(BG23="",IF(WEEKDAY(BC21)=6,BC21,""),BG23+1)</f>
        <v>46332</v>
      </c>
      <c r="BI23" s="96">
        <f>IF(BH23="",BC21,BH23+1)</f>
        <v>46333</v>
      </c>
      <c r="BK23" s="94" t="str">
        <f>IF(WEEKDAY(BK21)=1,BK21,"")</f>
        <v/>
      </c>
      <c r="BL23" s="95" t="str">
        <f>IF(BK23="",IF(WEEKDAY(BK21)=2,BK21,""),BK23+1)</f>
        <v/>
      </c>
      <c r="BM23" s="95">
        <f>IF(BL23="",IF(WEEKDAY(BK21)=3,BK21,""),BL23+1)</f>
        <v>46357</v>
      </c>
      <c r="BN23" s="95">
        <f>IF(BM23="",IF(WEEKDAY(BK21)=4,BK21,""),BM23+1)</f>
        <v>46358</v>
      </c>
      <c r="BO23" s="95">
        <f>IF(BN23="",IF(WEEKDAY(BK21)=5,BK21,""),BN23+1)</f>
        <v>46359</v>
      </c>
      <c r="BP23" s="95">
        <f>IF(BO23="",IF(WEEKDAY(BK21)=6,BK21,""),BO23+1)</f>
        <v>46360</v>
      </c>
      <c r="BQ23" s="96">
        <f>IF(BP23="",BK21,BP23+1)</f>
        <v>46361</v>
      </c>
      <c r="BT23" s="94">
        <f>IF(WEEKDAY(BT21)=1,BT21,"")</f>
        <v>46327</v>
      </c>
      <c r="BU23" s="95">
        <f>IF(BT23="",IF(WEEKDAY(BT21)=2,BT21,""),BT23+1)</f>
        <v>46328</v>
      </c>
      <c r="BV23" s="95">
        <f>IF(BU23="",IF(WEEKDAY(BT21)=3,BT21,""),BU23+1)</f>
        <v>46329</v>
      </c>
      <c r="BW23" s="95">
        <f>IF(BV23="",IF(WEEKDAY(BT21)=4,BT21,""),BV23+1)</f>
        <v>46330</v>
      </c>
      <c r="BX23" s="95">
        <f>IF(BW23="",IF(WEEKDAY(BT21)=5,BT21,""),BW23+1)</f>
        <v>46331</v>
      </c>
      <c r="BY23" s="95">
        <f>IF(BX23="",IF(WEEKDAY(BT21)=6,BT21,""),BX23+1)</f>
        <v>46332</v>
      </c>
      <c r="BZ23" s="96">
        <f>IF(BY23="",BT21,BY23+1)</f>
        <v>46333</v>
      </c>
      <c r="CB23" s="94" t="str">
        <f>IF(WEEKDAY(CB21)=1,CB21,"")</f>
        <v/>
      </c>
      <c r="CC23" s="95" t="str">
        <f>IF(CB23="",IF(WEEKDAY(CB21)=2,CB21,""),CB23+1)</f>
        <v/>
      </c>
      <c r="CD23" s="95">
        <f>IF(CC23="",IF(WEEKDAY(CB21)=3,CB21,""),CC23+1)</f>
        <v>46357</v>
      </c>
      <c r="CE23" s="95">
        <f>IF(CD23="",IF(WEEKDAY(CB21)=4,CB21,""),CD23+1)</f>
        <v>46358</v>
      </c>
      <c r="CF23" s="95">
        <f>IF(CE23="",IF(WEEKDAY(CB21)=5,CB21,""),CE23+1)</f>
        <v>46359</v>
      </c>
      <c r="CG23" s="95">
        <f>IF(CF23="",IF(WEEKDAY(CB21)=6,CB21,""),CF23+1)</f>
        <v>46360</v>
      </c>
      <c r="CH23" s="96">
        <f>IF(CG23="",CB21,CG23+1)</f>
        <v>46361</v>
      </c>
    </row>
    <row r="24" spans="2:88" ht="9.75" customHeight="1">
      <c r="D24" s="94">
        <f>J23+1</f>
        <v>46334</v>
      </c>
      <c r="E24" s="95">
        <f t="shared" ref="E24:J26" si="20">D24+1</f>
        <v>46335</v>
      </c>
      <c r="F24" s="95">
        <f t="shared" si="20"/>
        <v>46336</v>
      </c>
      <c r="G24" s="95">
        <f t="shared" si="20"/>
        <v>46337</v>
      </c>
      <c r="H24" s="95">
        <f t="shared" si="20"/>
        <v>46338</v>
      </c>
      <c r="I24" s="95">
        <f t="shared" si="20"/>
        <v>46339</v>
      </c>
      <c r="J24" s="96">
        <f t="shared" si="20"/>
        <v>46340</v>
      </c>
      <c r="L24" s="94">
        <f>R23+1</f>
        <v>46362</v>
      </c>
      <c r="M24" s="95">
        <f t="shared" ref="M24:R28" si="21">L24+1</f>
        <v>46363</v>
      </c>
      <c r="N24" s="95">
        <f t="shared" si="21"/>
        <v>46364</v>
      </c>
      <c r="O24" s="95">
        <f t="shared" si="21"/>
        <v>46365</v>
      </c>
      <c r="P24" s="95">
        <f t="shared" si="21"/>
        <v>46366</v>
      </c>
      <c r="Q24" s="95">
        <f t="shared" si="21"/>
        <v>46367</v>
      </c>
      <c r="R24" s="96">
        <f t="shared" si="21"/>
        <v>46368</v>
      </c>
      <c r="U24" s="94">
        <f>AA23+1</f>
        <v>46334</v>
      </c>
      <c r="V24" s="95">
        <f t="shared" ref="V24:AA26" si="22">U24+1</f>
        <v>46335</v>
      </c>
      <c r="W24" s="95">
        <f t="shared" si="22"/>
        <v>46336</v>
      </c>
      <c r="X24" s="95">
        <f t="shared" si="22"/>
        <v>46337</v>
      </c>
      <c r="Y24" s="95">
        <f t="shared" si="22"/>
        <v>46338</v>
      </c>
      <c r="Z24" s="95">
        <f t="shared" si="22"/>
        <v>46339</v>
      </c>
      <c r="AA24" s="96">
        <f t="shared" si="22"/>
        <v>46340</v>
      </c>
      <c r="AC24" s="94">
        <f>AI23+1</f>
        <v>46362</v>
      </c>
      <c r="AD24" s="95">
        <f t="shared" ref="AD24:AI28" si="23">AC24+1</f>
        <v>46363</v>
      </c>
      <c r="AE24" s="95">
        <f t="shared" si="23"/>
        <v>46364</v>
      </c>
      <c r="AF24" s="95">
        <f t="shared" si="23"/>
        <v>46365</v>
      </c>
      <c r="AG24" s="95">
        <f t="shared" si="23"/>
        <v>46366</v>
      </c>
      <c r="AH24" s="95">
        <f t="shared" si="23"/>
        <v>46367</v>
      </c>
      <c r="AI24" s="96">
        <f t="shared" si="23"/>
        <v>46368</v>
      </c>
      <c r="AL24" s="94">
        <f>AR23+1</f>
        <v>46334</v>
      </c>
      <c r="AM24" s="95">
        <f t="shared" ref="AM24:AR26" si="24">AL24+1</f>
        <v>46335</v>
      </c>
      <c r="AN24" s="95">
        <f t="shared" si="24"/>
        <v>46336</v>
      </c>
      <c r="AO24" s="95">
        <f t="shared" si="24"/>
        <v>46337</v>
      </c>
      <c r="AP24" s="95">
        <f t="shared" si="24"/>
        <v>46338</v>
      </c>
      <c r="AQ24" s="95">
        <f t="shared" si="24"/>
        <v>46339</v>
      </c>
      <c r="AR24" s="96">
        <f t="shared" si="24"/>
        <v>46340</v>
      </c>
      <c r="AT24" s="94">
        <f>AZ23+1</f>
        <v>46362</v>
      </c>
      <c r="AU24" s="95">
        <f t="shared" ref="AU24:AZ28" si="25">AT24+1</f>
        <v>46363</v>
      </c>
      <c r="AV24" s="95">
        <f t="shared" si="25"/>
        <v>46364</v>
      </c>
      <c r="AW24" s="95">
        <f t="shared" si="25"/>
        <v>46365</v>
      </c>
      <c r="AX24" s="95">
        <f t="shared" si="25"/>
        <v>46366</v>
      </c>
      <c r="AY24" s="95">
        <f t="shared" si="25"/>
        <v>46367</v>
      </c>
      <c r="AZ24" s="96">
        <f t="shared" si="25"/>
        <v>46368</v>
      </c>
      <c r="BC24" s="94">
        <f>BI23+1</f>
        <v>46334</v>
      </c>
      <c r="BD24" s="95">
        <f t="shared" ref="BD24:BI26" si="26">BC24+1</f>
        <v>46335</v>
      </c>
      <c r="BE24" s="95">
        <f t="shared" si="26"/>
        <v>46336</v>
      </c>
      <c r="BF24" s="95">
        <f t="shared" si="26"/>
        <v>46337</v>
      </c>
      <c r="BG24" s="95">
        <f t="shared" si="26"/>
        <v>46338</v>
      </c>
      <c r="BH24" s="95">
        <f t="shared" si="26"/>
        <v>46339</v>
      </c>
      <c r="BI24" s="96">
        <f t="shared" si="26"/>
        <v>46340</v>
      </c>
      <c r="BK24" s="94">
        <f>BQ23+1</f>
        <v>46362</v>
      </c>
      <c r="BL24" s="95">
        <f t="shared" ref="BL24:BQ28" si="27">BK24+1</f>
        <v>46363</v>
      </c>
      <c r="BM24" s="95">
        <f t="shared" si="27"/>
        <v>46364</v>
      </c>
      <c r="BN24" s="95">
        <f t="shared" si="27"/>
        <v>46365</v>
      </c>
      <c r="BO24" s="95">
        <f t="shared" si="27"/>
        <v>46366</v>
      </c>
      <c r="BP24" s="95">
        <f t="shared" si="27"/>
        <v>46367</v>
      </c>
      <c r="BQ24" s="96">
        <f t="shared" si="27"/>
        <v>46368</v>
      </c>
      <c r="BT24" s="94">
        <f>BZ23+1</f>
        <v>46334</v>
      </c>
      <c r="BU24" s="95">
        <f t="shared" ref="BU24:BZ26" si="28">BT24+1</f>
        <v>46335</v>
      </c>
      <c r="BV24" s="95">
        <f t="shared" si="28"/>
        <v>46336</v>
      </c>
      <c r="BW24" s="95">
        <f t="shared" si="28"/>
        <v>46337</v>
      </c>
      <c r="BX24" s="95">
        <f t="shared" si="28"/>
        <v>46338</v>
      </c>
      <c r="BY24" s="95">
        <f t="shared" si="28"/>
        <v>46339</v>
      </c>
      <c r="BZ24" s="96">
        <f t="shared" si="28"/>
        <v>46340</v>
      </c>
      <c r="CB24" s="94">
        <f>CH23+1</f>
        <v>46362</v>
      </c>
      <c r="CC24" s="95">
        <f t="shared" ref="CC24:CH28" si="29">CB24+1</f>
        <v>46363</v>
      </c>
      <c r="CD24" s="95">
        <f t="shared" si="29"/>
        <v>46364</v>
      </c>
      <c r="CE24" s="95">
        <f t="shared" si="29"/>
        <v>46365</v>
      </c>
      <c r="CF24" s="95">
        <f t="shared" si="29"/>
        <v>46366</v>
      </c>
      <c r="CG24" s="95">
        <f t="shared" si="29"/>
        <v>46367</v>
      </c>
      <c r="CH24" s="96">
        <f t="shared" si="29"/>
        <v>46368</v>
      </c>
    </row>
    <row r="25" spans="2:88" ht="9.75" customHeight="1">
      <c r="D25" s="94">
        <f>J24+1</f>
        <v>46341</v>
      </c>
      <c r="E25" s="95">
        <f t="shared" si="20"/>
        <v>46342</v>
      </c>
      <c r="F25" s="95">
        <f t="shared" si="20"/>
        <v>46343</v>
      </c>
      <c r="G25" s="95">
        <f t="shared" si="20"/>
        <v>46344</v>
      </c>
      <c r="H25" s="95">
        <f t="shared" si="20"/>
        <v>46345</v>
      </c>
      <c r="I25" s="95">
        <f t="shared" si="20"/>
        <v>46346</v>
      </c>
      <c r="J25" s="96">
        <f t="shared" si="20"/>
        <v>46347</v>
      </c>
      <c r="L25" s="94">
        <f>R24+1</f>
        <v>46369</v>
      </c>
      <c r="M25" s="95">
        <f t="shared" si="21"/>
        <v>46370</v>
      </c>
      <c r="N25" s="95">
        <f t="shared" si="21"/>
        <v>46371</v>
      </c>
      <c r="O25" s="95">
        <f t="shared" si="21"/>
        <v>46372</v>
      </c>
      <c r="P25" s="95">
        <f t="shared" si="21"/>
        <v>46373</v>
      </c>
      <c r="Q25" s="95">
        <f t="shared" si="21"/>
        <v>46374</v>
      </c>
      <c r="R25" s="96">
        <f t="shared" si="21"/>
        <v>46375</v>
      </c>
      <c r="U25" s="94">
        <f>AA24+1</f>
        <v>46341</v>
      </c>
      <c r="V25" s="95">
        <f t="shared" si="22"/>
        <v>46342</v>
      </c>
      <c r="W25" s="95">
        <f t="shared" si="22"/>
        <v>46343</v>
      </c>
      <c r="X25" s="95">
        <f t="shared" si="22"/>
        <v>46344</v>
      </c>
      <c r="Y25" s="95">
        <f t="shared" si="22"/>
        <v>46345</v>
      </c>
      <c r="Z25" s="95">
        <f t="shared" si="22"/>
        <v>46346</v>
      </c>
      <c r="AA25" s="96">
        <f t="shared" si="22"/>
        <v>46347</v>
      </c>
      <c r="AC25" s="94">
        <f>AI24+1</f>
        <v>46369</v>
      </c>
      <c r="AD25" s="95">
        <f t="shared" si="23"/>
        <v>46370</v>
      </c>
      <c r="AE25" s="95">
        <f t="shared" si="23"/>
        <v>46371</v>
      </c>
      <c r="AF25" s="95">
        <f t="shared" si="23"/>
        <v>46372</v>
      </c>
      <c r="AG25" s="95">
        <f t="shared" si="23"/>
        <v>46373</v>
      </c>
      <c r="AH25" s="95">
        <f t="shared" si="23"/>
        <v>46374</v>
      </c>
      <c r="AI25" s="96">
        <f t="shared" si="23"/>
        <v>46375</v>
      </c>
      <c r="AL25" s="94">
        <f>AR24+1</f>
        <v>46341</v>
      </c>
      <c r="AM25" s="95">
        <f t="shared" si="24"/>
        <v>46342</v>
      </c>
      <c r="AN25" s="95">
        <f t="shared" si="24"/>
        <v>46343</v>
      </c>
      <c r="AO25" s="95">
        <f t="shared" si="24"/>
        <v>46344</v>
      </c>
      <c r="AP25" s="95">
        <f t="shared" si="24"/>
        <v>46345</v>
      </c>
      <c r="AQ25" s="95">
        <f t="shared" si="24"/>
        <v>46346</v>
      </c>
      <c r="AR25" s="96">
        <f t="shared" si="24"/>
        <v>46347</v>
      </c>
      <c r="AT25" s="94">
        <f>AZ24+1</f>
        <v>46369</v>
      </c>
      <c r="AU25" s="95">
        <f t="shared" si="25"/>
        <v>46370</v>
      </c>
      <c r="AV25" s="95">
        <f t="shared" si="25"/>
        <v>46371</v>
      </c>
      <c r="AW25" s="95">
        <f t="shared" si="25"/>
        <v>46372</v>
      </c>
      <c r="AX25" s="95">
        <f t="shared" si="25"/>
        <v>46373</v>
      </c>
      <c r="AY25" s="95">
        <f t="shared" si="25"/>
        <v>46374</v>
      </c>
      <c r="AZ25" s="96">
        <f t="shared" si="25"/>
        <v>46375</v>
      </c>
      <c r="BC25" s="94">
        <f>BI24+1</f>
        <v>46341</v>
      </c>
      <c r="BD25" s="95">
        <f t="shared" si="26"/>
        <v>46342</v>
      </c>
      <c r="BE25" s="95">
        <f t="shared" si="26"/>
        <v>46343</v>
      </c>
      <c r="BF25" s="95">
        <f t="shared" si="26"/>
        <v>46344</v>
      </c>
      <c r="BG25" s="95">
        <f t="shared" si="26"/>
        <v>46345</v>
      </c>
      <c r="BH25" s="95">
        <f t="shared" si="26"/>
        <v>46346</v>
      </c>
      <c r="BI25" s="96">
        <f t="shared" si="26"/>
        <v>46347</v>
      </c>
      <c r="BK25" s="94">
        <f>BQ24+1</f>
        <v>46369</v>
      </c>
      <c r="BL25" s="95">
        <f t="shared" si="27"/>
        <v>46370</v>
      </c>
      <c r="BM25" s="95">
        <f t="shared" si="27"/>
        <v>46371</v>
      </c>
      <c r="BN25" s="95">
        <f t="shared" si="27"/>
        <v>46372</v>
      </c>
      <c r="BO25" s="95">
        <f t="shared" si="27"/>
        <v>46373</v>
      </c>
      <c r="BP25" s="95">
        <f t="shared" si="27"/>
        <v>46374</v>
      </c>
      <c r="BQ25" s="96">
        <f t="shared" si="27"/>
        <v>46375</v>
      </c>
      <c r="BT25" s="94">
        <f>BZ24+1</f>
        <v>46341</v>
      </c>
      <c r="BU25" s="95">
        <f t="shared" si="28"/>
        <v>46342</v>
      </c>
      <c r="BV25" s="95">
        <f t="shared" si="28"/>
        <v>46343</v>
      </c>
      <c r="BW25" s="95">
        <f t="shared" si="28"/>
        <v>46344</v>
      </c>
      <c r="BX25" s="95">
        <f t="shared" si="28"/>
        <v>46345</v>
      </c>
      <c r="BY25" s="95">
        <f t="shared" si="28"/>
        <v>46346</v>
      </c>
      <c r="BZ25" s="96">
        <f t="shared" si="28"/>
        <v>46347</v>
      </c>
      <c r="CB25" s="94">
        <f>CH24+1</f>
        <v>46369</v>
      </c>
      <c r="CC25" s="95">
        <f t="shared" si="29"/>
        <v>46370</v>
      </c>
      <c r="CD25" s="95">
        <f t="shared" si="29"/>
        <v>46371</v>
      </c>
      <c r="CE25" s="95">
        <f t="shared" si="29"/>
        <v>46372</v>
      </c>
      <c r="CF25" s="95">
        <f t="shared" si="29"/>
        <v>46373</v>
      </c>
      <c r="CG25" s="95">
        <f t="shared" si="29"/>
        <v>46374</v>
      </c>
      <c r="CH25" s="96">
        <f t="shared" si="29"/>
        <v>46375</v>
      </c>
    </row>
    <row r="26" spans="2:88" ht="9.75" customHeight="1">
      <c r="D26" s="94">
        <f>J25+1</f>
        <v>46348</v>
      </c>
      <c r="E26" s="95">
        <f t="shared" si="20"/>
        <v>46349</v>
      </c>
      <c r="F26" s="95">
        <f t="shared" si="20"/>
        <v>46350</v>
      </c>
      <c r="G26" s="95">
        <f t="shared" si="20"/>
        <v>46351</v>
      </c>
      <c r="H26" s="95">
        <f t="shared" si="20"/>
        <v>46352</v>
      </c>
      <c r="I26" s="95">
        <f t="shared" si="20"/>
        <v>46353</v>
      </c>
      <c r="J26" s="96">
        <f t="shared" si="20"/>
        <v>46354</v>
      </c>
      <c r="L26" s="94">
        <f>R25+1</f>
        <v>46376</v>
      </c>
      <c r="M26" s="95">
        <f t="shared" si="21"/>
        <v>46377</v>
      </c>
      <c r="N26" s="95">
        <f t="shared" si="21"/>
        <v>46378</v>
      </c>
      <c r="O26" s="95">
        <f t="shared" si="21"/>
        <v>46379</v>
      </c>
      <c r="P26" s="95">
        <f t="shared" si="21"/>
        <v>46380</v>
      </c>
      <c r="Q26" s="95">
        <f t="shared" si="21"/>
        <v>46381</v>
      </c>
      <c r="R26" s="96">
        <f t="shared" si="21"/>
        <v>46382</v>
      </c>
      <c r="U26" s="94">
        <f>AA25+1</f>
        <v>46348</v>
      </c>
      <c r="V26" s="95">
        <f t="shared" si="22"/>
        <v>46349</v>
      </c>
      <c r="W26" s="95">
        <f t="shared" si="22"/>
        <v>46350</v>
      </c>
      <c r="X26" s="95">
        <f t="shared" si="22"/>
        <v>46351</v>
      </c>
      <c r="Y26" s="95">
        <f t="shared" si="22"/>
        <v>46352</v>
      </c>
      <c r="Z26" s="95">
        <f t="shared" si="22"/>
        <v>46353</v>
      </c>
      <c r="AA26" s="96">
        <f t="shared" si="22"/>
        <v>46354</v>
      </c>
      <c r="AC26" s="94">
        <f>AI25+1</f>
        <v>46376</v>
      </c>
      <c r="AD26" s="95">
        <f t="shared" si="23"/>
        <v>46377</v>
      </c>
      <c r="AE26" s="95">
        <f t="shared" si="23"/>
        <v>46378</v>
      </c>
      <c r="AF26" s="95">
        <f t="shared" si="23"/>
        <v>46379</v>
      </c>
      <c r="AG26" s="95">
        <f t="shared" si="23"/>
        <v>46380</v>
      </c>
      <c r="AH26" s="95">
        <f t="shared" si="23"/>
        <v>46381</v>
      </c>
      <c r="AI26" s="96">
        <f t="shared" si="23"/>
        <v>46382</v>
      </c>
      <c r="AL26" s="94">
        <f>AR25+1</f>
        <v>46348</v>
      </c>
      <c r="AM26" s="95">
        <f t="shared" si="24"/>
        <v>46349</v>
      </c>
      <c r="AN26" s="95">
        <f t="shared" si="24"/>
        <v>46350</v>
      </c>
      <c r="AO26" s="95">
        <f t="shared" si="24"/>
        <v>46351</v>
      </c>
      <c r="AP26" s="95">
        <f t="shared" si="24"/>
        <v>46352</v>
      </c>
      <c r="AQ26" s="95">
        <f t="shared" si="24"/>
        <v>46353</v>
      </c>
      <c r="AR26" s="96">
        <f t="shared" si="24"/>
        <v>46354</v>
      </c>
      <c r="AT26" s="94">
        <f>AZ25+1</f>
        <v>46376</v>
      </c>
      <c r="AU26" s="95">
        <f t="shared" si="25"/>
        <v>46377</v>
      </c>
      <c r="AV26" s="95">
        <f t="shared" si="25"/>
        <v>46378</v>
      </c>
      <c r="AW26" s="95">
        <f t="shared" si="25"/>
        <v>46379</v>
      </c>
      <c r="AX26" s="95">
        <f t="shared" si="25"/>
        <v>46380</v>
      </c>
      <c r="AY26" s="95">
        <f t="shared" si="25"/>
        <v>46381</v>
      </c>
      <c r="AZ26" s="96">
        <f t="shared" si="25"/>
        <v>46382</v>
      </c>
      <c r="BC26" s="94">
        <f>BI25+1</f>
        <v>46348</v>
      </c>
      <c r="BD26" s="95">
        <f t="shared" si="26"/>
        <v>46349</v>
      </c>
      <c r="BE26" s="95">
        <f t="shared" si="26"/>
        <v>46350</v>
      </c>
      <c r="BF26" s="95">
        <f t="shared" si="26"/>
        <v>46351</v>
      </c>
      <c r="BG26" s="95">
        <f t="shared" si="26"/>
        <v>46352</v>
      </c>
      <c r="BH26" s="95">
        <f t="shared" si="26"/>
        <v>46353</v>
      </c>
      <c r="BI26" s="96">
        <f t="shared" si="26"/>
        <v>46354</v>
      </c>
      <c r="BK26" s="94">
        <f>BQ25+1</f>
        <v>46376</v>
      </c>
      <c r="BL26" s="95">
        <f t="shared" si="27"/>
        <v>46377</v>
      </c>
      <c r="BM26" s="95">
        <f t="shared" si="27"/>
        <v>46378</v>
      </c>
      <c r="BN26" s="95">
        <f t="shared" si="27"/>
        <v>46379</v>
      </c>
      <c r="BO26" s="95">
        <f t="shared" si="27"/>
        <v>46380</v>
      </c>
      <c r="BP26" s="95">
        <f t="shared" si="27"/>
        <v>46381</v>
      </c>
      <c r="BQ26" s="96">
        <f t="shared" si="27"/>
        <v>46382</v>
      </c>
      <c r="BT26" s="94">
        <f>BZ25+1</f>
        <v>46348</v>
      </c>
      <c r="BU26" s="95">
        <f t="shared" si="28"/>
        <v>46349</v>
      </c>
      <c r="BV26" s="95">
        <f t="shared" si="28"/>
        <v>46350</v>
      </c>
      <c r="BW26" s="95">
        <f t="shared" si="28"/>
        <v>46351</v>
      </c>
      <c r="BX26" s="95">
        <f t="shared" si="28"/>
        <v>46352</v>
      </c>
      <c r="BY26" s="95">
        <f t="shared" si="28"/>
        <v>46353</v>
      </c>
      <c r="BZ26" s="96">
        <f t="shared" si="28"/>
        <v>46354</v>
      </c>
      <c r="CB26" s="94">
        <f>CH25+1</f>
        <v>46376</v>
      </c>
      <c r="CC26" s="95">
        <f t="shared" si="29"/>
        <v>46377</v>
      </c>
      <c r="CD26" s="95">
        <f t="shared" si="29"/>
        <v>46378</v>
      </c>
      <c r="CE26" s="95">
        <f t="shared" si="29"/>
        <v>46379</v>
      </c>
      <c r="CF26" s="95">
        <f t="shared" si="29"/>
        <v>46380</v>
      </c>
      <c r="CG26" s="95">
        <f t="shared" si="29"/>
        <v>46381</v>
      </c>
      <c r="CH26" s="96">
        <f t="shared" si="29"/>
        <v>46382</v>
      </c>
    </row>
    <row r="27" spans="2:88" ht="9.75" customHeight="1">
      <c r="D27" s="94">
        <f>IF(DAY(J26)+1&gt;IF(MONTH(D21)=12,31,DATE(YEAR(D21),MONTH(D21)+1,1)-D21),"",J26+1)</f>
        <v>46355</v>
      </c>
      <c r="E27" s="95">
        <f>IF(D27="","",IF(DAY(D27)+1&gt;IF(MONTH(D21)=12,31,DATE(YEAR(D21),MONTH(D21)+1,1)-D21),"",D27+1))</f>
        <v>46356</v>
      </c>
      <c r="F27" s="95" t="str">
        <f>IF(E27="","",IF(DAY(E27)+1&gt;IF(MONTH(D21)=12,31,DATE(YEAR(D21),MONTH(D21)+1,1)-D21),"",E27+1))</f>
        <v/>
      </c>
      <c r="G27" s="95" t="str">
        <f>IF(F27="","",IF(DAY(F27)+1&gt;IF(MONTH(D21)=12,31,DATE(YEAR(D21),MONTH(D21)+1,1)-D21),"",F27+1))</f>
        <v/>
      </c>
      <c r="H27" s="95" t="str">
        <f>IF(G27="","",IF(DAY(G27)+1&gt;IF(MONTH(D21)=12,31,DATE(YEAR(D21),MONTH(D21)+1,1)-D21),"",G27+1))</f>
        <v/>
      </c>
      <c r="I27" s="95" t="str">
        <f>IF(H27="","",IF(DAY(H27)+1&gt;IF(MONTH(D21)=12,31,DATE(YEAR(D21),MONTH(D21)+1,1)-D21),"",H27+1))</f>
        <v/>
      </c>
      <c r="J27" s="96" t="str">
        <f>IF(I27="","",IF(DAY(I27)+1&gt;IF(MONTH(D21)=12,31,DATE(YEAR(D21),MONTH(D21)+1,1)-D21),"",I27+1))</f>
        <v/>
      </c>
      <c r="L27" s="94">
        <f>R26+1</f>
        <v>46383</v>
      </c>
      <c r="M27" s="95">
        <f t="shared" si="21"/>
        <v>46384</v>
      </c>
      <c r="N27" s="95">
        <f t="shared" si="21"/>
        <v>46385</v>
      </c>
      <c r="O27" s="95">
        <f t="shared" si="21"/>
        <v>46386</v>
      </c>
      <c r="P27" s="95">
        <f t="shared" si="21"/>
        <v>46387</v>
      </c>
      <c r="Q27" s="95">
        <f t="shared" si="21"/>
        <v>46388</v>
      </c>
      <c r="R27" s="96">
        <f t="shared" si="21"/>
        <v>46389</v>
      </c>
      <c r="U27" s="94">
        <f>IF(DAY(AA26)+1&gt;IF(MONTH(U21)=12,31,DATE(YEAR(U21),MONTH(U21)+1,1)-U21),"",AA26+1)</f>
        <v>46355</v>
      </c>
      <c r="V27" s="95">
        <f>IF(U27="","",IF(DAY(U27)+1&gt;IF(MONTH(U21)=12,31,DATE(YEAR(U21),MONTH(U21)+1,1)-U21),"",U27+1))</f>
        <v>46356</v>
      </c>
      <c r="W27" s="95" t="str">
        <f>IF(V27="","",IF(DAY(V27)+1&gt;IF(MONTH(U21)=12,31,DATE(YEAR(U21),MONTH(U21)+1,1)-U21),"",V27+1))</f>
        <v/>
      </c>
      <c r="X27" s="95" t="str">
        <f>IF(W27="","",IF(DAY(W27)+1&gt;IF(MONTH(U21)=12,31,DATE(YEAR(U21),MONTH(U21)+1,1)-U21),"",W27+1))</f>
        <v/>
      </c>
      <c r="Y27" s="95" t="str">
        <f>IF(X27="","",IF(DAY(X27)+1&gt;IF(MONTH(U21)=12,31,DATE(YEAR(U21),MONTH(U21)+1,1)-U21),"",X27+1))</f>
        <v/>
      </c>
      <c r="Z27" s="95" t="str">
        <f>IF(Y27="","",IF(DAY(Y27)+1&gt;IF(MONTH(U21)=12,31,DATE(YEAR(U21),MONTH(U21)+1,1)-U21),"",Y27+1))</f>
        <v/>
      </c>
      <c r="AA27" s="96" t="str">
        <f>IF(Z27="","",IF(DAY(Z27)+1&gt;IF(MONTH(U21)=12,31,DATE(YEAR(U21),MONTH(U21)+1,1)-U21),"",Z27+1))</f>
        <v/>
      </c>
      <c r="AC27" s="94">
        <f>AI26+1</f>
        <v>46383</v>
      </c>
      <c r="AD27" s="95">
        <f t="shared" si="23"/>
        <v>46384</v>
      </c>
      <c r="AE27" s="95">
        <f t="shared" si="23"/>
        <v>46385</v>
      </c>
      <c r="AF27" s="95">
        <f t="shared" si="23"/>
        <v>46386</v>
      </c>
      <c r="AG27" s="95">
        <f t="shared" si="23"/>
        <v>46387</v>
      </c>
      <c r="AH27" s="95">
        <f t="shared" si="23"/>
        <v>46388</v>
      </c>
      <c r="AI27" s="96">
        <f t="shared" si="23"/>
        <v>46389</v>
      </c>
      <c r="AL27" s="94">
        <f>IF(DAY(AR26)+1&gt;IF(MONTH(AL21)=12,31,DATE(YEAR(AL21),MONTH(AL21)+1,1)-AL21),"",AR26+1)</f>
        <v>46355</v>
      </c>
      <c r="AM27" s="95">
        <f>IF(AL27="","",IF(DAY(AL27)+1&gt;IF(MONTH(AL21)=12,31,DATE(YEAR(AL21),MONTH(AL21)+1,1)-AL21),"",AL27+1))</f>
        <v>46356</v>
      </c>
      <c r="AN27" s="95" t="str">
        <f>IF(AM27="","",IF(DAY(AM27)+1&gt;IF(MONTH(AL21)=12,31,DATE(YEAR(AL21),MONTH(AL21)+1,1)-AL21),"",AM27+1))</f>
        <v/>
      </c>
      <c r="AO27" s="95" t="str">
        <f>IF(AN27="","",IF(DAY(AN27)+1&gt;IF(MONTH(AL21)=12,31,DATE(YEAR(AL21),MONTH(AL21)+1,1)-AL21),"",AN27+1))</f>
        <v/>
      </c>
      <c r="AP27" s="95" t="str">
        <f>IF(AO27="","",IF(DAY(AO27)+1&gt;IF(MONTH(AL21)=12,31,DATE(YEAR(AL21),MONTH(AL21)+1,1)-AL21),"",AO27+1))</f>
        <v/>
      </c>
      <c r="AQ27" s="95" t="str">
        <f>IF(AP27="","",IF(DAY(AP27)+1&gt;IF(MONTH(AL21)=12,31,DATE(YEAR(AL21),MONTH(AL21)+1,1)-AL21),"",AP27+1))</f>
        <v/>
      </c>
      <c r="AR27" s="96" t="str">
        <f>IF(AQ27="","",IF(DAY(AQ27)+1&gt;IF(MONTH(AL21)=12,31,DATE(YEAR(AL21),MONTH(AL21)+1,1)-AL21),"",AQ27+1))</f>
        <v/>
      </c>
      <c r="AT27" s="94">
        <f>AZ26+1</f>
        <v>46383</v>
      </c>
      <c r="AU27" s="95">
        <f t="shared" si="25"/>
        <v>46384</v>
      </c>
      <c r="AV27" s="95">
        <f t="shared" si="25"/>
        <v>46385</v>
      </c>
      <c r="AW27" s="95">
        <f t="shared" si="25"/>
        <v>46386</v>
      </c>
      <c r="AX27" s="95">
        <f t="shared" si="25"/>
        <v>46387</v>
      </c>
      <c r="AY27" s="95">
        <f t="shared" si="25"/>
        <v>46388</v>
      </c>
      <c r="AZ27" s="96">
        <f t="shared" si="25"/>
        <v>46389</v>
      </c>
      <c r="BC27" s="94">
        <f>IF(DAY(BI26)+1&gt;IF(MONTH(BC21)=12,31,DATE(YEAR(BC21),MONTH(BC21)+1,1)-BC21),"",BI26+1)</f>
        <v>46355</v>
      </c>
      <c r="BD27" s="95">
        <f>IF(BC27="","",IF(DAY(BC27)+1&gt;IF(MONTH(BC21)=12,31,DATE(YEAR(BC21),MONTH(BC21)+1,1)-BC21),"",BC27+1))</f>
        <v>46356</v>
      </c>
      <c r="BE27" s="95" t="str">
        <f>IF(BD27="","",IF(DAY(BD27)+1&gt;IF(MONTH(BC21)=12,31,DATE(YEAR(BC21),MONTH(BC21)+1,1)-BC21),"",BD27+1))</f>
        <v/>
      </c>
      <c r="BF27" s="95" t="str">
        <f>IF(BE27="","",IF(DAY(BE27)+1&gt;IF(MONTH(BC21)=12,31,DATE(YEAR(BC21),MONTH(BC21)+1,1)-BC21),"",BE27+1))</f>
        <v/>
      </c>
      <c r="BG27" s="95" t="str">
        <f>IF(BF27="","",IF(DAY(BF27)+1&gt;IF(MONTH(BC21)=12,31,DATE(YEAR(BC21),MONTH(BC21)+1,1)-BC21),"",BF27+1))</f>
        <v/>
      </c>
      <c r="BH27" s="95" t="str">
        <f>IF(BG27="","",IF(DAY(BG27)+1&gt;IF(MONTH(BC21)=12,31,DATE(YEAR(BC21),MONTH(BC21)+1,1)-BC21),"",BG27+1))</f>
        <v/>
      </c>
      <c r="BI27" s="96" t="str">
        <f>IF(BH27="","",IF(DAY(BH27)+1&gt;IF(MONTH(BC21)=12,31,DATE(YEAR(BC21),MONTH(BC21)+1,1)-BC21),"",BH27+1))</f>
        <v/>
      </c>
      <c r="BK27" s="94">
        <f>BQ26+1</f>
        <v>46383</v>
      </c>
      <c r="BL27" s="95">
        <f t="shared" si="27"/>
        <v>46384</v>
      </c>
      <c r="BM27" s="95">
        <f t="shared" si="27"/>
        <v>46385</v>
      </c>
      <c r="BN27" s="95">
        <f t="shared" si="27"/>
        <v>46386</v>
      </c>
      <c r="BO27" s="95">
        <f t="shared" si="27"/>
        <v>46387</v>
      </c>
      <c r="BP27" s="95">
        <f t="shared" si="27"/>
        <v>46388</v>
      </c>
      <c r="BQ27" s="96">
        <f t="shared" si="27"/>
        <v>46389</v>
      </c>
      <c r="BT27" s="94">
        <f>IF(DAY(BZ26)+1&gt;IF(MONTH(BT21)=12,31,DATE(YEAR(BT21),MONTH(BT21)+1,1)-BT21),"",BZ26+1)</f>
        <v>46355</v>
      </c>
      <c r="BU27" s="95">
        <f>IF(BT27="","",IF(DAY(BT27)+1&gt;IF(MONTH(BT21)=12,31,DATE(YEAR(BT21),MONTH(BT21)+1,1)-BT21),"",BT27+1))</f>
        <v>46356</v>
      </c>
      <c r="BV27" s="95" t="str">
        <f>IF(BU27="","",IF(DAY(BU27)+1&gt;IF(MONTH(BT21)=12,31,DATE(YEAR(BT21),MONTH(BT21)+1,1)-BT21),"",BU27+1))</f>
        <v/>
      </c>
      <c r="BW27" s="95" t="str">
        <f>IF(BV27="","",IF(DAY(BV27)+1&gt;IF(MONTH(BT21)=12,31,DATE(YEAR(BT21),MONTH(BT21)+1,1)-BT21),"",BV27+1))</f>
        <v/>
      </c>
      <c r="BX27" s="95" t="str">
        <f>IF(BW27="","",IF(DAY(BW27)+1&gt;IF(MONTH(BT21)=12,31,DATE(YEAR(BT21),MONTH(BT21)+1,1)-BT21),"",BW27+1))</f>
        <v/>
      </c>
      <c r="BY27" s="95" t="str">
        <f>IF(BX27="","",IF(DAY(BX27)+1&gt;IF(MONTH(BT21)=12,31,DATE(YEAR(BT21),MONTH(BT21)+1,1)-BT21),"",BX27+1))</f>
        <v/>
      </c>
      <c r="BZ27" s="96" t="str">
        <f>IF(BY27="","",IF(DAY(BY27)+1&gt;IF(MONTH(BT21)=12,31,DATE(YEAR(BT21),MONTH(BT21)+1,1)-BT21),"",BY27+1))</f>
        <v/>
      </c>
      <c r="CB27" s="94">
        <f>CH26+1</f>
        <v>46383</v>
      </c>
      <c r="CC27" s="95">
        <f t="shared" si="29"/>
        <v>46384</v>
      </c>
      <c r="CD27" s="95">
        <f t="shared" si="29"/>
        <v>46385</v>
      </c>
      <c r="CE27" s="95">
        <f t="shared" si="29"/>
        <v>46386</v>
      </c>
      <c r="CF27" s="95">
        <f t="shared" si="29"/>
        <v>46387</v>
      </c>
      <c r="CG27" s="95">
        <f t="shared" si="29"/>
        <v>46388</v>
      </c>
      <c r="CH27" s="96">
        <f t="shared" si="29"/>
        <v>46389</v>
      </c>
    </row>
    <row r="28" spans="2:88" ht="9.75" customHeight="1">
      <c r="D28" s="97" t="str">
        <f>IF(J27="","",IF(DAY(J27)+1&gt;IF(MONTH(D21)=12,31,DATE(YEAR(D21),MONTH(D21)+1,1)-D21),"",J27+1))</f>
        <v/>
      </c>
      <c r="E28" s="98" t="str">
        <f>IF(D28="","",IF(DAY(D28)+1&gt;IF(MONTH(D21)=12,31,DATE(YEAR(D21),MONTH(D21)+1,1)-D21),"",D28+1))</f>
        <v/>
      </c>
      <c r="F28" s="477" t="str">
        <f>VLOOKUP(D21,祝名,2,FALSE)</f>
        <v>3（文化の日）、23（勤労感謝の日）</v>
      </c>
      <c r="G28" s="477"/>
      <c r="H28" s="477"/>
      <c r="I28" s="477"/>
      <c r="J28" s="478"/>
      <c r="L28" s="97">
        <f>R27+1</f>
        <v>46390</v>
      </c>
      <c r="M28" s="98">
        <f t="shared" si="21"/>
        <v>46391</v>
      </c>
      <c r="N28" s="98">
        <f t="shared" si="21"/>
        <v>46392</v>
      </c>
      <c r="O28" s="98">
        <f t="shared" si="21"/>
        <v>46393</v>
      </c>
      <c r="P28" s="98">
        <f t="shared" si="21"/>
        <v>46394</v>
      </c>
      <c r="Q28" s="98">
        <f t="shared" si="21"/>
        <v>46395</v>
      </c>
      <c r="R28" s="99">
        <f t="shared" si="21"/>
        <v>46396</v>
      </c>
      <c r="U28" s="97" t="str">
        <f>IF(AA27="","",IF(DAY(AA27)+1&gt;IF(MONTH(U21)=12,31,DATE(YEAR(U21),MONTH(U21)+1,1)-U21),"",AA27+1))</f>
        <v/>
      </c>
      <c r="V28" s="98" t="str">
        <f>IF(U28="","",IF(DAY(U28)+1&gt;IF(MONTH(U21)=12,31,DATE(YEAR(U21),MONTH(U21)+1,1)-U21),"",U28+1))</f>
        <v/>
      </c>
      <c r="W28" s="477" t="str">
        <f>VLOOKUP(U21,祝名,2,FALSE)</f>
        <v>3（文化の日）、23（勤労感謝の日）</v>
      </c>
      <c r="X28" s="477"/>
      <c r="Y28" s="477"/>
      <c r="Z28" s="477"/>
      <c r="AA28" s="478"/>
      <c r="AC28" s="97">
        <f>AI27+1</f>
        <v>46390</v>
      </c>
      <c r="AD28" s="98">
        <f t="shared" si="23"/>
        <v>46391</v>
      </c>
      <c r="AE28" s="98">
        <f t="shared" si="23"/>
        <v>46392</v>
      </c>
      <c r="AF28" s="98">
        <f t="shared" si="23"/>
        <v>46393</v>
      </c>
      <c r="AG28" s="98">
        <f t="shared" si="23"/>
        <v>46394</v>
      </c>
      <c r="AH28" s="98">
        <f t="shared" si="23"/>
        <v>46395</v>
      </c>
      <c r="AI28" s="99">
        <f t="shared" si="23"/>
        <v>46396</v>
      </c>
      <c r="AL28" s="97" t="str">
        <f>IF(AR27="","",IF(DAY(AR27)+1&gt;IF(MONTH(AL21)=12,31,DATE(YEAR(AL21),MONTH(AL21)+1,1)-AL21),"",AR27+1))</f>
        <v/>
      </c>
      <c r="AM28" s="98" t="str">
        <f>IF(AL28="","",IF(DAY(AL28)+1&gt;IF(MONTH(AL21)=12,31,DATE(YEAR(AL21),MONTH(AL21)+1,1)-AL21),"",AL28+1))</f>
        <v/>
      </c>
      <c r="AN28" s="477" t="str">
        <f>VLOOKUP(AL21,祝名,2,FALSE)</f>
        <v>3（文化の日）、23（勤労感謝の日）</v>
      </c>
      <c r="AO28" s="477"/>
      <c r="AP28" s="477"/>
      <c r="AQ28" s="477"/>
      <c r="AR28" s="478"/>
      <c r="AT28" s="97">
        <f>AZ27+1</f>
        <v>46390</v>
      </c>
      <c r="AU28" s="98">
        <f t="shared" si="25"/>
        <v>46391</v>
      </c>
      <c r="AV28" s="98">
        <f t="shared" si="25"/>
        <v>46392</v>
      </c>
      <c r="AW28" s="98">
        <f t="shared" si="25"/>
        <v>46393</v>
      </c>
      <c r="AX28" s="98">
        <f t="shared" si="25"/>
        <v>46394</v>
      </c>
      <c r="AY28" s="98">
        <f t="shared" si="25"/>
        <v>46395</v>
      </c>
      <c r="AZ28" s="99">
        <f t="shared" si="25"/>
        <v>46396</v>
      </c>
      <c r="BC28" s="97" t="str">
        <f>IF(BI27="","",IF(DAY(BI27)+1&gt;IF(MONTH(BC21)=12,31,DATE(YEAR(BC21),MONTH(BC21)+1,1)-BC21),"",BI27+1))</f>
        <v/>
      </c>
      <c r="BD28" s="98" t="str">
        <f>IF(BC28="","",IF(DAY(BC28)+1&gt;IF(MONTH(BC21)=12,31,DATE(YEAR(BC21),MONTH(BC21)+1,1)-BC21),"",BC28+1))</f>
        <v/>
      </c>
      <c r="BE28" s="477" t="str">
        <f>VLOOKUP(BC21,祝名,2,FALSE)</f>
        <v>3（文化の日）、23（勤労感謝の日）</v>
      </c>
      <c r="BF28" s="477"/>
      <c r="BG28" s="477"/>
      <c r="BH28" s="477"/>
      <c r="BI28" s="478"/>
      <c r="BK28" s="97">
        <f>BQ27+1</f>
        <v>46390</v>
      </c>
      <c r="BL28" s="98">
        <f t="shared" si="27"/>
        <v>46391</v>
      </c>
      <c r="BM28" s="98">
        <f t="shared" si="27"/>
        <v>46392</v>
      </c>
      <c r="BN28" s="98">
        <f t="shared" si="27"/>
        <v>46393</v>
      </c>
      <c r="BO28" s="98">
        <f t="shared" si="27"/>
        <v>46394</v>
      </c>
      <c r="BP28" s="98">
        <f t="shared" si="27"/>
        <v>46395</v>
      </c>
      <c r="BQ28" s="99">
        <f t="shared" si="27"/>
        <v>46396</v>
      </c>
      <c r="BT28" s="97" t="str">
        <f>IF(BZ27="","",IF(DAY(BZ27)+1&gt;IF(MONTH(BT21)=12,31,DATE(YEAR(BT21),MONTH(BT21)+1,1)-BT21),"",BZ27+1))</f>
        <v/>
      </c>
      <c r="BU28" s="98" t="str">
        <f>IF(BT28="","",IF(DAY(BT28)+1&gt;IF(MONTH(BT21)=12,31,DATE(YEAR(BT21),MONTH(BT21)+1,1)-BT21),"",BT28+1))</f>
        <v/>
      </c>
      <c r="BV28" s="477" t="str">
        <f>VLOOKUP(BT21,祝名,2,FALSE)</f>
        <v>3（文化の日）、23（勤労感謝の日）</v>
      </c>
      <c r="BW28" s="477"/>
      <c r="BX28" s="477"/>
      <c r="BY28" s="477"/>
      <c r="BZ28" s="478"/>
      <c r="CB28" s="97">
        <f>CH27+1</f>
        <v>46390</v>
      </c>
      <c r="CC28" s="98">
        <f t="shared" si="29"/>
        <v>46391</v>
      </c>
      <c r="CD28" s="98">
        <f t="shared" si="29"/>
        <v>46392</v>
      </c>
      <c r="CE28" s="98">
        <f t="shared" si="29"/>
        <v>46393</v>
      </c>
      <c r="CF28" s="98">
        <f t="shared" si="29"/>
        <v>46394</v>
      </c>
      <c r="CG28" s="98">
        <f t="shared" si="29"/>
        <v>46395</v>
      </c>
      <c r="CH28" s="99">
        <f t="shared" si="29"/>
        <v>46396</v>
      </c>
    </row>
    <row r="29" spans="2:88" ht="6.75" customHeight="1"/>
    <row r="30" spans="2:88" ht="6" customHeight="1">
      <c r="B30" s="19"/>
      <c r="CJ30" s="19"/>
    </row>
    <row r="31" spans="2:88" ht="12.75" customHeight="1">
      <c r="E31" s="89"/>
      <c r="F31" s="89"/>
      <c r="G31" s="89"/>
      <c r="H31" s="89"/>
      <c r="I31" s="89"/>
      <c r="J31" s="89"/>
      <c r="K31" s="90" t="str">
        <f>DBCS(YEAR(D32))&amp;"年"&amp;DBCS(MONTH(D32)&amp;"月～"&amp;DBCS(YEAR(L48))&amp;"年"&amp;DBCS(MONTH(L48)&amp;"月"))</f>
        <v>２０２６年７月～２０２６年１２月</v>
      </c>
      <c r="L31" s="89"/>
      <c r="M31" s="89"/>
      <c r="N31" s="89"/>
      <c r="O31" s="89"/>
      <c r="P31" s="89"/>
      <c r="Q31" s="89"/>
      <c r="R31" s="89"/>
      <c r="V31" s="89"/>
      <c r="W31" s="89"/>
      <c r="X31" s="89"/>
      <c r="Y31" s="89"/>
      <c r="Z31" s="89"/>
      <c r="AA31" s="89"/>
      <c r="AB31" s="90" t="str">
        <f>DBCS(YEAR(U32))&amp;"年"&amp;DBCS(MONTH(U32)&amp;"月～"&amp;DBCS(YEAR(AC48))&amp;"年"&amp;DBCS(MONTH(AC48)&amp;"月"))</f>
        <v>２０２６年７月～２０２６年１２月</v>
      </c>
      <c r="AC31" s="89"/>
      <c r="AD31" s="89"/>
      <c r="AE31" s="89"/>
      <c r="AF31" s="89"/>
      <c r="AG31" s="89"/>
      <c r="AH31" s="89"/>
      <c r="AI31" s="89"/>
      <c r="AM31" s="89"/>
      <c r="AN31" s="89"/>
      <c r="AO31" s="89"/>
      <c r="AP31" s="89"/>
      <c r="AQ31" s="89"/>
      <c r="AR31" s="89"/>
      <c r="AS31" s="90" t="str">
        <f>DBCS(YEAR(AL32))&amp;"年"&amp;DBCS(MONTH(AL32)&amp;"月～"&amp;DBCS(YEAR(AT48))&amp;"年"&amp;DBCS(MONTH(AT48)&amp;"月"))</f>
        <v>２０２６年７月～２０２６年１２月</v>
      </c>
      <c r="AT31" s="89"/>
      <c r="AU31" s="89"/>
      <c r="AV31" s="89"/>
      <c r="AW31" s="89"/>
      <c r="AX31" s="89"/>
      <c r="AY31" s="89"/>
      <c r="AZ31" s="89"/>
      <c r="BD31" s="89"/>
      <c r="BE31" s="89"/>
      <c r="BF31" s="89"/>
      <c r="BG31" s="89"/>
      <c r="BH31" s="89"/>
      <c r="BI31" s="89"/>
      <c r="BJ31" s="90" t="str">
        <f>DBCS(YEAR(BC32))&amp;"年"&amp;DBCS(MONTH(BC32)&amp;"月～"&amp;DBCS(YEAR(BK48))&amp;"年"&amp;DBCS(MONTH(BK48)&amp;"月"))</f>
        <v>２０２６年７月～２０２６年１２月</v>
      </c>
      <c r="BK31" s="89"/>
      <c r="BL31" s="89"/>
      <c r="BM31" s="89"/>
      <c r="BN31" s="89"/>
      <c r="BO31" s="89"/>
      <c r="BP31" s="89"/>
      <c r="BQ31" s="89"/>
      <c r="BU31" s="89"/>
      <c r="BV31" s="89"/>
      <c r="BW31" s="89"/>
      <c r="BX31" s="89"/>
      <c r="BY31" s="89"/>
      <c r="BZ31" s="89"/>
      <c r="CA31" s="90" t="str">
        <f>DBCS(YEAR(BT32))&amp;"年"&amp;DBCS(MONTH(BT32)&amp;"月～"&amp;DBCS(YEAR(CB48))&amp;"年"&amp;DBCS(MONTH(CB48)&amp;"月"))</f>
        <v>２０２６年７月～２０２６年１２月</v>
      </c>
      <c r="CB31" s="89"/>
      <c r="CC31" s="89"/>
      <c r="CD31" s="89"/>
      <c r="CE31" s="89"/>
      <c r="CF31" s="89"/>
      <c r="CG31" s="89"/>
      <c r="CH31" s="89"/>
    </row>
    <row r="32" spans="2:88" ht="13.5" customHeight="1">
      <c r="D32" s="473">
        <f>$D$5</f>
        <v>46204</v>
      </c>
      <c r="E32" s="473"/>
      <c r="F32" s="474" t="str">
        <f>DBCS(MONTH(D32))</f>
        <v>７</v>
      </c>
      <c r="G32" s="474"/>
      <c r="H32" s="474" t="s">
        <v>353</v>
      </c>
      <c r="I32" s="475" t="str">
        <f>IF(D32&gt;=43586,"令和"&amp;IF(YEAR(D32)-2018=1,"元",YEAR(D32)-2018),"平成"&amp;(YEAR(D32)-1988))</f>
        <v>令和8</v>
      </c>
      <c r="J32" s="475"/>
      <c r="L32" s="473">
        <f>IF(MONTH(D32)=12,DATE(YEAR(D32)+1,1,1),DATE(YEAR(D32),MONTH(D32)+1,1))</f>
        <v>46235</v>
      </c>
      <c r="M32" s="473"/>
      <c r="N32" s="476" t="str">
        <f>DBCS(MONTH(L32))</f>
        <v>８</v>
      </c>
      <c r="O32" s="476"/>
      <c r="P32" s="476" t="s">
        <v>353</v>
      </c>
      <c r="Q32" s="475" t="str">
        <f>IF(L32&gt;=43586,"令和"&amp;IF(YEAR(L32)-2018=1,"元",YEAR(L32)-2018),"平成"&amp;(YEAR(L32)-1988))</f>
        <v>令和8</v>
      </c>
      <c r="R32" s="475"/>
      <c r="U32" s="473">
        <f>$D$5</f>
        <v>46204</v>
      </c>
      <c r="V32" s="473"/>
      <c r="W32" s="474" t="str">
        <f>DBCS(MONTH(U32))</f>
        <v>７</v>
      </c>
      <c r="X32" s="474"/>
      <c r="Y32" s="474" t="s">
        <v>353</v>
      </c>
      <c r="Z32" s="475" t="str">
        <f>IF(U32&gt;=43586,"令和"&amp;IF(YEAR(U32)-2018=1,"元",YEAR(U32)-2018),"平成"&amp;(YEAR(U32)-1988))</f>
        <v>令和8</v>
      </c>
      <c r="AA32" s="475"/>
      <c r="AC32" s="473">
        <f>IF(MONTH(U32)=12,DATE(YEAR(U32)+1,1,1),DATE(YEAR(U32),MONTH(U32)+1,1))</f>
        <v>46235</v>
      </c>
      <c r="AD32" s="473"/>
      <c r="AE32" s="476" t="str">
        <f>DBCS(MONTH(AC32))</f>
        <v>８</v>
      </c>
      <c r="AF32" s="476"/>
      <c r="AG32" s="476" t="s">
        <v>353</v>
      </c>
      <c r="AH32" s="475" t="str">
        <f>IF(AC32&gt;=43586,"令和"&amp;IF(YEAR(AC32)-2018=1,"元",YEAR(AC32)-2018),"平成"&amp;(YEAR(AC32)-1988))</f>
        <v>令和8</v>
      </c>
      <c r="AI32" s="475"/>
      <c r="AL32" s="473">
        <f>$D$5</f>
        <v>46204</v>
      </c>
      <c r="AM32" s="473"/>
      <c r="AN32" s="474" t="str">
        <f>DBCS(MONTH(AL32))</f>
        <v>７</v>
      </c>
      <c r="AO32" s="474"/>
      <c r="AP32" s="474" t="s">
        <v>353</v>
      </c>
      <c r="AQ32" s="475" t="str">
        <f>IF(AL32&gt;=43586,"令和"&amp;IF(YEAR(AL32)-2018=1,"元",YEAR(AL32)-2018),"平成"&amp;(YEAR(AL32)-1988))</f>
        <v>令和8</v>
      </c>
      <c r="AR32" s="475"/>
      <c r="AT32" s="473">
        <f>IF(MONTH(AL32)=12,DATE(YEAR(AL32)+1,1,1),DATE(YEAR(AL32),MONTH(AL32)+1,1))</f>
        <v>46235</v>
      </c>
      <c r="AU32" s="473"/>
      <c r="AV32" s="476" t="str">
        <f>DBCS(MONTH(AT32))</f>
        <v>８</v>
      </c>
      <c r="AW32" s="476"/>
      <c r="AX32" s="476" t="s">
        <v>353</v>
      </c>
      <c r="AY32" s="475" t="str">
        <f>IF(AT32&gt;=43586,"令和"&amp;IF(YEAR(AT32)-2018=1,"元",YEAR(AT32)-2018),"平成"&amp;(YEAR(AT32)-1988))</f>
        <v>令和8</v>
      </c>
      <c r="AZ32" s="475"/>
      <c r="BC32" s="473">
        <f>$D$5</f>
        <v>46204</v>
      </c>
      <c r="BD32" s="473"/>
      <c r="BE32" s="474" t="str">
        <f>DBCS(MONTH(BC32))</f>
        <v>７</v>
      </c>
      <c r="BF32" s="474"/>
      <c r="BG32" s="474" t="s">
        <v>353</v>
      </c>
      <c r="BH32" s="475" t="str">
        <f>IF(BC32&gt;=43586,"令和"&amp;IF(YEAR(BC32)-2018=1,"元",YEAR(BC32)-2018),"平成"&amp;(YEAR(BC32)-1988))</f>
        <v>令和8</v>
      </c>
      <c r="BI32" s="475"/>
      <c r="BK32" s="473">
        <f>IF(MONTH(BC32)=12,DATE(YEAR(BC32)+1,1,1),DATE(YEAR(BC32),MONTH(BC32)+1,1))</f>
        <v>46235</v>
      </c>
      <c r="BL32" s="473"/>
      <c r="BM32" s="476" t="str">
        <f>DBCS(MONTH(BK32))</f>
        <v>８</v>
      </c>
      <c r="BN32" s="476"/>
      <c r="BO32" s="476" t="s">
        <v>353</v>
      </c>
      <c r="BP32" s="475" t="str">
        <f>IF(BK32&gt;=43586,"令和"&amp;IF(YEAR(BK32)-2018=1,"元",YEAR(BK32)-2018),"平成"&amp;(YEAR(BK32)-1988))</f>
        <v>令和8</v>
      </c>
      <c r="BQ32" s="475"/>
      <c r="BT32" s="473">
        <f>$D$5</f>
        <v>46204</v>
      </c>
      <c r="BU32" s="473"/>
      <c r="BV32" s="474" t="str">
        <f>DBCS(MONTH(BT32))</f>
        <v>７</v>
      </c>
      <c r="BW32" s="474"/>
      <c r="BX32" s="474" t="s">
        <v>353</v>
      </c>
      <c r="BY32" s="475" t="str">
        <f>IF(BT32&gt;=43586,"令和"&amp;IF(YEAR(BT32)-2018=1,"元",YEAR(BT32)-2018),"平成"&amp;(YEAR(BT32)-1988))</f>
        <v>令和8</v>
      </c>
      <c r="BZ32" s="475"/>
      <c r="CB32" s="473">
        <f>IF(MONTH(BT32)=12,DATE(YEAR(BT32)+1,1,1),DATE(YEAR(BT32),MONTH(BT32)+1,1))</f>
        <v>46235</v>
      </c>
      <c r="CC32" s="473"/>
      <c r="CD32" s="476" t="str">
        <f>DBCS(MONTH(CB32))</f>
        <v>８</v>
      </c>
      <c r="CE32" s="476"/>
      <c r="CF32" s="476" t="s">
        <v>353</v>
      </c>
      <c r="CG32" s="475" t="str">
        <f>IF(CB32&gt;=43586,"令和"&amp;IF(YEAR(CB32)-2018=1,"元",YEAR(CB32)-2018),"平成"&amp;(YEAR(CB32)-1988))</f>
        <v>令和8</v>
      </c>
      <c r="CH32" s="475"/>
    </row>
    <row r="33" spans="4:86" ht="6.75" customHeight="1">
      <c r="D33" s="78" t="s">
        <v>217</v>
      </c>
      <c r="E33" s="91" t="s">
        <v>170</v>
      </c>
      <c r="F33" s="91" t="s">
        <v>171</v>
      </c>
      <c r="G33" s="91" t="s">
        <v>172</v>
      </c>
      <c r="H33" s="91" t="s">
        <v>173</v>
      </c>
      <c r="I33" s="91" t="s">
        <v>174</v>
      </c>
      <c r="J33" s="92" t="s">
        <v>175</v>
      </c>
      <c r="L33" s="78" t="s">
        <v>217</v>
      </c>
      <c r="M33" s="93" t="s">
        <v>170</v>
      </c>
      <c r="N33" s="93" t="s">
        <v>171</v>
      </c>
      <c r="O33" s="93" t="s">
        <v>172</v>
      </c>
      <c r="P33" s="93" t="s">
        <v>173</v>
      </c>
      <c r="Q33" s="93" t="s">
        <v>174</v>
      </c>
      <c r="R33" s="92" t="s">
        <v>175</v>
      </c>
      <c r="U33" s="78" t="s">
        <v>217</v>
      </c>
      <c r="V33" s="91" t="s">
        <v>170</v>
      </c>
      <c r="W33" s="91" t="s">
        <v>171</v>
      </c>
      <c r="X33" s="91" t="s">
        <v>172</v>
      </c>
      <c r="Y33" s="91" t="s">
        <v>173</v>
      </c>
      <c r="Z33" s="91" t="s">
        <v>174</v>
      </c>
      <c r="AA33" s="92" t="s">
        <v>175</v>
      </c>
      <c r="AC33" s="78" t="s">
        <v>217</v>
      </c>
      <c r="AD33" s="93" t="s">
        <v>170</v>
      </c>
      <c r="AE33" s="93" t="s">
        <v>171</v>
      </c>
      <c r="AF33" s="93" t="s">
        <v>172</v>
      </c>
      <c r="AG33" s="93" t="s">
        <v>173</v>
      </c>
      <c r="AH33" s="93" t="s">
        <v>174</v>
      </c>
      <c r="AI33" s="92" t="s">
        <v>175</v>
      </c>
      <c r="AL33" s="78" t="s">
        <v>217</v>
      </c>
      <c r="AM33" s="91" t="s">
        <v>170</v>
      </c>
      <c r="AN33" s="91" t="s">
        <v>171</v>
      </c>
      <c r="AO33" s="91" t="s">
        <v>172</v>
      </c>
      <c r="AP33" s="91" t="s">
        <v>173</v>
      </c>
      <c r="AQ33" s="91" t="s">
        <v>174</v>
      </c>
      <c r="AR33" s="92" t="s">
        <v>175</v>
      </c>
      <c r="AT33" s="78" t="s">
        <v>217</v>
      </c>
      <c r="AU33" s="93" t="s">
        <v>170</v>
      </c>
      <c r="AV33" s="93" t="s">
        <v>171</v>
      </c>
      <c r="AW33" s="93" t="s">
        <v>172</v>
      </c>
      <c r="AX33" s="93" t="s">
        <v>173</v>
      </c>
      <c r="AY33" s="93" t="s">
        <v>174</v>
      </c>
      <c r="AZ33" s="92" t="s">
        <v>175</v>
      </c>
      <c r="BC33" s="78" t="s">
        <v>217</v>
      </c>
      <c r="BD33" s="91" t="s">
        <v>170</v>
      </c>
      <c r="BE33" s="91" t="s">
        <v>171</v>
      </c>
      <c r="BF33" s="91" t="s">
        <v>172</v>
      </c>
      <c r="BG33" s="91" t="s">
        <v>173</v>
      </c>
      <c r="BH33" s="91" t="s">
        <v>174</v>
      </c>
      <c r="BI33" s="92" t="s">
        <v>175</v>
      </c>
      <c r="BK33" s="78" t="s">
        <v>217</v>
      </c>
      <c r="BL33" s="93" t="s">
        <v>170</v>
      </c>
      <c r="BM33" s="93" t="s">
        <v>171</v>
      </c>
      <c r="BN33" s="93" t="s">
        <v>172</v>
      </c>
      <c r="BO33" s="93" t="s">
        <v>173</v>
      </c>
      <c r="BP33" s="93" t="s">
        <v>174</v>
      </c>
      <c r="BQ33" s="92" t="s">
        <v>175</v>
      </c>
      <c r="BT33" s="78" t="s">
        <v>217</v>
      </c>
      <c r="BU33" s="91" t="s">
        <v>170</v>
      </c>
      <c r="BV33" s="91" t="s">
        <v>171</v>
      </c>
      <c r="BW33" s="91" t="s">
        <v>172</v>
      </c>
      <c r="BX33" s="91" t="s">
        <v>173</v>
      </c>
      <c r="BY33" s="91" t="s">
        <v>174</v>
      </c>
      <c r="BZ33" s="92" t="s">
        <v>175</v>
      </c>
      <c r="CB33" s="78" t="s">
        <v>217</v>
      </c>
      <c r="CC33" s="93" t="s">
        <v>170</v>
      </c>
      <c r="CD33" s="93" t="s">
        <v>171</v>
      </c>
      <c r="CE33" s="93" t="s">
        <v>172</v>
      </c>
      <c r="CF33" s="93" t="s">
        <v>173</v>
      </c>
      <c r="CG33" s="93" t="s">
        <v>174</v>
      </c>
      <c r="CH33" s="92" t="s">
        <v>175</v>
      </c>
    </row>
    <row r="34" spans="4:86" ht="9.75" customHeight="1">
      <c r="D34" s="94" t="str">
        <f>IF(WEEKDAY(D32)=1,D32,"")</f>
        <v/>
      </c>
      <c r="E34" s="95" t="str">
        <f>IF(D34="",IF(WEEKDAY(D32)=2,D32,""),D34+1)</f>
        <v/>
      </c>
      <c r="F34" s="95" t="str">
        <f>IF(E34="",IF(WEEKDAY(D32)=3,D32,""),E34+1)</f>
        <v/>
      </c>
      <c r="G34" s="95">
        <f>IF(F34="",IF(WEEKDAY(D32)=4,D32,""),F34+1)</f>
        <v>46204</v>
      </c>
      <c r="H34" s="95">
        <f>IF(G34="",IF(WEEKDAY(D32)=5,D32,""),G34+1)</f>
        <v>46205</v>
      </c>
      <c r="I34" s="95">
        <f>IF(H34="",IF(WEEKDAY(D32)=6,D32,""),H34+1)</f>
        <v>46206</v>
      </c>
      <c r="J34" s="96">
        <f>IF(I34="",D32,I34+1)</f>
        <v>46207</v>
      </c>
      <c r="L34" s="94" t="str">
        <f>IF(WEEKDAY(L32)=1,L32,"")</f>
        <v/>
      </c>
      <c r="M34" s="95" t="str">
        <f>IF(L34="",IF(WEEKDAY(L32)=2,L32,""),L34+1)</f>
        <v/>
      </c>
      <c r="N34" s="95" t="str">
        <f>IF(M34="",IF(WEEKDAY(L32)=3,L32,""),M34+1)</f>
        <v/>
      </c>
      <c r="O34" s="95" t="str">
        <f>IF(N34="",IF(WEEKDAY(L32)=4,L32,""),N34+1)</f>
        <v/>
      </c>
      <c r="P34" s="95" t="str">
        <f>IF(O34="",IF(WEEKDAY(L32)=5,L32,""),O34+1)</f>
        <v/>
      </c>
      <c r="Q34" s="95" t="str">
        <f>IF(P34="",IF(WEEKDAY(L32)=6,L32,""),P34+1)</f>
        <v/>
      </c>
      <c r="R34" s="96">
        <f>IF(Q34="",L32,Q34+1)</f>
        <v>46235</v>
      </c>
      <c r="U34" s="94" t="str">
        <f>IF(WEEKDAY(U32)=1,U32,"")</f>
        <v/>
      </c>
      <c r="V34" s="95" t="str">
        <f>IF(U34="",IF(WEEKDAY(U32)=2,U32,""),U34+1)</f>
        <v/>
      </c>
      <c r="W34" s="95" t="str">
        <f>IF(V34="",IF(WEEKDAY(U32)=3,U32,""),V34+1)</f>
        <v/>
      </c>
      <c r="X34" s="95">
        <f>IF(W34="",IF(WEEKDAY(U32)=4,U32,""),W34+1)</f>
        <v>46204</v>
      </c>
      <c r="Y34" s="95">
        <f>IF(X34="",IF(WEEKDAY(U32)=5,U32,""),X34+1)</f>
        <v>46205</v>
      </c>
      <c r="Z34" s="95">
        <f>IF(Y34="",IF(WEEKDAY(U32)=6,U32,""),Y34+1)</f>
        <v>46206</v>
      </c>
      <c r="AA34" s="96">
        <f>IF(Z34="",U32,Z34+1)</f>
        <v>46207</v>
      </c>
      <c r="AC34" s="94" t="str">
        <f>IF(WEEKDAY(AC32)=1,AC32,"")</f>
        <v/>
      </c>
      <c r="AD34" s="95" t="str">
        <f>IF(AC34="",IF(WEEKDAY(AC32)=2,AC32,""),AC34+1)</f>
        <v/>
      </c>
      <c r="AE34" s="95" t="str">
        <f>IF(AD34="",IF(WEEKDAY(AC32)=3,AC32,""),AD34+1)</f>
        <v/>
      </c>
      <c r="AF34" s="95" t="str">
        <f>IF(AE34="",IF(WEEKDAY(AC32)=4,AC32,""),AE34+1)</f>
        <v/>
      </c>
      <c r="AG34" s="95" t="str">
        <f>IF(AF34="",IF(WEEKDAY(AC32)=5,AC32,""),AF34+1)</f>
        <v/>
      </c>
      <c r="AH34" s="95" t="str">
        <f>IF(AG34="",IF(WEEKDAY(AC32)=6,AC32,""),AG34+1)</f>
        <v/>
      </c>
      <c r="AI34" s="96">
        <f>IF(AH34="",AC32,AH34+1)</f>
        <v>46235</v>
      </c>
      <c r="AL34" s="94" t="str">
        <f>IF(WEEKDAY(AL32)=1,AL32,"")</f>
        <v/>
      </c>
      <c r="AM34" s="95" t="str">
        <f>IF(AL34="",IF(WEEKDAY(AL32)=2,AL32,""),AL34+1)</f>
        <v/>
      </c>
      <c r="AN34" s="95" t="str">
        <f>IF(AM34="",IF(WEEKDAY(AL32)=3,AL32,""),AM34+1)</f>
        <v/>
      </c>
      <c r="AO34" s="95">
        <f>IF(AN34="",IF(WEEKDAY(AL32)=4,AL32,""),AN34+1)</f>
        <v>46204</v>
      </c>
      <c r="AP34" s="95">
        <f>IF(AO34="",IF(WEEKDAY(AL32)=5,AL32,""),AO34+1)</f>
        <v>46205</v>
      </c>
      <c r="AQ34" s="95">
        <f>IF(AP34="",IF(WEEKDAY(AL32)=6,AL32,""),AP34+1)</f>
        <v>46206</v>
      </c>
      <c r="AR34" s="96">
        <f>IF(AQ34="",AL32,AQ34+1)</f>
        <v>46207</v>
      </c>
      <c r="AT34" s="94" t="str">
        <f>IF(WEEKDAY(AT32)=1,AT32,"")</f>
        <v/>
      </c>
      <c r="AU34" s="95" t="str">
        <f>IF(AT34="",IF(WEEKDAY(AT32)=2,AT32,""),AT34+1)</f>
        <v/>
      </c>
      <c r="AV34" s="95" t="str">
        <f>IF(AU34="",IF(WEEKDAY(AT32)=3,AT32,""),AU34+1)</f>
        <v/>
      </c>
      <c r="AW34" s="95" t="str">
        <f>IF(AV34="",IF(WEEKDAY(AT32)=4,AT32,""),AV34+1)</f>
        <v/>
      </c>
      <c r="AX34" s="95" t="str">
        <f>IF(AW34="",IF(WEEKDAY(AT32)=5,AT32,""),AW34+1)</f>
        <v/>
      </c>
      <c r="AY34" s="95" t="str">
        <f>IF(AX34="",IF(WEEKDAY(AT32)=6,AT32,""),AX34+1)</f>
        <v/>
      </c>
      <c r="AZ34" s="96">
        <f>IF(AY34="",AT32,AY34+1)</f>
        <v>46235</v>
      </c>
      <c r="BC34" s="94" t="str">
        <f>IF(WEEKDAY(BC32)=1,BC32,"")</f>
        <v/>
      </c>
      <c r="BD34" s="95" t="str">
        <f>IF(BC34="",IF(WEEKDAY(BC32)=2,BC32,""),BC34+1)</f>
        <v/>
      </c>
      <c r="BE34" s="95" t="str">
        <f>IF(BD34="",IF(WEEKDAY(BC32)=3,BC32,""),BD34+1)</f>
        <v/>
      </c>
      <c r="BF34" s="95">
        <f>IF(BE34="",IF(WEEKDAY(BC32)=4,BC32,""),BE34+1)</f>
        <v>46204</v>
      </c>
      <c r="BG34" s="95">
        <f>IF(BF34="",IF(WEEKDAY(BC32)=5,BC32,""),BF34+1)</f>
        <v>46205</v>
      </c>
      <c r="BH34" s="95">
        <f>IF(BG34="",IF(WEEKDAY(BC32)=6,BC32,""),BG34+1)</f>
        <v>46206</v>
      </c>
      <c r="BI34" s="96">
        <f>IF(BH34="",BC32,BH34+1)</f>
        <v>46207</v>
      </c>
      <c r="BK34" s="94" t="str">
        <f>IF(WEEKDAY(BK32)=1,BK32,"")</f>
        <v/>
      </c>
      <c r="BL34" s="95" t="str">
        <f>IF(BK34="",IF(WEEKDAY(BK32)=2,BK32,""),BK34+1)</f>
        <v/>
      </c>
      <c r="BM34" s="95" t="str">
        <f>IF(BL34="",IF(WEEKDAY(BK32)=3,BK32,""),BL34+1)</f>
        <v/>
      </c>
      <c r="BN34" s="95" t="str">
        <f>IF(BM34="",IF(WEEKDAY(BK32)=4,BK32,""),BM34+1)</f>
        <v/>
      </c>
      <c r="BO34" s="95" t="str">
        <f>IF(BN34="",IF(WEEKDAY(BK32)=5,BK32,""),BN34+1)</f>
        <v/>
      </c>
      <c r="BP34" s="95" t="str">
        <f>IF(BO34="",IF(WEEKDAY(BK32)=6,BK32,""),BO34+1)</f>
        <v/>
      </c>
      <c r="BQ34" s="96">
        <f>IF(BP34="",BK32,BP34+1)</f>
        <v>46235</v>
      </c>
      <c r="BT34" s="94" t="str">
        <f>IF(WEEKDAY(BT32)=1,BT32,"")</f>
        <v/>
      </c>
      <c r="BU34" s="95" t="str">
        <f>IF(BT34="",IF(WEEKDAY(BT32)=2,BT32,""),BT34+1)</f>
        <v/>
      </c>
      <c r="BV34" s="95" t="str">
        <f>IF(BU34="",IF(WEEKDAY(BT32)=3,BT32,""),BU34+1)</f>
        <v/>
      </c>
      <c r="BW34" s="95">
        <f>IF(BV34="",IF(WEEKDAY(BT32)=4,BT32,""),BV34+1)</f>
        <v>46204</v>
      </c>
      <c r="BX34" s="95">
        <f>IF(BW34="",IF(WEEKDAY(BT32)=5,BT32,""),BW34+1)</f>
        <v>46205</v>
      </c>
      <c r="BY34" s="95">
        <f>IF(BX34="",IF(WEEKDAY(BT32)=6,BT32,""),BX34+1)</f>
        <v>46206</v>
      </c>
      <c r="BZ34" s="96">
        <f>IF(BY34="",BT32,BY34+1)</f>
        <v>46207</v>
      </c>
      <c r="CB34" s="94" t="str">
        <f>IF(WEEKDAY(CB32)=1,CB32,"")</f>
        <v/>
      </c>
      <c r="CC34" s="95" t="str">
        <f>IF(CB34="",IF(WEEKDAY(CB32)=2,CB32,""),CB34+1)</f>
        <v/>
      </c>
      <c r="CD34" s="95" t="str">
        <f>IF(CC34="",IF(WEEKDAY(CB32)=3,CB32,""),CC34+1)</f>
        <v/>
      </c>
      <c r="CE34" s="95" t="str">
        <f>IF(CD34="",IF(WEEKDAY(CB32)=4,CB32,""),CD34+1)</f>
        <v/>
      </c>
      <c r="CF34" s="95" t="str">
        <f>IF(CE34="",IF(WEEKDAY(CB32)=5,CB32,""),CE34+1)</f>
        <v/>
      </c>
      <c r="CG34" s="95" t="str">
        <f>IF(CF34="",IF(WEEKDAY(CB32)=6,CB32,""),CF34+1)</f>
        <v/>
      </c>
      <c r="CH34" s="96">
        <f>IF(CG34="",CB32,CG34+1)</f>
        <v>46235</v>
      </c>
    </row>
    <row r="35" spans="4:86" ht="9.75" customHeight="1">
      <c r="D35" s="94">
        <f>J34+1</f>
        <v>46208</v>
      </c>
      <c r="E35" s="95">
        <f t="shared" ref="E35:J37" si="30">D35+1</f>
        <v>46209</v>
      </c>
      <c r="F35" s="95">
        <f t="shared" si="30"/>
        <v>46210</v>
      </c>
      <c r="G35" s="95">
        <f t="shared" si="30"/>
        <v>46211</v>
      </c>
      <c r="H35" s="95">
        <f t="shared" si="30"/>
        <v>46212</v>
      </c>
      <c r="I35" s="95">
        <f t="shared" si="30"/>
        <v>46213</v>
      </c>
      <c r="J35" s="96">
        <f t="shared" si="30"/>
        <v>46214</v>
      </c>
      <c r="L35" s="94">
        <f>R34+1</f>
        <v>46236</v>
      </c>
      <c r="M35" s="95">
        <f t="shared" ref="M35:R37" si="31">L35+1</f>
        <v>46237</v>
      </c>
      <c r="N35" s="95">
        <f t="shared" si="31"/>
        <v>46238</v>
      </c>
      <c r="O35" s="95">
        <f t="shared" si="31"/>
        <v>46239</v>
      </c>
      <c r="P35" s="95">
        <f t="shared" si="31"/>
        <v>46240</v>
      </c>
      <c r="Q35" s="95">
        <f t="shared" si="31"/>
        <v>46241</v>
      </c>
      <c r="R35" s="96">
        <f t="shared" si="31"/>
        <v>46242</v>
      </c>
      <c r="U35" s="94">
        <f>AA34+1</f>
        <v>46208</v>
      </c>
      <c r="V35" s="95">
        <f t="shared" ref="V35:AA37" si="32">U35+1</f>
        <v>46209</v>
      </c>
      <c r="W35" s="95">
        <f t="shared" si="32"/>
        <v>46210</v>
      </c>
      <c r="X35" s="95">
        <f t="shared" si="32"/>
        <v>46211</v>
      </c>
      <c r="Y35" s="95">
        <f t="shared" si="32"/>
        <v>46212</v>
      </c>
      <c r="Z35" s="95">
        <f t="shared" si="32"/>
        <v>46213</v>
      </c>
      <c r="AA35" s="96">
        <f t="shared" si="32"/>
        <v>46214</v>
      </c>
      <c r="AC35" s="94">
        <f>AI34+1</f>
        <v>46236</v>
      </c>
      <c r="AD35" s="95">
        <f t="shared" ref="AD35:AI37" si="33">AC35+1</f>
        <v>46237</v>
      </c>
      <c r="AE35" s="95">
        <f t="shared" si="33"/>
        <v>46238</v>
      </c>
      <c r="AF35" s="95">
        <f t="shared" si="33"/>
        <v>46239</v>
      </c>
      <c r="AG35" s="95">
        <f t="shared" si="33"/>
        <v>46240</v>
      </c>
      <c r="AH35" s="95">
        <f t="shared" si="33"/>
        <v>46241</v>
      </c>
      <c r="AI35" s="96">
        <f t="shared" si="33"/>
        <v>46242</v>
      </c>
      <c r="AL35" s="94">
        <f>AR34+1</f>
        <v>46208</v>
      </c>
      <c r="AM35" s="95">
        <f t="shared" ref="AM35:AR37" si="34">AL35+1</f>
        <v>46209</v>
      </c>
      <c r="AN35" s="95">
        <f t="shared" si="34"/>
        <v>46210</v>
      </c>
      <c r="AO35" s="95">
        <f t="shared" si="34"/>
        <v>46211</v>
      </c>
      <c r="AP35" s="95">
        <f t="shared" si="34"/>
        <v>46212</v>
      </c>
      <c r="AQ35" s="95">
        <f t="shared" si="34"/>
        <v>46213</v>
      </c>
      <c r="AR35" s="96">
        <f t="shared" si="34"/>
        <v>46214</v>
      </c>
      <c r="AT35" s="94">
        <f>AZ34+1</f>
        <v>46236</v>
      </c>
      <c r="AU35" s="95">
        <f t="shared" ref="AU35:AZ37" si="35">AT35+1</f>
        <v>46237</v>
      </c>
      <c r="AV35" s="95">
        <f t="shared" si="35"/>
        <v>46238</v>
      </c>
      <c r="AW35" s="95">
        <f t="shared" si="35"/>
        <v>46239</v>
      </c>
      <c r="AX35" s="95">
        <f t="shared" si="35"/>
        <v>46240</v>
      </c>
      <c r="AY35" s="95">
        <f t="shared" si="35"/>
        <v>46241</v>
      </c>
      <c r="AZ35" s="96">
        <f t="shared" si="35"/>
        <v>46242</v>
      </c>
      <c r="BC35" s="94">
        <f>BI34+1</f>
        <v>46208</v>
      </c>
      <c r="BD35" s="95">
        <f t="shared" ref="BD35:BI37" si="36">BC35+1</f>
        <v>46209</v>
      </c>
      <c r="BE35" s="95">
        <f t="shared" si="36"/>
        <v>46210</v>
      </c>
      <c r="BF35" s="95">
        <f t="shared" si="36"/>
        <v>46211</v>
      </c>
      <c r="BG35" s="95">
        <f t="shared" si="36"/>
        <v>46212</v>
      </c>
      <c r="BH35" s="95">
        <f t="shared" si="36"/>
        <v>46213</v>
      </c>
      <c r="BI35" s="96">
        <f t="shared" si="36"/>
        <v>46214</v>
      </c>
      <c r="BK35" s="94">
        <f>BQ34+1</f>
        <v>46236</v>
      </c>
      <c r="BL35" s="95">
        <f t="shared" ref="BL35:BQ37" si="37">BK35+1</f>
        <v>46237</v>
      </c>
      <c r="BM35" s="95">
        <f t="shared" si="37"/>
        <v>46238</v>
      </c>
      <c r="BN35" s="95">
        <f t="shared" si="37"/>
        <v>46239</v>
      </c>
      <c r="BO35" s="95">
        <f t="shared" si="37"/>
        <v>46240</v>
      </c>
      <c r="BP35" s="95">
        <f t="shared" si="37"/>
        <v>46241</v>
      </c>
      <c r="BQ35" s="96">
        <f t="shared" si="37"/>
        <v>46242</v>
      </c>
      <c r="BT35" s="94">
        <f>BZ34+1</f>
        <v>46208</v>
      </c>
      <c r="BU35" s="95">
        <f t="shared" ref="BU35:BZ37" si="38">BT35+1</f>
        <v>46209</v>
      </c>
      <c r="BV35" s="95">
        <f t="shared" si="38"/>
        <v>46210</v>
      </c>
      <c r="BW35" s="95">
        <f t="shared" si="38"/>
        <v>46211</v>
      </c>
      <c r="BX35" s="95">
        <f t="shared" si="38"/>
        <v>46212</v>
      </c>
      <c r="BY35" s="95">
        <f t="shared" si="38"/>
        <v>46213</v>
      </c>
      <c r="BZ35" s="96">
        <f t="shared" si="38"/>
        <v>46214</v>
      </c>
      <c r="CB35" s="94">
        <f>CH34+1</f>
        <v>46236</v>
      </c>
      <c r="CC35" s="95">
        <f t="shared" ref="CC35:CH37" si="39">CB35+1</f>
        <v>46237</v>
      </c>
      <c r="CD35" s="95">
        <f t="shared" si="39"/>
        <v>46238</v>
      </c>
      <c r="CE35" s="95">
        <f t="shared" si="39"/>
        <v>46239</v>
      </c>
      <c r="CF35" s="95">
        <f t="shared" si="39"/>
        <v>46240</v>
      </c>
      <c r="CG35" s="95">
        <f t="shared" si="39"/>
        <v>46241</v>
      </c>
      <c r="CH35" s="96">
        <f t="shared" si="39"/>
        <v>46242</v>
      </c>
    </row>
    <row r="36" spans="4:86" ht="9.75" customHeight="1">
      <c r="D36" s="94">
        <f>J35+1</f>
        <v>46215</v>
      </c>
      <c r="E36" s="95">
        <f t="shared" si="30"/>
        <v>46216</v>
      </c>
      <c r="F36" s="95">
        <f t="shared" si="30"/>
        <v>46217</v>
      </c>
      <c r="G36" s="95">
        <f t="shared" si="30"/>
        <v>46218</v>
      </c>
      <c r="H36" s="95">
        <f t="shared" si="30"/>
        <v>46219</v>
      </c>
      <c r="I36" s="95">
        <f t="shared" si="30"/>
        <v>46220</v>
      </c>
      <c r="J36" s="96">
        <f t="shared" si="30"/>
        <v>46221</v>
      </c>
      <c r="L36" s="94">
        <f>R35+1</f>
        <v>46243</v>
      </c>
      <c r="M36" s="95">
        <f t="shared" si="31"/>
        <v>46244</v>
      </c>
      <c r="N36" s="95">
        <f t="shared" si="31"/>
        <v>46245</v>
      </c>
      <c r="O36" s="95">
        <f t="shared" si="31"/>
        <v>46246</v>
      </c>
      <c r="P36" s="95">
        <f t="shared" si="31"/>
        <v>46247</v>
      </c>
      <c r="Q36" s="95">
        <f t="shared" si="31"/>
        <v>46248</v>
      </c>
      <c r="R36" s="96">
        <f t="shared" si="31"/>
        <v>46249</v>
      </c>
      <c r="U36" s="94">
        <f>AA35+1</f>
        <v>46215</v>
      </c>
      <c r="V36" s="95">
        <f t="shared" si="32"/>
        <v>46216</v>
      </c>
      <c r="W36" s="95">
        <f t="shared" si="32"/>
        <v>46217</v>
      </c>
      <c r="X36" s="95">
        <f t="shared" si="32"/>
        <v>46218</v>
      </c>
      <c r="Y36" s="95">
        <f t="shared" si="32"/>
        <v>46219</v>
      </c>
      <c r="Z36" s="95">
        <f t="shared" si="32"/>
        <v>46220</v>
      </c>
      <c r="AA36" s="96">
        <f t="shared" si="32"/>
        <v>46221</v>
      </c>
      <c r="AC36" s="94">
        <f>AI35+1</f>
        <v>46243</v>
      </c>
      <c r="AD36" s="95">
        <f t="shared" si="33"/>
        <v>46244</v>
      </c>
      <c r="AE36" s="95">
        <f t="shared" si="33"/>
        <v>46245</v>
      </c>
      <c r="AF36" s="95">
        <f t="shared" si="33"/>
        <v>46246</v>
      </c>
      <c r="AG36" s="95">
        <f t="shared" si="33"/>
        <v>46247</v>
      </c>
      <c r="AH36" s="95">
        <f t="shared" si="33"/>
        <v>46248</v>
      </c>
      <c r="AI36" s="96">
        <f t="shared" si="33"/>
        <v>46249</v>
      </c>
      <c r="AL36" s="94">
        <f>AR35+1</f>
        <v>46215</v>
      </c>
      <c r="AM36" s="95">
        <f t="shared" si="34"/>
        <v>46216</v>
      </c>
      <c r="AN36" s="95">
        <f t="shared" si="34"/>
        <v>46217</v>
      </c>
      <c r="AO36" s="95">
        <f t="shared" si="34"/>
        <v>46218</v>
      </c>
      <c r="AP36" s="95">
        <f t="shared" si="34"/>
        <v>46219</v>
      </c>
      <c r="AQ36" s="95">
        <f t="shared" si="34"/>
        <v>46220</v>
      </c>
      <c r="AR36" s="96">
        <f t="shared" si="34"/>
        <v>46221</v>
      </c>
      <c r="AT36" s="94">
        <f>AZ35+1</f>
        <v>46243</v>
      </c>
      <c r="AU36" s="95">
        <f t="shared" si="35"/>
        <v>46244</v>
      </c>
      <c r="AV36" s="95">
        <f t="shared" si="35"/>
        <v>46245</v>
      </c>
      <c r="AW36" s="95">
        <f t="shared" si="35"/>
        <v>46246</v>
      </c>
      <c r="AX36" s="95">
        <f t="shared" si="35"/>
        <v>46247</v>
      </c>
      <c r="AY36" s="95">
        <f t="shared" si="35"/>
        <v>46248</v>
      </c>
      <c r="AZ36" s="96">
        <f t="shared" si="35"/>
        <v>46249</v>
      </c>
      <c r="BC36" s="94">
        <f>BI35+1</f>
        <v>46215</v>
      </c>
      <c r="BD36" s="95">
        <f t="shared" si="36"/>
        <v>46216</v>
      </c>
      <c r="BE36" s="95">
        <f t="shared" si="36"/>
        <v>46217</v>
      </c>
      <c r="BF36" s="95">
        <f t="shared" si="36"/>
        <v>46218</v>
      </c>
      <c r="BG36" s="95">
        <f t="shared" si="36"/>
        <v>46219</v>
      </c>
      <c r="BH36" s="95">
        <f t="shared" si="36"/>
        <v>46220</v>
      </c>
      <c r="BI36" s="96">
        <f t="shared" si="36"/>
        <v>46221</v>
      </c>
      <c r="BK36" s="94">
        <f>BQ35+1</f>
        <v>46243</v>
      </c>
      <c r="BL36" s="95">
        <f t="shared" si="37"/>
        <v>46244</v>
      </c>
      <c r="BM36" s="95">
        <f t="shared" si="37"/>
        <v>46245</v>
      </c>
      <c r="BN36" s="95">
        <f t="shared" si="37"/>
        <v>46246</v>
      </c>
      <c r="BO36" s="95">
        <f t="shared" si="37"/>
        <v>46247</v>
      </c>
      <c r="BP36" s="95">
        <f t="shared" si="37"/>
        <v>46248</v>
      </c>
      <c r="BQ36" s="96">
        <f t="shared" si="37"/>
        <v>46249</v>
      </c>
      <c r="BT36" s="94">
        <f>BZ35+1</f>
        <v>46215</v>
      </c>
      <c r="BU36" s="95">
        <f t="shared" si="38"/>
        <v>46216</v>
      </c>
      <c r="BV36" s="95">
        <f t="shared" si="38"/>
        <v>46217</v>
      </c>
      <c r="BW36" s="95">
        <f t="shared" si="38"/>
        <v>46218</v>
      </c>
      <c r="BX36" s="95">
        <f t="shared" si="38"/>
        <v>46219</v>
      </c>
      <c r="BY36" s="95">
        <f t="shared" si="38"/>
        <v>46220</v>
      </c>
      <c r="BZ36" s="96">
        <f t="shared" si="38"/>
        <v>46221</v>
      </c>
      <c r="CB36" s="94">
        <f>CH35+1</f>
        <v>46243</v>
      </c>
      <c r="CC36" s="95">
        <f t="shared" si="39"/>
        <v>46244</v>
      </c>
      <c r="CD36" s="95">
        <f t="shared" si="39"/>
        <v>46245</v>
      </c>
      <c r="CE36" s="95">
        <f t="shared" si="39"/>
        <v>46246</v>
      </c>
      <c r="CF36" s="95">
        <f t="shared" si="39"/>
        <v>46247</v>
      </c>
      <c r="CG36" s="95">
        <f t="shared" si="39"/>
        <v>46248</v>
      </c>
      <c r="CH36" s="96">
        <f t="shared" si="39"/>
        <v>46249</v>
      </c>
    </row>
    <row r="37" spans="4:86" ht="9.75" customHeight="1">
      <c r="D37" s="94">
        <f>J36+1</f>
        <v>46222</v>
      </c>
      <c r="E37" s="95">
        <f t="shared" si="30"/>
        <v>46223</v>
      </c>
      <c r="F37" s="95">
        <f t="shared" si="30"/>
        <v>46224</v>
      </c>
      <c r="G37" s="95">
        <f t="shared" si="30"/>
        <v>46225</v>
      </c>
      <c r="H37" s="95">
        <f t="shared" si="30"/>
        <v>46226</v>
      </c>
      <c r="I37" s="95">
        <f t="shared" si="30"/>
        <v>46227</v>
      </c>
      <c r="J37" s="96">
        <f t="shared" si="30"/>
        <v>46228</v>
      </c>
      <c r="L37" s="94">
        <f>R36+1</f>
        <v>46250</v>
      </c>
      <c r="M37" s="95">
        <f t="shared" si="31"/>
        <v>46251</v>
      </c>
      <c r="N37" s="95">
        <f t="shared" si="31"/>
        <v>46252</v>
      </c>
      <c r="O37" s="95">
        <f t="shared" si="31"/>
        <v>46253</v>
      </c>
      <c r="P37" s="95">
        <f t="shared" si="31"/>
        <v>46254</v>
      </c>
      <c r="Q37" s="95">
        <f t="shared" si="31"/>
        <v>46255</v>
      </c>
      <c r="R37" s="96">
        <f t="shared" si="31"/>
        <v>46256</v>
      </c>
      <c r="U37" s="94">
        <f>AA36+1</f>
        <v>46222</v>
      </c>
      <c r="V37" s="95">
        <f t="shared" si="32"/>
        <v>46223</v>
      </c>
      <c r="W37" s="95">
        <f t="shared" si="32"/>
        <v>46224</v>
      </c>
      <c r="X37" s="95">
        <f t="shared" si="32"/>
        <v>46225</v>
      </c>
      <c r="Y37" s="95">
        <f t="shared" si="32"/>
        <v>46226</v>
      </c>
      <c r="Z37" s="95">
        <f t="shared" si="32"/>
        <v>46227</v>
      </c>
      <c r="AA37" s="96">
        <f t="shared" si="32"/>
        <v>46228</v>
      </c>
      <c r="AC37" s="94">
        <f>AI36+1</f>
        <v>46250</v>
      </c>
      <c r="AD37" s="95">
        <f t="shared" si="33"/>
        <v>46251</v>
      </c>
      <c r="AE37" s="95">
        <f t="shared" si="33"/>
        <v>46252</v>
      </c>
      <c r="AF37" s="95">
        <f t="shared" si="33"/>
        <v>46253</v>
      </c>
      <c r="AG37" s="95">
        <f t="shared" si="33"/>
        <v>46254</v>
      </c>
      <c r="AH37" s="95">
        <f t="shared" si="33"/>
        <v>46255</v>
      </c>
      <c r="AI37" s="96">
        <f t="shared" si="33"/>
        <v>46256</v>
      </c>
      <c r="AL37" s="94">
        <f>AR36+1</f>
        <v>46222</v>
      </c>
      <c r="AM37" s="95">
        <f t="shared" si="34"/>
        <v>46223</v>
      </c>
      <c r="AN37" s="95">
        <f t="shared" si="34"/>
        <v>46224</v>
      </c>
      <c r="AO37" s="95">
        <f t="shared" si="34"/>
        <v>46225</v>
      </c>
      <c r="AP37" s="95">
        <f t="shared" si="34"/>
        <v>46226</v>
      </c>
      <c r="AQ37" s="95">
        <f t="shared" si="34"/>
        <v>46227</v>
      </c>
      <c r="AR37" s="96">
        <f t="shared" si="34"/>
        <v>46228</v>
      </c>
      <c r="AT37" s="94">
        <f>AZ36+1</f>
        <v>46250</v>
      </c>
      <c r="AU37" s="95">
        <f t="shared" si="35"/>
        <v>46251</v>
      </c>
      <c r="AV37" s="95">
        <f t="shared" si="35"/>
        <v>46252</v>
      </c>
      <c r="AW37" s="95">
        <f t="shared" si="35"/>
        <v>46253</v>
      </c>
      <c r="AX37" s="95">
        <f t="shared" si="35"/>
        <v>46254</v>
      </c>
      <c r="AY37" s="95">
        <f t="shared" si="35"/>
        <v>46255</v>
      </c>
      <c r="AZ37" s="96">
        <f t="shared" si="35"/>
        <v>46256</v>
      </c>
      <c r="BC37" s="94">
        <f>BI36+1</f>
        <v>46222</v>
      </c>
      <c r="BD37" s="95">
        <f t="shared" si="36"/>
        <v>46223</v>
      </c>
      <c r="BE37" s="95">
        <f t="shared" si="36"/>
        <v>46224</v>
      </c>
      <c r="BF37" s="95">
        <f t="shared" si="36"/>
        <v>46225</v>
      </c>
      <c r="BG37" s="95">
        <f t="shared" si="36"/>
        <v>46226</v>
      </c>
      <c r="BH37" s="95">
        <f t="shared" si="36"/>
        <v>46227</v>
      </c>
      <c r="BI37" s="96">
        <f t="shared" si="36"/>
        <v>46228</v>
      </c>
      <c r="BK37" s="94">
        <f>BQ36+1</f>
        <v>46250</v>
      </c>
      <c r="BL37" s="95">
        <f t="shared" si="37"/>
        <v>46251</v>
      </c>
      <c r="BM37" s="95">
        <f t="shared" si="37"/>
        <v>46252</v>
      </c>
      <c r="BN37" s="95">
        <f t="shared" si="37"/>
        <v>46253</v>
      </c>
      <c r="BO37" s="95">
        <f t="shared" si="37"/>
        <v>46254</v>
      </c>
      <c r="BP37" s="95">
        <f t="shared" si="37"/>
        <v>46255</v>
      </c>
      <c r="BQ37" s="96">
        <f t="shared" si="37"/>
        <v>46256</v>
      </c>
      <c r="BT37" s="94">
        <f>BZ36+1</f>
        <v>46222</v>
      </c>
      <c r="BU37" s="95">
        <f t="shared" si="38"/>
        <v>46223</v>
      </c>
      <c r="BV37" s="95">
        <f t="shared" si="38"/>
        <v>46224</v>
      </c>
      <c r="BW37" s="95">
        <f t="shared" si="38"/>
        <v>46225</v>
      </c>
      <c r="BX37" s="95">
        <f t="shared" si="38"/>
        <v>46226</v>
      </c>
      <c r="BY37" s="95">
        <f t="shared" si="38"/>
        <v>46227</v>
      </c>
      <c r="BZ37" s="96">
        <f t="shared" si="38"/>
        <v>46228</v>
      </c>
      <c r="CB37" s="94">
        <f>CH36+1</f>
        <v>46250</v>
      </c>
      <c r="CC37" s="95">
        <f t="shared" si="39"/>
        <v>46251</v>
      </c>
      <c r="CD37" s="95">
        <f t="shared" si="39"/>
        <v>46252</v>
      </c>
      <c r="CE37" s="95">
        <f t="shared" si="39"/>
        <v>46253</v>
      </c>
      <c r="CF37" s="95">
        <f t="shared" si="39"/>
        <v>46254</v>
      </c>
      <c r="CG37" s="95">
        <f t="shared" si="39"/>
        <v>46255</v>
      </c>
      <c r="CH37" s="96">
        <f t="shared" si="39"/>
        <v>46256</v>
      </c>
    </row>
    <row r="38" spans="4:86" ht="9.75" customHeight="1">
      <c r="D38" s="94">
        <f>IF(DAY(J37)+1&gt;IF(MONTH(D32)=12,31,DATE(YEAR(D32),MONTH(D32)+1,1)-D32),"",J37+1)</f>
        <v>46229</v>
      </c>
      <c r="E38" s="95">
        <f>IF(D38="","",IF(DAY(D38)+1&gt;IF(MONTH(D32)=12,31,DATE(YEAR(D32),MONTH(D32)+1,1)-D32),"",D38+1))</f>
        <v>46230</v>
      </c>
      <c r="F38" s="95">
        <f>IF(E38="","",IF(DAY(E38)+1&gt;IF(MONTH(D32)=12,31,DATE(YEAR(D32),MONTH(D32)+1,1)-D32),"",E38+1))</f>
        <v>46231</v>
      </c>
      <c r="G38" s="95">
        <f>IF(F38="","",IF(DAY(F38)+1&gt;IF(MONTH(D32)=12,31,DATE(YEAR(D32),MONTH(D32)+1,1)-D32),"",F38+1))</f>
        <v>46232</v>
      </c>
      <c r="H38" s="95">
        <f>IF(G38="","",IF(DAY(G38)+1&gt;IF(MONTH(D32)=12,31,DATE(YEAR(D32),MONTH(D32)+1,1)-D32),"",G38+1))</f>
        <v>46233</v>
      </c>
      <c r="I38" s="95">
        <f>IF(H38="","",IF(DAY(H38)+1&gt;IF(MONTH(D32)=12,31,DATE(YEAR(D32),MONTH(D32)+1,1)-D32),"",H38+1))</f>
        <v>46234</v>
      </c>
      <c r="J38" s="96" t="str">
        <f>IF(I38="","",IF(DAY(I38)+1&gt;IF(MONTH(D32)=12,31,DATE(YEAR(D32),MONTH(D32)+1,1)-D32),"",I38+1))</f>
        <v/>
      </c>
      <c r="L38" s="94">
        <f>IF(DAY(R37)+1&gt;IF(MONTH(L32)=12,31,DATE(YEAR(L32),MONTH(L32)+1,1)-L32),"",R37+1)</f>
        <v>46257</v>
      </c>
      <c r="M38" s="95">
        <f>IF(L38="","",IF(DAY(L38)+1&gt;IF(MONTH(L32)=12,31,DATE(YEAR(L32),MONTH(L32)+1,1)-L32),"",L38+1))</f>
        <v>46258</v>
      </c>
      <c r="N38" s="95">
        <f>IF(M38="","",IF(DAY(M38)+1&gt;IF(MONTH(L32)=12,31,DATE(YEAR(L32),MONTH(L32)+1,1)-L32),"",M38+1))</f>
        <v>46259</v>
      </c>
      <c r="O38" s="95">
        <f>IF(N38="","",IF(DAY(N38)+1&gt;IF(MONTH(L32)=12,31,DATE(YEAR(L32),MONTH(L32)+1,1)-L32),"",N38+1))</f>
        <v>46260</v>
      </c>
      <c r="P38" s="95">
        <f>IF(O38="","",IF(DAY(O38)+1&gt;IF(MONTH(L32)=12,31,DATE(YEAR(L32),MONTH(L32)+1,1)-L32),"",O38+1))</f>
        <v>46261</v>
      </c>
      <c r="Q38" s="95">
        <f>IF(P38="","",IF(DAY(P38)+1&gt;IF(MONTH(L32)=12,31,DATE(YEAR(L32),MONTH(L32)+1,1)-L32),"",P38+1))</f>
        <v>46262</v>
      </c>
      <c r="R38" s="96">
        <f>IF(Q38="","",IF(DAY(Q38)+1&gt;IF(MONTH(L32)=12,31,DATE(YEAR(L32),MONTH(L32)+1,1)-L32),"",Q38+1))</f>
        <v>46263</v>
      </c>
      <c r="U38" s="94">
        <f>IF(DAY(AA37)+1&gt;IF(MONTH(U32)=12,31,DATE(YEAR(U32),MONTH(U32)+1,1)-U32),"",AA37+1)</f>
        <v>46229</v>
      </c>
      <c r="V38" s="95">
        <f>IF(U38="","",IF(DAY(U38)+1&gt;IF(MONTH(U32)=12,31,DATE(YEAR(U32),MONTH(U32)+1,1)-U32),"",U38+1))</f>
        <v>46230</v>
      </c>
      <c r="W38" s="95">
        <f>IF(V38="","",IF(DAY(V38)+1&gt;IF(MONTH(U32)=12,31,DATE(YEAR(U32),MONTH(U32)+1,1)-U32),"",V38+1))</f>
        <v>46231</v>
      </c>
      <c r="X38" s="95">
        <f>IF(W38="","",IF(DAY(W38)+1&gt;IF(MONTH(U32)=12,31,DATE(YEAR(U32),MONTH(U32)+1,1)-U32),"",W38+1))</f>
        <v>46232</v>
      </c>
      <c r="Y38" s="95">
        <f>IF(X38="","",IF(DAY(X38)+1&gt;IF(MONTH(U32)=12,31,DATE(YEAR(U32),MONTH(U32)+1,1)-U32),"",X38+1))</f>
        <v>46233</v>
      </c>
      <c r="Z38" s="95">
        <f>IF(Y38="","",IF(DAY(Y38)+1&gt;IF(MONTH(U32)=12,31,DATE(YEAR(U32),MONTH(U32)+1,1)-U32),"",Y38+1))</f>
        <v>46234</v>
      </c>
      <c r="AA38" s="96" t="str">
        <f>IF(Z38="","",IF(DAY(Z38)+1&gt;IF(MONTH(U32)=12,31,DATE(YEAR(U32),MONTH(U32)+1,1)-U32),"",Z38+1))</f>
        <v/>
      </c>
      <c r="AC38" s="94">
        <f>IF(DAY(AI37)+1&gt;IF(MONTH(AC32)=12,31,DATE(YEAR(AC32),MONTH(AC32)+1,1)-AC32),"",AI37+1)</f>
        <v>46257</v>
      </c>
      <c r="AD38" s="95">
        <f>IF(AC38="","",IF(DAY(AC38)+1&gt;IF(MONTH(AC32)=12,31,DATE(YEAR(AC32),MONTH(AC32)+1,1)-AC32),"",AC38+1))</f>
        <v>46258</v>
      </c>
      <c r="AE38" s="95">
        <f>IF(AD38="","",IF(DAY(AD38)+1&gt;IF(MONTH(AC32)=12,31,DATE(YEAR(AC32),MONTH(AC32)+1,1)-AC32),"",AD38+1))</f>
        <v>46259</v>
      </c>
      <c r="AF38" s="95">
        <f>IF(AE38="","",IF(DAY(AE38)+1&gt;IF(MONTH(AC32)=12,31,DATE(YEAR(AC32),MONTH(AC32)+1,1)-AC32),"",AE38+1))</f>
        <v>46260</v>
      </c>
      <c r="AG38" s="95">
        <f>IF(AF38="","",IF(DAY(AF38)+1&gt;IF(MONTH(AC32)=12,31,DATE(YEAR(AC32),MONTH(AC32)+1,1)-AC32),"",AF38+1))</f>
        <v>46261</v>
      </c>
      <c r="AH38" s="95">
        <f>IF(AG38="","",IF(DAY(AG38)+1&gt;IF(MONTH(AC32)=12,31,DATE(YEAR(AC32),MONTH(AC32)+1,1)-AC32),"",AG38+1))</f>
        <v>46262</v>
      </c>
      <c r="AI38" s="96">
        <f>IF(AH38="","",IF(DAY(AH38)+1&gt;IF(MONTH(AC32)=12,31,DATE(YEAR(AC32),MONTH(AC32)+1,1)-AC32),"",AH38+1))</f>
        <v>46263</v>
      </c>
      <c r="AL38" s="94">
        <f>IF(DAY(AR37)+1&gt;IF(MONTH(AL32)=12,31,DATE(YEAR(AL32),MONTH(AL32)+1,1)-AL32),"",AR37+1)</f>
        <v>46229</v>
      </c>
      <c r="AM38" s="95">
        <f>IF(AL38="","",IF(DAY(AL38)+1&gt;IF(MONTH(AL32)=12,31,DATE(YEAR(AL32),MONTH(AL32)+1,1)-AL32),"",AL38+1))</f>
        <v>46230</v>
      </c>
      <c r="AN38" s="95">
        <f>IF(AM38="","",IF(DAY(AM38)+1&gt;IF(MONTH(AL32)=12,31,DATE(YEAR(AL32),MONTH(AL32)+1,1)-AL32),"",AM38+1))</f>
        <v>46231</v>
      </c>
      <c r="AO38" s="95">
        <f>IF(AN38="","",IF(DAY(AN38)+1&gt;IF(MONTH(AL32)=12,31,DATE(YEAR(AL32),MONTH(AL32)+1,1)-AL32),"",AN38+1))</f>
        <v>46232</v>
      </c>
      <c r="AP38" s="95">
        <f>IF(AO38="","",IF(DAY(AO38)+1&gt;IF(MONTH(AL32)=12,31,DATE(YEAR(AL32),MONTH(AL32)+1,1)-AL32),"",AO38+1))</f>
        <v>46233</v>
      </c>
      <c r="AQ38" s="95">
        <f>IF(AP38="","",IF(DAY(AP38)+1&gt;IF(MONTH(AL32)=12,31,DATE(YEAR(AL32),MONTH(AL32)+1,1)-AL32),"",AP38+1))</f>
        <v>46234</v>
      </c>
      <c r="AR38" s="96" t="str">
        <f>IF(AQ38="","",IF(DAY(AQ38)+1&gt;IF(MONTH(AL32)=12,31,DATE(YEAR(AL32),MONTH(AL32)+1,1)-AL32),"",AQ38+1))</f>
        <v/>
      </c>
      <c r="AT38" s="94">
        <f>IF(DAY(AZ37)+1&gt;IF(MONTH(AT32)=12,31,DATE(YEAR(AT32),MONTH(AT32)+1,1)-AT32),"",AZ37+1)</f>
        <v>46257</v>
      </c>
      <c r="AU38" s="95">
        <f>IF(AT38="","",IF(DAY(AT38)+1&gt;IF(MONTH(AT32)=12,31,DATE(YEAR(AT32),MONTH(AT32)+1,1)-AT32),"",AT38+1))</f>
        <v>46258</v>
      </c>
      <c r="AV38" s="95">
        <f>IF(AU38="","",IF(DAY(AU38)+1&gt;IF(MONTH(AT32)=12,31,DATE(YEAR(AT32),MONTH(AT32)+1,1)-AT32),"",AU38+1))</f>
        <v>46259</v>
      </c>
      <c r="AW38" s="95">
        <f>IF(AV38="","",IF(DAY(AV38)+1&gt;IF(MONTH(AT32)=12,31,DATE(YEAR(AT32),MONTH(AT32)+1,1)-AT32),"",AV38+1))</f>
        <v>46260</v>
      </c>
      <c r="AX38" s="95">
        <f>IF(AW38="","",IF(DAY(AW38)+1&gt;IF(MONTH(AT32)=12,31,DATE(YEAR(AT32),MONTH(AT32)+1,1)-AT32),"",AW38+1))</f>
        <v>46261</v>
      </c>
      <c r="AY38" s="95">
        <f>IF(AX38="","",IF(DAY(AX38)+1&gt;IF(MONTH(AT32)=12,31,DATE(YEAR(AT32),MONTH(AT32)+1,1)-AT32),"",AX38+1))</f>
        <v>46262</v>
      </c>
      <c r="AZ38" s="96">
        <f>IF(AY38="","",IF(DAY(AY38)+1&gt;IF(MONTH(AT32)=12,31,DATE(YEAR(AT32),MONTH(AT32)+1,1)-AT32),"",AY38+1))</f>
        <v>46263</v>
      </c>
      <c r="BC38" s="94">
        <f>IF(DAY(BI37)+1&gt;IF(MONTH(BC32)=12,31,DATE(YEAR(BC32),MONTH(BC32)+1,1)-BC32),"",BI37+1)</f>
        <v>46229</v>
      </c>
      <c r="BD38" s="95">
        <f>IF(BC38="","",IF(DAY(BC38)+1&gt;IF(MONTH(BC32)=12,31,DATE(YEAR(BC32),MONTH(BC32)+1,1)-BC32),"",BC38+1))</f>
        <v>46230</v>
      </c>
      <c r="BE38" s="95">
        <f>IF(BD38="","",IF(DAY(BD38)+1&gt;IF(MONTH(BC32)=12,31,DATE(YEAR(BC32),MONTH(BC32)+1,1)-BC32),"",BD38+1))</f>
        <v>46231</v>
      </c>
      <c r="BF38" s="95">
        <f>IF(BE38="","",IF(DAY(BE38)+1&gt;IF(MONTH(BC32)=12,31,DATE(YEAR(BC32),MONTH(BC32)+1,1)-BC32),"",BE38+1))</f>
        <v>46232</v>
      </c>
      <c r="BG38" s="95">
        <f>IF(BF38="","",IF(DAY(BF38)+1&gt;IF(MONTH(BC32)=12,31,DATE(YEAR(BC32),MONTH(BC32)+1,1)-BC32),"",BF38+1))</f>
        <v>46233</v>
      </c>
      <c r="BH38" s="95">
        <f>IF(BG38="","",IF(DAY(BG38)+1&gt;IF(MONTH(BC32)=12,31,DATE(YEAR(BC32),MONTH(BC32)+1,1)-BC32),"",BG38+1))</f>
        <v>46234</v>
      </c>
      <c r="BI38" s="96" t="str">
        <f>IF(BH38="","",IF(DAY(BH38)+1&gt;IF(MONTH(BC32)=12,31,DATE(YEAR(BC32),MONTH(BC32)+1,1)-BC32),"",BH38+1))</f>
        <v/>
      </c>
      <c r="BK38" s="94">
        <f>IF(DAY(BQ37)+1&gt;IF(MONTH(BK32)=12,31,DATE(YEAR(BK32),MONTH(BK32)+1,1)-BK32),"",BQ37+1)</f>
        <v>46257</v>
      </c>
      <c r="BL38" s="95">
        <f>IF(BK38="","",IF(DAY(BK38)+1&gt;IF(MONTH(BK32)=12,31,DATE(YEAR(BK32),MONTH(BK32)+1,1)-BK32),"",BK38+1))</f>
        <v>46258</v>
      </c>
      <c r="BM38" s="95">
        <f>IF(BL38="","",IF(DAY(BL38)+1&gt;IF(MONTH(BK32)=12,31,DATE(YEAR(BK32),MONTH(BK32)+1,1)-BK32),"",BL38+1))</f>
        <v>46259</v>
      </c>
      <c r="BN38" s="95">
        <f>IF(BM38="","",IF(DAY(BM38)+1&gt;IF(MONTH(BK32)=12,31,DATE(YEAR(BK32),MONTH(BK32)+1,1)-BK32),"",BM38+1))</f>
        <v>46260</v>
      </c>
      <c r="BO38" s="95">
        <f>IF(BN38="","",IF(DAY(BN38)+1&gt;IF(MONTH(BK32)=12,31,DATE(YEAR(BK32),MONTH(BK32)+1,1)-BK32),"",BN38+1))</f>
        <v>46261</v>
      </c>
      <c r="BP38" s="95">
        <f>IF(BO38="","",IF(DAY(BO38)+1&gt;IF(MONTH(BK32)=12,31,DATE(YEAR(BK32),MONTH(BK32)+1,1)-BK32),"",BO38+1))</f>
        <v>46262</v>
      </c>
      <c r="BQ38" s="96">
        <f>IF(BP38="","",IF(DAY(BP38)+1&gt;IF(MONTH(BK32)=12,31,DATE(YEAR(BK32),MONTH(BK32)+1,1)-BK32),"",BP38+1))</f>
        <v>46263</v>
      </c>
      <c r="BT38" s="94">
        <f>IF(DAY(BZ37)+1&gt;IF(MONTH(BT32)=12,31,DATE(YEAR(BT32),MONTH(BT32)+1,1)-BT32),"",BZ37+1)</f>
        <v>46229</v>
      </c>
      <c r="BU38" s="95">
        <f>IF(BT38="","",IF(DAY(BT38)+1&gt;IF(MONTH(BT32)=12,31,DATE(YEAR(BT32),MONTH(BT32)+1,1)-BT32),"",BT38+1))</f>
        <v>46230</v>
      </c>
      <c r="BV38" s="95">
        <f>IF(BU38="","",IF(DAY(BU38)+1&gt;IF(MONTH(BT32)=12,31,DATE(YEAR(BT32),MONTH(BT32)+1,1)-BT32),"",BU38+1))</f>
        <v>46231</v>
      </c>
      <c r="BW38" s="95">
        <f>IF(BV38="","",IF(DAY(BV38)+1&gt;IF(MONTH(BT32)=12,31,DATE(YEAR(BT32),MONTH(BT32)+1,1)-BT32),"",BV38+1))</f>
        <v>46232</v>
      </c>
      <c r="BX38" s="95">
        <f>IF(BW38="","",IF(DAY(BW38)+1&gt;IF(MONTH(BT32)=12,31,DATE(YEAR(BT32),MONTH(BT32)+1,1)-BT32),"",BW38+1))</f>
        <v>46233</v>
      </c>
      <c r="BY38" s="95">
        <f>IF(BX38="","",IF(DAY(BX38)+1&gt;IF(MONTH(BT32)=12,31,DATE(YEAR(BT32),MONTH(BT32)+1,1)-BT32),"",BX38+1))</f>
        <v>46234</v>
      </c>
      <c r="BZ38" s="96" t="str">
        <f>IF(BY38="","",IF(DAY(BY38)+1&gt;IF(MONTH(BT32)=12,31,DATE(YEAR(BT32),MONTH(BT32)+1,1)-BT32),"",BY38+1))</f>
        <v/>
      </c>
      <c r="CB38" s="94">
        <f>IF(DAY(CH37)+1&gt;IF(MONTH(CB32)=12,31,DATE(YEAR(CB32),MONTH(CB32)+1,1)-CB32),"",CH37+1)</f>
        <v>46257</v>
      </c>
      <c r="CC38" s="95">
        <f>IF(CB38="","",IF(DAY(CB38)+1&gt;IF(MONTH(CB32)=12,31,DATE(YEAR(CB32),MONTH(CB32)+1,1)-CB32),"",CB38+1))</f>
        <v>46258</v>
      </c>
      <c r="CD38" s="95">
        <f>IF(CC38="","",IF(DAY(CC38)+1&gt;IF(MONTH(CB32)=12,31,DATE(YEAR(CB32),MONTH(CB32)+1,1)-CB32),"",CC38+1))</f>
        <v>46259</v>
      </c>
      <c r="CE38" s="95">
        <f>IF(CD38="","",IF(DAY(CD38)+1&gt;IF(MONTH(CB32)=12,31,DATE(YEAR(CB32),MONTH(CB32)+1,1)-CB32),"",CD38+1))</f>
        <v>46260</v>
      </c>
      <c r="CF38" s="95">
        <f>IF(CE38="","",IF(DAY(CE38)+1&gt;IF(MONTH(CB32)=12,31,DATE(YEAR(CB32),MONTH(CB32)+1,1)-CB32),"",CE38+1))</f>
        <v>46261</v>
      </c>
      <c r="CG38" s="95">
        <f>IF(CF38="","",IF(DAY(CF38)+1&gt;IF(MONTH(CB32)=12,31,DATE(YEAR(CB32),MONTH(CB32)+1,1)-CB32),"",CF38+1))</f>
        <v>46262</v>
      </c>
      <c r="CH38" s="96">
        <f>IF(CG38="","",IF(DAY(CG38)+1&gt;IF(MONTH(CB32)=12,31,DATE(YEAR(CB32),MONTH(CB32)+1,1)-CB32),"",CG38+1))</f>
        <v>46263</v>
      </c>
    </row>
    <row r="39" spans="4:86" ht="9.75" customHeight="1">
      <c r="D39" s="97" t="str">
        <f>IF(J38="","",IF(DAY(J38)+1&gt;IF(MONTH(D32)=12,31,DATE(YEAR(D32),MONTH(D32)+1,1)-D32),"",J38+1))</f>
        <v/>
      </c>
      <c r="E39" s="98" t="str">
        <f>IF(D39="","",IF(DAY(D39)+1&gt;IF(MONTH(D32)=12,31,DATE(YEAR(D32),MONTH(D32)+1,1)-D32),"",D39+1))</f>
        <v/>
      </c>
      <c r="F39" s="477" t="str">
        <f>VLOOKUP(D32,祝名,2,FALSE)</f>
        <v>20（海の日）</v>
      </c>
      <c r="G39" s="477"/>
      <c r="H39" s="477"/>
      <c r="I39" s="477"/>
      <c r="J39" s="478"/>
      <c r="L39" s="97">
        <f>IF(R38="","",IF(DAY(R38)+1&gt;IF(MONTH(L32)=12,31,DATE(YEAR(L32),MONTH(L32)+1,1)-L32),"",R38+1))</f>
        <v>46264</v>
      </c>
      <c r="M39" s="98">
        <f>IF(L39="","",IF(DAY(L39)+1&gt;IF(MONTH(L32)=12,31,DATE(YEAR(L32),MONTH(L32)+1,1)-L32),"",L39+1))</f>
        <v>46265</v>
      </c>
      <c r="N39" s="477" t="str">
        <f>VLOOKUP(L32,祝名,2,FALSE)</f>
        <v>11（山の日）</v>
      </c>
      <c r="O39" s="477"/>
      <c r="P39" s="477"/>
      <c r="Q39" s="477"/>
      <c r="R39" s="478"/>
      <c r="U39" s="97" t="str">
        <f>IF(AA38="","",IF(DAY(AA38)+1&gt;IF(MONTH(U32)=12,31,DATE(YEAR(U32),MONTH(U32)+1,1)-U32),"",AA38+1))</f>
        <v/>
      </c>
      <c r="V39" s="98" t="str">
        <f>IF(U39="","",IF(DAY(U39)+1&gt;IF(MONTH(U32)=12,31,DATE(YEAR(U32),MONTH(U32)+1,1)-U32),"",U39+1))</f>
        <v/>
      </c>
      <c r="W39" s="477" t="str">
        <f>VLOOKUP(U32,祝名,2,FALSE)</f>
        <v>20（海の日）</v>
      </c>
      <c r="X39" s="477"/>
      <c r="Y39" s="477"/>
      <c r="Z39" s="477"/>
      <c r="AA39" s="478"/>
      <c r="AC39" s="97">
        <f>IF(AI38="","",IF(DAY(AI38)+1&gt;IF(MONTH(AC32)=12,31,DATE(YEAR(AC32),MONTH(AC32)+1,1)-AC32),"",AI38+1))</f>
        <v>46264</v>
      </c>
      <c r="AD39" s="98">
        <f>IF(AC39="","",IF(DAY(AC39)+1&gt;IF(MONTH(AC32)=12,31,DATE(YEAR(AC32),MONTH(AC32)+1,1)-AC32),"",AC39+1))</f>
        <v>46265</v>
      </c>
      <c r="AE39" s="477" t="str">
        <f>VLOOKUP(AC32,祝名,2,FALSE)</f>
        <v>11（山の日）</v>
      </c>
      <c r="AF39" s="477"/>
      <c r="AG39" s="477"/>
      <c r="AH39" s="477"/>
      <c r="AI39" s="478"/>
      <c r="AL39" s="97" t="str">
        <f>IF(AR38="","",IF(DAY(AR38)+1&gt;IF(MONTH(AL32)=12,31,DATE(YEAR(AL32),MONTH(AL32)+1,1)-AL32),"",AR38+1))</f>
        <v/>
      </c>
      <c r="AM39" s="98" t="str">
        <f>IF(AL39="","",IF(DAY(AL39)+1&gt;IF(MONTH(AL32)=12,31,DATE(YEAR(AL32),MONTH(AL32)+1,1)-AL32),"",AL39+1))</f>
        <v/>
      </c>
      <c r="AN39" s="477" t="str">
        <f>VLOOKUP(AL32,祝名,2,FALSE)</f>
        <v>20（海の日）</v>
      </c>
      <c r="AO39" s="477"/>
      <c r="AP39" s="477"/>
      <c r="AQ39" s="477"/>
      <c r="AR39" s="478"/>
      <c r="AT39" s="97">
        <f>IF(AZ38="","",IF(DAY(AZ38)+1&gt;IF(MONTH(AT32)=12,31,DATE(YEAR(AT32),MONTH(AT32)+1,1)-AT32),"",AZ38+1))</f>
        <v>46264</v>
      </c>
      <c r="AU39" s="98">
        <f>IF(AT39="","",IF(DAY(AT39)+1&gt;IF(MONTH(AT32)=12,31,DATE(YEAR(AT32),MONTH(AT32)+1,1)-AT32),"",AT39+1))</f>
        <v>46265</v>
      </c>
      <c r="AV39" s="477" t="str">
        <f>VLOOKUP(AT32,祝名,2,FALSE)</f>
        <v>11（山の日）</v>
      </c>
      <c r="AW39" s="477"/>
      <c r="AX39" s="477"/>
      <c r="AY39" s="477"/>
      <c r="AZ39" s="478"/>
      <c r="BC39" s="97" t="str">
        <f>IF(BI38="","",IF(DAY(BI38)+1&gt;IF(MONTH(BC32)=12,31,DATE(YEAR(BC32),MONTH(BC32)+1,1)-BC32),"",BI38+1))</f>
        <v/>
      </c>
      <c r="BD39" s="98" t="str">
        <f>IF(BC39="","",IF(DAY(BC39)+1&gt;IF(MONTH(BC32)=12,31,DATE(YEAR(BC32),MONTH(BC32)+1,1)-BC32),"",BC39+1))</f>
        <v/>
      </c>
      <c r="BE39" s="477" t="str">
        <f>VLOOKUP(BC32,祝名,2,FALSE)</f>
        <v>20（海の日）</v>
      </c>
      <c r="BF39" s="477"/>
      <c r="BG39" s="477"/>
      <c r="BH39" s="477"/>
      <c r="BI39" s="478"/>
      <c r="BK39" s="97">
        <f>IF(BQ38="","",IF(DAY(BQ38)+1&gt;IF(MONTH(BK32)=12,31,DATE(YEAR(BK32),MONTH(BK32)+1,1)-BK32),"",BQ38+1))</f>
        <v>46264</v>
      </c>
      <c r="BL39" s="98">
        <f>IF(BK39="","",IF(DAY(BK39)+1&gt;IF(MONTH(BK32)=12,31,DATE(YEAR(BK32),MONTH(BK32)+1,1)-BK32),"",BK39+1))</f>
        <v>46265</v>
      </c>
      <c r="BM39" s="477" t="str">
        <f>VLOOKUP(BK32,祝名,2,FALSE)</f>
        <v>11（山の日）</v>
      </c>
      <c r="BN39" s="477"/>
      <c r="BO39" s="477"/>
      <c r="BP39" s="477"/>
      <c r="BQ39" s="478"/>
      <c r="BT39" s="97" t="str">
        <f>IF(BZ38="","",IF(DAY(BZ38)+1&gt;IF(MONTH(BT32)=12,31,DATE(YEAR(BT32),MONTH(BT32)+1,1)-BT32),"",BZ38+1))</f>
        <v/>
      </c>
      <c r="BU39" s="98" t="str">
        <f>IF(BT39="","",IF(DAY(BT39)+1&gt;IF(MONTH(BT32)=12,31,DATE(YEAR(BT32),MONTH(BT32)+1,1)-BT32),"",BT39+1))</f>
        <v/>
      </c>
      <c r="BV39" s="477" t="str">
        <f>VLOOKUP(BT32,祝名,2,FALSE)</f>
        <v>20（海の日）</v>
      </c>
      <c r="BW39" s="477"/>
      <c r="BX39" s="477"/>
      <c r="BY39" s="477"/>
      <c r="BZ39" s="478"/>
      <c r="CB39" s="97">
        <f>IF(CH38="","",IF(DAY(CH38)+1&gt;IF(MONTH(CB32)=12,31,DATE(YEAR(CB32),MONTH(CB32)+1,1)-CB32),"",CH38+1))</f>
        <v>46264</v>
      </c>
      <c r="CC39" s="98">
        <f>IF(CB39="","",IF(DAY(CB39)+1&gt;IF(MONTH(CB32)=12,31,DATE(YEAR(CB32),MONTH(CB32)+1,1)-CB32),"",CB39+1))</f>
        <v>46265</v>
      </c>
      <c r="CD39" s="477" t="str">
        <f>VLOOKUP(CB32,祝名,2,FALSE)</f>
        <v>11（山の日）</v>
      </c>
      <c r="CE39" s="477"/>
      <c r="CF39" s="477"/>
      <c r="CG39" s="477"/>
      <c r="CH39" s="478"/>
    </row>
    <row r="40" spans="4:86" ht="14.25" customHeight="1">
      <c r="D40" s="473">
        <f>IF(MONTH(L32)=12,DATE(YEAR(L32)+1,1,1),DATE(YEAR(L32),MONTH(L32)+1,1))</f>
        <v>46266</v>
      </c>
      <c r="E40" s="473"/>
      <c r="F40" s="476" t="str">
        <f>DBCS(MONTH(D40))</f>
        <v>９</v>
      </c>
      <c r="G40" s="476"/>
      <c r="H40" s="476" t="s">
        <v>353</v>
      </c>
      <c r="I40" s="475" t="str">
        <f>IF(D40&gt;=43586,"令和"&amp;IF(YEAR(D40)-2018=1,"元",YEAR(D40)-2018),"平成"&amp;(YEAR(D40)-1988))</f>
        <v>令和8</v>
      </c>
      <c r="J40" s="475"/>
      <c r="L40" s="473">
        <f>IF(MONTH(D40)=12,DATE(YEAR(D40)+1,1,1),DATE(YEAR(D40),MONTH(D40)+1,1))</f>
        <v>46296</v>
      </c>
      <c r="M40" s="473"/>
      <c r="N40" s="474" t="str">
        <f>DBCS(MONTH(L40))</f>
        <v>１０</v>
      </c>
      <c r="O40" s="474"/>
      <c r="P40" s="474" t="s">
        <v>353</v>
      </c>
      <c r="Q40" s="475" t="str">
        <f>IF(L40&gt;=43586,"令和"&amp;IF(YEAR(L40)-2018=1,"元",YEAR(L40)-2018),"平成"&amp;(YEAR(L40)-1988))</f>
        <v>令和8</v>
      </c>
      <c r="R40" s="475"/>
      <c r="U40" s="473">
        <f>IF(MONTH(AC32)=12,DATE(YEAR(AC32)+1,1,1),DATE(YEAR(AC32),MONTH(AC32)+1,1))</f>
        <v>46266</v>
      </c>
      <c r="V40" s="473"/>
      <c r="W40" s="476" t="str">
        <f>DBCS(MONTH(U40))</f>
        <v>９</v>
      </c>
      <c r="X40" s="476"/>
      <c r="Y40" s="476" t="s">
        <v>353</v>
      </c>
      <c r="Z40" s="475" t="str">
        <f>IF(U40&gt;=43586,"令和"&amp;IF(YEAR(U40)-2018=1,"元",YEAR(U40)-2018),"平成"&amp;(YEAR(U40)-1988))</f>
        <v>令和8</v>
      </c>
      <c r="AA40" s="475"/>
      <c r="AC40" s="473">
        <f>IF(MONTH(U40)=12,DATE(YEAR(U40)+1,1,1),DATE(YEAR(U40),MONTH(U40)+1,1))</f>
        <v>46296</v>
      </c>
      <c r="AD40" s="473"/>
      <c r="AE40" s="474" t="str">
        <f>DBCS(MONTH(AC40))</f>
        <v>１０</v>
      </c>
      <c r="AF40" s="474"/>
      <c r="AG40" s="474" t="s">
        <v>353</v>
      </c>
      <c r="AH40" s="475" t="str">
        <f>IF(AC40&gt;=43586,"令和"&amp;IF(YEAR(AC40)-2018=1,"元",YEAR(AC40)-2018),"平成"&amp;(YEAR(AC40)-1988))</f>
        <v>令和8</v>
      </c>
      <c r="AI40" s="475"/>
      <c r="AL40" s="473">
        <f>IF(MONTH(AT32)=12,DATE(YEAR(AT32)+1,1,1),DATE(YEAR(AT32),MONTH(AT32)+1,1))</f>
        <v>46266</v>
      </c>
      <c r="AM40" s="473"/>
      <c r="AN40" s="476" t="str">
        <f>DBCS(MONTH(AL40))</f>
        <v>９</v>
      </c>
      <c r="AO40" s="476"/>
      <c r="AP40" s="476" t="s">
        <v>353</v>
      </c>
      <c r="AQ40" s="475" t="str">
        <f>IF(AL40&gt;=43586,"令和"&amp;IF(YEAR(AL40)-2018=1,"元",YEAR(AL40)-2018),"平成"&amp;(YEAR(AL40)-1988))</f>
        <v>令和8</v>
      </c>
      <c r="AR40" s="475"/>
      <c r="AT40" s="473">
        <f>IF(MONTH(AL40)=12,DATE(YEAR(AL40)+1,1,1),DATE(YEAR(AL40),MONTH(AL40)+1,1))</f>
        <v>46296</v>
      </c>
      <c r="AU40" s="473"/>
      <c r="AV40" s="474" t="str">
        <f>DBCS(MONTH(AT40))</f>
        <v>１０</v>
      </c>
      <c r="AW40" s="474"/>
      <c r="AX40" s="474" t="s">
        <v>353</v>
      </c>
      <c r="AY40" s="475" t="str">
        <f>IF(AT40&gt;=43586,"令和"&amp;IF(YEAR(AT40)-2018=1,"元",YEAR(AT40)-2018),"平成"&amp;(YEAR(AT40)-1988))</f>
        <v>令和8</v>
      </c>
      <c r="AZ40" s="475"/>
      <c r="BC40" s="473">
        <f>IF(MONTH(BK32)=12,DATE(YEAR(BK32)+1,1,1),DATE(YEAR(BK32),MONTH(BK32)+1,1))</f>
        <v>46266</v>
      </c>
      <c r="BD40" s="473"/>
      <c r="BE40" s="476" t="str">
        <f>DBCS(MONTH(BC40))</f>
        <v>９</v>
      </c>
      <c r="BF40" s="476"/>
      <c r="BG40" s="476" t="s">
        <v>353</v>
      </c>
      <c r="BH40" s="475" t="str">
        <f>IF(BC40&gt;=43586,"令和"&amp;IF(YEAR(BC40)-2018=1,"元",YEAR(BC40)-2018),"平成"&amp;(YEAR(BC40)-1988))</f>
        <v>令和8</v>
      </c>
      <c r="BI40" s="475"/>
      <c r="BK40" s="473">
        <f>IF(MONTH(BC40)=12,DATE(YEAR(BC40)+1,1,1),DATE(YEAR(BC40),MONTH(BC40)+1,1))</f>
        <v>46296</v>
      </c>
      <c r="BL40" s="473"/>
      <c r="BM40" s="474" t="str">
        <f>DBCS(MONTH(BK40))</f>
        <v>１０</v>
      </c>
      <c r="BN40" s="474"/>
      <c r="BO40" s="474" t="s">
        <v>353</v>
      </c>
      <c r="BP40" s="475" t="str">
        <f>IF(BK40&gt;=43586,"令和"&amp;IF(YEAR(BK40)-2018=1,"元",YEAR(BK40)-2018),"平成"&amp;(YEAR(BK40)-1988))</f>
        <v>令和8</v>
      </c>
      <c r="BQ40" s="475"/>
      <c r="BT40" s="473">
        <f>IF(MONTH(CB32)=12,DATE(YEAR(CB32)+1,1,1),DATE(YEAR(CB32),MONTH(CB32)+1,1))</f>
        <v>46266</v>
      </c>
      <c r="BU40" s="473"/>
      <c r="BV40" s="476" t="str">
        <f>DBCS(MONTH(BT40))</f>
        <v>９</v>
      </c>
      <c r="BW40" s="476"/>
      <c r="BX40" s="476" t="s">
        <v>353</v>
      </c>
      <c r="BY40" s="475" t="str">
        <f>IF(BT40&gt;=43586,"令和"&amp;IF(YEAR(BT40)-2018=1,"元",YEAR(BT40)-2018),"平成"&amp;(YEAR(BT40)-1988))</f>
        <v>令和8</v>
      </c>
      <c r="BZ40" s="475"/>
      <c r="CB40" s="473">
        <f>IF(MONTH(BT40)=12,DATE(YEAR(BT40)+1,1,1),DATE(YEAR(BT40),MONTH(BT40)+1,1))</f>
        <v>46296</v>
      </c>
      <c r="CC40" s="473"/>
      <c r="CD40" s="474" t="str">
        <f>DBCS(MONTH(CB40))</f>
        <v>１０</v>
      </c>
      <c r="CE40" s="474"/>
      <c r="CF40" s="474" t="s">
        <v>353</v>
      </c>
      <c r="CG40" s="475" t="str">
        <f>IF(CB40&gt;=43586,"令和"&amp;IF(YEAR(CB40)-2018=1,"元",YEAR(CB40)-2018),"平成"&amp;(YEAR(CB40)-1988))</f>
        <v>令和8</v>
      </c>
      <c r="CH40" s="475"/>
    </row>
    <row r="41" spans="4:86" ht="6.75" customHeight="1">
      <c r="D41" s="78" t="s">
        <v>217</v>
      </c>
      <c r="E41" s="93" t="s">
        <v>170</v>
      </c>
      <c r="F41" s="93" t="s">
        <v>171</v>
      </c>
      <c r="G41" s="93" t="s">
        <v>172</v>
      </c>
      <c r="H41" s="93" t="s">
        <v>173</v>
      </c>
      <c r="I41" s="93" t="s">
        <v>174</v>
      </c>
      <c r="J41" s="92" t="s">
        <v>175</v>
      </c>
      <c r="L41" s="78" t="s">
        <v>217</v>
      </c>
      <c r="M41" s="91" t="s">
        <v>170</v>
      </c>
      <c r="N41" s="91" t="s">
        <v>171</v>
      </c>
      <c r="O41" s="91" t="s">
        <v>172</v>
      </c>
      <c r="P41" s="91" t="s">
        <v>173</v>
      </c>
      <c r="Q41" s="91" t="s">
        <v>174</v>
      </c>
      <c r="R41" s="92" t="s">
        <v>175</v>
      </c>
      <c r="U41" s="78" t="s">
        <v>217</v>
      </c>
      <c r="V41" s="93" t="s">
        <v>170</v>
      </c>
      <c r="W41" s="93" t="s">
        <v>171</v>
      </c>
      <c r="X41" s="93" t="s">
        <v>172</v>
      </c>
      <c r="Y41" s="93" t="s">
        <v>173</v>
      </c>
      <c r="Z41" s="93" t="s">
        <v>174</v>
      </c>
      <c r="AA41" s="92" t="s">
        <v>175</v>
      </c>
      <c r="AC41" s="78" t="s">
        <v>217</v>
      </c>
      <c r="AD41" s="91" t="s">
        <v>170</v>
      </c>
      <c r="AE41" s="91" t="s">
        <v>171</v>
      </c>
      <c r="AF41" s="91" t="s">
        <v>172</v>
      </c>
      <c r="AG41" s="91" t="s">
        <v>173</v>
      </c>
      <c r="AH41" s="91" t="s">
        <v>174</v>
      </c>
      <c r="AI41" s="92" t="s">
        <v>175</v>
      </c>
      <c r="AL41" s="78" t="s">
        <v>217</v>
      </c>
      <c r="AM41" s="93" t="s">
        <v>170</v>
      </c>
      <c r="AN41" s="93" t="s">
        <v>171</v>
      </c>
      <c r="AO41" s="93" t="s">
        <v>172</v>
      </c>
      <c r="AP41" s="93" t="s">
        <v>173</v>
      </c>
      <c r="AQ41" s="93" t="s">
        <v>174</v>
      </c>
      <c r="AR41" s="92" t="s">
        <v>175</v>
      </c>
      <c r="AT41" s="78" t="s">
        <v>217</v>
      </c>
      <c r="AU41" s="91" t="s">
        <v>170</v>
      </c>
      <c r="AV41" s="91" t="s">
        <v>171</v>
      </c>
      <c r="AW41" s="91" t="s">
        <v>172</v>
      </c>
      <c r="AX41" s="91" t="s">
        <v>173</v>
      </c>
      <c r="AY41" s="91" t="s">
        <v>174</v>
      </c>
      <c r="AZ41" s="92" t="s">
        <v>175</v>
      </c>
      <c r="BC41" s="78" t="s">
        <v>217</v>
      </c>
      <c r="BD41" s="93" t="s">
        <v>170</v>
      </c>
      <c r="BE41" s="93" t="s">
        <v>171</v>
      </c>
      <c r="BF41" s="93" t="s">
        <v>172</v>
      </c>
      <c r="BG41" s="93" t="s">
        <v>173</v>
      </c>
      <c r="BH41" s="93" t="s">
        <v>174</v>
      </c>
      <c r="BI41" s="92" t="s">
        <v>175</v>
      </c>
      <c r="BK41" s="78" t="s">
        <v>217</v>
      </c>
      <c r="BL41" s="91" t="s">
        <v>170</v>
      </c>
      <c r="BM41" s="91" t="s">
        <v>171</v>
      </c>
      <c r="BN41" s="91" t="s">
        <v>172</v>
      </c>
      <c r="BO41" s="91" t="s">
        <v>173</v>
      </c>
      <c r="BP41" s="91" t="s">
        <v>174</v>
      </c>
      <c r="BQ41" s="92" t="s">
        <v>175</v>
      </c>
      <c r="BT41" s="78" t="s">
        <v>217</v>
      </c>
      <c r="BU41" s="93" t="s">
        <v>170</v>
      </c>
      <c r="BV41" s="93" t="s">
        <v>171</v>
      </c>
      <c r="BW41" s="93" t="s">
        <v>172</v>
      </c>
      <c r="BX41" s="93" t="s">
        <v>173</v>
      </c>
      <c r="BY41" s="93" t="s">
        <v>174</v>
      </c>
      <c r="BZ41" s="92" t="s">
        <v>175</v>
      </c>
      <c r="CB41" s="78" t="s">
        <v>217</v>
      </c>
      <c r="CC41" s="91" t="s">
        <v>170</v>
      </c>
      <c r="CD41" s="91" t="s">
        <v>171</v>
      </c>
      <c r="CE41" s="91" t="s">
        <v>172</v>
      </c>
      <c r="CF41" s="91" t="s">
        <v>173</v>
      </c>
      <c r="CG41" s="91" t="s">
        <v>174</v>
      </c>
      <c r="CH41" s="92" t="s">
        <v>175</v>
      </c>
    </row>
    <row r="42" spans="4:86" ht="9.75" customHeight="1">
      <c r="D42" s="94" t="str">
        <f>IF(WEEKDAY(D40)=1,D40,"")</f>
        <v/>
      </c>
      <c r="E42" s="95" t="str">
        <f>IF(D42="",IF(WEEKDAY(D40)=2,D40,""),D42+1)</f>
        <v/>
      </c>
      <c r="F42" s="95">
        <f>IF(E42="",IF(WEEKDAY(D40)=3,D40,""),E42+1)</f>
        <v>46266</v>
      </c>
      <c r="G42" s="95">
        <f>IF(F42="",IF(WEEKDAY(D40)=4,D40,""),F42+1)</f>
        <v>46267</v>
      </c>
      <c r="H42" s="95">
        <f>IF(G42="",IF(WEEKDAY(D40)=5,D40,""),G42+1)</f>
        <v>46268</v>
      </c>
      <c r="I42" s="95">
        <f>IF(H42="",IF(WEEKDAY(D40)=6,D40,""),H42+1)</f>
        <v>46269</v>
      </c>
      <c r="J42" s="96">
        <f>IF(I42="",D40,I42+1)</f>
        <v>46270</v>
      </c>
      <c r="L42" s="94" t="str">
        <f>IF(WEEKDAY(L40)=1,L40,"")</f>
        <v/>
      </c>
      <c r="M42" s="95" t="str">
        <f>IF(L42="",IF(WEEKDAY(L40)=2,L40,""),L42+1)</f>
        <v/>
      </c>
      <c r="N42" s="95" t="str">
        <f>IF(M42="",IF(WEEKDAY(L40)=3,L40,""),M42+1)</f>
        <v/>
      </c>
      <c r="O42" s="95" t="str">
        <f>IF(N42="",IF(WEEKDAY(L40)=4,L40,""),N42+1)</f>
        <v/>
      </c>
      <c r="P42" s="95">
        <f>IF(O42="",IF(WEEKDAY(L40)=5,L40,""),O42+1)</f>
        <v>46296</v>
      </c>
      <c r="Q42" s="95">
        <f>IF(P42="",IF(WEEKDAY(L40)=6,L40,""),P42+1)</f>
        <v>46297</v>
      </c>
      <c r="R42" s="96">
        <f>IF(Q42="",L40,Q42+1)</f>
        <v>46298</v>
      </c>
      <c r="U42" s="94" t="str">
        <f>IF(WEEKDAY(U40)=1,U40,"")</f>
        <v/>
      </c>
      <c r="V42" s="95" t="str">
        <f>IF(U42="",IF(WEEKDAY(U40)=2,U40,""),U42+1)</f>
        <v/>
      </c>
      <c r="W42" s="95">
        <f>IF(V42="",IF(WEEKDAY(U40)=3,U40,""),V42+1)</f>
        <v>46266</v>
      </c>
      <c r="X42" s="95">
        <f>IF(W42="",IF(WEEKDAY(U40)=4,U40,""),W42+1)</f>
        <v>46267</v>
      </c>
      <c r="Y42" s="95">
        <f>IF(X42="",IF(WEEKDAY(U40)=5,U40,""),X42+1)</f>
        <v>46268</v>
      </c>
      <c r="Z42" s="95">
        <f>IF(Y42="",IF(WEEKDAY(U40)=6,U40,""),Y42+1)</f>
        <v>46269</v>
      </c>
      <c r="AA42" s="96">
        <f>IF(Z42="",U40,Z42+1)</f>
        <v>46270</v>
      </c>
      <c r="AC42" s="94" t="str">
        <f>IF(WEEKDAY(AC40)=1,AC40,"")</f>
        <v/>
      </c>
      <c r="AD42" s="95" t="str">
        <f>IF(AC42="",IF(WEEKDAY(AC40)=2,AC40,""),AC42+1)</f>
        <v/>
      </c>
      <c r="AE42" s="95" t="str">
        <f>IF(AD42="",IF(WEEKDAY(AC40)=3,AC40,""),AD42+1)</f>
        <v/>
      </c>
      <c r="AF42" s="95" t="str">
        <f>IF(AE42="",IF(WEEKDAY(AC40)=4,AC40,""),AE42+1)</f>
        <v/>
      </c>
      <c r="AG42" s="95">
        <f>IF(AF42="",IF(WEEKDAY(AC40)=5,AC40,""),AF42+1)</f>
        <v>46296</v>
      </c>
      <c r="AH42" s="95">
        <f>IF(AG42="",IF(WEEKDAY(AC40)=6,AC40,""),AG42+1)</f>
        <v>46297</v>
      </c>
      <c r="AI42" s="96">
        <f>IF(AH42="",AC40,AH42+1)</f>
        <v>46298</v>
      </c>
      <c r="AL42" s="94" t="str">
        <f>IF(WEEKDAY(AL40)=1,AL40,"")</f>
        <v/>
      </c>
      <c r="AM42" s="95" t="str">
        <f>IF(AL42="",IF(WEEKDAY(AL40)=2,AL40,""),AL42+1)</f>
        <v/>
      </c>
      <c r="AN42" s="95">
        <f>IF(AM42="",IF(WEEKDAY(AL40)=3,AL40,""),AM42+1)</f>
        <v>46266</v>
      </c>
      <c r="AO42" s="95">
        <f>IF(AN42="",IF(WEEKDAY(AL40)=4,AL40,""),AN42+1)</f>
        <v>46267</v>
      </c>
      <c r="AP42" s="95">
        <f>IF(AO42="",IF(WEEKDAY(AL40)=5,AL40,""),AO42+1)</f>
        <v>46268</v>
      </c>
      <c r="AQ42" s="95">
        <f>IF(AP42="",IF(WEEKDAY(AL40)=6,AL40,""),AP42+1)</f>
        <v>46269</v>
      </c>
      <c r="AR42" s="96">
        <f>IF(AQ42="",AL40,AQ42+1)</f>
        <v>46270</v>
      </c>
      <c r="AT42" s="94" t="str">
        <f>IF(WEEKDAY(AT40)=1,AT40,"")</f>
        <v/>
      </c>
      <c r="AU42" s="95" t="str">
        <f>IF(AT42="",IF(WEEKDAY(AT40)=2,AT40,""),AT42+1)</f>
        <v/>
      </c>
      <c r="AV42" s="95" t="str">
        <f>IF(AU42="",IF(WEEKDAY(AT40)=3,AT40,""),AU42+1)</f>
        <v/>
      </c>
      <c r="AW42" s="95" t="str">
        <f>IF(AV42="",IF(WEEKDAY(AT40)=4,AT40,""),AV42+1)</f>
        <v/>
      </c>
      <c r="AX42" s="95">
        <f>IF(AW42="",IF(WEEKDAY(AT40)=5,AT40,""),AW42+1)</f>
        <v>46296</v>
      </c>
      <c r="AY42" s="95">
        <f>IF(AX42="",IF(WEEKDAY(AT40)=6,AT40,""),AX42+1)</f>
        <v>46297</v>
      </c>
      <c r="AZ42" s="96">
        <f>IF(AY42="",AT40,AY42+1)</f>
        <v>46298</v>
      </c>
      <c r="BC42" s="94" t="str">
        <f>IF(WEEKDAY(BC40)=1,BC40,"")</f>
        <v/>
      </c>
      <c r="BD42" s="95" t="str">
        <f>IF(BC42="",IF(WEEKDAY(BC40)=2,BC40,""),BC42+1)</f>
        <v/>
      </c>
      <c r="BE42" s="95">
        <f>IF(BD42="",IF(WEEKDAY(BC40)=3,BC40,""),BD42+1)</f>
        <v>46266</v>
      </c>
      <c r="BF42" s="95">
        <f>IF(BE42="",IF(WEEKDAY(BC40)=4,BC40,""),BE42+1)</f>
        <v>46267</v>
      </c>
      <c r="BG42" s="95">
        <f>IF(BF42="",IF(WEEKDAY(BC40)=5,BC40,""),BF42+1)</f>
        <v>46268</v>
      </c>
      <c r="BH42" s="95">
        <f>IF(BG42="",IF(WEEKDAY(BC40)=6,BC40,""),BG42+1)</f>
        <v>46269</v>
      </c>
      <c r="BI42" s="96">
        <f>IF(BH42="",BC40,BH42+1)</f>
        <v>46270</v>
      </c>
      <c r="BK42" s="94" t="str">
        <f>IF(WEEKDAY(BK40)=1,BK40,"")</f>
        <v/>
      </c>
      <c r="BL42" s="95" t="str">
        <f>IF(BK42="",IF(WEEKDAY(BK40)=2,BK40,""),BK42+1)</f>
        <v/>
      </c>
      <c r="BM42" s="95" t="str">
        <f>IF(BL42="",IF(WEEKDAY(BK40)=3,BK40,""),BL42+1)</f>
        <v/>
      </c>
      <c r="BN42" s="95" t="str">
        <f>IF(BM42="",IF(WEEKDAY(BK40)=4,BK40,""),BM42+1)</f>
        <v/>
      </c>
      <c r="BO42" s="95">
        <f>IF(BN42="",IF(WEEKDAY(BK40)=5,BK40,""),BN42+1)</f>
        <v>46296</v>
      </c>
      <c r="BP42" s="95">
        <f>IF(BO42="",IF(WEEKDAY(BK40)=6,BK40,""),BO42+1)</f>
        <v>46297</v>
      </c>
      <c r="BQ42" s="96">
        <f>IF(BP42="",BK40,BP42+1)</f>
        <v>46298</v>
      </c>
      <c r="BT42" s="94" t="str">
        <f>IF(WEEKDAY(BT40)=1,BT40,"")</f>
        <v/>
      </c>
      <c r="BU42" s="95" t="str">
        <f>IF(BT42="",IF(WEEKDAY(BT40)=2,BT40,""),BT42+1)</f>
        <v/>
      </c>
      <c r="BV42" s="95">
        <f>IF(BU42="",IF(WEEKDAY(BT40)=3,BT40,""),BU42+1)</f>
        <v>46266</v>
      </c>
      <c r="BW42" s="95">
        <f>IF(BV42="",IF(WEEKDAY(BT40)=4,BT40,""),BV42+1)</f>
        <v>46267</v>
      </c>
      <c r="BX42" s="95">
        <f>IF(BW42="",IF(WEEKDAY(BT40)=5,BT40,""),BW42+1)</f>
        <v>46268</v>
      </c>
      <c r="BY42" s="95">
        <f>IF(BX42="",IF(WEEKDAY(BT40)=6,BT40,""),BX42+1)</f>
        <v>46269</v>
      </c>
      <c r="BZ42" s="96">
        <f>IF(BY42="",BT40,BY42+1)</f>
        <v>46270</v>
      </c>
      <c r="CB42" s="94" t="str">
        <f>IF(WEEKDAY(CB40)=1,CB40,"")</f>
        <v/>
      </c>
      <c r="CC42" s="95" t="str">
        <f>IF(CB42="",IF(WEEKDAY(CB40)=2,CB40,""),CB42+1)</f>
        <v/>
      </c>
      <c r="CD42" s="95" t="str">
        <f>IF(CC42="",IF(WEEKDAY(CB40)=3,CB40,""),CC42+1)</f>
        <v/>
      </c>
      <c r="CE42" s="95" t="str">
        <f>IF(CD42="",IF(WEEKDAY(CB40)=4,CB40,""),CD42+1)</f>
        <v/>
      </c>
      <c r="CF42" s="95">
        <f>IF(CE42="",IF(WEEKDAY(CB40)=5,CB40,""),CE42+1)</f>
        <v>46296</v>
      </c>
      <c r="CG42" s="95">
        <f>IF(CF42="",IF(WEEKDAY(CB40)=6,CB40,""),CF42+1)</f>
        <v>46297</v>
      </c>
      <c r="CH42" s="96">
        <f>IF(CG42="",CB40,CG42+1)</f>
        <v>46298</v>
      </c>
    </row>
    <row r="43" spans="4:86" ht="9.75" customHeight="1">
      <c r="D43" s="94">
        <f>J42+1</f>
        <v>46271</v>
      </c>
      <c r="E43" s="95">
        <f t="shared" ref="E43:J45" si="40">D43+1</f>
        <v>46272</v>
      </c>
      <c r="F43" s="95">
        <f t="shared" si="40"/>
        <v>46273</v>
      </c>
      <c r="G43" s="95">
        <f t="shared" si="40"/>
        <v>46274</v>
      </c>
      <c r="H43" s="95">
        <f t="shared" si="40"/>
        <v>46275</v>
      </c>
      <c r="I43" s="95">
        <f t="shared" si="40"/>
        <v>46276</v>
      </c>
      <c r="J43" s="96">
        <f t="shared" si="40"/>
        <v>46277</v>
      </c>
      <c r="L43" s="94">
        <f>R42+1</f>
        <v>46299</v>
      </c>
      <c r="M43" s="95">
        <f t="shared" ref="M43:R45" si="41">L43+1</f>
        <v>46300</v>
      </c>
      <c r="N43" s="95">
        <f t="shared" si="41"/>
        <v>46301</v>
      </c>
      <c r="O43" s="95">
        <f t="shared" si="41"/>
        <v>46302</v>
      </c>
      <c r="P43" s="95">
        <f t="shared" si="41"/>
        <v>46303</v>
      </c>
      <c r="Q43" s="95">
        <f t="shared" si="41"/>
        <v>46304</v>
      </c>
      <c r="R43" s="96">
        <f t="shared" si="41"/>
        <v>46305</v>
      </c>
      <c r="U43" s="94">
        <f>AA42+1</f>
        <v>46271</v>
      </c>
      <c r="V43" s="95">
        <f t="shared" ref="V43:AA45" si="42">U43+1</f>
        <v>46272</v>
      </c>
      <c r="W43" s="95">
        <f t="shared" si="42"/>
        <v>46273</v>
      </c>
      <c r="X43" s="95">
        <f t="shared" si="42"/>
        <v>46274</v>
      </c>
      <c r="Y43" s="95">
        <f t="shared" si="42"/>
        <v>46275</v>
      </c>
      <c r="Z43" s="95">
        <f t="shared" si="42"/>
        <v>46276</v>
      </c>
      <c r="AA43" s="96">
        <f t="shared" si="42"/>
        <v>46277</v>
      </c>
      <c r="AC43" s="94">
        <f>AI42+1</f>
        <v>46299</v>
      </c>
      <c r="AD43" s="95">
        <f t="shared" ref="AD43:AI45" si="43">AC43+1</f>
        <v>46300</v>
      </c>
      <c r="AE43" s="95">
        <f t="shared" si="43"/>
        <v>46301</v>
      </c>
      <c r="AF43" s="95">
        <f t="shared" si="43"/>
        <v>46302</v>
      </c>
      <c r="AG43" s="95">
        <f t="shared" si="43"/>
        <v>46303</v>
      </c>
      <c r="AH43" s="95">
        <f t="shared" si="43"/>
        <v>46304</v>
      </c>
      <c r="AI43" s="96">
        <f t="shared" si="43"/>
        <v>46305</v>
      </c>
      <c r="AL43" s="94">
        <f>AR42+1</f>
        <v>46271</v>
      </c>
      <c r="AM43" s="95">
        <f t="shared" ref="AM43:AR45" si="44">AL43+1</f>
        <v>46272</v>
      </c>
      <c r="AN43" s="95">
        <f t="shared" si="44"/>
        <v>46273</v>
      </c>
      <c r="AO43" s="95">
        <f t="shared" si="44"/>
        <v>46274</v>
      </c>
      <c r="AP43" s="95">
        <f t="shared" si="44"/>
        <v>46275</v>
      </c>
      <c r="AQ43" s="95">
        <f t="shared" si="44"/>
        <v>46276</v>
      </c>
      <c r="AR43" s="96">
        <f t="shared" si="44"/>
        <v>46277</v>
      </c>
      <c r="AT43" s="94">
        <f>AZ42+1</f>
        <v>46299</v>
      </c>
      <c r="AU43" s="95">
        <f t="shared" ref="AU43:AZ45" si="45">AT43+1</f>
        <v>46300</v>
      </c>
      <c r="AV43" s="95">
        <f t="shared" si="45"/>
        <v>46301</v>
      </c>
      <c r="AW43" s="95">
        <f t="shared" si="45"/>
        <v>46302</v>
      </c>
      <c r="AX43" s="95">
        <f t="shared" si="45"/>
        <v>46303</v>
      </c>
      <c r="AY43" s="95">
        <f t="shared" si="45"/>
        <v>46304</v>
      </c>
      <c r="AZ43" s="96">
        <f t="shared" si="45"/>
        <v>46305</v>
      </c>
      <c r="BC43" s="94">
        <f>BI42+1</f>
        <v>46271</v>
      </c>
      <c r="BD43" s="95">
        <f t="shared" ref="BD43:BI45" si="46">BC43+1</f>
        <v>46272</v>
      </c>
      <c r="BE43" s="95">
        <f t="shared" si="46"/>
        <v>46273</v>
      </c>
      <c r="BF43" s="95">
        <f t="shared" si="46"/>
        <v>46274</v>
      </c>
      <c r="BG43" s="95">
        <f t="shared" si="46"/>
        <v>46275</v>
      </c>
      <c r="BH43" s="95">
        <f t="shared" si="46"/>
        <v>46276</v>
      </c>
      <c r="BI43" s="96">
        <f t="shared" si="46"/>
        <v>46277</v>
      </c>
      <c r="BK43" s="94">
        <f>BQ42+1</f>
        <v>46299</v>
      </c>
      <c r="BL43" s="95">
        <f t="shared" ref="BL43:BQ45" si="47">BK43+1</f>
        <v>46300</v>
      </c>
      <c r="BM43" s="95">
        <f t="shared" si="47"/>
        <v>46301</v>
      </c>
      <c r="BN43" s="95">
        <f t="shared" si="47"/>
        <v>46302</v>
      </c>
      <c r="BO43" s="95">
        <f t="shared" si="47"/>
        <v>46303</v>
      </c>
      <c r="BP43" s="95">
        <f t="shared" si="47"/>
        <v>46304</v>
      </c>
      <c r="BQ43" s="96">
        <f t="shared" si="47"/>
        <v>46305</v>
      </c>
      <c r="BT43" s="94">
        <f>BZ42+1</f>
        <v>46271</v>
      </c>
      <c r="BU43" s="95">
        <f t="shared" ref="BU43:BZ45" si="48">BT43+1</f>
        <v>46272</v>
      </c>
      <c r="BV43" s="95">
        <f t="shared" si="48"/>
        <v>46273</v>
      </c>
      <c r="BW43" s="95">
        <f t="shared" si="48"/>
        <v>46274</v>
      </c>
      <c r="BX43" s="95">
        <f t="shared" si="48"/>
        <v>46275</v>
      </c>
      <c r="BY43" s="95">
        <f t="shared" si="48"/>
        <v>46276</v>
      </c>
      <c r="BZ43" s="96">
        <f t="shared" si="48"/>
        <v>46277</v>
      </c>
      <c r="CB43" s="94">
        <f>CH42+1</f>
        <v>46299</v>
      </c>
      <c r="CC43" s="95">
        <f t="shared" ref="CC43:CH45" si="49">CB43+1</f>
        <v>46300</v>
      </c>
      <c r="CD43" s="95">
        <f t="shared" si="49"/>
        <v>46301</v>
      </c>
      <c r="CE43" s="95">
        <f t="shared" si="49"/>
        <v>46302</v>
      </c>
      <c r="CF43" s="95">
        <f t="shared" si="49"/>
        <v>46303</v>
      </c>
      <c r="CG43" s="95">
        <f t="shared" si="49"/>
        <v>46304</v>
      </c>
      <c r="CH43" s="96">
        <f t="shared" si="49"/>
        <v>46305</v>
      </c>
    </row>
    <row r="44" spans="4:86" ht="9.75" customHeight="1">
      <c r="D44" s="94">
        <f>J43+1</f>
        <v>46278</v>
      </c>
      <c r="E44" s="95">
        <f t="shared" si="40"/>
        <v>46279</v>
      </c>
      <c r="F44" s="95">
        <f t="shared" si="40"/>
        <v>46280</v>
      </c>
      <c r="G44" s="95">
        <f t="shared" si="40"/>
        <v>46281</v>
      </c>
      <c r="H44" s="95">
        <f t="shared" si="40"/>
        <v>46282</v>
      </c>
      <c r="I44" s="95">
        <f t="shared" si="40"/>
        <v>46283</v>
      </c>
      <c r="J44" s="96">
        <f t="shared" si="40"/>
        <v>46284</v>
      </c>
      <c r="L44" s="94">
        <f>R43+1</f>
        <v>46306</v>
      </c>
      <c r="M44" s="95">
        <f t="shared" si="41"/>
        <v>46307</v>
      </c>
      <c r="N44" s="95">
        <f t="shared" si="41"/>
        <v>46308</v>
      </c>
      <c r="O44" s="95">
        <f t="shared" si="41"/>
        <v>46309</v>
      </c>
      <c r="P44" s="95">
        <f t="shared" si="41"/>
        <v>46310</v>
      </c>
      <c r="Q44" s="95">
        <f t="shared" si="41"/>
        <v>46311</v>
      </c>
      <c r="R44" s="96">
        <f t="shared" si="41"/>
        <v>46312</v>
      </c>
      <c r="U44" s="94">
        <f>AA43+1</f>
        <v>46278</v>
      </c>
      <c r="V44" s="95">
        <f t="shared" si="42"/>
        <v>46279</v>
      </c>
      <c r="W44" s="95">
        <f t="shared" si="42"/>
        <v>46280</v>
      </c>
      <c r="X44" s="95">
        <f t="shared" si="42"/>
        <v>46281</v>
      </c>
      <c r="Y44" s="95">
        <f t="shared" si="42"/>
        <v>46282</v>
      </c>
      <c r="Z44" s="95">
        <f t="shared" si="42"/>
        <v>46283</v>
      </c>
      <c r="AA44" s="96">
        <f t="shared" si="42"/>
        <v>46284</v>
      </c>
      <c r="AC44" s="94">
        <f>AI43+1</f>
        <v>46306</v>
      </c>
      <c r="AD44" s="95">
        <f t="shared" si="43"/>
        <v>46307</v>
      </c>
      <c r="AE44" s="95">
        <f t="shared" si="43"/>
        <v>46308</v>
      </c>
      <c r="AF44" s="95">
        <f t="shared" si="43"/>
        <v>46309</v>
      </c>
      <c r="AG44" s="95">
        <f t="shared" si="43"/>
        <v>46310</v>
      </c>
      <c r="AH44" s="95">
        <f t="shared" si="43"/>
        <v>46311</v>
      </c>
      <c r="AI44" s="96">
        <f t="shared" si="43"/>
        <v>46312</v>
      </c>
      <c r="AL44" s="94">
        <f>AR43+1</f>
        <v>46278</v>
      </c>
      <c r="AM44" s="95">
        <f t="shared" si="44"/>
        <v>46279</v>
      </c>
      <c r="AN44" s="95">
        <f t="shared" si="44"/>
        <v>46280</v>
      </c>
      <c r="AO44" s="95">
        <f t="shared" si="44"/>
        <v>46281</v>
      </c>
      <c r="AP44" s="95">
        <f t="shared" si="44"/>
        <v>46282</v>
      </c>
      <c r="AQ44" s="95">
        <f t="shared" si="44"/>
        <v>46283</v>
      </c>
      <c r="AR44" s="96">
        <f t="shared" si="44"/>
        <v>46284</v>
      </c>
      <c r="AT44" s="94">
        <f>AZ43+1</f>
        <v>46306</v>
      </c>
      <c r="AU44" s="95">
        <f t="shared" si="45"/>
        <v>46307</v>
      </c>
      <c r="AV44" s="95">
        <f t="shared" si="45"/>
        <v>46308</v>
      </c>
      <c r="AW44" s="95">
        <f t="shared" si="45"/>
        <v>46309</v>
      </c>
      <c r="AX44" s="95">
        <f t="shared" si="45"/>
        <v>46310</v>
      </c>
      <c r="AY44" s="95">
        <f t="shared" si="45"/>
        <v>46311</v>
      </c>
      <c r="AZ44" s="96">
        <f t="shared" si="45"/>
        <v>46312</v>
      </c>
      <c r="BC44" s="94">
        <f>BI43+1</f>
        <v>46278</v>
      </c>
      <c r="BD44" s="95">
        <f t="shared" si="46"/>
        <v>46279</v>
      </c>
      <c r="BE44" s="95">
        <f t="shared" si="46"/>
        <v>46280</v>
      </c>
      <c r="BF44" s="95">
        <f t="shared" si="46"/>
        <v>46281</v>
      </c>
      <c r="BG44" s="95">
        <f t="shared" si="46"/>
        <v>46282</v>
      </c>
      <c r="BH44" s="95">
        <f t="shared" si="46"/>
        <v>46283</v>
      </c>
      <c r="BI44" s="96">
        <f t="shared" si="46"/>
        <v>46284</v>
      </c>
      <c r="BK44" s="94">
        <f>BQ43+1</f>
        <v>46306</v>
      </c>
      <c r="BL44" s="95">
        <f t="shared" si="47"/>
        <v>46307</v>
      </c>
      <c r="BM44" s="95">
        <f t="shared" si="47"/>
        <v>46308</v>
      </c>
      <c r="BN44" s="95">
        <f t="shared" si="47"/>
        <v>46309</v>
      </c>
      <c r="BO44" s="95">
        <f t="shared" si="47"/>
        <v>46310</v>
      </c>
      <c r="BP44" s="95">
        <f t="shared" si="47"/>
        <v>46311</v>
      </c>
      <c r="BQ44" s="96">
        <f t="shared" si="47"/>
        <v>46312</v>
      </c>
      <c r="BT44" s="94">
        <f>BZ43+1</f>
        <v>46278</v>
      </c>
      <c r="BU44" s="95">
        <f t="shared" si="48"/>
        <v>46279</v>
      </c>
      <c r="BV44" s="95">
        <f t="shared" si="48"/>
        <v>46280</v>
      </c>
      <c r="BW44" s="95">
        <f t="shared" si="48"/>
        <v>46281</v>
      </c>
      <c r="BX44" s="95">
        <f t="shared" si="48"/>
        <v>46282</v>
      </c>
      <c r="BY44" s="95">
        <f t="shared" si="48"/>
        <v>46283</v>
      </c>
      <c r="BZ44" s="96">
        <f t="shared" si="48"/>
        <v>46284</v>
      </c>
      <c r="CB44" s="94">
        <f>CH43+1</f>
        <v>46306</v>
      </c>
      <c r="CC44" s="95">
        <f t="shared" si="49"/>
        <v>46307</v>
      </c>
      <c r="CD44" s="95">
        <f t="shared" si="49"/>
        <v>46308</v>
      </c>
      <c r="CE44" s="95">
        <f t="shared" si="49"/>
        <v>46309</v>
      </c>
      <c r="CF44" s="95">
        <f t="shared" si="49"/>
        <v>46310</v>
      </c>
      <c r="CG44" s="95">
        <f t="shared" si="49"/>
        <v>46311</v>
      </c>
      <c r="CH44" s="96">
        <f t="shared" si="49"/>
        <v>46312</v>
      </c>
    </row>
    <row r="45" spans="4:86" ht="9.75" customHeight="1">
      <c r="D45" s="94">
        <f>J44+1</f>
        <v>46285</v>
      </c>
      <c r="E45" s="95">
        <f t="shared" si="40"/>
        <v>46286</v>
      </c>
      <c r="F45" s="95">
        <f t="shared" si="40"/>
        <v>46287</v>
      </c>
      <c r="G45" s="95">
        <f t="shared" si="40"/>
        <v>46288</v>
      </c>
      <c r="H45" s="95">
        <f t="shared" si="40"/>
        <v>46289</v>
      </c>
      <c r="I45" s="95">
        <f t="shared" si="40"/>
        <v>46290</v>
      </c>
      <c r="J45" s="96">
        <f t="shared" si="40"/>
        <v>46291</v>
      </c>
      <c r="L45" s="94">
        <f>R44+1</f>
        <v>46313</v>
      </c>
      <c r="M45" s="95">
        <f t="shared" si="41"/>
        <v>46314</v>
      </c>
      <c r="N45" s="95">
        <f t="shared" si="41"/>
        <v>46315</v>
      </c>
      <c r="O45" s="95">
        <f t="shared" si="41"/>
        <v>46316</v>
      </c>
      <c r="P45" s="95">
        <f t="shared" si="41"/>
        <v>46317</v>
      </c>
      <c r="Q45" s="95">
        <f t="shared" si="41"/>
        <v>46318</v>
      </c>
      <c r="R45" s="96">
        <f t="shared" si="41"/>
        <v>46319</v>
      </c>
      <c r="U45" s="94">
        <f>AA44+1</f>
        <v>46285</v>
      </c>
      <c r="V45" s="95">
        <f t="shared" si="42"/>
        <v>46286</v>
      </c>
      <c r="W45" s="95">
        <f t="shared" si="42"/>
        <v>46287</v>
      </c>
      <c r="X45" s="95">
        <f t="shared" si="42"/>
        <v>46288</v>
      </c>
      <c r="Y45" s="95">
        <f t="shared" si="42"/>
        <v>46289</v>
      </c>
      <c r="Z45" s="95">
        <f t="shared" si="42"/>
        <v>46290</v>
      </c>
      <c r="AA45" s="96">
        <f t="shared" si="42"/>
        <v>46291</v>
      </c>
      <c r="AC45" s="94">
        <f>AI44+1</f>
        <v>46313</v>
      </c>
      <c r="AD45" s="95">
        <f t="shared" si="43"/>
        <v>46314</v>
      </c>
      <c r="AE45" s="95">
        <f t="shared" si="43"/>
        <v>46315</v>
      </c>
      <c r="AF45" s="95">
        <f t="shared" si="43"/>
        <v>46316</v>
      </c>
      <c r="AG45" s="95">
        <f t="shared" si="43"/>
        <v>46317</v>
      </c>
      <c r="AH45" s="95">
        <f t="shared" si="43"/>
        <v>46318</v>
      </c>
      <c r="AI45" s="96">
        <f t="shared" si="43"/>
        <v>46319</v>
      </c>
      <c r="AL45" s="94">
        <f>AR44+1</f>
        <v>46285</v>
      </c>
      <c r="AM45" s="95">
        <f t="shared" si="44"/>
        <v>46286</v>
      </c>
      <c r="AN45" s="95">
        <f t="shared" si="44"/>
        <v>46287</v>
      </c>
      <c r="AO45" s="95">
        <f t="shared" si="44"/>
        <v>46288</v>
      </c>
      <c r="AP45" s="95">
        <f t="shared" si="44"/>
        <v>46289</v>
      </c>
      <c r="AQ45" s="95">
        <f t="shared" si="44"/>
        <v>46290</v>
      </c>
      <c r="AR45" s="96">
        <f t="shared" si="44"/>
        <v>46291</v>
      </c>
      <c r="AT45" s="94">
        <f>AZ44+1</f>
        <v>46313</v>
      </c>
      <c r="AU45" s="95">
        <f t="shared" si="45"/>
        <v>46314</v>
      </c>
      <c r="AV45" s="95">
        <f t="shared" si="45"/>
        <v>46315</v>
      </c>
      <c r="AW45" s="95">
        <f t="shared" si="45"/>
        <v>46316</v>
      </c>
      <c r="AX45" s="95">
        <f t="shared" si="45"/>
        <v>46317</v>
      </c>
      <c r="AY45" s="95">
        <f t="shared" si="45"/>
        <v>46318</v>
      </c>
      <c r="AZ45" s="96">
        <f t="shared" si="45"/>
        <v>46319</v>
      </c>
      <c r="BC45" s="94">
        <f>BI44+1</f>
        <v>46285</v>
      </c>
      <c r="BD45" s="95">
        <f t="shared" si="46"/>
        <v>46286</v>
      </c>
      <c r="BE45" s="95">
        <f t="shared" si="46"/>
        <v>46287</v>
      </c>
      <c r="BF45" s="95">
        <f t="shared" si="46"/>
        <v>46288</v>
      </c>
      <c r="BG45" s="95">
        <f t="shared" si="46"/>
        <v>46289</v>
      </c>
      <c r="BH45" s="95">
        <f t="shared" si="46"/>
        <v>46290</v>
      </c>
      <c r="BI45" s="96">
        <f t="shared" si="46"/>
        <v>46291</v>
      </c>
      <c r="BK45" s="94">
        <f>BQ44+1</f>
        <v>46313</v>
      </c>
      <c r="BL45" s="95">
        <f t="shared" si="47"/>
        <v>46314</v>
      </c>
      <c r="BM45" s="95">
        <f t="shared" si="47"/>
        <v>46315</v>
      </c>
      <c r="BN45" s="95">
        <f t="shared" si="47"/>
        <v>46316</v>
      </c>
      <c r="BO45" s="95">
        <f t="shared" si="47"/>
        <v>46317</v>
      </c>
      <c r="BP45" s="95">
        <f t="shared" si="47"/>
        <v>46318</v>
      </c>
      <c r="BQ45" s="96">
        <f t="shared" si="47"/>
        <v>46319</v>
      </c>
      <c r="BT45" s="94">
        <f>BZ44+1</f>
        <v>46285</v>
      </c>
      <c r="BU45" s="95">
        <f t="shared" si="48"/>
        <v>46286</v>
      </c>
      <c r="BV45" s="95">
        <f t="shared" si="48"/>
        <v>46287</v>
      </c>
      <c r="BW45" s="95">
        <f t="shared" si="48"/>
        <v>46288</v>
      </c>
      <c r="BX45" s="95">
        <f t="shared" si="48"/>
        <v>46289</v>
      </c>
      <c r="BY45" s="95">
        <f t="shared" si="48"/>
        <v>46290</v>
      </c>
      <c r="BZ45" s="96">
        <f t="shared" si="48"/>
        <v>46291</v>
      </c>
      <c r="CB45" s="94">
        <f>CH44+1</f>
        <v>46313</v>
      </c>
      <c r="CC45" s="95">
        <f t="shared" si="49"/>
        <v>46314</v>
      </c>
      <c r="CD45" s="95">
        <f t="shared" si="49"/>
        <v>46315</v>
      </c>
      <c r="CE45" s="95">
        <f t="shared" si="49"/>
        <v>46316</v>
      </c>
      <c r="CF45" s="95">
        <f t="shared" si="49"/>
        <v>46317</v>
      </c>
      <c r="CG45" s="95">
        <f t="shared" si="49"/>
        <v>46318</v>
      </c>
      <c r="CH45" s="96">
        <f t="shared" si="49"/>
        <v>46319</v>
      </c>
    </row>
    <row r="46" spans="4:86" ht="9.75" customHeight="1">
      <c r="D46" s="94">
        <f>IF(DAY(J45)+1&gt;IF(MONTH(D40)=12,31,DATE(YEAR(D40),MONTH(D40)+1,1)-D40),"",J45+1)</f>
        <v>46292</v>
      </c>
      <c r="E46" s="95">
        <f>IF(D46="","",IF(DAY(D46)+1&gt;IF(MONTH(D40)=12,31,DATE(YEAR(D40),MONTH(D40)+1,1)-D40),"",D46+1))</f>
        <v>46293</v>
      </c>
      <c r="F46" s="95">
        <f>IF(E46="","",IF(DAY(E46)+1&gt;IF(MONTH(D40)=12,31,DATE(YEAR(D40),MONTH(D40)+1,1)-D40),"",E46+1))</f>
        <v>46294</v>
      </c>
      <c r="G46" s="95">
        <f>IF(F46="","",IF(DAY(F46)+1&gt;IF(MONTH(D40)=12,31,DATE(YEAR(D40),MONTH(D40)+1,1)-D40),"",F46+1))</f>
        <v>46295</v>
      </c>
      <c r="H46" s="95" t="str">
        <f>IF(G46="","",IF(DAY(G46)+1&gt;IF(MONTH(D40)=12,31,DATE(YEAR(D40),MONTH(D40)+1,1)-D40),"",G46+1))</f>
        <v/>
      </c>
      <c r="I46" s="95" t="str">
        <f>IF(H46="","",IF(DAY(H46)+1&gt;IF(MONTH(D40)=12,31,DATE(YEAR(D40),MONTH(D40)+1,1)-D40),"",H46+1))</f>
        <v/>
      </c>
      <c r="J46" s="96" t="str">
        <f>IF(I46="","",IF(DAY(I46)+1&gt;IF(MONTH(D40)=12,31,DATE(YEAR(D40),MONTH(D40)+1,1)-D40),"",I46+1))</f>
        <v/>
      </c>
      <c r="L46" s="94">
        <f>IF(DAY(R45)+1&gt;IF(MONTH(L40)=12,31,DATE(YEAR(L40),MONTH(L40)+1,1)-L40),"",R45+1)</f>
        <v>46320</v>
      </c>
      <c r="M46" s="95">
        <f>IF(L46="","",IF(DAY(L46)+1&gt;IF(MONTH(L40)=12,31,DATE(YEAR(L40),MONTH(L40)+1,1)-L40),"",L46+1))</f>
        <v>46321</v>
      </c>
      <c r="N46" s="95">
        <f>IF(M46="","",IF(DAY(M46)+1&gt;IF(MONTH(L40)=12,31,DATE(YEAR(L40),MONTH(L40)+1,1)-L40),"",M46+1))</f>
        <v>46322</v>
      </c>
      <c r="O46" s="95">
        <f>IF(N46="","",IF(DAY(N46)+1&gt;IF(MONTH(L40)=12,31,DATE(YEAR(L40),MONTH(L40)+1,1)-L40),"",N46+1))</f>
        <v>46323</v>
      </c>
      <c r="P46" s="95">
        <f>IF(O46="","",IF(DAY(O46)+1&gt;IF(MONTH(L40)=12,31,DATE(YEAR(L40),MONTH(L40)+1,1)-L40),"",O46+1))</f>
        <v>46324</v>
      </c>
      <c r="Q46" s="95">
        <f>IF(P46="","",IF(DAY(P46)+1&gt;IF(MONTH(L40)=12,31,DATE(YEAR(L40),MONTH(L40)+1,1)-L40),"",P46+1))</f>
        <v>46325</v>
      </c>
      <c r="R46" s="96">
        <f>IF(Q46="","",IF(DAY(Q46)+1&gt;IF(MONTH(L40)=12,31,DATE(YEAR(L40),MONTH(L40)+1,1)-L40),"",Q46+1))</f>
        <v>46326</v>
      </c>
      <c r="U46" s="94">
        <f>IF(DAY(AA45)+1&gt;IF(MONTH(U40)=12,31,DATE(YEAR(U40),MONTH(U40)+1,1)-U40),"",AA45+1)</f>
        <v>46292</v>
      </c>
      <c r="V46" s="95">
        <f>IF(U46="","",IF(DAY(U46)+1&gt;IF(MONTH(U40)=12,31,DATE(YEAR(U40),MONTH(U40)+1,1)-U40),"",U46+1))</f>
        <v>46293</v>
      </c>
      <c r="W46" s="95">
        <f>IF(V46="","",IF(DAY(V46)+1&gt;IF(MONTH(U40)=12,31,DATE(YEAR(U40),MONTH(U40)+1,1)-U40),"",V46+1))</f>
        <v>46294</v>
      </c>
      <c r="X46" s="95">
        <f>IF(W46="","",IF(DAY(W46)+1&gt;IF(MONTH(U40)=12,31,DATE(YEAR(U40),MONTH(U40)+1,1)-U40),"",W46+1))</f>
        <v>46295</v>
      </c>
      <c r="Y46" s="95" t="str">
        <f>IF(X46="","",IF(DAY(X46)+1&gt;IF(MONTH(U40)=12,31,DATE(YEAR(U40),MONTH(U40)+1,1)-U40),"",X46+1))</f>
        <v/>
      </c>
      <c r="Z46" s="95" t="str">
        <f>IF(Y46="","",IF(DAY(Y46)+1&gt;IF(MONTH(U40)=12,31,DATE(YEAR(U40),MONTH(U40)+1,1)-U40),"",Y46+1))</f>
        <v/>
      </c>
      <c r="AA46" s="96" t="str">
        <f>IF(Z46="","",IF(DAY(Z46)+1&gt;IF(MONTH(U40)=12,31,DATE(YEAR(U40),MONTH(U40)+1,1)-U40),"",Z46+1))</f>
        <v/>
      </c>
      <c r="AC46" s="94">
        <f>IF(DAY(AI45)+1&gt;IF(MONTH(AC40)=12,31,DATE(YEAR(AC40),MONTH(AC40)+1,1)-AC40),"",AI45+1)</f>
        <v>46320</v>
      </c>
      <c r="AD46" s="95">
        <f>IF(AC46="","",IF(DAY(AC46)+1&gt;IF(MONTH(AC40)=12,31,DATE(YEAR(AC40),MONTH(AC40)+1,1)-AC40),"",AC46+1))</f>
        <v>46321</v>
      </c>
      <c r="AE46" s="95">
        <f>IF(AD46="","",IF(DAY(AD46)+1&gt;IF(MONTH(AC40)=12,31,DATE(YEAR(AC40),MONTH(AC40)+1,1)-AC40),"",AD46+1))</f>
        <v>46322</v>
      </c>
      <c r="AF46" s="95">
        <f>IF(AE46="","",IF(DAY(AE46)+1&gt;IF(MONTH(AC40)=12,31,DATE(YEAR(AC40),MONTH(AC40)+1,1)-AC40),"",AE46+1))</f>
        <v>46323</v>
      </c>
      <c r="AG46" s="95">
        <f>IF(AF46="","",IF(DAY(AF46)+1&gt;IF(MONTH(AC40)=12,31,DATE(YEAR(AC40),MONTH(AC40)+1,1)-AC40),"",AF46+1))</f>
        <v>46324</v>
      </c>
      <c r="AH46" s="95">
        <f>IF(AG46="","",IF(DAY(AG46)+1&gt;IF(MONTH(AC40)=12,31,DATE(YEAR(AC40),MONTH(AC40)+1,1)-AC40),"",AG46+1))</f>
        <v>46325</v>
      </c>
      <c r="AI46" s="96">
        <f>IF(AH46="","",IF(DAY(AH46)+1&gt;IF(MONTH(AC40)=12,31,DATE(YEAR(AC40),MONTH(AC40)+1,1)-AC40),"",AH46+1))</f>
        <v>46326</v>
      </c>
      <c r="AL46" s="94">
        <f>IF(DAY(AR45)+1&gt;IF(MONTH(AL40)=12,31,DATE(YEAR(AL40),MONTH(AL40)+1,1)-AL40),"",AR45+1)</f>
        <v>46292</v>
      </c>
      <c r="AM46" s="95">
        <f>IF(AL46="","",IF(DAY(AL46)+1&gt;IF(MONTH(AL40)=12,31,DATE(YEAR(AL40),MONTH(AL40)+1,1)-AL40),"",AL46+1))</f>
        <v>46293</v>
      </c>
      <c r="AN46" s="95">
        <f>IF(AM46="","",IF(DAY(AM46)+1&gt;IF(MONTH(AL40)=12,31,DATE(YEAR(AL40),MONTH(AL40)+1,1)-AL40),"",AM46+1))</f>
        <v>46294</v>
      </c>
      <c r="AO46" s="95">
        <f>IF(AN46="","",IF(DAY(AN46)+1&gt;IF(MONTH(AL40)=12,31,DATE(YEAR(AL40),MONTH(AL40)+1,1)-AL40),"",AN46+1))</f>
        <v>46295</v>
      </c>
      <c r="AP46" s="95" t="str">
        <f>IF(AO46="","",IF(DAY(AO46)+1&gt;IF(MONTH(AL40)=12,31,DATE(YEAR(AL40),MONTH(AL40)+1,1)-AL40),"",AO46+1))</f>
        <v/>
      </c>
      <c r="AQ46" s="95" t="str">
        <f>IF(AP46="","",IF(DAY(AP46)+1&gt;IF(MONTH(AL40)=12,31,DATE(YEAR(AL40),MONTH(AL40)+1,1)-AL40),"",AP46+1))</f>
        <v/>
      </c>
      <c r="AR46" s="96" t="str">
        <f>IF(AQ46="","",IF(DAY(AQ46)+1&gt;IF(MONTH(AL40)=12,31,DATE(YEAR(AL40),MONTH(AL40)+1,1)-AL40),"",AQ46+1))</f>
        <v/>
      </c>
      <c r="AT46" s="94">
        <f>IF(DAY(AZ45)+1&gt;IF(MONTH(AT40)=12,31,DATE(YEAR(AT40),MONTH(AT40)+1,1)-AT40),"",AZ45+1)</f>
        <v>46320</v>
      </c>
      <c r="AU46" s="95">
        <f>IF(AT46="","",IF(DAY(AT46)+1&gt;IF(MONTH(AT40)=12,31,DATE(YEAR(AT40),MONTH(AT40)+1,1)-AT40),"",AT46+1))</f>
        <v>46321</v>
      </c>
      <c r="AV46" s="95">
        <f>IF(AU46="","",IF(DAY(AU46)+1&gt;IF(MONTH(AT40)=12,31,DATE(YEAR(AT40),MONTH(AT40)+1,1)-AT40),"",AU46+1))</f>
        <v>46322</v>
      </c>
      <c r="AW46" s="95">
        <f>IF(AV46="","",IF(DAY(AV46)+1&gt;IF(MONTH(AT40)=12,31,DATE(YEAR(AT40),MONTH(AT40)+1,1)-AT40),"",AV46+1))</f>
        <v>46323</v>
      </c>
      <c r="AX46" s="95">
        <f>IF(AW46="","",IF(DAY(AW46)+1&gt;IF(MONTH(AT40)=12,31,DATE(YEAR(AT40),MONTH(AT40)+1,1)-AT40),"",AW46+1))</f>
        <v>46324</v>
      </c>
      <c r="AY46" s="95">
        <f>IF(AX46="","",IF(DAY(AX46)+1&gt;IF(MONTH(AT40)=12,31,DATE(YEAR(AT40),MONTH(AT40)+1,1)-AT40),"",AX46+1))</f>
        <v>46325</v>
      </c>
      <c r="AZ46" s="96">
        <f>IF(AY46="","",IF(DAY(AY46)+1&gt;IF(MONTH(AT40)=12,31,DATE(YEAR(AT40),MONTH(AT40)+1,1)-AT40),"",AY46+1))</f>
        <v>46326</v>
      </c>
      <c r="BC46" s="94">
        <f>IF(DAY(BI45)+1&gt;IF(MONTH(BC40)=12,31,DATE(YEAR(BC40),MONTH(BC40)+1,1)-BC40),"",BI45+1)</f>
        <v>46292</v>
      </c>
      <c r="BD46" s="95">
        <f>IF(BC46="","",IF(DAY(BC46)+1&gt;IF(MONTH(BC40)=12,31,DATE(YEAR(BC40),MONTH(BC40)+1,1)-BC40),"",BC46+1))</f>
        <v>46293</v>
      </c>
      <c r="BE46" s="95">
        <f>IF(BD46="","",IF(DAY(BD46)+1&gt;IF(MONTH(BC40)=12,31,DATE(YEAR(BC40),MONTH(BC40)+1,1)-BC40),"",BD46+1))</f>
        <v>46294</v>
      </c>
      <c r="BF46" s="95">
        <f>IF(BE46="","",IF(DAY(BE46)+1&gt;IF(MONTH(BC40)=12,31,DATE(YEAR(BC40),MONTH(BC40)+1,1)-BC40),"",BE46+1))</f>
        <v>46295</v>
      </c>
      <c r="BG46" s="95" t="str">
        <f>IF(BF46="","",IF(DAY(BF46)+1&gt;IF(MONTH(BC40)=12,31,DATE(YEAR(BC40),MONTH(BC40)+1,1)-BC40),"",BF46+1))</f>
        <v/>
      </c>
      <c r="BH46" s="95" t="str">
        <f>IF(BG46="","",IF(DAY(BG46)+1&gt;IF(MONTH(BC40)=12,31,DATE(YEAR(BC40),MONTH(BC40)+1,1)-BC40),"",BG46+1))</f>
        <v/>
      </c>
      <c r="BI46" s="96" t="str">
        <f>IF(BH46="","",IF(DAY(BH46)+1&gt;IF(MONTH(BC40)=12,31,DATE(YEAR(BC40),MONTH(BC40)+1,1)-BC40),"",BH46+1))</f>
        <v/>
      </c>
      <c r="BK46" s="94">
        <f>IF(DAY(BQ45)+1&gt;IF(MONTH(BK40)=12,31,DATE(YEAR(BK40),MONTH(BK40)+1,1)-BK40),"",BQ45+1)</f>
        <v>46320</v>
      </c>
      <c r="BL46" s="95">
        <f>IF(BK46="","",IF(DAY(BK46)+1&gt;IF(MONTH(BK40)=12,31,DATE(YEAR(BK40),MONTH(BK40)+1,1)-BK40),"",BK46+1))</f>
        <v>46321</v>
      </c>
      <c r="BM46" s="95">
        <f>IF(BL46="","",IF(DAY(BL46)+1&gt;IF(MONTH(BK40)=12,31,DATE(YEAR(BK40),MONTH(BK40)+1,1)-BK40),"",BL46+1))</f>
        <v>46322</v>
      </c>
      <c r="BN46" s="95">
        <f>IF(BM46="","",IF(DAY(BM46)+1&gt;IF(MONTH(BK40)=12,31,DATE(YEAR(BK40),MONTH(BK40)+1,1)-BK40),"",BM46+1))</f>
        <v>46323</v>
      </c>
      <c r="BO46" s="95">
        <f>IF(BN46="","",IF(DAY(BN46)+1&gt;IF(MONTH(BK40)=12,31,DATE(YEAR(BK40),MONTH(BK40)+1,1)-BK40),"",BN46+1))</f>
        <v>46324</v>
      </c>
      <c r="BP46" s="95">
        <f>IF(BO46="","",IF(DAY(BO46)+1&gt;IF(MONTH(BK40)=12,31,DATE(YEAR(BK40),MONTH(BK40)+1,1)-BK40),"",BO46+1))</f>
        <v>46325</v>
      </c>
      <c r="BQ46" s="96">
        <f>IF(BP46="","",IF(DAY(BP46)+1&gt;IF(MONTH(BK40)=12,31,DATE(YEAR(BK40),MONTH(BK40)+1,1)-BK40),"",BP46+1))</f>
        <v>46326</v>
      </c>
      <c r="BT46" s="94">
        <f>IF(DAY(BZ45)+1&gt;IF(MONTH(BT40)=12,31,DATE(YEAR(BT40),MONTH(BT40)+1,1)-BT40),"",BZ45+1)</f>
        <v>46292</v>
      </c>
      <c r="BU46" s="95">
        <f>IF(BT46="","",IF(DAY(BT46)+1&gt;IF(MONTH(BT40)=12,31,DATE(YEAR(BT40),MONTH(BT40)+1,1)-BT40),"",BT46+1))</f>
        <v>46293</v>
      </c>
      <c r="BV46" s="95">
        <f>IF(BU46="","",IF(DAY(BU46)+1&gt;IF(MONTH(BT40)=12,31,DATE(YEAR(BT40),MONTH(BT40)+1,1)-BT40),"",BU46+1))</f>
        <v>46294</v>
      </c>
      <c r="BW46" s="95">
        <f>IF(BV46="","",IF(DAY(BV46)+1&gt;IF(MONTH(BT40)=12,31,DATE(YEAR(BT40),MONTH(BT40)+1,1)-BT40),"",BV46+1))</f>
        <v>46295</v>
      </c>
      <c r="BX46" s="95" t="str">
        <f>IF(BW46="","",IF(DAY(BW46)+1&gt;IF(MONTH(BT40)=12,31,DATE(YEAR(BT40),MONTH(BT40)+1,1)-BT40),"",BW46+1))</f>
        <v/>
      </c>
      <c r="BY46" s="95" t="str">
        <f>IF(BX46="","",IF(DAY(BX46)+1&gt;IF(MONTH(BT40)=12,31,DATE(YEAR(BT40),MONTH(BT40)+1,1)-BT40),"",BX46+1))</f>
        <v/>
      </c>
      <c r="BZ46" s="96" t="str">
        <f>IF(BY46="","",IF(DAY(BY46)+1&gt;IF(MONTH(BT40)=12,31,DATE(YEAR(BT40),MONTH(BT40)+1,1)-BT40),"",BY46+1))</f>
        <v/>
      </c>
      <c r="CB46" s="94">
        <f>IF(DAY(CH45)+1&gt;IF(MONTH(CB40)=12,31,DATE(YEAR(CB40),MONTH(CB40)+1,1)-CB40),"",CH45+1)</f>
        <v>46320</v>
      </c>
      <c r="CC46" s="95">
        <f>IF(CB46="","",IF(DAY(CB46)+1&gt;IF(MONTH(CB40)=12,31,DATE(YEAR(CB40),MONTH(CB40)+1,1)-CB40),"",CB46+1))</f>
        <v>46321</v>
      </c>
      <c r="CD46" s="95">
        <f>IF(CC46="","",IF(DAY(CC46)+1&gt;IF(MONTH(CB40)=12,31,DATE(YEAR(CB40),MONTH(CB40)+1,1)-CB40),"",CC46+1))</f>
        <v>46322</v>
      </c>
      <c r="CE46" s="95">
        <f>IF(CD46="","",IF(DAY(CD46)+1&gt;IF(MONTH(CB40)=12,31,DATE(YEAR(CB40),MONTH(CB40)+1,1)-CB40),"",CD46+1))</f>
        <v>46323</v>
      </c>
      <c r="CF46" s="95">
        <f>IF(CE46="","",IF(DAY(CE46)+1&gt;IF(MONTH(CB40)=12,31,DATE(YEAR(CB40),MONTH(CB40)+1,1)-CB40),"",CE46+1))</f>
        <v>46324</v>
      </c>
      <c r="CG46" s="95">
        <f>IF(CF46="","",IF(DAY(CF46)+1&gt;IF(MONTH(CB40)=12,31,DATE(YEAR(CB40),MONTH(CB40)+1,1)-CB40),"",CF46+1))</f>
        <v>46325</v>
      </c>
      <c r="CH46" s="96">
        <f>IF(CG46="","",IF(DAY(CG46)+1&gt;IF(MONTH(CB40)=12,31,DATE(YEAR(CB40),MONTH(CB40)+1,1)-CB40),"",CG46+1))</f>
        <v>46326</v>
      </c>
    </row>
    <row r="47" spans="4:86" ht="9.75" customHeight="1">
      <c r="D47" s="97" t="str">
        <f>IF(J46="","",IF(DAY(J46)+1&gt;IF(MONTH(D40)=12,31,DATE(YEAR(D40),MONTH(D40)+1,1)-D40),"",J46+1))</f>
        <v/>
      </c>
      <c r="E47" s="98" t="str">
        <f>IF(D47="","",IF(DAY(D47)+1&gt;IF(MONTH(D40)=12,31,DATE(YEAR(D40),MONTH(D40)+1,1)-D40),"",D47+1))</f>
        <v/>
      </c>
      <c r="F47" s="477" t="str">
        <f>VLOOKUP(D40,祝名,2,FALSE)</f>
        <v>21（敬老の日） 22（国民の休日）
23（秋分の日）</v>
      </c>
      <c r="G47" s="477"/>
      <c r="H47" s="477"/>
      <c r="I47" s="477"/>
      <c r="J47" s="478"/>
      <c r="L47" s="97" t="str">
        <f>IF(R46="","",IF(DAY(R46)+1&gt;IF(MONTH(L40)=12,31,DATE(YEAR(L40),MONTH(L40)+1,1)-L40),"",R46+1))</f>
        <v/>
      </c>
      <c r="M47" s="98" t="str">
        <f>IF(L47="","",IF(DAY(L47)+1&gt;IF(MONTH(L40)=12,31,DATE(YEAR(L40),MONTH(L40)+1,1)-L40),"",L47+1))</f>
        <v/>
      </c>
      <c r="N47" s="477" t="str">
        <f>VLOOKUP(L40,祝名,2,FALSE)</f>
        <v>12（スポーツの日）</v>
      </c>
      <c r="O47" s="477"/>
      <c r="P47" s="477"/>
      <c r="Q47" s="477"/>
      <c r="R47" s="478"/>
      <c r="U47" s="97" t="str">
        <f>IF(AA46="","",IF(DAY(AA46)+1&gt;IF(MONTH(U40)=12,31,DATE(YEAR(U40),MONTH(U40)+1,1)-U40),"",AA46+1))</f>
        <v/>
      </c>
      <c r="V47" s="98" t="str">
        <f>IF(U47="","",IF(DAY(U47)+1&gt;IF(MONTH(U40)=12,31,DATE(YEAR(U40),MONTH(U40)+1,1)-U40),"",U47+1))</f>
        <v/>
      </c>
      <c r="W47" s="477" t="str">
        <f>VLOOKUP(U40,祝名,2,FALSE)</f>
        <v>21（敬老の日） 22（国民の休日）
23（秋分の日）</v>
      </c>
      <c r="X47" s="477"/>
      <c r="Y47" s="477"/>
      <c r="Z47" s="477"/>
      <c r="AA47" s="478"/>
      <c r="AC47" s="97" t="str">
        <f>IF(AI46="","",IF(DAY(AI46)+1&gt;IF(MONTH(AC40)=12,31,DATE(YEAR(AC40),MONTH(AC40)+1,1)-AC40),"",AI46+1))</f>
        <v/>
      </c>
      <c r="AD47" s="98" t="str">
        <f>IF(AC47="","",IF(DAY(AC47)+1&gt;IF(MONTH(AC40)=12,31,DATE(YEAR(AC40),MONTH(AC40)+1,1)-AC40),"",AC47+1))</f>
        <v/>
      </c>
      <c r="AE47" s="477" t="str">
        <f>VLOOKUP(AC40,祝名,2,FALSE)</f>
        <v>12（スポーツの日）</v>
      </c>
      <c r="AF47" s="477"/>
      <c r="AG47" s="477"/>
      <c r="AH47" s="477"/>
      <c r="AI47" s="478"/>
      <c r="AL47" s="97" t="str">
        <f>IF(AR46="","",IF(DAY(AR46)+1&gt;IF(MONTH(AL40)=12,31,DATE(YEAR(AL40),MONTH(AL40)+1,1)-AL40),"",AR46+1))</f>
        <v/>
      </c>
      <c r="AM47" s="98" t="str">
        <f>IF(AL47="","",IF(DAY(AL47)+1&gt;IF(MONTH(AL40)=12,31,DATE(YEAR(AL40),MONTH(AL40)+1,1)-AL40),"",AL47+1))</f>
        <v/>
      </c>
      <c r="AN47" s="477" t="str">
        <f>VLOOKUP(AL40,祝名,2,FALSE)</f>
        <v>21（敬老の日） 22（国民の休日）
23（秋分の日）</v>
      </c>
      <c r="AO47" s="477"/>
      <c r="AP47" s="477"/>
      <c r="AQ47" s="477"/>
      <c r="AR47" s="478"/>
      <c r="AT47" s="97" t="str">
        <f>IF(AZ46="","",IF(DAY(AZ46)+1&gt;IF(MONTH(AT40)=12,31,DATE(YEAR(AT40),MONTH(AT40)+1,1)-AT40),"",AZ46+1))</f>
        <v/>
      </c>
      <c r="AU47" s="98" t="str">
        <f>IF(AT47="","",IF(DAY(AT47)+1&gt;IF(MONTH(AT40)=12,31,DATE(YEAR(AT40),MONTH(AT40)+1,1)-AT40),"",AT47+1))</f>
        <v/>
      </c>
      <c r="AV47" s="477" t="str">
        <f>VLOOKUP(AT40,祝名,2,FALSE)</f>
        <v>12（スポーツの日）</v>
      </c>
      <c r="AW47" s="477"/>
      <c r="AX47" s="477"/>
      <c r="AY47" s="477"/>
      <c r="AZ47" s="478"/>
      <c r="BC47" s="97" t="str">
        <f>IF(BI46="","",IF(DAY(BI46)+1&gt;IF(MONTH(BC40)=12,31,DATE(YEAR(BC40),MONTH(BC40)+1,1)-BC40),"",BI46+1))</f>
        <v/>
      </c>
      <c r="BD47" s="98" t="str">
        <f>IF(BC47="","",IF(DAY(BC47)+1&gt;IF(MONTH(BC40)=12,31,DATE(YEAR(BC40),MONTH(BC40)+1,1)-BC40),"",BC47+1))</f>
        <v/>
      </c>
      <c r="BE47" s="477" t="str">
        <f>VLOOKUP(BC40,祝名,2,FALSE)</f>
        <v>21（敬老の日） 22（国民の休日）
23（秋分の日）</v>
      </c>
      <c r="BF47" s="477"/>
      <c r="BG47" s="477"/>
      <c r="BH47" s="477"/>
      <c r="BI47" s="478"/>
      <c r="BK47" s="97" t="str">
        <f>IF(BQ46="","",IF(DAY(BQ46)+1&gt;IF(MONTH(BK40)=12,31,DATE(YEAR(BK40),MONTH(BK40)+1,1)-BK40),"",BQ46+1))</f>
        <v/>
      </c>
      <c r="BL47" s="98" t="str">
        <f>IF(BK47="","",IF(DAY(BK47)+1&gt;IF(MONTH(BK40)=12,31,DATE(YEAR(BK40),MONTH(BK40)+1,1)-BK40),"",BK47+1))</f>
        <v/>
      </c>
      <c r="BM47" s="477" t="str">
        <f>VLOOKUP(BK40,祝名,2,FALSE)</f>
        <v>12（スポーツの日）</v>
      </c>
      <c r="BN47" s="477"/>
      <c r="BO47" s="477"/>
      <c r="BP47" s="477"/>
      <c r="BQ47" s="478"/>
      <c r="BT47" s="97" t="str">
        <f>IF(BZ46="","",IF(DAY(BZ46)+1&gt;IF(MONTH(BT40)=12,31,DATE(YEAR(BT40),MONTH(BT40)+1,1)-BT40),"",BZ46+1))</f>
        <v/>
      </c>
      <c r="BU47" s="98" t="str">
        <f>IF(BT47="","",IF(DAY(BT47)+1&gt;IF(MONTH(BT40)=12,31,DATE(YEAR(BT40),MONTH(BT40)+1,1)-BT40),"",BT47+1))</f>
        <v/>
      </c>
      <c r="BV47" s="477" t="str">
        <f>VLOOKUP(BT40,祝名,2,FALSE)</f>
        <v>21（敬老の日） 22（国民の休日）
23（秋分の日）</v>
      </c>
      <c r="BW47" s="477"/>
      <c r="BX47" s="477"/>
      <c r="BY47" s="477"/>
      <c r="BZ47" s="478"/>
      <c r="CB47" s="97" t="str">
        <f>IF(CH46="","",IF(DAY(CH46)+1&gt;IF(MONTH(CB40)=12,31,DATE(YEAR(CB40),MONTH(CB40)+1,1)-CB40),"",CH46+1))</f>
        <v/>
      </c>
      <c r="CC47" s="98" t="str">
        <f>IF(CB47="","",IF(DAY(CB47)+1&gt;IF(MONTH(CB40)=12,31,DATE(YEAR(CB40),MONTH(CB40)+1,1)-CB40),"",CB47+1))</f>
        <v/>
      </c>
      <c r="CD47" s="477" t="str">
        <f>VLOOKUP(CB40,祝名,2,FALSE)</f>
        <v>12（スポーツの日）</v>
      </c>
      <c r="CE47" s="477"/>
      <c r="CF47" s="477"/>
      <c r="CG47" s="477"/>
      <c r="CH47" s="478"/>
    </row>
    <row r="48" spans="4:86" ht="14.25" customHeight="1">
      <c r="D48" s="473">
        <f>IF(MONTH(L40)=12,DATE(YEAR(L40)+1,1,1),DATE(YEAR(L40),MONTH(L40)+1,1))</f>
        <v>46327</v>
      </c>
      <c r="E48" s="473"/>
      <c r="F48" s="474" t="str">
        <f>DBCS(MONTH(D48))</f>
        <v>１１</v>
      </c>
      <c r="G48" s="474"/>
      <c r="H48" s="474" t="s">
        <v>353</v>
      </c>
      <c r="I48" s="475" t="str">
        <f>IF(D48&gt;=43586,"令和"&amp;IF(YEAR(D48)-2018=1,"元",YEAR(D48)-2018),"平成"&amp;(YEAR(D48)-1988))</f>
        <v>令和8</v>
      </c>
      <c r="J48" s="475"/>
      <c r="L48" s="473">
        <f>IF(MONTH(D48)=12,DATE(YEAR(D48)+1,1,1),DATE(YEAR(D48),MONTH(D48)+1,1))</f>
        <v>46357</v>
      </c>
      <c r="M48" s="473"/>
      <c r="N48" s="476" t="str">
        <f>DBCS(MONTH(L48))</f>
        <v>１２</v>
      </c>
      <c r="O48" s="476"/>
      <c r="P48" s="476" t="s">
        <v>353</v>
      </c>
      <c r="Q48" s="475" t="str">
        <f>IF(L48&gt;=43586,"令和"&amp;IF(YEAR(L48)-2018=1,"元",YEAR(L48)-2018),"平成"&amp;(YEAR(L48)-1988))</f>
        <v>令和8</v>
      </c>
      <c r="R48" s="475"/>
      <c r="U48" s="473">
        <f>IF(MONTH(AC40)=12,DATE(YEAR(AC40)+1,1,1),DATE(YEAR(AC40),MONTH(AC40)+1,1))</f>
        <v>46327</v>
      </c>
      <c r="V48" s="473"/>
      <c r="W48" s="474" t="str">
        <f>DBCS(MONTH(U48))</f>
        <v>１１</v>
      </c>
      <c r="X48" s="474"/>
      <c r="Y48" s="474" t="s">
        <v>353</v>
      </c>
      <c r="Z48" s="475" t="str">
        <f>IF(U48&gt;=43586,"令和"&amp;IF(YEAR(U48)-2018=1,"元",YEAR(U48)-2018),"平成"&amp;(YEAR(U48)-1988))</f>
        <v>令和8</v>
      </c>
      <c r="AA48" s="475"/>
      <c r="AC48" s="473">
        <f>IF(MONTH(U48)=12,DATE(YEAR(U48)+1,1,1),DATE(YEAR(U48),MONTH(U48)+1,1))</f>
        <v>46357</v>
      </c>
      <c r="AD48" s="473"/>
      <c r="AE48" s="476" t="str">
        <f>DBCS(MONTH(AC48))</f>
        <v>１２</v>
      </c>
      <c r="AF48" s="476"/>
      <c r="AG48" s="476" t="s">
        <v>353</v>
      </c>
      <c r="AH48" s="475" t="str">
        <f>IF(AC48&gt;=43586,"令和"&amp;IF(YEAR(AC48)-2018=1,"元",YEAR(AC48)-2018),"平成"&amp;(YEAR(AC48)-1988))</f>
        <v>令和8</v>
      </c>
      <c r="AI48" s="475"/>
      <c r="AL48" s="473">
        <f>IF(MONTH(AT40)=12,DATE(YEAR(AT40)+1,1,1),DATE(YEAR(AT40),MONTH(AT40)+1,1))</f>
        <v>46327</v>
      </c>
      <c r="AM48" s="473"/>
      <c r="AN48" s="474" t="str">
        <f>DBCS(MONTH(AL48))</f>
        <v>１１</v>
      </c>
      <c r="AO48" s="474"/>
      <c r="AP48" s="474" t="s">
        <v>353</v>
      </c>
      <c r="AQ48" s="475" t="str">
        <f>IF(AL48&gt;=43586,"令和"&amp;IF(YEAR(AL48)-2018=1,"元",YEAR(AL48)-2018),"平成"&amp;(YEAR(AL48)-1988))</f>
        <v>令和8</v>
      </c>
      <c r="AR48" s="475"/>
      <c r="AT48" s="473">
        <f>IF(MONTH(AL48)=12,DATE(YEAR(AL48)+1,1,1),DATE(YEAR(AL48),MONTH(AL48)+1,1))</f>
        <v>46357</v>
      </c>
      <c r="AU48" s="473"/>
      <c r="AV48" s="476" t="str">
        <f>DBCS(MONTH(AT48))</f>
        <v>１２</v>
      </c>
      <c r="AW48" s="476"/>
      <c r="AX48" s="476" t="s">
        <v>353</v>
      </c>
      <c r="AY48" s="475" t="str">
        <f>IF(AT48&gt;=43586,"令和"&amp;IF(YEAR(AT48)-2018=1,"元",YEAR(AT48)-2018),"平成"&amp;(YEAR(AT48)-1988))</f>
        <v>令和8</v>
      </c>
      <c r="AZ48" s="475"/>
      <c r="BC48" s="473">
        <f>IF(MONTH(BK40)=12,DATE(YEAR(BK40)+1,1,1),DATE(YEAR(BK40),MONTH(BK40)+1,1))</f>
        <v>46327</v>
      </c>
      <c r="BD48" s="473"/>
      <c r="BE48" s="474" t="str">
        <f>DBCS(MONTH(BC48))</f>
        <v>１１</v>
      </c>
      <c r="BF48" s="474"/>
      <c r="BG48" s="474" t="s">
        <v>353</v>
      </c>
      <c r="BH48" s="475" t="str">
        <f>IF(BC48&gt;=43586,"令和"&amp;IF(YEAR(BC48)-2018=1,"元",YEAR(BC48)-2018),"平成"&amp;(YEAR(BC48)-1988))</f>
        <v>令和8</v>
      </c>
      <c r="BI48" s="475"/>
      <c r="BK48" s="473">
        <f>IF(MONTH(BC48)=12,DATE(YEAR(BC48)+1,1,1),DATE(YEAR(BC48),MONTH(BC48)+1,1))</f>
        <v>46357</v>
      </c>
      <c r="BL48" s="473"/>
      <c r="BM48" s="476" t="str">
        <f>DBCS(MONTH(BK48))</f>
        <v>１２</v>
      </c>
      <c r="BN48" s="476"/>
      <c r="BO48" s="476" t="s">
        <v>353</v>
      </c>
      <c r="BP48" s="475" t="str">
        <f>IF(BK48&gt;=43586,"令和"&amp;IF(YEAR(BK48)-2018=1,"元",YEAR(BK48)-2018),"平成"&amp;(YEAR(BK48)-1988))</f>
        <v>令和8</v>
      </c>
      <c r="BQ48" s="475"/>
      <c r="BT48" s="473">
        <f>IF(MONTH(CB40)=12,DATE(YEAR(CB40)+1,1,1),DATE(YEAR(CB40),MONTH(CB40)+1,1))</f>
        <v>46327</v>
      </c>
      <c r="BU48" s="473"/>
      <c r="BV48" s="474" t="str">
        <f>DBCS(MONTH(BT48))</f>
        <v>１１</v>
      </c>
      <c r="BW48" s="474"/>
      <c r="BX48" s="474" t="s">
        <v>353</v>
      </c>
      <c r="BY48" s="475" t="str">
        <f>IF(BT48&gt;=43586,"令和"&amp;IF(YEAR(BT48)-2018=1,"元",YEAR(BT48)-2018),"平成"&amp;(YEAR(BT48)-1988))</f>
        <v>令和8</v>
      </c>
      <c r="BZ48" s="475"/>
      <c r="CB48" s="473">
        <f>IF(MONTH(BT48)=12,DATE(YEAR(BT48)+1,1,1),DATE(YEAR(BT48),MONTH(BT48)+1,1))</f>
        <v>46357</v>
      </c>
      <c r="CC48" s="473"/>
      <c r="CD48" s="476" t="str">
        <f>DBCS(MONTH(CB48))</f>
        <v>１２</v>
      </c>
      <c r="CE48" s="476"/>
      <c r="CF48" s="476" t="s">
        <v>353</v>
      </c>
      <c r="CG48" s="475" t="str">
        <f>IF(CB48&gt;=43586,"令和"&amp;IF(YEAR(CB48)-2018=1,"元",YEAR(CB48)-2018),"平成"&amp;(YEAR(CB48)-1988))</f>
        <v>令和8</v>
      </c>
      <c r="CH48" s="475"/>
    </row>
    <row r="49" spans="2:88" ht="6.75" customHeight="1">
      <c r="D49" s="78" t="s">
        <v>217</v>
      </c>
      <c r="E49" s="91" t="s">
        <v>170</v>
      </c>
      <c r="F49" s="91" t="s">
        <v>171</v>
      </c>
      <c r="G49" s="91" t="s">
        <v>172</v>
      </c>
      <c r="H49" s="91" t="s">
        <v>173</v>
      </c>
      <c r="I49" s="91" t="s">
        <v>174</v>
      </c>
      <c r="J49" s="92" t="s">
        <v>175</v>
      </c>
      <c r="L49" s="78" t="s">
        <v>217</v>
      </c>
      <c r="M49" s="93" t="s">
        <v>170</v>
      </c>
      <c r="N49" s="93" t="s">
        <v>171</v>
      </c>
      <c r="O49" s="93" t="s">
        <v>172</v>
      </c>
      <c r="P49" s="93" t="s">
        <v>173</v>
      </c>
      <c r="Q49" s="93" t="s">
        <v>174</v>
      </c>
      <c r="R49" s="92" t="s">
        <v>175</v>
      </c>
      <c r="U49" s="78" t="s">
        <v>217</v>
      </c>
      <c r="V49" s="91" t="s">
        <v>170</v>
      </c>
      <c r="W49" s="91" t="s">
        <v>171</v>
      </c>
      <c r="X49" s="91" t="s">
        <v>172</v>
      </c>
      <c r="Y49" s="91" t="s">
        <v>173</v>
      </c>
      <c r="Z49" s="91" t="s">
        <v>174</v>
      </c>
      <c r="AA49" s="92" t="s">
        <v>175</v>
      </c>
      <c r="AC49" s="78" t="s">
        <v>217</v>
      </c>
      <c r="AD49" s="93" t="s">
        <v>170</v>
      </c>
      <c r="AE49" s="93" t="s">
        <v>171</v>
      </c>
      <c r="AF49" s="93" t="s">
        <v>172</v>
      </c>
      <c r="AG49" s="93" t="s">
        <v>173</v>
      </c>
      <c r="AH49" s="93" t="s">
        <v>174</v>
      </c>
      <c r="AI49" s="92" t="s">
        <v>175</v>
      </c>
      <c r="AL49" s="78" t="s">
        <v>217</v>
      </c>
      <c r="AM49" s="91" t="s">
        <v>170</v>
      </c>
      <c r="AN49" s="91" t="s">
        <v>171</v>
      </c>
      <c r="AO49" s="91" t="s">
        <v>172</v>
      </c>
      <c r="AP49" s="91" t="s">
        <v>173</v>
      </c>
      <c r="AQ49" s="91" t="s">
        <v>174</v>
      </c>
      <c r="AR49" s="92" t="s">
        <v>175</v>
      </c>
      <c r="AT49" s="78" t="s">
        <v>217</v>
      </c>
      <c r="AU49" s="93" t="s">
        <v>170</v>
      </c>
      <c r="AV49" s="93" t="s">
        <v>171</v>
      </c>
      <c r="AW49" s="93" t="s">
        <v>172</v>
      </c>
      <c r="AX49" s="93" t="s">
        <v>173</v>
      </c>
      <c r="AY49" s="93" t="s">
        <v>174</v>
      </c>
      <c r="AZ49" s="92" t="s">
        <v>175</v>
      </c>
      <c r="BC49" s="78" t="s">
        <v>217</v>
      </c>
      <c r="BD49" s="91" t="s">
        <v>170</v>
      </c>
      <c r="BE49" s="91" t="s">
        <v>171</v>
      </c>
      <c r="BF49" s="91" t="s">
        <v>172</v>
      </c>
      <c r="BG49" s="91" t="s">
        <v>173</v>
      </c>
      <c r="BH49" s="91" t="s">
        <v>174</v>
      </c>
      <c r="BI49" s="92" t="s">
        <v>175</v>
      </c>
      <c r="BK49" s="78" t="s">
        <v>217</v>
      </c>
      <c r="BL49" s="93" t="s">
        <v>170</v>
      </c>
      <c r="BM49" s="93" t="s">
        <v>171</v>
      </c>
      <c r="BN49" s="93" t="s">
        <v>172</v>
      </c>
      <c r="BO49" s="93" t="s">
        <v>173</v>
      </c>
      <c r="BP49" s="93" t="s">
        <v>174</v>
      </c>
      <c r="BQ49" s="92" t="s">
        <v>175</v>
      </c>
      <c r="BT49" s="78" t="s">
        <v>217</v>
      </c>
      <c r="BU49" s="91" t="s">
        <v>170</v>
      </c>
      <c r="BV49" s="91" t="s">
        <v>171</v>
      </c>
      <c r="BW49" s="91" t="s">
        <v>172</v>
      </c>
      <c r="BX49" s="91" t="s">
        <v>173</v>
      </c>
      <c r="BY49" s="91" t="s">
        <v>174</v>
      </c>
      <c r="BZ49" s="92" t="s">
        <v>175</v>
      </c>
      <c r="CB49" s="78" t="s">
        <v>217</v>
      </c>
      <c r="CC49" s="93" t="s">
        <v>170</v>
      </c>
      <c r="CD49" s="93" t="s">
        <v>171</v>
      </c>
      <c r="CE49" s="93" t="s">
        <v>172</v>
      </c>
      <c r="CF49" s="93" t="s">
        <v>173</v>
      </c>
      <c r="CG49" s="93" t="s">
        <v>174</v>
      </c>
      <c r="CH49" s="92" t="s">
        <v>175</v>
      </c>
    </row>
    <row r="50" spans="2:88" ht="9.75" customHeight="1">
      <c r="D50" s="94">
        <f>IF(WEEKDAY(D48)=1,D48,"")</f>
        <v>46327</v>
      </c>
      <c r="E50" s="95">
        <f>IF(D50="",IF(WEEKDAY(D48)=2,D48,""),D50+1)</f>
        <v>46328</v>
      </c>
      <c r="F50" s="95">
        <f>IF(E50="",IF(WEEKDAY(D48)=3,D48,""),E50+1)</f>
        <v>46329</v>
      </c>
      <c r="G50" s="95">
        <f>IF(F50="",IF(WEEKDAY(D48)=4,D48,""),F50+1)</f>
        <v>46330</v>
      </c>
      <c r="H50" s="95">
        <f>IF(G50="",IF(WEEKDAY(D48)=5,D48,""),G50+1)</f>
        <v>46331</v>
      </c>
      <c r="I50" s="95">
        <f>IF(H50="",IF(WEEKDAY(D48)=6,D48,""),H50+1)</f>
        <v>46332</v>
      </c>
      <c r="J50" s="96">
        <f>IF(I50="",D48,I50+1)</f>
        <v>46333</v>
      </c>
      <c r="L50" s="94" t="str">
        <f>IF(WEEKDAY(L48)=1,L48,"")</f>
        <v/>
      </c>
      <c r="M50" s="95" t="str">
        <f>IF(L50="",IF(WEEKDAY(L48)=2,L48,""),L50+1)</f>
        <v/>
      </c>
      <c r="N50" s="95">
        <f>IF(M50="",IF(WEEKDAY(L48)=3,L48,""),M50+1)</f>
        <v>46357</v>
      </c>
      <c r="O50" s="95">
        <f>IF(N50="",IF(WEEKDAY(L48)=4,L48,""),N50+1)</f>
        <v>46358</v>
      </c>
      <c r="P50" s="95">
        <f>IF(O50="",IF(WEEKDAY(L48)=5,L48,""),O50+1)</f>
        <v>46359</v>
      </c>
      <c r="Q50" s="95">
        <f>IF(P50="",IF(WEEKDAY(L48)=6,L48,""),P50+1)</f>
        <v>46360</v>
      </c>
      <c r="R50" s="96">
        <f>IF(Q50="",L48,Q50+1)</f>
        <v>46361</v>
      </c>
      <c r="U50" s="94">
        <f>IF(WEEKDAY(U48)=1,U48,"")</f>
        <v>46327</v>
      </c>
      <c r="V50" s="95">
        <f>IF(U50="",IF(WEEKDAY(U48)=2,U48,""),U50+1)</f>
        <v>46328</v>
      </c>
      <c r="W50" s="95">
        <f>IF(V50="",IF(WEEKDAY(U48)=3,U48,""),V50+1)</f>
        <v>46329</v>
      </c>
      <c r="X50" s="95">
        <f>IF(W50="",IF(WEEKDAY(U48)=4,U48,""),W50+1)</f>
        <v>46330</v>
      </c>
      <c r="Y50" s="95">
        <f>IF(X50="",IF(WEEKDAY(U48)=5,U48,""),X50+1)</f>
        <v>46331</v>
      </c>
      <c r="Z50" s="95">
        <f>IF(Y50="",IF(WEEKDAY(U48)=6,U48,""),Y50+1)</f>
        <v>46332</v>
      </c>
      <c r="AA50" s="96">
        <f>IF(Z50="",U48,Z50+1)</f>
        <v>46333</v>
      </c>
      <c r="AC50" s="94" t="str">
        <f>IF(WEEKDAY(AC48)=1,AC48,"")</f>
        <v/>
      </c>
      <c r="AD50" s="95" t="str">
        <f>IF(AC50="",IF(WEEKDAY(AC48)=2,AC48,""),AC50+1)</f>
        <v/>
      </c>
      <c r="AE50" s="95">
        <f>IF(AD50="",IF(WEEKDAY(AC48)=3,AC48,""),AD50+1)</f>
        <v>46357</v>
      </c>
      <c r="AF50" s="95">
        <f>IF(AE50="",IF(WEEKDAY(AC48)=4,AC48,""),AE50+1)</f>
        <v>46358</v>
      </c>
      <c r="AG50" s="95">
        <f>IF(AF50="",IF(WEEKDAY(AC48)=5,AC48,""),AF50+1)</f>
        <v>46359</v>
      </c>
      <c r="AH50" s="95">
        <f>IF(AG50="",IF(WEEKDAY(AC48)=6,AC48,""),AG50+1)</f>
        <v>46360</v>
      </c>
      <c r="AI50" s="96">
        <f>IF(AH50="",AC48,AH50+1)</f>
        <v>46361</v>
      </c>
      <c r="AL50" s="94">
        <f>IF(WEEKDAY(AL48)=1,AL48,"")</f>
        <v>46327</v>
      </c>
      <c r="AM50" s="95">
        <f>IF(AL50="",IF(WEEKDAY(AL48)=2,AL48,""),AL50+1)</f>
        <v>46328</v>
      </c>
      <c r="AN50" s="95">
        <f>IF(AM50="",IF(WEEKDAY(AL48)=3,AL48,""),AM50+1)</f>
        <v>46329</v>
      </c>
      <c r="AO50" s="95">
        <f>IF(AN50="",IF(WEEKDAY(AL48)=4,AL48,""),AN50+1)</f>
        <v>46330</v>
      </c>
      <c r="AP50" s="95">
        <f>IF(AO50="",IF(WEEKDAY(AL48)=5,AL48,""),AO50+1)</f>
        <v>46331</v>
      </c>
      <c r="AQ50" s="95">
        <f>IF(AP50="",IF(WEEKDAY(AL48)=6,AL48,""),AP50+1)</f>
        <v>46332</v>
      </c>
      <c r="AR50" s="96">
        <f>IF(AQ50="",AL48,AQ50+1)</f>
        <v>46333</v>
      </c>
      <c r="AT50" s="94" t="str">
        <f>IF(WEEKDAY(AT48)=1,AT48,"")</f>
        <v/>
      </c>
      <c r="AU50" s="95" t="str">
        <f>IF(AT50="",IF(WEEKDAY(AT48)=2,AT48,""),AT50+1)</f>
        <v/>
      </c>
      <c r="AV50" s="95">
        <f>IF(AU50="",IF(WEEKDAY(AT48)=3,AT48,""),AU50+1)</f>
        <v>46357</v>
      </c>
      <c r="AW50" s="95">
        <f>IF(AV50="",IF(WEEKDAY(AT48)=4,AT48,""),AV50+1)</f>
        <v>46358</v>
      </c>
      <c r="AX50" s="95">
        <f>IF(AW50="",IF(WEEKDAY(AT48)=5,AT48,""),AW50+1)</f>
        <v>46359</v>
      </c>
      <c r="AY50" s="95">
        <f>IF(AX50="",IF(WEEKDAY(AT48)=6,AT48,""),AX50+1)</f>
        <v>46360</v>
      </c>
      <c r="AZ50" s="96">
        <f>IF(AY50="",AT48,AY50+1)</f>
        <v>46361</v>
      </c>
      <c r="BC50" s="94">
        <f>IF(WEEKDAY(BC48)=1,BC48,"")</f>
        <v>46327</v>
      </c>
      <c r="BD50" s="95">
        <f>IF(BC50="",IF(WEEKDAY(BC48)=2,BC48,""),BC50+1)</f>
        <v>46328</v>
      </c>
      <c r="BE50" s="95">
        <f>IF(BD50="",IF(WEEKDAY(BC48)=3,BC48,""),BD50+1)</f>
        <v>46329</v>
      </c>
      <c r="BF50" s="95">
        <f>IF(BE50="",IF(WEEKDAY(BC48)=4,BC48,""),BE50+1)</f>
        <v>46330</v>
      </c>
      <c r="BG50" s="95">
        <f>IF(BF50="",IF(WEEKDAY(BC48)=5,BC48,""),BF50+1)</f>
        <v>46331</v>
      </c>
      <c r="BH50" s="95">
        <f>IF(BG50="",IF(WEEKDAY(BC48)=6,BC48,""),BG50+1)</f>
        <v>46332</v>
      </c>
      <c r="BI50" s="96">
        <f>IF(BH50="",BC48,BH50+1)</f>
        <v>46333</v>
      </c>
      <c r="BK50" s="94" t="str">
        <f>IF(WEEKDAY(BK48)=1,BK48,"")</f>
        <v/>
      </c>
      <c r="BL50" s="95" t="str">
        <f>IF(BK50="",IF(WEEKDAY(BK48)=2,BK48,""),BK50+1)</f>
        <v/>
      </c>
      <c r="BM50" s="95">
        <f>IF(BL50="",IF(WEEKDAY(BK48)=3,BK48,""),BL50+1)</f>
        <v>46357</v>
      </c>
      <c r="BN50" s="95">
        <f>IF(BM50="",IF(WEEKDAY(BK48)=4,BK48,""),BM50+1)</f>
        <v>46358</v>
      </c>
      <c r="BO50" s="95">
        <f>IF(BN50="",IF(WEEKDAY(BK48)=5,BK48,""),BN50+1)</f>
        <v>46359</v>
      </c>
      <c r="BP50" s="95">
        <f>IF(BO50="",IF(WEEKDAY(BK48)=6,BK48,""),BO50+1)</f>
        <v>46360</v>
      </c>
      <c r="BQ50" s="96">
        <f>IF(BP50="",BK48,BP50+1)</f>
        <v>46361</v>
      </c>
      <c r="BT50" s="94">
        <f>IF(WEEKDAY(BT48)=1,BT48,"")</f>
        <v>46327</v>
      </c>
      <c r="BU50" s="95">
        <f>IF(BT50="",IF(WEEKDAY(BT48)=2,BT48,""),BT50+1)</f>
        <v>46328</v>
      </c>
      <c r="BV50" s="95">
        <f>IF(BU50="",IF(WEEKDAY(BT48)=3,BT48,""),BU50+1)</f>
        <v>46329</v>
      </c>
      <c r="BW50" s="95">
        <f>IF(BV50="",IF(WEEKDAY(BT48)=4,BT48,""),BV50+1)</f>
        <v>46330</v>
      </c>
      <c r="BX50" s="95">
        <f>IF(BW50="",IF(WEEKDAY(BT48)=5,BT48,""),BW50+1)</f>
        <v>46331</v>
      </c>
      <c r="BY50" s="95">
        <f>IF(BX50="",IF(WEEKDAY(BT48)=6,BT48,""),BX50+1)</f>
        <v>46332</v>
      </c>
      <c r="BZ50" s="96">
        <f>IF(BY50="",BT48,BY50+1)</f>
        <v>46333</v>
      </c>
      <c r="CB50" s="94" t="str">
        <f>IF(WEEKDAY(CB48)=1,CB48,"")</f>
        <v/>
      </c>
      <c r="CC50" s="95" t="str">
        <f>IF(CB50="",IF(WEEKDAY(CB48)=2,CB48,""),CB50+1)</f>
        <v/>
      </c>
      <c r="CD50" s="95">
        <f>IF(CC50="",IF(WEEKDAY(CB48)=3,CB48,""),CC50+1)</f>
        <v>46357</v>
      </c>
      <c r="CE50" s="95">
        <f>IF(CD50="",IF(WEEKDAY(CB48)=4,CB48,""),CD50+1)</f>
        <v>46358</v>
      </c>
      <c r="CF50" s="95">
        <f>IF(CE50="",IF(WEEKDAY(CB48)=5,CB48,""),CE50+1)</f>
        <v>46359</v>
      </c>
      <c r="CG50" s="95">
        <f>IF(CF50="",IF(WEEKDAY(CB48)=6,CB48,""),CF50+1)</f>
        <v>46360</v>
      </c>
      <c r="CH50" s="96">
        <f>IF(CG50="",CB48,CG50+1)</f>
        <v>46361</v>
      </c>
    </row>
    <row r="51" spans="2:88" ht="9.75" customHeight="1">
      <c r="D51" s="94">
        <f>J50+1</f>
        <v>46334</v>
      </c>
      <c r="E51" s="95">
        <f t="shared" ref="E51:J53" si="50">D51+1</f>
        <v>46335</v>
      </c>
      <c r="F51" s="95">
        <f t="shared" si="50"/>
        <v>46336</v>
      </c>
      <c r="G51" s="95">
        <f t="shared" si="50"/>
        <v>46337</v>
      </c>
      <c r="H51" s="95">
        <f t="shared" si="50"/>
        <v>46338</v>
      </c>
      <c r="I51" s="95">
        <f t="shared" si="50"/>
        <v>46339</v>
      </c>
      <c r="J51" s="96">
        <f t="shared" si="50"/>
        <v>46340</v>
      </c>
      <c r="L51" s="94">
        <f>R50+1</f>
        <v>46362</v>
      </c>
      <c r="M51" s="95">
        <f t="shared" ref="M51:R55" si="51">L51+1</f>
        <v>46363</v>
      </c>
      <c r="N51" s="95">
        <f t="shared" si="51"/>
        <v>46364</v>
      </c>
      <c r="O51" s="95">
        <f t="shared" si="51"/>
        <v>46365</v>
      </c>
      <c r="P51" s="95">
        <f t="shared" si="51"/>
        <v>46366</v>
      </c>
      <c r="Q51" s="95">
        <f t="shared" si="51"/>
        <v>46367</v>
      </c>
      <c r="R51" s="96">
        <f t="shared" si="51"/>
        <v>46368</v>
      </c>
      <c r="U51" s="94">
        <f>AA50+1</f>
        <v>46334</v>
      </c>
      <c r="V51" s="95">
        <f t="shared" ref="V51:AA53" si="52">U51+1</f>
        <v>46335</v>
      </c>
      <c r="W51" s="95">
        <f t="shared" si="52"/>
        <v>46336</v>
      </c>
      <c r="X51" s="95">
        <f t="shared" si="52"/>
        <v>46337</v>
      </c>
      <c r="Y51" s="95">
        <f t="shared" si="52"/>
        <v>46338</v>
      </c>
      <c r="Z51" s="95">
        <f t="shared" si="52"/>
        <v>46339</v>
      </c>
      <c r="AA51" s="96">
        <f t="shared" si="52"/>
        <v>46340</v>
      </c>
      <c r="AC51" s="94">
        <f>AI50+1</f>
        <v>46362</v>
      </c>
      <c r="AD51" s="95">
        <f t="shared" ref="AD51:AI55" si="53">AC51+1</f>
        <v>46363</v>
      </c>
      <c r="AE51" s="95">
        <f t="shared" si="53"/>
        <v>46364</v>
      </c>
      <c r="AF51" s="95">
        <f t="shared" si="53"/>
        <v>46365</v>
      </c>
      <c r="AG51" s="95">
        <f t="shared" si="53"/>
        <v>46366</v>
      </c>
      <c r="AH51" s="95">
        <f t="shared" si="53"/>
        <v>46367</v>
      </c>
      <c r="AI51" s="96">
        <f t="shared" si="53"/>
        <v>46368</v>
      </c>
      <c r="AL51" s="94">
        <f>AR50+1</f>
        <v>46334</v>
      </c>
      <c r="AM51" s="95">
        <f t="shared" ref="AM51:AR53" si="54">AL51+1</f>
        <v>46335</v>
      </c>
      <c r="AN51" s="95">
        <f t="shared" si="54"/>
        <v>46336</v>
      </c>
      <c r="AO51" s="95">
        <f t="shared" si="54"/>
        <v>46337</v>
      </c>
      <c r="AP51" s="95">
        <f t="shared" si="54"/>
        <v>46338</v>
      </c>
      <c r="AQ51" s="95">
        <f t="shared" si="54"/>
        <v>46339</v>
      </c>
      <c r="AR51" s="96">
        <f t="shared" si="54"/>
        <v>46340</v>
      </c>
      <c r="AT51" s="94">
        <f>AZ50+1</f>
        <v>46362</v>
      </c>
      <c r="AU51" s="95">
        <f t="shared" ref="AU51:AZ55" si="55">AT51+1</f>
        <v>46363</v>
      </c>
      <c r="AV51" s="95">
        <f t="shared" si="55"/>
        <v>46364</v>
      </c>
      <c r="AW51" s="95">
        <f t="shared" si="55"/>
        <v>46365</v>
      </c>
      <c r="AX51" s="95">
        <f t="shared" si="55"/>
        <v>46366</v>
      </c>
      <c r="AY51" s="95">
        <f t="shared" si="55"/>
        <v>46367</v>
      </c>
      <c r="AZ51" s="96">
        <f t="shared" si="55"/>
        <v>46368</v>
      </c>
      <c r="BC51" s="94">
        <f>BI50+1</f>
        <v>46334</v>
      </c>
      <c r="BD51" s="95">
        <f t="shared" ref="BD51:BI53" si="56">BC51+1</f>
        <v>46335</v>
      </c>
      <c r="BE51" s="95">
        <f t="shared" si="56"/>
        <v>46336</v>
      </c>
      <c r="BF51" s="95">
        <f t="shared" si="56"/>
        <v>46337</v>
      </c>
      <c r="BG51" s="95">
        <f t="shared" si="56"/>
        <v>46338</v>
      </c>
      <c r="BH51" s="95">
        <f t="shared" si="56"/>
        <v>46339</v>
      </c>
      <c r="BI51" s="96">
        <f t="shared" si="56"/>
        <v>46340</v>
      </c>
      <c r="BK51" s="94">
        <f>BQ50+1</f>
        <v>46362</v>
      </c>
      <c r="BL51" s="95">
        <f t="shared" ref="BL51:BQ55" si="57">BK51+1</f>
        <v>46363</v>
      </c>
      <c r="BM51" s="95">
        <f t="shared" si="57"/>
        <v>46364</v>
      </c>
      <c r="BN51" s="95">
        <f t="shared" si="57"/>
        <v>46365</v>
      </c>
      <c r="BO51" s="95">
        <f t="shared" si="57"/>
        <v>46366</v>
      </c>
      <c r="BP51" s="95">
        <f t="shared" si="57"/>
        <v>46367</v>
      </c>
      <c r="BQ51" s="96">
        <f t="shared" si="57"/>
        <v>46368</v>
      </c>
      <c r="BT51" s="94">
        <f>BZ50+1</f>
        <v>46334</v>
      </c>
      <c r="BU51" s="95">
        <f t="shared" ref="BU51:BZ53" si="58">BT51+1</f>
        <v>46335</v>
      </c>
      <c r="BV51" s="95">
        <f t="shared" si="58"/>
        <v>46336</v>
      </c>
      <c r="BW51" s="95">
        <f t="shared" si="58"/>
        <v>46337</v>
      </c>
      <c r="BX51" s="95">
        <f t="shared" si="58"/>
        <v>46338</v>
      </c>
      <c r="BY51" s="95">
        <f t="shared" si="58"/>
        <v>46339</v>
      </c>
      <c r="BZ51" s="96">
        <f t="shared" si="58"/>
        <v>46340</v>
      </c>
      <c r="CB51" s="94">
        <f>CH50+1</f>
        <v>46362</v>
      </c>
      <c r="CC51" s="95">
        <f t="shared" ref="CC51:CH55" si="59">CB51+1</f>
        <v>46363</v>
      </c>
      <c r="CD51" s="95">
        <f t="shared" si="59"/>
        <v>46364</v>
      </c>
      <c r="CE51" s="95">
        <f t="shared" si="59"/>
        <v>46365</v>
      </c>
      <c r="CF51" s="95">
        <f t="shared" si="59"/>
        <v>46366</v>
      </c>
      <c r="CG51" s="95">
        <f t="shared" si="59"/>
        <v>46367</v>
      </c>
      <c r="CH51" s="96">
        <f t="shared" si="59"/>
        <v>46368</v>
      </c>
    </row>
    <row r="52" spans="2:88" ht="9.75" customHeight="1">
      <c r="D52" s="94">
        <f>J51+1</f>
        <v>46341</v>
      </c>
      <c r="E52" s="95">
        <f t="shared" si="50"/>
        <v>46342</v>
      </c>
      <c r="F52" s="95">
        <f t="shared" si="50"/>
        <v>46343</v>
      </c>
      <c r="G52" s="95">
        <f t="shared" si="50"/>
        <v>46344</v>
      </c>
      <c r="H52" s="95">
        <f t="shared" si="50"/>
        <v>46345</v>
      </c>
      <c r="I52" s="95">
        <f t="shared" si="50"/>
        <v>46346</v>
      </c>
      <c r="J52" s="96">
        <f t="shared" si="50"/>
        <v>46347</v>
      </c>
      <c r="L52" s="94">
        <f>R51+1</f>
        <v>46369</v>
      </c>
      <c r="M52" s="95">
        <f t="shared" si="51"/>
        <v>46370</v>
      </c>
      <c r="N52" s="95">
        <f t="shared" si="51"/>
        <v>46371</v>
      </c>
      <c r="O52" s="95">
        <f t="shared" si="51"/>
        <v>46372</v>
      </c>
      <c r="P52" s="95">
        <f t="shared" si="51"/>
        <v>46373</v>
      </c>
      <c r="Q52" s="95">
        <f t="shared" si="51"/>
        <v>46374</v>
      </c>
      <c r="R52" s="96">
        <f t="shared" si="51"/>
        <v>46375</v>
      </c>
      <c r="U52" s="94">
        <f>AA51+1</f>
        <v>46341</v>
      </c>
      <c r="V52" s="95">
        <f t="shared" si="52"/>
        <v>46342</v>
      </c>
      <c r="W52" s="95">
        <f t="shared" si="52"/>
        <v>46343</v>
      </c>
      <c r="X52" s="95">
        <f t="shared" si="52"/>
        <v>46344</v>
      </c>
      <c r="Y52" s="95">
        <f t="shared" si="52"/>
        <v>46345</v>
      </c>
      <c r="Z52" s="95">
        <f t="shared" si="52"/>
        <v>46346</v>
      </c>
      <c r="AA52" s="96">
        <f t="shared" si="52"/>
        <v>46347</v>
      </c>
      <c r="AC52" s="94">
        <f>AI51+1</f>
        <v>46369</v>
      </c>
      <c r="AD52" s="95">
        <f t="shared" si="53"/>
        <v>46370</v>
      </c>
      <c r="AE52" s="95">
        <f t="shared" si="53"/>
        <v>46371</v>
      </c>
      <c r="AF52" s="95">
        <f t="shared" si="53"/>
        <v>46372</v>
      </c>
      <c r="AG52" s="95">
        <f t="shared" si="53"/>
        <v>46373</v>
      </c>
      <c r="AH52" s="95">
        <f t="shared" si="53"/>
        <v>46374</v>
      </c>
      <c r="AI52" s="96">
        <f t="shared" si="53"/>
        <v>46375</v>
      </c>
      <c r="AL52" s="94">
        <f>AR51+1</f>
        <v>46341</v>
      </c>
      <c r="AM52" s="95">
        <f t="shared" si="54"/>
        <v>46342</v>
      </c>
      <c r="AN52" s="95">
        <f t="shared" si="54"/>
        <v>46343</v>
      </c>
      <c r="AO52" s="95">
        <f t="shared" si="54"/>
        <v>46344</v>
      </c>
      <c r="AP52" s="95">
        <f t="shared" si="54"/>
        <v>46345</v>
      </c>
      <c r="AQ52" s="95">
        <f t="shared" si="54"/>
        <v>46346</v>
      </c>
      <c r="AR52" s="96">
        <f t="shared" si="54"/>
        <v>46347</v>
      </c>
      <c r="AT52" s="94">
        <f>AZ51+1</f>
        <v>46369</v>
      </c>
      <c r="AU52" s="95">
        <f t="shared" si="55"/>
        <v>46370</v>
      </c>
      <c r="AV52" s="95">
        <f t="shared" si="55"/>
        <v>46371</v>
      </c>
      <c r="AW52" s="95">
        <f t="shared" si="55"/>
        <v>46372</v>
      </c>
      <c r="AX52" s="95">
        <f t="shared" si="55"/>
        <v>46373</v>
      </c>
      <c r="AY52" s="95">
        <f t="shared" si="55"/>
        <v>46374</v>
      </c>
      <c r="AZ52" s="96">
        <f t="shared" si="55"/>
        <v>46375</v>
      </c>
      <c r="BC52" s="94">
        <f>BI51+1</f>
        <v>46341</v>
      </c>
      <c r="BD52" s="95">
        <f t="shared" si="56"/>
        <v>46342</v>
      </c>
      <c r="BE52" s="95">
        <f t="shared" si="56"/>
        <v>46343</v>
      </c>
      <c r="BF52" s="95">
        <f t="shared" si="56"/>
        <v>46344</v>
      </c>
      <c r="BG52" s="95">
        <f t="shared" si="56"/>
        <v>46345</v>
      </c>
      <c r="BH52" s="95">
        <f t="shared" si="56"/>
        <v>46346</v>
      </c>
      <c r="BI52" s="96">
        <f t="shared" si="56"/>
        <v>46347</v>
      </c>
      <c r="BK52" s="94">
        <f>BQ51+1</f>
        <v>46369</v>
      </c>
      <c r="BL52" s="95">
        <f t="shared" si="57"/>
        <v>46370</v>
      </c>
      <c r="BM52" s="95">
        <f t="shared" si="57"/>
        <v>46371</v>
      </c>
      <c r="BN52" s="95">
        <f t="shared" si="57"/>
        <v>46372</v>
      </c>
      <c r="BO52" s="95">
        <f t="shared" si="57"/>
        <v>46373</v>
      </c>
      <c r="BP52" s="95">
        <f t="shared" si="57"/>
        <v>46374</v>
      </c>
      <c r="BQ52" s="96">
        <f t="shared" si="57"/>
        <v>46375</v>
      </c>
      <c r="BT52" s="94">
        <f>BZ51+1</f>
        <v>46341</v>
      </c>
      <c r="BU52" s="95">
        <f t="shared" si="58"/>
        <v>46342</v>
      </c>
      <c r="BV52" s="95">
        <f t="shared" si="58"/>
        <v>46343</v>
      </c>
      <c r="BW52" s="95">
        <f t="shared" si="58"/>
        <v>46344</v>
      </c>
      <c r="BX52" s="95">
        <f t="shared" si="58"/>
        <v>46345</v>
      </c>
      <c r="BY52" s="95">
        <f t="shared" si="58"/>
        <v>46346</v>
      </c>
      <c r="BZ52" s="96">
        <f t="shared" si="58"/>
        <v>46347</v>
      </c>
      <c r="CB52" s="94">
        <f>CH51+1</f>
        <v>46369</v>
      </c>
      <c r="CC52" s="95">
        <f t="shared" si="59"/>
        <v>46370</v>
      </c>
      <c r="CD52" s="95">
        <f t="shared" si="59"/>
        <v>46371</v>
      </c>
      <c r="CE52" s="95">
        <f t="shared" si="59"/>
        <v>46372</v>
      </c>
      <c r="CF52" s="95">
        <f t="shared" si="59"/>
        <v>46373</v>
      </c>
      <c r="CG52" s="95">
        <f t="shared" si="59"/>
        <v>46374</v>
      </c>
      <c r="CH52" s="96">
        <f t="shared" si="59"/>
        <v>46375</v>
      </c>
    </row>
    <row r="53" spans="2:88" ht="9.75" customHeight="1">
      <c r="D53" s="94">
        <f>J52+1</f>
        <v>46348</v>
      </c>
      <c r="E53" s="95">
        <f t="shared" si="50"/>
        <v>46349</v>
      </c>
      <c r="F53" s="95">
        <f t="shared" si="50"/>
        <v>46350</v>
      </c>
      <c r="G53" s="95">
        <f t="shared" si="50"/>
        <v>46351</v>
      </c>
      <c r="H53" s="95">
        <f t="shared" si="50"/>
        <v>46352</v>
      </c>
      <c r="I53" s="95">
        <f t="shared" si="50"/>
        <v>46353</v>
      </c>
      <c r="J53" s="96">
        <f t="shared" si="50"/>
        <v>46354</v>
      </c>
      <c r="L53" s="94">
        <f>R52+1</f>
        <v>46376</v>
      </c>
      <c r="M53" s="95">
        <f t="shared" si="51"/>
        <v>46377</v>
      </c>
      <c r="N53" s="95">
        <f t="shared" si="51"/>
        <v>46378</v>
      </c>
      <c r="O53" s="95">
        <f t="shared" si="51"/>
        <v>46379</v>
      </c>
      <c r="P53" s="95">
        <f t="shared" si="51"/>
        <v>46380</v>
      </c>
      <c r="Q53" s="95">
        <f t="shared" si="51"/>
        <v>46381</v>
      </c>
      <c r="R53" s="96">
        <f t="shared" si="51"/>
        <v>46382</v>
      </c>
      <c r="U53" s="94">
        <f>AA52+1</f>
        <v>46348</v>
      </c>
      <c r="V53" s="95">
        <f t="shared" si="52"/>
        <v>46349</v>
      </c>
      <c r="W53" s="95">
        <f t="shared" si="52"/>
        <v>46350</v>
      </c>
      <c r="X53" s="95">
        <f t="shared" si="52"/>
        <v>46351</v>
      </c>
      <c r="Y53" s="95">
        <f t="shared" si="52"/>
        <v>46352</v>
      </c>
      <c r="Z53" s="95">
        <f t="shared" si="52"/>
        <v>46353</v>
      </c>
      <c r="AA53" s="96">
        <f t="shared" si="52"/>
        <v>46354</v>
      </c>
      <c r="AC53" s="94">
        <f>AI52+1</f>
        <v>46376</v>
      </c>
      <c r="AD53" s="95">
        <f t="shared" si="53"/>
        <v>46377</v>
      </c>
      <c r="AE53" s="95">
        <f t="shared" si="53"/>
        <v>46378</v>
      </c>
      <c r="AF53" s="95">
        <f t="shared" si="53"/>
        <v>46379</v>
      </c>
      <c r="AG53" s="95">
        <f t="shared" si="53"/>
        <v>46380</v>
      </c>
      <c r="AH53" s="95">
        <f t="shared" si="53"/>
        <v>46381</v>
      </c>
      <c r="AI53" s="96">
        <f t="shared" si="53"/>
        <v>46382</v>
      </c>
      <c r="AL53" s="94">
        <f>AR52+1</f>
        <v>46348</v>
      </c>
      <c r="AM53" s="95">
        <f t="shared" si="54"/>
        <v>46349</v>
      </c>
      <c r="AN53" s="95">
        <f t="shared" si="54"/>
        <v>46350</v>
      </c>
      <c r="AO53" s="95">
        <f t="shared" si="54"/>
        <v>46351</v>
      </c>
      <c r="AP53" s="95">
        <f t="shared" si="54"/>
        <v>46352</v>
      </c>
      <c r="AQ53" s="95">
        <f t="shared" si="54"/>
        <v>46353</v>
      </c>
      <c r="AR53" s="96">
        <f t="shared" si="54"/>
        <v>46354</v>
      </c>
      <c r="AT53" s="94">
        <f>AZ52+1</f>
        <v>46376</v>
      </c>
      <c r="AU53" s="95">
        <f t="shared" si="55"/>
        <v>46377</v>
      </c>
      <c r="AV53" s="95">
        <f t="shared" si="55"/>
        <v>46378</v>
      </c>
      <c r="AW53" s="95">
        <f t="shared" si="55"/>
        <v>46379</v>
      </c>
      <c r="AX53" s="95">
        <f t="shared" si="55"/>
        <v>46380</v>
      </c>
      <c r="AY53" s="95">
        <f t="shared" si="55"/>
        <v>46381</v>
      </c>
      <c r="AZ53" s="96">
        <f t="shared" si="55"/>
        <v>46382</v>
      </c>
      <c r="BC53" s="94">
        <f>BI52+1</f>
        <v>46348</v>
      </c>
      <c r="BD53" s="95">
        <f t="shared" si="56"/>
        <v>46349</v>
      </c>
      <c r="BE53" s="95">
        <f t="shared" si="56"/>
        <v>46350</v>
      </c>
      <c r="BF53" s="95">
        <f t="shared" si="56"/>
        <v>46351</v>
      </c>
      <c r="BG53" s="95">
        <f t="shared" si="56"/>
        <v>46352</v>
      </c>
      <c r="BH53" s="95">
        <f t="shared" si="56"/>
        <v>46353</v>
      </c>
      <c r="BI53" s="96">
        <f t="shared" si="56"/>
        <v>46354</v>
      </c>
      <c r="BK53" s="94">
        <f>BQ52+1</f>
        <v>46376</v>
      </c>
      <c r="BL53" s="95">
        <f t="shared" si="57"/>
        <v>46377</v>
      </c>
      <c r="BM53" s="95">
        <f t="shared" si="57"/>
        <v>46378</v>
      </c>
      <c r="BN53" s="95">
        <f t="shared" si="57"/>
        <v>46379</v>
      </c>
      <c r="BO53" s="95">
        <f t="shared" si="57"/>
        <v>46380</v>
      </c>
      <c r="BP53" s="95">
        <f t="shared" si="57"/>
        <v>46381</v>
      </c>
      <c r="BQ53" s="96">
        <f t="shared" si="57"/>
        <v>46382</v>
      </c>
      <c r="BT53" s="94">
        <f>BZ52+1</f>
        <v>46348</v>
      </c>
      <c r="BU53" s="95">
        <f t="shared" si="58"/>
        <v>46349</v>
      </c>
      <c r="BV53" s="95">
        <f t="shared" si="58"/>
        <v>46350</v>
      </c>
      <c r="BW53" s="95">
        <f t="shared" si="58"/>
        <v>46351</v>
      </c>
      <c r="BX53" s="95">
        <f t="shared" si="58"/>
        <v>46352</v>
      </c>
      <c r="BY53" s="95">
        <f t="shared" si="58"/>
        <v>46353</v>
      </c>
      <c r="BZ53" s="96">
        <f t="shared" si="58"/>
        <v>46354</v>
      </c>
      <c r="CB53" s="94">
        <f>CH52+1</f>
        <v>46376</v>
      </c>
      <c r="CC53" s="95">
        <f t="shared" si="59"/>
        <v>46377</v>
      </c>
      <c r="CD53" s="95">
        <f t="shared" si="59"/>
        <v>46378</v>
      </c>
      <c r="CE53" s="95">
        <f t="shared" si="59"/>
        <v>46379</v>
      </c>
      <c r="CF53" s="95">
        <f t="shared" si="59"/>
        <v>46380</v>
      </c>
      <c r="CG53" s="95">
        <f t="shared" si="59"/>
        <v>46381</v>
      </c>
      <c r="CH53" s="96">
        <f t="shared" si="59"/>
        <v>46382</v>
      </c>
    </row>
    <row r="54" spans="2:88" ht="9.75" customHeight="1">
      <c r="D54" s="94">
        <f>IF(DAY(J53)+1&gt;IF(MONTH(D48)=12,31,DATE(YEAR(D48),MONTH(D48)+1,1)-D48),"",J53+1)</f>
        <v>46355</v>
      </c>
      <c r="E54" s="95">
        <f>IF(D54="","",IF(DAY(D54)+1&gt;IF(MONTH(D48)=12,31,DATE(YEAR(D48),MONTH(D48)+1,1)-D48),"",D54+1))</f>
        <v>46356</v>
      </c>
      <c r="F54" s="95" t="str">
        <f>IF(E54="","",IF(DAY(E54)+1&gt;IF(MONTH(D48)=12,31,DATE(YEAR(D48),MONTH(D48)+1,1)-D48),"",E54+1))</f>
        <v/>
      </c>
      <c r="G54" s="95" t="str">
        <f>IF(F54="","",IF(DAY(F54)+1&gt;IF(MONTH(D48)=12,31,DATE(YEAR(D48),MONTH(D48)+1,1)-D48),"",F54+1))</f>
        <v/>
      </c>
      <c r="H54" s="95" t="str">
        <f>IF(G54="","",IF(DAY(G54)+1&gt;IF(MONTH(D48)=12,31,DATE(YEAR(D48),MONTH(D48)+1,1)-D48),"",G54+1))</f>
        <v/>
      </c>
      <c r="I54" s="95" t="str">
        <f>IF(H54="","",IF(DAY(H54)+1&gt;IF(MONTH(D48)=12,31,DATE(YEAR(D48),MONTH(D48)+1,1)-D48),"",H54+1))</f>
        <v/>
      </c>
      <c r="J54" s="96" t="str">
        <f>IF(I54="","",IF(DAY(I54)+1&gt;IF(MONTH(D48)=12,31,DATE(YEAR(D48),MONTH(D48)+1,1)-D48),"",I54+1))</f>
        <v/>
      </c>
      <c r="L54" s="94">
        <f>R53+1</f>
        <v>46383</v>
      </c>
      <c r="M54" s="95">
        <f t="shared" si="51"/>
        <v>46384</v>
      </c>
      <c r="N54" s="95">
        <f t="shared" si="51"/>
        <v>46385</v>
      </c>
      <c r="O54" s="95">
        <f t="shared" si="51"/>
        <v>46386</v>
      </c>
      <c r="P54" s="95">
        <f t="shared" si="51"/>
        <v>46387</v>
      </c>
      <c r="Q54" s="95">
        <f t="shared" si="51"/>
        <v>46388</v>
      </c>
      <c r="R54" s="96">
        <f t="shared" si="51"/>
        <v>46389</v>
      </c>
      <c r="U54" s="94">
        <f>IF(DAY(AA53)+1&gt;IF(MONTH(U48)=12,31,DATE(YEAR(U48),MONTH(U48)+1,1)-U48),"",AA53+1)</f>
        <v>46355</v>
      </c>
      <c r="V54" s="95">
        <f>IF(U54="","",IF(DAY(U54)+1&gt;IF(MONTH(U48)=12,31,DATE(YEAR(U48),MONTH(U48)+1,1)-U48),"",U54+1))</f>
        <v>46356</v>
      </c>
      <c r="W54" s="95" t="str">
        <f>IF(V54="","",IF(DAY(V54)+1&gt;IF(MONTH(U48)=12,31,DATE(YEAR(U48),MONTH(U48)+1,1)-U48),"",V54+1))</f>
        <v/>
      </c>
      <c r="X54" s="95" t="str">
        <f>IF(W54="","",IF(DAY(W54)+1&gt;IF(MONTH(U48)=12,31,DATE(YEAR(U48),MONTH(U48)+1,1)-U48),"",W54+1))</f>
        <v/>
      </c>
      <c r="Y54" s="95" t="str">
        <f>IF(X54="","",IF(DAY(X54)+1&gt;IF(MONTH(U48)=12,31,DATE(YEAR(U48),MONTH(U48)+1,1)-U48),"",X54+1))</f>
        <v/>
      </c>
      <c r="Z54" s="95" t="str">
        <f>IF(Y54="","",IF(DAY(Y54)+1&gt;IF(MONTH(U48)=12,31,DATE(YEAR(U48),MONTH(U48)+1,1)-U48),"",Y54+1))</f>
        <v/>
      </c>
      <c r="AA54" s="96" t="str">
        <f>IF(Z54="","",IF(DAY(Z54)+1&gt;IF(MONTH(U48)=12,31,DATE(YEAR(U48),MONTH(U48)+1,1)-U48),"",Z54+1))</f>
        <v/>
      </c>
      <c r="AC54" s="94">
        <f>AI53+1</f>
        <v>46383</v>
      </c>
      <c r="AD54" s="95">
        <f t="shared" si="53"/>
        <v>46384</v>
      </c>
      <c r="AE54" s="95">
        <f t="shared" si="53"/>
        <v>46385</v>
      </c>
      <c r="AF54" s="95">
        <f t="shared" si="53"/>
        <v>46386</v>
      </c>
      <c r="AG54" s="95">
        <f t="shared" si="53"/>
        <v>46387</v>
      </c>
      <c r="AH54" s="95">
        <f t="shared" si="53"/>
        <v>46388</v>
      </c>
      <c r="AI54" s="96">
        <f t="shared" si="53"/>
        <v>46389</v>
      </c>
      <c r="AL54" s="94">
        <f>IF(DAY(AR53)+1&gt;IF(MONTH(AL48)=12,31,DATE(YEAR(AL48),MONTH(AL48)+1,1)-AL48),"",AR53+1)</f>
        <v>46355</v>
      </c>
      <c r="AM54" s="95">
        <f>IF(AL54="","",IF(DAY(AL54)+1&gt;IF(MONTH(AL48)=12,31,DATE(YEAR(AL48),MONTH(AL48)+1,1)-AL48),"",AL54+1))</f>
        <v>46356</v>
      </c>
      <c r="AN54" s="95" t="str">
        <f>IF(AM54="","",IF(DAY(AM54)+1&gt;IF(MONTH(AL48)=12,31,DATE(YEAR(AL48),MONTH(AL48)+1,1)-AL48),"",AM54+1))</f>
        <v/>
      </c>
      <c r="AO54" s="95" t="str">
        <f>IF(AN54="","",IF(DAY(AN54)+1&gt;IF(MONTH(AL48)=12,31,DATE(YEAR(AL48),MONTH(AL48)+1,1)-AL48),"",AN54+1))</f>
        <v/>
      </c>
      <c r="AP54" s="95" t="str">
        <f>IF(AO54="","",IF(DAY(AO54)+1&gt;IF(MONTH(AL48)=12,31,DATE(YEAR(AL48),MONTH(AL48)+1,1)-AL48),"",AO54+1))</f>
        <v/>
      </c>
      <c r="AQ54" s="95" t="str">
        <f>IF(AP54="","",IF(DAY(AP54)+1&gt;IF(MONTH(AL48)=12,31,DATE(YEAR(AL48),MONTH(AL48)+1,1)-AL48),"",AP54+1))</f>
        <v/>
      </c>
      <c r="AR54" s="96" t="str">
        <f>IF(AQ54="","",IF(DAY(AQ54)+1&gt;IF(MONTH(AL48)=12,31,DATE(YEAR(AL48),MONTH(AL48)+1,1)-AL48),"",AQ54+1))</f>
        <v/>
      </c>
      <c r="AT54" s="94">
        <f>AZ53+1</f>
        <v>46383</v>
      </c>
      <c r="AU54" s="95">
        <f t="shared" si="55"/>
        <v>46384</v>
      </c>
      <c r="AV54" s="95">
        <f t="shared" si="55"/>
        <v>46385</v>
      </c>
      <c r="AW54" s="95">
        <f t="shared" si="55"/>
        <v>46386</v>
      </c>
      <c r="AX54" s="95">
        <f t="shared" si="55"/>
        <v>46387</v>
      </c>
      <c r="AY54" s="95">
        <f t="shared" si="55"/>
        <v>46388</v>
      </c>
      <c r="AZ54" s="96">
        <f t="shared" si="55"/>
        <v>46389</v>
      </c>
      <c r="BC54" s="94">
        <f>IF(DAY(BI53)+1&gt;IF(MONTH(BC48)=12,31,DATE(YEAR(BC48),MONTH(BC48)+1,1)-BC48),"",BI53+1)</f>
        <v>46355</v>
      </c>
      <c r="BD54" s="95">
        <f>IF(BC54="","",IF(DAY(BC54)+1&gt;IF(MONTH(BC48)=12,31,DATE(YEAR(BC48),MONTH(BC48)+1,1)-BC48),"",BC54+1))</f>
        <v>46356</v>
      </c>
      <c r="BE54" s="95" t="str">
        <f>IF(BD54="","",IF(DAY(BD54)+1&gt;IF(MONTH(BC48)=12,31,DATE(YEAR(BC48),MONTH(BC48)+1,1)-BC48),"",BD54+1))</f>
        <v/>
      </c>
      <c r="BF54" s="95" t="str">
        <f>IF(BE54="","",IF(DAY(BE54)+1&gt;IF(MONTH(BC48)=12,31,DATE(YEAR(BC48),MONTH(BC48)+1,1)-BC48),"",BE54+1))</f>
        <v/>
      </c>
      <c r="BG54" s="95" t="str">
        <f>IF(BF54="","",IF(DAY(BF54)+1&gt;IF(MONTH(BC48)=12,31,DATE(YEAR(BC48),MONTH(BC48)+1,1)-BC48),"",BF54+1))</f>
        <v/>
      </c>
      <c r="BH54" s="95" t="str">
        <f>IF(BG54="","",IF(DAY(BG54)+1&gt;IF(MONTH(BC48)=12,31,DATE(YEAR(BC48),MONTH(BC48)+1,1)-BC48),"",BG54+1))</f>
        <v/>
      </c>
      <c r="BI54" s="96" t="str">
        <f>IF(BH54="","",IF(DAY(BH54)+1&gt;IF(MONTH(BC48)=12,31,DATE(YEAR(BC48),MONTH(BC48)+1,1)-BC48),"",BH54+1))</f>
        <v/>
      </c>
      <c r="BK54" s="94">
        <f>BQ53+1</f>
        <v>46383</v>
      </c>
      <c r="BL54" s="95">
        <f t="shared" si="57"/>
        <v>46384</v>
      </c>
      <c r="BM54" s="95">
        <f t="shared" si="57"/>
        <v>46385</v>
      </c>
      <c r="BN54" s="95">
        <f t="shared" si="57"/>
        <v>46386</v>
      </c>
      <c r="BO54" s="95">
        <f t="shared" si="57"/>
        <v>46387</v>
      </c>
      <c r="BP54" s="95">
        <f t="shared" si="57"/>
        <v>46388</v>
      </c>
      <c r="BQ54" s="96">
        <f t="shared" si="57"/>
        <v>46389</v>
      </c>
      <c r="BT54" s="94">
        <f>IF(DAY(BZ53)+1&gt;IF(MONTH(BT48)=12,31,DATE(YEAR(BT48),MONTH(BT48)+1,1)-BT48),"",BZ53+1)</f>
        <v>46355</v>
      </c>
      <c r="BU54" s="95">
        <f>IF(BT54="","",IF(DAY(BT54)+1&gt;IF(MONTH(BT48)=12,31,DATE(YEAR(BT48),MONTH(BT48)+1,1)-BT48),"",BT54+1))</f>
        <v>46356</v>
      </c>
      <c r="BV54" s="95" t="str">
        <f>IF(BU54="","",IF(DAY(BU54)+1&gt;IF(MONTH(BT48)=12,31,DATE(YEAR(BT48),MONTH(BT48)+1,1)-BT48),"",BU54+1))</f>
        <v/>
      </c>
      <c r="BW54" s="95" t="str">
        <f>IF(BV54="","",IF(DAY(BV54)+1&gt;IF(MONTH(BT48)=12,31,DATE(YEAR(BT48),MONTH(BT48)+1,1)-BT48),"",BV54+1))</f>
        <v/>
      </c>
      <c r="BX54" s="95" t="str">
        <f>IF(BW54="","",IF(DAY(BW54)+1&gt;IF(MONTH(BT48)=12,31,DATE(YEAR(BT48),MONTH(BT48)+1,1)-BT48),"",BW54+1))</f>
        <v/>
      </c>
      <c r="BY54" s="95" t="str">
        <f>IF(BX54="","",IF(DAY(BX54)+1&gt;IF(MONTH(BT48)=12,31,DATE(YEAR(BT48),MONTH(BT48)+1,1)-BT48),"",BX54+1))</f>
        <v/>
      </c>
      <c r="BZ54" s="96" t="str">
        <f>IF(BY54="","",IF(DAY(BY54)+1&gt;IF(MONTH(BT48)=12,31,DATE(YEAR(BT48),MONTH(BT48)+1,1)-BT48),"",BY54+1))</f>
        <v/>
      </c>
      <c r="CB54" s="94">
        <f>CH53+1</f>
        <v>46383</v>
      </c>
      <c r="CC54" s="95">
        <f t="shared" si="59"/>
        <v>46384</v>
      </c>
      <c r="CD54" s="95">
        <f t="shared" si="59"/>
        <v>46385</v>
      </c>
      <c r="CE54" s="95">
        <f t="shared" si="59"/>
        <v>46386</v>
      </c>
      <c r="CF54" s="95">
        <f t="shared" si="59"/>
        <v>46387</v>
      </c>
      <c r="CG54" s="95">
        <f t="shared" si="59"/>
        <v>46388</v>
      </c>
      <c r="CH54" s="96">
        <f t="shared" si="59"/>
        <v>46389</v>
      </c>
    </row>
    <row r="55" spans="2:88" ht="9.75" customHeight="1">
      <c r="D55" s="97" t="str">
        <f>IF(J54="","",IF(DAY(J54)+1&gt;IF(MONTH(D48)=12,31,DATE(YEAR(D48),MONTH(D48)+1,1)-D48),"",J54+1))</f>
        <v/>
      </c>
      <c r="E55" s="98" t="str">
        <f>IF(D55="","",IF(DAY(D55)+1&gt;IF(MONTH(D48)=12,31,DATE(YEAR(D48),MONTH(D48)+1,1)-D48),"",D55+1))</f>
        <v/>
      </c>
      <c r="F55" s="477" t="str">
        <f>VLOOKUP(D48,祝名,2,FALSE)</f>
        <v>3（文化の日）、23（勤労感謝の日）</v>
      </c>
      <c r="G55" s="477"/>
      <c r="H55" s="477"/>
      <c r="I55" s="477"/>
      <c r="J55" s="478"/>
      <c r="L55" s="97">
        <f>R54+1</f>
        <v>46390</v>
      </c>
      <c r="M55" s="98">
        <f t="shared" si="51"/>
        <v>46391</v>
      </c>
      <c r="N55" s="98">
        <f t="shared" si="51"/>
        <v>46392</v>
      </c>
      <c r="O55" s="98">
        <f t="shared" si="51"/>
        <v>46393</v>
      </c>
      <c r="P55" s="98">
        <f t="shared" si="51"/>
        <v>46394</v>
      </c>
      <c r="Q55" s="98">
        <f t="shared" si="51"/>
        <v>46395</v>
      </c>
      <c r="R55" s="99">
        <f t="shared" si="51"/>
        <v>46396</v>
      </c>
      <c r="U55" s="97" t="str">
        <f>IF(AA54="","",IF(DAY(AA54)+1&gt;IF(MONTH(U48)=12,31,DATE(YEAR(U48),MONTH(U48)+1,1)-U48),"",AA54+1))</f>
        <v/>
      </c>
      <c r="V55" s="98" t="str">
        <f>IF(U55="","",IF(DAY(U55)+1&gt;IF(MONTH(U48)=12,31,DATE(YEAR(U48),MONTH(U48)+1,1)-U48),"",U55+1))</f>
        <v/>
      </c>
      <c r="W55" s="477" t="str">
        <f>VLOOKUP(U48,祝名,2,FALSE)</f>
        <v>3（文化の日）、23（勤労感謝の日）</v>
      </c>
      <c r="X55" s="477"/>
      <c r="Y55" s="477"/>
      <c r="Z55" s="477"/>
      <c r="AA55" s="478"/>
      <c r="AC55" s="97">
        <f>AI54+1</f>
        <v>46390</v>
      </c>
      <c r="AD55" s="98">
        <f t="shared" si="53"/>
        <v>46391</v>
      </c>
      <c r="AE55" s="98">
        <f t="shared" si="53"/>
        <v>46392</v>
      </c>
      <c r="AF55" s="98">
        <f t="shared" si="53"/>
        <v>46393</v>
      </c>
      <c r="AG55" s="98">
        <f t="shared" si="53"/>
        <v>46394</v>
      </c>
      <c r="AH55" s="98">
        <f t="shared" si="53"/>
        <v>46395</v>
      </c>
      <c r="AI55" s="99">
        <f t="shared" si="53"/>
        <v>46396</v>
      </c>
      <c r="AL55" s="97" t="str">
        <f>IF(AR54="","",IF(DAY(AR54)+1&gt;IF(MONTH(AL48)=12,31,DATE(YEAR(AL48),MONTH(AL48)+1,1)-AL48),"",AR54+1))</f>
        <v/>
      </c>
      <c r="AM55" s="98" t="str">
        <f>IF(AL55="","",IF(DAY(AL55)+1&gt;IF(MONTH(AL48)=12,31,DATE(YEAR(AL48),MONTH(AL48)+1,1)-AL48),"",AL55+1))</f>
        <v/>
      </c>
      <c r="AN55" s="477" t="str">
        <f>VLOOKUP(AL48,祝名,2,FALSE)</f>
        <v>3（文化の日）、23（勤労感謝の日）</v>
      </c>
      <c r="AO55" s="477"/>
      <c r="AP55" s="477"/>
      <c r="AQ55" s="477"/>
      <c r="AR55" s="478"/>
      <c r="AT55" s="97">
        <f>AZ54+1</f>
        <v>46390</v>
      </c>
      <c r="AU55" s="98">
        <f t="shared" si="55"/>
        <v>46391</v>
      </c>
      <c r="AV55" s="98">
        <f t="shared" si="55"/>
        <v>46392</v>
      </c>
      <c r="AW55" s="98">
        <f t="shared" si="55"/>
        <v>46393</v>
      </c>
      <c r="AX55" s="98">
        <f t="shared" si="55"/>
        <v>46394</v>
      </c>
      <c r="AY55" s="98">
        <f t="shared" si="55"/>
        <v>46395</v>
      </c>
      <c r="AZ55" s="99">
        <f t="shared" si="55"/>
        <v>46396</v>
      </c>
      <c r="BC55" s="97" t="str">
        <f>IF(BI54="","",IF(DAY(BI54)+1&gt;IF(MONTH(BC48)=12,31,DATE(YEAR(BC48),MONTH(BC48)+1,1)-BC48),"",BI54+1))</f>
        <v/>
      </c>
      <c r="BD55" s="98" t="str">
        <f>IF(BC55="","",IF(DAY(BC55)+1&gt;IF(MONTH(BC48)=12,31,DATE(YEAR(BC48),MONTH(BC48)+1,1)-BC48),"",BC55+1))</f>
        <v/>
      </c>
      <c r="BE55" s="477" t="str">
        <f>VLOOKUP(BC48,祝名,2,FALSE)</f>
        <v>3（文化の日）、23（勤労感謝の日）</v>
      </c>
      <c r="BF55" s="477"/>
      <c r="BG55" s="477"/>
      <c r="BH55" s="477"/>
      <c r="BI55" s="478"/>
      <c r="BK55" s="97">
        <f>BQ54+1</f>
        <v>46390</v>
      </c>
      <c r="BL55" s="98">
        <f t="shared" si="57"/>
        <v>46391</v>
      </c>
      <c r="BM55" s="98">
        <f t="shared" si="57"/>
        <v>46392</v>
      </c>
      <c r="BN55" s="98">
        <f t="shared" si="57"/>
        <v>46393</v>
      </c>
      <c r="BO55" s="98">
        <f t="shared" si="57"/>
        <v>46394</v>
      </c>
      <c r="BP55" s="98">
        <f t="shared" si="57"/>
        <v>46395</v>
      </c>
      <c r="BQ55" s="99">
        <f t="shared" si="57"/>
        <v>46396</v>
      </c>
      <c r="BT55" s="97" t="str">
        <f>IF(BZ54="","",IF(DAY(BZ54)+1&gt;IF(MONTH(BT48)=12,31,DATE(YEAR(BT48),MONTH(BT48)+1,1)-BT48),"",BZ54+1))</f>
        <v/>
      </c>
      <c r="BU55" s="98" t="str">
        <f>IF(BT55="","",IF(DAY(BT55)+1&gt;IF(MONTH(BT48)=12,31,DATE(YEAR(BT48),MONTH(BT48)+1,1)-BT48),"",BT55+1))</f>
        <v/>
      </c>
      <c r="BV55" s="477" t="str">
        <f>VLOOKUP(BT48,祝名,2,FALSE)</f>
        <v>3（文化の日）、23（勤労感謝の日）</v>
      </c>
      <c r="BW55" s="477"/>
      <c r="BX55" s="477"/>
      <c r="BY55" s="477"/>
      <c r="BZ55" s="478"/>
      <c r="CB55" s="97">
        <f>CH54+1</f>
        <v>46390</v>
      </c>
      <c r="CC55" s="98">
        <f t="shared" si="59"/>
        <v>46391</v>
      </c>
      <c r="CD55" s="98">
        <f t="shared" si="59"/>
        <v>46392</v>
      </c>
      <c r="CE55" s="98">
        <f t="shared" si="59"/>
        <v>46393</v>
      </c>
      <c r="CF55" s="98">
        <f t="shared" si="59"/>
        <v>46394</v>
      </c>
      <c r="CG55" s="98">
        <f t="shared" si="59"/>
        <v>46395</v>
      </c>
      <c r="CH55" s="99">
        <f t="shared" si="59"/>
        <v>46396</v>
      </c>
    </row>
    <row r="56" spans="2:88" ht="6.75" customHeight="1"/>
    <row r="57" spans="2:88" ht="6" customHeight="1">
      <c r="B57" s="57"/>
      <c r="T57" s="20"/>
      <c r="AK57" s="20"/>
      <c r="BB57" s="20"/>
      <c r="BS57" s="20"/>
      <c r="CJ57" s="41"/>
    </row>
  </sheetData>
  <mergeCells count="230">
    <mergeCell ref="F55:J55"/>
    <mergeCell ref="W55:AA55"/>
    <mergeCell ref="AN55:AR55"/>
    <mergeCell ref="BE55:BI55"/>
    <mergeCell ref="BV55:BZ55"/>
    <mergeCell ref="BE48:BG48"/>
    <mergeCell ref="BH48:BI48"/>
    <mergeCell ref="BK48:BL48"/>
    <mergeCell ref="BM48:BO48"/>
    <mergeCell ref="BP48:BQ48"/>
    <mergeCell ref="BT48:BU48"/>
    <mergeCell ref="AN48:AP48"/>
    <mergeCell ref="AQ48:AR48"/>
    <mergeCell ref="AT48:AU48"/>
    <mergeCell ref="AV48:AX48"/>
    <mergeCell ref="AY48:AZ48"/>
    <mergeCell ref="BC48:BD48"/>
    <mergeCell ref="W48:Y48"/>
    <mergeCell ref="Z48:AA48"/>
    <mergeCell ref="AC48:AD48"/>
    <mergeCell ref="AE48:AG48"/>
    <mergeCell ref="AH48:AI48"/>
    <mergeCell ref="AL48:AM48"/>
    <mergeCell ref="CD47:CH47"/>
    <mergeCell ref="D48:E48"/>
    <mergeCell ref="F48:H48"/>
    <mergeCell ref="I48:J48"/>
    <mergeCell ref="L48:M48"/>
    <mergeCell ref="N48:P48"/>
    <mergeCell ref="Q48:R48"/>
    <mergeCell ref="U48:V48"/>
    <mergeCell ref="BV48:BX48"/>
    <mergeCell ref="BY48:BZ48"/>
    <mergeCell ref="CB48:CC48"/>
    <mergeCell ref="CD48:CF48"/>
    <mergeCell ref="CG48:CH48"/>
    <mergeCell ref="F47:J47"/>
    <mergeCell ref="N47:R47"/>
    <mergeCell ref="W47:AA47"/>
    <mergeCell ref="AE47:AI47"/>
    <mergeCell ref="AN47:AR47"/>
    <mergeCell ref="AV47:AZ47"/>
    <mergeCell ref="BE47:BI47"/>
    <mergeCell ref="BH40:BI40"/>
    <mergeCell ref="AC40:AD40"/>
    <mergeCell ref="AE40:AG40"/>
    <mergeCell ref="AH40:AI40"/>
    <mergeCell ref="AL40:AM40"/>
    <mergeCell ref="AN40:AP40"/>
    <mergeCell ref="AQ40:AR40"/>
    <mergeCell ref="BM47:BQ47"/>
    <mergeCell ref="BV47:BZ47"/>
    <mergeCell ref="CD39:CH39"/>
    <mergeCell ref="D40:E40"/>
    <mergeCell ref="F40:H40"/>
    <mergeCell ref="I40:J40"/>
    <mergeCell ref="L40:M40"/>
    <mergeCell ref="N40:P40"/>
    <mergeCell ref="Q40:R40"/>
    <mergeCell ref="U40:V40"/>
    <mergeCell ref="W40:Y40"/>
    <mergeCell ref="Z40:AA40"/>
    <mergeCell ref="CB40:CC40"/>
    <mergeCell ref="CD40:CF40"/>
    <mergeCell ref="CG40:CH40"/>
    <mergeCell ref="BP40:BQ40"/>
    <mergeCell ref="BT40:BU40"/>
    <mergeCell ref="BV40:BX40"/>
    <mergeCell ref="BY40:BZ40"/>
    <mergeCell ref="BK40:BL40"/>
    <mergeCell ref="BM40:BO40"/>
    <mergeCell ref="AT40:AU40"/>
    <mergeCell ref="AV40:AX40"/>
    <mergeCell ref="AY40:AZ40"/>
    <mergeCell ref="BC40:BD40"/>
    <mergeCell ref="BE40:BG40"/>
    <mergeCell ref="CG32:CH32"/>
    <mergeCell ref="F39:J39"/>
    <mergeCell ref="N39:R39"/>
    <mergeCell ref="W39:AA39"/>
    <mergeCell ref="AE39:AI39"/>
    <mergeCell ref="AN39:AR39"/>
    <mergeCell ref="AV39:AZ39"/>
    <mergeCell ref="BE39:BI39"/>
    <mergeCell ref="BM39:BQ39"/>
    <mergeCell ref="BV39:BZ39"/>
    <mergeCell ref="BP32:BQ32"/>
    <mergeCell ref="BT32:BU32"/>
    <mergeCell ref="BV32:BX32"/>
    <mergeCell ref="BY32:BZ32"/>
    <mergeCell ref="CB32:CC32"/>
    <mergeCell ref="CD32:CF32"/>
    <mergeCell ref="AY32:AZ32"/>
    <mergeCell ref="BC32:BD32"/>
    <mergeCell ref="BE32:BG32"/>
    <mergeCell ref="BH32:BI32"/>
    <mergeCell ref="BK32:BL32"/>
    <mergeCell ref="BM32:BO32"/>
    <mergeCell ref="AH32:AI32"/>
    <mergeCell ref="AL32:AM32"/>
    <mergeCell ref="F28:J28"/>
    <mergeCell ref="W28:AA28"/>
    <mergeCell ref="AN28:AR28"/>
    <mergeCell ref="BE28:BI28"/>
    <mergeCell ref="BV28:BZ28"/>
    <mergeCell ref="D32:E32"/>
    <mergeCell ref="F32:H32"/>
    <mergeCell ref="I32:J32"/>
    <mergeCell ref="L32:M32"/>
    <mergeCell ref="N32:P32"/>
    <mergeCell ref="AN32:AP32"/>
    <mergeCell ref="AQ32:AR32"/>
    <mergeCell ref="AT32:AU32"/>
    <mergeCell ref="AV32:AX32"/>
    <mergeCell ref="Q32:R32"/>
    <mergeCell ref="U32:V32"/>
    <mergeCell ref="W32:Y32"/>
    <mergeCell ref="Z32:AA32"/>
    <mergeCell ref="AC32:AD32"/>
    <mergeCell ref="AE32:AG32"/>
    <mergeCell ref="AC21:AD21"/>
    <mergeCell ref="AE21:AG21"/>
    <mergeCell ref="AH21:AI21"/>
    <mergeCell ref="BT21:BU21"/>
    <mergeCell ref="BV21:BX21"/>
    <mergeCell ref="BY21:BZ21"/>
    <mergeCell ref="CB21:CC21"/>
    <mergeCell ref="CD21:CF21"/>
    <mergeCell ref="CG21:CH21"/>
    <mergeCell ref="BC21:BD21"/>
    <mergeCell ref="BE21:BG21"/>
    <mergeCell ref="BH21:BI21"/>
    <mergeCell ref="BK21:BL21"/>
    <mergeCell ref="BM21:BO21"/>
    <mergeCell ref="BP21:BQ21"/>
    <mergeCell ref="AE20:AI20"/>
    <mergeCell ref="AN20:AR20"/>
    <mergeCell ref="AV20:AZ20"/>
    <mergeCell ref="AL21:AM21"/>
    <mergeCell ref="AN21:AP21"/>
    <mergeCell ref="AQ21:AR21"/>
    <mergeCell ref="AT21:AU21"/>
    <mergeCell ref="AV21:AX21"/>
    <mergeCell ref="AY21:AZ21"/>
    <mergeCell ref="D21:E21"/>
    <mergeCell ref="F21:H21"/>
    <mergeCell ref="I21:J21"/>
    <mergeCell ref="L21:M21"/>
    <mergeCell ref="N21:P21"/>
    <mergeCell ref="Q21:R21"/>
    <mergeCell ref="F20:J20"/>
    <mergeCell ref="N20:R20"/>
    <mergeCell ref="W20:AA20"/>
    <mergeCell ref="U21:V21"/>
    <mergeCell ref="W21:Y21"/>
    <mergeCell ref="Z21:AA21"/>
    <mergeCell ref="CG13:CH13"/>
    <mergeCell ref="BC13:BD13"/>
    <mergeCell ref="BE13:BG13"/>
    <mergeCell ref="BH13:BI13"/>
    <mergeCell ref="BK13:BL13"/>
    <mergeCell ref="BM13:BO13"/>
    <mergeCell ref="BP13:BQ13"/>
    <mergeCell ref="BE20:BI20"/>
    <mergeCell ref="BM20:BQ20"/>
    <mergeCell ref="BV20:BZ20"/>
    <mergeCell ref="CD20:CH20"/>
    <mergeCell ref="Z13:AA13"/>
    <mergeCell ref="AC13:AD13"/>
    <mergeCell ref="AE13:AG13"/>
    <mergeCell ref="AH13:AI13"/>
    <mergeCell ref="BT13:BU13"/>
    <mergeCell ref="BV13:BX13"/>
    <mergeCell ref="BY13:BZ13"/>
    <mergeCell ref="CB13:CC13"/>
    <mergeCell ref="CD13:CF13"/>
    <mergeCell ref="BE12:BI12"/>
    <mergeCell ref="BM12:BQ12"/>
    <mergeCell ref="BV12:BZ12"/>
    <mergeCell ref="CD12:CH12"/>
    <mergeCell ref="D13:E13"/>
    <mergeCell ref="F13:H13"/>
    <mergeCell ref="I13:J13"/>
    <mergeCell ref="L13:M13"/>
    <mergeCell ref="N13:P13"/>
    <mergeCell ref="Q13:R13"/>
    <mergeCell ref="F12:J12"/>
    <mergeCell ref="N12:R12"/>
    <mergeCell ref="W12:AA12"/>
    <mergeCell ref="AE12:AI12"/>
    <mergeCell ref="AN12:AR12"/>
    <mergeCell ref="AV12:AZ12"/>
    <mergeCell ref="AL13:AM13"/>
    <mergeCell ref="AN13:AP13"/>
    <mergeCell ref="AQ13:AR13"/>
    <mergeCell ref="AT13:AU13"/>
    <mergeCell ref="AV13:AX13"/>
    <mergeCell ref="AY13:AZ13"/>
    <mergeCell ref="U13:V13"/>
    <mergeCell ref="W13:Y13"/>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U12">
    <cfRule type="expression" dxfId="55354" priority="4819" stopIfTrue="1">
      <formula>OR(U12=祝色,WEEKDAY(U12)=1)</formula>
    </cfRule>
    <cfRule type="expression" dxfId="55353" priority="4820" stopIfTrue="1">
      <formula>WEEKDAY(U12)=7</formula>
    </cfRule>
  </conditionalFormatting>
  <conditionalFormatting sqref="V12">
    <cfRule type="expression" dxfId="55352" priority="4817" stopIfTrue="1">
      <formula>OR(V12=祝色,WEEKDAY(V12)=1)</formula>
    </cfRule>
    <cfRule type="expression" dxfId="55351" priority="4818" stopIfTrue="1">
      <formula>WEEKDAY(V12)=7</formula>
    </cfRule>
  </conditionalFormatting>
  <conditionalFormatting sqref="U7">
    <cfRule type="expression" dxfId="55350" priority="4815" stopIfTrue="1">
      <formula>OR(U7=祝色,WEEKDAY(U7)=1)</formula>
    </cfRule>
    <cfRule type="expression" dxfId="55349" priority="4816" stopIfTrue="1">
      <formula>WEEKDAY(U7)=7</formula>
    </cfRule>
  </conditionalFormatting>
  <conditionalFormatting sqref="V7">
    <cfRule type="expression" dxfId="55348" priority="4813" stopIfTrue="1">
      <formula>OR(V7=祝色,WEEKDAY(V7)=1)</formula>
    </cfRule>
    <cfRule type="expression" dxfId="55347" priority="4814" stopIfTrue="1">
      <formula>WEEKDAY(V7)=7</formula>
    </cfRule>
  </conditionalFormatting>
  <conditionalFormatting sqref="W7">
    <cfRule type="expression" dxfId="55346" priority="4811" stopIfTrue="1">
      <formula>OR(W7=祝色,WEEKDAY(W7)=1)</formula>
    </cfRule>
    <cfRule type="expression" dxfId="55345" priority="4812" stopIfTrue="1">
      <formula>WEEKDAY(W7)=7</formula>
    </cfRule>
  </conditionalFormatting>
  <conditionalFormatting sqref="X7">
    <cfRule type="expression" dxfId="55344" priority="4809" stopIfTrue="1">
      <formula>OR(X7=祝色,WEEKDAY(X7)=1)</formula>
    </cfRule>
    <cfRule type="expression" dxfId="55343" priority="4810" stopIfTrue="1">
      <formula>WEEKDAY(X7)=7</formula>
    </cfRule>
  </conditionalFormatting>
  <conditionalFormatting sqref="Y7">
    <cfRule type="expression" dxfId="55342" priority="4807" stopIfTrue="1">
      <formula>OR(Y7=祝色,WEEKDAY(Y7)=1)</formula>
    </cfRule>
    <cfRule type="expression" dxfId="55341" priority="4808" stopIfTrue="1">
      <formula>WEEKDAY(Y7)=7</formula>
    </cfRule>
  </conditionalFormatting>
  <conditionalFormatting sqref="Z7">
    <cfRule type="expression" dxfId="55340" priority="4805" stopIfTrue="1">
      <formula>OR(Z7=祝色,WEEKDAY(Z7)=1)</formula>
    </cfRule>
    <cfRule type="expression" dxfId="55339" priority="4806" stopIfTrue="1">
      <formula>WEEKDAY(Z7)=7</formula>
    </cfRule>
  </conditionalFormatting>
  <conditionalFormatting sqref="AA7">
    <cfRule type="expression" dxfId="55338" priority="4803" stopIfTrue="1">
      <formula>OR(AA7=祝色,WEEKDAY(AA7)=1)</formula>
    </cfRule>
    <cfRule type="expression" dxfId="55337" priority="4804" stopIfTrue="1">
      <formula>WEEKDAY(AA7)=7</formula>
    </cfRule>
  </conditionalFormatting>
  <conditionalFormatting sqref="U8">
    <cfRule type="expression" dxfId="55336" priority="4801" stopIfTrue="1">
      <formula>OR(U8=祝色,WEEKDAY(U8)=1)</formula>
    </cfRule>
    <cfRule type="expression" dxfId="55335" priority="4802" stopIfTrue="1">
      <formula>WEEKDAY(U8)=7</formula>
    </cfRule>
  </conditionalFormatting>
  <conditionalFormatting sqref="V8">
    <cfRule type="expression" dxfId="55334" priority="4799" stopIfTrue="1">
      <formula>OR(V8=祝色,WEEKDAY(V8)=1)</formula>
    </cfRule>
    <cfRule type="expression" dxfId="55333" priority="4800" stopIfTrue="1">
      <formula>WEEKDAY(V8)=7</formula>
    </cfRule>
  </conditionalFormatting>
  <conditionalFormatting sqref="W8">
    <cfRule type="expression" dxfId="55332" priority="4797" stopIfTrue="1">
      <formula>OR(W8=祝色,WEEKDAY(W8)=1)</formula>
    </cfRule>
    <cfRule type="expression" dxfId="55331" priority="4798" stopIfTrue="1">
      <formula>WEEKDAY(W8)=7</formula>
    </cfRule>
  </conditionalFormatting>
  <conditionalFormatting sqref="X8">
    <cfRule type="expression" dxfId="55330" priority="4795" stopIfTrue="1">
      <formula>OR(X8=祝色,WEEKDAY(X8)=1)</formula>
    </cfRule>
    <cfRule type="expression" dxfId="55329" priority="4796" stopIfTrue="1">
      <formula>WEEKDAY(X8)=7</formula>
    </cfRule>
  </conditionalFormatting>
  <conditionalFormatting sqref="Y8">
    <cfRule type="expression" dxfId="55328" priority="4793" stopIfTrue="1">
      <formula>OR(Y8=祝色,WEEKDAY(Y8)=1)</formula>
    </cfRule>
    <cfRule type="expression" dxfId="55327" priority="4794" stopIfTrue="1">
      <formula>WEEKDAY(Y8)=7</formula>
    </cfRule>
  </conditionalFormatting>
  <conditionalFormatting sqref="Z8">
    <cfRule type="expression" dxfId="55326" priority="4791" stopIfTrue="1">
      <formula>OR(Z8=祝色,WEEKDAY(Z8)=1)</formula>
    </cfRule>
    <cfRule type="expression" dxfId="55325" priority="4792" stopIfTrue="1">
      <formula>WEEKDAY(Z8)=7</formula>
    </cfRule>
  </conditionalFormatting>
  <conditionalFormatting sqref="AA8">
    <cfRule type="expression" dxfId="55324" priority="4789" stopIfTrue="1">
      <formula>OR(AA8=祝色,WEEKDAY(AA8)=1)</formula>
    </cfRule>
    <cfRule type="expression" dxfId="55323" priority="4790" stopIfTrue="1">
      <formula>WEEKDAY(AA8)=7</formula>
    </cfRule>
  </conditionalFormatting>
  <conditionalFormatting sqref="U9">
    <cfRule type="expression" dxfId="55322" priority="4787" stopIfTrue="1">
      <formula>OR(U9=祝色,WEEKDAY(U9)=1)</formula>
    </cfRule>
    <cfRule type="expression" dxfId="55321" priority="4788" stopIfTrue="1">
      <formula>WEEKDAY(U9)=7</formula>
    </cfRule>
  </conditionalFormatting>
  <conditionalFormatting sqref="V9">
    <cfRule type="expression" dxfId="55320" priority="4785" stopIfTrue="1">
      <formula>OR(V9=祝色,WEEKDAY(V9)=1)</formula>
    </cfRule>
    <cfRule type="expression" dxfId="55319" priority="4786" stopIfTrue="1">
      <formula>WEEKDAY(V9)=7</formula>
    </cfRule>
  </conditionalFormatting>
  <conditionalFormatting sqref="W9">
    <cfRule type="expression" dxfId="55318" priority="4783" stopIfTrue="1">
      <formula>OR(W9=祝色,WEEKDAY(W9)=1)</formula>
    </cfRule>
    <cfRule type="expression" dxfId="55317" priority="4784" stopIfTrue="1">
      <formula>WEEKDAY(W9)=7</formula>
    </cfRule>
  </conditionalFormatting>
  <conditionalFormatting sqref="X9">
    <cfRule type="expression" dxfId="55316" priority="4781" stopIfTrue="1">
      <formula>OR(X9=祝色,WEEKDAY(X9)=1)</formula>
    </cfRule>
    <cfRule type="expression" dxfId="55315" priority="4782" stopIfTrue="1">
      <formula>WEEKDAY(X9)=7</formula>
    </cfRule>
  </conditionalFormatting>
  <conditionalFormatting sqref="Y9">
    <cfRule type="expression" dxfId="55314" priority="4779" stopIfTrue="1">
      <formula>OR(Y9=祝色,WEEKDAY(Y9)=1)</formula>
    </cfRule>
    <cfRule type="expression" dxfId="55313" priority="4780" stopIfTrue="1">
      <formula>WEEKDAY(Y9)=7</formula>
    </cfRule>
  </conditionalFormatting>
  <conditionalFormatting sqref="Z9">
    <cfRule type="expression" dxfId="55312" priority="4777" stopIfTrue="1">
      <formula>OR(Z9=祝色,WEEKDAY(Z9)=1)</formula>
    </cfRule>
    <cfRule type="expression" dxfId="55311" priority="4778" stopIfTrue="1">
      <formula>WEEKDAY(Z9)=7</formula>
    </cfRule>
  </conditionalFormatting>
  <conditionalFormatting sqref="AA9">
    <cfRule type="expression" dxfId="55310" priority="4775" stopIfTrue="1">
      <formula>OR(AA9=祝色,WEEKDAY(AA9)=1)</formula>
    </cfRule>
    <cfRule type="expression" dxfId="55309" priority="4776" stopIfTrue="1">
      <formula>WEEKDAY(AA9)=7</formula>
    </cfRule>
  </conditionalFormatting>
  <conditionalFormatting sqref="U10">
    <cfRule type="expression" dxfId="55308" priority="4773" stopIfTrue="1">
      <formula>OR(U10=祝色,WEEKDAY(U10)=1)</formula>
    </cfRule>
    <cfRule type="expression" dxfId="55307" priority="4774" stopIfTrue="1">
      <formula>WEEKDAY(U10)=7</formula>
    </cfRule>
  </conditionalFormatting>
  <conditionalFormatting sqref="V10">
    <cfRule type="expression" dxfId="55306" priority="4771" stopIfTrue="1">
      <formula>OR(V10=祝色,WEEKDAY(V10)=1)</formula>
    </cfRule>
    <cfRule type="expression" dxfId="55305" priority="4772" stopIfTrue="1">
      <formula>WEEKDAY(V10)=7</formula>
    </cfRule>
  </conditionalFormatting>
  <conditionalFormatting sqref="W10">
    <cfRule type="expression" dxfId="55304" priority="4769" stopIfTrue="1">
      <formula>OR(W10=祝色,WEEKDAY(W10)=1)</formula>
    </cfRule>
    <cfRule type="expression" dxfId="55303" priority="4770" stopIfTrue="1">
      <formula>WEEKDAY(W10)=7</formula>
    </cfRule>
  </conditionalFormatting>
  <conditionalFormatting sqref="X10">
    <cfRule type="expression" dxfId="55302" priority="4767" stopIfTrue="1">
      <formula>OR(X10=祝色,WEEKDAY(X10)=1)</formula>
    </cfRule>
    <cfRule type="expression" dxfId="55301" priority="4768" stopIfTrue="1">
      <formula>WEEKDAY(X10)=7</formula>
    </cfRule>
  </conditionalFormatting>
  <conditionalFormatting sqref="Y10">
    <cfRule type="expression" dxfId="55300" priority="4765" stopIfTrue="1">
      <formula>OR(Y10=祝色,WEEKDAY(Y10)=1)</formula>
    </cfRule>
    <cfRule type="expression" dxfId="55299" priority="4766" stopIfTrue="1">
      <formula>WEEKDAY(Y10)=7</formula>
    </cfRule>
  </conditionalFormatting>
  <conditionalFormatting sqref="Z10">
    <cfRule type="expression" dxfId="55298" priority="4763" stopIfTrue="1">
      <formula>OR(Z10=祝色,WEEKDAY(Z10)=1)</formula>
    </cfRule>
    <cfRule type="expression" dxfId="55297" priority="4764" stopIfTrue="1">
      <formula>WEEKDAY(Z10)=7</formula>
    </cfRule>
  </conditionalFormatting>
  <conditionalFormatting sqref="AA10">
    <cfRule type="expression" dxfId="55296" priority="4761" stopIfTrue="1">
      <formula>OR(AA10=祝色,WEEKDAY(AA10)=1)</formula>
    </cfRule>
    <cfRule type="expression" dxfId="55295" priority="4762" stopIfTrue="1">
      <formula>WEEKDAY(AA10)=7</formula>
    </cfRule>
  </conditionalFormatting>
  <conditionalFormatting sqref="U11">
    <cfRule type="expression" dxfId="55294" priority="4759" stopIfTrue="1">
      <formula>OR(U11=祝色,WEEKDAY(U11)=1)</formula>
    </cfRule>
    <cfRule type="expression" dxfId="55293" priority="4760" stopIfTrue="1">
      <formula>WEEKDAY(U11)=7</formula>
    </cfRule>
  </conditionalFormatting>
  <conditionalFormatting sqref="V11">
    <cfRule type="expression" dxfId="55292" priority="4757" stopIfTrue="1">
      <formula>OR(V11=祝色,WEEKDAY(V11)=1)</formula>
    </cfRule>
    <cfRule type="expression" dxfId="55291" priority="4758" stopIfTrue="1">
      <formula>WEEKDAY(V11)=7</formula>
    </cfRule>
  </conditionalFormatting>
  <conditionalFormatting sqref="W11">
    <cfRule type="expression" dxfId="55290" priority="4755" stopIfTrue="1">
      <formula>OR(W11=祝色,WEEKDAY(W11)=1)</formula>
    </cfRule>
    <cfRule type="expression" dxfId="55289" priority="4756" stopIfTrue="1">
      <formula>WEEKDAY(W11)=7</formula>
    </cfRule>
  </conditionalFormatting>
  <conditionalFormatting sqref="X11">
    <cfRule type="expression" dxfId="55288" priority="4753" stopIfTrue="1">
      <formula>OR(X11=祝色,WEEKDAY(X11)=1)</formula>
    </cfRule>
    <cfRule type="expression" dxfId="55287" priority="4754" stopIfTrue="1">
      <formula>WEEKDAY(X11)=7</formula>
    </cfRule>
  </conditionalFormatting>
  <conditionalFormatting sqref="Y11">
    <cfRule type="expression" dxfId="55286" priority="4751" stopIfTrue="1">
      <formula>OR(Y11=祝色,WEEKDAY(Y11)=1)</formula>
    </cfRule>
    <cfRule type="expression" dxfId="55285" priority="4752" stopIfTrue="1">
      <formula>WEEKDAY(Y11)=7</formula>
    </cfRule>
  </conditionalFormatting>
  <conditionalFormatting sqref="Z11">
    <cfRule type="expression" dxfId="55284" priority="4749" stopIfTrue="1">
      <formula>OR(Z11=祝色,WEEKDAY(Z11)=1)</formula>
    </cfRule>
    <cfRule type="expression" dxfId="55283" priority="4750" stopIfTrue="1">
      <formula>WEEKDAY(Z11)=7</formula>
    </cfRule>
  </conditionalFormatting>
  <conditionalFormatting sqref="AA11">
    <cfRule type="expression" dxfId="55282" priority="4747" stopIfTrue="1">
      <formula>OR(AA11=祝色,WEEKDAY(AA11)=1)</formula>
    </cfRule>
    <cfRule type="expression" dxfId="55281" priority="4748" stopIfTrue="1">
      <formula>WEEKDAY(AA11)=7</formula>
    </cfRule>
  </conditionalFormatting>
  <conditionalFormatting sqref="AC12">
    <cfRule type="expression" dxfId="55280" priority="4745" stopIfTrue="1">
      <formula>OR(AC12=祝色,WEEKDAY(AC12)=1)</formula>
    </cfRule>
    <cfRule type="expression" dxfId="55279" priority="4746" stopIfTrue="1">
      <formula>WEEKDAY(AC12)=7</formula>
    </cfRule>
  </conditionalFormatting>
  <conditionalFormatting sqref="AD12">
    <cfRule type="expression" dxfId="55278" priority="4743" stopIfTrue="1">
      <formula>OR(AD12=祝色,WEEKDAY(AD12)=1)</formula>
    </cfRule>
    <cfRule type="expression" dxfId="55277" priority="4744" stopIfTrue="1">
      <formula>WEEKDAY(AD12)=7</formula>
    </cfRule>
  </conditionalFormatting>
  <conditionalFormatting sqref="AC7">
    <cfRule type="expression" dxfId="55276" priority="4741" stopIfTrue="1">
      <formula>OR(AC7=祝色,WEEKDAY(AC7)=1)</formula>
    </cfRule>
    <cfRule type="expression" dxfId="55275" priority="4742" stopIfTrue="1">
      <formula>WEEKDAY(AC7)=7</formula>
    </cfRule>
  </conditionalFormatting>
  <conditionalFormatting sqref="AD7">
    <cfRule type="expression" dxfId="55274" priority="4739" stopIfTrue="1">
      <formula>OR(AD7=祝色,WEEKDAY(AD7)=1)</formula>
    </cfRule>
    <cfRule type="expression" dxfId="55273" priority="4740" stopIfTrue="1">
      <formula>WEEKDAY(AD7)=7</formula>
    </cfRule>
  </conditionalFormatting>
  <conditionalFormatting sqref="AE7">
    <cfRule type="expression" dxfId="55272" priority="4737" stopIfTrue="1">
      <formula>OR(AE7=祝色,WEEKDAY(AE7)=1)</formula>
    </cfRule>
    <cfRule type="expression" dxfId="55271" priority="4738" stopIfTrue="1">
      <formula>WEEKDAY(AE7)=7</formula>
    </cfRule>
  </conditionalFormatting>
  <conditionalFormatting sqref="AF7">
    <cfRule type="expression" dxfId="55270" priority="4735" stopIfTrue="1">
      <formula>OR(AF7=祝色,WEEKDAY(AF7)=1)</formula>
    </cfRule>
    <cfRule type="expression" dxfId="55269" priority="4736" stopIfTrue="1">
      <formula>WEEKDAY(AF7)=7</formula>
    </cfRule>
  </conditionalFormatting>
  <conditionalFormatting sqref="AG7">
    <cfRule type="expression" dxfId="55268" priority="4733" stopIfTrue="1">
      <formula>OR(AG7=祝色,WEEKDAY(AG7)=1)</formula>
    </cfRule>
    <cfRule type="expression" dxfId="55267" priority="4734" stopIfTrue="1">
      <formula>WEEKDAY(AG7)=7</formula>
    </cfRule>
  </conditionalFormatting>
  <conditionalFormatting sqref="AH7">
    <cfRule type="expression" dxfId="55266" priority="4731" stopIfTrue="1">
      <formula>OR(AH7=祝色,WEEKDAY(AH7)=1)</formula>
    </cfRule>
    <cfRule type="expression" dxfId="55265" priority="4732" stopIfTrue="1">
      <formula>WEEKDAY(AH7)=7</formula>
    </cfRule>
  </conditionalFormatting>
  <conditionalFormatting sqref="AI7">
    <cfRule type="expression" dxfId="55264" priority="4729" stopIfTrue="1">
      <formula>OR(AI7=祝色,WEEKDAY(AI7)=1)</formula>
    </cfRule>
    <cfRule type="expression" dxfId="55263" priority="4730" stopIfTrue="1">
      <formula>WEEKDAY(AI7)=7</formula>
    </cfRule>
  </conditionalFormatting>
  <conditionalFormatting sqref="AC8">
    <cfRule type="expression" dxfId="55262" priority="4727" stopIfTrue="1">
      <formula>OR(AC8=祝色,WEEKDAY(AC8)=1)</formula>
    </cfRule>
    <cfRule type="expression" dxfId="55261" priority="4728" stopIfTrue="1">
      <formula>WEEKDAY(AC8)=7</formula>
    </cfRule>
  </conditionalFormatting>
  <conditionalFormatting sqref="AD8">
    <cfRule type="expression" dxfId="55260" priority="4725" stopIfTrue="1">
      <formula>OR(AD8=祝色,WEEKDAY(AD8)=1)</formula>
    </cfRule>
    <cfRule type="expression" dxfId="55259" priority="4726" stopIfTrue="1">
      <formula>WEEKDAY(AD8)=7</formula>
    </cfRule>
  </conditionalFormatting>
  <conditionalFormatting sqref="AF8">
    <cfRule type="expression" dxfId="55258" priority="4723" stopIfTrue="1">
      <formula>OR(AF8=祝色,WEEKDAY(AF8)=1)</formula>
    </cfRule>
    <cfRule type="expression" dxfId="55257" priority="4724" stopIfTrue="1">
      <formula>WEEKDAY(AF8)=7</formula>
    </cfRule>
  </conditionalFormatting>
  <conditionalFormatting sqref="AG8">
    <cfRule type="expression" dxfId="55256" priority="4721" stopIfTrue="1">
      <formula>OR(AG8=祝色,WEEKDAY(AG8)=1)</formula>
    </cfRule>
    <cfRule type="expression" dxfId="55255" priority="4722" stopIfTrue="1">
      <formula>WEEKDAY(AG8)=7</formula>
    </cfRule>
  </conditionalFormatting>
  <conditionalFormatting sqref="AH8">
    <cfRule type="expression" dxfId="55254" priority="4719" stopIfTrue="1">
      <formula>OR(AH8=祝色,WEEKDAY(AH8)=1)</formula>
    </cfRule>
    <cfRule type="expression" dxfId="55253" priority="4720" stopIfTrue="1">
      <formula>WEEKDAY(AH8)=7</formula>
    </cfRule>
  </conditionalFormatting>
  <conditionalFormatting sqref="AI8">
    <cfRule type="expression" dxfId="55252" priority="4717" stopIfTrue="1">
      <formula>OR(AI8=祝色,WEEKDAY(AI8)=1)</formula>
    </cfRule>
    <cfRule type="expression" dxfId="55251" priority="4718" stopIfTrue="1">
      <formula>WEEKDAY(AI8)=7</formula>
    </cfRule>
  </conditionalFormatting>
  <conditionalFormatting sqref="AC9">
    <cfRule type="expression" dxfId="55250" priority="4715" stopIfTrue="1">
      <formula>OR(AC9=祝色,WEEKDAY(AC9)=1)</formula>
    </cfRule>
    <cfRule type="expression" dxfId="55249" priority="4716" stopIfTrue="1">
      <formula>WEEKDAY(AC9)=7</formula>
    </cfRule>
  </conditionalFormatting>
  <conditionalFormatting sqref="AD9">
    <cfRule type="expression" dxfId="55248" priority="4713" stopIfTrue="1">
      <formula>OR(AD9=祝色,WEEKDAY(AD9)=1)</formula>
    </cfRule>
    <cfRule type="expression" dxfId="55247" priority="4714" stopIfTrue="1">
      <formula>WEEKDAY(AD9)=7</formula>
    </cfRule>
  </conditionalFormatting>
  <conditionalFormatting sqref="AE9">
    <cfRule type="expression" dxfId="55246" priority="4711" stopIfTrue="1">
      <formula>OR(AE9=祝色,WEEKDAY(AE9)=1)</formula>
    </cfRule>
    <cfRule type="expression" dxfId="55245" priority="4712" stopIfTrue="1">
      <formula>WEEKDAY(AE9)=7</formula>
    </cfRule>
  </conditionalFormatting>
  <conditionalFormatting sqref="AF9">
    <cfRule type="expression" dxfId="55244" priority="4709" stopIfTrue="1">
      <formula>OR(AF9=祝色,WEEKDAY(AF9)=1)</formula>
    </cfRule>
    <cfRule type="expression" dxfId="55243" priority="4710" stopIfTrue="1">
      <formula>WEEKDAY(AF9)=7</formula>
    </cfRule>
  </conditionalFormatting>
  <conditionalFormatting sqref="AG9">
    <cfRule type="expression" dxfId="55242" priority="4707" stopIfTrue="1">
      <formula>OR(AG9=祝色,WEEKDAY(AG9)=1)</formula>
    </cfRule>
    <cfRule type="expression" dxfId="55241" priority="4708" stopIfTrue="1">
      <formula>WEEKDAY(AG9)=7</formula>
    </cfRule>
  </conditionalFormatting>
  <conditionalFormatting sqref="AH9">
    <cfRule type="expression" dxfId="55240" priority="4705" stopIfTrue="1">
      <formula>OR(AH9=祝色,WEEKDAY(AH9)=1)</formula>
    </cfRule>
    <cfRule type="expression" dxfId="55239" priority="4706" stopIfTrue="1">
      <formula>WEEKDAY(AH9)=7</formula>
    </cfRule>
  </conditionalFormatting>
  <conditionalFormatting sqref="AI9">
    <cfRule type="expression" dxfId="55238" priority="4703" stopIfTrue="1">
      <formula>OR(AI9=祝色,WEEKDAY(AI9)=1)</formula>
    </cfRule>
    <cfRule type="expression" dxfId="55237" priority="4704" stopIfTrue="1">
      <formula>WEEKDAY(AI9)=7</formula>
    </cfRule>
  </conditionalFormatting>
  <conditionalFormatting sqref="AC10">
    <cfRule type="expression" dxfId="55236" priority="4701" stopIfTrue="1">
      <formula>OR(AC10=祝色,WEEKDAY(AC10)=1)</formula>
    </cfRule>
    <cfRule type="expression" dxfId="55235" priority="4702" stopIfTrue="1">
      <formula>WEEKDAY(AC10)=7</formula>
    </cfRule>
  </conditionalFormatting>
  <conditionalFormatting sqref="AD10">
    <cfRule type="expression" dxfId="55234" priority="4699" stopIfTrue="1">
      <formula>OR(AD10=祝色,WEEKDAY(AD10)=1)</formula>
    </cfRule>
    <cfRule type="expression" dxfId="55233" priority="4700" stopIfTrue="1">
      <formula>WEEKDAY(AD10)=7</formula>
    </cfRule>
  </conditionalFormatting>
  <conditionalFormatting sqref="AE10">
    <cfRule type="expression" dxfId="55232" priority="4697" stopIfTrue="1">
      <formula>OR(AE10=祝色,WEEKDAY(AE10)=1)</formula>
    </cfRule>
    <cfRule type="expression" dxfId="55231" priority="4698" stopIfTrue="1">
      <formula>WEEKDAY(AE10)=7</formula>
    </cfRule>
  </conditionalFormatting>
  <conditionalFormatting sqref="AF10">
    <cfRule type="expression" dxfId="55230" priority="4695" stopIfTrue="1">
      <formula>OR(AF10=祝色,WEEKDAY(AF10)=1)</formula>
    </cfRule>
    <cfRule type="expression" dxfId="55229" priority="4696" stopIfTrue="1">
      <formula>WEEKDAY(AF10)=7</formula>
    </cfRule>
  </conditionalFormatting>
  <conditionalFormatting sqref="AG10">
    <cfRule type="expression" dxfId="55228" priority="4693" stopIfTrue="1">
      <formula>OR(AG10=祝色,WEEKDAY(AG10)=1)</formula>
    </cfRule>
    <cfRule type="expression" dxfId="55227" priority="4694" stopIfTrue="1">
      <formula>WEEKDAY(AG10)=7</formula>
    </cfRule>
  </conditionalFormatting>
  <conditionalFormatting sqref="AH10">
    <cfRule type="expression" dxfId="55226" priority="4691" stopIfTrue="1">
      <formula>OR(AH10=祝色,WEEKDAY(AH10)=1)</formula>
    </cfRule>
    <cfRule type="expression" dxfId="55225" priority="4692" stopIfTrue="1">
      <formula>WEEKDAY(AH10)=7</formula>
    </cfRule>
  </conditionalFormatting>
  <conditionalFormatting sqref="AI10">
    <cfRule type="expression" dxfId="55224" priority="4689" stopIfTrue="1">
      <formula>OR(AI10=祝色,WEEKDAY(AI10)=1)</formula>
    </cfRule>
    <cfRule type="expression" dxfId="55223" priority="4690" stopIfTrue="1">
      <formula>WEEKDAY(AI10)=7</formula>
    </cfRule>
  </conditionalFormatting>
  <conditionalFormatting sqref="AC11">
    <cfRule type="expression" dxfId="55222" priority="4687" stopIfTrue="1">
      <formula>OR(AC11=祝色,WEEKDAY(AC11)=1)</formula>
    </cfRule>
    <cfRule type="expression" dxfId="55221" priority="4688" stopIfTrue="1">
      <formula>WEEKDAY(AC11)=7</formula>
    </cfRule>
  </conditionalFormatting>
  <conditionalFormatting sqref="AD11">
    <cfRule type="expression" dxfId="55220" priority="4685" stopIfTrue="1">
      <formula>OR(AD11=祝色,WEEKDAY(AD11)=1)</formula>
    </cfRule>
    <cfRule type="expression" dxfId="55219" priority="4686" stopIfTrue="1">
      <formula>WEEKDAY(AD11)=7</formula>
    </cfRule>
  </conditionalFormatting>
  <conditionalFormatting sqref="AE11">
    <cfRule type="expression" dxfId="55218" priority="4683" stopIfTrue="1">
      <formula>OR(AE11=祝色,WEEKDAY(AE11)=1)</formula>
    </cfRule>
    <cfRule type="expression" dxfId="55217" priority="4684" stopIfTrue="1">
      <formula>WEEKDAY(AE11)=7</formula>
    </cfRule>
  </conditionalFormatting>
  <conditionalFormatting sqref="AF11">
    <cfRule type="expression" dxfId="55216" priority="4681" stopIfTrue="1">
      <formula>OR(AF11=祝色,WEEKDAY(AF11)=1)</formula>
    </cfRule>
    <cfRule type="expression" dxfId="55215" priority="4682" stopIfTrue="1">
      <formula>WEEKDAY(AF11)=7</formula>
    </cfRule>
  </conditionalFormatting>
  <conditionalFormatting sqref="AG11">
    <cfRule type="expression" dxfId="55214" priority="4679" stopIfTrue="1">
      <formula>OR(AG11=祝色,WEEKDAY(AG11)=1)</formula>
    </cfRule>
    <cfRule type="expression" dxfId="55213" priority="4680" stopIfTrue="1">
      <formula>WEEKDAY(AG11)=7</formula>
    </cfRule>
  </conditionalFormatting>
  <conditionalFormatting sqref="AH11">
    <cfRule type="expression" dxfId="55212" priority="4677" stopIfTrue="1">
      <formula>OR(AH11=祝色,WEEKDAY(AH11)=1)</formula>
    </cfRule>
    <cfRule type="expression" dxfId="55211" priority="4678" stopIfTrue="1">
      <formula>WEEKDAY(AH11)=7</formula>
    </cfRule>
  </conditionalFormatting>
  <conditionalFormatting sqref="AI11">
    <cfRule type="expression" dxfId="55210" priority="4675" stopIfTrue="1">
      <formula>OR(AI11=祝色,WEEKDAY(AI11)=1)</formula>
    </cfRule>
    <cfRule type="expression" dxfId="55209" priority="4676" stopIfTrue="1">
      <formula>WEEKDAY(AI11)=7</formula>
    </cfRule>
  </conditionalFormatting>
  <conditionalFormatting sqref="U20">
    <cfRule type="expression" dxfId="55208" priority="4673" stopIfTrue="1">
      <formula>OR(U20=祝色,WEEKDAY(U20)=1)</formula>
    </cfRule>
    <cfRule type="expression" dxfId="55207" priority="4674" stopIfTrue="1">
      <formula>WEEKDAY(U20)=7</formula>
    </cfRule>
  </conditionalFormatting>
  <conditionalFormatting sqref="V20">
    <cfRule type="expression" dxfId="55206" priority="4671" stopIfTrue="1">
      <formula>OR(V20=祝色,WEEKDAY(V20)=1)</formula>
    </cfRule>
    <cfRule type="expression" dxfId="55205" priority="4672" stopIfTrue="1">
      <formula>WEEKDAY(V20)=7</formula>
    </cfRule>
  </conditionalFormatting>
  <conditionalFormatting sqref="U15">
    <cfRule type="expression" dxfId="55204" priority="4669" stopIfTrue="1">
      <formula>OR(U15=祝色,WEEKDAY(U15)=1)</formula>
    </cfRule>
    <cfRule type="expression" dxfId="55203" priority="4670" stopIfTrue="1">
      <formula>WEEKDAY(U15)=7</formula>
    </cfRule>
  </conditionalFormatting>
  <conditionalFormatting sqref="V15">
    <cfRule type="expression" dxfId="55202" priority="4667" stopIfTrue="1">
      <formula>OR(V15=祝色,WEEKDAY(V15)=1)</formula>
    </cfRule>
    <cfRule type="expression" dxfId="55201" priority="4668" stopIfTrue="1">
      <formula>WEEKDAY(V15)=7</formula>
    </cfRule>
  </conditionalFormatting>
  <conditionalFormatting sqref="W15">
    <cfRule type="expression" dxfId="55200" priority="4665" stopIfTrue="1">
      <formula>OR(W15=祝色,WEEKDAY(W15)=1)</formula>
    </cfRule>
    <cfRule type="expression" dxfId="55199" priority="4666" stopIfTrue="1">
      <formula>WEEKDAY(W15)=7</formula>
    </cfRule>
  </conditionalFormatting>
  <conditionalFormatting sqref="X15">
    <cfRule type="expression" dxfId="55198" priority="4663" stopIfTrue="1">
      <formula>OR(X15=祝色,WEEKDAY(X15)=1)</formula>
    </cfRule>
    <cfRule type="expression" dxfId="55197" priority="4664" stopIfTrue="1">
      <formula>WEEKDAY(X15)=7</formula>
    </cfRule>
  </conditionalFormatting>
  <conditionalFormatting sqref="Y15">
    <cfRule type="expression" dxfId="55196" priority="4661" stopIfTrue="1">
      <formula>OR(Y15=祝色,WEEKDAY(Y15)=1)</formula>
    </cfRule>
    <cfRule type="expression" dxfId="55195" priority="4662" stopIfTrue="1">
      <formula>WEEKDAY(Y15)=7</formula>
    </cfRule>
  </conditionalFormatting>
  <conditionalFormatting sqref="Z15">
    <cfRule type="expression" dxfId="55194" priority="4659" stopIfTrue="1">
      <formula>OR(Z15=祝色,WEEKDAY(Z15)=1)</formula>
    </cfRule>
    <cfRule type="expression" dxfId="55193" priority="4660" stopIfTrue="1">
      <formula>WEEKDAY(Z15)=7</formula>
    </cfRule>
  </conditionalFormatting>
  <conditionalFormatting sqref="AA15">
    <cfRule type="expression" dxfId="55192" priority="4657" stopIfTrue="1">
      <formula>OR(AA15=祝色,WEEKDAY(AA15)=1)</formula>
    </cfRule>
    <cfRule type="expression" dxfId="55191" priority="4658" stopIfTrue="1">
      <formula>WEEKDAY(AA15)=7</formula>
    </cfRule>
  </conditionalFormatting>
  <conditionalFormatting sqref="U16">
    <cfRule type="expression" dxfId="55190" priority="4655" stopIfTrue="1">
      <formula>OR(U16=祝色,WEEKDAY(U16)=1)</formula>
    </cfRule>
    <cfRule type="expression" dxfId="55189" priority="4656" stopIfTrue="1">
      <formula>WEEKDAY(U16)=7</formula>
    </cfRule>
  </conditionalFormatting>
  <conditionalFormatting sqref="V16">
    <cfRule type="expression" dxfId="55188" priority="4653" stopIfTrue="1">
      <formula>OR(V16=祝色,WEEKDAY(V16)=1)</formula>
    </cfRule>
    <cfRule type="expression" dxfId="55187" priority="4654" stopIfTrue="1">
      <formula>WEEKDAY(V16)=7</formula>
    </cfRule>
  </conditionalFormatting>
  <conditionalFormatting sqref="W16">
    <cfRule type="expression" dxfId="55186" priority="4651" stopIfTrue="1">
      <formula>OR(W16=祝色,WEEKDAY(W16)=1)</formula>
    </cfRule>
    <cfRule type="expression" dxfId="55185" priority="4652" stopIfTrue="1">
      <formula>WEEKDAY(W16)=7</formula>
    </cfRule>
  </conditionalFormatting>
  <conditionalFormatting sqref="X16">
    <cfRule type="expression" dxfId="55184" priority="4649" stopIfTrue="1">
      <formula>OR(X16=祝色,WEEKDAY(X16)=1)</formula>
    </cfRule>
    <cfRule type="expression" dxfId="55183" priority="4650" stopIfTrue="1">
      <formula>WEEKDAY(X16)=7</formula>
    </cfRule>
  </conditionalFormatting>
  <conditionalFormatting sqref="Y16">
    <cfRule type="expression" dxfId="55182" priority="4647" stopIfTrue="1">
      <formula>OR(Y16=祝色,WEEKDAY(Y16)=1)</formula>
    </cfRule>
    <cfRule type="expression" dxfId="55181" priority="4648" stopIfTrue="1">
      <formula>WEEKDAY(Y16)=7</formula>
    </cfRule>
  </conditionalFormatting>
  <conditionalFormatting sqref="Z16">
    <cfRule type="expression" dxfId="55180" priority="4645" stopIfTrue="1">
      <formula>OR(Z16=祝色,WEEKDAY(Z16)=1)</formula>
    </cfRule>
    <cfRule type="expression" dxfId="55179" priority="4646" stopIfTrue="1">
      <formula>WEEKDAY(Z16)=7</formula>
    </cfRule>
  </conditionalFormatting>
  <conditionalFormatting sqref="AA16">
    <cfRule type="expression" dxfId="55178" priority="4643" stopIfTrue="1">
      <formula>OR(AA16=祝色,WEEKDAY(AA16)=1)</formula>
    </cfRule>
    <cfRule type="expression" dxfId="55177" priority="4644" stopIfTrue="1">
      <formula>WEEKDAY(AA16)=7</formula>
    </cfRule>
  </conditionalFormatting>
  <conditionalFormatting sqref="U17">
    <cfRule type="expression" dxfId="55176" priority="4641" stopIfTrue="1">
      <formula>OR(U17=祝色,WEEKDAY(U17)=1)</formula>
    </cfRule>
    <cfRule type="expression" dxfId="55175" priority="4642" stopIfTrue="1">
      <formula>WEEKDAY(U17)=7</formula>
    </cfRule>
  </conditionalFormatting>
  <conditionalFormatting sqref="V17">
    <cfRule type="expression" dxfId="55174" priority="4639" stopIfTrue="1">
      <formula>OR(V17=祝色,WEEKDAY(V17)=1)</formula>
    </cfRule>
    <cfRule type="expression" dxfId="55173" priority="4640" stopIfTrue="1">
      <formula>WEEKDAY(V17)=7</formula>
    </cfRule>
  </conditionalFormatting>
  <conditionalFormatting sqref="W17">
    <cfRule type="expression" dxfId="55172" priority="4637" stopIfTrue="1">
      <formula>OR(W17=祝色,WEEKDAY(W17)=1)</formula>
    </cfRule>
    <cfRule type="expression" dxfId="55171" priority="4638" stopIfTrue="1">
      <formula>WEEKDAY(W17)=7</formula>
    </cfRule>
  </conditionalFormatting>
  <conditionalFormatting sqref="X17">
    <cfRule type="expression" dxfId="55170" priority="4635" stopIfTrue="1">
      <formula>OR(X17=祝色,WEEKDAY(X17)=1)</formula>
    </cfRule>
    <cfRule type="expression" dxfId="55169" priority="4636" stopIfTrue="1">
      <formula>WEEKDAY(X17)=7</formula>
    </cfRule>
  </conditionalFormatting>
  <conditionalFormatting sqref="Y17">
    <cfRule type="expression" dxfId="55168" priority="4633" stopIfTrue="1">
      <formula>OR(Y17=祝色,WEEKDAY(Y17)=1)</formula>
    </cfRule>
    <cfRule type="expression" dxfId="55167" priority="4634" stopIfTrue="1">
      <formula>WEEKDAY(Y17)=7</formula>
    </cfRule>
  </conditionalFormatting>
  <conditionalFormatting sqref="Z17">
    <cfRule type="expression" dxfId="55166" priority="4631" stopIfTrue="1">
      <formula>OR(Z17=祝色,WEEKDAY(Z17)=1)</formula>
    </cfRule>
    <cfRule type="expression" dxfId="55165" priority="4632" stopIfTrue="1">
      <formula>WEEKDAY(Z17)=7</formula>
    </cfRule>
  </conditionalFormatting>
  <conditionalFormatting sqref="AA17">
    <cfRule type="expression" dxfId="55164" priority="4629" stopIfTrue="1">
      <formula>OR(AA17=祝色,WEEKDAY(AA17)=1)</formula>
    </cfRule>
    <cfRule type="expression" dxfId="55163" priority="4630" stopIfTrue="1">
      <formula>WEEKDAY(AA17)=7</formula>
    </cfRule>
  </conditionalFormatting>
  <conditionalFormatting sqref="U18">
    <cfRule type="expression" dxfId="55162" priority="4627" stopIfTrue="1">
      <formula>OR(U18=祝色,WEEKDAY(U18)=1)</formula>
    </cfRule>
    <cfRule type="expression" dxfId="55161" priority="4628" stopIfTrue="1">
      <formula>WEEKDAY(U18)=7</formula>
    </cfRule>
  </conditionalFormatting>
  <conditionalFormatting sqref="V18">
    <cfRule type="expression" dxfId="55160" priority="4625" stopIfTrue="1">
      <formula>OR(V18=祝色,WEEKDAY(V18)=1)</formula>
    </cfRule>
    <cfRule type="expression" dxfId="55159" priority="4626" stopIfTrue="1">
      <formula>WEEKDAY(V18)=7</formula>
    </cfRule>
  </conditionalFormatting>
  <conditionalFormatting sqref="W18">
    <cfRule type="expression" dxfId="55158" priority="4623" stopIfTrue="1">
      <formula>OR(W18=祝色,WEEKDAY(W18)=1)</formula>
    </cfRule>
    <cfRule type="expression" dxfId="55157" priority="4624" stopIfTrue="1">
      <formula>WEEKDAY(W18)=7</formula>
    </cfRule>
  </conditionalFormatting>
  <conditionalFormatting sqref="X18">
    <cfRule type="expression" dxfId="55156" priority="4621" stopIfTrue="1">
      <formula>OR(X18=祝色,WEEKDAY(X18)=1)</formula>
    </cfRule>
    <cfRule type="expression" dxfId="55155" priority="4622" stopIfTrue="1">
      <formula>WEEKDAY(X18)=7</formula>
    </cfRule>
  </conditionalFormatting>
  <conditionalFormatting sqref="Y18">
    <cfRule type="expression" dxfId="55154" priority="4619" stopIfTrue="1">
      <formula>OR(Y18=祝色,WEEKDAY(Y18)=1)</formula>
    </cfRule>
    <cfRule type="expression" dxfId="55153" priority="4620" stopIfTrue="1">
      <formula>WEEKDAY(Y18)=7</formula>
    </cfRule>
  </conditionalFormatting>
  <conditionalFormatting sqref="Z18">
    <cfRule type="expression" dxfId="55152" priority="4617" stopIfTrue="1">
      <formula>OR(Z18=祝色,WEEKDAY(Z18)=1)</formula>
    </cfRule>
    <cfRule type="expression" dxfId="55151" priority="4618" stopIfTrue="1">
      <formula>WEEKDAY(Z18)=7</formula>
    </cfRule>
  </conditionalFormatting>
  <conditionalFormatting sqref="AA18">
    <cfRule type="expression" dxfId="55150" priority="4615" stopIfTrue="1">
      <formula>OR(AA18=祝色,WEEKDAY(AA18)=1)</formula>
    </cfRule>
    <cfRule type="expression" dxfId="55149" priority="4616" stopIfTrue="1">
      <formula>WEEKDAY(AA18)=7</formula>
    </cfRule>
  </conditionalFormatting>
  <conditionalFormatting sqref="U19">
    <cfRule type="expression" dxfId="55148" priority="4613" stopIfTrue="1">
      <formula>OR(U19=祝色,WEEKDAY(U19)=1)</formula>
    </cfRule>
    <cfRule type="expression" dxfId="55147" priority="4614" stopIfTrue="1">
      <formula>WEEKDAY(U19)=7</formula>
    </cfRule>
  </conditionalFormatting>
  <conditionalFormatting sqref="V19">
    <cfRule type="expression" dxfId="55146" priority="4611" stopIfTrue="1">
      <formula>OR(V19=祝色,WEEKDAY(V19)=1)</formula>
    </cfRule>
    <cfRule type="expression" dxfId="55145" priority="4612" stopIfTrue="1">
      <formula>WEEKDAY(V19)=7</formula>
    </cfRule>
  </conditionalFormatting>
  <conditionalFormatting sqref="W19">
    <cfRule type="expression" dxfId="55144" priority="4609" stopIfTrue="1">
      <formula>OR(W19=祝色,WEEKDAY(W19)=1)</formula>
    </cfRule>
    <cfRule type="expression" dxfId="55143" priority="4610" stopIfTrue="1">
      <formula>WEEKDAY(W19)=7</formula>
    </cfRule>
  </conditionalFormatting>
  <conditionalFormatting sqref="X19">
    <cfRule type="expression" dxfId="55142" priority="4607" stopIfTrue="1">
      <formula>OR(X19=祝色,WEEKDAY(X19)=1)</formula>
    </cfRule>
    <cfRule type="expression" dxfId="55141" priority="4608" stopIfTrue="1">
      <formula>WEEKDAY(X19)=7</formula>
    </cfRule>
  </conditionalFormatting>
  <conditionalFormatting sqref="Y19">
    <cfRule type="expression" dxfId="55140" priority="4605" stopIfTrue="1">
      <formula>OR(Y19=祝色,WEEKDAY(Y19)=1)</formula>
    </cfRule>
    <cfRule type="expression" dxfId="55139" priority="4606" stopIfTrue="1">
      <formula>WEEKDAY(Y19)=7</formula>
    </cfRule>
  </conditionalFormatting>
  <conditionalFormatting sqref="Z19">
    <cfRule type="expression" dxfId="55138" priority="4603" stopIfTrue="1">
      <formula>OR(Z19=祝色,WEEKDAY(Z19)=1)</formula>
    </cfRule>
    <cfRule type="expression" dxfId="55137" priority="4604" stopIfTrue="1">
      <formula>WEEKDAY(Z19)=7</formula>
    </cfRule>
  </conditionalFormatting>
  <conditionalFormatting sqref="AA19">
    <cfRule type="expression" dxfId="55136" priority="4601" stopIfTrue="1">
      <formula>OR(AA19=祝色,WEEKDAY(AA19)=1)</formula>
    </cfRule>
    <cfRule type="expression" dxfId="55135" priority="4602" stopIfTrue="1">
      <formula>WEEKDAY(AA19)=7</formula>
    </cfRule>
  </conditionalFormatting>
  <conditionalFormatting sqref="AC20">
    <cfRule type="expression" dxfId="55134" priority="4599" stopIfTrue="1">
      <formula>OR(AC20=祝色,WEEKDAY(AC20)=1)</formula>
    </cfRule>
    <cfRule type="expression" dxfId="55133" priority="4600" stopIfTrue="1">
      <formula>WEEKDAY(AC20)=7</formula>
    </cfRule>
  </conditionalFormatting>
  <conditionalFormatting sqref="AD20">
    <cfRule type="expression" dxfId="55132" priority="4597" stopIfTrue="1">
      <formula>OR(AD20=祝色,WEEKDAY(AD20)=1)</formula>
    </cfRule>
    <cfRule type="expression" dxfId="55131" priority="4598" stopIfTrue="1">
      <formula>WEEKDAY(AD20)=7</formula>
    </cfRule>
  </conditionalFormatting>
  <conditionalFormatting sqref="AC15">
    <cfRule type="expression" dxfId="55130" priority="4595" stopIfTrue="1">
      <formula>OR(AC15=祝色,WEEKDAY(AC15)=1)</formula>
    </cfRule>
    <cfRule type="expression" dxfId="55129" priority="4596" stopIfTrue="1">
      <formula>WEEKDAY(AC15)=7</formula>
    </cfRule>
  </conditionalFormatting>
  <conditionalFormatting sqref="AD15">
    <cfRule type="expression" dxfId="55128" priority="4593" stopIfTrue="1">
      <formula>OR(AD15=祝色,WEEKDAY(AD15)=1)</formula>
    </cfRule>
    <cfRule type="expression" dxfId="55127" priority="4594" stopIfTrue="1">
      <formula>WEEKDAY(AD15)=7</formula>
    </cfRule>
  </conditionalFormatting>
  <conditionalFormatting sqref="AE15">
    <cfRule type="expression" dxfId="55126" priority="4591" stopIfTrue="1">
      <formula>OR(AE15=祝色,WEEKDAY(AE15)=1)</formula>
    </cfRule>
    <cfRule type="expression" dxfId="55125" priority="4592" stopIfTrue="1">
      <formula>WEEKDAY(AE15)=7</formula>
    </cfRule>
  </conditionalFormatting>
  <conditionalFormatting sqref="AF15">
    <cfRule type="expression" dxfId="55124" priority="4589" stopIfTrue="1">
      <formula>OR(AF15=祝色,WEEKDAY(AF15)=1)</formula>
    </cfRule>
    <cfRule type="expression" dxfId="55123" priority="4590" stopIfTrue="1">
      <formula>WEEKDAY(AF15)=7</formula>
    </cfRule>
  </conditionalFormatting>
  <conditionalFormatting sqref="AG15">
    <cfRule type="expression" dxfId="55122" priority="4587" stopIfTrue="1">
      <formula>OR(AG15=祝色,WEEKDAY(AG15)=1)</formula>
    </cfRule>
    <cfRule type="expression" dxfId="55121" priority="4588" stopIfTrue="1">
      <formula>WEEKDAY(AG15)=7</formula>
    </cfRule>
  </conditionalFormatting>
  <conditionalFormatting sqref="AH15">
    <cfRule type="expression" dxfId="55120" priority="4585" stopIfTrue="1">
      <formula>OR(AH15=祝色,WEEKDAY(AH15)=1)</formula>
    </cfRule>
    <cfRule type="expression" dxfId="55119" priority="4586" stopIfTrue="1">
      <formula>WEEKDAY(AH15)=7</formula>
    </cfRule>
  </conditionalFormatting>
  <conditionalFormatting sqref="AI15">
    <cfRule type="expression" dxfId="55118" priority="4583" stopIfTrue="1">
      <formula>OR(AI15=祝色,WEEKDAY(AI15)=1)</formula>
    </cfRule>
    <cfRule type="expression" dxfId="55117" priority="4584" stopIfTrue="1">
      <formula>WEEKDAY(AI15)=7</formula>
    </cfRule>
  </conditionalFormatting>
  <conditionalFormatting sqref="AC16">
    <cfRule type="expression" dxfId="55116" priority="4581" stopIfTrue="1">
      <formula>OR(AC16=祝色,WEEKDAY(AC16)=1)</formula>
    </cfRule>
    <cfRule type="expression" dxfId="55115" priority="4582" stopIfTrue="1">
      <formula>WEEKDAY(AC16)=7</formula>
    </cfRule>
  </conditionalFormatting>
  <conditionalFormatting sqref="AD16">
    <cfRule type="expression" dxfId="55114" priority="4579" stopIfTrue="1">
      <formula>OR(AD16=祝色,WEEKDAY(AD16)=1)</formula>
    </cfRule>
    <cfRule type="expression" dxfId="55113" priority="4580" stopIfTrue="1">
      <formula>WEEKDAY(AD16)=7</formula>
    </cfRule>
  </conditionalFormatting>
  <conditionalFormatting sqref="AE16">
    <cfRule type="expression" dxfId="55112" priority="4577" stopIfTrue="1">
      <formula>OR(AE16=祝色,WEEKDAY(AE16)=1)</formula>
    </cfRule>
    <cfRule type="expression" dxfId="55111" priority="4578" stopIfTrue="1">
      <formula>WEEKDAY(AE16)=7</formula>
    </cfRule>
  </conditionalFormatting>
  <conditionalFormatting sqref="AF16">
    <cfRule type="expression" dxfId="55110" priority="4575" stopIfTrue="1">
      <formula>OR(AF16=祝色,WEEKDAY(AF16)=1)</formula>
    </cfRule>
    <cfRule type="expression" dxfId="55109" priority="4576" stopIfTrue="1">
      <formula>WEEKDAY(AF16)=7</formula>
    </cfRule>
  </conditionalFormatting>
  <conditionalFormatting sqref="AG16">
    <cfRule type="expression" dxfId="55108" priority="4573" stopIfTrue="1">
      <formula>OR(AG16=祝色,WEEKDAY(AG16)=1)</formula>
    </cfRule>
    <cfRule type="expression" dxfId="55107" priority="4574" stopIfTrue="1">
      <formula>WEEKDAY(AG16)=7</formula>
    </cfRule>
  </conditionalFormatting>
  <conditionalFormatting sqref="AH16">
    <cfRule type="expression" dxfId="55106" priority="4571" stopIfTrue="1">
      <formula>OR(AH16=祝色,WEEKDAY(AH16)=1)</formula>
    </cfRule>
    <cfRule type="expression" dxfId="55105" priority="4572" stopIfTrue="1">
      <formula>WEEKDAY(AH16)=7</formula>
    </cfRule>
  </conditionalFormatting>
  <conditionalFormatting sqref="AI16">
    <cfRule type="expression" dxfId="55104" priority="4569" stopIfTrue="1">
      <formula>OR(AI16=祝色,WEEKDAY(AI16)=1)</formula>
    </cfRule>
    <cfRule type="expression" dxfId="55103" priority="4570" stopIfTrue="1">
      <formula>WEEKDAY(AI16)=7</formula>
    </cfRule>
  </conditionalFormatting>
  <conditionalFormatting sqref="AC17">
    <cfRule type="expression" dxfId="55102" priority="4567" stopIfTrue="1">
      <formula>OR(AC17=祝色,WEEKDAY(AC17)=1)</formula>
    </cfRule>
    <cfRule type="expression" dxfId="55101" priority="4568" stopIfTrue="1">
      <formula>WEEKDAY(AC17)=7</formula>
    </cfRule>
  </conditionalFormatting>
  <conditionalFormatting sqref="AD17">
    <cfRule type="expression" dxfId="55100" priority="4565" stopIfTrue="1">
      <formula>OR(AD17=祝色,WEEKDAY(AD17)=1)</formula>
    </cfRule>
    <cfRule type="expression" dxfId="55099" priority="4566" stopIfTrue="1">
      <formula>WEEKDAY(AD17)=7</formula>
    </cfRule>
  </conditionalFormatting>
  <conditionalFormatting sqref="AE17">
    <cfRule type="expression" dxfId="55098" priority="4563" stopIfTrue="1">
      <formula>OR(AE17=祝色,WEEKDAY(AE17)=1)</formula>
    </cfRule>
    <cfRule type="expression" dxfId="55097" priority="4564" stopIfTrue="1">
      <formula>WEEKDAY(AE17)=7</formula>
    </cfRule>
  </conditionalFormatting>
  <conditionalFormatting sqref="AF17">
    <cfRule type="expression" dxfId="55096" priority="4561" stopIfTrue="1">
      <formula>OR(AF17=祝色,WEEKDAY(AF17)=1)</formula>
    </cfRule>
    <cfRule type="expression" dxfId="55095" priority="4562" stopIfTrue="1">
      <formula>WEEKDAY(AF17)=7</formula>
    </cfRule>
  </conditionalFormatting>
  <conditionalFormatting sqref="AG17">
    <cfRule type="expression" dxfId="55094" priority="4559" stopIfTrue="1">
      <formula>OR(AG17=祝色,WEEKDAY(AG17)=1)</formula>
    </cfRule>
    <cfRule type="expression" dxfId="55093" priority="4560" stopIfTrue="1">
      <formula>WEEKDAY(AG17)=7</formula>
    </cfRule>
  </conditionalFormatting>
  <conditionalFormatting sqref="AH17">
    <cfRule type="expression" dxfId="55092" priority="4557" stopIfTrue="1">
      <formula>OR(AH17=祝色,WEEKDAY(AH17)=1)</formula>
    </cfRule>
    <cfRule type="expression" dxfId="55091" priority="4558" stopIfTrue="1">
      <formula>WEEKDAY(AH17)=7</formula>
    </cfRule>
  </conditionalFormatting>
  <conditionalFormatting sqref="AI17">
    <cfRule type="expression" dxfId="55090" priority="4555" stopIfTrue="1">
      <formula>OR(AI17=祝色,WEEKDAY(AI17)=1)</formula>
    </cfRule>
    <cfRule type="expression" dxfId="55089" priority="4556" stopIfTrue="1">
      <formula>WEEKDAY(AI17)=7</formula>
    </cfRule>
  </conditionalFormatting>
  <conditionalFormatting sqref="AC18">
    <cfRule type="expression" dxfId="55088" priority="4553" stopIfTrue="1">
      <formula>OR(AC18=祝色,WEEKDAY(AC18)=1)</formula>
    </cfRule>
    <cfRule type="expression" dxfId="55087" priority="4554" stopIfTrue="1">
      <formula>WEEKDAY(AC18)=7</formula>
    </cfRule>
  </conditionalFormatting>
  <conditionalFormatting sqref="AD18">
    <cfRule type="expression" dxfId="55086" priority="4551" stopIfTrue="1">
      <formula>OR(AD18=祝色,WEEKDAY(AD18)=1)</formula>
    </cfRule>
    <cfRule type="expression" dxfId="55085" priority="4552" stopIfTrue="1">
      <formula>WEEKDAY(AD18)=7</formula>
    </cfRule>
  </conditionalFormatting>
  <conditionalFormatting sqref="AE18">
    <cfRule type="expression" dxfId="55084" priority="4549" stopIfTrue="1">
      <formula>OR(AE18=祝色,WEEKDAY(AE18)=1)</formula>
    </cfRule>
    <cfRule type="expression" dxfId="55083" priority="4550" stopIfTrue="1">
      <formula>WEEKDAY(AE18)=7</formula>
    </cfRule>
  </conditionalFormatting>
  <conditionalFormatting sqref="AF18">
    <cfRule type="expression" dxfId="55082" priority="4547" stopIfTrue="1">
      <formula>OR(AF18=祝色,WEEKDAY(AF18)=1)</formula>
    </cfRule>
    <cfRule type="expression" dxfId="55081" priority="4548" stopIfTrue="1">
      <formula>WEEKDAY(AF18)=7</formula>
    </cfRule>
  </conditionalFormatting>
  <conditionalFormatting sqref="AG18">
    <cfRule type="expression" dxfId="55080" priority="4545" stopIfTrue="1">
      <formula>OR(AG18=祝色,WEEKDAY(AG18)=1)</formula>
    </cfRule>
    <cfRule type="expression" dxfId="55079" priority="4546" stopIfTrue="1">
      <formula>WEEKDAY(AG18)=7</formula>
    </cfRule>
  </conditionalFormatting>
  <conditionalFormatting sqref="AH18">
    <cfRule type="expression" dxfId="55078" priority="4543" stopIfTrue="1">
      <formula>OR(AH18=祝色,WEEKDAY(AH18)=1)</formula>
    </cfRule>
    <cfRule type="expression" dxfId="55077" priority="4544" stopIfTrue="1">
      <formula>WEEKDAY(AH18)=7</formula>
    </cfRule>
  </conditionalFormatting>
  <conditionalFormatting sqref="AI18">
    <cfRule type="expression" dxfId="55076" priority="4541" stopIfTrue="1">
      <formula>OR(AI18=祝色,WEEKDAY(AI18)=1)</formula>
    </cfRule>
    <cfRule type="expression" dxfId="55075" priority="4542" stopIfTrue="1">
      <formula>WEEKDAY(AI18)=7</formula>
    </cfRule>
  </conditionalFormatting>
  <conditionalFormatting sqref="AC19">
    <cfRule type="expression" dxfId="55074" priority="4539" stopIfTrue="1">
      <formula>OR(AC19=祝色,WEEKDAY(AC19)=1)</formula>
    </cfRule>
    <cfRule type="expression" dxfId="55073" priority="4540" stopIfTrue="1">
      <formula>WEEKDAY(AC19)=7</formula>
    </cfRule>
  </conditionalFormatting>
  <conditionalFormatting sqref="AD19">
    <cfRule type="expression" dxfId="55072" priority="4537" stopIfTrue="1">
      <formula>OR(AD19=祝色,WEEKDAY(AD19)=1)</formula>
    </cfRule>
    <cfRule type="expression" dxfId="55071" priority="4538" stopIfTrue="1">
      <formula>WEEKDAY(AD19)=7</formula>
    </cfRule>
  </conditionalFormatting>
  <conditionalFormatting sqref="AE19">
    <cfRule type="expression" dxfId="55070" priority="4535" stopIfTrue="1">
      <formula>OR(AE19=祝色,WEEKDAY(AE19)=1)</formula>
    </cfRule>
    <cfRule type="expression" dxfId="55069" priority="4536" stopIfTrue="1">
      <formula>WEEKDAY(AE19)=7</formula>
    </cfRule>
  </conditionalFormatting>
  <conditionalFormatting sqref="AF19">
    <cfRule type="expression" dxfId="55068" priority="4533" stopIfTrue="1">
      <formula>OR(AF19=祝色,WEEKDAY(AF19)=1)</formula>
    </cfRule>
    <cfRule type="expression" dxfId="55067" priority="4534" stopIfTrue="1">
      <formula>WEEKDAY(AF19)=7</formula>
    </cfRule>
  </conditionalFormatting>
  <conditionalFormatting sqref="AG19">
    <cfRule type="expression" dxfId="55066" priority="4531" stopIfTrue="1">
      <formula>OR(AG19=祝色,WEEKDAY(AG19)=1)</formula>
    </cfRule>
    <cfRule type="expression" dxfId="55065" priority="4532" stopIfTrue="1">
      <formula>WEEKDAY(AG19)=7</formula>
    </cfRule>
  </conditionalFormatting>
  <conditionalFormatting sqref="AH19">
    <cfRule type="expression" dxfId="55064" priority="4529" stopIfTrue="1">
      <formula>OR(AH19=祝色,WEEKDAY(AH19)=1)</formula>
    </cfRule>
    <cfRule type="expression" dxfId="55063" priority="4530" stopIfTrue="1">
      <formula>WEEKDAY(AH19)=7</formula>
    </cfRule>
  </conditionalFormatting>
  <conditionalFormatting sqref="AI19">
    <cfRule type="expression" dxfId="55062" priority="4527" stopIfTrue="1">
      <formula>OR(AI19=祝色,WEEKDAY(AI19)=1)</formula>
    </cfRule>
    <cfRule type="expression" dxfId="55061" priority="4528" stopIfTrue="1">
      <formula>WEEKDAY(AI19)=7</formula>
    </cfRule>
  </conditionalFormatting>
  <conditionalFormatting sqref="U28">
    <cfRule type="expression" dxfId="55060" priority="4525" stopIfTrue="1">
      <formula>OR(U28=祝色,WEEKDAY(U28)=1)</formula>
    </cfRule>
    <cfRule type="expression" dxfId="55059" priority="4526" stopIfTrue="1">
      <formula>WEEKDAY(U28)=7</formula>
    </cfRule>
  </conditionalFormatting>
  <conditionalFormatting sqref="V28">
    <cfRule type="expression" dxfId="55058" priority="4523" stopIfTrue="1">
      <formula>OR(V28=祝色,WEEKDAY(V28)=1)</formula>
    </cfRule>
    <cfRule type="expression" dxfId="55057" priority="4524" stopIfTrue="1">
      <formula>WEEKDAY(V28)=7</formula>
    </cfRule>
  </conditionalFormatting>
  <conditionalFormatting sqref="U23">
    <cfRule type="expression" dxfId="55056" priority="4521" stopIfTrue="1">
      <formula>OR(U23=祝色,WEEKDAY(U23)=1)</formula>
    </cfRule>
    <cfRule type="expression" dxfId="55055" priority="4522" stopIfTrue="1">
      <formula>WEEKDAY(U23)=7</formula>
    </cfRule>
  </conditionalFormatting>
  <conditionalFormatting sqref="V23">
    <cfRule type="expression" dxfId="55054" priority="4519" stopIfTrue="1">
      <formula>OR(V23=祝色,WEEKDAY(V23)=1)</formula>
    </cfRule>
    <cfRule type="expression" dxfId="55053" priority="4520" stopIfTrue="1">
      <formula>WEEKDAY(V23)=7</formula>
    </cfRule>
  </conditionalFormatting>
  <conditionalFormatting sqref="W23">
    <cfRule type="expression" dxfId="55052" priority="4517" stopIfTrue="1">
      <formula>OR(W23=祝色,WEEKDAY(W23)=1)</formula>
    </cfRule>
    <cfRule type="expression" dxfId="55051" priority="4518" stopIfTrue="1">
      <formula>WEEKDAY(W23)=7</formula>
    </cfRule>
  </conditionalFormatting>
  <conditionalFormatting sqref="X23">
    <cfRule type="expression" dxfId="55050" priority="4515" stopIfTrue="1">
      <formula>OR(X23=祝色,WEEKDAY(X23)=1)</formula>
    </cfRule>
    <cfRule type="expression" dxfId="55049" priority="4516" stopIfTrue="1">
      <formula>WEEKDAY(X23)=7</formula>
    </cfRule>
  </conditionalFormatting>
  <conditionalFormatting sqref="Y23">
    <cfRule type="expression" dxfId="55048" priority="4513" stopIfTrue="1">
      <formula>OR(Y23=祝色,WEEKDAY(Y23)=1)</formula>
    </cfRule>
    <cfRule type="expression" dxfId="55047" priority="4514" stopIfTrue="1">
      <formula>WEEKDAY(Y23)=7</formula>
    </cfRule>
  </conditionalFormatting>
  <conditionalFormatting sqref="Z23">
    <cfRule type="expression" dxfId="55046" priority="4511" stopIfTrue="1">
      <formula>OR(Z23=祝色,WEEKDAY(Z23)=1)</formula>
    </cfRule>
    <cfRule type="expression" dxfId="55045" priority="4512" stopIfTrue="1">
      <formula>WEEKDAY(Z23)=7</formula>
    </cfRule>
  </conditionalFormatting>
  <conditionalFormatting sqref="AA23">
    <cfRule type="expression" dxfId="55044" priority="4509" stopIfTrue="1">
      <formula>OR(AA23=祝色,WEEKDAY(AA23)=1)</formula>
    </cfRule>
    <cfRule type="expression" dxfId="55043" priority="4510" stopIfTrue="1">
      <formula>WEEKDAY(AA23)=7</formula>
    </cfRule>
  </conditionalFormatting>
  <conditionalFormatting sqref="U24">
    <cfRule type="expression" dxfId="55042" priority="4507" stopIfTrue="1">
      <formula>OR(U24=祝色,WEEKDAY(U24)=1)</formula>
    </cfRule>
    <cfRule type="expression" dxfId="55041" priority="4508" stopIfTrue="1">
      <formula>WEEKDAY(U24)=7</formula>
    </cfRule>
  </conditionalFormatting>
  <conditionalFormatting sqref="V24">
    <cfRule type="expression" dxfId="55040" priority="4505" stopIfTrue="1">
      <formula>OR(V24=祝色,WEEKDAY(V24)=1)</formula>
    </cfRule>
    <cfRule type="expression" dxfId="55039" priority="4506" stopIfTrue="1">
      <formula>WEEKDAY(V24)=7</formula>
    </cfRule>
  </conditionalFormatting>
  <conditionalFormatting sqref="W24">
    <cfRule type="expression" dxfId="55038" priority="4503" stopIfTrue="1">
      <formula>OR(W24=祝色,WEEKDAY(W24)=1)</formula>
    </cfRule>
    <cfRule type="expression" dxfId="55037" priority="4504" stopIfTrue="1">
      <formula>WEEKDAY(W24)=7</formula>
    </cfRule>
  </conditionalFormatting>
  <conditionalFormatting sqref="X24">
    <cfRule type="expression" dxfId="55036" priority="4501" stopIfTrue="1">
      <formula>OR(X24=祝色,WEEKDAY(X24)=1)</formula>
    </cfRule>
    <cfRule type="expression" dxfId="55035" priority="4502" stopIfTrue="1">
      <formula>WEEKDAY(X24)=7</formula>
    </cfRule>
  </conditionalFormatting>
  <conditionalFormatting sqref="Y24">
    <cfRule type="expression" dxfId="55034" priority="4499" stopIfTrue="1">
      <formula>OR(Y24=祝色,WEEKDAY(Y24)=1)</formula>
    </cfRule>
    <cfRule type="expression" dxfId="55033" priority="4500" stopIfTrue="1">
      <formula>WEEKDAY(Y24)=7</formula>
    </cfRule>
  </conditionalFormatting>
  <conditionalFormatting sqref="Z24">
    <cfRule type="expression" dxfId="55032" priority="4497" stopIfTrue="1">
      <formula>OR(Z24=祝色,WEEKDAY(Z24)=1)</formula>
    </cfRule>
    <cfRule type="expression" dxfId="55031" priority="4498" stopIfTrue="1">
      <formula>WEEKDAY(Z24)=7</formula>
    </cfRule>
  </conditionalFormatting>
  <conditionalFormatting sqref="AA24">
    <cfRule type="expression" dxfId="55030" priority="4495" stopIfTrue="1">
      <formula>OR(AA24=祝色,WEEKDAY(AA24)=1)</formula>
    </cfRule>
    <cfRule type="expression" dxfId="55029" priority="4496" stopIfTrue="1">
      <formula>WEEKDAY(AA24)=7</formula>
    </cfRule>
  </conditionalFormatting>
  <conditionalFormatting sqref="U25">
    <cfRule type="expression" dxfId="55028" priority="4493" stopIfTrue="1">
      <formula>OR(U25=祝色,WEEKDAY(U25)=1)</formula>
    </cfRule>
    <cfRule type="expression" dxfId="55027" priority="4494" stopIfTrue="1">
      <formula>WEEKDAY(U25)=7</formula>
    </cfRule>
  </conditionalFormatting>
  <conditionalFormatting sqref="V25">
    <cfRule type="expression" dxfId="55026" priority="4491" stopIfTrue="1">
      <formula>OR(V25=祝色,WEEKDAY(V25)=1)</formula>
    </cfRule>
    <cfRule type="expression" dxfId="55025" priority="4492" stopIfTrue="1">
      <formula>WEEKDAY(V25)=7</formula>
    </cfRule>
  </conditionalFormatting>
  <conditionalFormatting sqref="W25">
    <cfRule type="expression" dxfId="55024" priority="4489" stopIfTrue="1">
      <formula>OR(W25=祝色,WEEKDAY(W25)=1)</formula>
    </cfRule>
    <cfRule type="expression" dxfId="55023" priority="4490" stopIfTrue="1">
      <formula>WEEKDAY(W25)=7</formula>
    </cfRule>
  </conditionalFormatting>
  <conditionalFormatting sqref="X25">
    <cfRule type="expression" dxfId="55022" priority="4487" stopIfTrue="1">
      <formula>OR(X25=祝色,WEEKDAY(X25)=1)</formula>
    </cfRule>
    <cfRule type="expression" dxfId="55021" priority="4488" stopIfTrue="1">
      <formula>WEEKDAY(X25)=7</formula>
    </cfRule>
  </conditionalFormatting>
  <conditionalFormatting sqref="Y25">
    <cfRule type="expression" dxfId="55020" priority="4485" stopIfTrue="1">
      <formula>OR(Y25=祝色,WEEKDAY(Y25)=1)</formula>
    </cfRule>
    <cfRule type="expression" dxfId="55019" priority="4486" stopIfTrue="1">
      <formula>WEEKDAY(Y25)=7</formula>
    </cfRule>
  </conditionalFormatting>
  <conditionalFormatting sqref="Z25">
    <cfRule type="expression" dxfId="55018" priority="4483" stopIfTrue="1">
      <formula>OR(Z25=祝色,WEEKDAY(Z25)=1)</formula>
    </cfRule>
    <cfRule type="expression" dxfId="55017" priority="4484" stopIfTrue="1">
      <formula>WEEKDAY(Z25)=7</formula>
    </cfRule>
  </conditionalFormatting>
  <conditionalFormatting sqref="AA25">
    <cfRule type="expression" dxfId="55016" priority="4481" stopIfTrue="1">
      <formula>OR(AA25=祝色,WEEKDAY(AA25)=1)</formula>
    </cfRule>
    <cfRule type="expression" dxfId="55015" priority="4482" stopIfTrue="1">
      <formula>WEEKDAY(AA25)=7</formula>
    </cfRule>
  </conditionalFormatting>
  <conditionalFormatting sqref="U26">
    <cfRule type="expression" dxfId="55014" priority="4479" stopIfTrue="1">
      <formula>OR(U26=祝色,WEEKDAY(U26)=1)</formula>
    </cfRule>
    <cfRule type="expression" dxfId="55013" priority="4480" stopIfTrue="1">
      <formula>WEEKDAY(U26)=7</formula>
    </cfRule>
  </conditionalFormatting>
  <conditionalFormatting sqref="V26">
    <cfRule type="expression" dxfId="55012" priority="4477" stopIfTrue="1">
      <formula>OR(V26=祝色,WEEKDAY(V26)=1)</formula>
    </cfRule>
    <cfRule type="expression" dxfId="55011" priority="4478" stopIfTrue="1">
      <formula>WEEKDAY(V26)=7</formula>
    </cfRule>
  </conditionalFormatting>
  <conditionalFormatting sqref="W26">
    <cfRule type="expression" dxfId="55010" priority="4475" stopIfTrue="1">
      <formula>OR(W26=祝色,WEEKDAY(W26)=1)</formula>
    </cfRule>
    <cfRule type="expression" dxfId="55009" priority="4476" stopIfTrue="1">
      <formula>WEEKDAY(W26)=7</formula>
    </cfRule>
  </conditionalFormatting>
  <conditionalFormatting sqref="X26">
    <cfRule type="expression" dxfId="55008" priority="4473" stopIfTrue="1">
      <formula>OR(X26=祝色,WEEKDAY(X26)=1)</formula>
    </cfRule>
    <cfRule type="expression" dxfId="55007" priority="4474" stopIfTrue="1">
      <formula>WEEKDAY(X26)=7</formula>
    </cfRule>
  </conditionalFormatting>
  <conditionalFormatting sqref="Y26">
    <cfRule type="expression" dxfId="55006" priority="4471" stopIfTrue="1">
      <formula>OR(Y26=祝色,WEEKDAY(Y26)=1)</formula>
    </cfRule>
    <cfRule type="expression" dxfId="55005" priority="4472" stopIfTrue="1">
      <formula>WEEKDAY(Y26)=7</formula>
    </cfRule>
  </conditionalFormatting>
  <conditionalFormatting sqref="Z26">
    <cfRule type="expression" dxfId="55004" priority="4469" stopIfTrue="1">
      <formula>OR(Z26=祝色,WEEKDAY(Z26)=1)</formula>
    </cfRule>
    <cfRule type="expression" dxfId="55003" priority="4470" stopIfTrue="1">
      <formula>WEEKDAY(Z26)=7</formula>
    </cfRule>
  </conditionalFormatting>
  <conditionalFormatting sqref="AA26">
    <cfRule type="expression" dxfId="55002" priority="4467" stopIfTrue="1">
      <formula>OR(AA26=祝色,WEEKDAY(AA26)=1)</formula>
    </cfRule>
    <cfRule type="expression" dxfId="55001" priority="4468" stopIfTrue="1">
      <formula>WEEKDAY(AA26)=7</formula>
    </cfRule>
  </conditionalFormatting>
  <conditionalFormatting sqref="U27">
    <cfRule type="expression" dxfId="55000" priority="4465" stopIfTrue="1">
      <formula>OR(U27=祝色,WEEKDAY(U27)=1)</formula>
    </cfRule>
    <cfRule type="expression" dxfId="54999" priority="4466" stopIfTrue="1">
      <formula>WEEKDAY(U27)=7</formula>
    </cfRule>
  </conditionalFormatting>
  <conditionalFormatting sqref="V27">
    <cfRule type="expression" dxfId="54998" priority="4463" stopIfTrue="1">
      <formula>OR(V27=祝色,WEEKDAY(V27)=1)</formula>
    </cfRule>
    <cfRule type="expression" dxfId="54997" priority="4464" stopIfTrue="1">
      <formula>WEEKDAY(V27)=7</formula>
    </cfRule>
  </conditionalFormatting>
  <conditionalFormatting sqref="W27">
    <cfRule type="expression" dxfId="54996" priority="4461" stopIfTrue="1">
      <formula>OR(W27=祝色,WEEKDAY(W27)=1)</formula>
    </cfRule>
    <cfRule type="expression" dxfId="54995" priority="4462" stopIfTrue="1">
      <formula>WEEKDAY(W27)=7</formula>
    </cfRule>
  </conditionalFormatting>
  <conditionalFormatting sqref="X27">
    <cfRule type="expression" dxfId="54994" priority="4459" stopIfTrue="1">
      <formula>OR(X27=祝色,WEEKDAY(X27)=1)</formula>
    </cfRule>
    <cfRule type="expression" dxfId="54993" priority="4460" stopIfTrue="1">
      <formula>WEEKDAY(X27)=7</formula>
    </cfRule>
  </conditionalFormatting>
  <conditionalFormatting sqref="Y27">
    <cfRule type="expression" dxfId="54992" priority="4457" stopIfTrue="1">
      <formula>OR(Y27=祝色,WEEKDAY(Y27)=1)</formula>
    </cfRule>
    <cfRule type="expression" dxfId="54991" priority="4458" stopIfTrue="1">
      <formula>WEEKDAY(Y27)=7</formula>
    </cfRule>
  </conditionalFormatting>
  <conditionalFormatting sqref="Z27">
    <cfRule type="expression" dxfId="54990" priority="4455" stopIfTrue="1">
      <formula>OR(Z27=祝色,WEEKDAY(Z27)=1)</formula>
    </cfRule>
    <cfRule type="expression" dxfId="54989" priority="4456" stopIfTrue="1">
      <formula>WEEKDAY(Z27)=7</formula>
    </cfRule>
  </conditionalFormatting>
  <conditionalFormatting sqref="AA27">
    <cfRule type="expression" dxfId="54988" priority="4453" stopIfTrue="1">
      <formula>OR(AA27=祝色,WEEKDAY(AA27)=1)</formula>
    </cfRule>
    <cfRule type="expression" dxfId="54987" priority="4454" stopIfTrue="1">
      <formula>WEEKDAY(AA27)=7</formula>
    </cfRule>
  </conditionalFormatting>
  <conditionalFormatting sqref="AC23">
    <cfRule type="expression" dxfId="54986" priority="4451" stopIfTrue="1">
      <formula>OR(AC23=祝色,WEEKDAY(AC23)=1)</formula>
    </cfRule>
    <cfRule type="expression" dxfId="54985" priority="4452" stopIfTrue="1">
      <formula>WEEKDAY(AC23)=7</formula>
    </cfRule>
  </conditionalFormatting>
  <conditionalFormatting sqref="AD23">
    <cfRule type="expression" dxfId="54984" priority="4449" stopIfTrue="1">
      <formula>OR(AD23=祝色,WEEKDAY(AD23)=1)</formula>
    </cfRule>
    <cfRule type="expression" dxfId="54983" priority="4450" stopIfTrue="1">
      <formula>WEEKDAY(AD23)=7</formula>
    </cfRule>
  </conditionalFormatting>
  <conditionalFormatting sqref="AE23">
    <cfRule type="expression" dxfId="54982" priority="4447" stopIfTrue="1">
      <formula>OR(AE23=祝色,WEEKDAY(AE23)=1)</formula>
    </cfRule>
    <cfRule type="expression" dxfId="54981" priority="4448" stopIfTrue="1">
      <formula>WEEKDAY(AE23)=7</formula>
    </cfRule>
  </conditionalFormatting>
  <conditionalFormatting sqref="AF23">
    <cfRule type="expression" dxfId="54980" priority="4445" stopIfTrue="1">
      <formula>OR(AF23=祝色,WEEKDAY(AF23)=1)</formula>
    </cfRule>
    <cfRule type="expression" dxfId="54979" priority="4446" stopIfTrue="1">
      <formula>WEEKDAY(AF23)=7</formula>
    </cfRule>
  </conditionalFormatting>
  <conditionalFormatting sqref="AG23">
    <cfRule type="expression" dxfId="54978" priority="4443" stopIfTrue="1">
      <formula>OR(AG23=祝色,WEEKDAY(AG23)=1)</formula>
    </cfRule>
    <cfRule type="expression" dxfId="54977" priority="4444" stopIfTrue="1">
      <formula>WEEKDAY(AG23)=7</formula>
    </cfRule>
  </conditionalFormatting>
  <conditionalFormatting sqref="AH23">
    <cfRule type="expression" dxfId="54976" priority="4441" stopIfTrue="1">
      <formula>OR(AH23=祝色,WEEKDAY(AH23)=1)</formula>
    </cfRule>
    <cfRule type="expression" dxfId="54975" priority="4442" stopIfTrue="1">
      <formula>WEEKDAY(AH23)=7</formula>
    </cfRule>
  </conditionalFormatting>
  <conditionalFormatting sqref="AI23">
    <cfRule type="expression" dxfId="54974" priority="4439" stopIfTrue="1">
      <formula>OR(AI23=祝色,WEEKDAY(AI23)=1)</formula>
    </cfRule>
    <cfRule type="expression" dxfId="54973" priority="4440" stopIfTrue="1">
      <formula>WEEKDAY(AI23)=7</formula>
    </cfRule>
  </conditionalFormatting>
  <conditionalFormatting sqref="AC24">
    <cfRule type="expression" dxfId="54972" priority="4437" stopIfTrue="1">
      <formula>OR(AC24=祝色,WEEKDAY(AC24)=1)</formula>
    </cfRule>
    <cfRule type="expression" dxfId="54971" priority="4438" stopIfTrue="1">
      <formula>WEEKDAY(AC24)=7</formula>
    </cfRule>
  </conditionalFormatting>
  <conditionalFormatting sqref="AD24">
    <cfRule type="expression" dxfId="54970" priority="4435" stopIfTrue="1">
      <formula>OR(AD24=祝色,WEEKDAY(AD24)=1)</formula>
    </cfRule>
    <cfRule type="expression" dxfId="54969" priority="4436" stopIfTrue="1">
      <formula>WEEKDAY(AD24)=7</formula>
    </cfRule>
  </conditionalFormatting>
  <conditionalFormatting sqref="AE24">
    <cfRule type="expression" dxfId="54968" priority="4433" stopIfTrue="1">
      <formula>OR(AE24=祝色,WEEKDAY(AE24)=1)</formula>
    </cfRule>
    <cfRule type="expression" dxfId="54967" priority="4434" stopIfTrue="1">
      <formula>WEEKDAY(AE24)=7</formula>
    </cfRule>
  </conditionalFormatting>
  <conditionalFormatting sqref="AF24">
    <cfRule type="expression" dxfId="54966" priority="4431" stopIfTrue="1">
      <formula>OR(AF24=祝色,WEEKDAY(AF24)=1)</formula>
    </cfRule>
    <cfRule type="expression" dxfId="54965" priority="4432" stopIfTrue="1">
      <formula>WEEKDAY(AF24)=7</formula>
    </cfRule>
  </conditionalFormatting>
  <conditionalFormatting sqref="AG24">
    <cfRule type="expression" dxfId="54964" priority="4429" stopIfTrue="1">
      <formula>OR(AG24=祝色,WEEKDAY(AG24)=1)</formula>
    </cfRule>
    <cfRule type="expression" dxfId="54963" priority="4430" stopIfTrue="1">
      <formula>WEEKDAY(AG24)=7</formula>
    </cfRule>
  </conditionalFormatting>
  <conditionalFormatting sqref="AH24">
    <cfRule type="expression" dxfId="54962" priority="4427" stopIfTrue="1">
      <formula>OR(AH24=祝色,WEEKDAY(AH24)=1)</formula>
    </cfRule>
    <cfRule type="expression" dxfId="54961" priority="4428" stopIfTrue="1">
      <formula>WEEKDAY(AH24)=7</formula>
    </cfRule>
  </conditionalFormatting>
  <conditionalFormatting sqref="AI24">
    <cfRule type="expression" dxfId="54960" priority="4425" stopIfTrue="1">
      <formula>OR(AI24=祝色,WEEKDAY(AI24)=1)</formula>
    </cfRule>
    <cfRule type="expression" dxfId="54959" priority="4426" stopIfTrue="1">
      <formula>WEEKDAY(AI24)=7</formula>
    </cfRule>
  </conditionalFormatting>
  <conditionalFormatting sqref="AC25">
    <cfRule type="expression" dxfId="54958" priority="4423" stopIfTrue="1">
      <formula>OR(AC25=祝色,WEEKDAY(AC25)=1)</formula>
    </cfRule>
    <cfRule type="expression" dxfId="54957" priority="4424" stopIfTrue="1">
      <formula>WEEKDAY(AC25)=7</formula>
    </cfRule>
  </conditionalFormatting>
  <conditionalFormatting sqref="AD25">
    <cfRule type="expression" dxfId="54956" priority="4421" stopIfTrue="1">
      <formula>OR(AD25=祝色,WEEKDAY(AD25)=1)</formula>
    </cfRule>
    <cfRule type="expression" dxfId="54955" priority="4422" stopIfTrue="1">
      <formula>WEEKDAY(AD25)=7</formula>
    </cfRule>
  </conditionalFormatting>
  <conditionalFormatting sqref="AE25">
    <cfRule type="expression" dxfId="54954" priority="4419" stopIfTrue="1">
      <formula>OR(AE25=祝色,WEEKDAY(AE25)=1)</formula>
    </cfRule>
    <cfRule type="expression" dxfId="54953" priority="4420" stopIfTrue="1">
      <formula>WEEKDAY(AE25)=7</formula>
    </cfRule>
  </conditionalFormatting>
  <conditionalFormatting sqref="AF25">
    <cfRule type="expression" dxfId="54952" priority="4417" stopIfTrue="1">
      <formula>OR(AF25=祝色,WEEKDAY(AF25)=1)</formula>
    </cfRule>
    <cfRule type="expression" dxfId="54951" priority="4418" stopIfTrue="1">
      <formula>WEEKDAY(AF25)=7</formula>
    </cfRule>
  </conditionalFormatting>
  <conditionalFormatting sqref="AG25">
    <cfRule type="expression" dxfId="54950" priority="4415" stopIfTrue="1">
      <formula>OR(AG25=祝色,WEEKDAY(AG25)=1)</formula>
    </cfRule>
    <cfRule type="expression" dxfId="54949" priority="4416" stopIfTrue="1">
      <formula>WEEKDAY(AG25)=7</formula>
    </cfRule>
  </conditionalFormatting>
  <conditionalFormatting sqref="AH25">
    <cfRule type="expression" dxfId="54948" priority="4413" stopIfTrue="1">
      <formula>OR(AH25=祝色,WEEKDAY(AH25)=1)</formula>
    </cfRule>
    <cfRule type="expression" dxfId="54947" priority="4414" stopIfTrue="1">
      <formula>WEEKDAY(AH25)=7</formula>
    </cfRule>
  </conditionalFormatting>
  <conditionalFormatting sqref="AI25">
    <cfRule type="expression" dxfId="54946" priority="4411" stopIfTrue="1">
      <formula>OR(AI25=祝色,WEEKDAY(AI25)=1)</formula>
    </cfRule>
    <cfRule type="expression" dxfId="54945" priority="4412" stopIfTrue="1">
      <formula>WEEKDAY(AI25)=7</formula>
    </cfRule>
  </conditionalFormatting>
  <conditionalFormatting sqref="AC26">
    <cfRule type="expression" dxfId="54944" priority="4409" stopIfTrue="1">
      <formula>OR(AC26=祝色,WEEKDAY(AC26)=1)</formula>
    </cfRule>
    <cfRule type="expression" dxfId="54943" priority="4410" stopIfTrue="1">
      <formula>WEEKDAY(AC26)=7</formula>
    </cfRule>
  </conditionalFormatting>
  <conditionalFormatting sqref="AD26">
    <cfRule type="expression" dxfId="54942" priority="4407" stopIfTrue="1">
      <formula>OR(AD26=祝色,WEEKDAY(AD26)=1)</formula>
    </cfRule>
    <cfRule type="expression" dxfId="54941" priority="4408" stopIfTrue="1">
      <formula>WEEKDAY(AD26)=7</formula>
    </cfRule>
  </conditionalFormatting>
  <conditionalFormatting sqref="AE26">
    <cfRule type="expression" dxfId="54940" priority="4405" stopIfTrue="1">
      <formula>OR(AE26=祝色,WEEKDAY(AE26)=1)</formula>
    </cfRule>
    <cfRule type="expression" dxfId="54939" priority="4406" stopIfTrue="1">
      <formula>WEEKDAY(AE26)=7</formula>
    </cfRule>
  </conditionalFormatting>
  <conditionalFormatting sqref="AF26">
    <cfRule type="expression" dxfId="54938" priority="4403" stopIfTrue="1">
      <formula>OR(AF26=祝色,WEEKDAY(AF26)=1)</formula>
    </cfRule>
    <cfRule type="expression" dxfId="54937" priority="4404" stopIfTrue="1">
      <formula>WEEKDAY(AF26)=7</formula>
    </cfRule>
  </conditionalFormatting>
  <conditionalFormatting sqref="AG26">
    <cfRule type="expression" dxfId="54936" priority="4401" stopIfTrue="1">
      <formula>OR(AG26=祝色,WEEKDAY(AG26)=1)</formula>
    </cfRule>
    <cfRule type="expression" dxfId="54935" priority="4402" stopIfTrue="1">
      <formula>WEEKDAY(AG26)=7</formula>
    </cfRule>
  </conditionalFormatting>
  <conditionalFormatting sqref="AH26">
    <cfRule type="expression" dxfId="54934" priority="4399" stopIfTrue="1">
      <formula>OR(AH26=祝色,WEEKDAY(AH26)=1)</formula>
    </cfRule>
    <cfRule type="expression" dxfId="54933" priority="4400" stopIfTrue="1">
      <formula>WEEKDAY(AH26)=7</formula>
    </cfRule>
  </conditionalFormatting>
  <conditionalFormatting sqref="AI26">
    <cfRule type="expression" dxfId="54932" priority="4397" stopIfTrue="1">
      <formula>OR(AI26=祝色,WEEKDAY(AI26)=1)</formula>
    </cfRule>
    <cfRule type="expression" dxfId="54931" priority="4398" stopIfTrue="1">
      <formula>WEEKDAY(AI26)=7</formula>
    </cfRule>
  </conditionalFormatting>
  <conditionalFormatting sqref="AC27">
    <cfRule type="expression" dxfId="54930" priority="4393" stopIfTrue="1">
      <formula>OR(AND(WEEKDAY(AC27)=1,MONTH(AC27)&lt;&gt;MONTH(AC21)),AND(OR(AC27=祝色),MONTH(AC27)&lt;&gt;MONTH(AC21)))</formula>
    </cfRule>
    <cfRule type="expression" dxfId="54929" priority="4394" stopIfTrue="1">
      <formula>MONTH(AC27)&lt;&gt;MONTH(AC21)</formula>
    </cfRule>
    <cfRule type="expression" dxfId="54928" priority="4395" stopIfTrue="1">
      <formula>OR(AC27=祝色,WEEKDAY(AC27)=1)</formula>
    </cfRule>
    <cfRule type="expression" dxfId="54927" priority="4396" stopIfTrue="1">
      <formula>WEEKDAY(AC27)=7</formula>
    </cfRule>
  </conditionalFormatting>
  <conditionalFormatting sqref="AD27">
    <cfRule type="expression" dxfId="54926" priority="4389" stopIfTrue="1">
      <formula>OR(AND(WEEKDAY(AD27)=1,MONTH(AD27)&lt;&gt;MONTH(AC21)),AND(OR(AD27=祝色),MONTH(AD27)&lt;&gt;MONTH(AC21)))</formula>
    </cfRule>
    <cfRule type="expression" dxfId="54925" priority="4390" stopIfTrue="1">
      <formula>MONTH(AD27)&lt;&gt;MONTH(AC21)</formula>
    </cfRule>
    <cfRule type="expression" dxfId="54924" priority="4391" stopIfTrue="1">
      <formula>OR(AD27=祝色,WEEKDAY(AD27)=1)</formula>
    </cfRule>
    <cfRule type="expression" dxfId="54923" priority="4392" stopIfTrue="1">
      <formula>WEEKDAY(AD27)=7</formula>
    </cfRule>
  </conditionalFormatting>
  <conditionalFormatting sqref="AE27">
    <cfRule type="expression" dxfId="54922" priority="4385" stopIfTrue="1">
      <formula>OR(AND(WEEKDAY(AE27)=1,MONTH(AE27)&lt;&gt;MONTH(AC21)),AND(OR(AE27=祝色),MONTH(AE27)&lt;&gt;MONTH(AC21)))</formula>
    </cfRule>
    <cfRule type="expression" dxfId="54921" priority="4386" stopIfTrue="1">
      <formula>MONTH(AE27)&lt;&gt;MONTH(AC21)</formula>
    </cfRule>
    <cfRule type="expression" dxfId="54920" priority="4387" stopIfTrue="1">
      <formula>OR(AE27=祝色,WEEKDAY(AE27)=1)</formula>
    </cfRule>
    <cfRule type="expression" dxfId="54919" priority="4388" stopIfTrue="1">
      <formula>WEEKDAY(AE27)=7</formula>
    </cfRule>
  </conditionalFormatting>
  <conditionalFormatting sqref="AF27">
    <cfRule type="expression" dxfId="54918" priority="4381" stopIfTrue="1">
      <formula>OR(AND(WEEKDAY(AF27)=1,MONTH(AF27)&lt;&gt;MONTH(AC21)),AND(OR(AF27=祝色),MONTH(AF27)&lt;&gt;MONTH(AC21)))</formula>
    </cfRule>
    <cfRule type="expression" dxfId="54917" priority="4382" stopIfTrue="1">
      <formula>MONTH(AF27)&lt;&gt;MONTH(AC21)</formula>
    </cfRule>
    <cfRule type="expression" dxfId="54916" priority="4383" stopIfTrue="1">
      <formula>OR(AF27=祝色,WEEKDAY(AF27)=1)</formula>
    </cfRule>
    <cfRule type="expression" dxfId="54915" priority="4384" stopIfTrue="1">
      <formula>WEEKDAY(AF27)=7</formula>
    </cfRule>
  </conditionalFormatting>
  <conditionalFormatting sqref="AG27">
    <cfRule type="expression" dxfId="54914" priority="4377" stopIfTrue="1">
      <formula>OR(AND(WEEKDAY(AG27)=1,MONTH(AG27)&lt;&gt;MONTH(AC21)),AND(OR(AG27=祝色),MONTH(AG27)&lt;&gt;MONTH(AC21)))</formula>
    </cfRule>
    <cfRule type="expression" dxfId="54913" priority="4378" stopIfTrue="1">
      <formula>MONTH(AG27)&lt;&gt;MONTH(AC21)</formula>
    </cfRule>
    <cfRule type="expression" dxfId="54912" priority="4379" stopIfTrue="1">
      <formula>OR(AG27=祝色,WEEKDAY(AG27)=1)</formula>
    </cfRule>
    <cfRule type="expression" dxfId="54911" priority="4380" stopIfTrue="1">
      <formula>WEEKDAY(AG27)=7</formula>
    </cfRule>
  </conditionalFormatting>
  <conditionalFormatting sqref="AH27">
    <cfRule type="expression" dxfId="54910" priority="4373" stopIfTrue="1">
      <formula>OR(AND(WEEKDAY(AH27)=1,MONTH(AH27)&lt;&gt;MONTH(AC21)),AND(OR(AH27=祝色),MONTH(AH27)&lt;&gt;MONTH(AC21)))</formula>
    </cfRule>
    <cfRule type="expression" dxfId="54909" priority="4374" stopIfTrue="1">
      <formula>MONTH(AH27)&lt;&gt;MONTH(AC21)</formula>
    </cfRule>
    <cfRule type="expression" dxfId="54908" priority="4375" stopIfTrue="1">
      <formula>OR(AH27=祝色,WEEKDAY(AH27)=1)</formula>
    </cfRule>
    <cfRule type="expression" dxfId="54907" priority="4376" stopIfTrue="1">
      <formula>WEEKDAY(AH27)=7</formula>
    </cfRule>
  </conditionalFormatting>
  <conditionalFormatting sqref="AI27">
    <cfRule type="expression" dxfId="54906" priority="4369" stopIfTrue="1">
      <formula>OR(AND(WEEKDAY(AI27)=1,MONTH(AI27)&lt;&gt;MONTH(AC21)),AND(OR(AI27=祝色),MONTH(AI27)&lt;&gt;MONTH(AC21)))</formula>
    </cfRule>
    <cfRule type="expression" dxfId="54905" priority="4370" stopIfTrue="1">
      <formula>MONTH(AI27)&lt;&gt;MONTH(AC21)</formula>
    </cfRule>
    <cfRule type="expression" dxfId="54904" priority="4371" stopIfTrue="1">
      <formula>OR(AI27=祝色,WEEKDAY(AI27)=1)</formula>
    </cfRule>
    <cfRule type="expression" dxfId="54903" priority="4372" stopIfTrue="1">
      <formula>WEEKDAY(AI27)=7</formula>
    </cfRule>
  </conditionalFormatting>
  <conditionalFormatting sqref="AC28">
    <cfRule type="expression" dxfId="54902" priority="4365" stopIfTrue="1">
      <formula>OR(AND(WEEKDAY(AC28)=1,MONTH(AC28)&lt;&gt;MONTH(AC21)),AND(OR(AC28=祝色),MONTH(AC28)&lt;&gt;MONTH(AC21)))</formula>
    </cfRule>
    <cfRule type="expression" dxfId="54901" priority="4366" stopIfTrue="1">
      <formula>MONTH(AC28)&lt;&gt;MONTH(AC21)</formula>
    </cfRule>
    <cfRule type="expression" dxfId="54900" priority="4367" stopIfTrue="1">
      <formula>OR(AC28=祝色,WEEKDAY(AC28)=1)</formula>
    </cfRule>
    <cfRule type="expression" dxfId="54899" priority="4368" stopIfTrue="1">
      <formula>WEEKDAY(AC28)=7</formula>
    </cfRule>
  </conditionalFormatting>
  <conditionalFormatting sqref="AD28">
    <cfRule type="expression" dxfId="54898" priority="4361" stopIfTrue="1">
      <formula>OR(AND(WEEKDAY(AD28)=1,MONTH(AD28)&lt;&gt;MONTH(AC21)),AND(OR(AD28=祝色),MONTH(AD28)&lt;&gt;MONTH(AC21)))</formula>
    </cfRule>
    <cfRule type="expression" dxfId="54897" priority="4362" stopIfTrue="1">
      <formula>MONTH(AD28)&lt;&gt;MONTH(AC21)</formula>
    </cfRule>
    <cfRule type="expression" dxfId="54896" priority="4363" stopIfTrue="1">
      <formula>OR(AD28=祝色,WEEKDAY(AD28)=1)</formula>
    </cfRule>
    <cfRule type="expression" dxfId="54895" priority="4364" stopIfTrue="1">
      <formula>WEEKDAY(AD28)=7</formula>
    </cfRule>
  </conditionalFormatting>
  <conditionalFormatting sqref="AE28">
    <cfRule type="expression" dxfId="54894" priority="4357" stopIfTrue="1">
      <formula>OR(AND(WEEKDAY(AE28)=1,MONTH(AE28)&lt;&gt;MONTH(AC21)),AND(OR(AE28=祝色),MONTH(AE28)&lt;&gt;MONTH(AC21)))</formula>
    </cfRule>
    <cfRule type="expression" dxfId="54893" priority="4358" stopIfTrue="1">
      <formula>MONTH(AE28)&lt;&gt;MONTH(AC21)</formula>
    </cfRule>
    <cfRule type="expression" dxfId="54892" priority="4359" stopIfTrue="1">
      <formula>OR(AE28=祝色,WEEKDAY(AE28)=1)</formula>
    </cfRule>
    <cfRule type="expression" dxfId="54891" priority="4360" stopIfTrue="1">
      <formula>WEEKDAY(AE28)=7</formula>
    </cfRule>
  </conditionalFormatting>
  <conditionalFormatting sqref="AF28">
    <cfRule type="expression" dxfId="54890" priority="4353" stopIfTrue="1">
      <formula>OR(AND(WEEKDAY(AF28)=1,MONTH(AF28)&lt;&gt;MONTH(AC21)),AND(OR(AF28=祝色),MONTH(AF28)&lt;&gt;MONTH(AC21)))</formula>
    </cfRule>
    <cfRule type="expression" dxfId="54889" priority="4354" stopIfTrue="1">
      <formula>MONTH(AF28)&lt;&gt;MONTH(AC21)</formula>
    </cfRule>
    <cfRule type="expression" dxfId="54888" priority="4355" stopIfTrue="1">
      <formula>OR(AF28=祝色,WEEKDAY(AF28)=1)</formula>
    </cfRule>
    <cfRule type="expression" dxfId="54887" priority="4356" stopIfTrue="1">
      <formula>WEEKDAY(AF28)=7</formula>
    </cfRule>
  </conditionalFormatting>
  <conditionalFormatting sqref="AG28">
    <cfRule type="expression" dxfId="54886" priority="4349" stopIfTrue="1">
      <formula>OR(AND(WEEKDAY(AG28)=1,MONTH(AG28)&lt;&gt;MONTH(AC21)),AND(OR(AG28=祝色),MONTH(AG28)&lt;&gt;MONTH(AC21)))</formula>
    </cfRule>
    <cfRule type="expression" dxfId="54885" priority="4350" stopIfTrue="1">
      <formula>MONTH(AG28)&lt;&gt;MONTH(AC21)</formula>
    </cfRule>
    <cfRule type="expression" dxfId="54884" priority="4351" stopIfTrue="1">
      <formula>OR(AG28=祝色,WEEKDAY(AG28)=1)</formula>
    </cfRule>
    <cfRule type="expression" dxfId="54883" priority="4352" stopIfTrue="1">
      <formula>WEEKDAY(AG28)=7</formula>
    </cfRule>
  </conditionalFormatting>
  <conditionalFormatting sqref="AH28">
    <cfRule type="expression" dxfId="54882" priority="4345" stopIfTrue="1">
      <formula>OR(AND(WEEKDAY(AH28)=1,MONTH(AH28)&lt;&gt;MONTH(AC21)),AND(OR(AH28=祝色),MONTH(AH28)&lt;&gt;MONTH(AC21)))</formula>
    </cfRule>
    <cfRule type="expression" dxfId="54881" priority="4346" stopIfTrue="1">
      <formula>MONTH(AH28)&lt;&gt;MONTH(AC21)</formula>
    </cfRule>
    <cfRule type="expression" dxfId="54880" priority="4347" stopIfTrue="1">
      <formula>OR(AH28=祝色,WEEKDAY(AH28)=1)</formula>
    </cfRule>
    <cfRule type="expression" dxfId="54879" priority="4348" stopIfTrue="1">
      <formula>WEEKDAY(AH28)=7</formula>
    </cfRule>
  </conditionalFormatting>
  <conditionalFormatting sqref="AI28">
    <cfRule type="expression" dxfId="54878" priority="4341" stopIfTrue="1">
      <formula>OR(AND(WEEKDAY(AI28)=1,MONTH(AI28)&lt;&gt;MONTH(AC21)),AND(OR(AI28=祝色),MONTH(AI28)&lt;&gt;MONTH(AC21)))</formula>
    </cfRule>
    <cfRule type="expression" dxfId="54877" priority="4342" stopIfTrue="1">
      <formula>MONTH(AI28)&lt;&gt;MONTH(AC21)</formula>
    </cfRule>
    <cfRule type="expression" dxfId="54876" priority="4343" stopIfTrue="1">
      <formula>OR(AI28=祝色,WEEKDAY(AI28)=1)</formula>
    </cfRule>
    <cfRule type="expression" dxfId="54875" priority="4344" stopIfTrue="1">
      <formula>WEEKDAY(AI28)=7</formula>
    </cfRule>
  </conditionalFormatting>
  <conditionalFormatting sqref="AE8">
    <cfRule type="expression" dxfId="54874" priority="4339" stopIfTrue="1">
      <formula>OR(AE8=祝色,WEEKDAY(AE8)=1)</formula>
    </cfRule>
    <cfRule type="expression" dxfId="54873" priority="4340" stopIfTrue="1">
      <formula>WEEKDAY(AE8)=7</formula>
    </cfRule>
  </conditionalFormatting>
  <conditionalFormatting sqref="D12">
    <cfRule type="expression" dxfId="54872" priority="4337" stopIfTrue="1">
      <formula>OR(D12=祝色,WEEKDAY(D12)=1)</formula>
    </cfRule>
    <cfRule type="expression" dxfId="54871" priority="4338" stopIfTrue="1">
      <formula>WEEKDAY(D12)=7</formula>
    </cfRule>
  </conditionalFormatting>
  <conditionalFormatting sqref="E12">
    <cfRule type="expression" dxfId="54870" priority="4335" stopIfTrue="1">
      <formula>OR(E12=祝色,WEEKDAY(E12)=1)</formula>
    </cfRule>
    <cfRule type="expression" dxfId="54869" priority="4336" stopIfTrue="1">
      <formula>WEEKDAY(E12)=7</formula>
    </cfRule>
  </conditionalFormatting>
  <conditionalFormatting sqref="D7">
    <cfRule type="expression" dxfId="54868" priority="4333" stopIfTrue="1">
      <formula>OR(D7=祝色,WEEKDAY(D7)=1)</formula>
    </cfRule>
    <cfRule type="expression" dxfId="54867" priority="4334" stopIfTrue="1">
      <formula>WEEKDAY(D7)=7</formula>
    </cfRule>
  </conditionalFormatting>
  <conditionalFormatting sqref="E7">
    <cfRule type="expression" dxfId="54866" priority="4331" stopIfTrue="1">
      <formula>OR(E7=祝色,WEEKDAY(E7)=1)</formula>
    </cfRule>
    <cfRule type="expression" dxfId="54865" priority="4332" stopIfTrue="1">
      <formula>WEEKDAY(E7)=7</formula>
    </cfRule>
  </conditionalFormatting>
  <conditionalFormatting sqref="F7">
    <cfRule type="expression" dxfId="54864" priority="4329" stopIfTrue="1">
      <formula>OR(F7=祝色,WEEKDAY(F7)=1)</formula>
    </cfRule>
    <cfRule type="expression" dxfId="54863" priority="4330" stopIfTrue="1">
      <formula>WEEKDAY(F7)=7</formula>
    </cfRule>
  </conditionalFormatting>
  <conditionalFormatting sqref="G7">
    <cfRule type="expression" dxfId="54862" priority="4327" stopIfTrue="1">
      <formula>OR(G7=祝色,WEEKDAY(G7)=1)</formula>
    </cfRule>
    <cfRule type="expression" dxfId="54861" priority="4328" stopIfTrue="1">
      <formula>WEEKDAY(G7)=7</formula>
    </cfRule>
  </conditionalFormatting>
  <conditionalFormatting sqref="H7">
    <cfRule type="expression" dxfId="54860" priority="4325" stopIfTrue="1">
      <formula>OR(H7=祝色,WEEKDAY(H7)=1)</formula>
    </cfRule>
    <cfRule type="expression" dxfId="54859" priority="4326" stopIfTrue="1">
      <formula>WEEKDAY(H7)=7</formula>
    </cfRule>
  </conditionalFormatting>
  <conditionalFormatting sqref="I7">
    <cfRule type="expression" dxfId="54858" priority="4323" stopIfTrue="1">
      <formula>OR(I7=祝色,WEEKDAY(I7)=1)</formula>
    </cfRule>
    <cfRule type="expression" dxfId="54857" priority="4324" stopIfTrue="1">
      <formula>WEEKDAY(I7)=7</formula>
    </cfRule>
  </conditionalFormatting>
  <conditionalFormatting sqref="J7">
    <cfRule type="expression" dxfId="54856" priority="4321" stopIfTrue="1">
      <formula>OR(J7=祝色,WEEKDAY(J7)=1)</formula>
    </cfRule>
    <cfRule type="expression" dxfId="54855" priority="4322" stopIfTrue="1">
      <formula>WEEKDAY(J7)=7</formula>
    </cfRule>
  </conditionalFormatting>
  <conditionalFormatting sqref="D8">
    <cfRule type="expression" dxfId="54854" priority="4319" stopIfTrue="1">
      <formula>OR(D8=祝色,WEEKDAY(D8)=1)</formula>
    </cfRule>
    <cfRule type="expression" dxfId="54853" priority="4320" stopIfTrue="1">
      <formula>WEEKDAY(D8)=7</formula>
    </cfRule>
  </conditionalFormatting>
  <conditionalFormatting sqref="E8">
    <cfRule type="expression" dxfId="54852" priority="4317" stopIfTrue="1">
      <formula>OR(E8=祝色,WEEKDAY(E8)=1)</formula>
    </cfRule>
    <cfRule type="expression" dxfId="54851" priority="4318" stopIfTrue="1">
      <formula>WEEKDAY(E8)=7</formula>
    </cfRule>
  </conditionalFormatting>
  <conditionalFormatting sqref="F8">
    <cfRule type="expression" dxfId="54850" priority="4315" stopIfTrue="1">
      <formula>OR(F8=祝色,WEEKDAY(F8)=1)</formula>
    </cfRule>
    <cfRule type="expression" dxfId="54849" priority="4316" stopIfTrue="1">
      <formula>WEEKDAY(F8)=7</formula>
    </cfRule>
  </conditionalFormatting>
  <conditionalFormatting sqref="G8">
    <cfRule type="expression" dxfId="54848" priority="4313" stopIfTrue="1">
      <formula>OR(G8=祝色,WEEKDAY(G8)=1)</formula>
    </cfRule>
    <cfRule type="expression" dxfId="54847" priority="4314" stopIfTrue="1">
      <formula>WEEKDAY(G8)=7</formula>
    </cfRule>
  </conditionalFormatting>
  <conditionalFormatting sqref="H8">
    <cfRule type="expression" dxfId="54846" priority="4311" stopIfTrue="1">
      <formula>OR(H8=祝色,WEEKDAY(H8)=1)</formula>
    </cfRule>
    <cfRule type="expression" dxfId="54845" priority="4312" stopIfTrue="1">
      <formula>WEEKDAY(H8)=7</formula>
    </cfRule>
  </conditionalFormatting>
  <conditionalFormatting sqref="I8">
    <cfRule type="expression" dxfId="54844" priority="4309" stopIfTrue="1">
      <formula>OR(I8=祝色,WEEKDAY(I8)=1)</formula>
    </cfRule>
    <cfRule type="expression" dxfId="54843" priority="4310" stopIfTrue="1">
      <formula>WEEKDAY(I8)=7</formula>
    </cfRule>
  </conditionalFormatting>
  <conditionalFormatting sqref="J8">
    <cfRule type="expression" dxfId="54842" priority="4307" stopIfTrue="1">
      <formula>OR(J8=祝色,WEEKDAY(J8)=1)</formula>
    </cfRule>
    <cfRule type="expression" dxfId="54841" priority="4308" stopIfTrue="1">
      <formula>WEEKDAY(J8)=7</formula>
    </cfRule>
  </conditionalFormatting>
  <conditionalFormatting sqref="D9">
    <cfRule type="expression" dxfId="54840" priority="4305" stopIfTrue="1">
      <formula>OR(D9=祝色,WEEKDAY(D9)=1)</formula>
    </cfRule>
    <cfRule type="expression" dxfId="54839" priority="4306" stopIfTrue="1">
      <formula>WEEKDAY(D9)=7</formula>
    </cfRule>
  </conditionalFormatting>
  <conditionalFormatting sqref="E9">
    <cfRule type="expression" dxfId="54838" priority="4303" stopIfTrue="1">
      <formula>OR(E9=祝色,WEEKDAY(E9)=1)</formula>
    </cfRule>
    <cfRule type="expression" dxfId="54837" priority="4304" stopIfTrue="1">
      <formula>WEEKDAY(E9)=7</formula>
    </cfRule>
  </conditionalFormatting>
  <conditionalFormatting sqref="F9">
    <cfRule type="expression" dxfId="54836" priority="4301" stopIfTrue="1">
      <formula>OR(F9=祝色,WEEKDAY(F9)=1)</formula>
    </cfRule>
    <cfRule type="expression" dxfId="54835" priority="4302" stopIfTrue="1">
      <formula>WEEKDAY(F9)=7</formula>
    </cfRule>
  </conditionalFormatting>
  <conditionalFormatting sqref="G9">
    <cfRule type="expression" dxfId="54834" priority="4299" stopIfTrue="1">
      <formula>OR(G9=祝色,WEEKDAY(G9)=1)</formula>
    </cfRule>
    <cfRule type="expression" dxfId="54833" priority="4300" stopIfTrue="1">
      <formula>WEEKDAY(G9)=7</formula>
    </cfRule>
  </conditionalFormatting>
  <conditionalFormatting sqref="H9">
    <cfRule type="expression" dxfId="54832" priority="4297" stopIfTrue="1">
      <formula>OR(H9=祝色,WEEKDAY(H9)=1)</formula>
    </cfRule>
    <cfRule type="expression" dxfId="54831" priority="4298" stopIfTrue="1">
      <formula>WEEKDAY(H9)=7</formula>
    </cfRule>
  </conditionalFormatting>
  <conditionalFormatting sqref="I9">
    <cfRule type="expression" dxfId="54830" priority="4295" stopIfTrue="1">
      <formula>OR(I9=祝色,WEEKDAY(I9)=1)</formula>
    </cfRule>
    <cfRule type="expression" dxfId="54829" priority="4296" stopIfTrue="1">
      <formula>WEEKDAY(I9)=7</formula>
    </cfRule>
  </conditionalFormatting>
  <conditionalFormatting sqref="J9">
    <cfRule type="expression" dxfId="54828" priority="4293" stopIfTrue="1">
      <formula>OR(J9=祝色,WEEKDAY(J9)=1)</formula>
    </cfRule>
    <cfRule type="expression" dxfId="54827" priority="4294" stopIfTrue="1">
      <formula>WEEKDAY(J9)=7</formula>
    </cfRule>
  </conditionalFormatting>
  <conditionalFormatting sqref="D10">
    <cfRule type="expression" dxfId="54826" priority="4291" stopIfTrue="1">
      <formula>OR(D10=祝色,WEEKDAY(D10)=1)</formula>
    </cfRule>
    <cfRule type="expression" dxfId="54825" priority="4292" stopIfTrue="1">
      <formula>WEEKDAY(D10)=7</formula>
    </cfRule>
  </conditionalFormatting>
  <conditionalFormatting sqref="E10">
    <cfRule type="expression" dxfId="54824" priority="4289" stopIfTrue="1">
      <formula>OR(E10=祝色,WEEKDAY(E10)=1)</formula>
    </cfRule>
    <cfRule type="expression" dxfId="54823" priority="4290" stopIfTrue="1">
      <formula>WEEKDAY(E10)=7</formula>
    </cfRule>
  </conditionalFormatting>
  <conditionalFormatting sqref="F10">
    <cfRule type="expression" dxfId="54822" priority="4287" stopIfTrue="1">
      <formula>OR(F10=祝色,WEEKDAY(F10)=1)</formula>
    </cfRule>
    <cfRule type="expression" dxfId="54821" priority="4288" stopIfTrue="1">
      <formula>WEEKDAY(F10)=7</formula>
    </cfRule>
  </conditionalFormatting>
  <conditionalFormatting sqref="G10">
    <cfRule type="expression" dxfId="54820" priority="4285" stopIfTrue="1">
      <formula>OR(G10=祝色,WEEKDAY(G10)=1)</formula>
    </cfRule>
    <cfRule type="expression" dxfId="54819" priority="4286" stopIfTrue="1">
      <formula>WEEKDAY(G10)=7</formula>
    </cfRule>
  </conditionalFormatting>
  <conditionalFormatting sqref="H10">
    <cfRule type="expression" dxfId="54818" priority="4283" stopIfTrue="1">
      <formula>OR(H10=祝色,WEEKDAY(H10)=1)</formula>
    </cfRule>
    <cfRule type="expression" dxfId="54817" priority="4284" stopIfTrue="1">
      <formula>WEEKDAY(H10)=7</formula>
    </cfRule>
  </conditionalFormatting>
  <conditionalFormatting sqref="I10">
    <cfRule type="expression" dxfId="54816" priority="4281" stopIfTrue="1">
      <formula>OR(I10=祝色,WEEKDAY(I10)=1)</formula>
    </cfRule>
    <cfRule type="expression" dxfId="54815" priority="4282" stopIfTrue="1">
      <formula>WEEKDAY(I10)=7</formula>
    </cfRule>
  </conditionalFormatting>
  <conditionalFormatting sqref="J10">
    <cfRule type="expression" dxfId="54814" priority="4279" stopIfTrue="1">
      <formula>OR(J10=祝色,WEEKDAY(J10)=1)</formula>
    </cfRule>
    <cfRule type="expression" dxfId="54813" priority="4280" stopIfTrue="1">
      <formula>WEEKDAY(J10)=7</formula>
    </cfRule>
  </conditionalFormatting>
  <conditionalFormatting sqref="D11">
    <cfRule type="expression" dxfId="54812" priority="4277" stopIfTrue="1">
      <formula>OR(D11=祝色,WEEKDAY(D11)=1)</formula>
    </cfRule>
    <cfRule type="expression" dxfId="54811" priority="4278" stopIfTrue="1">
      <formula>WEEKDAY(D11)=7</formula>
    </cfRule>
  </conditionalFormatting>
  <conditionalFormatting sqref="E11">
    <cfRule type="expression" dxfId="54810" priority="4275" stopIfTrue="1">
      <formula>OR(E11=祝色,WEEKDAY(E11)=1)</formula>
    </cfRule>
    <cfRule type="expression" dxfId="54809" priority="4276" stopIfTrue="1">
      <formula>WEEKDAY(E11)=7</formula>
    </cfRule>
  </conditionalFormatting>
  <conditionalFormatting sqref="F11">
    <cfRule type="expression" dxfId="54808" priority="4273" stopIfTrue="1">
      <formula>OR(F11=祝色,WEEKDAY(F11)=1)</formula>
    </cfRule>
    <cfRule type="expression" dxfId="54807" priority="4274" stopIfTrue="1">
      <formula>WEEKDAY(F11)=7</formula>
    </cfRule>
  </conditionalFormatting>
  <conditionalFormatting sqref="G11">
    <cfRule type="expression" dxfId="54806" priority="4271" stopIfTrue="1">
      <formula>OR(G11=祝色,WEEKDAY(G11)=1)</formula>
    </cfRule>
    <cfRule type="expression" dxfId="54805" priority="4272" stopIfTrue="1">
      <formula>WEEKDAY(G11)=7</formula>
    </cfRule>
  </conditionalFormatting>
  <conditionalFormatting sqref="H11">
    <cfRule type="expression" dxfId="54804" priority="4269" stopIfTrue="1">
      <formula>OR(H11=祝色,WEEKDAY(H11)=1)</formula>
    </cfRule>
    <cfRule type="expression" dxfId="54803" priority="4270" stopIfTrue="1">
      <formula>WEEKDAY(H11)=7</formula>
    </cfRule>
  </conditionalFormatting>
  <conditionalFormatting sqref="I11">
    <cfRule type="expression" dxfId="54802" priority="4267" stopIfTrue="1">
      <formula>OR(I11=祝色,WEEKDAY(I11)=1)</formula>
    </cfRule>
    <cfRule type="expression" dxfId="54801" priority="4268" stopIfTrue="1">
      <formula>WEEKDAY(I11)=7</formula>
    </cfRule>
  </conditionalFormatting>
  <conditionalFormatting sqref="J11">
    <cfRule type="expression" dxfId="54800" priority="4265" stopIfTrue="1">
      <formula>OR(J11=祝色,WEEKDAY(J11)=1)</formula>
    </cfRule>
    <cfRule type="expression" dxfId="54799" priority="4266" stopIfTrue="1">
      <formula>WEEKDAY(J11)=7</formula>
    </cfRule>
  </conditionalFormatting>
  <conditionalFormatting sqref="L12">
    <cfRule type="expression" dxfId="54798" priority="4263" stopIfTrue="1">
      <formula>OR(L12=祝色,WEEKDAY(L12)=1)</formula>
    </cfRule>
    <cfRule type="expression" dxfId="54797" priority="4264" stopIfTrue="1">
      <formula>WEEKDAY(L12)=7</formula>
    </cfRule>
  </conditionalFormatting>
  <conditionalFormatting sqref="M12">
    <cfRule type="expression" dxfId="54796" priority="4261" stopIfTrue="1">
      <formula>OR(M12=祝色,WEEKDAY(M12)=1)</formula>
    </cfRule>
    <cfRule type="expression" dxfId="54795" priority="4262" stopIfTrue="1">
      <formula>WEEKDAY(M12)=7</formula>
    </cfRule>
  </conditionalFormatting>
  <conditionalFormatting sqref="L7">
    <cfRule type="expression" dxfId="54794" priority="4259" stopIfTrue="1">
      <formula>OR(L7=祝色,WEEKDAY(L7)=1)</formula>
    </cfRule>
    <cfRule type="expression" dxfId="54793" priority="4260" stopIfTrue="1">
      <formula>WEEKDAY(L7)=7</formula>
    </cfRule>
  </conditionalFormatting>
  <conditionalFormatting sqref="M7">
    <cfRule type="expression" dxfId="54792" priority="4257" stopIfTrue="1">
      <formula>OR(M7=祝色,WEEKDAY(M7)=1)</formula>
    </cfRule>
    <cfRule type="expression" dxfId="54791" priority="4258" stopIfTrue="1">
      <formula>WEEKDAY(M7)=7</formula>
    </cfRule>
  </conditionalFormatting>
  <conditionalFormatting sqref="N7">
    <cfRule type="expression" dxfId="54790" priority="4255" stopIfTrue="1">
      <formula>OR(N7=祝色,WEEKDAY(N7)=1)</formula>
    </cfRule>
    <cfRule type="expression" dxfId="54789" priority="4256" stopIfTrue="1">
      <formula>WEEKDAY(N7)=7</formula>
    </cfRule>
  </conditionalFormatting>
  <conditionalFormatting sqref="O7">
    <cfRule type="expression" dxfId="54788" priority="4253" stopIfTrue="1">
      <formula>OR(O7=祝色,WEEKDAY(O7)=1)</formula>
    </cfRule>
    <cfRule type="expression" dxfId="54787" priority="4254" stopIfTrue="1">
      <formula>WEEKDAY(O7)=7</formula>
    </cfRule>
  </conditionalFormatting>
  <conditionalFormatting sqref="P7">
    <cfRule type="expression" dxfId="54786" priority="4251" stopIfTrue="1">
      <formula>OR(P7=祝色,WEEKDAY(P7)=1)</formula>
    </cfRule>
    <cfRule type="expression" dxfId="54785" priority="4252" stopIfTrue="1">
      <formula>WEEKDAY(P7)=7</formula>
    </cfRule>
  </conditionalFormatting>
  <conditionalFormatting sqref="Q7">
    <cfRule type="expression" dxfId="54784" priority="4249" stopIfTrue="1">
      <formula>OR(Q7=祝色,WEEKDAY(Q7)=1)</formula>
    </cfRule>
    <cfRule type="expression" dxfId="54783" priority="4250" stopIfTrue="1">
      <formula>WEEKDAY(Q7)=7</formula>
    </cfRule>
  </conditionalFormatting>
  <conditionalFormatting sqref="R7">
    <cfRule type="expression" dxfId="54782" priority="4247" stopIfTrue="1">
      <formula>OR(R7=祝色,WEEKDAY(R7)=1)</formula>
    </cfRule>
    <cfRule type="expression" dxfId="54781" priority="4248" stopIfTrue="1">
      <formula>WEEKDAY(R7)=7</formula>
    </cfRule>
  </conditionalFormatting>
  <conditionalFormatting sqref="L8">
    <cfRule type="expression" dxfId="54780" priority="4245" stopIfTrue="1">
      <formula>OR(L8=祝色,WEEKDAY(L8)=1)</formula>
    </cfRule>
    <cfRule type="expression" dxfId="54779" priority="4246" stopIfTrue="1">
      <formula>WEEKDAY(L8)=7</formula>
    </cfRule>
  </conditionalFormatting>
  <conditionalFormatting sqref="M8">
    <cfRule type="expression" dxfId="54778" priority="4243" stopIfTrue="1">
      <formula>OR(M8=祝色,WEEKDAY(M8)=1)</formula>
    </cfRule>
    <cfRule type="expression" dxfId="54777" priority="4244" stopIfTrue="1">
      <formula>WEEKDAY(M8)=7</formula>
    </cfRule>
  </conditionalFormatting>
  <conditionalFormatting sqref="O8">
    <cfRule type="expression" dxfId="54776" priority="4241" stopIfTrue="1">
      <formula>OR(O8=祝色,WEEKDAY(O8)=1)</formula>
    </cfRule>
    <cfRule type="expression" dxfId="54775" priority="4242" stopIfTrue="1">
      <formula>WEEKDAY(O8)=7</formula>
    </cfRule>
  </conditionalFormatting>
  <conditionalFormatting sqref="P8">
    <cfRule type="expression" dxfId="54774" priority="4239" stopIfTrue="1">
      <formula>OR(P8=祝色,WEEKDAY(P8)=1)</formula>
    </cfRule>
    <cfRule type="expression" dxfId="54773" priority="4240" stopIfTrue="1">
      <formula>WEEKDAY(P8)=7</formula>
    </cfRule>
  </conditionalFormatting>
  <conditionalFormatting sqref="Q8">
    <cfRule type="expression" dxfId="54772" priority="4237" stopIfTrue="1">
      <formula>OR(Q8=祝色,WEEKDAY(Q8)=1)</formula>
    </cfRule>
    <cfRule type="expression" dxfId="54771" priority="4238" stopIfTrue="1">
      <formula>WEEKDAY(Q8)=7</formula>
    </cfRule>
  </conditionalFormatting>
  <conditionalFormatting sqref="R8">
    <cfRule type="expression" dxfId="54770" priority="4235" stopIfTrue="1">
      <formula>OR(R8=祝色,WEEKDAY(R8)=1)</formula>
    </cfRule>
    <cfRule type="expression" dxfId="54769" priority="4236" stopIfTrue="1">
      <formula>WEEKDAY(R8)=7</formula>
    </cfRule>
  </conditionalFormatting>
  <conditionalFormatting sqref="L9">
    <cfRule type="expression" dxfId="54768" priority="4233" stopIfTrue="1">
      <formula>OR(L9=祝色,WEEKDAY(L9)=1)</formula>
    </cfRule>
    <cfRule type="expression" dxfId="54767" priority="4234" stopIfTrue="1">
      <formula>WEEKDAY(L9)=7</formula>
    </cfRule>
  </conditionalFormatting>
  <conditionalFormatting sqref="M9">
    <cfRule type="expression" dxfId="54766" priority="4231" stopIfTrue="1">
      <formula>OR(M9=祝色,WEEKDAY(M9)=1)</formula>
    </cfRule>
    <cfRule type="expression" dxfId="54765" priority="4232" stopIfTrue="1">
      <formula>WEEKDAY(M9)=7</formula>
    </cfRule>
  </conditionalFormatting>
  <conditionalFormatting sqref="N9">
    <cfRule type="expression" dxfId="54764" priority="4229" stopIfTrue="1">
      <formula>OR(N9=祝色,WEEKDAY(N9)=1)</formula>
    </cfRule>
    <cfRule type="expression" dxfId="54763" priority="4230" stopIfTrue="1">
      <formula>WEEKDAY(N9)=7</formula>
    </cfRule>
  </conditionalFormatting>
  <conditionalFormatting sqref="O9">
    <cfRule type="expression" dxfId="54762" priority="4227" stopIfTrue="1">
      <formula>OR(O9=祝色,WEEKDAY(O9)=1)</formula>
    </cfRule>
    <cfRule type="expression" dxfId="54761" priority="4228" stopIfTrue="1">
      <formula>WEEKDAY(O9)=7</formula>
    </cfRule>
  </conditionalFormatting>
  <conditionalFormatting sqref="P9">
    <cfRule type="expression" dxfId="54760" priority="4225" stopIfTrue="1">
      <formula>OR(P9=祝色,WEEKDAY(P9)=1)</formula>
    </cfRule>
    <cfRule type="expression" dxfId="54759" priority="4226" stopIfTrue="1">
      <formula>WEEKDAY(P9)=7</formula>
    </cfRule>
  </conditionalFormatting>
  <conditionalFormatting sqref="Q9">
    <cfRule type="expression" dxfId="54758" priority="4223" stopIfTrue="1">
      <formula>OR(Q9=祝色,WEEKDAY(Q9)=1)</formula>
    </cfRule>
    <cfRule type="expression" dxfId="54757" priority="4224" stopIfTrue="1">
      <formula>WEEKDAY(Q9)=7</formula>
    </cfRule>
  </conditionalFormatting>
  <conditionalFormatting sqref="R9">
    <cfRule type="expression" dxfId="54756" priority="4221" stopIfTrue="1">
      <formula>OR(R9=祝色,WEEKDAY(R9)=1)</formula>
    </cfRule>
    <cfRule type="expression" dxfId="54755" priority="4222" stopIfTrue="1">
      <formula>WEEKDAY(R9)=7</formula>
    </cfRule>
  </conditionalFormatting>
  <conditionalFormatting sqref="L10">
    <cfRule type="expression" dxfId="54754" priority="4219" stopIfTrue="1">
      <formula>OR(L10=祝色,WEEKDAY(L10)=1)</formula>
    </cfRule>
    <cfRule type="expression" dxfId="54753" priority="4220" stopIfTrue="1">
      <formula>WEEKDAY(L10)=7</formula>
    </cfRule>
  </conditionalFormatting>
  <conditionalFormatting sqref="M10">
    <cfRule type="expression" dxfId="54752" priority="4217" stopIfTrue="1">
      <formula>OR(M10=祝色,WEEKDAY(M10)=1)</formula>
    </cfRule>
    <cfRule type="expression" dxfId="54751" priority="4218" stopIfTrue="1">
      <formula>WEEKDAY(M10)=7</formula>
    </cfRule>
  </conditionalFormatting>
  <conditionalFormatting sqref="N10">
    <cfRule type="expression" dxfId="54750" priority="4215" stopIfTrue="1">
      <formula>OR(N10=祝色,WEEKDAY(N10)=1)</formula>
    </cfRule>
    <cfRule type="expression" dxfId="54749" priority="4216" stopIfTrue="1">
      <formula>WEEKDAY(N10)=7</formula>
    </cfRule>
  </conditionalFormatting>
  <conditionalFormatting sqref="O10">
    <cfRule type="expression" dxfId="54748" priority="4213" stopIfTrue="1">
      <formula>OR(O10=祝色,WEEKDAY(O10)=1)</formula>
    </cfRule>
    <cfRule type="expression" dxfId="54747" priority="4214" stopIfTrue="1">
      <formula>WEEKDAY(O10)=7</formula>
    </cfRule>
  </conditionalFormatting>
  <conditionalFormatting sqref="P10">
    <cfRule type="expression" dxfId="54746" priority="4211" stopIfTrue="1">
      <formula>OR(P10=祝色,WEEKDAY(P10)=1)</formula>
    </cfRule>
    <cfRule type="expression" dxfId="54745" priority="4212" stopIfTrue="1">
      <formula>WEEKDAY(P10)=7</formula>
    </cfRule>
  </conditionalFormatting>
  <conditionalFormatting sqref="Q10">
    <cfRule type="expression" dxfId="54744" priority="4209" stopIfTrue="1">
      <formula>OR(Q10=祝色,WEEKDAY(Q10)=1)</formula>
    </cfRule>
    <cfRule type="expression" dxfId="54743" priority="4210" stopIfTrue="1">
      <formula>WEEKDAY(Q10)=7</formula>
    </cfRule>
  </conditionalFormatting>
  <conditionalFormatting sqref="R10">
    <cfRule type="expression" dxfId="54742" priority="4207" stopIfTrue="1">
      <formula>OR(R10=祝色,WEEKDAY(R10)=1)</formula>
    </cfRule>
    <cfRule type="expression" dxfId="54741" priority="4208" stopIfTrue="1">
      <formula>WEEKDAY(R10)=7</formula>
    </cfRule>
  </conditionalFormatting>
  <conditionalFormatting sqref="L11">
    <cfRule type="expression" dxfId="54740" priority="4205" stopIfTrue="1">
      <formula>OR(L11=祝色,WEEKDAY(L11)=1)</formula>
    </cfRule>
    <cfRule type="expression" dxfId="54739" priority="4206" stopIfTrue="1">
      <formula>WEEKDAY(L11)=7</formula>
    </cfRule>
  </conditionalFormatting>
  <conditionalFormatting sqref="M11">
    <cfRule type="expression" dxfId="54738" priority="4203" stopIfTrue="1">
      <formula>OR(M11=祝色,WEEKDAY(M11)=1)</formula>
    </cfRule>
    <cfRule type="expression" dxfId="54737" priority="4204" stopIfTrue="1">
      <formula>WEEKDAY(M11)=7</formula>
    </cfRule>
  </conditionalFormatting>
  <conditionalFormatting sqref="N11">
    <cfRule type="expression" dxfId="54736" priority="4201" stopIfTrue="1">
      <formula>OR(N11=祝色,WEEKDAY(N11)=1)</formula>
    </cfRule>
    <cfRule type="expression" dxfId="54735" priority="4202" stopIfTrue="1">
      <formula>WEEKDAY(N11)=7</formula>
    </cfRule>
  </conditionalFormatting>
  <conditionalFormatting sqref="O11">
    <cfRule type="expression" dxfId="54734" priority="4199" stopIfTrue="1">
      <formula>OR(O11=祝色,WEEKDAY(O11)=1)</formula>
    </cfRule>
    <cfRule type="expression" dxfId="54733" priority="4200" stopIfTrue="1">
      <formula>WEEKDAY(O11)=7</formula>
    </cfRule>
  </conditionalFormatting>
  <conditionalFormatting sqref="P11">
    <cfRule type="expression" dxfId="54732" priority="4197" stopIfTrue="1">
      <formula>OR(P11=祝色,WEEKDAY(P11)=1)</formula>
    </cfRule>
    <cfRule type="expression" dxfId="54731" priority="4198" stopIfTrue="1">
      <formula>WEEKDAY(P11)=7</formula>
    </cfRule>
  </conditionalFormatting>
  <conditionalFormatting sqref="Q11">
    <cfRule type="expression" dxfId="54730" priority="4195" stopIfTrue="1">
      <formula>OR(Q11=祝色,WEEKDAY(Q11)=1)</formula>
    </cfRule>
    <cfRule type="expression" dxfId="54729" priority="4196" stopIfTrue="1">
      <formula>WEEKDAY(Q11)=7</formula>
    </cfRule>
  </conditionalFormatting>
  <conditionalFormatting sqref="R11">
    <cfRule type="expression" dxfId="54728" priority="4193" stopIfTrue="1">
      <formula>OR(R11=祝色,WEEKDAY(R11)=1)</formula>
    </cfRule>
    <cfRule type="expression" dxfId="54727" priority="4194" stopIfTrue="1">
      <formula>WEEKDAY(R11)=7</formula>
    </cfRule>
  </conditionalFormatting>
  <conditionalFormatting sqref="D20">
    <cfRule type="expression" dxfId="54726" priority="4191" stopIfTrue="1">
      <formula>OR(D20=祝色,WEEKDAY(D20)=1)</formula>
    </cfRule>
    <cfRule type="expression" dxfId="54725" priority="4192" stopIfTrue="1">
      <formula>WEEKDAY(D20)=7</formula>
    </cfRule>
  </conditionalFormatting>
  <conditionalFormatting sqref="E20">
    <cfRule type="expression" dxfId="54724" priority="4189" stopIfTrue="1">
      <formula>OR(E20=祝色,WEEKDAY(E20)=1)</formula>
    </cfRule>
    <cfRule type="expression" dxfId="54723" priority="4190" stopIfTrue="1">
      <formula>WEEKDAY(E20)=7</formula>
    </cfRule>
  </conditionalFormatting>
  <conditionalFormatting sqref="D15">
    <cfRule type="expression" dxfId="54722" priority="4187" stopIfTrue="1">
      <formula>OR(D15=祝色,WEEKDAY(D15)=1)</formula>
    </cfRule>
    <cfRule type="expression" dxfId="54721" priority="4188" stopIfTrue="1">
      <formula>WEEKDAY(D15)=7</formula>
    </cfRule>
  </conditionalFormatting>
  <conditionalFormatting sqref="E15">
    <cfRule type="expression" dxfId="54720" priority="4185" stopIfTrue="1">
      <formula>OR(E15=祝色,WEEKDAY(E15)=1)</formula>
    </cfRule>
    <cfRule type="expression" dxfId="54719" priority="4186" stopIfTrue="1">
      <formula>WEEKDAY(E15)=7</formula>
    </cfRule>
  </conditionalFormatting>
  <conditionalFormatting sqref="F15">
    <cfRule type="expression" dxfId="54718" priority="4183" stopIfTrue="1">
      <formula>OR(F15=祝色,WEEKDAY(F15)=1)</formula>
    </cfRule>
    <cfRule type="expression" dxfId="54717" priority="4184" stopIfTrue="1">
      <formula>WEEKDAY(F15)=7</formula>
    </cfRule>
  </conditionalFormatting>
  <conditionalFormatting sqref="G15">
    <cfRule type="expression" dxfId="54716" priority="4181" stopIfTrue="1">
      <formula>OR(G15=祝色,WEEKDAY(G15)=1)</formula>
    </cfRule>
    <cfRule type="expression" dxfId="54715" priority="4182" stopIfTrue="1">
      <formula>WEEKDAY(G15)=7</formula>
    </cfRule>
  </conditionalFormatting>
  <conditionalFormatting sqref="H15">
    <cfRule type="expression" dxfId="54714" priority="4179" stopIfTrue="1">
      <formula>OR(H15=祝色,WEEKDAY(H15)=1)</formula>
    </cfRule>
    <cfRule type="expression" dxfId="54713" priority="4180" stopIfTrue="1">
      <formula>WEEKDAY(H15)=7</formula>
    </cfRule>
  </conditionalFormatting>
  <conditionalFormatting sqref="I15">
    <cfRule type="expression" dxfId="54712" priority="4177" stopIfTrue="1">
      <formula>OR(I15=祝色,WEEKDAY(I15)=1)</formula>
    </cfRule>
    <cfRule type="expression" dxfId="54711" priority="4178" stopIfTrue="1">
      <formula>WEEKDAY(I15)=7</formula>
    </cfRule>
  </conditionalFormatting>
  <conditionalFormatting sqref="J15">
    <cfRule type="expression" dxfId="54710" priority="4175" stopIfTrue="1">
      <formula>OR(J15=祝色,WEEKDAY(J15)=1)</formula>
    </cfRule>
    <cfRule type="expression" dxfId="54709" priority="4176" stopIfTrue="1">
      <formula>WEEKDAY(J15)=7</formula>
    </cfRule>
  </conditionalFormatting>
  <conditionalFormatting sqref="D16">
    <cfRule type="expression" dxfId="54708" priority="4173" stopIfTrue="1">
      <formula>OR(D16=祝色,WEEKDAY(D16)=1)</formula>
    </cfRule>
    <cfRule type="expression" dxfId="54707" priority="4174" stopIfTrue="1">
      <formula>WEEKDAY(D16)=7</formula>
    </cfRule>
  </conditionalFormatting>
  <conditionalFormatting sqref="E16">
    <cfRule type="expression" dxfId="54706" priority="4171" stopIfTrue="1">
      <formula>OR(E16=祝色,WEEKDAY(E16)=1)</formula>
    </cfRule>
    <cfRule type="expression" dxfId="54705" priority="4172" stopIfTrue="1">
      <formula>WEEKDAY(E16)=7</formula>
    </cfRule>
  </conditionalFormatting>
  <conditionalFormatting sqref="F16">
    <cfRule type="expression" dxfId="54704" priority="4169" stopIfTrue="1">
      <formula>OR(F16=祝色,WEEKDAY(F16)=1)</formula>
    </cfRule>
    <cfRule type="expression" dxfId="54703" priority="4170" stopIfTrue="1">
      <formula>WEEKDAY(F16)=7</formula>
    </cfRule>
  </conditionalFormatting>
  <conditionalFormatting sqref="G16">
    <cfRule type="expression" dxfId="54702" priority="4167" stopIfTrue="1">
      <formula>OR(G16=祝色,WEEKDAY(G16)=1)</formula>
    </cfRule>
    <cfRule type="expression" dxfId="54701" priority="4168" stopIfTrue="1">
      <formula>WEEKDAY(G16)=7</formula>
    </cfRule>
  </conditionalFormatting>
  <conditionalFormatting sqref="H16">
    <cfRule type="expression" dxfId="54700" priority="4165" stopIfTrue="1">
      <formula>OR(H16=祝色,WEEKDAY(H16)=1)</formula>
    </cfRule>
    <cfRule type="expression" dxfId="54699" priority="4166" stopIfTrue="1">
      <formula>WEEKDAY(H16)=7</formula>
    </cfRule>
  </conditionalFormatting>
  <conditionalFormatting sqref="I16">
    <cfRule type="expression" dxfId="54698" priority="4163" stopIfTrue="1">
      <formula>OR(I16=祝色,WEEKDAY(I16)=1)</formula>
    </cfRule>
    <cfRule type="expression" dxfId="54697" priority="4164" stopIfTrue="1">
      <formula>WEEKDAY(I16)=7</formula>
    </cfRule>
  </conditionalFormatting>
  <conditionalFormatting sqref="J16">
    <cfRule type="expression" dxfId="54696" priority="4161" stopIfTrue="1">
      <formula>OR(J16=祝色,WEEKDAY(J16)=1)</formula>
    </cfRule>
    <cfRule type="expression" dxfId="54695" priority="4162" stopIfTrue="1">
      <formula>WEEKDAY(J16)=7</formula>
    </cfRule>
  </conditionalFormatting>
  <conditionalFormatting sqref="D17">
    <cfRule type="expression" dxfId="54694" priority="4159" stopIfTrue="1">
      <formula>OR(D17=祝色,WEEKDAY(D17)=1)</formula>
    </cfRule>
    <cfRule type="expression" dxfId="54693" priority="4160" stopIfTrue="1">
      <formula>WEEKDAY(D17)=7</formula>
    </cfRule>
  </conditionalFormatting>
  <conditionalFormatting sqref="E17">
    <cfRule type="expression" dxfId="54692" priority="4157" stopIfTrue="1">
      <formula>OR(E17=祝色,WEEKDAY(E17)=1)</formula>
    </cfRule>
    <cfRule type="expression" dxfId="54691" priority="4158" stopIfTrue="1">
      <formula>WEEKDAY(E17)=7</formula>
    </cfRule>
  </conditionalFormatting>
  <conditionalFormatting sqref="F17">
    <cfRule type="expression" dxfId="54690" priority="4155" stopIfTrue="1">
      <formula>OR(F17=祝色,WEEKDAY(F17)=1)</formula>
    </cfRule>
    <cfRule type="expression" dxfId="54689" priority="4156" stopIfTrue="1">
      <formula>WEEKDAY(F17)=7</formula>
    </cfRule>
  </conditionalFormatting>
  <conditionalFormatting sqref="G17">
    <cfRule type="expression" dxfId="54688" priority="4153" stopIfTrue="1">
      <formula>OR(G17=祝色,WEEKDAY(G17)=1)</formula>
    </cfRule>
    <cfRule type="expression" dxfId="54687" priority="4154" stopIfTrue="1">
      <formula>WEEKDAY(G17)=7</formula>
    </cfRule>
  </conditionalFormatting>
  <conditionalFormatting sqref="H17">
    <cfRule type="expression" dxfId="54686" priority="4151" stopIfTrue="1">
      <formula>OR(H17=祝色,WEEKDAY(H17)=1)</formula>
    </cfRule>
    <cfRule type="expression" dxfId="54685" priority="4152" stopIfTrue="1">
      <formula>WEEKDAY(H17)=7</formula>
    </cfRule>
  </conditionalFormatting>
  <conditionalFormatting sqref="I17">
    <cfRule type="expression" dxfId="54684" priority="4149" stopIfTrue="1">
      <formula>OR(I17=祝色,WEEKDAY(I17)=1)</formula>
    </cfRule>
    <cfRule type="expression" dxfId="54683" priority="4150" stopIfTrue="1">
      <formula>WEEKDAY(I17)=7</formula>
    </cfRule>
  </conditionalFormatting>
  <conditionalFormatting sqref="J17">
    <cfRule type="expression" dxfId="54682" priority="4147" stopIfTrue="1">
      <formula>OR(J17=祝色,WEEKDAY(J17)=1)</formula>
    </cfRule>
    <cfRule type="expression" dxfId="54681" priority="4148" stopIfTrue="1">
      <formula>WEEKDAY(J17)=7</formula>
    </cfRule>
  </conditionalFormatting>
  <conditionalFormatting sqref="D18">
    <cfRule type="expression" dxfId="54680" priority="4145" stopIfTrue="1">
      <formula>OR(D18=祝色,WEEKDAY(D18)=1)</formula>
    </cfRule>
    <cfRule type="expression" dxfId="54679" priority="4146" stopIfTrue="1">
      <formula>WEEKDAY(D18)=7</formula>
    </cfRule>
  </conditionalFormatting>
  <conditionalFormatting sqref="E18">
    <cfRule type="expression" dxfId="54678" priority="4143" stopIfTrue="1">
      <formula>OR(E18=祝色,WEEKDAY(E18)=1)</formula>
    </cfRule>
    <cfRule type="expression" dxfId="54677" priority="4144" stopIfTrue="1">
      <formula>WEEKDAY(E18)=7</formula>
    </cfRule>
  </conditionalFormatting>
  <conditionalFormatting sqref="F18">
    <cfRule type="expression" dxfId="54676" priority="4141" stopIfTrue="1">
      <formula>OR(F18=祝色,WEEKDAY(F18)=1)</formula>
    </cfRule>
    <cfRule type="expression" dxfId="54675" priority="4142" stopIfTrue="1">
      <formula>WEEKDAY(F18)=7</formula>
    </cfRule>
  </conditionalFormatting>
  <conditionalFormatting sqref="G18">
    <cfRule type="expression" dxfId="54674" priority="4139" stopIfTrue="1">
      <formula>OR(G18=祝色,WEEKDAY(G18)=1)</formula>
    </cfRule>
    <cfRule type="expression" dxfId="54673" priority="4140" stopIfTrue="1">
      <formula>WEEKDAY(G18)=7</formula>
    </cfRule>
  </conditionalFormatting>
  <conditionalFormatting sqref="H18">
    <cfRule type="expression" dxfId="54672" priority="4137" stopIfTrue="1">
      <formula>OR(H18=祝色,WEEKDAY(H18)=1)</formula>
    </cfRule>
    <cfRule type="expression" dxfId="54671" priority="4138" stopIfTrue="1">
      <formula>WEEKDAY(H18)=7</formula>
    </cfRule>
  </conditionalFormatting>
  <conditionalFormatting sqref="I18">
    <cfRule type="expression" dxfId="54670" priority="4135" stopIfTrue="1">
      <formula>OR(I18=祝色,WEEKDAY(I18)=1)</formula>
    </cfRule>
    <cfRule type="expression" dxfId="54669" priority="4136" stopIfTrue="1">
      <formula>WEEKDAY(I18)=7</formula>
    </cfRule>
  </conditionalFormatting>
  <conditionalFormatting sqref="J18">
    <cfRule type="expression" dxfId="54668" priority="4133" stopIfTrue="1">
      <formula>OR(J18=祝色,WEEKDAY(J18)=1)</formula>
    </cfRule>
    <cfRule type="expression" dxfId="54667" priority="4134" stopIfTrue="1">
      <formula>WEEKDAY(J18)=7</formula>
    </cfRule>
  </conditionalFormatting>
  <conditionalFormatting sqref="D19">
    <cfRule type="expression" dxfId="54666" priority="4131" stopIfTrue="1">
      <formula>OR(D19=祝色,WEEKDAY(D19)=1)</formula>
    </cfRule>
    <cfRule type="expression" dxfId="54665" priority="4132" stopIfTrue="1">
      <formula>WEEKDAY(D19)=7</formula>
    </cfRule>
  </conditionalFormatting>
  <conditionalFormatting sqref="E19">
    <cfRule type="expression" dxfId="54664" priority="4129" stopIfTrue="1">
      <formula>OR(E19=祝色,WEEKDAY(E19)=1)</formula>
    </cfRule>
    <cfRule type="expression" dxfId="54663" priority="4130" stopIfTrue="1">
      <formula>WEEKDAY(E19)=7</formula>
    </cfRule>
  </conditionalFormatting>
  <conditionalFormatting sqref="F19">
    <cfRule type="expression" dxfId="54662" priority="4127" stopIfTrue="1">
      <formula>OR(F19=祝色,WEEKDAY(F19)=1)</formula>
    </cfRule>
    <cfRule type="expression" dxfId="54661" priority="4128" stopIfTrue="1">
      <formula>WEEKDAY(F19)=7</formula>
    </cfRule>
  </conditionalFormatting>
  <conditionalFormatting sqref="G19">
    <cfRule type="expression" dxfId="54660" priority="4125" stopIfTrue="1">
      <formula>OR(G19=祝色,WEEKDAY(G19)=1)</formula>
    </cfRule>
    <cfRule type="expression" dxfId="54659" priority="4126" stopIfTrue="1">
      <formula>WEEKDAY(G19)=7</formula>
    </cfRule>
  </conditionalFormatting>
  <conditionalFormatting sqref="H19">
    <cfRule type="expression" dxfId="54658" priority="4123" stopIfTrue="1">
      <formula>OR(H19=祝色,WEEKDAY(H19)=1)</formula>
    </cfRule>
    <cfRule type="expression" dxfId="54657" priority="4124" stopIfTrue="1">
      <formula>WEEKDAY(H19)=7</formula>
    </cfRule>
  </conditionalFormatting>
  <conditionalFormatting sqref="I19">
    <cfRule type="expression" dxfId="54656" priority="4121" stopIfTrue="1">
      <formula>OR(I19=祝色,WEEKDAY(I19)=1)</formula>
    </cfRule>
    <cfRule type="expression" dxfId="54655" priority="4122" stopIfTrue="1">
      <formula>WEEKDAY(I19)=7</formula>
    </cfRule>
  </conditionalFormatting>
  <conditionalFormatting sqref="J19">
    <cfRule type="expression" dxfId="54654" priority="4119" stopIfTrue="1">
      <formula>OR(J19=祝色,WEEKDAY(J19)=1)</formula>
    </cfRule>
    <cfRule type="expression" dxfId="54653" priority="4120" stopIfTrue="1">
      <formula>WEEKDAY(J19)=7</formula>
    </cfRule>
  </conditionalFormatting>
  <conditionalFormatting sqref="L20">
    <cfRule type="expression" dxfId="54652" priority="4117" stopIfTrue="1">
      <formula>OR(L20=祝色,WEEKDAY(L20)=1)</formula>
    </cfRule>
    <cfRule type="expression" dxfId="54651" priority="4118" stopIfTrue="1">
      <formula>WEEKDAY(L20)=7</formula>
    </cfRule>
  </conditionalFormatting>
  <conditionalFormatting sqref="M20">
    <cfRule type="expression" dxfId="54650" priority="4115" stopIfTrue="1">
      <formula>OR(M20=祝色,WEEKDAY(M20)=1)</formula>
    </cfRule>
    <cfRule type="expression" dxfId="54649" priority="4116" stopIfTrue="1">
      <formula>WEEKDAY(M20)=7</formula>
    </cfRule>
  </conditionalFormatting>
  <conditionalFormatting sqref="L15">
    <cfRule type="expression" dxfId="54648" priority="4113" stopIfTrue="1">
      <formula>OR(L15=祝色,WEEKDAY(L15)=1)</formula>
    </cfRule>
    <cfRule type="expression" dxfId="54647" priority="4114" stopIfTrue="1">
      <formula>WEEKDAY(L15)=7</formula>
    </cfRule>
  </conditionalFormatting>
  <conditionalFormatting sqref="M15">
    <cfRule type="expression" dxfId="54646" priority="4111" stopIfTrue="1">
      <formula>OR(M15=祝色,WEEKDAY(M15)=1)</formula>
    </cfRule>
    <cfRule type="expression" dxfId="54645" priority="4112" stopIfTrue="1">
      <formula>WEEKDAY(M15)=7</formula>
    </cfRule>
  </conditionalFormatting>
  <conditionalFormatting sqref="N15">
    <cfRule type="expression" dxfId="54644" priority="4109" stopIfTrue="1">
      <formula>OR(N15=祝色,WEEKDAY(N15)=1)</formula>
    </cfRule>
    <cfRule type="expression" dxfId="54643" priority="4110" stopIfTrue="1">
      <formula>WEEKDAY(N15)=7</formula>
    </cfRule>
  </conditionalFormatting>
  <conditionalFormatting sqref="O15">
    <cfRule type="expression" dxfId="54642" priority="4107" stopIfTrue="1">
      <formula>OR(O15=祝色,WEEKDAY(O15)=1)</formula>
    </cfRule>
    <cfRule type="expression" dxfId="54641" priority="4108" stopIfTrue="1">
      <formula>WEEKDAY(O15)=7</formula>
    </cfRule>
  </conditionalFormatting>
  <conditionalFormatting sqref="P15">
    <cfRule type="expression" dxfId="54640" priority="4105" stopIfTrue="1">
      <formula>OR(P15=祝色,WEEKDAY(P15)=1)</formula>
    </cfRule>
    <cfRule type="expression" dxfId="54639" priority="4106" stopIfTrue="1">
      <formula>WEEKDAY(P15)=7</formula>
    </cfRule>
  </conditionalFormatting>
  <conditionalFormatting sqref="Q15">
    <cfRule type="expression" dxfId="54638" priority="4103" stopIfTrue="1">
      <formula>OR(Q15=祝色,WEEKDAY(Q15)=1)</formula>
    </cfRule>
    <cfRule type="expression" dxfId="54637" priority="4104" stopIfTrue="1">
      <formula>WEEKDAY(Q15)=7</formula>
    </cfRule>
  </conditionalFormatting>
  <conditionalFormatting sqref="R15">
    <cfRule type="expression" dxfId="54636" priority="4101" stopIfTrue="1">
      <formula>OR(R15=祝色,WEEKDAY(R15)=1)</formula>
    </cfRule>
    <cfRule type="expression" dxfId="54635" priority="4102" stopIfTrue="1">
      <formula>WEEKDAY(R15)=7</formula>
    </cfRule>
  </conditionalFormatting>
  <conditionalFormatting sqref="L16">
    <cfRule type="expression" dxfId="54634" priority="4099" stopIfTrue="1">
      <formula>OR(L16=祝色,WEEKDAY(L16)=1)</formula>
    </cfRule>
    <cfRule type="expression" dxfId="54633" priority="4100" stopIfTrue="1">
      <formula>WEEKDAY(L16)=7</formula>
    </cfRule>
  </conditionalFormatting>
  <conditionalFormatting sqref="M16">
    <cfRule type="expression" dxfId="54632" priority="4097" stopIfTrue="1">
      <formula>OR(M16=祝色,WEEKDAY(M16)=1)</formula>
    </cfRule>
    <cfRule type="expression" dxfId="54631" priority="4098" stopIfTrue="1">
      <formula>WEEKDAY(M16)=7</formula>
    </cfRule>
  </conditionalFormatting>
  <conditionalFormatting sqref="N16">
    <cfRule type="expression" dxfId="54630" priority="4095" stopIfTrue="1">
      <formula>OR(N16=祝色,WEEKDAY(N16)=1)</formula>
    </cfRule>
    <cfRule type="expression" dxfId="54629" priority="4096" stopIfTrue="1">
      <formula>WEEKDAY(N16)=7</formula>
    </cfRule>
  </conditionalFormatting>
  <conditionalFormatting sqref="O16">
    <cfRule type="expression" dxfId="54628" priority="4093" stopIfTrue="1">
      <formula>OR(O16=祝色,WEEKDAY(O16)=1)</formula>
    </cfRule>
    <cfRule type="expression" dxfId="54627" priority="4094" stopIfTrue="1">
      <formula>WEEKDAY(O16)=7</formula>
    </cfRule>
  </conditionalFormatting>
  <conditionalFormatting sqref="P16">
    <cfRule type="expression" dxfId="54626" priority="4091" stopIfTrue="1">
      <formula>OR(P16=祝色,WEEKDAY(P16)=1)</formula>
    </cfRule>
    <cfRule type="expression" dxfId="54625" priority="4092" stopIfTrue="1">
      <formula>WEEKDAY(P16)=7</formula>
    </cfRule>
  </conditionalFormatting>
  <conditionalFormatting sqref="Q16">
    <cfRule type="expression" dxfId="54624" priority="4089" stopIfTrue="1">
      <formula>OR(Q16=祝色,WEEKDAY(Q16)=1)</formula>
    </cfRule>
    <cfRule type="expression" dxfId="54623" priority="4090" stopIfTrue="1">
      <formula>WEEKDAY(Q16)=7</formula>
    </cfRule>
  </conditionalFormatting>
  <conditionalFormatting sqref="R16">
    <cfRule type="expression" dxfId="54622" priority="4087" stopIfTrue="1">
      <formula>OR(R16=祝色,WEEKDAY(R16)=1)</formula>
    </cfRule>
    <cfRule type="expression" dxfId="54621" priority="4088" stopIfTrue="1">
      <formula>WEEKDAY(R16)=7</formula>
    </cfRule>
  </conditionalFormatting>
  <conditionalFormatting sqref="L17">
    <cfRule type="expression" dxfId="54620" priority="4085" stopIfTrue="1">
      <formula>OR(L17=祝色,WEEKDAY(L17)=1)</formula>
    </cfRule>
    <cfRule type="expression" dxfId="54619" priority="4086" stopIfTrue="1">
      <formula>WEEKDAY(L17)=7</formula>
    </cfRule>
  </conditionalFormatting>
  <conditionalFormatting sqref="M17">
    <cfRule type="expression" dxfId="54618" priority="4083" stopIfTrue="1">
      <formula>OR(M17=祝色,WEEKDAY(M17)=1)</formula>
    </cfRule>
    <cfRule type="expression" dxfId="54617" priority="4084" stopIfTrue="1">
      <formula>WEEKDAY(M17)=7</formula>
    </cfRule>
  </conditionalFormatting>
  <conditionalFormatting sqref="N17">
    <cfRule type="expression" dxfId="54616" priority="4081" stopIfTrue="1">
      <formula>OR(N17=祝色,WEEKDAY(N17)=1)</formula>
    </cfRule>
    <cfRule type="expression" dxfId="54615" priority="4082" stopIfTrue="1">
      <formula>WEEKDAY(N17)=7</formula>
    </cfRule>
  </conditionalFormatting>
  <conditionalFormatting sqref="O17">
    <cfRule type="expression" dxfId="54614" priority="4079" stopIfTrue="1">
      <formula>OR(O17=祝色,WEEKDAY(O17)=1)</formula>
    </cfRule>
    <cfRule type="expression" dxfId="54613" priority="4080" stopIfTrue="1">
      <formula>WEEKDAY(O17)=7</formula>
    </cfRule>
  </conditionalFormatting>
  <conditionalFormatting sqref="P17">
    <cfRule type="expression" dxfId="54612" priority="4077" stopIfTrue="1">
      <formula>OR(P17=祝色,WEEKDAY(P17)=1)</formula>
    </cfRule>
    <cfRule type="expression" dxfId="54611" priority="4078" stopIfTrue="1">
      <formula>WEEKDAY(P17)=7</formula>
    </cfRule>
  </conditionalFormatting>
  <conditionalFormatting sqref="Q17">
    <cfRule type="expression" dxfId="54610" priority="4075" stopIfTrue="1">
      <formula>OR(Q17=祝色,WEEKDAY(Q17)=1)</formula>
    </cfRule>
    <cfRule type="expression" dxfId="54609" priority="4076" stopIfTrue="1">
      <formula>WEEKDAY(Q17)=7</formula>
    </cfRule>
  </conditionalFormatting>
  <conditionalFormatting sqref="R17">
    <cfRule type="expression" dxfId="54608" priority="4073" stopIfTrue="1">
      <formula>OR(R17=祝色,WEEKDAY(R17)=1)</formula>
    </cfRule>
    <cfRule type="expression" dxfId="54607" priority="4074" stopIfTrue="1">
      <formula>WEEKDAY(R17)=7</formula>
    </cfRule>
  </conditionalFormatting>
  <conditionalFormatting sqref="L18">
    <cfRule type="expression" dxfId="54606" priority="4071" stopIfTrue="1">
      <formula>OR(L18=祝色,WEEKDAY(L18)=1)</formula>
    </cfRule>
    <cfRule type="expression" dxfId="54605" priority="4072" stopIfTrue="1">
      <formula>WEEKDAY(L18)=7</formula>
    </cfRule>
  </conditionalFormatting>
  <conditionalFormatting sqref="M18">
    <cfRule type="expression" dxfId="54604" priority="4069" stopIfTrue="1">
      <formula>OR(M18=祝色,WEEKDAY(M18)=1)</formula>
    </cfRule>
    <cfRule type="expression" dxfId="54603" priority="4070" stopIfTrue="1">
      <formula>WEEKDAY(M18)=7</formula>
    </cfRule>
  </conditionalFormatting>
  <conditionalFormatting sqref="N18">
    <cfRule type="expression" dxfId="54602" priority="4067" stopIfTrue="1">
      <formula>OR(N18=祝色,WEEKDAY(N18)=1)</formula>
    </cfRule>
    <cfRule type="expression" dxfId="54601" priority="4068" stopIfTrue="1">
      <formula>WEEKDAY(N18)=7</formula>
    </cfRule>
  </conditionalFormatting>
  <conditionalFormatting sqref="O18">
    <cfRule type="expression" dxfId="54600" priority="4065" stopIfTrue="1">
      <formula>OR(O18=祝色,WEEKDAY(O18)=1)</formula>
    </cfRule>
    <cfRule type="expression" dxfId="54599" priority="4066" stopIfTrue="1">
      <formula>WEEKDAY(O18)=7</formula>
    </cfRule>
  </conditionalFormatting>
  <conditionalFormatting sqref="P18">
    <cfRule type="expression" dxfId="54598" priority="4063" stopIfTrue="1">
      <formula>OR(P18=祝色,WEEKDAY(P18)=1)</formula>
    </cfRule>
    <cfRule type="expression" dxfId="54597" priority="4064" stopIfTrue="1">
      <formula>WEEKDAY(P18)=7</formula>
    </cfRule>
  </conditionalFormatting>
  <conditionalFormatting sqref="Q18">
    <cfRule type="expression" dxfId="54596" priority="4061" stopIfTrue="1">
      <formula>OR(Q18=祝色,WEEKDAY(Q18)=1)</formula>
    </cfRule>
    <cfRule type="expression" dxfId="54595" priority="4062" stopIfTrue="1">
      <formula>WEEKDAY(Q18)=7</formula>
    </cfRule>
  </conditionalFormatting>
  <conditionalFormatting sqref="R18">
    <cfRule type="expression" dxfId="54594" priority="4059" stopIfTrue="1">
      <formula>OR(R18=祝色,WEEKDAY(R18)=1)</formula>
    </cfRule>
    <cfRule type="expression" dxfId="54593" priority="4060" stopIfTrue="1">
      <formula>WEEKDAY(R18)=7</formula>
    </cfRule>
  </conditionalFormatting>
  <conditionalFormatting sqref="L19">
    <cfRule type="expression" dxfId="54592" priority="4057" stopIfTrue="1">
      <formula>OR(L19=祝色,WEEKDAY(L19)=1)</formula>
    </cfRule>
    <cfRule type="expression" dxfId="54591" priority="4058" stopIfTrue="1">
      <formula>WEEKDAY(L19)=7</formula>
    </cfRule>
  </conditionalFormatting>
  <conditionalFormatting sqref="M19">
    <cfRule type="expression" dxfId="54590" priority="4055" stopIfTrue="1">
      <formula>OR(M19=祝色,WEEKDAY(M19)=1)</formula>
    </cfRule>
    <cfRule type="expression" dxfId="54589" priority="4056" stopIfTrue="1">
      <formula>WEEKDAY(M19)=7</formula>
    </cfRule>
  </conditionalFormatting>
  <conditionalFormatting sqref="N19">
    <cfRule type="expression" dxfId="54588" priority="4053" stopIfTrue="1">
      <formula>OR(N19=祝色,WEEKDAY(N19)=1)</formula>
    </cfRule>
    <cfRule type="expression" dxfId="54587" priority="4054" stopIfTrue="1">
      <formula>WEEKDAY(N19)=7</formula>
    </cfRule>
  </conditionalFormatting>
  <conditionalFormatting sqref="O19">
    <cfRule type="expression" dxfId="54586" priority="4051" stopIfTrue="1">
      <formula>OR(O19=祝色,WEEKDAY(O19)=1)</formula>
    </cfRule>
    <cfRule type="expression" dxfId="54585" priority="4052" stopIfTrue="1">
      <formula>WEEKDAY(O19)=7</formula>
    </cfRule>
  </conditionalFormatting>
  <conditionalFormatting sqref="P19">
    <cfRule type="expression" dxfId="54584" priority="4049" stopIfTrue="1">
      <formula>OR(P19=祝色,WEEKDAY(P19)=1)</formula>
    </cfRule>
    <cfRule type="expression" dxfId="54583" priority="4050" stopIfTrue="1">
      <formula>WEEKDAY(P19)=7</formula>
    </cfRule>
  </conditionalFormatting>
  <conditionalFormatting sqref="Q19">
    <cfRule type="expression" dxfId="54582" priority="4047" stopIfTrue="1">
      <formula>OR(Q19=祝色,WEEKDAY(Q19)=1)</formula>
    </cfRule>
    <cfRule type="expression" dxfId="54581" priority="4048" stopIfTrue="1">
      <formula>WEEKDAY(Q19)=7</formula>
    </cfRule>
  </conditionalFormatting>
  <conditionalFormatting sqref="R19">
    <cfRule type="expression" dxfId="54580" priority="4045" stopIfTrue="1">
      <formula>OR(R19=祝色,WEEKDAY(R19)=1)</formula>
    </cfRule>
    <cfRule type="expression" dxfId="54579" priority="4046" stopIfTrue="1">
      <formula>WEEKDAY(R19)=7</formula>
    </cfRule>
  </conditionalFormatting>
  <conditionalFormatting sqref="D28">
    <cfRule type="expression" dxfId="54578" priority="4043" stopIfTrue="1">
      <formula>OR(D28=祝色,WEEKDAY(D28)=1)</formula>
    </cfRule>
    <cfRule type="expression" dxfId="54577" priority="4044" stopIfTrue="1">
      <formula>WEEKDAY(D28)=7</formula>
    </cfRule>
  </conditionalFormatting>
  <conditionalFormatting sqref="E28">
    <cfRule type="expression" dxfId="54576" priority="4041" stopIfTrue="1">
      <formula>OR(E28=祝色,WEEKDAY(E28)=1)</formula>
    </cfRule>
    <cfRule type="expression" dxfId="54575" priority="4042" stopIfTrue="1">
      <formula>WEEKDAY(E28)=7</formula>
    </cfRule>
  </conditionalFormatting>
  <conditionalFormatting sqref="D23">
    <cfRule type="expression" dxfId="54574" priority="4039" stopIfTrue="1">
      <formula>OR(D23=祝色,WEEKDAY(D23)=1)</formula>
    </cfRule>
    <cfRule type="expression" dxfId="54573" priority="4040" stopIfTrue="1">
      <formula>WEEKDAY(D23)=7</formula>
    </cfRule>
  </conditionalFormatting>
  <conditionalFormatting sqref="E23">
    <cfRule type="expression" dxfId="54572" priority="4037" stopIfTrue="1">
      <formula>OR(E23=祝色,WEEKDAY(E23)=1)</formula>
    </cfRule>
    <cfRule type="expression" dxfId="54571" priority="4038" stopIfTrue="1">
      <formula>WEEKDAY(E23)=7</formula>
    </cfRule>
  </conditionalFormatting>
  <conditionalFormatting sqref="F23">
    <cfRule type="expression" dxfId="54570" priority="4035" stopIfTrue="1">
      <formula>OR(F23=祝色,WEEKDAY(F23)=1)</formula>
    </cfRule>
    <cfRule type="expression" dxfId="54569" priority="4036" stopIfTrue="1">
      <formula>WEEKDAY(F23)=7</formula>
    </cfRule>
  </conditionalFormatting>
  <conditionalFormatting sqref="G23">
    <cfRule type="expression" dxfId="54568" priority="4033" stopIfTrue="1">
      <formula>OR(G23=祝色,WEEKDAY(G23)=1)</formula>
    </cfRule>
    <cfRule type="expression" dxfId="54567" priority="4034" stopIfTrue="1">
      <formula>WEEKDAY(G23)=7</formula>
    </cfRule>
  </conditionalFormatting>
  <conditionalFormatting sqref="H23">
    <cfRule type="expression" dxfId="54566" priority="4031" stopIfTrue="1">
      <formula>OR(H23=祝色,WEEKDAY(H23)=1)</formula>
    </cfRule>
    <cfRule type="expression" dxfId="54565" priority="4032" stopIfTrue="1">
      <formula>WEEKDAY(H23)=7</formula>
    </cfRule>
  </conditionalFormatting>
  <conditionalFormatting sqref="I23">
    <cfRule type="expression" dxfId="54564" priority="4029" stopIfTrue="1">
      <formula>OR(I23=祝色,WEEKDAY(I23)=1)</formula>
    </cfRule>
    <cfRule type="expression" dxfId="54563" priority="4030" stopIfTrue="1">
      <formula>WEEKDAY(I23)=7</formula>
    </cfRule>
  </conditionalFormatting>
  <conditionalFormatting sqref="J23">
    <cfRule type="expression" dxfId="54562" priority="4027" stopIfTrue="1">
      <formula>OR(J23=祝色,WEEKDAY(J23)=1)</formula>
    </cfRule>
    <cfRule type="expression" dxfId="54561" priority="4028" stopIfTrue="1">
      <formula>WEEKDAY(J23)=7</formula>
    </cfRule>
  </conditionalFormatting>
  <conditionalFormatting sqref="D24">
    <cfRule type="expression" dxfId="54560" priority="4025" stopIfTrue="1">
      <formula>OR(D24=祝色,WEEKDAY(D24)=1)</formula>
    </cfRule>
    <cfRule type="expression" dxfId="54559" priority="4026" stopIfTrue="1">
      <formula>WEEKDAY(D24)=7</formula>
    </cfRule>
  </conditionalFormatting>
  <conditionalFormatting sqref="E24">
    <cfRule type="expression" dxfId="54558" priority="4023" stopIfTrue="1">
      <formula>OR(E24=祝色,WEEKDAY(E24)=1)</formula>
    </cfRule>
    <cfRule type="expression" dxfId="54557" priority="4024" stopIfTrue="1">
      <formula>WEEKDAY(E24)=7</formula>
    </cfRule>
  </conditionalFormatting>
  <conditionalFormatting sqref="F24">
    <cfRule type="expression" dxfId="54556" priority="4021" stopIfTrue="1">
      <formula>OR(F24=祝色,WEEKDAY(F24)=1)</formula>
    </cfRule>
    <cfRule type="expression" dxfId="54555" priority="4022" stopIfTrue="1">
      <formula>WEEKDAY(F24)=7</formula>
    </cfRule>
  </conditionalFormatting>
  <conditionalFormatting sqref="G24">
    <cfRule type="expression" dxfId="54554" priority="4019" stopIfTrue="1">
      <formula>OR(G24=祝色,WEEKDAY(G24)=1)</formula>
    </cfRule>
    <cfRule type="expression" dxfId="54553" priority="4020" stopIfTrue="1">
      <formula>WEEKDAY(G24)=7</formula>
    </cfRule>
  </conditionalFormatting>
  <conditionalFormatting sqref="H24">
    <cfRule type="expression" dxfId="54552" priority="4017" stopIfTrue="1">
      <formula>OR(H24=祝色,WEEKDAY(H24)=1)</formula>
    </cfRule>
    <cfRule type="expression" dxfId="54551" priority="4018" stopIfTrue="1">
      <formula>WEEKDAY(H24)=7</formula>
    </cfRule>
  </conditionalFormatting>
  <conditionalFormatting sqref="I24">
    <cfRule type="expression" dxfId="54550" priority="4015" stopIfTrue="1">
      <formula>OR(I24=祝色,WEEKDAY(I24)=1)</formula>
    </cfRule>
    <cfRule type="expression" dxfId="54549" priority="4016" stopIfTrue="1">
      <formula>WEEKDAY(I24)=7</formula>
    </cfRule>
  </conditionalFormatting>
  <conditionalFormatting sqref="J24">
    <cfRule type="expression" dxfId="54548" priority="4013" stopIfTrue="1">
      <formula>OR(J24=祝色,WEEKDAY(J24)=1)</formula>
    </cfRule>
    <cfRule type="expression" dxfId="54547" priority="4014" stopIfTrue="1">
      <formula>WEEKDAY(J24)=7</formula>
    </cfRule>
  </conditionalFormatting>
  <conditionalFormatting sqref="D25">
    <cfRule type="expression" dxfId="54546" priority="4011" stopIfTrue="1">
      <formula>OR(D25=祝色,WEEKDAY(D25)=1)</formula>
    </cfRule>
    <cfRule type="expression" dxfId="54545" priority="4012" stopIfTrue="1">
      <formula>WEEKDAY(D25)=7</formula>
    </cfRule>
  </conditionalFormatting>
  <conditionalFormatting sqref="E25">
    <cfRule type="expression" dxfId="54544" priority="4009" stopIfTrue="1">
      <formula>OR(E25=祝色,WEEKDAY(E25)=1)</formula>
    </cfRule>
    <cfRule type="expression" dxfId="54543" priority="4010" stopIfTrue="1">
      <formula>WEEKDAY(E25)=7</formula>
    </cfRule>
  </conditionalFormatting>
  <conditionalFormatting sqref="F25">
    <cfRule type="expression" dxfId="54542" priority="4007" stopIfTrue="1">
      <formula>OR(F25=祝色,WEEKDAY(F25)=1)</formula>
    </cfRule>
    <cfRule type="expression" dxfId="54541" priority="4008" stopIfTrue="1">
      <formula>WEEKDAY(F25)=7</formula>
    </cfRule>
  </conditionalFormatting>
  <conditionalFormatting sqref="G25">
    <cfRule type="expression" dxfId="54540" priority="4005" stopIfTrue="1">
      <formula>OR(G25=祝色,WEEKDAY(G25)=1)</formula>
    </cfRule>
    <cfRule type="expression" dxfId="54539" priority="4006" stopIfTrue="1">
      <formula>WEEKDAY(G25)=7</formula>
    </cfRule>
  </conditionalFormatting>
  <conditionalFormatting sqref="H25">
    <cfRule type="expression" dxfId="54538" priority="4003" stopIfTrue="1">
      <formula>OR(H25=祝色,WEEKDAY(H25)=1)</formula>
    </cfRule>
    <cfRule type="expression" dxfId="54537" priority="4004" stopIfTrue="1">
      <formula>WEEKDAY(H25)=7</formula>
    </cfRule>
  </conditionalFormatting>
  <conditionalFormatting sqref="I25">
    <cfRule type="expression" dxfId="54536" priority="4001" stopIfTrue="1">
      <formula>OR(I25=祝色,WEEKDAY(I25)=1)</formula>
    </cfRule>
    <cfRule type="expression" dxfId="54535" priority="4002" stopIfTrue="1">
      <formula>WEEKDAY(I25)=7</formula>
    </cfRule>
  </conditionalFormatting>
  <conditionalFormatting sqref="J25">
    <cfRule type="expression" dxfId="54534" priority="3999" stopIfTrue="1">
      <formula>OR(J25=祝色,WEEKDAY(J25)=1)</formula>
    </cfRule>
    <cfRule type="expression" dxfId="54533" priority="4000" stopIfTrue="1">
      <formula>WEEKDAY(J25)=7</formula>
    </cfRule>
  </conditionalFormatting>
  <conditionalFormatting sqref="D26">
    <cfRule type="expression" dxfId="54532" priority="3997" stopIfTrue="1">
      <formula>OR(D26=祝色,WEEKDAY(D26)=1)</formula>
    </cfRule>
    <cfRule type="expression" dxfId="54531" priority="3998" stopIfTrue="1">
      <formula>WEEKDAY(D26)=7</formula>
    </cfRule>
  </conditionalFormatting>
  <conditionalFormatting sqref="E26">
    <cfRule type="expression" dxfId="54530" priority="3995" stopIfTrue="1">
      <formula>OR(E26=祝色,WEEKDAY(E26)=1)</formula>
    </cfRule>
    <cfRule type="expression" dxfId="54529" priority="3996" stopIfTrue="1">
      <formula>WEEKDAY(E26)=7</formula>
    </cfRule>
  </conditionalFormatting>
  <conditionalFormatting sqref="F26">
    <cfRule type="expression" dxfId="54528" priority="3993" stopIfTrue="1">
      <formula>OR(F26=祝色,WEEKDAY(F26)=1)</formula>
    </cfRule>
    <cfRule type="expression" dxfId="54527" priority="3994" stopIfTrue="1">
      <formula>WEEKDAY(F26)=7</formula>
    </cfRule>
  </conditionalFormatting>
  <conditionalFormatting sqref="G26">
    <cfRule type="expression" dxfId="54526" priority="3991" stopIfTrue="1">
      <formula>OR(G26=祝色,WEEKDAY(G26)=1)</formula>
    </cfRule>
    <cfRule type="expression" dxfId="54525" priority="3992" stopIfTrue="1">
      <formula>WEEKDAY(G26)=7</formula>
    </cfRule>
  </conditionalFormatting>
  <conditionalFormatting sqref="H26">
    <cfRule type="expression" dxfId="54524" priority="3989" stopIfTrue="1">
      <formula>OR(H26=祝色,WEEKDAY(H26)=1)</formula>
    </cfRule>
    <cfRule type="expression" dxfId="54523" priority="3990" stopIfTrue="1">
      <formula>WEEKDAY(H26)=7</formula>
    </cfRule>
  </conditionalFormatting>
  <conditionalFormatting sqref="I26">
    <cfRule type="expression" dxfId="54522" priority="3987" stopIfTrue="1">
      <formula>OR(I26=祝色,WEEKDAY(I26)=1)</formula>
    </cfRule>
    <cfRule type="expression" dxfId="54521" priority="3988" stopIfTrue="1">
      <formula>WEEKDAY(I26)=7</formula>
    </cfRule>
  </conditionalFormatting>
  <conditionalFormatting sqref="J26">
    <cfRule type="expression" dxfId="54520" priority="3985" stopIfTrue="1">
      <formula>OR(J26=祝色,WEEKDAY(J26)=1)</formula>
    </cfRule>
    <cfRule type="expression" dxfId="54519" priority="3986" stopIfTrue="1">
      <formula>WEEKDAY(J26)=7</formula>
    </cfRule>
  </conditionalFormatting>
  <conditionalFormatting sqref="D27">
    <cfRule type="expression" dxfId="54518" priority="3983" stopIfTrue="1">
      <formula>OR(D27=祝色,WEEKDAY(D27)=1)</formula>
    </cfRule>
    <cfRule type="expression" dxfId="54517" priority="3984" stopIfTrue="1">
      <formula>WEEKDAY(D27)=7</formula>
    </cfRule>
  </conditionalFormatting>
  <conditionalFormatting sqref="E27">
    <cfRule type="expression" dxfId="54516" priority="3981" stopIfTrue="1">
      <formula>OR(E27=祝色,WEEKDAY(E27)=1)</formula>
    </cfRule>
    <cfRule type="expression" dxfId="54515" priority="3982" stopIfTrue="1">
      <formula>WEEKDAY(E27)=7</formula>
    </cfRule>
  </conditionalFormatting>
  <conditionalFormatting sqref="F27">
    <cfRule type="expression" dxfId="54514" priority="3979" stopIfTrue="1">
      <formula>OR(F27=祝色,WEEKDAY(F27)=1)</formula>
    </cfRule>
    <cfRule type="expression" dxfId="54513" priority="3980" stopIfTrue="1">
      <formula>WEEKDAY(F27)=7</formula>
    </cfRule>
  </conditionalFormatting>
  <conditionalFormatting sqref="G27">
    <cfRule type="expression" dxfId="54512" priority="3977" stopIfTrue="1">
      <formula>OR(G27=祝色,WEEKDAY(G27)=1)</formula>
    </cfRule>
    <cfRule type="expression" dxfId="54511" priority="3978" stopIfTrue="1">
      <formula>WEEKDAY(G27)=7</formula>
    </cfRule>
  </conditionalFormatting>
  <conditionalFormatting sqref="H27">
    <cfRule type="expression" dxfId="54510" priority="3975" stopIfTrue="1">
      <formula>OR(H27=祝色,WEEKDAY(H27)=1)</formula>
    </cfRule>
    <cfRule type="expression" dxfId="54509" priority="3976" stopIfTrue="1">
      <formula>WEEKDAY(H27)=7</formula>
    </cfRule>
  </conditionalFormatting>
  <conditionalFormatting sqref="I27">
    <cfRule type="expression" dxfId="54508" priority="3973" stopIfTrue="1">
      <formula>OR(I27=祝色,WEEKDAY(I27)=1)</formula>
    </cfRule>
    <cfRule type="expression" dxfId="54507" priority="3974" stopIfTrue="1">
      <formula>WEEKDAY(I27)=7</formula>
    </cfRule>
  </conditionalFormatting>
  <conditionalFormatting sqref="J27">
    <cfRule type="expression" dxfId="54506" priority="3971" stopIfTrue="1">
      <formula>OR(J27=祝色,WEEKDAY(J27)=1)</formula>
    </cfRule>
    <cfRule type="expression" dxfId="54505" priority="3972" stopIfTrue="1">
      <formula>WEEKDAY(J27)=7</formula>
    </cfRule>
  </conditionalFormatting>
  <conditionalFormatting sqref="L23">
    <cfRule type="expression" dxfId="54504" priority="3969" stopIfTrue="1">
      <formula>OR(L23=祝色,WEEKDAY(L23)=1)</formula>
    </cfRule>
    <cfRule type="expression" dxfId="54503" priority="3970" stopIfTrue="1">
      <formula>WEEKDAY(L23)=7</formula>
    </cfRule>
  </conditionalFormatting>
  <conditionalFormatting sqref="M23">
    <cfRule type="expression" dxfId="54502" priority="3967" stopIfTrue="1">
      <formula>OR(M23=祝色,WEEKDAY(M23)=1)</formula>
    </cfRule>
    <cfRule type="expression" dxfId="54501" priority="3968" stopIfTrue="1">
      <formula>WEEKDAY(M23)=7</formula>
    </cfRule>
  </conditionalFormatting>
  <conditionalFormatting sqref="N23">
    <cfRule type="expression" dxfId="54500" priority="3965" stopIfTrue="1">
      <formula>OR(N23=祝色,WEEKDAY(N23)=1)</formula>
    </cfRule>
    <cfRule type="expression" dxfId="54499" priority="3966" stopIfTrue="1">
      <formula>WEEKDAY(N23)=7</formula>
    </cfRule>
  </conditionalFormatting>
  <conditionalFormatting sqref="O23">
    <cfRule type="expression" dxfId="54498" priority="3963" stopIfTrue="1">
      <formula>OR(O23=祝色,WEEKDAY(O23)=1)</formula>
    </cfRule>
    <cfRule type="expression" dxfId="54497" priority="3964" stopIfTrue="1">
      <formula>WEEKDAY(O23)=7</formula>
    </cfRule>
  </conditionalFormatting>
  <conditionalFormatting sqref="P23">
    <cfRule type="expression" dxfId="54496" priority="3961" stopIfTrue="1">
      <formula>OR(P23=祝色,WEEKDAY(P23)=1)</formula>
    </cfRule>
    <cfRule type="expression" dxfId="54495" priority="3962" stopIfTrue="1">
      <formula>WEEKDAY(P23)=7</formula>
    </cfRule>
  </conditionalFormatting>
  <conditionalFormatting sqref="Q23">
    <cfRule type="expression" dxfId="54494" priority="3959" stopIfTrue="1">
      <formula>OR(Q23=祝色,WEEKDAY(Q23)=1)</formula>
    </cfRule>
    <cfRule type="expression" dxfId="54493" priority="3960" stopIfTrue="1">
      <formula>WEEKDAY(Q23)=7</formula>
    </cfRule>
  </conditionalFormatting>
  <conditionalFormatting sqref="R23">
    <cfRule type="expression" dxfId="54492" priority="3957" stopIfTrue="1">
      <formula>OR(R23=祝色,WEEKDAY(R23)=1)</formula>
    </cfRule>
    <cfRule type="expression" dxfId="54491" priority="3958" stopIfTrue="1">
      <formula>WEEKDAY(R23)=7</formula>
    </cfRule>
  </conditionalFormatting>
  <conditionalFormatting sqref="L24">
    <cfRule type="expression" dxfId="54490" priority="3955" stopIfTrue="1">
      <formula>OR(L24=祝色,WEEKDAY(L24)=1)</formula>
    </cfRule>
    <cfRule type="expression" dxfId="54489" priority="3956" stopIfTrue="1">
      <formula>WEEKDAY(L24)=7</formula>
    </cfRule>
  </conditionalFormatting>
  <conditionalFormatting sqref="M24">
    <cfRule type="expression" dxfId="54488" priority="3953" stopIfTrue="1">
      <formula>OR(M24=祝色,WEEKDAY(M24)=1)</formula>
    </cfRule>
    <cfRule type="expression" dxfId="54487" priority="3954" stopIfTrue="1">
      <formula>WEEKDAY(M24)=7</formula>
    </cfRule>
  </conditionalFormatting>
  <conditionalFormatting sqref="N24">
    <cfRule type="expression" dxfId="54486" priority="3951" stopIfTrue="1">
      <formula>OR(N24=祝色,WEEKDAY(N24)=1)</formula>
    </cfRule>
    <cfRule type="expression" dxfId="54485" priority="3952" stopIfTrue="1">
      <formula>WEEKDAY(N24)=7</formula>
    </cfRule>
  </conditionalFormatting>
  <conditionalFormatting sqref="O24">
    <cfRule type="expression" dxfId="54484" priority="3949" stopIfTrue="1">
      <formula>OR(O24=祝色,WEEKDAY(O24)=1)</formula>
    </cfRule>
    <cfRule type="expression" dxfId="54483" priority="3950" stopIfTrue="1">
      <formula>WEEKDAY(O24)=7</formula>
    </cfRule>
  </conditionalFormatting>
  <conditionalFormatting sqref="P24">
    <cfRule type="expression" dxfId="54482" priority="3947" stopIfTrue="1">
      <formula>OR(P24=祝色,WEEKDAY(P24)=1)</formula>
    </cfRule>
    <cfRule type="expression" dxfId="54481" priority="3948" stopIfTrue="1">
      <formula>WEEKDAY(P24)=7</formula>
    </cfRule>
  </conditionalFormatting>
  <conditionalFormatting sqref="Q24">
    <cfRule type="expression" dxfId="54480" priority="3945" stopIfTrue="1">
      <formula>OR(Q24=祝色,WEEKDAY(Q24)=1)</formula>
    </cfRule>
    <cfRule type="expression" dxfId="54479" priority="3946" stopIfTrue="1">
      <formula>WEEKDAY(Q24)=7</formula>
    </cfRule>
  </conditionalFormatting>
  <conditionalFormatting sqref="R24">
    <cfRule type="expression" dxfId="54478" priority="3943" stopIfTrue="1">
      <formula>OR(R24=祝色,WEEKDAY(R24)=1)</formula>
    </cfRule>
    <cfRule type="expression" dxfId="54477" priority="3944" stopIfTrue="1">
      <formula>WEEKDAY(R24)=7</formula>
    </cfRule>
  </conditionalFormatting>
  <conditionalFormatting sqref="L25">
    <cfRule type="expression" dxfId="54476" priority="3941" stopIfTrue="1">
      <formula>OR(L25=祝色,WEEKDAY(L25)=1)</formula>
    </cfRule>
    <cfRule type="expression" dxfId="54475" priority="3942" stopIfTrue="1">
      <formula>WEEKDAY(L25)=7</formula>
    </cfRule>
  </conditionalFormatting>
  <conditionalFormatting sqref="M25">
    <cfRule type="expression" dxfId="54474" priority="3939" stopIfTrue="1">
      <formula>OR(M25=祝色,WEEKDAY(M25)=1)</formula>
    </cfRule>
    <cfRule type="expression" dxfId="54473" priority="3940" stopIfTrue="1">
      <formula>WEEKDAY(M25)=7</formula>
    </cfRule>
  </conditionalFormatting>
  <conditionalFormatting sqref="N25">
    <cfRule type="expression" dxfId="54472" priority="3937" stopIfTrue="1">
      <formula>OR(N25=祝色,WEEKDAY(N25)=1)</formula>
    </cfRule>
    <cfRule type="expression" dxfId="54471" priority="3938" stopIfTrue="1">
      <formula>WEEKDAY(N25)=7</formula>
    </cfRule>
  </conditionalFormatting>
  <conditionalFormatting sqref="O25">
    <cfRule type="expression" dxfId="54470" priority="3935" stopIfTrue="1">
      <formula>OR(O25=祝色,WEEKDAY(O25)=1)</formula>
    </cfRule>
    <cfRule type="expression" dxfId="54469" priority="3936" stopIfTrue="1">
      <formula>WEEKDAY(O25)=7</formula>
    </cfRule>
  </conditionalFormatting>
  <conditionalFormatting sqref="P25">
    <cfRule type="expression" dxfId="54468" priority="3933" stopIfTrue="1">
      <formula>OR(P25=祝色,WEEKDAY(P25)=1)</formula>
    </cfRule>
    <cfRule type="expression" dxfId="54467" priority="3934" stopIfTrue="1">
      <formula>WEEKDAY(P25)=7</formula>
    </cfRule>
  </conditionalFormatting>
  <conditionalFormatting sqref="Q25">
    <cfRule type="expression" dxfId="54466" priority="3931" stopIfTrue="1">
      <formula>OR(Q25=祝色,WEEKDAY(Q25)=1)</formula>
    </cfRule>
    <cfRule type="expression" dxfId="54465" priority="3932" stopIfTrue="1">
      <formula>WEEKDAY(Q25)=7</formula>
    </cfRule>
  </conditionalFormatting>
  <conditionalFormatting sqref="R25">
    <cfRule type="expression" dxfId="54464" priority="3929" stopIfTrue="1">
      <formula>OR(R25=祝色,WEEKDAY(R25)=1)</formula>
    </cfRule>
    <cfRule type="expression" dxfId="54463" priority="3930" stopIfTrue="1">
      <formula>WEEKDAY(R25)=7</formula>
    </cfRule>
  </conditionalFormatting>
  <conditionalFormatting sqref="L26">
    <cfRule type="expression" dxfId="54462" priority="3927" stopIfTrue="1">
      <formula>OR(L26=祝色,WEEKDAY(L26)=1)</formula>
    </cfRule>
    <cfRule type="expression" dxfId="54461" priority="3928" stopIfTrue="1">
      <formula>WEEKDAY(L26)=7</formula>
    </cfRule>
  </conditionalFormatting>
  <conditionalFormatting sqref="M26">
    <cfRule type="expression" dxfId="54460" priority="3925" stopIfTrue="1">
      <formula>OR(M26=祝色,WEEKDAY(M26)=1)</formula>
    </cfRule>
    <cfRule type="expression" dxfId="54459" priority="3926" stopIfTrue="1">
      <formula>WEEKDAY(M26)=7</formula>
    </cfRule>
  </conditionalFormatting>
  <conditionalFormatting sqref="N26">
    <cfRule type="expression" dxfId="54458" priority="3923" stopIfTrue="1">
      <formula>OR(N26=祝色,WEEKDAY(N26)=1)</formula>
    </cfRule>
    <cfRule type="expression" dxfId="54457" priority="3924" stopIfTrue="1">
      <formula>WEEKDAY(N26)=7</formula>
    </cfRule>
  </conditionalFormatting>
  <conditionalFormatting sqref="O26">
    <cfRule type="expression" dxfId="54456" priority="3921" stopIfTrue="1">
      <formula>OR(O26=祝色,WEEKDAY(O26)=1)</formula>
    </cfRule>
    <cfRule type="expression" dxfId="54455" priority="3922" stopIfTrue="1">
      <formula>WEEKDAY(O26)=7</formula>
    </cfRule>
  </conditionalFormatting>
  <conditionalFormatting sqref="P26">
    <cfRule type="expression" dxfId="54454" priority="3919" stopIfTrue="1">
      <formula>OR(P26=祝色,WEEKDAY(P26)=1)</formula>
    </cfRule>
    <cfRule type="expression" dxfId="54453" priority="3920" stopIfTrue="1">
      <formula>WEEKDAY(P26)=7</formula>
    </cfRule>
  </conditionalFormatting>
  <conditionalFormatting sqref="Q26">
    <cfRule type="expression" dxfId="54452" priority="3917" stopIfTrue="1">
      <formula>OR(Q26=祝色,WEEKDAY(Q26)=1)</formula>
    </cfRule>
    <cfRule type="expression" dxfId="54451" priority="3918" stopIfTrue="1">
      <formula>WEEKDAY(Q26)=7</formula>
    </cfRule>
  </conditionalFormatting>
  <conditionalFormatting sqref="R26">
    <cfRule type="expression" dxfId="54450" priority="3915" stopIfTrue="1">
      <formula>OR(R26=祝色,WEEKDAY(R26)=1)</formula>
    </cfRule>
    <cfRule type="expression" dxfId="54449" priority="3916" stopIfTrue="1">
      <formula>WEEKDAY(R26)=7</formula>
    </cfRule>
  </conditionalFormatting>
  <conditionalFormatting sqref="L27">
    <cfRule type="expression" dxfId="54448" priority="3911" stopIfTrue="1">
      <formula>OR(AND(WEEKDAY(L27)=1,MONTH(L27)&lt;&gt;MONTH(L21)),AND(OR(L27=祝色),MONTH(L27)&lt;&gt;MONTH(L21)))</formula>
    </cfRule>
    <cfRule type="expression" dxfId="54447" priority="3912" stopIfTrue="1">
      <formula>MONTH(L27)&lt;&gt;MONTH(L21)</formula>
    </cfRule>
    <cfRule type="expression" dxfId="54446" priority="3913" stopIfTrue="1">
      <formula>OR(L27=祝色,WEEKDAY(L27)=1)</formula>
    </cfRule>
    <cfRule type="expression" dxfId="54445" priority="3914" stopIfTrue="1">
      <formula>WEEKDAY(L27)=7</formula>
    </cfRule>
  </conditionalFormatting>
  <conditionalFormatting sqref="M27">
    <cfRule type="expression" dxfId="54444" priority="3907" stopIfTrue="1">
      <formula>OR(AND(WEEKDAY(M27)=1,MONTH(M27)&lt;&gt;MONTH(L21)),AND(OR(M27=祝色),MONTH(M27)&lt;&gt;MONTH(L21)))</formula>
    </cfRule>
    <cfRule type="expression" dxfId="54443" priority="3908" stopIfTrue="1">
      <formula>MONTH(M27)&lt;&gt;MONTH(L21)</formula>
    </cfRule>
    <cfRule type="expression" dxfId="54442" priority="3909" stopIfTrue="1">
      <formula>OR(M27=祝色,WEEKDAY(M27)=1)</formula>
    </cfRule>
    <cfRule type="expression" dxfId="54441" priority="3910" stopIfTrue="1">
      <formula>WEEKDAY(M27)=7</formula>
    </cfRule>
  </conditionalFormatting>
  <conditionalFormatting sqref="N27">
    <cfRule type="expression" dxfId="54440" priority="3903" stopIfTrue="1">
      <formula>OR(AND(WEEKDAY(N27)=1,MONTH(N27)&lt;&gt;MONTH(L21)),AND(OR(N27=祝色),MONTH(N27)&lt;&gt;MONTH(L21)))</formula>
    </cfRule>
    <cfRule type="expression" dxfId="54439" priority="3904" stopIfTrue="1">
      <formula>MONTH(N27)&lt;&gt;MONTH(L21)</formula>
    </cfRule>
    <cfRule type="expression" dxfId="54438" priority="3905" stopIfTrue="1">
      <formula>OR(N27=祝色,WEEKDAY(N27)=1)</formula>
    </cfRule>
    <cfRule type="expression" dxfId="54437" priority="3906" stopIfTrue="1">
      <formula>WEEKDAY(N27)=7</formula>
    </cfRule>
  </conditionalFormatting>
  <conditionalFormatting sqref="O27">
    <cfRule type="expression" dxfId="54436" priority="3899" stopIfTrue="1">
      <formula>OR(AND(WEEKDAY(O27)=1,MONTH(O27)&lt;&gt;MONTH(L21)),AND(OR(O27=祝色),MONTH(O27)&lt;&gt;MONTH(L21)))</formula>
    </cfRule>
    <cfRule type="expression" dxfId="54435" priority="3900" stopIfTrue="1">
      <formula>MONTH(O27)&lt;&gt;MONTH(L21)</formula>
    </cfRule>
    <cfRule type="expression" dxfId="54434" priority="3901" stopIfTrue="1">
      <formula>OR(O27=祝色,WEEKDAY(O27)=1)</formula>
    </cfRule>
    <cfRule type="expression" dxfId="54433" priority="3902" stopIfTrue="1">
      <formula>WEEKDAY(O27)=7</formula>
    </cfRule>
  </conditionalFormatting>
  <conditionalFormatting sqref="P27">
    <cfRule type="expression" dxfId="54432" priority="3895" stopIfTrue="1">
      <formula>OR(AND(WEEKDAY(P27)=1,MONTH(P27)&lt;&gt;MONTH(L21)),AND(OR(P27=祝色),MONTH(P27)&lt;&gt;MONTH(L21)))</formula>
    </cfRule>
    <cfRule type="expression" dxfId="54431" priority="3896" stopIfTrue="1">
      <formula>MONTH(P27)&lt;&gt;MONTH(L21)</formula>
    </cfRule>
    <cfRule type="expression" dxfId="54430" priority="3897" stopIfTrue="1">
      <formula>OR(P27=祝色,WEEKDAY(P27)=1)</formula>
    </cfRule>
    <cfRule type="expression" dxfId="54429" priority="3898" stopIfTrue="1">
      <formula>WEEKDAY(P27)=7</formula>
    </cfRule>
  </conditionalFormatting>
  <conditionalFormatting sqref="Q27">
    <cfRule type="expression" dxfId="54428" priority="3891" stopIfTrue="1">
      <formula>OR(AND(WEEKDAY(Q27)=1,MONTH(Q27)&lt;&gt;MONTH(L21)),AND(OR(Q27=祝色),MONTH(Q27)&lt;&gt;MONTH(L21)))</formula>
    </cfRule>
    <cfRule type="expression" dxfId="54427" priority="3892" stopIfTrue="1">
      <formula>MONTH(Q27)&lt;&gt;MONTH(L21)</formula>
    </cfRule>
    <cfRule type="expression" dxfId="54426" priority="3893" stopIfTrue="1">
      <formula>OR(Q27=祝色,WEEKDAY(Q27)=1)</formula>
    </cfRule>
    <cfRule type="expression" dxfId="54425" priority="3894" stopIfTrue="1">
      <formula>WEEKDAY(Q27)=7</formula>
    </cfRule>
  </conditionalFormatting>
  <conditionalFormatting sqref="R27">
    <cfRule type="expression" dxfId="54424" priority="3887" stopIfTrue="1">
      <formula>OR(AND(WEEKDAY(R27)=1,MONTH(R27)&lt;&gt;MONTH(L21)),AND(OR(R27=祝色),MONTH(R27)&lt;&gt;MONTH(L21)))</formula>
    </cfRule>
    <cfRule type="expression" dxfId="54423" priority="3888" stopIfTrue="1">
      <formula>MONTH(R27)&lt;&gt;MONTH(L21)</formula>
    </cfRule>
    <cfRule type="expression" dxfId="54422" priority="3889" stopIfTrue="1">
      <formula>OR(R27=祝色,WEEKDAY(R27)=1)</formula>
    </cfRule>
    <cfRule type="expression" dxfId="54421" priority="3890" stopIfTrue="1">
      <formula>WEEKDAY(R27)=7</formula>
    </cfRule>
  </conditionalFormatting>
  <conditionalFormatting sqref="L28">
    <cfRule type="expression" dxfId="54420" priority="3883" stopIfTrue="1">
      <formula>OR(AND(WEEKDAY(L28)=1,MONTH(L28)&lt;&gt;MONTH(L21)),AND(OR(L28=祝色),MONTH(L28)&lt;&gt;MONTH(L21)))</formula>
    </cfRule>
    <cfRule type="expression" dxfId="54419" priority="3884" stopIfTrue="1">
      <formula>MONTH(L28)&lt;&gt;MONTH(L21)</formula>
    </cfRule>
    <cfRule type="expression" dxfId="54418" priority="3885" stopIfTrue="1">
      <formula>OR(L28=祝色,WEEKDAY(L28)=1)</formula>
    </cfRule>
    <cfRule type="expression" dxfId="54417" priority="3886" stopIfTrue="1">
      <formula>WEEKDAY(L28)=7</formula>
    </cfRule>
  </conditionalFormatting>
  <conditionalFormatting sqref="M28">
    <cfRule type="expression" dxfId="54416" priority="3879" stopIfTrue="1">
      <formula>OR(AND(WEEKDAY(M28)=1,MONTH(M28)&lt;&gt;MONTH(L21)),AND(OR(M28=祝色),MONTH(M28)&lt;&gt;MONTH(L21)))</formula>
    </cfRule>
    <cfRule type="expression" dxfId="54415" priority="3880" stopIfTrue="1">
      <formula>MONTH(M28)&lt;&gt;MONTH(L21)</formula>
    </cfRule>
    <cfRule type="expression" dxfId="54414" priority="3881" stopIfTrue="1">
      <formula>OR(M28=祝色,WEEKDAY(M28)=1)</formula>
    </cfRule>
    <cfRule type="expression" dxfId="54413" priority="3882" stopIfTrue="1">
      <formula>WEEKDAY(M28)=7</formula>
    </cfRule>
  </conditionalFormatting>
  <conditionalFormatting sqref="N28">
    <cfRule type="expression" dxfId="54412" priority="3875" stopIfTrue="1">
      <formula>OR(AND(WEEKDAY(N28)=1,MONTH(N28)&lt;&gt;MONTH(L21)),AND(OR(N28=祝色),MONTH(N28)&lt;&gt;MONTH(L21)))</formula>
    </cfRule>
    <cfRule type="expression" dxfId="54411" priority="3876" stopIfTrue="1">
      <formula>MONTH(N28)&lt;&gt;MONTH(L21)</formula>
    </cfRule>
    <cfRule type="expression" dxfId="54410" priority="3877" stopIfTrue="1">
      <formula>OR(N28=祝色,WEEKDAY(N28)=1)</formula>
    </cfRule>
    <cfRule type="expression" dxfId="54409" priority="3878" stopIfTrue="1">
      <formula>WEEKDAY(N28)=7</formula>
    </cfRule>
  </conditionalFormatting>
  <conditionalFormatting sqref="O28">
    <cfRule type="expression" dxfId="54408" priority="3871" stopIfTrue="1">
      <formula>OR(AND(WEEKDAY(O28)=1,MONTH(O28)&lt;&gt;MONTH(L21)),AND(OR(O28=祝色),MONTH(O28)&lt;&gt;MONTH(L21)))</formula>
    </cfRule>
    <cfRule type="expression" dxfId="54407" priority="3872" stopIfTrue="1">
      <formula>MONTH(O28)&lt;&gt;MONTH(L21)</formula>
    </cfRule>
    <cfRule type="expression" dxfId="54406" priority="3873" stopIfTrue="1">
      <formula>OR(O28=祝色,WEEKDAY(O28)=1)</formula>
    </cfRule>
    <cfRule type="expression" dxfId="54405" priority="3874" stopIfTrue="1">
      <formula>WEEKDAY(O28)=7</formula>
    </cfRule>
  </conditionalFormatting>
  <conditionalFormatting sqref="P28">
    <cfRule type="expression" dxfId="54404" priority="3867" stopIfTrue="1">
      <formula>OR(AND(WEEKDAY(P28)=1,MONTH(P28)&lt;&gt;MONTH(L21)),AND(OR(P28=祝色),MONTH(P28)&lt;&gt;MONTH(L21)))</formula>
    </cfRule>
    <cfRule type="expression" dxfId="54403" priority="3868" stopIfTrue="1">
      <formula>MONTH(P28)&lt;&gt;MONTH(L21)</formula>
    </cfRule>
    <cfRule type="expression" dxfId="54402" priority="3869" stopIfTrue="1">
      <formula>OR(P28=祝色,WEEKDAY(P28)=1)</formula>
    </cfRule>
    <cfRule type="expression" dxfId="54401" priority="3870" stopIfTrue="1">
      <formula>WEEKDAY(P28)=7</formula>
    </cfRule>
  </conditionalFormatting>
  <conditionalFormatting sqref="Q28">
    <cfRule type="expression" dxfId="54400" priority="3863" stopIfTrue="1">
      <formula>OR(AND(WEEKDAY(Q28)=1,MONTH(Q28)&lt;&gt;MONTH(L21)),AND(OR(Q28=祝色),MONTH(Q28)&lt;&gt;MONTH(L21)))</formula>
    </cfRule>
    <cfRule type="expression" dxfId="54399" priority="3864" stopIfTrue="1">
      <formula>MONTH(Q28)&lt;&gt;MONTH(L21)</formula>
    </cfRule>
    <cfRule type="expression" dxfId="54398" priority="3865" stopIfTrue="1">
      <formula>OR(Q28=祝色,WEEKDAY(Q28)=1)</formula>
    </cfRule>
    <cfRule type="expression" dxfId="54397" priority="3866" stopIfTrue="1">
      <formula>WEEKDAY(Q28)=7</formula>
    </cfRule>
  </conditionalFormatting>
  <conditionalFormatting sqref="R28">
    <cfRule type="expression" dxfId="54396" priority="3859" stopIfTrue="1">
      <formula>OR(AND(WEEKDAY(R28)=1,MONTH(R28)&lt;&gt;MONTH(L21)),AND(OR(R28=祝色),MONTH(R28)&lt;&gt;MONTH(L21)))</formula>
    </cfRule>
    <cfRule type="expression" dxfId="54395" priority="3860" stopIfTrue="1">
      <formula>MONTH(R28)&lt;&gt;MONTH(L21)</formula>
    </cfRule>
    <cfRule type="expression" dxfId="54394" priority="3861" stopIfTrue="1">
      <formula>OR(R28=祝色,WEEKDAY(R28)=1)</formula>
    </cfRule>
    <cfRule type="expression" dxfId="54393" priority="3862" stopIfTrue="1">
      <formula>WEEKDAY(R28)=7</formula>
    </cfRule>
  </conditionalFormatting>
  <conditionalFormatting sqref="N8">
    <cfRule type="expression" dxfId="54392" priority="3857" stopIfTrue="1">
      <formula>OR(N8=祝色,WEEKDAY(N8)=1)</formula>
    </cfRule>
    <cfRule type="expression" dxfId="54391" priority="3858" stopIfTrue="1">
      <formula>WEEKDAY(N8)=7</formula>
    </cfRule>
  </conditionalFormatting>
  <conditionalFormatting sqref="D39">
    <cfRule type="expression" dxfId="54390" priority="3855" stopIfTrue="1">
      <formula>OR(D39=祝色,WEEKDAY(D39)=1)</formula>
    </cfRule>
    <cfRule type="expression" dxfId="54389" priority="3856" stopIfTrue="1">
      <formula>WEEKDAY(D39)=7</formula>
    </cfRule>
  </conditionalFormatting>
  <conditionalFormatting sqref="E39">
    <cfRule type="expression" dxfId="54388" priority="3853" stopIfTrue="1">
      <formula>OR(E39=祝色,WEEKDAY(E39)=1)</formula>
    </cfRule>
    <cfRule type="expression" dxfId="54387" priority="3854" stopIfTrue="1">
      <formula>WEEKDAY(E39)=7</formula>
    </cfRule>
  </conditionalFormatting>
  <conditionalFormatting sqref="D34">
    <cfRule type="expression" dxfId="54386" priority="3851" stopIfTrue="1">
      <formula>OR(D34=祝色,WEEKDAY(D34)=1)</formula>
    </cfRule>
    <cfRule type="expression" dxfId="54385" priority="3852" stopIfTrue="1">
      <formula>WEEKDAY(D34)=7</formula>
    </cfRule>
  </conditionalFormatting>
  <conditionalFormatting sqref="E34">
    <cfRule type="expression" dxfId="54384" priority="3849" stopIfTrue="1">
      <formula>OR(E34=祝色,WEEKDAY(E34)=1)</formula>
    </cfRule>
    <cfRule type="expression" dxfId="54383" priority="3850" stopIfTrue="1">
      <formula>WEEKDAY(E34)=7</formula>
    </cfRule>
  </conditionalFormatting>
  <conditionalFormatting sqref="F34">
    <cfRule type="expression" dxfId="54382" priority="3847" stopIfTrue="1">
      <formula>OR(F34=祝色,WEEKDAY(F34)=1)</formula>
    </cfRule>
    <cfRule type="expression" dxfId="54381" priority="3848" stopIfTrue="1">
      <formula>WEEKDAY(F34)=7</formula>
    </cfRule>
  </conditionalFormatting>
  <conditionalFormatting sqref="G34">
    <cfRule type="expression" dxfId="54380" priority="3845" stopIfTrue="1">
      <formula>OR(G34=祝色,WEEKDAY(G34)=1)</formula>
    </cfRule>
    <cfRule type="expression" dxfId="54379" priority="3846" stopIfTrue="1">
      <formula>WEEKDAY(G34)=7</formula>
    </cfRule>
  </conditionalFormatting>
  <conditionalFormatting sqref="H34">
    <cfRule type="expression" dxfId="54378" priority="3843" stopIfTrue="1">
      <formula>OR(H34=祝色,WEEKDAY(H34)=1)</formula>
    </cfRule>
    <cfRule type="expression" dxfId="54377" priority="3844" stopIfTrue="1">
      <formula>WEEKDAY(H34)=7</formula>
    </cfRule>
  </conditionalFormatting>
  <conditionalFormatting sqref="I34">
    <cfRule type="expression" dxfId="54376" priority="3841" stopIfTrue="1">
      <formula>OR(I34=祝色,WEEKDAY(I34)=1)</formula>
    </cfRule>
    <cfRule type="expression" dxfId="54375" priority="3842" stopIfTrue="1">
      <formula>WEEKDAY(I34)=7</formula>
    </cfRule>
  </conditionalFormatting>
  <conditionalFormatting sqref="J34">
    <cfRule type="expression" dxfId="54374" priority="3839" stopIfTrue="1">
      <formula>OR(J34=祝色,WEEKDAY(J34)=1)</formula>
    </cfRule>
    <cfRule type="expression" dxfId="54373" priority="3840" stopIfTrue="1">
      <formula>WEEKDAY(J34)=7</formula>
    </cfRule>
  </conditionalFormatting>
  <conditionalFormatting sqref="D35">
    <cfRule type="expression" dxfId="54372" priority="3837" stopIfTrue="1">
      <formula>OR(D35=祝色,WEEKDAY(D35)=1)</formula>
    </cfRule>
    <cfRule type="expression" dxfId="54371" priority="3838" stopIfTrue="1">
      <formula>WEEKDAY(D35)=7</formula>
    </cfRule>
  </conditionalFormatting>
  <conditionalFormatting sqref="E35">
    <cfRule type="expression" dxfId="54370" priority="3835" stopIfTrue="1">
      <formula>OR(E35=祝色,WEEKDAY(E35)=1)</formula>
    </cfRule>
    <cfRule type="expression" dxfId="54369" priority="3836" stopIfTrue="1">
      <formula>WEEKDAY(E35)=7</formula>
    </cfRule>
  </conditionalFormatting>
  <conditionalFormatting sqref="F35">
    <cfRule type="expression" dxfId="54368" priority="3833" stopIfTrue="1">
      <formula>OR(F35=祝色,WEEKDAY(F35)=1)</formula>
    </cfRule>
    <cfRule type="expression" dxfId="54367" priority="3834" stopIfTrue="1">
      <formula>WEEKDAY(F35)=7</formula>
    </cfRule>
  </conditionalFormatting>
  <conditionalFormatting sqref="G35">
    <cfRule type="expression" dxfId="54366" priority="3831" stopIfTrue="1">
      <formula>OR(G35=祝色,WEEKDAY(G35)=1)</formula>
    </cfRule>
    <cfRule type="expression" dxfId="54365" priority="3832" stopIfTrue="1">
      <formula>WEEKDAY(G35)=7</formula>
    </cfRule>
  </conditionalFormatting>
  <conditionalFormatting sqref="H35">
    <cfRule type="expression" dxfId="54364" priority="3829" stopIfTrue="1">
      <formula>OR(H35=祝色,WEEKDAY(H35)=1)</formula>
    </cfRule>
    <cfRule type="expression" dxfId="54363" priority="3830" stopIfTrue="1">
      <formula>WEEKDAY(H35)=7</formula>
    </cfRule>
  </conditionalFormatting>
  <conditionalFormatting sqref="I35">
    <cfRule type="expression" dxfId="54362" priority="3827" stopIfTrue="1">
      <formula>OR(I35=祝色,WEEKDAY(I35)=1)</formula>
    </cfRule>
    <cfRule type="expression" dxfId="54361" priority="3828" stopIfTrue="1">
      <formula>WEEKDAY(I35)=7</formula>
    </cfRule>
  </conditionalFormatting>
  <conditionalFormatting sqref="J35">
    <cfRule type="expression" dxfId="54360" priority="3825" stopIfTrue="1">
      <formula>OR(J35=祝色,WEEKDAY(J35)=1)</formula>
    </cfRule>
    <cfRule type="expression" dxfId="54359" priority="3826" stopIfTrue="1">
      <formula>WEEKDAY(J35)=7</formula>
    </cfRule>
  </conditionalFormatting>
  <conditionalFormatting sqref="D36">
    <cfRule type="expression" dxfId="54358" priority="3823" stopIfTrue="1">
      <formula>OR(D36=祝色,WEEKDAY(D36)=1)</formula>
    </cfRule>
    <cfRule type="expression" dxfId="54357" priority="3824" stopIfTrue="1">
      <formula>WEEKDAY(D36)=7</formula>
    </cfRule>
  </conditionalFormatting>
  <conditionalFormatting sqref="E36">
    <cfRule type="expression" dxfId="54356" priority="3821" stopIfTrue="1">
      <formula>OR(E36=祝色,WEEKDAY(E36)=1)</formula>
    </cfRule>
    <cfRule type="expression" dxfId="54355" priority="3822" stopIfTrue="1">
      <formula>WEEKDAY(E36)=7</formula>
    </cfRule>
  </conditionalFormatting>
  <conditionalFormatting sqref="F36">
    <cfRule type="expression" dxfId="54354" priority="3819" stopIfTrue="1">
      <formula>OR(F36=祝色,WEEKDAY(F36)=1)</formula>
    </cfRule>
    <cfRule type="expression" dxfId="54353" priority="3820" stopIfTrue="1">
      <formula>WEEKDAY(F36)=7</formula>
    </cfRule>
  </conditionalFormatting>
  <conditionalFormatting sqref="G36">
    <cfRule type="expression" dxfId="54352" priority="3817" stopIfTrue="1">
      <formula>OR(G36=祝色,WEEKDAY(G36)=1)</formula>
    </cfRule>
    <cfRule type="expression" dxfId="54351" priority="3818" stopIfTrue="1">
      <formula>WEEKDAY(G36)=7</formula>
    </cfRule>
  </conditionalFormatting>
  <conditionalFormatting sqref="H36">
    <cfRule type="expression" dxfId="54350" priority="3815" stopIfTrue="1">
      <formula>OR(H36=祝色,WEEKDAY(H36)=1)</formula>
    </cfRule>
    <cfRule type="expression" dxfId="54349" priority="3816" stopIfTrue="1">
      <formula>WEEKDAY(H36)=7</formula>
    </cfRule>
  </conditionalFormatting>
  <conditionalFormatting sqref="I36">
    <cfRule type="expression" dxfId="54348" priority="3813" stopIfTrue="1">
      <formula>OR(I36=祝色,WEEKDAY(I36)=1)</formula>
    </cfRule>
    <cfRule type="expression" dxfId="54347" priority="3814" stopIfTrue="1">
      <formula>WEEKDAY(I36)=7</formula>
    </cfRule>
  </conditionalFormatting>
  <conditionalFormatting sqref="J36">
    <cfRule type="expression" dxfId="54346" priority="3811" stopIfTrue="1">
      <formula>OR(J36=祝色,WEEKDAY(J36)=1)</formula>
    </cfRule>
    <cfRule type="expression" dxfId="54345" priority="3812" stopIfTrue="1">
      <formula>WEEKDAY(J36)=7</formula>
    </cfRule>
  </conditionalFormatting>
  <conditionalFormatting sqref="D37">
    <cfRule type="expression" dxfId="54344" priority="3809" stopIfTrue="1">
      <formula>OR(D37=祝色,WEEKDAY(D37)=1)</formula>
    </cfRule>
    <cfRule type="expression" dxfId="54343" priority="3810" stopIfTrue="1">
      <formula>WEEKDAY(D37)=7</formula>
    </cfRule>
  </conditionalFormatting>
  <conditionalFormatting sqref="E37">
    <cfRule type="expression" dxfId="54342" priority="3807" stopIfTrue="1">
      <formula>OR(E37=祝色,WEEKDAY(E37)=1)</formula>
    </cfRule>
    <cfRule type="expression" dxfId="54341" priority="3808" stopIfTrue="1">
      <formula>WEEKDAY(E37)=7</formula>
    </cfRule>
  </conditionalFormatting>
  <conditionalFormatting sqref="F37">
    <cfRule type="expression" dxfId="54340" priority="3805" stopIfTrue="1">
      <formula>OR(F37=祝色,WEEKDAY(F37)=1)</formula>
    </cfRule>
    <cfRule type="expression" dxfId="54339" priority="3806" stopIfTrue="1">
      <formula>WEEKDAY(F37)=7</formula>
    </cfRule>
  </conditionalFormatting>
  <conditionalFormatting sqref="G37">
    <cfRule type="expression" dxfId="54338" priority="3803" stopIfTrue="1">
      <formula>OR(G37=祝色,WEEKDAY(G37)=1)</formula>
    </cfRule>
    <cfRule type="expression" dxfId="54337" priority="3804" stopIfTrue="1">
      <formula>WEEKDAY(G37)=7</formula>
    </cfRule>
  </conditionalFormatting>
  <conditionalFormatting sqref="H37">
    <cfRule type="expression" dxfId="54336" priority="3801" stopIfTrue="1">
      <formula>OR(H37=祝色,WEEKDAY(H37)=1)</formula>
    </cfRule>
    <cfRule type="expression" dxfId="54335" priority="3802" stopIfTrue="1">
      <formula>WEEKDAY(H37)=7</formula>
    </cfRule>
  </conditionalFormatting>
  <conditionalFormatting sqref="I37">
    <cfRule type="expression" dxfId="54334" priority="3799" stopIfTrue="1">
      <formula>OR(I37=祝色,WEEKDAY(I37)=1)</formula>
    </cfRule>
    <cfRule type="expression" dxfId="54333" priority="3800" stopIfTrue="1">
      <formula>WEEKDAY(I37)=7</formula>
    </cfRule>
  </conditionalFormatting>
  <conditionalFormatting sqref="J37">
    <cfRule type="expression" dxfId="54332" priority="3797" stopIfTrue="1">
      <formula>OR(J37=祝色,WEEKDAY(J37)=1)</formula>
    </cfRule>
    <cfRule type="expression" dxfId="54331" priority="3798" stopIfTrue="1">
      <formula>WEEKDAY(J37)=7</formula>
    </cfRule>
  </conditionalFormatting>
  <conditionalFormatting sqref="D38">
    <cfRule type="expression" dxfId="54330" priority="3795" stopIfTrue="1">
      <formula>OR(D38=祝色,WEEKDAY(D38)=1)</formula>
    </cfRule>
    <cfRule type="expression" dxfId="54329" priority="3796" stopIfTrue="1">
      <formula>WEEKDAY(D38)=7</formula>
    </cfRule>
  </conditionalFormatting>
  <conditionalFormatting sqref="E38">
    <cfRule type="expression" dxfId="54328" priority="3793" stopIfTrue="1">
      <formula>OR(E38=祝色,WEEKDAY(E38)=1)</formula>
    </cfRule>
    <cfRule type="expression" dxfId="54327" priority="3794" stopIfTrue="1">
      <formula>WEEKDAY(E38)=7</formula>
    </cfRule>
  </conditionalFormatting>
  <conditionalFormatting sqref="F38">
    <cfRule type="expression" dxfId="54326" priority="3791" stopIfTrue="1">
      <formula>OR(F38=祝色,WEEKDAY(F38)=1)</formula>
    </cfRule>
    <cfRule type="expression" dxfId="54325" priority="3792" stopIfTrue="1">
      <formula>WEEKDAY(F38)=7</formula>
    </cfRule>
  </conditionalFormatting>
  <conditionalFormatting sqref="G38">
    <cfRule type="expression" dxfId="54324" priority="3789" stopIfTrue="1">
      <formula>OR(G38=祝色,WEEKDAY(G38)=1)</formula>
    </cfRule>
    <cfRule type="expression" dxfId="54323" priority="3790" stopIfTrue="1">
      <formula>WEEKDAY(G38)=7</formula>
    </cfRule>
  </conditionalFormatting>
  <conditionalFormatting sqref="H38">
    <cfRule type="expression" dxfId="54322" priority="3787" stopIfTrue="1">
      <formula>OR(H38=祝色,WEEKDAY(H38)=1)</formula>
    </cfRule>
    <cfRule type="expression" dxfId="54321" priority="3788" stopIfTrue="1">
      <formula>WEEKDAY(H38)=7</formula>
    </cfRule>
  </conditionalFormatting>
  <conditionalFormatting sqref="I38">
    <cfRule type="expression" dxfId="54320" priority="3785" stopIfTrue="1">
      <formula>OR(I38=祝色,WEEKDAY(I38)=1)</formula>
    </cfRule>
    <cfRule type="expression" dxfId="54319" priority="3786" stopIfTrue="1">
      <formula>WEEKDAY(I38)=7</formula>
    </cfRule>
  </conditionalFormatting>
  <conditionalFormatting sqref="J38">
    <cfRule type="expression" dxfId="54318" priority="3783" stopIfTrue="1">
      <formula>OR(J38=祝色,WEEKDAY(J38)=1)</formula>
    </cfRule>
    <cfRule type="expression" dxfId="54317" priority="3784" stopIfTrue="1">
      <formula>WEEKDAY(J38)=7</formula>
    </cfRule>
  </conditionalFormatting>
  <conditionalFormatting sqref="L39">
    <cfRule type="expression" dxfId="54316" priority="3781" stopIfTrue="1">
      <formula>OR(L39=祝色,WEEKDAY(L39)=1)</formula>
    </cfRule>
    <cfRule type="expression" dxfId="54315" priority="3782" stopIfTrue="1">
      <formula>WEEKDAY(L39)=7</formula>
    </cfRule>
  </conditionalFormatting>
  <conditionalFormatting sqref="M39">
    <cfRule type="expression" dxfId="54314" priority="3779" stopIfTrue="1">
      <formula>OR(M39=祝色,WEEKDAY(M39)=1)</formula>
    </cfRule>
    <cfRule type="expression" dxfId="54313" priority="3780" stopIfTrue="1">
      <formula>WEEKDAY(M39)=7</formula>
    </cfRule>
  </conditionalFormatting>
  <conditionalFormatting sqref="L34">
    <cfRule type="expression" dxfId="54312" priority="3777" stopIfTrue="1">
      <formula>OR(L34=祝色,WEEKDAY(L34)=1)</formula>
    </cfRule>
    <cfRule type="expression" dxfId="54311" priority="3778" stopIfTrue="1">
      <formula>WEEKDAY(L34)=7</formula>
    </cfRule>
  </conditionalFormatting>
  <conditionalFormatting sqref="M34">
    <cfRule type="expression" dxfId="54310" priority="3775" stopIfTrue="1">
      <formula>OR(M34=祝色,WEEKDAY(M34)=1)</formula>
    </cfRule>
    <cfRule type="expression" dxfId="54309" priority="3776" stopIfTrue="1">
      <formula>WEEKDAY(M34)=7</formula>
    </cfRule>
  </conditionalFormatting>
  <conditionalFormatting sqref="N34">
    <cfRule type="expression" dxfId="54308" priority="3773" stopIfTrue="1">
      <formula>OR(N34=祝色,WEEKDAY(N34)=1)</formula>
    </cfRule>
    <cfRule type="expression" dxfId="54307" priority="3774" stopIfTrue="1">
      <formula>WEEKDAY(N34)=7</formula>
    </cfRule>
  </conditionalFormatting>
  <conditionalFormatting sqref="O34">
    <cfRule type="expression" dxfId="54306" priority="3771" stopIfTrue="1">
      <formula>OR(O34=祝色,WEEKDAY(O34)=1)</formula>
    </cfRule>
    <cfRule type="expression" dxfId="54305" priority="3772" stopIfTrue="1">
      <formula>WEEKDAY(O34)=7</formula>
    </cfRule>
  </conditionalFormatting>
  <conditionalFormatting sqref="P34">
    <cfRule type="expression" dxfId="54304" priority="3769" stopIfTrue="1">
      <formula>OR(P34=祝色,WEEKDAY(P34)=1)</formula>
    </cfRule>
    <cfRule type="expression" dxfId="54303" priority="3770" stopIfTrue="1">
      <formula>WEEKDAY(P34)=7</formula>
    </cfRule>
  </conditionalFormatting>
  <conditionalFormatting sqref="Q34">
    <cfRule type="expression" dxfId="54302" priority="3767" stopIfTrue="1">
      <formula>OR(Q34=祝色,WEEKDAY(Q34)=1)</formula>
    </cfRule>
    <cfRule type="expression" dxfId="54301" priority="3768" stopIfTrue="1">
      <formula>WEEKDAY(Q34)=7</formula>
    </cfRule>
  </conditionalFormatting>
  <conditionalFormatting sqref="R34">
    <cfRule type="expression" dxfId="54300" priority="3765" stopIfTrue="1">
      <formula>OR(R34=祝色,WEEKDAY(R34)=1)</formula>
    </cfRule>
    <cfRule type="expression" dxfId="54299" priority="3766" stopIfTrue="1">
      <formula>WEEKDAY(R34)=7</formula>
    </cfRule>
  </conditionalFormatting>
  <conditionalFormatting sqref="L35">
    <cfRule type="expression" dxfId="54298" priority="3763" stopIfTrue="1">
      <formula>OR(L35=祝色,WEEKDAY(L35)=1)</formula>
    </cfRule>
    <cfRule type="expression" dxfId="54297" priority="3764" stopIfTrue="1">
      <formula>WEEKDAY(L35)=7</formula>
    </cfRule>
  </conditionalFormatting>
  <conditionalFormatting sqref="M35">
    <cfRule type="expression" dxfId="54296" priority="3761" stopIfTrue="1">
      <formula>OR(M35=祝色,WEEKDAY(M35)=1)</formula>
    </cfRule>
    <cfRule type="expression" dxfId="54295" priority="3762" stopIfTrue="1">
      <formula>WEEKDAY(M35)=7</formula>
    </cfRule>
  </conditionalFormatting>
  <conditionalFormatting sqref="O35">
    <cfRule type="expression" dxfId="54294" priority="3759" stopIfTrue="1">
      <formula>OR(O35=祝色,WEEKDAY(O35)=1)</formula>
    </cfRule>
    <cfRule type="expression" dxfId="54293" priority="3760" stopIfTrue="1">
      <formula>WEEKDAY(O35)=7</formula>
    </cfRule>
  </conditionalFormatting>
  <conditionalFormatting sqref="P35">
    <cfRule type="expression" dxfId="54292" priority="3757" stopIfTrue="1">
      <formula>OR(P35=祝色,WEEKDAY(P35)=1)</formula>
    </cfRule>
    <cfRule type="expression" dxfId="54291" priority="3758" stopIfTrue="1">
      <formula>WEEKDAY(P35)=7</formula>
    </cfRule>
  </conditionalFormatting>
  <conditionalFormatting sqref="Q35">
    <cfRule type="expression" dxfId="54290" priority="3755" stopIfTrue="1">
      <formula>OR(Q35=祝色,WEEKDAY(Q35)=1)</formula>
    </cfRule>
    <cfRule type="expression" dxfId="54289" priority="3756" stopIfTrue="1">
      <formula>WEEKDAY(Q35)=7</formula>
    </cfRule>
  </conditionalFormatting>
  <conditionalFormatting sqref="R35">
    <cfRule type="expression" dxfId="54288" priority="3753" stopIfTrue="1">
      <formula>OR(R35=祝色,WEEKDAY(R35)=1)</formula>
    </cfRule>
    <cfRule type="expression" dxfId="54287" priority="3754" stopIfTrue="1">
      <formula>WEEKDAY(R35)=7</formula>
    </cfRule>
  </conditionalFormatting>
  <conditionalFormatting sqref="L36">
    <cfRule type="expression" dxfId="54286" priority="3751" stopIfTrue="1">
      <formula>OR(L36=祝色,WEEKDAY(L36)=1)</formula>
    </cfRule>
    <cfRule type="expression" dxfId="54285" priority="3752" stopIfTrue="1">
      <formula>WEEKDAY(L36)=7</formula>
    </cfRule>
  </conditionalFormatting>
  <conditionalFormatting sqref="M36">
    <cfRule type="expression" dxfId="54284" priority="3749" stopIfTrue="1">
      <formula>OR(M36=祝色,WEEKDAY(M36)=1)</formula>
    </cfRule>
    <cfRule type="expression" dxfId="54283" priority="3750" stopIfTrue="1">
      <formula>WEEKDAY(M36)=7</formula>
    </cfRule>
  </conditionalFormatting>
  <conditionalFormatting sqref="N36">
    <cfRule type="expression" dxfId="54282" priority="3747" stopIfTrue="1">
      <formula>OR(N36=祝色,WEEKDAY(N36)=1)</formula>
    </cfRule>
    <cfRule type="expression" dxfId="54281" priority="3748" stopIfTrue="1">
      <formula>WEEKDAY(N36)=7</formula>
    </cfRule>
  </conditionalFormatting>
  <conditionalFormatting sqref="O36">
    <cfRule type="expression" dxfId="54280" priority="3745" stopIfTrue="1">
      <formula>OR(O36=祝色,WEEKDAY(O36)=1)</formula>
    </cfRule>
    <cfRule type="expression" dxfId="54279" priority="3746" stopIfTrue="1">
      <formula>WEEKDAY(O36)=7</formula>
    </cfRule>
  </conditionalFormatting>
  <conditionalFormatting sqref="P36">
    <cfRule type="expression" dxfId="54278" priority="3743" stopIfTrue="1">
      <formula>OR(P36=祝色,WEEKDAY(P36)=1)</formula>
    </cfRule>
    <cfRule type="expression" dxfId="54277" priority="3744" stopIfTrue="1">
      <formula>WEEKDAY(P36)=7</formula>
    </cfRule>
  </conditionalFormatting>
  <conditionalFormatting sqref="Q36">
    <cfRule type="expression" dxfId="54276" priority="3741" stopIfTrue="1">
      <formula>OR(Q36=祝色,WEEKDAY(Q36)=1)</formula>
    </cfRule>
    <cfRule type="expression" dxfId="54275" priority="3742" stopIfTrue="1">
      <formula>WEEKDAY(Q36)=7</formula>
    </cfRule>
  </conditionalFormatting>
  <conditionalFormatting sqref="R36">
    <cfRule type="expression" dxfId="54274" priority="3739" stopIfTrue="1">
      <formula>OR(R36=祝色,WEEKDAY(R36)=1)</formula>
    </cfRule>
    <cfRule type="expression" dxfId="54273" priority="3740" stopIfTrue="1">
      <formula>WEEKDAY(R36)=7</formula>
    </cfRule>
  </conditionalFormatting>
  <conditionalFormatting sqref="L37">
    <cfRule type="expression" dxfId="54272" priority="3737" stopIfTrue="1">
      <formula>OR(L37=祝色,WEEKDAY(L37)=1)</formula>
    </cfRule>
    <cfRule type="expression" dxfId="54271" priority="3738" stopIfTrue="1">
      <formula>WEEKDAY(L37)=7</formula>
    </cfRule>
  </conditionalFormatting>
  <conditionalFormatting sqref="M37">
    <cfRule type="expression" dxfId="54270" priority="3735" stopIfTrue="1">
      <formula>OR(M37=祝色,WEEKDAY(M37)=1)</formula>
    </cfRule>
    <cfRule type="expression" dxfId="54269" priority="3736" stopIfTrue="1">
      <formula>WEEKDAY(M37)=7</formula>
    </cfRule>
  </conditionalFormatting>
  <conditionalFormatting sqref="N37">
    <cfRule type="expression" dxfId="54268" priority="3733" stopIfTrue="1">
      <formula>OR(N37=祝色,WEEKDAY(N37)=1)</formula>
    </cfRule>
    <cfRule type="expression" dxfId="54267" priority="3734" stopIfTrue="1">
      <formula>WEEKDAY(N37)=7</formula>
    </cfRule>
  </conditionalFormatting>
  <conditionalFormatting sqref="O37">
    <cfRule type="expression" dxfId="54266" priority="3731" stopIfTrue="1">
      <formula>OR(O37=祝色,WEEKDAY(O37)=1)</formula>
    </cfRule>
    <cfRule type="expression" dxfId="54265" priority="3732" stopIfTrue="1">
      <formula>WEEKDAY(O37)=7</formula>
    </cfRule>
  </conditionalFormatting>
  <conditionalFormatting sqref="P37">
    <cfRule type="expression" dxfId="54264" priority="3729" stopIfTrue="1">
      <formula>OR(P37=祝色,WEEKDAY(P37)=1)</formula>
    </cfRule>
    <cfRule type="expression" dxfId="54263" priority="3730" stopIfTrue="1">
      <formula>WEEKDAY(P37)=7</formula>
    </cfRule>
  </conditionalFormatting>
  <conditionalFormatting sqref="Q37">
    <cfRule type="expression" dxfId="54262" priority="3727" stopIfTrue="1">
      <formula>OR(Q37=祝色,WEEKDAY(Q37)=1)</formula>
    </cfRule>
    <cfRule type="expression" dxfId="54261" priority="3728" stopIfTrue="1">
      <formula>WEEKDAY(Q37)=7</formula>
    </cfRule>
  </conditionalFormatting>
  <conditionalFormatting sqref="R37">
    <cfRule type="expression" dxfId="54260" priority="3725" stopIfTrue="1">
      <formula>OR(R37=祝色,WEEKDAY(R37)=1)</formula>
    </cfRule>
    <cfRule type="expression" dxfId="54259" priority="3726" stopIfTrue="1">
      <formula>WEEKDAY(R37)=7</formula>
    </cfRule>
  </conditionalFormatting>
  <conditionalFormatting sqref="L38">
    <cfRule type="expression" dxfId="54258" priority="3723" stopIfTrue="1">
      <formula>OR(L38=祝色,WEEKDAY(L38)=1)</formula>
    </cfRule>
    <cfRule type="expression" dxfId="54257" priority="3724" stopIfTrue="1">
      <formula>WEEKDAY(L38)=7</formula>
    </cfRule>
  </conditionalFormatting>
  <conditionalFormatting sqref="M38">
    <cfRule type="expression" dxfId="54256" priority="3721" stopIfTrue="1">
      <formula>OR(M38=祝色,WEEKDAY(M38)=1)</formula>
    </cfRule>
    <cfRule type="expression" dxfId="54255" priority="3722" stopIfTrue="1">
      <formula>WEEKDAY(M38)=7</formula>
    </cfRule>
  </conditionalFormatting>
  <conditionalFormatting sqref="N38">
    <cfRule type="expression" dxfId="54254" priority="3719" stopIfTrue="1">
      <formula>OR(N38=祝色,WEEKDAY(N38)=1)</formula>
    </cfRule>
    <cfRule type="expression" dxfId="54253" priority="3720" stopIfTrue="1">
      <formula>WEEKDAY(N38)=7</formula>
    </cfRule>
  </conditionalFormatting>
  <conditionalFormatting sqref="O38">
    <cfRule type="expression" dxfId="54252" priority="3717" stopIfTrue="1">
      <formula>OR(O38=祝色,WEEKDAY(O38)=1)</formula>
    </cfRule>
    <cfRule type="expression" dxfId="54251" priority="3718" stopIfTrue="1">
      <formula>WEEKDAY(O38)=7</formula>
    </cfRule>
  </conditionalFormatting>
  <conditionalFormatting sqref="P38">
    <cfRule type="expression" dxfId="54250" priority="3715" stopIfTrue="1">
      <formula>OR(P38=祝色,WEEKDAY(P38)=1)</formula>
    </cfRule>
    <cfRule type="expression" dxfId="54249" priority="3716" stopIfTrue="1">
      <formula>WEEKDAY(P38)=7</formula>
    </cfRule>
  </conditionalFormatting>
  <conditionalFormatting sqref="Q38">
    <cfRule type="expression" dxfId="54248" priority="3713" stopIfTrue="1">
      <formula>OR(Q38=祝色,WEEKDAY(Q38)=1)</formula>
    </cfRule>
    <cfRule type="expression" dxfId="54247" priority="3714" stopIfTrue="1">
      <formula>WEEKDAY(Q38)=7</formula>
    </cfRule>
  </conditionalFormatting>
  <conditionalFormatting sqref="R38">
    <cfRule type="expression" dxfId="54246" priority="3711" stopIfTrue="1">
      <formula>OR(R38=祝色,WEEKDAY(R38)=1)</formula>
    </cfRule>
    <cfRule type="expression" dxfId="54245" priority="3712" stopIfTrue="1">
      <formula>WEEKDAY(R38)=7</formula>
    </cfRule>
  </conditionalFormatting>
  <conditionalFormatting sqref="D47">
    <cfRule type="expression" dxfId="54244" priority="3709" stopIfTrue="1">
      <formula>OR(D47=祝色,WEEKDAY(D47)=1)</formula>
    </cfRule>
    <cfRule type="expression" dxfId="54243" priority="3710" stopIfTrue="1">
      <formula>WEEKDAY(D47)=7</formula>
    </cfRule>
  </conditionalFormatting>
  <conditionalFormatting sqref="E47">
    <cfRule type="expression" dxfId="54242" priority="3707" stopIfTrue="1">
      <formula>OR(E47=祝色,WEEKDAY(E47)=1)</formula>
    </cfRule>
    <cfRule type="expression" dxfId="54241" priority="3708" stopIfTrue="1">
      <formula>WEEKDAY(E47)=7</formula>
    </cfRule>
  </conditionalFormatting>
  <conditionalFormatting sqref="D42">
    <cfRule type="expression" dxfId="54240" priority="3705" stopIfTrue="1">
      <formula>OR(D42=祝色,WEEKDAY(D42)=1)</formula>
    </cfRule>
    <cfRule type="expression" dxfId="54239" priority="3706" stopIfTrue="1">
      <formula>WEEKDAY(D42)=7</formula>
    </cfRule>
  </conditionalFormatting>
  <conditionalFormatting sqref="E42">
    <cfRule type="expression" dxfId="54238" priority="3703" stopIfTrue="1">
      <formula>OR(E42=祝色,WEEKDAY(E42)=1)</formula>
    </cfRule>
    <cfRule type="expression" dxfId="54237" priority="3704" stopIfTrue="1">
      <formula>WEEKDAY(E42)=7</formula>
    </cfRule>
  </conditionalFormatting>
  <conditionalFormatting sqref="F42">
    <cfRule type="expression" dxfId="54236" priority="3701" stopIfTrue="1">
      <formula>OR(F42=祝色,WEEKDAY(F42)=1)</formula>
    </cfRule>
    <cfRule type="expression" dxfId="54235" priority="3702" stopIfTrue="1">
      <formula>WEEKDAY(F42)=7</formula>
    </cfRule>
  </conditionalFormatting>
  <conditionalFormatting sqref="G42">
    <cfRule type="expression" dxfId="54234" priority="3699" stopIfTrue="1">
      <formula>OR(G42=祝色,WEEKDAY(G42)=1)</formula>
    </cfRule>
    <cfRule type="expression" dxfId="54233" priority="3700" stopIfTrue="1">
      <formula>WEEKDAY(G42)=7</formula>
    </cfRule>
  </conditionalFormatting>
  <conditionalFormatting sqref="H42">
    <cfRule type="expression" dxfId="54232" priority="3697" stopIfTrue="1">
      <formula>OR(H42=祝色,WEEKDAY(H42)=1)</formula>
    </cfRule>
    <cfRule type="expression" dxfId="54231" priority="3698" stopIfTrue="1">
      <formula>WEEKDAY(H42)=7</formula>
    </cfRule>
  </conditionalFormatting>
  <conditionalFormatting sqref="I42">
    <cfRule type="expression" dxfId="54230" priority="3695" stopIfTrue="1">
      <formula>OR(I42=祝色,WEEKDAY(I42)=1)</formula>
    </cfRule>
    <cfRule type="expression" dxfId="54229" priority="3696" stopIfTrue="1">
      <formula>WEEKDAY(I42)=7</formula>
    </cfRule>
  </conditionalFormatting>
  <conditionalFormatting sqref="J42">
    <cfRule type="expression" dxfId="54228" priority="3693" stopIfTrue="1">
      <formula>OR(J42=祝色,WEEKDAY(J42)=1)</formula>
    </cfRule>
    <cfRule type="expression" dxfId="54227" priority="3694" stopIfTrue="1">
      <formula>WEEKDAY(J42)=7</formula>
    </cfRule>
  </conditionalFormatting>
  <conditionalFormatting sqref="D43">
    <cfRule type="expression" dxfId="54226" priority="3691" stopIfTrue="1">
      <formula>OR(D43=祝色,WEEKDAY(D43)=1)</formula>
    </cfRule>
    <cfRule type="expression" dxfId="54225" priority="3692" stopIfTrue="1">
      <formula>WEEKDAY(D43)=7</formula>
    </cfRule>
  </conditionalFormatting>
  <conditionalFormatting sqref="E43">
    <cfRule type="expression" dxfId="54224" priority="3689" stopIfTrue="1">
      <formula>OR(E43=祝色,WEEKDAY(E43)=1)</formula>
    </cfRule>
    <cfRule type="expression" dxfId="54223" priority="3690" stopIfTrue="1">
      <formula>WEEKDAY(E43)=7</formula>
    </cfRule>
  </conditionalFormatting>
  <conditionalFormatting sqref="F43">
    <cfRule type="expression" dxfId="54222" priority="3687" stopIfTrue="1">
      <formula>OR(F43=祝色,WEEKDAY(F43)=1)</formula>
    </cfRule>
    <cfRule type="expression" dxfId="54221" priority="3688" stopIfTrue="1">
      <formula>WEEKDAY(F43)=7</formula>
    </cfRule>
  </conditionalFormatting>
  <conditionalFormatting sqref="G43">
    <cfRule type="expression" dxfId="54220" priority="3685" stopIfTrue="1">
      <formula>OR(G43=祝色,WEEKDAY(G43)=1)</formula>
    </cfRule>
    <cfRule type="expression" dxfId="54219" priority="3686" stopIfTrue="1">
      <formula>WEEKDAY(G43)=7</formula>
    </cfRule>
  </conditionalFormatting>
  <conditionalFormatting sqref="H43">
    <cfRule type="expression" dxfId="54218" priority="3683" stopIfTrue="1">
      <formula>OR(H43=祝色,WEEKDAY(H43)=1)</formula>
    </cfRule>
    <cfRule type="expression" dxfId="54217" priority="3684" stopIfTrue="1">
      <formula>WEEKDAY(H43)=7</formula>
    </cfRule>
  </conditionalFormatting>
  <conditionalFormatting sqref="I43">
    <cfRule type="expression" dxfId="54216" priority="3681" stopIfTrue="1">
      <formula>OR(I43=祝色,WEEKDAY(I43)=1)</formula>
    </cfRule>
    <cfRule type="expression" dxfId="54215" priority="3682" stopIfTrue="1">
      <formula>WEEKDAY(I43)=7</formula>
    </cfRule>
  </conditionalFormatting>
  <conditionalFormatting sqref="J43">
    <cfRule type="expression" dxfId="54214" priority="3679" stopIfTrue="1">
      <formula>OR(J43=祝色,WEEKDAY(J43)=1)</formula>
    </cfRule>
    <cfRule type="expression" dxfId="54213" priority="3680" stopIfTrue="1">
      <formula>WEEKDAY(J43)=7</formula>
    </cfRule>
  </conditionalFormatting>
  <conditionalFormatting sqref="D44">
    <cfRule type="expression" dxfId="54212" priority="3677" stopIfTrue="1">
      <formula>OR(D44=祝色,WEEKDAY(D44)=1)</formula>
    </cfRule>
    <cfRule type="expression" dxfId="54211" priority="3678" stopIfTrue="1">
      <formula>WEEKDAY(D44)=7</formula>
    </cfRule>
  </conditionalFormatting>
  <conditionalFormatting sqref="E44">
    <cfRule type="expression" dxfId="54210" priority="3675" stopIfTrue="1">
      <formula>OR(E44=祝色,WEEKDAY(E44)=1)</formula>
    </cfRule>
    <cfRule type="expression" dxfId="54209" priority="3676" stopIfTrue="1">
      <formula>WEEKDAY(E44)=7</formula>
    </cfRule>
  </conditionalFormatting>
  <conditionalFormatting sqref="F44">
    <cfRule type="expression" dxfId="54208" priority="3673" stopIfTrue="1">
      <formula>OR(F44=祝色,WEEKDAY(F44)=1)</formula>
    </cfRule>
    <cfRule type="expression" dxfId="54207" priority="3674" stopIfTrue="1">
      <formula>WEEKDAY(F44)=7</formula>
    </cfRule>
  </conditionalFormatting>
  <conditionalFormatting sqref="G44">
    <cfRule type="expression" dxfId="54206" priority="3671" stopIfTrue="1">
      <formula>OR(G44=祝色,WEEKDAY(G44)=1)</formula>
    </cfRule>
    <cfRule type="expression" dxfId="54205" priority="3672" stopIfTrue="1">
      <formula>WEEKDAY(G44)=7</formula>
    </cfRule>
  </conditionalFormatting>
  <conditionalFormatting sqref="H44">
    <cfRule type="expression" dxfId="54204" priority="3669" stopIfTrue="1">
      <formula>OR(H44=祝色,WEEKDAY(H44)=1)</formula>
    </cfRule>
    <cfRule type="expression" dxfId="54203" priority="3670" stopIfTrue="1">
      <formula>WEEKDAY(H44)=7</formula>
    </cfRule>
  </conditionalFormatting>
  <conditionalFormatting sqref="I44">
    <cfRule type="expression" dxfId="54202" priority="3667" stopIfTrue="1">
      <formula>OR(I44=祝色,WEEKDAY(I44)=1)</formula>
    </cfRule>
    <cfRule type="expression" dxfId="54201" priority="3668" stopIfTrue="1">
      <formula>WEEKDAY(I44)=7</formula>
    </cfRule>
  </conditionalFormatting>
  <conditionalFormatting sqref="J44">
    <cfRule type="expression" dxfId="54200" priority="3665" stopIfTrue="1">
      <formula>OR(J44=祝色,WEEKDAY(J44)=1)</formula>
    </cfRule>
    <cfRule type="expression" dxfId="54199" priority="3666" stopIfTrue="1">
      <formula>WEEKDAY(J44)=7</formula>
    </cfRule>
  </conditionalFormatting>
  <conditionalFormatting sqref="D45">
    <cfRule type="expression" dxfId="54198" priority="3663" stopIfTrue="1">
      <formula>OR(D45=祝色,WEEKDAY(D45)=1)</formula>
    </cfRule>
    <cfRule type="expression" dxfId="54197" priority="3664" stopIfTrue="1">
      <formula>WEEKDAY(D45)=7</formula>
    </cfRule>
  </conditionalFormatting>
  <conditionalFormatting sqref="E45">
    <cfRule type="expression" dxfId="54196" priority="3661" stopIfTrue="1">
      <formula>OR(E45=祝色,WEEKDAY(E45)=1)</formula>
    </cfRule>
    <cfRule type="expression" dxfId="54195" priority="3662" stopIfTrue="1">
      <formula>WEEKDAY(E45)=7</formula>
    </cfRule>
  </conditionalFormatting>
  <conditionalFormatting sqref="F45">
    <cfRule type="expression" dxfId="54194" priority="3659" stopIfTrue="1">
      <formula>OR(F45=祝色,WEEKDAY(F45)=1)</formula>
    </cfRule>
    <cfRule type="expression" dxfId="54193" priority="3660" stopIfTrue="1">
      <formula>WEEKDAY(F45)=7</formula>
    </cfRule>
  </conditionalFormatting>
  <conditionalFormatting sqref="G45">
    <cfRule type="expression" dxfId="54192" priority="3657" stopIfTrue="1">
      <formula>OR(G45=祝色,WEEKDAY(G45)=1)</formula>
    </cfRule>
    <cfRule type="expression" dxfId="54191" priority="3658" stopIfTrue="1">
      <formula>WEEKDAY(G45)=7</formula>
    </cfRule>
  </conditionalFormatting>
  <conditionalFormatting sqref="H45">
    <cfRule type="expression" dxfId="54190" priority="3655" stopIfTrue="1">
      <formula>OR(H45=祝色,WEEKDAY(H45)=1)</formula>
    </cfRule>
    <cfRule type="expression" dxfId="54189" priority="3656" stopIfTrue="1">
      <formula>WEEKDAY(H45)=7</formula>
    </cfRule>
  </conditionalFormatting>
  <conditionalFormatting sqref="I45">
    <cfRule type="expression" dxfId="54188" priority="3653" stopIfTrue="1">
      <formula>OR(I45=祝色,WEEKDAY(I45)=1)</formula>
    </cfRule>
    <cfRule type="expression" dxfId="54187" priority="3654" stopIfTrue="1">
      <formula>WEEKDAY(I45)=7</formula>
    </cfRule>
  </conditionalFormatting>
  <conditionalFormatting sqref="J45">
    <cfRule type="expression" dxfId="54186" priority="3651" stopIfTrue="1">
      <formula>OR(J45=祝色,WEEKDAY(J45)=1)</formula>
    </cfRule>
    <cfRule type="expression" dxfId="54185" priority="3652" stopIfTrue="1">
      <formula>WEEKDAY(J45)=7</formula>
    </cfRule>
  </conditionalFormatting>
  <conditionalFormatting sqref="D46">
    <cfRule type="expression" dxfId="54184" priority="3649" stopIfTrue="1">
      <formula>OR(D46=祝色,WEEKDAY(D46)=1)</formula>
    </cfRule>
    <cfRule type="expression" dxfId="54183" priority="3650" stopIfTrue="1">
      <formula>WEEKDAY(D46)=7</formula>
    </cfRule>
  </conditionalFormatting>
  <conditionalFormatting sqref="E46">
    <cfRule type="expression" dxfId="54182" priority="3647" stopIfTrue="1">
      <formula>OR(E46=祝色,WEEKDAY(E46)=1)</formula>
    </cfRule>
    <cfRule type="expression" dxfId="54181" priority="3648" stopIfTrue="1">
      <formula>WEEKDAY(E46)=7</formula>
    </cfRule>
  </conditionalFormatting>
  <conditionalFormatting sqref="F46">
    <cfRule type="expression" dxfId="54180" priority="3645" stopIfTrue="1">
      <formula>OR(F46=祝色,WEEKDAY(F46)=1)</formula>
    </cfRule>
    <cfRule type="expression" dxfId="54179" priority="3646" stopIfTrue="1">
      <formula>WEEKDAY(F46)=7</formula>
    </cfRule>
  </conditionalFormatting>
  <conditionalFormatting sqref="G46">
    <cfRule type="expression" dxfId="54178" priority="3643" stopIfTrue="1">
      <formula>OR(G46=祝色,WEEKDAY(G46)=1)</formula>
    </cfRule>
    <cfRule type="expression" dxfId="54177" priority="3644" stopIfTrue="1">
      <formula>WEEKDAY(G46)=7</formula>
    </cfRule>
  </conditionalFormatting>
  <conditionalFormatting sqref="H46">
    <cfRule type="expression" dxfId="54176" priority="3641" stopIfTrue="1">
      <formula>OR(H46=祝色,WEEKDAY(H46)=1)</formula>
    </cfRule>
    <cfRule type="expression" dxfId="54175" priority="3642" stopIfTrue="1">
      <formula>WEEKDAY(H46)=7</formula>
    </cfRule>
  </conditionalFormatting>
  <conditionalFormatting sqref="I46">
    <cfRule type="expression" dxfId="54174" priority="3639" stopIfTrue="1">
      <formula>OR(I46=祝色,WEEKDAY(I46)=1)</formula>
    </cfRule>
    <cfRule type="expression" dxfId="54173" priority="3640" stopIfTrue="1">
      <formula>WEEKDAY(I46)=7</formula>
    </cfRule>
  </conditionalFormatting>
  <conditionalFormatting sqref="J46">
    <cfRule type="expression" dxfId="54172" priority="3637" stopIfTrue="1">
      <formula>OR(J46=祝色,WEEKDAY(J46)=1)</formula>
    </cfRule>
    <cfRule type="expression" dxfId="54171" priority="3638" stopIfTrue="1">
      <formula>WEEKDAY(J46)=7</formula>
    </cfRule>
  </conditionalFormatting>
  <conditionalFormatting sqref="L47">
    <cfRule type="expression" dxfId="54170" priority="3635" stopIfTrue="1">
      <formula>OR(L47=祝色,WEEKDAY(L47)=1)</formula>
    </cfRule>
    <cfRule type="expression" dxfId="54169" priority="3636" stopIfTrue="1">
      <formula>WEEKDAY(L47)=7</formula>
    </cfRule>
  </conditionalFormatting>
  <conditionalFormatting sqref="M47">
    <cfRule type="expression" dxfId="54168" priority="3633" stopIfTrue="1">
      <formula>OR(M47=祝色,WEEKDAY(M47)=1)</formula>
    </cfRule>
    <cfRule type="expression" dxfId="54167" priority="3634" stopIfTrue="1">
      <formula>WEEKDAY(M47)=7</formula>
    </cfRule>
  </conditionalFormatting>
  <conditionalFormatting sqref="L42">
    <cfRule type="expression" dxfId="54166" priority="3631" stopIfTrue="1">
      <formula>OR(L42=祝色,WEEKDAY(L42)=1)</formula>
    </cfRule>
    <cfRule type="expression" dxfId="54165" priority="3632" stopIfTrue="1">
      <formula>WEEKDAY(L42)=7</formula>
    </cfRule>
  </conditionalFormatting>
  <conditionalFormatting sqref="M42">
    <cfRule type="expression" dxfId="54164" priority="3629" stopIfTrue="1">
      <formula>OR(M42=祝色,WEEKDAY(M42)=1)</formula>
    </cfRule>
    <cfRule type="expression" dxfId="54163" priority="3630" stopIfTrue="1">
      <formula>WEEKDAY(M42)=7</formula>
    </cfRule>
  </conditionalFormatting>
  <conditionalFormatting sqref="N42">
    <cfRule type="expression" dxfId="54162" priority="3627" stopIfTrue="1">
      <formula>OR(N42=祝色,WEEKDAY(N42)=1)</formula>
    </cfRule>
    <cfRule type="expression" dxfId="54161" priority="3628" stopIfTrue="1">
      <formula>WEEKDAY(N42)=7</formula>
    </cfRule>
  </conditionalFormatting>
  <conditionalFormatting sqref="O42">
    <cfRule type="expression" dxfId="54160" priority="3625" stopIfTrue="1">
      <formula>OR(O42=祝色,WEEKDAY(O42)=1)</formula>
    </cfRule>
    <cfRule type="expression" dxfId="54159" priority="3626" stopIfTrue="1">
      <formula>WEEKDAY(O42)=7</formula>
    </cfRule>
  </conditionalFormatting>
  <conditionalFormatting sqref="P42">
    <cfRule type="expression" dxfId="54158" priority="3623" stopIfTrue="1">
      <formula>OR(P42=祝色,WEEKDAY(P42)=1)</formula>
    </cfRule>
    <cfRule type="expression" dxfId="54157" priority="3624" stopIfTrue="1">
      <formula>WEEKDAY(P42)=7</formula>
    </cfRule>
  </conditionalFormatting>
  <conditionalFormatting sqref="Q42">
    <cfRule type="expression" dxfId="54156" priority="3621" stopIfTrue="1">
      <formula>OR(Q42=祝色,WEEKDAY(Q42)=1)</formula>
    </cfRule>
    <cfRule type="expression" dxfId="54155" priority="3622" stopIfTrue="1">
      <formula>WEEKDAY(Q42)=7</formula>
    </cfRule>
  </conditionalFormatting>
  <conditionalFormatting sqref="R42">
    <cfRule type="expression" dxfId="54154" priority="3619" stopIfTrue="1">
      <formula>OR(R42=祝色,WEEKDAY(R42)=1)</formula>
    </cfRule>
    <cfRule type="expression" dxfId="54153" priority="3620" stopIfTrue="1">
      <formula>WEEKDAY(R42)=7</formula>
    </cfRule>
  </conditionalFormatting>
  <conditionalFormatting sqref="L43">
    <cfRule type="expression" dxfId="54152" priority="3617" stopIfTrue="1">
      <formula>OR(L43=祝色,WEEKDAY(L43)=1)</formula>
    </cfRule>
    <cfRule type="expression" dxfId="54151" priority="3618" stopIfTrue="1">
      <formula>WEEKDAY(L43)=7</formula>
    </cfRule>
  </conditionalFormatting>
  <conditionalFormatting sqref="M43">
    <cfRule type="expression" dxfId="54150" priority="3615" stopIfTrue="1">
      <formula>OR(M43=祝色,WEEKDAY(M43)=1)</formula>
    </cfRule>
    <cfRule type="expression" dxfId="54149" priority="3616" stopIfTrue="1">
      <formula>WEEKDAY(M43)=7</formula>
    </cfRule>
  </conditionalFormatting>
  <conditionalFormatting sqref="N43">
    <cfRule type="expression" dxfId="54148" priority="3613" stopIfTrue="1">
      <formula>OR(N43=祝色,WEEKDAY(N43)=1)</formula>
    </cfRule>
    <cfRule type="expression" dxfId="54147" priority="3614" stopIfTrue="1">
      <formula>WEEKDAY(N43)=7</formula>
    </cfRule>
  </conditionalFormatting>
  <conditionalFormatting sqref="O43">
    <cfRule type="expression" dxfId="54146" priority="3611" stopIfTrue="1">
      <formula>OR(O43=祝色,WEEKDAY(O43)=1)</formula>
    </cfRule>
    <cfRule type="expression" dxfId="54145" priority="3612" stopIfTrue="1">
      <formula>WEEKDAY(O43)=7</formula>
    </cfRule>
  </conditionalFormatting>
  <conditionalFormatting sqref="P43">
    <cfRule type="expression" dxfId="54144" priority="3609" stopIfTrue="1">
      <formula>OR(P43=祝色,WEEKDAY(P43)=1)</formula>
    </cfRule>
    <cfRule type="expression" dxfId="54143" priority="3610" stopIfTrue="1">
      <formula>WEEKDAY(P43)=7</formula>
    </cfRule>
  </conditionalFormatting>
  <conditionalFormatting sqref="Q43">
    <cfRule type="expression" dxfId="54142" priority="3607" stopIfTrue="1">
      <formula>OR(Q43=祝色,WEEKDAY(Q43)=1)</formula>
    </cfRule>
    <cfRule type="expression" dxfId="54141" priority="3608" stopIfTrue="1">
      <formula>WEEKDAY(Q43)=7</formula>
    </cfRule>
  </conditionalFormatting>
  <conditionalFormatting sqref="R43">
    <cfRule type="expression" dxfId="54140" priority="3605" stopIfTrue="1">
      <formula>OR(R43=祝色,WEEKDAY(R43)=1)</formula>
    </cfRule>
    <cfRule type="expression" dxfId="54139" priority="3606" stopIfTrue="1">
      <formula>WEEKDAY(R43)=7</formula>
    </cfRule>
  </conditionalFormatting>
  <conditionalFormatting sqref="L44">
    <cfRule type="expression" dxfId="54138" priority="3603" stopIfTrue="1">
      <formula>OR(L44=祝色,WEEKDAY(L44)=1)</formula>
    </cfRule>
    <cfRule type="expression" dxfId="54137" priority="3604" stopIfTrue="1">
      <formula>WEEKDAY(L44)=7</formula>
    </cfRule>
  </conditionalFormatting>
  <conditionalFormatting sqref="M44">
    <cfRule type="expression" dxfId="54136" priority="3601" stopIfTrue="1">
      <formula>OR(M44=祝色,WEEKDAY(M44)=1)</formula>
    </cfRule>
    <cfRule type="expression" dxfId="54135" priority="3602" stopIfTrue="1">
      <formula>WEEKDAY(M44)=7</formula>
    </cfRule>
  </conditionalFormatting>
  <conditionalFormatting sqref="N44">
    <cfRule type="expression" dxfId="54134" priority="3599" stopIfTrue="1">
      <formula>OR(N44=祝色,WEEKDAY(N44)=1)</formula>
    </cfRule>
    <cfRule type="expression" dxfId="54133" priority="3600" stopIfTrue="1">
      <formula>WEEKDAY(N44)=7</formula>
    </cfRule>
  </conditionalFormatting>
  <conditionalFormatting sqref="O44">
    <cfRule type="expression" dxfId="54132" priority="3597" stopIfTrue="1">
      <formula>OR(O44=祝色,WEEKDAY(O44)=1)</formula>
    </cfRule>
    <cfRule type="expression" dxfId="54131" priority="3598" stopIfTrue="1">
      <formula>WEEKDAY(O44)=7</formula>
    </cfRule>
  </conditionalFormatting>
  <conditionalFormatting sqref="P44">
    <cfRule type="expression" dxfId="54130" priority="3595" stopIfTrue="1">
      <formula>OR(P44=祝色,WEEKDAY(P44)=1)</formula>
    </cfRule>
    <cfRule type="expression" dxfId="54129" priority="3596" stopIfTrue="1">
      <formula>WEEKDAY(P44)=7</formula>
    </cfRule>
  </conditionalFormatting>
  <conditionalFormatting sqref="Q44">
    <cfRule type="expression" dxfId="54128" priority="3593" stopIfTrue="1">
      <formula>OR(Q44=祝色,WEEKDAY(Q44)=1)</formula>
    </cfRule>
    <cfRule type="expression" dxfId="54127" priority="3594" stopIfTrue="1">
      <formula>WEEKDAY(Q44)=7</formula>
    </cfRule>
  </conditionalFormatting>
  <conditionalFormatting sqref="R44">
    <cfRule type="expression" dxfId="54126" priority="3591" stopIfTrue="1">
      <formula>OR(R44=祝色,WEEKDAY(R44)=1)</formula>
    </cfRule>
    <cfRule type="expression" dxfId="54125" priority="3592" stopIfTrue="1">
      <formula>WEEKDAY(R44)=7</formula>
    </cfRule>
  </conditionalFormatting>
  <conditionalFormatting sqref="L45">
    <cfRule type="expression" dxfId="54124" priority="3589" stopIfTrue="1">
      <formula>OR(L45=祝色,WEEKDAY(L45)=1)</formula>
    </cfRule>
    <cfRule type="expression" dxfId="54123" priority="3590" stopIfTrue="1">
      <formula>WEEKDAY(L45)=7</formula>
    </cfRule>
  </conditionalFormatting>
  <conditionalFormatting sqref="M45">
    <cfRule type="expression" dxfId="54122" priority="3587" stopIfTrue="1">
      <formula>OR(M45=祝色,WEEKDAY(M45)=1)</formula>
    </cfRule>
    <cfRule type="expression" dxfId="54121" priority="3588" stopIfTrue="1">
      <formula>WEEKDAY(M45)=7</formula>
    </cfRule>
  </conditionalFormatting>
  <conditionalFormatting sqref="N45">
    <cfRule type="expression" dxfId="54120" priority="3585" stopIfTrue="1">
      <formula>OR(N45=祝色,WEEKDAY(N45)=1)</formula>
    </cfRule>
    <cfRule type="expression" dxfId="54119" priority="3586" stopIfTrue="1">
      <formula>WEEKDAY(N45)=7</formula>
    </cfRule>
  </conditionalFormatting>
  <conditionalFormatting sqref="O45">
    <cfRule type="expression" dxfId="54118" priority="3583" stopIfTrue="1">
      <formula>OR(O45=祝色,WEEKDAY(O45)=1)</formula>
    </cfRule>
    <cfRule type="expression" dxfId="54117" priority="3584" stopIfTrue="1">
      <formula>WEEKDAY(O45)=7</formula>
    </cfRule>
  </conditionalFormatting>
  <conditionalFormatting sqref="P45">
    <cfRule type="expression" dxfId="54116" priority="3581" stopIfTrue="1">
      <formula>OR(P45=祝色,WEEKDAY(P45)=1)</formula>
    </cfRule>
    <cfRule type="expression" dxfId="54115" priority="3582" stopIfTrue="1">
      <formula>WEEKDAY(P45)=7</formula>
    </cfRule>
  </conditionalFormatting>
  <conditionalFormatting sqref="Q45">
    <cfRule type="expression" dxfId="54114" priority="3579" stopIfTrue="1">
      <formula>OR(Q45=祝色,WEEKDAY(Q45)=1)</formula>
    </cfRule>
    <cfRule type="expression" dxfId="54113" priority="3580" stopIfTrue="1">
      <formula>WEEKDAY(Q45)=7</formula>
    </cfRule>
  </conditionalFormatting>
  <conditionalFormatting sqref="R45">
    <cfRule type="expression" dxfId="54112" priority="3577" stopIfTrue="1">
      <formula>OR(R45=祝色,WEEKDAY(R45)=1)</formula>
    </cfRule>
    <cfRule type="expression" dxfId="54111" priority="3578" stopIfTrue="1">
      <formula>WEEKDAY(R45)=7</formula>
    </cfRule>
  </conditionalFormatting>
  <conditionalFormatting sqref="L46">
    <cfRule type="expression" dxfId="54110" priority="3575" stopIfTrue="1">
      <formula>OR(L46=祝色,WEEKDAY(L46)=1)</formula>
    </cfRule>
    <cfRule type="expression" dxfId="54109" priority="3576" stopIfTrue="1">
      <formula>WEEKDAY(L46)=7</formula>
    </cfRule>
  </conditionalFormatting>
  <conditionalFormatting sqref="M46">
    <cfRule type="expression" dxfId="54108" priority="3573" stopIfTrue="1">
      <formula>OR(M46=祝色,WEEKDAY(M46)=1)</formula>
    </cfRule>
    <cfRule type="expression" dxfId="54107" priority="3574" stopIfTrue="1">
      <formula>WEEKDAY(M46)=7</formula>
    </cfRule>
  </conditionalFormatting>
  <conditionalFormatting sqref="N46">
    <cfRule type="expression" dxfId="54106" priority="3571" stopIfTrue="1">
      <formula>OR(N46=祝色,WEEKDAY(N46)=1)</formula>
    </cfRule>
    <cfRule type="expression" dxfId="54105" priority="3572" stopIfTrue="1">
      <formula>WEEKDAY(N46)=7</formula>
    </cfRule>
  </conditionalFormatting>
  <conditionalFormatting sqref="O46">
    <cfRule type="expression" dxfId="54104" priority="3569" stopIfTrue="1">
      <formula>OR(O46=祝色,WEEKDAY(O46)=1)</formula>
    </cfRule>
    <cfRule type="expression" dxfId="54103" priority="3570" stopIfTrue="1">
      <formula>WEEKDAY(O46)=7</formula>
    </cfRule>
  </conditionalFormatting>
  <conditionalFormatting sqref="P46">
    <cfRule type="expression" dxfId="54102" priority="3567" stopIfTrue="1">
      <formula>OR(P46=祝色,WEEKDAY(P46)=1)</formula>
    </cfRule>
    <cfRule type="expression" dxfId="54101" priority="3568" stopIfTrue="1">
      <formula>WEEKDAY(P46)=7</formula>
    </cfRule>
  </conditionalFormatting>
  <conditionalFormatting sqref="Q46">
    <cfRule type="expression" dxfId="54100" priority="3565" stopIfTrue="1">
      <formula>OR(Q46=祝色,WEEKDAY(Q46)=1)</formula>
    </cfRule>
    <cfRule type="expression" dxfId="54099" priority="3566" stopIfTrue="1">
      <formula>WEEKDAY(Q46)=7</formula>
    </cfRule>
  </conditionalFormatting>
  <conditionalFormatting sqref="R46">
    <cfRule type="expression" dxfId="54098" priority="3563" stopIfTrue="1">
      <formula>OR(R46=祝色,WEEKDAY(R46)=1)</formula>
    </cfRule>
    <cfRule type="expression" dxfId="54097" priority="3564" stopIfTrue="1">
      <formula>WEEKDAY(R46)=7</formula>
    </cfRule>
  </conditionalFormatting>
  <conditionalFormatting sqref="D55">
    <cfRule type="expression" dxfId="54096" priority="3561" stopIfTrue="1">
      <formula>OR(D55=祝色,WEEKDAY(D55)=1)</formula>
    </cfRule>
    <cfRule type="expression" dxfId="54095" priority="3562" stopIfTrue="1">
      <formula>WEEKDAY(D55)=7</formula>
    </cfRule>
  </conditionalFormatting>
  <conditionalFormatting sqref="E55">
    <cfRule type="expression" dxfId="54094" priority="3559" stopIfTrue="1">
      <formula>OR(E55=祝色,WEEKDAY(E55)=1)</formula>
    </cfRule>
    <cfRule type="expression" dxfId="54093" priority="3560" stopIfTrue="1">
      <formula>WEEKDAY(E55)=7</formula>
    </cfRule>
  </conditionalFormatting>
  <conditionalFormatting sqref="D50">
    <cfRule type="expression" dxfId="54092" priority="3557" stopIfTrue="1">
      <formula>OR(D50=祝色,WEEKDAY(D50)=1)</formula>
    </cfRule>
    <cfRule type="expression" dxfId="54091" priority="3558" stopIfTrue="1">
      <formula>WEEKDAY(D50)=7</formula>
    </cfRule>
  </conditionalFormatting>
  <conditionalFormatting sqref="E50">
    <cfRule type="expression" dxfId="54090" priority="3555" stopIfTrue="1">
      <formula>OR(E50=祝色,WEEKDAY(E50)=1)</formula>
    </cfRule>
    <cfRule type="expression" dxfId="54089" priority="3556" stopIfTrue="1">
      <formula>WEEKDAY(E50)=7</formula>
    </cfRule>
  </conditionalFormatting>
  <conditionalFormatting sqref="F50">
    <cfRule type="expression" dxfId="54088" priority="3553" stopIfTrue="1">
      <formula>OR(F50=祝色,WEEKDAY(F50)=1)</formula>
    </cfRule>
    <cfRule type="expression" dxfId="54087" priority="3554" stopIfTrue="1">
      <formula>WEEKDAY(F50)=7</formula>
    </cfRule>
  </conditionalFormatting>
  <conditionalFormatting sqref="G50">
    <cfRule type="expression" dxfId="54086" priority="3551" stopIfTrue="1">
      <formula>OR(G50=祝色,WEEKDAY(G50)=1)</formula>
    </cfRule>
    <cfRule type="expression" dxfId="54085" priority="3552" stopIfTrue="1">
      <formula>WEEKDAY(G50)=7</formula>
    </cfRule>
  </conditionalFormatting>
  <conditionalFormatting sqref="H50">
    <cfRule type="expression" dxfId="54084" priority="3549" stopIfTrue="1">
      <formula>OR(H50=祝色,WEEKDAY(H50)=1)</formula>
    </cfRule>
    <cfRule type="expression" dxfId="54083" priority="3550" stopIfTrue="1">
      <formula>WEEKDAY(H50)=7</formula>
    </cfRule>
  </conditionalFormatting>
  <conditionalFormatting sqref="I50">
    <cfRule type="expression" dxfId="54082" priority="3547" stopIfTrue="1">
      <formula>OR(I50=祝色,WEEKDAY(I50)=1)</formula>
    </cfRule>
    <cfRule type="expression" dxfId="54081" priority="3548" stopIfTrue="1">
      <formula>WEEKDAY(I50)=7</formula>
    </cfRule>
  </conditionalFormatting>
  <conditionalFormatting sqref="J50">
    <cfRule type="expression" dxfId="54080" priority="3545" stopIfTrue="1">
      <formula>OR(J50=祝色,WEEKDAY(J50)=1)</formula>
    </cfRule>
    <cfRule type="expression" dxfId="54079" priority="3546" stopIfTrue="1">
      <formula>WEEKDAY(J50)=7</formula>
    </cfRule>
  </conditionalFormatting>
  <conditionalFormatting sqref="D51">
    <cfRule type="expression" dxfId="54078" priority="3543" stopIfTrue="1">
      <formula>OR(D51=祝色,WEEKDAY(D51)=1)</formula>
    </cfRule>
    <cfRule type="expression" dxfId="54077" priority="3544" stopIfTrue="1">
      <formula>WEEKDAY(D51)=7</formula>
    </cfRule>
  </conditionalFormatting>
  <conditionalFormatting sqref="E51">
    <cfRule type="expression" dxfId="54076" priority="3541" stopIfTrue="1">
      <formula>OR(E51=祝色,WEEKDAY(E51)=1)</formula>
    </cfRule>
    <cfRule type="expression" dxfId="54075" priority="3542" stopIfTrue="1">
      <formula>WEEKDAY(E51)=7</formula>
    </cfRule>
  </conditionalFormatting>
  <conditionalFormatting sqref="F51">
    <cfRule type="expression" dxfId="54074" priority="3539" stopIfTrue="1">
      <formula>OR(F51=祝色,WEEKDAY(F51)=1)</formula>
    </cfRule>
    <cfRule type="expression" dxfId="54073" priority="3540" stopIfTrue="1">
      <formula>WEEKDAY(F51)=7</formula>
    </cfRule>
  </conditionalFormatting>
  <conditionalFormatting sqref="G51">
    <cfRule type="expression" dxfId="54072" priority="3537" stopIfTrue="1">
      <formula>OR(G51=祝色,WEEKDAY(G51)=1)</formula>
    </cfRule>
    <cfRule type="expression" dxfId="54071" priority="3538" stopIfTrue="1">
      <formula>WEEKDAY(G51)=7</formula>
    </cfRule>
  </conditionalFormatting>
  <conditionalFormatting sqref="H51">
    <cfRule type="expression" dxfId="54070" priority="3535" stopIfTrue="1">
      <formula>OR(H51=祝色,WEEKDAY(H51)=1)</formula>
    </cfRule>
    <cfRule type="expression" dxfId="54069" priority="3536" stopIfTrue="1">
      <formula>WEEKDAY(H51)=7</formula>
    </cfRule>
  </conditionalFormatting>
  <conditionalFormatting sqref="I51">
    <cfRule type="expression" dxfId="54068" priority="3533" stopIfTrue="1">
      <formula>OR(I51=祝色,WEEKDAY(I51)=1)</formula>
    </cfRule>
    <cfRule type="expression" dxfId="54067" priority="3534" stopIfTrue="1">
      <formula>WEEKDAY(I51)=7</formula>
    </cfRule>
  </conditionalFormatting>
  <conditionalFormatting sqref="J51">
    <cfRule type="expression" dxfId="54066" priority="3531" stopIfTrue="1">
      <formula>OR(J51=祝色,WEEKDAY(J51)=1)</formula>
    </cfRule>
    <cfRule type="expression" dxfId="54065" priority="3532" stopIfTrue="1">
      <formula>WEEKDAY(J51)=7</formula>
    </cfRule>
  </conditionalFormatting>
  <conditionalFormatting sqref="D52">
    <cfRule type="expression" dxfId="54064" priority="3529" stopIfTrue="1">
      <formula>OR(D52=祝色,WEEKDAY(D52)=1)</formula>
    </cfRule>
    <cfRule type="expression" dxfId="54063" priority="3530" stopIfTrue="1">
      <formula>WEEKDAY(D52)=7</formula>
    </cfRule>
  </conditionalFormatting>
  <conditionalFormatting sqref="E52">
    <cfRule type="expression" dxfId="54062" priority="3527" stopIfTrue="1">
      <formula>OR(E52=祝色,WEEKDAY(E52)=1)</formula>
    </cfRule>
    <cfRule type="expression" dxfId="54061" priority="3528" stopIfTrue="1">
      <formula>WEEKDAY(E52)=7</formula>
    </cfRule>
  </conditionalFormatting>
  <conditionalFormatting sqref="F52">
    <cfRule type="expression" dxfId="54060" priority="3525" stopIfTrue="1">
      <formula>OR(F52=祝色,WEEKDAY(F52)=1)</formula>
    </cfRule>
    <cfRule type="expression" dxfId="54059" priority="3526" stopIfTrue="1">
      <formula>WEEKDAY(F52)=7</formula>
    </cfRule>
  </conditionalFormatting>
  <conditionalFormatting sqref="G52">
    <cfRule type="expression" dxfId="54058" priority="3523" stopIfTrue="1">
      <formula>OR(G52=祝色,WEEKDAY(G52)=1)</formula>
    </cfRule>
    <cfRule type="expression" dxfId="54057" priority="3524" stopIfTrue="1">
      <formula>WEEKDAY(G52)=7</formula>
    </cfRule>
  </conditionalFormatting>
  <conditionalFormatting sqref="H52">
    <cfRule type="expression" dxfId="54056" priority="3521" stopIfTrue="1">
      <formula>OR(H52=祝色,WEEKDAY(H52)=1)</formula>
    </cfRule>
    <cfRule type="expression" dxfId="54055" priority="3522" stopIfTrue="1">
      <formula>WEEKDAY(H52)=7</formula>
    </cfRule>
  </conditionalFormatting>
  <conditionalFormatting sqref="I52">
    <cfRule type="expression" dxfId="54054" priority="3519" stopIfTrue="1">
      <formula>OR(I52=祝色,WEEKDAY(I52)=1)</formula>
    </cfRule>
    <cfRule type="expression" dxfId="54053" priority="3520" stopIfTrue="1">
      <formula>WEEKDAY(I52)=7</formula>
    </cfRule>
  </conditionalFormatting>
  <conditionalFormatting sqref="J52">
    <cfRule type="expression" dxfId="54052" priority="3517" stopIfTrue="1">
      <formula>OR(J52=祝色,WEEKDAY(J52)=1)</formula>
    </cfRule>
    <cfRule type="expression" dxfId="54051" priority="3518" stopIfTrue="1">
      <formula>WEEKDAY(J52)=7</formula>
    </cfRule>
  </conditionalFormatting>
  <conditionalFormatting sqref="D53">
    <cfRule type="expression" dxfId="54050" priority="3515" stopIfTrue="1">
      <formula>OR(D53=祝色,WEEKDAY(D53)=1)</formula>
    </cfRule>
    <cfRule type="expression" dxfId="54049" priority="3516" stopIfTrue="1">
      <formula>WEEKDAY(D53)=7</formula>
    </cfRule>
  </conditionalFormatting>
  <conditionalFormatting sqref="E53">
    <cfRule type="expression" dxfId="54048" priority="3513" stopIfTrue="1">
      <formula>OR(E53=祝色,WEEKDAY(E53)=1)</formula>
    </cfRule>
    <cfRule type="expression" dxfId="54047" priority="3514" stopIfTrue="1">
      <formula>WEEKDAY(E53)=7</formula>
    </cfRule>
  </conditionalFormatting>
  <conditionalFormatting sqref="F53">
    <cfRule type="expression" dxfId="54046" priority="3511" stopIfTrue="1">
      <formula>OR(F53=祝色,WEEKDAY(F53)=1)</formula>
    </cfRule>
    <cfRule type="expression" dxfId="54045" priority="3512" stopIfTrue="1">
      <formula>WEEKDAY(F53)=7</formula>
    </cfRule>
  </conditionalFormatting>
  <conditionalFormatting sqref="G53">
    <cfRule type="expression" dxfId="54044" priority="3509" stopIfTrue="1">
      <formula>OR(G53=祝色,WEEKDAY(G53)=1)</formula>
    </cfRule>
    <cfRule type="expression" dxfId="54043" priority="3510" stopIfTrue="1">
      <formula>WEEKDAY(G53)=7</formula>
    </cfRule>
  </conditionalFormatting>
  <conditionalFormatting sqref="H53">
    <cfRule type="expression" dxfId="54042" priority="3507" stopIfTrue="1">
      <formula>OR(H53=祝色,WEEKDAY(H53)=1)</formula>
    </cfRule>
    <cfRule type="expression" dxfId="54041" priority="3508" stopIfTrue="1">
      <formula>WEEKDAY(H53)=7</formula>
    </cfRule>
  </conditionalFormatting>
  <conditionalFormatting sqref="I53">
    <cfRule type="expression" dxfId="54040" priority="3505" stopIfTrue="1">
      <formula>OR(I53=祝色,WEEKDAY(I53)=1)</formula>
    </cfRule>
    <cfRule type="expression" dxfId="54039" priority="3506" stopIfTrue="1">
      <formula>WEEKDAY(I53)=7</formula>
    </cfRule>
  </conditionalFormatting>
  <conditionalFormatting sqref="J53">
    <cfRule type="expression" dxfId="54038" priority="3503" stopIfTrue="1">
      <formula>OR(J53=祝色,WEEKDAY(J53)=1)</formula>
    </cfRule>
    <cfRule type="expression" dxfId="54037" priority="3504" stopIfTrue="1">
      <formula>WEEKDAY(J53)=7</formula>
    </cfRule>
  </conditionalFormatting>
  <conditionalFormatting sqref="D54">
    <cfRule type="expression" dxfId="54036" priority="3501" stopIfTrue="1">
      <formula>OR(D54=祝色,WEEKDAY(D54)=1)</formula>
    </cfRule>
    <cfRule type="expression" dxfId="54035" priority="3502" stopIfTrue="1">
      <formula>WEEKDAY(D54)=7</formula>
    </cfRule>
  </conditionalFormatting>
  <conditionalFormatting sqref="E54">
    <cfRule type="expression" dxfId="54034" priority="3499" stopIfTrue="1">
      <formula>OR(E54=祝色,WEEKDAY(E54)=1)</formula>
    </cfRule>
    <cfRule type="expression" dxfId="54033" priority="3500" stopIfTrue="1">
      <formula>WEEKDAY(E54)=7</formula>
    </cfRule>
  </conditionalFormatting>
  <conditionalFormatting sqref="F54">
    <cfRule type="expression" dxfId="54032" priority="3497" stopIfTrue="1">
      <formula>OR(F54=祝色,WEEKDAY(F54)=1)</formula>
    </cfRule>
    <cfRule type="expression" dxfId="54031" priority="3498" stopIfTrue="1">
      <formula>WEEKDAY(F54)=7</formula>
    </cfRule>
  </conditionalFormatting>
  <conditionalFormatting sqref="G54">
    <cfRule type="expression" dxfId="54030" priority="3495" stopIfTrue="1">
      <formula>OR(G54=祝色,WEEKDAY(G54)=1)</formula>
    </cfRule>
    <cfRule type="expression" dxfId="54029" priority="3496" stopIfTrue="1">
      <formula>WEEKDAY(G54)=7</formula>
    </cfRule>
  </conditionalFormatting>
  <conditionalFormatting sqref="H54">
    <cfRule type="expression" dxfId="54028" priority="3493" stopIfTrue="1">
      <formula>OR(H54=祝色,WEEKDAY(H54)=1)</formula>
    </cfRule>
    <cfRule type="expression" dxfId="54027" priority="3494" stopIfTrue="1">
      <formula>WEEKDAY(H54)=7</formula>
    </cfRule>
  </conditionalFormatting>
  <conditionalFormatting sqref="I54">
    <cfRule type="expression" dxfId="54026" priority="3491" stopIfTrue="1">
      <formula>OR(I54=祝色,WEEKDAY(I54)=1)</formula>
    </cfRule>
    <cfRule type="expression" dxfId="54025" priority="3492" stopIfTrue="1">
      <formula>WEEKDAY(I54)=7</formula>
    </cfRule>
  </conditionalFormatting>
  <conditionalFormatting sqref="J54">
    <cfRule type="expression" dxfId="54024" priority="3489" stopIfTrue="1">
      <formula>OR(J54=祝色,WEEKDAY(J54)=1)</formula>
    </cfRule>
    <cfRule type="expression" dxfId="54023" priority="3490" stopIfTrue="1">
      <formula>WEEKDAY(J54)=7</formula>
    </cfRule>
  </conditionalFormatting>
  <conditionalFormatting sqref="L50">
    <cfRule type="expression" dxfId="54022" priority="3487" stopIfTrue="1">
      <formula>OR(L50=祝色,WEEKDAY(L50)=1)</formula>
    </cfRule>
    <cfRule type="expression" dxfId="54021" priority="3488" stopIfTrue="1">
      <formula>WEEKDAY(L50)=7</formula>
    </cfRule>
  </conditionalFormatting>
  <conditionalFormatting sqref="M50">
    <cfRule type="expression" dxfId="54020" priority="3485" stopIfTrue="1">
      <formula>OR(M50=祝色,WEEKDAY(M50)=1)</formula>
    </cfRule>
    <cfRule type="expression" dxfId="54019" priority="3486" stopIfTrue="1">
      <formula>WEEKDAY(M50)=7</formula>
    </cfRule>
  </conditionalFormatting>
  <conditionalFormatting sqref="N50">
    <cfRule type="expression" dxfId="54018" priority="3483" stopIfTrue="1">
      <formula>OR(N50=祝色,WEEKDAY(N50)=1)</formula>
    </cfRule>
    <cfRule type="expression" dxfId="54017" priority="3484" stopIfTrue="1">
      <formula>WEEKDAY(N50)=7</formula>
    </cfRule>
  </conditionalFormatting>
  <conditionalFormatting sqref="O50">
    <cfRule type="expression" dxfId="54016" priority="3481" stopIfTrue="1">
      <formula>OR(O50=祝色,WEEKDAY(O50)=1)</formula>
    </cfRule>
    <cfRule type="expression" dxfId="54015" priority="3482" stopIfTrue="1">
      <formula>WEEKDAY(O50)=7</formula>
    </cfRule>
  </conditionalFormatting>
  <conditionalFormatting sqref="P50">
    <cfRule type="expression" dxfId="54014" priority="3479" stopIfTrue="1">
      <formula>OR(P50=祝色,WEEKDAY(P50)=1)</formula>
    </cfRule>
    <cfRule type="expression" dxfId="54013" priority="3480" stopIfTrue="1">
      <formula>WEEKDAY(P50)=7</formula>
    </cfRule>
  </conditionalFormatting>
  <conditionalFormatting sqref="Q50">
    <cfRule type="expression" dxfId="54012" priority="3477" stopIfTrue="1">
      <formula>OR(Q50=祝色,WEEKDAY(Q50)=1)</formula>
    </cfRule>
    <cfRule type="expression" dxfId="54011" priority="3478" stopIfTrue="1">
      <formula>WEEKDAY(Q50)=7</formula>
    </cfRule>
  </conditionalFormatting>
  <conditionalFormatting sqref="R50">
    <cfRule type="expression" dxfId="54010" priority="3475" stopIfTrue="1">
      <formula>OR(R50=祝色,WEEKDAY(R50)=1)</formula>
    </cfRule>
    <cfRule type="expression" dxfId="54009" priority="3476" stopIfTrue="1">
      <formula>WEEKDAY(R50)=7</formula>
    </cfRule>
  </conditionalFormatting>
  <conditionalFormatting sqref="L51">
    <cfRule type="expression" dxfId="54008" priority="3473" stopIfTrue="1">
      <formula>OR(L51=祝色,WEEKDAY(L51)=1)</formula>
    </cfRule>
    <cfRule type="expression" dxfId="54007" priority="3474" stopIfTrue="1">
      <formula>WEEKDAY(L51)=7</formula>
    </cfRule>
  </conditionalFormatting>
  <conditionalFormatting sqref="M51">
    <cfRule type="expression" dxfId="54006" priority="3471" stopIfTrue="1">
      <formula>OR(M51=祝色,WEEKDAY(M51)=1)</formula>
    </cfRule>
    <cfRule type="expression" dxfId="54005" priority="3472" stopIfTrue="1">
      <formula>WEEKDAY(M51)=7</formula>
    </cfRule>
  </conditionalFormatting>
  <conditionalFormatting sqref="N51">
    <cfRule type="expression" dxfId="54004" priority="3469" stopIfTrue="1">
      <formula>OR(N51=祝色,WEEKDAY(N51)=1)</formula>
    </cfRule>
    <cfRule type="expression" dxfId="54003" priority="3470" stopIfTrue="1">
      <formula>WEEKDAY(N51)=7</formula>
    </cfRule>
  </conditionalFormatting>
  <conditionalFormatting sqref="O51">
    <cfRule type="expression" dxfId="54002" priority="3467" stopIfTrue="1">
      <formula>OR(O51=祝色,WEEKDAY(O51)=1)</formula>
    </cfRule>
    <cfRule type="expression" dxfId="54001" priority="3468" stopIfTrue="1">
      <formula>WEEKDAY(O51)=7</formula>
    </cfRule>
  </conditionalFormatting>
  <conditionalFormatting sqref="P51">
    <cfRule type="expression" dxfId="54000" priority="3465" stopIfTrue="1">
      <formula>OR(P51=祝色,WEEKDAY(P51)=1)</formula>
    </cfRule>
    <cfRule type="expression" dxfId="53999" priority="3466" stopIfTrue="1">
      <formula>WEEKDAY(P51)=7</formula>
    </cfRule>
  </conditionalFormatting>
  <conditionalFormatting sqref="Q51">
    <cfRule type="expression" dxfId="53998" priority="3463" stopIfTrue="1">
      <formula>OR(Q51=祝色,WEEKDAY(Q51)=1)</formula>
    </cfRule>
    <cfRule type="expression" dxfId="53997" priority="3464" stopIfTrue="1">
      <formula>WEEKDAY(Q51)=7</formula>
    </cfRule>
  </conditionalFormatting>
  <conditionalFormatting sqref="R51">
    <cfRule type="expression" dxfId="53996" priority="3461" stopIfTrue="1">
      <formula>OR(R51=祝色,WEEKDAY(R51)=1)</formula>
    </cfRule>
    <cfRule type="expression" dxfId="53995" priority="3462" stopIfTrue="1">
      <formula>WEEKDAY(R51)=7</formula>
    </cfRule>
  </conditionalFormatting>
  <conditionalFormatting sqref="L52">
    <cfRule type="expression" dxfId="53994" priority="3459" stopIfTrue="1">
      <formula>OR(L52=祝色,WEEKDAY(L52)=1)</formula>
    </cfRule>
    <cfRule type="expression" dxfId="53993" priority="3460" stopIfTrue="1">
      <formula>WEEKDAY(L52)=7</formula>
    </cfRule>
  </conditionalFormatting>
  <conditionalFormatting sqref="M52">
    <cfRule type="expression" dxfId="53992" priority="3457" stopIfTrue="1">
      <formula>OR(M52=祝色,WEEKDAY(M52)=1)</formula>
    </cfRule>
    <cfRule type="expression" dxfId="53991" priority="3458" stopIfTrue="1">
      <formula>WEEKDAY(M52)=7</formula>
    </cfRule>
  </conditionalFormatting>
  <conditionalFormatting sqref="N52">
    <cfRule type="expression" dxfId="53990" priority="3455" stopIfTrue="1">
      <formula>OR(N52=祝色,WEEKDAY(N52)=1)</formula>
    </cfRule>
    <cfRule type="expression" dxfId="53989" priority="3456" stopIfTrue="1">
      <formula>WEEKDAY(N52)=7</formula>
    </cfRule>
  </conditionalFormatting>
  <conditionalFormatting sqref="O52">
    <cfRule type="expression" dxfId="53988" priority="3453" stopIfTrue="1">
      <formula>OR(O52=祝色,WEEKDAY(O52)=1)</formula>
    </cfRule>
    <cfRule type="expression" dxfId="53987" priority="3454" stopIfTrue="1">
      <formula>WEEKDAY(O52)=7</formula>
    </cfRule>
  </conditionalFormatting>
  <conditionalFormatting sqref="P52">
    <cfRule type="expression" dxfId="53986" priority="3451" stopIfTrue="1">
      <formula>OR(P52=祝色,WEEKDAY(P52)=1)</formula>
    </cfRule>
    <cfRule type="expression" dxfId="53985" priority="3452" stopIfTrue="1">
      <formula>WEEKDAY(P52)=7</formula>
    </cfRule>
  </conditionalFormatting>
  <conditionalFormatting sqref="Q52">
    <cfRule type="expression" dxfId="53984" priority="3449" stopIfTrue="1">
      <formula>OR(Q52=祝色,WEEKDAY(Q52)=1)</formula>
    </cfRule>
    <cfRule type="expression" dxfId="53983" priority="3450" stopIfTrue="1">
      <formula>WEEKDAY(Q52)=7</formula>
    </cfRule>
  </conditionalFormatting>
  <conditionalFormatting sqref="R52">
    <cfRule type="expression" dxfId="53982" priority="3447" stopIfTrue="1">
      <formula>OR(R52=祝色,WEEKDAY(R52)=1)</formula>
    </cfRule>
    <cfRule type="expression" dxfId="53981" priority="3448" stopIfTrue="1">
      <formula>WEEKDAY(R52)=7</formula>
    </cfRule>
  </conditionalFormatting>
  <conditionalFormatting sqref="L53">
    <cfRule type="expression" dxfId="53980" priority="3445" stopIfTrue="1">
      <formula>OR(L53=祝色,WEEKDAY(L53)=1)</formula>
    </cfRule>
    <cfRule type="expression" dxfId="53979" priority="3446" stopIfTrue="1">
      <formula>WEEKDAY(L53)=7</formula>
    </cfRule>
  </conditionalFormatting>
  <conditionalFormatting sqref="M53">
    <cfRule type="expression" dxfId="53978" priority="3443" stopIfTrue="1">
      <formula>OR(M53=祝色,WEEKDAY(M53)=1)</formula>
    </cfRule>
    <cfRule type="expression" dxfId="53977" priority="3444" stopIfTrue="1">
      <formula>WEEKDAY(M53)=7</formula>
    </cfRule>
  </conditionalFormatting>
  <conditionalFormatting sqref="N53">
    <cfRule type="expression" dxfId="53976" priority="3441" stopIfTrue="1">
      <formula>OR(N53=祝色,WEEKDAY(N53)=1)</formula>
    </cfRule>
    <cfRule type="expression" dxfId="53975" priority="3442" stopIfTrue="1">
      <formula>WEEKDAY(N53)=7</formula>
    </cfRule>
  </conditionalFormatting>
  <conditionalFormatting sqref="O53">
    <cfRule type="expression" dxfId="53974" priority="3439" stopIfTrue="1">
      <formula>OR(O53=祝色,WEEKDAY(O53)=1)</formula>
    </cfRule>
    <cfRule type="expression" dxfId="53973" priority="3440" stopIfTrue="1">
      <formula>WEEKDAY(O53)=7</formula>
    </cfRule>
  </conditionalFormatting>
  <conditionalFormatting sqref="P53">
    <cfRule type="expression" dxfId="53972" priority="3437" stopIfTrue="1">
      <formula>OR(P53=祝色,WEEKDAY(P53)=1)</formula>
    </cfRule>
    <cfRule type="expression" dxfId="53971" priority="3438" stopIfTrue="1">
      <formula>WEEKDAY(P53)=7</formula>
    </cfRule>
  </conditionalFormatting>
  <conditionalFormatting sqref="Q53">
    <cfRule type="expression" dxfId="53970" priority="3435" stopIfTrue="1">
      <formula>OR(Q53=祝色,WEEKDAY(Q53)=1)</formula>
    </cfRule>
    <cfRule type="expression" dxfId="53969" priority="3436" stopIfTrue="1">
      <formula>WEEKDAY(Q53)=7</formula>
    </cfRule>
  </conditionalFormatting>
  <conditionalFormatting sqref="R53">
    <cfRule type="expression" dxfId="53968" priority="3433" stopIfTrue="1">
      <formula>OR(R53=祝色,WEEKDAY(R53)=1)</formula>
    </cfRule>
    <cfRule type="expression" dxfId="53967" priority="3434" stopIfTrue="1">
      <formula>WEEKDAY(R53)=7</formula>
    </cfRule>
  </conditionalFormatting>
  <conditionalFormatting sqref="L54">
    <cfRule type="expression" dxfId="53966" priority="3429" stopIfTrue="1">
      <formula>OR(AND(WEEKDAY(L54)=1,MONTH(L54)&lt;&gt;MONTH(L48)),AND(OR(L54=祝色),MONTH(L54)&lt;&gt;MONTH(L48)))</formula>
    </cfRule>
    <cfRule type="expression" dxfId="53965" priority="3430" stopIfTrue="1">
      <formula>MONTH(L54)&lt;&gt;MONTH(L48)</formula>
    </cfRule>
    <cfRule type="expression" dxfId="53964" priority="3431" stopIfTrue="1">
      <formula>OR(L54=祝色,WEEKDAY(L54)=1)</formula>
    </cfRule>
    <cfRule type="expression" dxfId="53963" priority="3432" stopIfTrue="1">
      <formula>WEEKDAY(L54)=7</formula>
    </cfRule>
  </conditionalFormatting>
  <conditionalFormatting sqref="M54">
    <cfRule type="expression" dxfId="53962" priority="3425" stopIfTrue="1">
      <formula>OR(AND(WEEKDAY(M54)=1,MONTH(M54)&lt;&gt;MONTH(L48)),AND(OR(M54=祝色),MONTH(M54)&lt;&gt;MONTH(L48)))</formula>
    </cfRule>
    <cfRule type="expression" dxfId="53961" priority="3426" stopIfTrue="1">
      <formula>MONTH(M54)&lt;&gt;MONTH(L48)</formula>
    </cfRule>
    <cfRule type="expression" dxfId="53960" priority="3427" stopIfTrue="1">
      <formula>OR(M54=祝色,WEEKDAY(M54)=1)</formula>
    </cfRule>
    <cfRule type="expression" dxfId="53959" priority="3428" stopIfTrue="1">
      <formula>WEEKDAY(M54)=7</formula>
    </cfRule>
  </conditionalFormatting>
  <conditionalFormatting sqref="N54">
    <cfRule type="expression" dxfId="53958" priority="3421" stopIfTrue="1">
      <formula>OR(AND(WEEKDAY(N54)=1,MONTH(N54)&lt;&gt;MONTH(L48)),AND(OR(N54=祝色),MONTH(N54)&lt;&gt;MONTH(L48)))</formula>
    </cfRule>
    <cfRule type="expression" dxfId="53957" priority="3422" stopIfTrue="1">
      <formula>MONTH(N54)&lt;&gt;MONTH(L48)</formula>
    </cfRule>
    <cfRule type="expression" dxfId="53956" priority="3423" stopIfTrue="1">
      <formula>OR(N54=祝色,WEEKDAY(N54)=1)</formula>
    </cfRule>
    <cfRule type="expression" dxfId="53955" priority="3424" stopIfTrue="1">
      <formula>WEEKDAY(N54)=7</formula>
    </cfRule>
  </conditionalFormatting>
  <conditionalFormatting sqref="O54">
    <cfRule type="expression" dxfId="53954" priority="3417" stopIfTrue="1">
      <formula>OR(AND(WEEKDAY(O54)=1,MONTH(O54)&lt;&gt;MONTH(L48)),AND(OR(O54=祝色),MONTH(O54)&lt;&gt;MONTH(L48)))</formula>
    </cfRule>
    <cfRule type="expression" dxfId="53953" priority="3418" stopIfTrue="1">
      <formula>MONTH(O54)&lt;&gt;MONTH(L48)</formula>
    </cfRule>
    <cfRule type="expression" dxfId="53952" priority="3419" stopIfTrue="1">
      <formula>OR(O54=祝色,WEEKDAY(O54)=1)</formula>
    </cfRule>
    <cfRule type="expression" dxfId="53951" priority="3420" stopIfTrue="1">
      <formula>WEEKDAY(O54)=7</formula>
    </cfRule>
  </conditionalFormatting>
  <conditionalFormatting sqref="P54">
    <cfRule type="expression" dxfId="53950" priority="3413" stopIfTrue="1">
      <formula>OR(AND(WEEKDAY(P54)=1,MONTH(P54)&lt;&gt;MONTH(L48)),AND(OR(P54=祝色),MONTH(P54)&lt;&gt;MONTH(L48)))</formula>
    </cfRule>
    <cfRule type="expression" dxfId="53949" priority="3414" stopIfTrue="1">
      <formula>MONTH(P54)&lt;&gt;MONTH(L48)</formula>
    </cfRule>
    <cfRule type="expression" dxfId="53948" priority="3415" stopIfTrue="1">
      <formula>OR(P54=祝色,WEEKDAY(P54)=1)</formula>
    </cfRule>
    <cfRule type="expression" dxfId="53947" priority="3416" stopIfTrue="1">
      <formula>WEEKDAY(P54)=7</formula>
    </cfRule>
  </conditionalFormatting>
  <conditionalFormatting sqref="Q54">
    <cfRule type="expression" dxfId="53946" priority="3409" stopIfTrue="1">
      <formula>OR(AND(WEEKDAY(Q54)=1,MONTH(Q54)&lt;&gt;MONTH(L48)),AND(OR(Q54=祝色),MONTH(Q54)&lt;&gt;MONTH(L48)))</formula>
    </cfRule>
    <cfRule type="expression" dxfId="53945" priority="3410" stopIfTrue="1">
      <formula>MONTH(Q54)&lt;&gt;MONTH(L48)</formula>
    </cfRule>
    <cfRule type="expression" dxfId="53944" priority="3411" stopIfTrue="1">
      <formula>OR(Q54=祝色,WEEKDAY(Q54)=1)</formula>
    </cfRule>
    <cfRule type="expression" dxfId="53943" priority="3412" stopIfTrue="1">
      <formula>WEEKDAY(Q54)=7</formula>
    </cfRule>
  </conditionalFormatting>
  <conditionalFormatting sqref="R54">
    <cfRule type="expression" dxfId="53942" priority="3405" stopIfTrue="1">
      <formula>OR(AND(WEEKDAY(R54)=1,MONTH(R54)&lt;&gt;MONTH(L48)),AND(OR(R54=祝色),MONTH(R54)&lt;&gt;MONTH(L48)))</formula>
    </cfRule>
    <cfRule type="expression" dxfId="53941" priority="3406" stopIfTrue="1">
      <formula>MONTH(R54)&lt;&gt;MONTH(L48)</formula>
    </cfRule>
    <cfRule type="expression" dxfId="53940" priority="3407" stopIfTrue="1">
      <formula>OR(R54=祝色,WEEKDAY(R54)=1)</formula>
    </cfRule>
    <cfRule type="expression" dxfId="53939" priority="3408" stopIfTrue="1">
      <formula>WEEKDAY(R54)=7</formula>
    </cfRule>
  </conditionalFormatting>
  <conditionalFormatting sqref="L55">
    <cfRule type="expression" dxfId="53938" priority="3401" stopIfTrue="1">
      <formula>OR(AND(WEEKDAY(L55)=1,MONTH(L55)&lt;&gt;MONTH(L48)),AND(OR(L55=祝色),MONTH(L55)&lt;&gt;MONTH(L48)))</formula>
    </cfRule>
    <cfRule type="expression" dxfId="53937" priority="3402" stopIfTrue="1">
      <formula>MONTH(L55)&lt;&gt;MONTH(L48)</formula>
    </cfRule>
    <cfRule type="expression" dxfId="53936" priority="3403" stopIfTrue="1">
      <formula>OR(L55=祝色,WEEKDAY(L55)=1)</formula>
    </cfRule>
    <cfRule type="expression" dxfId="53935" priority="3404" stopIfTrue="1">
      <formula>WEEKDAY(L55)=7</formula>
    </cfRule>
  </conditionalFormatting>
  <conditionalFormatting sqref="M55">
    <cfRule type="expression" dxfId="53934" priority="3397" stopIfTrue="1">
      <formula>OR(AND(WEEKDAY(M55)=1,MONTH(M55)&lt;&gt;MONTH(L48)),AND(OR(M55=祝色),MONTH(M55)&lt;&gt;MONTH(L48)))</formula>
    </cfRule>
    <cfRule type="expression" dxfId="53933" priority="3398" stopIfTrue="1">
      <formula>MONTH(M55)&lt;&gt;MONTH(L48)</formula>
    </cfRule>
    <cfRule type="expression" dxfId="53932" priority="3399" stopIfTrue="1">
      <formula>OR(M55=祝色,WEEKDAY(M55)=1)</formula>
    </cfRule>
    <cfRule type="expression" dxfId="53931" priority="3400" stopIfTrue="1">
      <formula>WEEKDAY(M55)=7</formula>
    </cfRule>
  </conditionalFormatting>
  <conditionalFormatting sqref="N55">
    <cfRule type="expression" dxfId="53930" priority="3393" stopIfTrue="1">
      <formula>OR(AND(WEEKDAY(N55)=1,MONTH(N55)&lt;&gt;MONTH(L48)),AND(OR(N55=祝色),MONTH(N55)&lt;&gt;MONTH(L48)))</formula>
    </cfRule>
    <cfRule type="expression" dxfId="53929" priority="3394" stopIfTrue="1">
      <formula>MONTH(N55)&lt;&gt;MONTH(L48)</formula>
    </cfRule>
    <cfRule type="expression" dxfId="53928" priority="3395" stopIfTrue="1">
      <formula>OR(N55=祝色,WEEKDAY(N55)=1)</formula>
    </cfRule>
    <cfRule type="expression" dxfId="53927" priority="3396" stopIfTrue="1">
      <formula>WEEKDAY(N55)=7</formula>
    </cfRule>
  </conditionalFormatting>
  <conditionalFormatting sqref="O55">
    <cfRule type="expression" dxfId="53926" priority="3389" stopIfTrue="1">
      <formula>OR(AND(WEEKDAY(O55)=1,MONTH(O55)&lt;&gt;MONTH(L48)),AND(OR(O55=祝色),MONTH(O55)&lt;&gt;MONTH(L48)))</formula>
    </cfRule>
    <cfRule type="expression" dxfId="53925" priority="3390" stopIfTrue="1">
      <formula>MONTH(O55)&lt;&gt;MONTH(L48)</formula>
    </cfRule>
    <cfRule type="expression" dxfId="53924" priority="3391" stopIfTrue="1">
      <formula>OR(O55=祝色,WEEKDAY(O55)=1)</formula>
    </cfRule>
    <cfRule type="expression" dxfId="53923" priority="3392" stopIfTrue="1">
      <formula>WEEKDAY(O55)=7</formula>
    </cfRule>
  </conditionalFormatting>
  <conditionalFormatting sqref="P55">
    <cfRule type="expression" dxfId="53922" priority="3385" stopIfTrue="1">
      <formula>OR(AND(WEEKDAY(P55)=1,MONTH(P55)&lt;&gt;MONTH(L48)),AND(OR(P55=祝色),MONTH(P55)&lt;&gt;MONTH(L48)))</formula>
    </cfRule>
    <cfRule type="expression" dxfId="53921" priority="3386" stopIfTrue="1">
      <formula>MONTH(P55)&lt;&gt;MONTH(L48)</formula>
    </cfRule>
    <cfRule type="expression" dxfId="53920" priority="3387" stopIfTrue="1">
      <formula>OR(P55=祝色,WEEKDAY(P55)=1)</formula>
    </cfRule>
    <cfRule type="expression" dxfId="53919" priority="3388" stopIfTrue="1">
      <formula>WEEKDAY(P55)=7</formula>
    </cfRule>
  </conditionalFormatting>
  <conditionalFormatting sqref="Q55">
    <cfRule type="expression" dxfId="53918" priority="3381" stopIfTrue="1">
      <formula>OR(AND(WEEKDAY(Q55)=1,MONTH(Q55)&lt;&gt;MONTH(L48)),AND(OR(Q55=祝色),MONTH(Q55)&lt;&gt;MONTH(L48)))</formula>
    </cfRule>
    <cfRule type="expression" dxfId="53917" priority="3382" stopIfTrue="1">
      <formula>MONTH(Q55)&lt;&gt;MONTH(L48)</formula>
    </cfRule>
    <cfRule type="expression" dxfId="53916" priority="3383" stopIfTrue="1">
      <formula>OR(Q55=祝色,WEEKDAY(Q55)=1)</formula>
    </cfRule>
    <cfRule type="expression" dxfId="53915" priority="3384" stopIfTrue="1">
      <formula>WEEKDAY(Q55)=7</formula>
    </cfRule>
  </conditionalFormatting>
  <conditionalFormatting sqref="R55">
    <cfRule type="expression" dxfId="53914" priority="3377" stopIfTrue="1">
      <formula>OR(AND(WEEKDAY(R55)=1,MONTH(R55)&lt;&gt;MONTH(L48)),AND(OR(R55=祝色),MONTH(R55)&lt;&gt;MONTH(L48)))</formula>
    </cfRule>
    <cfRule type="expression" dxfId="53913" priority="3378" stopIfTrue="1">
      <formula>MONTH(R55)&lt;&gt;MONTH(L48)</formula>
    </cfRule>
    <cfRule type="expression" dxfId="53912" priority="3379" stopIfTrue="1">
      <formula>OR(R55=祝色,WEEKDAY(R55)=1)</formula>
    </cfRule>
    <cfRule type="expression" dxfId="53911" priority="3380" stopIfTrue="1">
      <formula>WEEKDAY(R55)=7</formula>
    </cfRule>
  </conditionalFormatting>
  <conditionalFormatting sqref="N35">
    <cfRule type="expression" dxfId="53910" priority="3375" stopIfTrue="1">
      <formula>OR(N35=祝色,WEEKDAY(N35)=1)</formula>
    </cfRule>
    <cfRule type="expression" dxfId="53909" priority="3376" stopIfTrue="1">
      <formula>WEEKDAY(N35)=7</formula>
    </cfRule>
  </conditionalFormatting>
  <conditionalFormatting sqref="AL12">
    <cfRule type="expression" dxfId="53908" priority="3373" stopIfTrue="1">
      <formula>OR(AL12=祝色,WEEKDAY(AL12)=1)</formula>
    </cfRule>
    <cfRule type="expression" dxfId="53907" priority="3374" stopIfTrue="1">
      <formula>WEEKDAY(AL12)=7</formula>
    </cfRule>
  </conditionalFormatting>
  <conditionalFormatting sqref="AM12">
    <cfRule type="expression" dxfId="53906" priority="3371" stopIfTrue="1">
      <formula>OR(AM12=祝色,WEEKDAY(AM12)=1)</formula>
    </cfRule>
    <cfRule type="expression" dxfId="53905" priority="3372" stopIfTrue="1">
      <formula>WEEKDAY(AM12)=7</formula>
    </cfRule>
  </conditionalFormatting>
  <conditionalFormatting sqref="AL7">
    <cfRule type="expression" dxfId="53904" priority="3369" stopIfTrue="1">
      <formula>OR(AL7=祝色,WEEKDAY(AL7)=1)</formula>
    </cfRule>
    <cfRule type="expression" dxfId="53903" priority="3370" stopIfTrue="1">
      <formula>WEEKDAY(AL7)=7</formula>
    </cfRule>
  </conditionalFormatting>
  <conditionalFormatting sqref="AM7">
    <cfRule type="expression" dxfId="53902" priority="3367" stopIfTrue="1">
      <formula>OR(AM7=祝色,WEEKDAY(AM7)=1)</formula>
    </cfRule>
    <cfRule type="expression" dxfId="53901" priority="3368" stopIfTrue="1">
      <formula>WEEKDAY(AM7)=7</formula>
    </cfRule>
  </conditionalFormatting>
  <conditionalFormatting sqref="AN7">
    <cfRule type="expression" dxfId="53900" priority="3365" stopIfTrue="1">
      <formula>OR(AN7=祝色,WEEKDAY(AN7)=1)</formula>
    </cfRule>
    <cfRule type="expression" dxfId="53899" priority="3366" stopIfTrue="1">
      <formula>WEEKDAY(AN7)=7</formula>
    </cfRule>
  </conditionalFormatting>
  <conditionalFormatting sqref="AO7">
    <cfRule type="expression" dxfId="53898" priority="3363" stopIfTrue="1">
      <formula>OR(AO7=祝色,WEEKDAY(AO7)=1)</formula>
    </cfRule>
    <cfRule type="expression" dxfId="53897" priority="3364" stopIfTrue="1">
      <formula>WEEKDAY(AO7)=7</formula>
    </cfRule>
  </conditionalFormatting>
  <conditionalFormatting sqref="AP7">
    <cfRule type="expression" dxfId="53896" priority="3361" stopIfTrue="1">
      <formula>OR(AP7=祝色,WEEKDAY(AP7)=1)</formula>
    </cfRule>
    <cfRule type="expression" dxfId="53895" priority="3362" stopIfTrue="1">
      <formula>WEEKDAY(AP7)=7</formula>
    </cfRule>
  </conditionalFormatting>
  <conditionalFormatting sqref="AQ7">
    <cfRule type="expression" dxfId="53894" priority="3359" stopIfTrue="1">
      <formula>OR(AQ7=祝色,WEEKDAY(AQ7)=1)</formula>
    </cfRule>
    <cfRule type="expression" dxfId="53893" priority="3360" stopIfTrue="1">
      <formula>WEEKDAY(AQ7)=7</formula>
    </cfRule>
  </conditionalFormatting>
  <conditionalFormatting sqref="AR7">
    <cfRule type="expression" dxfId="53892" priority="3357" stopIfTrue="1">
      <formula>OR(AR7=祝色,WEEKDAY(AR7)=1)</formula>
    </cfRule>
    <cfRule type="expression" dxfId="53891" priority="3358" stopIfTrue="1">
      <formula>WEEKDAY(AR7)=7</formula>
    </cfRule>
  </conditionalFormatting>
  <conditionalFormatting sqref="AL8">
    <cfRule type="expression" dxfId="53890" priority="3355" stopIfTrue="1">
      <formula>OR(AL8=祝色,WEEKDAY(AL8)=1)</formula>
    </cfRule>
    <cfRule type="expression" dxfId="53889" priority="3356" stopIfTrue="1">
      <formula>WEEKDAY(AL8)=7</formula>
    </cfRule>
  </conditionalFormatting>
  <conditionalFormatting sqref="AM8">
    <cfRule type="expression" dxfId="53888" priority="3353" stopIfTrue="1">
      <formula>OR(AM8=祝色,WEEKDAY(AM8)=1)</formula>
    </cfRule>
    <cfRule type="expression" dxfId="53887" priority="3354" stopIfTrue="1">
      <formula>WEEKDAY(AM8)=7</formula>
    </cfRule>
  </conditionalFormatting>
  <conditionalFormatting sqref="AN8">
    <cfRule type="expression" dxfId="53886" priority="3351" stopIfTrue="1">
      <formula>OR(AN8=祝色,WEEKDAY(AN8)=1)</formula>
    </cfRule>
    <cfRule type="expression" dxfId="53885" priority="3352" stopIfTrue="1">
      <formula>WEEKDAY(AN8)=7</formula>
    </cfRule>
  </conditionalFormatting>
  <conditionalFormatting sqref="AO8">
    <cfRule type="expression" dxfId="53884" priority="3349" stopIfTrue="1">
      <formula>OR(AO8=祝色,WEEKDAY(AO8)=1)</formula>
    </cfRule>
    <cfRule type="expression" dxfId="53883" priority="3350" stopIfTrue="1">
      <formula>WEEKDAY(AO8)=7</formula>
    </cfRule>
  </conditionalFormatting>
  <conditionalFormatting sqref="AP8">
    <cfRule type="expression" dxfId="53882" priority="3347" stopIfTrue="1">
      <formula>OR(AP8=祝色,WEEKDAY(AP8)=1)</formula>
    </cfRule>
    <cfRule type="expression" dxfId="53881" priority="3348" stopIfTrue="1">
      <formula>WEEKDAY(AP8)=7</formula>
    </cfRule>
  </conditionalFormatting>
  <conditionalFormatting sqref="AQ8">
    <cfRule type="expression" dxfId="53880" priority="3345" stopIfTrue="1">
      <formula>OR(AQ8=祝色,WEEKDAY(AQ8)=1)</formula>
    </cfRule>
    <cfRule type="expression" dxfId="53879" priority="3346" stopIfTrue="1">
      <formula>WEEKDAY(AQ8)=7</formula>
    </cfRule>
  </conditionalFormatting>
  <conditionalFormatting sqref="AR8">
    <cfRule type="expression" dxfId="53878" priority="3343" stopIfTrue="1">
      <formula>OR(AR8=祝色,WEEKDAY(AR8)=1)</formula>
    </cfRule>
    <cfRule type="expression" dxfId="53877" priority="3344" stopIfTrue="1">
      <formula>WEEKDAY(AR8)=7</formula>
    </cfRule>
  </conditionalFormatting>
  <conditionalFormatting sqref="AL9">
    <cfRule type="expression" dxfId="53876" priority="3341" stopIfTrue="1">
      <formula>OR(AL9=祝色,WEEKDAY(AL9)=1)</formula>
    </cfRule>
    <cfRule type="expression" dxfId="53875" priority="3342" stopIfTrue="1">
      <formula>WEEKDAY(AL9)=7</formula>
    </cfRule>
  </conditionalFormatting>
  <conditionalFormatting sqref="AM9">
    <cfRule type="expression" dxfId="53874" priority="3339" stopIfTrue="1">
      <formula>OR(AM9=祝色,WEEKDAY(AM9)=1)</formula>
    </cfRule>
    <cfRule type="expression" dxfId="53873" priority="3340" stopIfTrue="1">
      <formula>WEEKDAY(AM9)=7</formula>
    </cfRule>
  </conditionalFormatting>
  <conditionalFormatting sqref="AN9">
    <cfRule type="expression" dxfId="53872" priority="3337" stopIfTrue="1">
      <formula>OR(AN9=祝色,WEEKDAY(AN9)=1)</formula>
    </cfRule>
    <cfRule type="expression" dxfId="53871" priority="3338" stopIfTrue="1">
      <formula>WEEKDAY(AN9)=7</formula>
    </cfRule>
  </conditionalFormatting>
  <conditionalFormatting sqref="AO9">
    <cfRule type="expression" dxfId="53870" priority="3335" stopIfTrue="1">
      <formula>OR(AO9=祝色,WEEKDAY(AO9)=1)</formula>
    </cfRule>
    <cfRule type="expression" dxfId="53869" priority="3336" stopIfTrue="1">
      <formula>WEEKDAY(AO9)=7</formula>
    </cfRule>
  </conditionalFormatting>
  <conditionalFormatting sqref="AP9">
    <cfRule type="expression" dxfId="53868" priority="3333" stopIfTrue="1">
      <formula>OR(AP9=祝色,WEEKDAY(AP9)=1)</formula>
    </cfRule>
    <cfRule type="expression" dxfId="53867" priority="3334" stopIfTrue="1">
      <formula>WEEKDAY(AP9)=7</formula>
    </cfRule>
  </conditionalFormatting>
  <conditionalFormatting sqref="AQ9">
    <cfRule type="expression" dxfId="53866" priority="3331" stopIfTrue="1">
      <formula>OR(AQ9=祝色,WEEKDAY(AQ9)=1)</formula>
    </cfRule>
    <cfRule type="expression" dxfId="53865" priority="3332" stopIfTrue="1">
      <formula>WEEKDAY(AQ9)=7</formula>
    </cfRule>
  </conditionalFormatting>
  <conditionalFormatting sqref="AR9">
    <cfRule type="expression" dxfId="53864" priority="3329" stopIfTrue="1">
      <formula>OR(AR9=祝色,WEEKDAY(AR9)=1)</formula>
    </cfRule>
    <cfRule type="expression" dxfId="53863" priority="3330" stopIfTrue="1">
      <formula>WEEKDAY(AR9)=7</formula>
    </cfRule>
  </conditionalFormatting>
  <conditionalFormatting sqref="AL10">
    <cfRule type="expression" dxfId="53862" priority="3327" stopIfTrue="1">
      <formula>OR(AL10=祝色,WEEKDAY(AL10)=1)</formula>
    </cfRule>
    <cfRule type="expression" dxfId="53861" priority="3328" stopIfTrue="1">
      <formula>WEEKDAY(AL10)=7</formula>
    </cfRule>
  </conditionalFormatting>
  <conditionalFormatting sqref="AM10">
    <cfRule type="expression" dxfId="53860" priority="3325" stopIfTrue="1">
      <formula>OR(AM10=祝色,WEEKDAY(AM10)=1)</formula>
    </cfRule>
    <cfRule type="expression" dxfId="53859" priority="3326" stopIfTrue="1">
      <formula>WEEKDAY(AM10)=7</formula>
    </cfRule>
  </conditionalFormatting>
  <conditionalFormatting sqref="AN10">
    <cfRule type="expression" dxfId="53858" priority="3323" stopIfTrue="1">
      <formula>OR(AN10=祝色,WEEKDAY(AN10)=1)</formula>
    </cfRule>
    <cfRule type="expression" dxfId="53857" priority="3324" stopIfTrue="1">
      <formula>WEEKDAY(AN10)=7</formula>
    </cfRule>
  </conditionalFormatting>
  <conditionalFormatting sqref="AO10">
    <cfRule type="expression" dxfId="53856" priority="3321" stopIfTrue="1">
      <formula>OR(AO10=祝色,WEEKDAY(AO10)=1)</formula>
    </cfRule>
    <cfRule type="expression" dxfId="53855" priority="3322" stopIfTrue="1">
      <formula>WEEKDAY(AO10)=7</formula>
    </cfRule>
  </conditionalFormatting>
  <conditionalFormatting sqref="AP10">
    <cfRule type="expression" dxfId="53854" priority="3319" stopIfTrue="1">
      <formula>OR(AP10=祝色,WEEKDAY(AP10)=1)</formula>
    </cfRule>
    <cfRule type="expression" dxfId="53853" priority="3320" stopIfTrue="1">
      <formula>WEEKDAY(AP10)=7</formula>
    </cfRule>
  </conditionalFormatting>
  <conditionalFormatting sqref="AQ10">
    <cfRule type="expression" dxfId="53852" priority="3317" stopIfTrue="1">
      <formula>OR(AQ10=祝色,WEEKDAY(AQ10)=1)</formula>
    </cfRule>
    <cfRule type="expression" dxfId="53851" priority="3318" stopIfTrue="1">
      <formula>WEEKDAY(AQ10)=7</formula>
    </cfRule>
  </conditionalFormatting>
  <conditionalFormatting sqref="AR10">
    <cfRule type="expression" dxfId="53850" priority="3315" stopIfTrue="1">
      <formula>OR(AR10=祝色,WEEKDAY(AR10)=1)</formula>
    </cfRule>
    <cfRule type="expression" dxfId="53849" priority="3316" stopIfTrue="1">
      <formula>WEEKDAY(AR10)=7</formula>
    </cfRule>
  </conditionalFormatting>
  <conditionalFormatting sqref="AL11">
    <cfRule type="expression" dxfId="53848" priority="3313" stopIfTrue="1">
      <formula>OR(AL11=祝色,WEEKDAY(AL11)=1)</formula>
    </cfRule>
    <cfRule type="expression" dxfId="53847" priority="3314" stopIfTrue="1">
      <formula>WEEKDAY(AL11)=7</formula>
    </cfRule>
  </conditionalFormatting>
  <conditionalFormatting sqref="AM11">
    <cfRule type="expression" dxfId="53846" priority="3311" stopIfTrue="1">
      <formula>OR(AM11=祝色,WEEKDAY(AM11)=1)</formula>
    </cfRule>
    <cfRule type="expression" dxfId="53845" priority="3312" stopIfTrue="1">
      <formula>WEEKDAY(AM11)=7</formula>
    </cfRule>
  </conditionalFormatting>
  <conditionalFormatting sqref="AN11">
    <cfRule type="expression" dxfId="53844" priority="3309" stopIfTrue="1">
      <formula>OR(AN11=祝色,WEEKDAY(AN11)=1)</formula>
    </cfRule>
    <cfRule type="expression" dxfId="53843" priority="3310" stopIfTrue="1">
      <formula>WEEKDAY(AN11)=7</formula>
    </cfRule>
  </conditionalFormatting>
  <conditionalFormatting sqref="AO11">
    <cfRule type="expression" dxfId="53842" priority="3307" stopIfTrue="1">
      <formula>OR(AO11=祝色,WEEKDAY(AO11)=1)</formula>
    </cfRule>
    <cfRule type="expression" dxfId="53841" priority="3308" stopIfTrue="1">
      <formula>WEEKDAY(AO11)=7</formula>
    </cfRule>
  </conditionalFormatting>
  <conditionalFormatting sqref="AP11">
    <cfRule type="expression" dxfId="53840" priority="3305" stopIfTrue="1">
      <formula>OR(AP11=祝色,WEEKDAY(AP11)=1)</formula>
    </cfRule>
    <cfRule type="expression" dxfId="53839" priority="3306" stopIfTrue="1">
      <formula>WEEKDAY(AP11)=7</formula>
    </cfRule>
  </conditionalFormatting>
  <conditionalFormatting sqref="AQ11">
    <cfRule type="expression" dxfId="53838" priority="3303" stopIfTrue="1">
      <formula>OR(AQ11=祝色,WEEKDAY(AQ11)=1)</formula>
    </cfRule>
    <cfRule type="expression" dxfId="53837" priority="3304" stopIfTrue="1">
      <formula>WEEKDAY(AQ11)=7</formula>
    </cfRule>
  </conditionalFormatting>
  <conditionalFormatting sqref="AR11">
    <cfRule type="expression" dxfId="53836" priority="3301" stopIfTrue="1">
      <formula>OR(AR11=祝色,WEEKDAY(AR11)=1)</formula>
    </cfRule>
    <cfRule type="expression" dxfId="53835" priority="3302" stopIfTrue="1">
      <formula>WEEKDAY(AR11)=7</formula>
    </cfRule>
  </conditionalFormatting>
  <conditionalFormatting sqref="AT12">
    <cfRule type="expression" dxfId="53834" priority="3299" stopIfTrue="1">
      <formula>OR(AT12=祝色,WEEKDAY(AT12)=1)</formula>
    </cfRule>
    <cfRule type="expression" dxfId="53833" priority="3300" stopIfTrue="1">
      <formula>WEEKDAY(AT12)=7</formula>
    </cfRule>
  </conditionalFormatting>
  <conditionalFormatting sqref="AU12">
    <cfRule type="expression" dxfId="53832" priority="3297" stopIfTrue="1">
      <formula>OR(AU12=祝色,WEEKDAY(AU12)=1)</formula>
    </cfRule>
    <cfRule type="expression" dxfId="53831" priority="3298" stopIfTrue="1">
      <formula>WEEKDAY(AU12)=7</formula>
    </cfRule>
  </conditionalFormatting>
  <conditionalFormatting sqref="AT7">
    <cfRule type="expression" dxfId="53830" priority="3295" stopIfTrue="1">
      <formula>OR(AT7=祝色,WEEKDAY(AT7)=1)</formula>
    </cfRule>
    <cfRule type="expression" dxfId="53829" priority="3296" stopIfTrue="1">
      <formula>WEEKDAY(AT7)=7</formula>
    </cfRule>
  </conditionalFormatting>
  <conditionalFormatting sqref="AU7">
    <cfRule type="expression" dxfId="53828" priority="3293" stopIfTrue="1">
      <formula>OR(AU7=祝色,WEEKDAY(AU7)=1)</formula>
    </cfRule>
    <cfRule type="expression" dxfId="53827" priority="3294" stopIfTrue="1">
      <formula>WEEKDAY(AU7)=7</formula>
    </cfRule>
  </conditionalFormatting>
  <conditionalFormatting sqref="AV7">
    <cfRule type="expression" dxfId="53826" priority="3291" stopIfTrue="1">
      <formula>OR(AV7=祝色,WEEKDAY(AV7)=1)</formula>
    </cfRule>
    <cfRule type="expression" dxfId="53825" priority="3292" stopIfTrue="1">
      <formula>WEEKDAY(AV7)=7</formula>
    </cfRule>
  </conditionalFormatting>
  <conditionalFormatting sqref="AW7">
    <cfRule type="expression" dxfId="53824" priority="3289" stopIfTrue="1">
      <formula>OR(AW7=祝色,WEEKDAY(AW7)=1)</formula>
    </cfRule>
    <cfRule type="expression" dxfId="53823" priority="3290" stopIfTrue="1">
      <formula>WEEKDAY(AW7)=7</formula>
    </cfRule>
  </conditionalFormatting>
  <conditionalFormatting sqref="AX7">
    <cfRule type="expression" dxfId="53822" priority="3287" stopIfTrue="1">
      <formula>OR(AX7=祝色,WEEKDAY(AX7)=1)</formula>
    </cfRule>
    <cfRule type="expression" dxfId="53821" priority="3288" stopIfTrue="1">
      <formula>WEEKDAY(AX7)=7</formula>
    </cfRule>
  </conditionalFormatting>
  <conditionalFormatting sqref="AY7">
    <cfRule type="expression" dxfId="53820" priority="3285" stopIfTrue="1">
      <formula>OR(AY7=祝色,WEEKDAY(AY7)=1)</formula>
    </cfRule>
    <cfRule type="expression" dxfId="53819" priority="3286" stopIfTrue="1">
      <formula>WEEKDAY(AY7)=7</formula>
    </cfRule>
  </conditionalFormatting>
  <conditionalFormatting sqref="AZ7">
    <cfRule type="expression" dxfId="53818" priority="3283" stopIfTrue="1">
      <formula>OR(AZ7=祝色,WEEKDAY(AZ7)=1)</formula>
    </cfRule>
    <cfRule type="expression" dxfId="53817" priority="3284" stopIfTrue="1">
      <formula>WEEKDAY(AZ7)=7</formula>
    </cfRule>
  </conditionalFormatting>
  <conditionalFormatting sqref="AT8">
    <cfRule type="expression" dxfId="53816" priority="3281" stopIfTrue="1">
      <formula>OR(AT8=祝色,WEEKDAY(AT8)=1)</formula>
    </cfRule>
    <cfRule type="expression" dxfId="53815" priority="3282" stopIfTrue="1">
      <formula>WEEKDAY(AT8)=7</formula>
    </cfRule>
  </conditionalFormatting>
  <conditionalFormatting sqref="AU8">
    <cfRule type="expression" dxfId="53814" priority="3279" stopIfTrue="1">
      <formula>OR(AU8=祝色,WEEKDAY(AU8)=1)</formula>
    </cfRule>
    <cfRule type="expression" dxfId="53813" priority="3280" stopIfTrue="1">
      <formula>WEEKDAY(AU8)=7</formula>
    </cfRule>
  </conditionalFormatting>
  <conditionalFormatting sqref="AW8">
    <cfRule type="expression" dxfId="53812" priority="3277" stopIfTrue="1">
      <formula>OR(AW8=祝色,WEEKDAY(AW8)=1)</formula>
    </cfRule>
    <cfRule type="expression" dxfId="53811" priority="3278" stopIfTrue="1">
      <formula>WEEKDAY(AW8)=7</formula>
    </cfRule>
  </conditionalFormatting>
  <conditionalFormatting sqref="AX8">
    <cfRule type="expression" dxfId="53810" priority="3275" stopIfTrue="1">
      <formula>OR(AX8=祝色,WEEKDAY(AX8)=1)</formula>
    </cfRule>
    <cfRule type="expression" dxfId="53809" priority="3276" stopIfTrue="1">
      <formula>WEEKDAY(AX8)=7</formula>
    </cfRule>
  </conditionalFormatting>
  <conditionalFormatting sqref="AY8">
    <cfRule type="expression" dxfId="53808" priority="3273" stopIfTrue="1">
      <formula>OR(AY8=祝色,WEEKDAY(AY8)=1)</formula>
    </cfRule>
    <cfRule type="expression" dxfId="53807" priority="3274" stopIfTrue="1">
      <formula>WEEKDAY(AY8)=7</formula>
    </cfRule>
  </conditionalFormatting>
  <conditionalFormatting sqref="AZ8">
    <cfRule type="expression" dxfId="53806" priority="3271" stopIfTrue="1">
      <formula>OR(AZ8=祝色,WEEKDAY(AZ8)=1)</formula>
    </cfRule>
    <cfRule type="expression" dxfId="53805" priority="3272" stopIfTrue="1">
      <formula>WEEKDAY(AZ8)=7</formula>
    </cfRule>
  </conditionalFormatting>
  <conditionalFormatting sqref="AT9">
    <cfRule type="expression" dxfId="53804" priority="3269" stopIfTrue="1">
      <formula>OR(AT9=祝色,WEEKDAY(AT9)=1)</formula>
    </cfRule>
    <cfRule type="expression" dxfId="53803" priority="3270" stopIfTrue="1">
      <formula>WEEKDAY(AT9)=7</formula>
    </cfRule>
  </conditionalFormatting>
  <conditionalFormatting sqref="AU9">
    <cfRule type="expression" dxfId="53802" priority="3267" stopIfTrue="1">
      <formula>OR(AU9=祝色,WEEKDAY(AU9)=1)</formula>
    </cfRule>
    <cfRule type="expression" dxfId="53801" priority="3268" stopIfTrue="1">
      <formula>WEEKDAY(AU9)=7</formula>
    </cfRule>
  </conditionalFormatting>
  <conditionalFormatting sqref="AV9">
    <cfRule type="expression" dxfId="53800" priority="3265" stopIfTrue="1">
      <formula>OR(AV9=祝色,WEEKDAY(AV9)=1)</formula>
    </cfRule>
    <cfRule type="expression" dxfId="53799" priority="3266" stopIfTrue="1">
      <formula>WEEKDAY(AV9)=7</formula>
    </cfRule>
  </conditionalFormatting>
  <conditionalFormatting sqref="AW9">
    <cfRule type="expression" dxfId="53798" priority="3263" stopIfTrue="1">
      <formula>OR(AW9=祝色,WEEKDAY(AW9)=1)</formula>
    </cfRule>
    <cfRule type="expression" dxfId="53797" priority="3264" stopIfTrue="1">
      <formula>WEEKDAY(AW9)=7</formula>
    </cfRule>
  </conditionalFormatting>
  <conditionalFormatting sqref="AX9">
    <cfRule type="expression" dxfId="53796" priority="3261" stopIfTrue="1">
      <formula>OR(AX9=祝色,WEEKDAY(AX9)=1)</formula>
    </cfRule>
    <cfRule type="expression" dxfId="53795" priority="3262" stopIfTrue="1">
      <formula>WEEKDAY(AX9)=7</formula>
    </cfRule>
  </conditionalFormatting>
  <conditionalFormatting sqref="AY9">
    <cfRule type="expression" dxfId="53794" priority="3259" stopIfTrue="1">
      <formula>OR(AY9=祝色,WEEKDAY(AY9)=1)</formula>
    </cfRule>
    <cfRule type="expression" dxfId="53793" priority="3260" stopIfTrue="1">
      <formula>WEEKDAY(AY9)=7</formula>
    </cfRule>
  </conditionalFormatting>
  <conditionalFormatting sqref="AZ9">
    <cfRule type="expression" dxfId="53792" priority="3257" stopIfTrue="1">
      <formula>OR(AZ9=祝色,WEEKDAY(AZ9)=1)</formula>
    </cfRule>
    <cfRule type="expression" dxfId="53791" priority="3258" stopIfTrue="1">
      <formula>WEEKDAY(AZ9)=7</formula>
    </cfRule>
  </conditionalFormatting>
  <conditionalFormatting sqref="AT10">
    <cfRule type="expression" dxfId="53790" priority="3255" stopIfTrue="1">
      <formula>OR(AT10=祝色,WEEKDAY(AT10)=1)</formula>
    </cfRule>
    <cfRule type="expression" dxfId="53789" priority="3256" stopIfTrue="1">
      <formula>WEEKDAY(AT10)=7</formula>
    </cfRule>
  </conditionalFormatting>
  <conditionalFormatting sqref="AU10">
    <cfRule type="expression" dxfId="53788" priority="3253" stopIfTrue="1">
      <formula>OR(AU10=祝色,WEEKDAY(AU10)=1)</formula>
    </cfRule>
    <cfRule type="expression" dxfId="53787" priority="3254" stopIfTrue="1">
      <formula>WEEKDAY(AU10)=7</formula>
    </cfRule>
  </conditionalFormatting>
  <conditionalFormatting sqref="AV10">
    <cfRule type="expression" dxfId="53786" priority="3251" stopIfTrue="1">
      <formula>OR(AV10=祝色,WEEKDAY(AV10)=1)</formula>
    </cfRule>
    <cfRule type="expression" dxfId="53785" priority="3252" stopIfTrue="1">
      <formula>WEEKDAY(AV10)=7</formula>
    </cfRule>
  </conditionalFormatting>
  <conditionalFormatting sqref="AW10">
    <cfRule type="expression" dxfId="53784" priority="3249" stopIfTrue="1">
      <formula>OR(AW10=祝色,WEEKDAY(AW10)=1)</formula>
    </cfRule>
    <cfRule type="expression" dxfId="53783" priority="3250" stopIfTrue="1">
      <formula>WEEKDAY(AW10)=7</formula>
    </cfRule>
  </conditionalFormatting>
  <conditionalFormatting sqref="AX10">
    <cfRule type="expression" dxfId="53782" priority="3247" stopIfTrue="1">
      <formula>OR(AX10=祝色,WEEKDAY(AX10)=1)</formula>
    </cfRule>
    <cfRule type="expression" dxfId="53781" priority="3248" stopIfTrue="1">
      <formula>WEEKDAY(AX10)=7</formula>
    </cfRule>
  </conditionalFormatting>
  <conditionalFormatting sqref="AY10">
    <cfRule type="expression" dxfId="53780" priority="3245" stopIfTrue="1">
      <formula>OR(AY10=祝色,WEEKDAY(AY10)=1)</formula>
    </cfRule>
    <cfRule type="expression" dxfId="53779" priority="3246" stopIfTrue="1">
      <formula>WEEKDAY(AY10)=7</formula>
    </cfRule>
  </conditionalFormatting>
  <conditionalFormatting sqref="AZ10">
    <cfRule type="expression" dxfId="53778" priority="3243" stopIfTrue="1">
      <formula>OR(AZ10=祝色,WEEKDAY(AZ10)=1)</formula>
    </cfRule>
    <cfRule type="expression" dxfId="53777" priority="3244" stopIfTrue="1">
      <formula>WEEKDAY(AZ10)=7</formula>
    </cfRule>
  </conditionalFormatting>
  <conditionalFormatting sqref="AT11">
    <cfRule type="expression" dxfId="53776" priority="3241" stopIfTrue="1">
      <formula>OR(AT11=祝色,WEEKDAY(AT11)=1)</formula>
    </cfRule>
    <cfRule type="expression" dxfId="53775" priority="3242" stopIfTrue="1">
      <formula>WEEKDAY(AT11)=7</formula>
    </cfRule>
  </conditionalFormatting>
  <conditionalFormatting sqref="AU11">
    <cfRule type="expression" dxfId="53774" priority="3239" stopIfTrue="1">
      <formula>OR(AU11=祝色,WEEKDAY(AU11)=1)</formula>
    </cfRule>
    <cfRule type="expression" dxfId="53773" priority="3240" stopIfTrue="1">
      <formula>WEEKDAY(AU11)=7</formula>
    </cfRule>
  </conditionalFormatting>
  <conditionalFormatting sqref="AV11">
    <cfRule type="expression" dxfId="53772" priority="3237" stopIfTrue="1">
      <formula>OR(AV11=祝色,WEEKDAY(AV11)=1)</formula>
    </cfRule>
    <cfRule type="expression" dxfId="53771" priority="3238" stopIfTrue="1">
      <formula>WEEKDAY(AV11)=7</formula>
    </cfRule>
  </conditionalFormatting>
  <conditionalFormatting sqref="AW11">
    <cfRule type="expression" dxfId="53770" priority="3235" stopIfTrue="1">
      <formula>OR(AW11=祝色,WEEKDAY(AW11)=1)</formula>
    </cfRule>
    <cfRule type="expression" dxfId="53769" priority="3236" stopIfTrue="1">
      <formula>WEEKDAY(AW11)=7</formula>
    </cfRule>
  </conditionalFormatting>
  <conditionalFormatting sqref="AX11">
    <cfRule type="expression" dxfId="53768" priority="3233" stopIfTrue="1">
      <formula>OR(AX11=祝色,WEEKDAY(AX11)=1)</formula>
    </cfRule>
    <cfRule type="expression" dxfId="53767" priority="3234" stopIfTrue="1">
      <formula>WEEKDAY(AX11)=7</formula>
    </cfRule>
  </conditionalFormatting>
  <conditionalFormatting sqref="AY11">
    <cfRule type="expression" dxfId="53766" priority="3231" stopIfTrue="1">
      <formula>OR(AY11=祝色,WEEKDAY(AY11)=1)</formula>
    </cfRule>
    <cfRule type="expression" dxfId="53765" priority="3232" stopIfTrue="1">
      <formula>WEEKDAY(AY11)=7</formula>
    </cfRule>
  </conditionalFormatting>
  <conditionalFormatting sqref="AZ11">
    <cfRule type="expression" dxfId="53764" priority="3229" stopIfTrue="1">
      <formula>OR(AZ11=祝色,WEEKDAY(AZ11)=1)</formula>
    </cfRule>
    <cfRule type="expression" dxfId="53763" priority="3230" stopIfTrue="1">
      <formula>WEEKDAY(AZ11)=7</formula>
    </cfRule>
  </conditionalFormatting>
  <conditionalFormatting sqref="AL20">
    <cfRule type="expression" dxfId="53762" priority="3227" stopIfTrue="1">
      <formula>OR(AL20=祝色,WEEKDAY(AL20)=1)</formula>
    </cfRule>
    <cfRule type="expression" dxfId="53761" priority="3228" stopIfTrue="1">
      <formula>WEEKDAY(AL20)=7</formula>
    </cfRule>
  </conditionalFormatting>
  <conditionalFormatting sqref="AM20">
    <cfRule type="expression" dxfId="53760" priority="3225" stopIfTrue="1">
      <formula>OR(AM20=祝色,WEEKDAY(AM20)=1)</formula>
    </cfRule>
    <cfRule type="expression" dxfId="53759" priority="3226" stopIfTrue="1">
      <formula>WEEKDAY(AM20)=7</formula>
    </cfRule>
  </conditionalFormatting>
  <conditionalFormatting sqref="AL15">
    <cfRule type="expression" dxfId="53758" priority="3223" stopIfTrue="1">
      <formula>OR(AL15=祝色,WEEKDAY(AL15)=1)</formula>
    </cfRule>
    <cfRule type="expression" dxfId="53757" priority="3224" stopIfTrue="1">
      <formula>WEEKDAY(AL15)=7</formula>
    </cfRule>
  </conditionalFormatting>
  <conditionalFormatting sqref="AM15">
    <cfRule type="expression" dxfId="53756" priority="3221" stopIfTrue="1">
      <formula>OR(AM15=祝色,WEEKDAY(AM15)=1)</formula>
    </cfRule>
    <cfRule type="expression" dxfId="53755" priority="3222" stopIfTrue="1">
      <formula>WEEKDAY(AM15)=7</formula>
    </cfRule>
  </conditionalFormatting>
  <conditionalFormatting sqref="AN15">
    <cfRule type="expression" dxfId="53754" priority="3219" stopIfTrue="1">
      <formula>OR(AN15=祝色,WEEKDAY(AN15)=1)</formula>
    </cfRule>
    <cfRule type="expression" dxfId="53753" priority="3220" stopIfTrue="1">
      <formula>WEEKDAY(AN15)=7</formula>
    </cfRule>
  </conditionalFormatting>
  <conditionalFormatting sqref="AO15">
    <cfRule type="expression" dxfId="53752" priority="3217" stopIfTrue="1">
      <formula>OR(AO15=祝色,WEEKDAY(AO15)=1)</formula>
    </cfRule>
    <cfRule type="expression" dxfId="53751" priority="3218" stopIfTrue="1">
      <formula>WEEKDAY(AO15)=7</formula>
    </cfRule>
  </conditionalFormatting>
  <conditionalFormatting sqref="AP15">
    <cfRule type="expression" dxfId="53750" priority="3215" stopIfTrue="1">
      <formula>OR(AP15=祝色,WEEKDAY(AP15)=1)</formula>
    </cfRule>
    <cfRule type="expression" dxfId="53749" priority="3216" stopIfTrue="1">
      <formula>WEEKDAY(AP15)=7</formula>
    </cfRule>
  </conditionalFormatting>
  <conditionalFormatting sqref="AQ15">
    <cfRule type="expression" dxfId="53748" priority="3213" stopIfTrue="1">
      <formula>OR(AQ15=祝色,WEEKDAY(AQ15)=1)</formula>
    </cfRule>
    <cfRule type="expression" dxfId="53747" priority="3214" stopIfTrue="1">
      <formula>WEEKDAY(AQ15)=7</formula>
    </cfRule>
  </conditionalFormatting>
  <conditionalFormatting sqref="AR15">
    <cfRule type="expression" dxfId="53746" priority="3211" stopIfTrue="1">
      <formula>OR(AR15=祝色,WEEKDAY(AR15)=1)</formula>
    </cfRule>
    <cfRule type="expression" dxfId="53745" priority="3212" stopIfTrue="1">
      <formula>WEEKDAY(AR15)=7</formula>
    </cfRule>
  </conditionalFormatting>
  <conditionalFormatting sqref="AL16">
    <cfRule type="expression" dxfId="53744" priority="3209" stopIfTrue="1">
      <formula>OR(AL16=祝色,WEEKDAY(AL16)=1)</formula>
    </cfRule>
    <cfRule type="expression" dxfId="53743" priority="3210" stopIfTrue="1">
      <formula>WEEKDAY(AL16)=7</formula>
    </cfRule>
  </conditionalFormatting>
  <conditionalFormatting sqref="AM16">
    <cfRule type="expression" dxfId="53742" priority="3207" stopIfTrue="1">
      <formula>OR(AM16=祝色,WEEKDAY(AM16)=1)</formula>
    </cfRule>
    <cfRule type="expression" dxfId="53741" priority="3208" stopIfTrue="1">
      <formula>WEEKDAY(AM16)=7</formula>
    </cfRule>
  </conditionalFormatting>
  <conditionalFormatting sqref="AN16">
    <cfRule type="expression" dxfId="53740" priority="3205" stopIfTrue="1">
      <formula>OR(AN16=祝色,WEEKDAY(AN16)=1)</formula>
    </cfRule>
    <cfRule type="expression" dxfId="53739" priority="3206" stopIfTrue="1">
      <formula>WEEKDAY(AN16)=7</formula>
    </cfRule>
  </conditionalFormatting>
  <conditionalFormatting sqref="AO16">
    <cfRule type="expression" dxfId="53738" priority="3203" stopIfTrue="1">
      <formula>OR(AO16=祝色,WEEKDAY(AO16)=1)</formula>
    </cfRule>
    <cfRule type="expression" dxfId="53737" priority="3204" stopIfTrue="1">
      <formula>WEEKDAY(AO16)=7</formula>
    </cfRule>
  </conditionalFormatting>
  <conditionalFormatting sqref="AP16">
    <cfRule type="expression" dxfId="53736" priority="3201" stopIfTrue="1">
      <formula>OR(AP16=祝色,WEEKDAY(AP16)=1)</formula>
    </cfRule>
    <cfRule type="expression" dxfId="53735" priority="3202" stopIfTrue="1">
      <formula>WEEKDAY(AP16)=7</formula>
    </cfRule>
  </conditionalFormatting>
  <conditionalFormatting sqref="AQ16">
    <cfRule type="expression" dxfId="53734" priority="3199" stopIfTrue="1">
      <formula>OR(AQ16=祝色,WEEKDAY(AQ16)=1)</formula>
    </cfRule>
    <cfRule type="expression" dxfId="53733" priority="3200" stopIfTrue="1">
      <formula>WEEKDAY(AQ16)=7</formula>
    </cfRule>
  </conditionalFormatting>
  <conditionalFormatting sqref="AR16">
    <cfRule type="expression" dxfId="53732" priority="3197" stopIfTrue="1">
      <formula>OR(AR16=祝色,WEEKDAY(AR16)=1)</formula>
    </cfRule>
    <cfRule type="expression" dxfId="53731" priority="3198" stopIfTrue="1">
      <formula>WEEKDAY(AR16)=7</formula>
    </cfRule>
  </conditionalFormatting>
  <conditionalFormatting sqref="AL17">
    <cfRule type="expression" dxfId="53730" priority="3195" stopIfTrue="1">
      <formula>OR(AL17=祝色,WEEKDAY(AL17)=1)</formula>
    </cfRule>
    <cfRule type="expression" dxfId="53729" priority="3196" stopIfTrue="1">
      <formula>WEEKDAY(AL17)=7</formula>
    </cfRule>
  </conditionalFormatting>
  <conditionalFormatting sqref="AM17">
    <cfRule type="expression" dxfId="53728" priority="3193" stopIfTrue="1">
      <formula>OR(AM17=祝色,WEEKDAY(AM17)=1)</formula>
    </cfRule>
    <cfRule type="expression" dxfId="53727" priority="3194" stopIfTrue="1">
      <formula>WEEKDAY(AM17)=7</formula>
    </cfRule>
  </conditionalFormatting>
  <conditionalFormatting sqref="AN17">
    <cfRule type="expression" dxfId="53726" priority="3191" stopIfTrue="1">
      <formula>OR(AN17=祝色,WEEKDAY(AN17)=1)</formula>
    </cfRule>
    <cfRule type="expression" dxfId="53725" priority="3192" stopIfTrue="1">
      <formula>WEEKDAY(AN17)=7</formula>
    </cfRule>
  </conditionalFormatting>
  <conditionalFormatting sqref="AO17">
    <cfRule type="expression" dxfId="53724" priority="3189" stopIfTrue="1">
      <formula>OR(AO17=祝色,WEEKDAY(AO17)=1)</formula>
    </cfRule>
    <cfRule type="expression" dxfId="53723" priority="3190" stopIfTrue="1">
      <formula>WEEKDAY(AO17)=7</formula>
    </cfRule>
  </conditionalFormatting>
  <conditionalFormatting sqref="AP17">
    <cfRule type="expression" dxfId="53722" priority="3187" stopIfTrue="1">
      <formula>OR(AP17=祝色,WEEKDAY(AP17)=1)</formula>
    </cfRule>
    <cfRule type="expression" dxfId="53721" priority="3188" stopIfTrue="1">
      <formula>WEEKDAY(AP17)=7</formula>
    </cfRule>
  </conditionalFormatting>
  <conditionalFormatting sqref="AQ17">
    <cfRule type="expression" dxfId="53720" priority="3185" stopIfTrue="1">
      <formula>OR(AQ17=祝色,WEEKDAY(AQ17)=1)</formula>
    </cfRule>
    <cfRule type="expression" dxfId="53719" priority="3186" stopIfTrue="1">
      <formula>WEEKDAY(AQ17)=7</formula>
    </cfRule>
  </conditionalFormatting>
  <conditionalFormatting sqref="AR17">
    <cfRule type="expression" dxfId="53718" priority="3183" stopIfTrue="1">
      <formula>OR(AR17=祝色,WEEKDAY(AR17)=1)</formula>
    </cfRule>
    <cfRule type="expression" dxfId="53717" priority="3184" stopIfTrue="1">
      <formula>WEEKDAY(AR17)=7</formula>
    </cfRule>
  </conditionalFormatting>
  <conditionalFormatting sqref="AL18">
    <cfRule type="expression" dxfId="53716" priority="3181" stopIfTrue="1">
      <formula>OR(AL18=祝色,WEEKDAY(AL18)=1)</formula>
    </cfRule>
    <cfRule type="expression" dxfId="53715" priority="3182" stopIfTrue="1">
      <formula>WEEKDAY(AL18)=7</formula>
    </cfRule>
  </conditionalFormatting>
  <conditionalFormatting sqref="AM18">
    <cfRule type="expression" dxfId="53714" priority="3179" stopIfTrue="1">
      <formula>OR(AM18=祝色,WEEKDAY(AM18)=1)</formula>
    </cfRule>
    <cfRule type="expression" dxfId="53713" priority="3180" stopIfTrue="1">
      <formula>WEEKDAY(AM18)=7</formula>
    </cfRule>
  </conditionalFormatting>
  <conditionalFormatting sqref="AN18">
    <cfRule type="expression" dxfId="53712" priority="3177" stopIfTrue="1">
      <formula>OR(AN18=祝色,WEEKDAY(AN18)=1)</formula>
    </cfRule>
    <cfRule type="expression" dxfId="53711" priority="3178" stopIfTrue="1">
      <formula>WEEKDAY(AN18)=7</formula>
    </cfRule>
  </conditionalFormatting>
  <conditionalFormatting sqref="AO18">
    <cfRule type="expression" dxfId="53710" priority="3175" stopIfTrue="1">
      <formula>OR(AO18=祝色,WEEKDAY(AO18)=1)</formula>
    </cfRule>
    <cfRule type="expression" dxfId="53709" priority="3176" stopIfTrue="1">
      <formula>WEEKDAY(AO18)=7</formula>
    </cfRule>
  </conditionalFormatting>
  <conditionalFormatting sqref="AP18">
    <cfRule type="expression" dxfId="53708" priority="3173" stopIfTrue="1">
      <formula>OR(AP18=祝色,WEEKDAY(AP18)=1)</formula>
    </cfRule>
    <cfRule type="expression" dxfId="53707" priority="3174" stopIfTrue="1">
      <formula>WEEKDAY(AP18)=7</formula>
    </cfRule>
  </conditionalFormatting>
  <conditionalFormatting sqref="AQ18">
    <cfRule type="expression" dxfId="53706" priority="3171" stopIfTrue="1">
      <formula>OR(AQ18=祝色,WEEKDAY(AQ18)=1)</formula>
    </cfRule>
    <cfRule type="expression" dxfId="53705" priority="3172" stopIfTrue="1">
      <formula>WEEKDAY(AQ18)=7</formula>
    </cfRule>
  </conditionalFormatting>
  <conditionalFormatting sqref="AR18">
    <cfRule type="expression" dxfId="53704" priority="3169" stopIfTrue="1">
      <formula>OR(AR18=祝色,WEEKDAY(AR18)=1)</formula>
    </cfRule>
    <cfRule type="expression" dxfId="53703" priority="3170" stopIfTrue="1">
      <formula>WEEKDAY(AR18)=7</formula>
    </cfRule>
  </conditionalFormatting>
  <conditionalFormatting sqref="AL19">
    <cfRule type="expression" dxfId="53702" priority="3167" stopIfTrue="1">
      <formula>OR(AL19=祝色,WEEKDAY(AL19)=1)</formula>
    </cfRule>
    <cfRule type="expression" dxfId="53701" priority="3168" stopIfTrue="1">
      <formula>WEEKDAY(AL19)=7</formula>
    </cfRule>
  </conditionalFormatting>
  <conditionalFormatting sqref="AM19">
    <cfRule type="expression" dxfId="53700" priority="3165" stopIfTrue="1">
      <formula>OR(AM19=祝色,WEEKDAY(AM19)=1)</formula>
    </cfRule>
    <cfRule type="expression" dxfId="53699" priority="3166" stopIfTrue="1">
      <formula>WEEKDAY(AM19)=7</formula>
    </cfRule>
  </conditionalFormatting>
  <conditionalFormatting sqref="AN19">
    <cfRule type="expression" dxfId="53698" priority="3163" stopIfTrue="1">
      <formula>OR(AN19=祝色,WEEKDAY(AN19)=1)</formula>
    </cfRule>
    <cfRule type="expression" dxfId="53697" priority="3164" stopIfTrue="1">
      <formula>WEEKDAY(AN19)=7</formula>
    </cfRule>
  </conditionalFormatting>
  <conditionalFormatting sqref="AO19">
    <cfRule type="expression" dxfId="53696" priority="3161" stopIfTrue="1">
      <formula>OR(AO19=祝色,WEEKDAY(AO19)=1)</formula>
    </cfRule>
    <cfRule type="expression" dxfId="53695" priority="3162" stopIfTrue="1">
      <formula>WEEKDAY(AO19)=7</formula>
    </cfRule>
  </conditionalFormatting>
  <conditionalFormatting sqref="AP19">
    <cfRule type="expression" dxfId="53694" priority="3159" stopIfTrue="1">
      <formula>OR(AP19=祝色,WEEKDAY(AP19)=1)</formula>
    </cfRule>
    <cfRule type="expression" dxfId="53693" priority="3160" stopIfTrue="1">
      <formula>WEEKDAY(AP19)=7</formula>
    </cfRule>
  </conditionalFormatting>
  <conditionalFormatting sqref="AQ19">
    <cfRule type="expression" dxfId="53692" priority="3157" stopIfTrue="1">
      <formula>OR(AQ19=祝色,WEEKDAY(AQ19)=1)</formula>
    </cfRule>
    <cfRule type="expression" dxfId="53691" priority="3158" stopIfTrue="1">
      <formula>WEEKDAY(AQ19)=7</formula>
    </cfRule>
  </conditionalFormatting>
  <conditionalFormatting sqref="AR19">
    <cfRule type="expression" dxfId="53690" priority="3155" stopIfTrue="1">
      <formula>OR(AR19=祝色,WEEKDAY(AR19)=1)</formula>
    </cfRule>
    <cfRule type="expression" dxfId="53689" priority="3156" stopIfTrue="1">
      <formula>WEEKDAY(AR19)=7</formula>
    </cfRule>
  </conditionalFormatting>
  <conditionalFormatting sqref="AT20">
    <cfRule type="expression" dxfId="53688" priority="3153" stopIfTrue="1">
      <formula>OR(AT20=祝色,WEEKDAY(AT20)=1)</formula>
    </cfRule>
    <cfRule type="expression" dxfId="53687" priority="3154" stopIfTrue="1">
      <formula>WEEKDAY(AT20)=7</formula>
    </cfRule>
  </conditionalFormatting>
  <conditionalFormatting sqref="AU20">
    <cfRule type="expression" dxfId="53686" priority="3151" stopIfTrue="1">
      <formula>OR(AU20=祝色,WEEKDAY(AU20)=1)</formula>
    </cfRule>
    <cfRule type="expression" dxfId="53685" priority="3152" stopIfTrue="1">
      <formula>WEEKDAY(AU20)=7</formula>
    </cfRule>
  </conditionalFormatting>
  <conditionalFormatting sqref="AT15">
    <cfRule type="expression" dxfId="53684" priority="3149" stopIfTrue="1">
      <formula>OR(AT15=祝色,WEEKDAY(AT15)=1)</formula>
    </cfRule>
    <cfRule type="expression" dxfId="53683" priority="3150" stopIfTrue="1">
      <formula>WEEKDAY(AT15)=7</formula>
    </cfRule>
  </conditionalFormatting>
  <conditionalFormatting sqref="AU15">
    <cfRule type="expression" dxfId="53682" priority="3147" stopIfTrue="1">
      <formula>OR(AU15=祝色,WEEKDAY(AU15)=1)</formula>
    </cfRule>
    <cfRule type="expression" dxfId="53681" priority="3148" stopIfTrue="1">
      <formula>WEEKDAY(AU15)=7</formula>
    </cfRule>
  </conditionalFormatting>
  <conditionalFormatting sqref="AV15">
    <cfRule type="expression" dxfId="53680" priority="3145" stopIfTrue="1">
      <formula>OR(AV15=祝色,WEEKDAY(AV15)=1)</formula>
    </cfRule>
    <cfRule type="expression" dxfId="53679" priority="3146" stopIfTrue="1">
      <formula>WEEKDAY(AV15)=7</formula>
    </cfRule>
  </conditionalFormatting>
  <conditionalFormatting sqref="AW15">
    <cfRule type="expression" dxfId="53678" priority="3143" stopIfTrue="1">
      <formula>OR(AW15=祝色,WEEKDAY(AW15)=1)</formula>
    </cfRule>
    <cfRule type="expression" dxfId="53677" priority="3144" stopIfTrue="1">
      <formula>WEEKDAY(AW15)=7</formula>
    </cfRule>
  </conditionalFormatting>
  <conditionalFormatting sqref="AX15">
    <cfRule type="expression" dxfId="53676" priority="3141" stopIfTrue="1">
      <formula>OR(AX15=祝色,WEEKDAY(AX15)=1)</formula>
    </cfRule>
    <cfRule type="expression" dxfId="53675" priority="3142" stopIfTrue="1">
      <formula>WEEKDAY(AX15)=7</formula>
    </cfRule>
  </conditionalFormatting>
  <conditionalFormatting sqref="AY15">
    <cfRule type="expression" dxfId="53674" priority="3139" stopIfTrue="1">
      <formula>OR(AY15=祝色,WEEKDAY(AY15)=1)</formula>
    </cfRule>
    <cfRule type="expression" dxfId="53673" priority="3140" stopIfTrue="1">
      <formula>WEEKDAY(AY15)=7</formula>
    </cfRule>
  </conditionalFormatting>
  <conditionalFormatting sqref="AZ15">
    <cfRule type="expression" dxfId="53672" priority="3137" stopIfTrue="1">
      <formula>OR(AZ15=祝色,WEEKDAY(AZ15)=1)</formula>
    </cfRule>
    <cfRule type="expression" dxfId="53671" priority="3138" stopIfTrue="1">
      <formula>WEEKDAY(AZ15)=7</formula>
    </cfRule>
  </conditionalFormatting>
  <conditionalFormatting sqref="AT16">
    <cfRule type="expression" dxfId="53670" priority="3135" stopIfTrue="1">
      <formula>OR(AT16=祝色,WEEKDAY(AT16)=1)</formula>
    </cfRule>
    <cfRule type="expression" dxfId="53669" priority="3136" stopIfTrue="1">
      <formula>WEEKDAY(AT16)=7</formula>
    </cfRule>
  </conditionalFormatting>
  <conditionalFormatting sqref="AU16">
    <cfRule type="expression" dxfId="53668" priority="3133" stopIfTrue="1">
      <formula>OR(AU16=祝色,WEEKDAY(AU16)=1)</formula>
    </cfRule>
    <cfRule type="expression" dxfId="53667" priority="3134" stopIfTrue="1">
      <formula>WEEKDAY(AU16)=7</formula>
    </cfRule>
  </conditionalFormatting>
  <conditionalFormatting sqref="AV16">
    <cfRule type="expression" dxfId="53666" priority="3131" stopIfTrue="1">
      <formula>OR(AV16=祝色,WEEKDAY(AV16)=1)</formula>
    </cfRule>
    <cfRule type="expression" dxfId="53665" priority="3132" stopIfTrue="1">
      <formula>WEEKDAY(AV16)=7</formula>
    </cfRule>
  </conditionalFormatting>
  <conditionalFormatting sqref="AW16">
    <cfRule type="expression" dxfId="53664" priority="3129" stopIfTrue="1">
      <formula>OR(AW16=祝色,WEEKDAY(AW16)=1)</formula>
    </cfRule>
    <cfRule type="expression" dxfId="53663" priority="3130" stopIfTrue="1">
      <formula>WEEKDAY(AW16)=7</formula>
    </cfRule>
  </conditionalFormatting>
  <conditionalFormatting sqref="AX16">
    <cfRule type="expression" dxfId="53662" priority="3127" stopIfTrue="1">
      <formula>OR(AX16=祝色,WEEKDAY(AX16)=1)</formula>
    </cfRule>
    <cfRule type="expression" dxfId="53661" priority="3128" stopIfTrue="1">
      <formula>WEEKDAY(AX16)=7</formula>
    </cfRule>
  </conditionalFormatting>
  <conditionalFormatting sqref="AY16">
    <cfRule type="expression" dxfId="53660" priority="3125" stopIfTrue="1">
      <formula>OR(AY16=祝色,WEEKDAY(AY16)=1)</formula>
    </cfRule>
    <cfRule type="expression" dxfId="53659" priority="3126" stopIfTrue="1">
      <formula>WEEKDAY(AY16)=7</formula>
    </cfRule>
  </conditionalFormatting>
  <conditionalFormatting sqref="AZ16">
    <cfRule type="expression" dxfId="53658" priority="3123" stopIfTrue="1">
      <formula>OR(AZ16=祝色,WEEKDAY(AZ16)=1)</formula>
    </cfRule>
    <cfRule type="expression" dxfId="53657" priority="3124" stopIfTrue="1">
      <formula>WEEKDAY(AZ16)=7</formula>
    </cfRule>
  </conditionalFormatting>
  <conditionalFormatting sqref="AT17">
    <cfRule type="expression" dxfId="53656" priority="3121" stopIfTrue="1">
      <formula>OR(AT17=祝色,WEEKDAY(AT17)=1)</formula>
    </cfRule>
    <cfRule type="expression" dxfId="53655" priority="3122" stopIfTrue="1">
      <formula>WEEKDAY(AT17)=7</formula>
    </cfRule>
  </conditionalFormatting>
  <conditionalFormatting sqref="AU17">
    <cfRule type="expression" dxfId="53654" priority="3119" stopIfTrue="1">
      <formula>OR(AU17=祝色,WEEKDAY(AU17)=1)</formula>
    </cfRule>
    <cfRule type="expression" dxfId="53653" priority="3120" stopIfTrue="1">
      <formula>WEEKDAY(AU17)=7</formula>
    </cfRule>
  </conditionalFormatting>
  <conditionalFormatting sqref="AV17">
    <cfRule type="expression" dxfId="53652" priority="3117" stopIfTrue="1">
      <formula>OR(AV17=祝色,WEEKDAY(AV17)=1)</formula>
    </cfRule>
    <cfRule type="expression" dxfId="53651" priority="3118" stopIfTrue="1">
      <formula>WEEKDAY(AV17)=7</formula>
    </cfRule>
  </conditionalFormatting>
  <conditionalFormatting sqref="AW17">
    <cfRule type="expression" dxfId="53650" priority="3115" stopIfTrue="1">
      <formula>OR(AW17=祝色,WEEKDAY(AW17)=1)</formula>
    </cfRule>
    <cfRule type="expression" dxfId="53649" priority="3116" stopIfTrue="1">
      <formula>WEEKDAY(AW17)=7</formula>
    </cfRule>
  </conditionalFormatting>
  <conditionalFormatting sqref="AX17">
    <cfRule type="expression" dxfId="53648" priority="3113" stopIfTrue="1">
      <formula>OR(AX17=祝色,WEEKDAY(AX17)=1)</formula>
    </cfRule>
    <cfRule type="expression" dxfId="53647" priority="3114" stopIfTrue="1">
      <formula>WEEKDAY(AX17)=7</formula>
    </cfRule>
  </conditionalFormatting>
  <conditionalFormatting sqref="AY17">
    <cfRule type="expression" dxfId="53646" priority="3111" stopIfTrue="1">
      <formula>OR(AY17=祝色,WEEKDAY(AY17)=1)</formula>
    </cfRule>
    <cfRule type="expression" dxfId="53645" priority="3112" stopIfTrue="1">
      <formula>WEEKDAY(AY17)=7</formula>
    </cfRule>
  </conditionalFormatting>
  <conditionalFormatting sqref="AZ17">
    <cfRule type="expression" dxfId="53644" priority="3109" stopIfTrue="1">
      <formula>OR(AZ17=祝色,WEEKDAY(AZ17)=1)</formula>
    </cfRule>
    <cfRule type="expression" dxfId="53643" priority="3110" stopIfTrue="1">
      <formula>WEEKDAY(AZ17)=7</formula>
    </cfRule>
  </conditionalFormatting>
  <conditionalFormatting sqref="AT18">
    <cfRule type="expression" dxfId="53642" priority="3107" stopIfTrue="1">
      <formula>OR(AT18=祝色,WEEKDAY(AT18)=1)</formula>
    </cfRule>
    <cfRule type="expression" dxfId="53641" priority="3108" stopIfTrue="1">
      <formula>WEEKDAY(AT18)=7</formula>
    </cfRule>
  </conditionalFormatting>
  <conditionalFormatting sqref="AU18">
    <cfRule type="expression" dxfId="53640" priority="3105" stopIfTrue="1">
      <formula>OR(AU18=祝色,WEEKDAY(AU18)=1)</formula>
    </cfRule>
    <cfRule type="expression" dxfId="53639" priority="3106" stopIfTrue="1">
      <formula>WEEKDAY(AU18)=7</formula>
    </cfRule>
  </conditionalFormatting>
  <conditionalFormatting sqref="AV18">
    <cfRule type="expression" dxfId="53638" priority="3103" stopIfTrue="1">
      <formula>OR(AV18=祝色,WEEKDAY(AV18)=1)</formula>
    </cfRule>
    <cfRule type="expression" dxfId="53637" priority="3104" stopIfTrue="1">
      <formula>WEEKDAY(AV18)=7</formula>
    </cfRule>
  </conditionalFormatting>
  <conditionalFormatting sqref="AW18">
    <cfRule type="expression" dxfId="53636" priority="3101" stopIfTrue="1">
      <formula>OR(AW18=祝色,WEEKDAY(AW18)=1)</formula>
    </cfRule>
    <cfRule type="expression" dxfId="53635" priority="3102" stopIfTrue="1">
      <formula>WEEKDAY(AW18)=7</formula>
    </cfRule>
  </conditionalFormatting>
  <conditionalFormatting sqref="AX18">
    <cfRule type="expression" dxfId="53634" priority="3099" stopIfTrue="1">
      <formula>OR(AX18=祝色,WEEKDAY(AX18)=1)</formula>
    </cfRule>
    <cfRule type="expression" dxfId="53633" priority="3100" stopIfTrue="1">
      <formula>WEEKDAY(AX18)=7</formula>
    </cfRule>
  </conditionalFormatting>
  <conditionalFormatting sqref="AY18">
    <cfRule type="expression" dxfId="53632" priority="3097" stopIfTrue="1">
      <formula>OR(AY18=祝色,WEEKDAY(AY18)=1)</formula>
    </cfRule>
    <cfRule type="expression" dxfId="53631" priority="3098" stopIfTrue="1">
      <formula>WEEKDAY(AY18)=7</formula>
    </cfRule>
  </conditionalFormatting>
  <conditionalFormatting sqref="AZ18">
    <cfRule type="expression" dxfId="53630" priority="3095" stopIfTrue="1">
      <formula>OR(AZ18=祝色,WEEKDAY(AZ18)=1)</formula>
    </cfRule>
    <cfRule type="expression" dxfId="53629" priority="3096" stopIfTrue="1">
      <formula>WEEKDAY(AZ18)=7</formula>
    </cfRule>
  </conditionalFormatting>
  <conditionalFormatting sqref="AT19">
    <cfRule type="expression" dxfId="53628" priority="3093" stopIfTrue="1">
      <formula>OR(AT19=祝色,WEEKDAY(AT19)=1)</formula>
    </cfRule>
    <cfRule type="expression" dxfId="53627" priority="3094" stopIfTrue="1">
      <formula>WEEKDAY(AT19)=7</formula>
    </cfRule>
  </conditionalFormatting>
  <conditionalFormatting sqref="AU19">
    <cfRule type="expression" dxfId="53626" priority="3091" stopIfTrue="1">
      <formula>OR(AU19=祝色,WEEKDAY(AU19)=1)</formula>
    </cfRule>
    <cfRule type="expression" dxfId="53625" priority="3092" stopIfTrue="1">
      <formula>WEEKDAY(AU19)=7</formula>
    </cfRule>
  </conditionalFormatting>
  <conditionalFormatting sqref="AV19">
    <cfRule type="expression" dxfId="53624" priority="3089" stopIfTrue="1">
      <formula>OR(AV19=祝色,WEEKDAY(AV19)=1)</formula>
    </cfRule>
    <cfRule type="expression" dxfId="53623" priority="3090" stopIfTrue="1">
      <formula>WEEKDAY(AV19)=7</formula>
    </cfRule>
  </conditionalFormatting>
  <conditionalFormatting sqref="AW19">
    <cfRule type="expression" dxfId="53622" priority="3087" stopIfTrue="1">
      <formula>OR(AW19=祝色,WEEKDAY(AW19)=1)</formula>
    </cfRule>
    <cfRule type="expression" dxfId="53621" priority="3088" stopIfTrue="1">
      <formula>WEEKDAY(AW19)=7</formula>
    </cfRule>
  </conditionalFormatting>
  <conditionalFormatting sqref="AX19">
    <cfRule type="expression" dxfId="53620" priority="3085" stopIfTrue="1">
      <formula>OR(AX19=祝色,WEEKDAY(AX19)=1)</formula>
    </cfRule>
    <cfRule type="expression" dxfId="53619" priority="3086" stopIfTrue="1">
      <formula>WEEKDAY(AX19)=7</formula>
    </cfRule>
  </conditionalFormatting>
  <conditionalFormatting sqref="AY19">
    <cfRule type="expression" dxfId="53618" priority="3083" stopIfTrue="1">
      <formula>OR(AY19=祝色,WEEKDAY(AY19)=1)</formula>
    </cfRule>
    <cfRule type="expression" dxfId="53617" priority="3084" stopIfTrue="1">
      <formula>WEEKDAY(AY19)=7</formula>
    </cfRule>
  </conditionalFormatting>
  <conditionalFormatting sqref="AZ19">
    <cfRule type="expression" dxfId="53616" priority="3081" stopIfTrue="1">
      <formula>OR(AZ19=祝色,WEEKDAY(AZ19)=1)</formula>
    </cfRule>
    <cfRule type="expression" dxfId="53615" priority="3082" stopIfTrue="1">
      <formula>WEEKDAY(AZ19)=7</formula>
    </cfRule>
  </conditionalFormatting>
  <conditionalFormatting sqref="AL28">
    <cfRule type="expression" dxfId="53614" priority="3079" stopIfTrue="1">
      <formula>OR(AL28=祝色,WEEKDAY(AL28)=1)</formula>
    </cfRule>
    <cfRule type="expression" dxfId="53613" priority="3080" stopIfTrue="1">
      <formula>WEEKDAY(AL28)=7</formula>
    </cfRule>
  </conditionalFormatting>
  <conditionalFormatting sqref="AM28">
    <cfRule type="expression" dxfId="53612" priority="3077" stopIfTrue="1">
      <formula>OR(AM28=祝色,WEEKDAY(AM28)=1)</formula>
    </cfRule>
    <cfRule type="expression" dxfId="53611" priority="3078" stopIfTrue="1">
      <formula>WEEKDAY(AM28)=7</formula>
    </cfRule>
  </conditionalFormatting>
  <conditionalFormatting sqref="AL23">
    <cfRule type="expression" dxfId="53610" priority="3075" stopIfTrue="1">
      <formula>OR(AL23=祝色,WEEKDAY(AL23)=1)</formula>
    </cfRule>
    <cfRule type="expression" dxfId="53609" priority="3076" stopIfTrue="1">
      <formula>WEEKDAY(AL23)=7</formula>
    </cfRule>
  </conditionalFormatting>
  <conditionalFormatting sqref="AM23">
    <cfRule type="expression" dxfId="53608" priority="3073" stopIfTrue="1">
      <formula>OR(AM23=祝色,WEEKDAY(AM23)=1)</formula>
    </cfRule>
    <cfRule type="expression" dxfId="53607" priority="3074" stopIfTrue="1">
      <formula>WEEKDAY(AM23)=7</formula>
    </cfRule>
  </conditionalFormatting>
  <conditionalFormatting sqref="AN23">
    <cfRule type="expression" dxfId="53606" priority="3071" stopIfTrue="1">
      <formula>OR(AN23=祝色,WEEKDAY(AN23)=1)</formula>
    </cfRule>
    <cfRule type="expression" dxfId="53605" priority="3072" stopIfTrue="1">
      <formula>WEEKDAY(AN23)=7</formula>
    </cfRule>
  </conditionalFormatting>
  <conditionalFormatting sqref="AO23">
    <cfRule type="expression" dxfId="53604" priority="3069" stopIfTrue="1">
      <formula>OR(AO23=祝色,WEEKDAY(AO23)=1)</formula>
    </cfRule>
    <cfRule type="expression" dxfId="53603" priority="3070" stopIfTrue="1">
      <formula>WEEKDAY(AO23)=7</formula>
    </cfRule>
  </conditionalFormatting>
  <conditionalFormatting sqref="AP23">
    <cfRule type="expression" dxfId="53602" priority="3067" stopIfTrue="1">
      <formula>OR(AP23=祝色,WEEKDAY(AP23)=1)</formula>
    </cfRule>
    <cfRule type="expression" dxfId="53601" priority="3068" stopIfTrue="1">
      <formula>WEEKDAY(AP23)=7</formula>
    </cfRule>
  </conditionalFormatting>
  <conditionalFormatting sqref="AQ23">
    <cfRule type="expression" dxfId="53600" priority="3065" stopIfTrue="1">
      <formula>OR(AQ23=祝色,WEEKDAY(AQ23)=1)</formula>
    </cfRule>
    <cfRule type="expression" dxfId="53599" priority="3066" stopIfTrue="1">
      <formula>WEEKDAY(AQ23)=7</formula>
    </cfRule>
  </conditionalFormatting>
  <conditionalFormatting sqref="AR23">
    <cfRule type="expression" dxfId="53598" priority="3063" stopIfTrue="1">
      <formula>OR(AR23=祝色,WEEKDAY(AR23)=1)</formula>
    </cfRule>
    <cfRule type="expression" dxfId="53597" priority="3064" stopIfTrue="1">
      <formula>WEEKDAY(AR23)=7</formula>
    </cfRule>
  </conditionalFormatting>
  <conditionalFormatting sqref="AL24">
    <cfRule type="expression" dxfId="53596" priority="3061" stopIfTrue="1">
      <formula>OR(AL24=祝色,WEEKDAY(AL24)=1)</formula>
    </cfRule>
    <cfRule type="expression" dxfId="53595" priority="3062" stopIfTrue="1">
      <formula>WEEKDAY(AL24)=7</formula>
    </cfRule>
  </conditionalFormatting>
  <conditionalFormatting sqref="AM24">
    <cfRule type="expression" dxfId="53594" priority="3059" stopIfTrue="1">
      <formula>OR(AM24=祝色,WEEKDAY(AM24)=1)</formula>
    </cfRule>
    <cfRule type="expression" dxfId="53593" priority="3060" stopIfTrue="1">
      <formula>WEEKDAY(AM24)=7</formula>
    </cfRule>
  </conditionalFormatting>
  <conditionalFormatting sqref="AN24">
    <cfRule type="expression" dxfId="53592" priority="3057" stopIfTrue="1">
      <formula>OR(AN24=祝色,WEEKDAY(AN24)=1)</formula>
    </cfRule>
    <cfRule type="expression" dxfId="53591" priority="3058" stopIfTrue="1">
      <formula>WEEKDAY(AN24)=7</formula>
    </cfRule>
  </conditionalFormatting>
  <conditionalFormatting sqref="AO24">
    <cfRule type="expression" dxfId="53590" priority="3055" stopIfTrue="1">
      <formula>OR(AO24=祝色,WEEKDAY(AO24)=1)</formula>
    </cfRule>
    <cfRule type="expression" dxfId="53589" priority="3056" stopIfTrue="1">
      <formula>WEEKDAY(AO24)=7</formula>
    </cfRule>
  </conditionalFormatting>
  <conditionalFormatting sqref="AP24">
    <cfRule type="expression" dxfId="53588" priority="3053" stopIfTrue="1">
      <formula>OR(AP24=祝色,WEEKDAY(AP24)=1)</formula>
    </cfRule>
    <cfRule type="expression" dxfId="53587" priority="3054" stopIfTrue="1">
      <formula>WEEKDAY(AP24)=7</formula>
    </cfRule>
  </conditionalFormatting>
  <conditionalFormatting sqref="AQ24">
    <cfRule type="expression" dxfId="53586" priority="3051" stopIfTrue="1">
      <formula>OR(AQ24=祝色,WEEKDAY(AQ24)=1)</formula>
    </cfRule>
    <cfRule type="expression" dxfId="53585" priority="3052" stopIfTrue="1">
      <formula>WEEKDAY(AQ24)=7</formula>
    </cfRule>
  </conditionalFormatting>
  <conditionalFormatting sqref="AR24">
    <cfRule type="expression" dxfId="53584" priority="3049" stopIfTrue="1">
      <formula>OR(AR24=祝色,WEEKDAY(AR24)=1)</formula>
    </cfRule>
    <cfRule type="expression" dxfId="53583" priority="3050" stopIfTrue="1">
      <formula>WEEKDAY(AR24)=7</formula>
    </cfRule>
  </conditionalFormatting>
  <conditionalFormatting sqref="AL25">
    <cfRule type="expression" dxfId="53582" priority="3047" stopIfTrue="1">
      <formula>OR(AL25=祝色,WEEKDAY(AL25)=1)</formula>
    </cfRule>
    <cfRule type="expression" dxfId="53581" priority="3048" stopIfTrue="1">
      <formula>WEEKDAY(AL25)=7</formula>
    </cfRule>
  </conditionalFormatting>
  <conditionalFormatting sqref="AM25">
    <cfRule type="expression" dxfId="53580" priority="3045" stopIfTrue="1">
      <formula>OR(AM25=祝色,WEEKDAY(AM25)=1)</formula>
    </cfRule>
    <cfRule type="expression" dxfId="53579" priority="3046" stopIfTrue="1">
      <formula>WEEKDAY(AM25)=7</formula>
    </cfRule>
  </conditionalFormatting>
  <conditionalFormatting sqref="AN25">
    <cfRule type="expression" dxfId="53578" priority="3043" stopIfTrue="1">
      <formula>OR(AN25=祝色,WEEKDAY(AN25)=1)</formula>
    </cfRule>
    <cfRule type="expression" dxfId="53577" priority="3044" stopIfTrue="1">
      <formula>WEEKDAY(AN25)=7</formula>
    </cfRule>
  </conditionalFormatting>
  <conditionalFormatting sqref="AO25">
    <cfRule type="expression" dxfId="53576" priority="3041" stopIfTrue="1">
      <formula>OR(AO25=祝色,WEEKDAY(AO25)=1)</formula>
    </cfRule>
    <cfRule type="expression" dxfId="53575" priority="3042" stopIfTrue="1">
      <formula>WEEKDAY(AO25)=7</formula>
    </cfRule>
  </conditionalFormatting>
  <conditionalFormatting sqref="AP25">
    <cfRule type="expression" dxfId="53574" priority="3039" stopIfTrue="1">
      <formula>OR(AP25=祝色,WEEKDAY(AP25)=1)</formula>
    </cfRule>
    <cfRule type="expression" dxfId="53573" priority="3040" stopIfTrue="1">
      <formula>WEEKDAY(AP25)=7</formula>
    </cfRule>
  </conditionalFormatting>
  <conditionalFormatting sqref="AQ25">
    <cfRule type="expression" dxfId="53572" priority="3037" stopIfTrue="1">
      <formula>OR(AQ25=祝色,WEEKDAY(AQ25)=1)</formula>
    </cfRule>
    <cfRule type="expression" dxfId="53571" priority="3038" stopIfTrue="1">
      <formula>WEEKDAY(AQ25)=7</formula>
    </cfRule>
  </conditionalFormatting>
  <conditionalFormatting sqref="AR25">
    <cfRule type="expression" dxfId="53570" priority="3035" stopIfTrue="1">
      <formula>OR(AR25=祝色,WEEKDAY(AR25)=1)</formula>
    </cfRule>
    <cfRule type="expression" dxfId="53569" priority="3036" stopIfTrue="1">
      <formula>WEEKDAY(AR25)=7</formula>
    </cfRule>
  </conditionalFormatting>
  <conditionalFormatting sqref="AL26">
    <cfRule type="expression" dxfId="53568" priority="3033" stopIfTrue="1">
      <formula>OR(AL26=祝色,WEEKDAY(AL26)=1)</formula>
    </cfRule>
    <cfRule type="expression" dxfId="53567" priority="3034" stopIfTrue="1">
      <formula>WEEKDAY(AL26)=7</formula>
    </cfRule>
  </conditionalFormatting>
  <conditionalFormatting sqref="AM26">
    <cfRule type="expression" dxfId="53566" priority="3031" stopIfTrue="1">
      <formula>OR(AM26=祝色,WEEKDAY(AM26)=1)</formula>
    </cfRule>
    <cfRule type="expression" dxfId="53565" priority="3032" stopIfTrue="1">
      <formula>WEEKDAY(AM26)=7</formula>
    </cfRule>
  </conditionalFormatting>
  <conditionalFormatting sqref="AN26">
    <cfRule type="expression" dxfId="53564" priority="3029" stopIfTrue="1">
      <formula>OR(AN26=祝色,WEEKDAY(AN26)=1)</formula>
    </cfRule>
    <cfRule type="expression" dxfId="53563" priority="3030" stopIfTrue="1">
      <formula>WEEKDAY(AN26)=7</formula>
    </cfRule>
  </conditionalFormatting>
  <conditionalFormatting sqref="AO26">
    <cfRule type="expression" dxfId="53562" priority="3027" stopIfTrue="1">
      <formula>OR(AO26=祝色,WEEKDAY(AO26)=1)</formula>
    </cfRule>
    <cfRule type="expression" dxfId="53561" priority="3028" stopIfTrue="1">
      <formula>WEEKDAY(AO26)=7</formula>
    </cfRule>
  </conditionalFormatting>
  <conditionalFormatting sqref="AP26">
    <cfRule type="expression" dxfId="53560" priority="3025" stopIfTrue="1">
      <formula>OR(AP26=祝色,WEEKDAY(AP26)=1)</formula>
    </cfRule>
    <cfRule type="expression" dxfId="53559" priority="3026" stopIfTrue="1">
      <formula>WEEKDAY(AP26)=7</formula>
    </cfRule>
  </conditionalFormatting>
  <conditionalFormatting sqref="AQ26">
    <cfRule type="expression" dxfId="53558" priority="3023" stopIfTrue="1">
      <formula>OR(AQ26=祝色,WEEKDAY(AQ26)=1)</formula>
    </cfRule>
    <cfRule type="expression" dxfId="53557" priority="3024" stopIfTrue="1">
      <formula>WEEKDAY(AQ26)=7</formula>
    </cfRule>
  </conditionalFormatting>
  <conditionalFormatting sqref="AR26">
    <cfRule type="expression" dxfId="53556" priority="3021" stopIfTrue="1">
      <formula>OR(AR26=祝色,WEEKDAY(AR26)=1)</formula>
    </cfRule>
    <cfRule type="expression" dxfId="53555" priority="3022" stopIfTrue="1">
      <formula>WEEKDAY(AR26)=7</formula>
    </cfRule>
  </conditionalFormatting>
  <conditionalFormatting sqref="AL27">
    <cfRule type="expression" dxfId="53554" priority="3019" stopIfTrue="1">
      <formula>OR(AL27=祝色,WEEKDAY(AL27)=1)</formula>
    </cfRule>
    <cfRule type="expression" dxfId="53553" priority="3020" stopIfTrue="1">
      <formula>WEEKDAY(AL27)=7</formula>
    </cfRule>
  </conditionalFormatting>
  <conditionalFormatting sqref="AM27">
    <cfRule type="expression" dxfId="53552" priority="3017" stopIfTrue="1">
      <formula>OR(AM27=祝色,WEEKDAY(AM27)=1)</formula>
    </cfRule>
    <cfRule type="expression" dxfId="53551" priority="3018" stopIfTrue="1">
      <formula>WEEKDAY(AM27)=7</formula>
    </cfRule>
  </conditionalFormatting>
  <conditionalFormatting sqref="AN27">
    <cfRule type="expression" dxfId="53550" priority="3015" stopIfTrue="1">
      <formula>OR(AN27=祝色,WEEKDAY(AN27)=1)</formula>
    </cfRule>
    <cfRule type="expression" dxfId="53549" priority="3016" stopIfTrue="1">
      <formula>WEEKDAY(AN27)=7</formula>
    </cfRule>
  </conditionalFormatting>
  <conditionalFormatting sqref="AO27">
    <cfRule type="expression" dxfId="53548" priority="3013" stopIfTrue="1">
      <formula>OR(AO27=祝色,WEEKDAY(AO27)=1)</formula>
    </cfRule>
    <cfRule type="expression" dxfId="53547" priority="3014" stopIfTrue="1">
      <formula>WEEKDAY(AO27)=7</formula>
    </cfRule>
  </conditionalFormatting>
  <conditionalFormatting sqref="AP27">
    <cfRule type="expression" dxfId="53546" priority="3011" stopIfTrue="1">
      <formula>OR(AP27=祝色,WEEKDAY(AP27)=1)</formula>
    </cfRule>
    <cfRule type="expression" dxfId="53545" priority="3012" stopIfTrue="1">
      <formula>WEEKDAY(AP27)=7</formula>
    </cfRule>
  </conditionalFormatting>
  <conditionalFormatting sqref="AQ27">
    <cfRule type="expression" dxfId="53544" priority="3009" stopIfTrue="1">
      <formula>OR(AQ27=祝色,WEEKDAY(AQ27)=1)</formula>
    </cfRule>
    <cfRule type="expression" dxfId="53543" priority="3010" stopIfTrue="1">
      <formula>WEEKDAY(AQ27)=7</formula>
    </cfRule>
  </conditionalFormatting>
  <conditionalFormatting sqref="AR27">
    <cfRule type="expression" dxfId="53542" priority="3007" stopIfTrue="1">
      <formula>OR(AR27=祝色,WEEKDAY(AR27)=1)</formula>
    </cfRule>
    <cfRule type="expression" dxfId="53541" priority="3008" stopIfTrue="1">
      <formula>WEEKDAY(AR27)=7</formula>
    </cfRule>
  </conditionalFormatting>
  <conditionalFormatting sqref="AT23">
    <cfRule type="expression" dxfId="53540" priority="3005" stopIfTrue="1">
      <formula>OR(AT23=祝色,WEEKDAY(AT23)=1)</formula>
    </cfRule>
    <cfRule type="expression" dxfId="53539" priority="3006" stopIfTrue="1">
      <formula>WEEKDAY(AT23)=7</formula>
    </cfRule>
  </conditionalFormatting>
  <conditionalFormatting sqref="AU23">
    <cfRule type="expression" dxfId="53538" priority="3003" stopIfTrue="1">
      <formula>OR(AU23=祝色,WEEKDAY(AU23)=1)</formula>
    </cfRule>
    <cfRule type="expression" dxfId="53537" priority="3004" stopIfTrue="1">
      <formula>WEEKDAY(AU23)=7</formula>
    </cfRule>
  </conditionalFormatting>
  <conditionalFormatting sqref="AV23">
    <cfRule type="expression" dxfId="53536" priority="3001" stopIfTrue="1">
      <formula>OR(AV23=祝色,WEEKDAY(AV23)=1)</formula>
    </cfRule>
    <cfRule type="expression" dxfId="53535" priority="3002" stopIfTrue="1">
      <formula>WEEKDAY(AV23)=7</formula>
    </cfRule>
  </conditionalFormatting>
  <conditionalFormatting sqref="AW23">
    <cfRule type="expression" dxfId="53534" priority="2999" stopIfTrue="1">
      <formula>OR(AW23=祝色,WEEKDAY(AW23)=1)</formula>
    </cfRule>
    <cfRule type="expression" dxfId="53533" priority="3000" stopIfTrue="1">
      <formula>WEEKDAY(AW23)=7</formula>
    </cfRule>
  </conditionalFormatting>
  <conditionalFormatting sqref="AX23">
    <cfRule type="expression" dxfId="53532" priority="2997" stopIfTrue="1">
      <formula>OR(AX23=祝色,WEEKDAY(AX23)=1)</formula>
    </cfRule>
    <cfRule type="expression" dxfId="53531" priority="2998" stopIfTrue="1">
      <formula>WEEKDAY(AX23)=7</formula>
    </cfRule>
  </conditionalFormatting>
  <conditionalFormatting sqref="AY23">
    <cfRule type="expression" dxfId="53530" priority="2995" stopIfTrue="1">
      <formula>OR(AY23=祝色,WEEKDAY(AY23)=1)</formula>
    </cfRule>
    <cfRule type="expression" dxfId="53529" priority="2996" stopIfTrue="1">
      <formula>WEEKDAY(AY23)=7</formula>
    </cfRule>
  </conditionalFormatting>
  <conditionalFormatting sqref="AZ23">
    <cfRule type="expression" dxfId="53528" priority="2993" stopIfTrue="1">
      <formula>OR(AZ23=祝色,WEEKDAY(AZ23)=1)</formula>
    </cfRule>
    <cfRule type="expression" dxfId="53527" priority="2994" stopIfTrue="1">
      <formula>WEEKDAY(AZ23)=7</formula>
    </cfRule>
  </conditionalFormatting>
  <conditionalFormatting sqref="AT24">
    <cfRule type="expression" dxfId="53526" priority="2991" stopIfTrue="1">
      <formula>OR(AT24=祝色,WEEKDAY(AT24)=1)</formula>
    </cfRule>
    <cfRule type="expression" dxfId="53525" priority="2992" stopIfTrue="1">
      <formula>WEEKDAY(AT24)=7</formula>
    </cfRule>
  </conditionalFormatting>
  <conditionalFormatting sqref="AU24">
    <cfRule type="expression" dxfId="53524" priority="2989" stopIfTrue="1">
      <formula>OR(AU24=祝色,WEEKDAY(AU24)=1)</formula>
    </cfRule>
    <cfRule type="expression" dxfId="53523" priority="2990" stopIfTrue="1">
      <formula>WEEKDAY(AU24)=7</formula>
    </cfRule>
  </conditionalFormatting>
  <conditionalFormatting sqref="AV24">
    <cfRule type="expression" dxfId="53522" priority="2987" stopIfTrue="1">
      <formula>OR(AV24=祝色,WEEKDAY(AV24)=1)</formula>
    </cfRule>
    <cfRule type="expression" dxfId="53521" priority="2988" stopIfTrue="1">
      <formula>WEEKDAY(AV24)=7</formula>
    </cfRule>
  </conditionalFormatting>
  <conditionalFormatting sqref="AW24">
    <cfRule type="expression" dxfId="53520" priority="2985" stopIfTrue="1">
      <formula>OR(AW24=祝色,WEEKDAY(AW24)=1)</formula>
    </cfRule>
    <cfRule type="expression" dxfId="53519" priority="2986" stopIfTrue="1">
      <formula>WEEKDAY(AW24)=7</formula>
    </cfRule>
  </conditionalFormatting>
  <conditionalFormatting sqref="AX24">
    <cfRule type="expression" dxfId="53518" priority="2983" stopIfTrue="1">
      <formula>OR(AX24=祝色,WEEKDAY(AX24)=1)</formula>
    </cfRule>
    <cfRule type="expression" dxfId="53517" priority="2984" stopIfTrue="1">
      <formula>WEEKDAY(AX24)=7</formula>
    </cfRule>
  </conditionalFormatting>
  <conditionalFormatting sqref="AY24">
    <cfRule type="expression" dxfId="53516" priority="2981" stopIfTrue="1">
      <formula>OR(AY24=祝色,WEEKDAY(AY24)=1)</formula>
    </cfRule>
    <cfRule type="expression" dxfId="53515" priority="2982" stopIfTrue="1">
      <formula>WEEKDAY(AY24)=7</formula>
    </cfRule>
  </conditionalFormatting>
  <conditionalFormatting sqref="AZ24">
    <cfRule type="expression" dxfId="53514" priority="2979" stopIfTrue="1">
      <formula>OR(AZ24=祝色,WEEKDAY(AZ24)=1)</formula>
    </cfRule>
    <cfRule type="expression" dxfId="53513" priority="2980" stopIfTrue="1">
      <formula>WEEKDAY(AZ24)=7</formula>
    </cfRule>
  </conditionalFormatting>
  <conditionalFormatting sqref="AT25">
    <cfRule type="expression" dxfId="53512" priority="2977" stopIfTrue="1">
      <formula>OR(AT25=祝色,WEEKDAY(AT25)=1)</formula>
    </cfRule>
    <cfRule type="expression" dxfId="53511" priority="2978" stopIfTrue="1">
      <formula>WEEKDAY(AT25)=7</formula>
    </cfRule>
  </conditionalFormatting>
  <conditionalFormatting sqref="AU25">
    <cfRule type="expression" dxfId="53510" priority="2975" stopIfTrue="1">
      <formula>OR(AU25=祝色,WEEKDAY(AU25)=1)</formula>
    </cfRule>
    <cfRule type="expression" dxfId="53509" priority="2976" stopIfTrue="1">
      <formula>WEEKDAY(AU25)=7</formula>
    </cfRule>
  </conditionalFormatting>
  <conditionalFormatting sqref="AV25">
    <cfRule type="expression" dxfId="53508" priority="2973" stopIfTrue="1">
      <formula>OR(AV25=祝色,WEEKDAY(AV25)=1)</formula>
    </cfRule>
    <cfRule type="expression" dxfId="53507" priority="2974" stopIfTrue="1">
      <formula>WEEKDAY(AV25)=7</formula>
    </cfRule>
  </conditionalFormatting>
  <conditionalFormatting sqref="AW25">
    <cfRule type="expression" dxfId="53506" priority="2971" stopIfTrue="1">
      <formula>OR(AW25=祝色,WEEKDAY(AW25)=1)</formula>
    </cfRule>
    <cfRule type="expression" dxfId="53505" priority="2972" stopIfTrue="1">
      <formula>WEEKDAY(AW25)=7</formula>
    </cfRule>
  </conditionalFormatting>
  <conditionalFormatting sqref="AX25">
    <cfRule type="expression" dxfId="53504" priority="2969" stopIfTrue="1">
      <formula>OR(AX25=祝色,WEEKDAY(AX25)=1)</formula>
    </cfRule>
    <cfRule type="expression" dxfId="53503" priority="2970" stopIfTrue="1">
      <formula>WEEKDAY(AX25)=7</formula>
    </cfRule>
  </conditionalFormatting>
  <conditionalFormatting sqref="AY25">
    <cfRule type="expression" dxfId="53502" priority="2967" stopIfTrue="1">
      <formula>OR(AY25=祝色,WEEKDAY(AY25)=1)</formula>
    </cfRule>
    <cfRule type="expression" dxfId="53501" priority="2968" stopIfTrue="1">
      <formula>WEEKDAY(AY25)=7</formula>
    </cfRule>
  </conditionalFormatting>
  <conditionalFormatting sqref="AZ25">
    <cfRule type="expression" dxfId="53500" priority="2965" stopIfTrue="1">
      <formula>OR(AZ25=祝色,WEEKDAY(AZ25)=1)</formula>
    </cfRule>
    <cfRule type="expression" dxfId="53499" priority="2966" stopIfTrue="1">
      <formula>WEEKDAY(AZ25)=7</formula>
    </cfRule>
  </conditionalFormatting>
  <conditionalFormatting sqref="AT26">
    <cfRule type="expression" dxfId="53498" priority="2963" stopIfTrue="1">
      <formula>OR(AT26=祝色,WEEKDAY(AT26)=1)</formula>
    </cfRule>
    <cfRule type="expression" dxfId="53497" priority="2964" stopIfTrue="1">
      <formula>WEEKDAY(AT26)=7</formula>
    </cfRule>
  </conditionalFormatting>
  <conditionalFormatting sqref="AU26">
    <cfRule type="expression" dxfId="53496" priority="2961" stopIfTrue="1">
      <formula>OR(AU26=祝色,WEEKDAY(AU26)=1)</formula>
    </cfRule>
    <cfRule type="expression" dxfId="53495" priority="2962" stopIfTrue="1">
      <formula>WEEKDAY(AU26)=7</formula>
    </cfRule>
  </conditionalFormatting>
  <conditionalFormatting sqref="AV26">
    <cfRule type="expression" dxfId="53494" priority="2959" stopIfTrue="1">
      <formula>OR(AV26=祝色,WEEKDAY(AV26)=1)</formula>
    </cfRule>
    <cfRule type="expression" dxfId="53493" priority="2960" stopIfTrue="1">
      <formula>WEEKDAY(AV26)=7</formula>
    </cfRule>
  </conditionalFormatting>
  <conditionalFormatting sqref="AW26">
    <cfRule type="expression" dxfId="53492" priority="2957" stopIfTrue="1">
      <formula>OR(AW26=祝色,WEEKDAY(AW26)=1)</formula>
    </cfRule>
    <cfRule type="expression" dxfId="53491" priority="2958" stopIfTrue="1">
      <formula>WEEKDAY(AW26)=7</formula>
    </cfRule>
  </conditionalFormatting>
  <conditionalFormatting sqref="AX26">
    <cfRule type="expression" dxfId="53490" priority="2955" stopIfTrue="1">
      <formula>OR(AX26=祝色,WEEKDAY(AX26)=1)</formula>
    </cfRule>
    <cfRule type="expression" dxfId="53489" priority="2956" stopIfTrue="1">
      <formula>WEEKDAY(AX26)=7</formula>
    </cfRule>
  </conditionalFormatting>
  <conditionalFormatting sqref="AY26">
    <cfRule type="expression" dxfId="53488" priority="2953" stopIfTrue="1">
      <formula>OR(AY26=祝色,WEEKDAY(AY26)=1)</formula>
    </cfRule>
    <cfRule type="expression" dxfId="53487" priority="2954" stopIfTrue="1">
      <formula>WEEKDAY(AY26)=7</formula>
    </cfRule>
  </conditionalFormatting>
  <conditionalFormatting sqref="AZ26">
    <cfRule type="expression" dxfId="53486" priority="2951" stopIfTrue="1">
      <formula>OR(AZ26=祝色,WEEKDAY(AZ26)=1)</formula>
    </cfRule>
    <cfRule type="expression" dxfId="53485" priority="2952" stopIfTrue="1">
      <formula>WEEKDAY(AZ26)=7</formula>
    </cfRule>
  </conditionalFormatting>
  <conditionalFormatting sqref="AT27">
    <cfRule type="expression" dxfId="53484" priority="2947" stopIfTrue="1">
      <formula>OR(AND(WEEKDAY(AT27)=1,MONTH(AT27)&lt;&gt;MONTH(AT21)),AND(OR(AT27=祝色),MONTH(AT27)&lt;&gt;MONTH(AT21)))</formula>
    </cfRule>
    <cfRule type="expression" dxfId="53483" priority="2948" stopIfTrue="1">
      <formula>MONTH(AT27)&lt;&gt;MONTH(AT21)</formula>
    </cfRule>
    <cfRule type="expression" dxfId="53482" priority="2949" stopIfTrue="1">
      <formula>OR(AT27=祝色,WEEKDAY(AT27)=1)</formula>
    </cfRule>
    <cfRule type="expression" dxfId="53481" priority="2950" stopIfTrue="1">
      <formula>WEEKDAY(AT27)=7</formula>
    </cfRule>
  </conditionalFormatting>
  <conditionalFormatting sqref="AU27">
    <cfRule type="expression" dxfId="53480" priority="2943" stopIfTrue="1">
      <formula>OR(AND(WEEKDAY(AU27)=1,MONTH(AU27)&lt;&gt;MONTH(AT21)),AND(OR(AU27=祝色),MONTH(AU27)&lt;&gt;MONTH(AT21)))</formula>
    </cfRule>
    <cfRule type="expression" dxfId="53479" priority="2944" stopIfTrue="1">
      <formula>MONTH(AU27)&lt;&gt;MONTH(AT21)</formula>
    </cfRule>
    <cfRule type="expression" dxfId="53478" priority="2945" stopIfTrue="1">
      <formula>OR(AU27=祝色,WEEKDAY(AU27)=1)</formula>
    </cfRule>
    <cfRule type="expression" dxfId="53477" priority="2946" stopIfTrue="1">
      <formula>WEEKDAY(AU27)=7</formula>
    </cfRule>
  </conditionalFormatting>
  <conditionalFormatting sqref="AV27">
    <cfRule type="expression" dxfId="53476" priority="2939" stopIfTrue="1">
      <formula>OR(AND(WEEKDAY(AV27)=1,MONTH(AV27)&lt;&gt;MONTH(AT21)),AND(OR(AV27=祝色),MONTH(AV27)&lt;&gt;MONTH(AT21)))</formula>
    </cfRule>
    <cfRule type="expression" dxfId="53475" priority="2940" stopIfTrue="1">
      <formula>MONTH(AV27)&lt;&gt;MONTH(AT21)</formula>
    </cfRule>
    <cfRule type="expression" dxfId="53474" priority="2941" stopIfTrue="1">
      <formula>OR(AV27=祝色,WEEKDAY(AV27)=1)</formula>
    </cfRule>
    <cfRule type="expression" dxfId="53473" priority="2942" stopIfTrue="1">
      <formula>WEEKDAY(AV27)=7</formula>
    </cfRule>
  </conditionalFormatting>
  <conditionalFormatting sqref="AW27">
    <cfRule type="expression" dxfId="53472" priority="2935" stopIfTrue="1">
      <formula>OR(AND(WEEKDAY(AW27)=1,MONTH(AW27)&lt;&gt;MONTH(AT21)),AND(OR(AW27=祝色),MONTH(AW27)&lt;&gt;MONTH(AT21)))</formula>
    </cfRule>
    <cfRule type="expression" dxfId="53471" priority="2936" stopIfTrue="1">
      <formula>MONTH(AW27)&lt;&gt;MONTH(AT21)</formula>
    </cfRule>
    <cfRule type="expression" dxfId="53470" priority="2937" stopIfTrue="1">
      <formula>OR(AW27=祝色,WEEKDAY(AW27)=1)</formula>
    </cfRule>
    <cfRule type="expression" dxfId="53469" priority="2938" stopIfTrue="1">
      <formula>WEEKDAY(AW27)=7</formula>
    </cfRule>
  </conditionalFormatting>
  <conditionalFormatting sqref="AX27">
    <cfRule type="expression" dxfId="53468" priority="2931" stopIfTrue="1">
      <formula>OR(AND(WEEKDAY(AX27)=1,MONTH(AX27)&lt;&gt;MONTH(AT21)),AND(OR(AX27=祝色),MONTH(AX27)&lt;&gt;MONTH(AT21)))</formula>
    </cfRule>
    <cfRule type="expression" dxfId="53467" priority="2932" stopIfTrue="1">
      <formula>MONTH(AX27)&lt;&gt;MONTH(AT21)</formula>
    </cfRule>
    <cfRule type="expression" dxfId="53466" priority="2933" stopIfTrue="1">
      <formula>OR(AX27=祝色,WEEKDAY(AX27)=1)</formula>
    </cfRule>
    <cfRule type="expression" dxfId="53465" priority="2934" stopIfTrue="1">
      <formula>WEEKDAY(AX27)=7</formula>
    </cfRule>
  </conditionalFormatting>
  <conditionalFormatting sqref="AY27">
    <cfRule type="expression" dxfId="53464" priority="2927" stopIfTrue="1">
      <formula>OR(AND(WEEKDAY(AY27)=1,MONTH(AY27)&lt;&gt;MONTH(AT21)),AND(OR(AY27=祝色),MONTH(AY27)&lt;&gt;MONTH(AT21)))</formula>
    </cfRule>
    <cfRule type="expression" dxfId="53463" priority="2928" stopIfTrue="1">
      <formula>MONTH(AY27)&lt;&gt;MONTH(AT21)</formula>
    </cfRule>
    <cfRule type="expression" dxfId="53462" priority="2929" stopIfTrue="1">
      <formula>OR(AY27=祝色,WEEKDAY(AY27)=1)</formula>
    </cfRule>
    <cfRule type="expression" dxfId="53461" priority="2930" stopIfTrue="1">
      <formula>WEEKDAY(AY27)=7</formula>
    </cfRule>
  </conditionalFormatting>
  <conditionalFormatting sqref="AZ27">
    <cfRule type="expression" dxfId="53460" priority="2923" stopIfTrue="1">
      <formula>OR(AND(WEEKDAY(AZ27)=1,MONTH(AZ27)&lt;&gt;MONTH(AT21)),AND(OR(AZ27=祝色),MONTH(AZ27)&lt;&gt;MONTH(AT21)))</formula>
    </cfRule>
    <cfRule type="expression" dxfId="53459" priority="2924" stopIfTrue="1">
      <formula>MONTH(AZ27)&lt;&gt;MONTH(AT21)</formula>
    </cfRule>
    <cfRule type="expression" dxfId="53458" priority="2925" stopIfTrue="1">
      <formula>OR(AZ27=祝色,WEEKDAY(AZ27)=1)</formula>
    </cfRule>
    <cfRule type="expression" dxfId="53457" priority="2926" stopIfTrue="1">
      <formula>WEEKDAY(AZ27)=7</formula>
    </cfRule>
  </conditionalFormatting>
  <conditionalFormatting sqref="AT28">
    <cfRule type="expression" dxfId="53456" priority="2919" stopIfTrue="1">
      <formula>OR(AND(WEEKDAY(AT28)=1,MONTH(AT28)&lt;&gt;MONTH(AT21)),AND(OR(AT28=祝色),MONTH(AT28)&lt;&gt;MONTH(AT21)))</formula>
    </cfRule>
    <cfRule type="expression" dxfId="53455" priority="2920" stopIfTrue="1">
      <formula>MONTH(AT28)&lt;&gt;MONTH(AT21)</formula>
    </cfRule>
    <cfRule type="expression" dxfId="53454" priority="2921" stopIfTrue="1">
      <formula>OR(AT28=祝色,WEEKDAY(AT28)=1)</formula>
    </cfRule>
    <cfRule type="expression" dxfId="53453" priority="2922" stopIfTrue="1">
      <formula>WEEKDAY(AT28)=7</formula>
    </cfRule>
  </conditionalFormatting>
  <conditionalFormatting sqref="AU28">
    <cfRule type="expression" dxfId="53452" priority="2915" stopIfTrue="1">
      <formula>OR(AND(WEEKDAY(AU28)=1,MONTH(AU28)&lt;&gt;MONTH(AT21)),AND(OR(AU28=祝色),MONTH(AU28)&lt;&gt;MONTH(AT21)))</formula>
    </cfRule>
    <cfRule type="expression" dxfId="53451" priority="2916" stopIfTrue="1">
      <formula>MONTH(AU28)&lt;&gt;MONTH(AT21)</formula>
    </cfRule>
    <cfRule type="expression" dxfId="53450" priority="2917" stopIfTrue="1">
      <formula>OR(AU28=祝色,WEEKDAY(AU28)=1)</formula>
    </cfRule>
    <cfRule type="expression" dxfId="53449" priority="2918" stopIfTrue="1">
      <formula>WEEKDAY(AU28)=7</formula>
    </cfRule>
  </conditionalFormatting>
  <conditionalFormatting sqref="AV28">
    <cfRule type="expression" dxfId="53448" priority="2911" stopIfTrue="1">
      <formula>OR(AND(WEEKDAY(AV28)=1,MONTH(AV28)&lt;&gt;MONTH(AT21)),AND(OR(AV28=祝色),MONTH(AV28)&lt;&gt;MONTH(AT21)))</formula>
    </cfRule>
    <cfRule type="expression" dxfId="53447" priority="2912" stopIfTrue="1">
      <formula>MONTH(AV28)&lt;&gt;MONTH(AT21)</formula>
    </cfRule>
    <cfRule type="expression" dxfId="53446" priority="2913" stopIfTrue="1">
      <formula>OR(AV28=祝色,WEEKDAY(AV28)=1)</formula>
    </cfRule>
    <cfRule type="expression" dxfId="53445" priority="2914" stopIfTrue="1">
      <formula>WEEKDAY(AV28)=7</formula>
    </cfRule>
  </conditionalFormatting>
  <conditionalFormatting sqref="AW28">
    <cfRule type="expression" dxfId="53444" priority="2907" stopIfTrue="1">
      <formula>OR(AND(WEEKDAY(AW28)=1,MONTH(AW28)&lt;&gt;MONTH(AT21)),AND(OR(AW28=祝色),MONTH(AW28)&lt;&gt;MONTH(AT21)))</formula>
    </cfRule>
    <cfRule type="expression" dxfId="53443" priority="2908" stopIfTrue="1">
      <formula>MONTH(AW28)&lt;&gt;MONTH(AT21)</formula>
    </cfRule>
    <cfRule type="expression" dxfId="53442" priority="2909" stopIfTrue="1">
      <formula>OR(AW28=祝色,WEEKDAY(AW28)=1)</formula>
    </cfRule>
    <cfRule type="expression" dxfId="53441" priority="2910" stopIfTrue="1">
      <formula>WEEKDAY(AW28)=7</formula>
    </cfRule>
  </conditionalFormatting>
  <conditionalFormatting sqref="AX28">
    <cfRule type="expression" dxfId="53440" priority="2903" stopIfTrue="1">
      <formula>OR(AND(WEEKDAY(AX28)=1,MONTH(AX28)&lt;&gt;MONTH(AT21)),AND(OR(AX28=祝色),MONTH(AX28)&lt;&gt;MONTH(AT21)))</formula>
    </cfRule>
    <cfRule type="expression" dxfId="53439" priority="2904" stopIfTrue="1">
      <formula>MONTH(AX28)&lt;&gt;MONTH(AT21)</formula>
    </cfRule>
    <cfRule type="expression" dxfId="53438" priority="2905" stopIfTrue="1">
      <formula>OR(AX28=祝色,WEEKDAY(AX28)=1)</formula>
    </cfRule>
    <cfRule type="expression" dxfId="53437" priority="2906" stopIfTrue="1">
      <formula>WEEKDAY(AX28)=7</formula>
    </cfRule>
  </conditionalFormatting>
  <conditionalFormatting sqref="AY28">
    <cfRule type="expression" dxfId="53436" priority="2899" stopIfTrue="1">
      <formula>OR(AND(WEEKDAY(AY28)=1,MONTH(AY28)&lt;&gt;MONTH(AT21)),AND(OR(AY28=祝色),MONTH(AY28)&lt;&gt;MONTH(AT21)))</formula>
    </cfRule>
    <cfRule type="expression" dxfId="53435" priority="2900" stopIfTrue="1">
      <formula>MONTH(AY28)&lt;&gt;MONTH(AT21)</formula>
    </cfRule>
    <cfRule type="expression" dxfId="53434" priority="2901" stopIfTrue="1">
      <formula>OR(AY28=祝色,WEEKDAY(AY28)=1)</formula>
    </cfRule>
    <cfRule type="expression" dxfId="53433" priority="2902" stopIfTrue="1">
      <formula>WEEKDAY(AY28)=7</formula>
    </cfRule>
  </conditionalFormatting>
  <conditionalFormatting sqref="AZ28">
    <cfRule type="expression" dxfId="53432" priority="2895" stopIfTrue="1">
      <formula>OR(AND(WEEKDAY(AZ28)=1,MONTH(AZ28)&lt;&gt;MONTH(AT21)),AND(OR(AZ28=祝色),MONTH(AZ28)&lt;&gt;MONTH(AT21)))</formula>
    </cfRule>
    <cfRule type="expression" dxfId="53431" priority="2896" stopIfTrue="1">
      <formula>MONTH(AZ28)&lt;&gt;MONTH(AT21)</formula>
    </cfRule>
    <cfRule type="expression" dxfId="53430" priority="2897" stopIfTrue="1">
      <formula>OR(AZ28=祝色,WEEKDAY(AZ28)=1)</formula>
    </cfRule>
    <cfRule type="expression" dxfId="53429" priority="2898" stopIfTrue="1">
      <formula>WEEKDAY(AZ28)=7</formula>
    </cfRule>
  </conditionalFormatting>
  <conditionalFormatting sqref="AV8">
    <cfRule type="expression" dxfId="53428" priority="2893" stopIfTrue="1">
      <formula>OR(AV8=祝色,WEEKDAY(AV8)=1)</formula>
    </cfRule>
    <cfRule type="expression" dxfId="53427" priority="2894" stopIfTrue="1">
      <formula>WEEKDAY(AV8)=7</formula>
    </cfRule>
  </conditionalFormatting>
  <conditionalFormatting sqref="BC12">
    <cfRule type="expression" dxfId="53426" priority="2891" stopIfTrue="1">
      <formula>OR(BC12=祝色,WEEKDAY(BC12)=1)</formula>
    </cfRule>
    <cfRule type="expression" dxfId="53425" priority="2892" stopIfTrue="1">
      <formula>WEEKDAY(BC12)=7</formula>
    </cfRule>
  </conditionalFormatting>
  <conditionalFormatting sqref="BD12">
    <cfRule type="expression" dxfId="53424" priority="2889" stopIfTrue="1">
      <formula>OR(BD12=祝色,WEEKDAY(BD12)=1)</formula>
    </cfRule>
    <cfRule type="expression" dxfId="53423" priority="2890" stopIfTrue="1">
      <formula>WEEKDAY(BD12)=7</formula>
    </cfRule>
  </conditionalFormatting>
  <conditionalFormatting sqref="BC7">
    <cfRule type="expression" dxfId="53422" priority="2887" stopIfTrue="1">
      <formula>OR(BC7=祝色,WEEKDAY(BC7)=1)</formula>
    </cfRule>
    <cfRule type="expression" dxfId="53421" priority="2888" stopIfTrue="1">
      <formula>WEEKDAY(BC7)=7</formula>
    </cfRule>
  </conditionalFormatting>
  <conditionalFormatting sqref="BD7">
    <cfRule type="expression" dxfId="53420" priority="2885" stopIfTrue="1">
      <formula>OR(BD7=祝色,WEEKDAY(BD7)=1)</formula>
    </cfRule>
    <cfRule type="expression" dxfId="53419" priority="2886" stopIfTrue="1">
      <formula>WEEKDAY(BD7)=7</formula>
    </cfRule>
  </conditionalFormatting>
  <conditionalFormatting sqref="BE7">
    <cfRule type="expression" dxfId="53418" priority="2883" stopIfTrue="1">
      <formula>OR(BE7=祝色,WEEKDAY(BE7)=1)</formula>
    </cfRule>
    <cfRule type="expression" dxfId="53417" priority="2884" stopIfTrue="1">
      <formula>WEEKDAY(BE7)=7</formula>
    </cfRule>
  </conditionalFormatting>
  <conditionalFormatting sqref="BF7">
    <cfRule type="expression" dxfId="53416" priority="2881" stopIfTrue="1">
      <formula>OR(BF7=祝色,WEEKDAY(BF7)=1)</formula>
    </cfRule>
    <cfRule type="expression" dxfId="53415" priority="2882" stopIfTrue="1">
      <formula>WEEKDAY(BF7)=7</formula>
    </cfRule>
  </conditionalFormatting>
  <conditionalFormatting sqref="BG7">
    <cfRule type="expression" dxfId="53414" priority="2879" stopIfTrue="1">
      <formula>OR(BG7=祝色,WEEKDAY(BG7)=1)</formula>
    </cfRule>
    <cfRule type="expression" dxfId="53413" priority="2880" stopIfTrue="1">
      <formula>WEEKDAY(BG7)=7</formula>
    </cfRule>
  </conditionalFormatting>
  <conditionalFormatting sqref="BH7">
    <cfRule type="expression" dxfId="53412" priority="2877" stopIfTrue="1">
      <formula>OR(BH7=祝色,WEEKDAY(BH7)=1)</formula>
    </cfRule>
    <cfRule type="expression" dxfId="53411" priority="2878" stopIfTrue="1">
      <formula>WEEKDAY(BH7)=7</formula>
    </cfRule>
  </conditionalFormatting>
  <conditionalFormatting sqref="BI7">
    <cfRule type="expression" dxfId="53410" priority="2875" stopIfTrue="1">
      <formula>OR(BI7=祝色,WEEKDAY(BI7)=1)</formula>
    </cfRule>
    <cfRule type="expression" dxfId="53409" priority="2876" stopIfTrue="1">
      <formula>WEEKDAY(BI7)=7</formula>
    </cfRule>
  </conditionalFormatting>
  <conditionalFormatting sqref="BC8">
    <cfRule type="expression" dxfId="53408" priority="2873" stopIfTrue="1">
      <formula>OR(BC8=祝色,WEEKDAY(BC8)=1)</formula>
    </cfRule>
    <cfRule type="expression" dxfId="53407" priority="2874" stopIfTrue="1">
      <formula>WEEKDAY(BC8)=7</formula>
    </cfRule>
  </conditionalFormatting>
  <conditionalFormatting sqref="BD8">
    <cfRule type="expression" dxfId="53406" priority="2871" stopIfTrue="1">
      <formula>OR(BD8=祝色,WEEKDAY(BD8)=1)</formula>
    </cfRule>
    <cfRule type="expression" dxfId="53405" priority="2872" stopIfTrue="1">
      <formula>WEEKDAY(BD8)=7</formula>
    </cfRule>
  </conditionalFormatting>
  <conditionalFormatting sqref="BE8">
    <cfRule type="expression" dxfId="53404" priority="2869" stopIfTrue="1">
      <formula>OR(BE8=祝色,WEEKDAY(BE8)=1)</formula>
    </cfRule>
    <cfRule type="expression" dxfId="53403" priority="2870" stopIfTrue="1">
      <formula>WEEKDAY(BE8)=7</formula>
    </cfRule>
  </conditionalFormatting>
  <conditionalFormatting sqref="BF8">
    <cfRule type="expression" dxfId="53402" priority="2867" stopIfTrue="1">
      <formula>OR(BF8=祝色,WEEKDAY(BF8)=1)</formula>
    </cfRule>
    <cfRule type="expression" dxfId="53401" priority="2868" stopIfTrue="1">
      <formula>WEEKDAY(BF8)=7</formula>
    </cfRule>
  </conditionalFormatting>
  <conditionalFormatting sqref="BG8">
    <cfRule type="expression" dxfId="53400" priority="2865" stopIfTrue="1">
      <formula>OR(BG8=祝色,WEEKDAY(BG8)=1)</formula>
    </cfRule>
    <cfRule type="expression" dxfId="53399" priority="2866" stopIfTrue="1">
      <formula>WEEKDAY(BG8)=7</formula>
    </cfRule>
  </conditionalFormatting>
  <conditionalFormatting sqref="BH8">
    <cfRule type="expression" dxfId="53398" priority="2863" stopIfTrue="1">
      <formula>OR(BH8=祝色,WEEKDAY(BH8)=1)</formula>
    </cfRule>
    <cfRule type="expression" dxfId="53397" priority="2864" stopIfTrue="1">
      <formula>WEEKDAY(BH8)=7</formula>
    </cfRule>
  </conditionalFormatting>
  <conditionalFormatting sqref="BI8">
    <cfRule type="expression" dxfId="53396" priority="2861" stopIfTrue="1">
      <formula>OR(BI8=祝色,WEEKDAY(BI8)=1)</formula>
    </cfRule>
    <cfRule type="expression" dxfId="53395" priority="2862" stopIfTrue="1">
      <formula>WEEKDAY(BI8)=7</formula>
    </cfRule>
  </conditionalFormatting>
  <conditionalFormatting sqref="BC9">
    <cfRule type="expression" dxfId="53394" priority="2859" stopIfTrue="1">
      <formula>OR(BC9=祝色,WEEKDAY(BC9)=1)</formula>
    </cfRule>
    <cfRule type="expression" dxfId="53393" priority="2860" stopIfTrue="1">
      <formula>WEEKDAY(BC9)=7</formula>
    </cfRule>
  </conditionalFormatting>
  <conditionalFormatting sqref="BD9">
    <cfRule type="expression" dxfId="53392" priority="2857" stopIfTrue="1">
      <formula>OR(BD9=祝色,WEEKDAY(BD9)=1)</formula>
    </cfRule>
    <cfRule type="expression" dxfId="53391" priority="2858" stopIfTrue="1">
      <formula>WEEKDAY(BD9)=7</formula>
    </cfRule>
  </conditionalFormatting>
  <conditionalFormatting sqref="BE9">
    <cfRule type="expression" dxfId="53390" priority="2855" stopIfTrue="1">
      <formula>OR(BE9=祝色,WEEKDAY(BE9)=1)</formula>
    </cfRule>
    <cfRule type="expression" dxfId="53389" priority="2856" stopIfTrue="1">
      <formula>WEEKDAY(BE9)=7</formula>
    </cfRule>
  </conditionalFormatting>
  <conditionalFormatting sqref="BF9">
    <cfRule type="expression" dxfId="53388" priority="2853" stopIfTrue="1">
      <formula>OR(BF9=祝色,WEEKDAY(BF9)=1)</formula>
    </cfRule>
    <cfRule type="expression" dxfId="53387" priority="2854" stopIfTrue="1">
      <formula>WEEKDAY(BF9)=7</formula>
    </cfRule>
  </conditionalFormatting>
  <conditionalFormatting sqref="BG9">
    <cfRule type="expression" dxfId="53386" priority="2851" stopIfTrue="1">
      <formula>OR(BG9=祝色,WEEKDAY(BG9)=1)</formula>
    </cfRule>
    <cfRule type="expression" dxfId="53385" priority="2852" stopIfTrue="1">
      <formula>WEEKDAY(BG9)=7</formula>
    </cfRule>
  </conditionalFormatting>
  <conditionalFormatting sqref="BH9">
    <cfRule type="expression" dxfId="53384" priority="2849" stopIfTrue="1">
      <formula>OR(BH9=祝色,WEEKDAY(BH9)=1)</formula>
    </cfRule>
    <cfRule type="expression" dxfId="53383" priority="2850" stopIfTrue="1">
      <formula>WEEKDAY(BH9)=7</formula>
    </cfRule>
  </conditionalFormatting>
  <conditionalFormatting sqref="BI9">
    <cfRule type="expression" dxfId="53382" priority="2847" stopIfTrue="1">
      <formula>OR(BI9=祝色,WEEKDAY(BI9)=1)</formula>
    </cfRule>
    <cfRule type="expression" dxfId="53381" priority="2848" stopIfTrue="1">
      <formula>WEEKDAY(BI9)=7</formula>
    </cfRule>
  </conditionalFormatting>
  <conditionalFormatting sqref="BC10">
    <cfRule type="expression" dxfId="53380" priority="2845" stopIfTrue="1">
      <formula>OR(BC10=祝色,WEEKDAY(BC10)=1)</formula>
    </cfRule>
    <cfRule type="expression" dxfId="53379" priority="2846" stopIfTrue="1">
      <formula>WEEKDAY(BC10)=7</formula>
    </cfRule>
  </conditionalFormatting>
  <conditionalFormatting sqref="BD10">
    <cfRule type="expression" dxfId="53378" priority="2843" stopIfTrue="1">
      <formula>OR(BD10=祝色,WEEKDAY(BD10)=1)</formula>
    </cfRule>
    <cfRule type="expression" dxfId="53377" priority="2844" stopIfTrue="1">
      <formula>WEEKDAY(BD10)=7</formula>
    </cfRule>
  </conditionalFormatting>
  <conditionalFormatting sqref="BE10">
    <cfRule type="expression" dxfId="53376" priority="2841" stopIfTrue="1">
      <formula>OR(BE10=祝色,WEEKDAY(BE10)=1)</formula>
    </cfRule>
    <cfRule type="expression" dxfId="53375" priority="2842" stopIfTrue="1">
      <formula>WEEKDAY(BE10)=7</formula>
    </cfRule>
  </conditionalFormatting>
  <conditionalFormatting sqref="BF10">
    <cfRule type="expression" dxfId="53374" priority="2839" stopIfTrue="1">
      <formula>OR(BF10=祝色,WEEKDAY(BF10)=1)</formula>
    </cfRule>
    <cfRule type="expression" dxfId="53373" priority="2840" stopIfTrue="1">
      <formula>WEEKDAY(BF10)=7</formula>
    </cfRule>
  </conditionalFormatting>
  <conditionalFormatting sqref="BG10">
    <cfRule type="expression" dxfId="53372" priority="2837" stopIfTrue="1">
      <formula>OR(BG10=祝色,WEEKDAY(BG10)=1)</formula>
    </cfRule>
    <cfRule type="expression" dxfId="53371" priority="2838" stopIfTrue="1">
      <formula>WEEKDAY(BG10)=7</formula>
    </cfRule>
  </conditionalFormatting>
  <conditionalFormatting sqref="BH10">
    <cfRule type="expression" dxfId="53370" priority="2835" stopIfTrue="1">
      <formula>OR(BH10=祝色,WEEKDAY(BH10)=1)</formula>
    </cfRule>
    <cfRule type="expression" dxfId="53369" priority="2836" stopIfTrue="1">
      <formula>WEEKDAY(BH10)=7</formula>
    </cfRule>
  </conditionalFormatting>
  <conditionalFormatting sqref="BI10">
    <cfRule type="expression" dxfId="53368" priority="2833" stopIfTrue="1">
      <formula>OR(BI10=祝色,WEEKDAY(BI10)=1)</formula>
    </cfRule>
    <cfRule type="expression" dxfId="53367" priority="2834" stopIfTrue="1">
      <formula>WEEKDAY(BI10)=7</formula>
    </cfRule>
  </conditionalFormatting>
  <conditionalFormatting sqref="BC11">
    <cfRule type="expression" dxfId="53366" priority="2831" stopIfTrue="1">
      <formula>OR(BC11=祝色,WEEKDAY(BC11)=1)</formula>
    </cfRule>
    <cfRule type="expression" dxfId="53365" priority="2832" stopIfTrue="1">
      <formula>WEEKDAY(BC11)=7</formula>
    </cfRule>
  </conditionalFormatting>
  <conditionalFormatting sqref="BD11">
    <cfRule type="expression" dxfId="53364" priority="2829" stopIfTrue="1">
      <formula>OR(BD11=祝色,WEEKDAY(BD11)=1)</formula>
    </cfRule>
    <cfRule type="expression" dxfId="53363" priority="2830" stopIfTrue="1">
      <formula>WEEKDAY(BD11)=7</formula>
    </cfRule>
  </conditionalFormatting>
  <conditionalFormatting sqref="BE11">
    <cfRule type="expression" dxfId="53362" priority="2827" stopIfTrue="1">
      <formula>OR(BE11=祝色,WEEKDAY(BE11)=1)</formula>
    </cfRule>
    <cfRule type="expression" dxfId="53361" priority="2828" stopIfTrue="1">
      <formula>WEEKDAY(BE11)=7</formula>
    </cfRule>
  </conditionalFormatting>
  <conditionalFormatting sqref="BF11">
    <cfRule type="expression" dxfId="53360" priority="2825" stopIfTrue="1">
      <formula>OR(BF11=祝色,WEEKDAY(BF11)=1)</formula>
    </cfRule>
    <cfRule type="expression" dxfId="53359" priority="2826" stopIfTrue="1">
      <formula>WEEKDAY(BF11)=7</formula>
    </cfRule>
  </conditionalFormatting>
  <conditionalFormatting sqref="BG11">
    <cfRule type="expression" dxfId="53358" priority="2823" stopIfTrue="1">
      <formula>OR(BG11=祝色,WEEKDAY(BG11)=1)</formula>
    </cfRule>
    <cfRule type="expression" dxfId="53357" priority="2824" stopIfTrue="1">
      <formula>WEEKDAY(BG11)=7</formula>
    </cfRule>
  </conditionalFormatting>
  <conditionalFormatting sqref="BH11">
    <cfRule type="expression" dxfId="53356" priority="2821" stopIfTrue="1">
      <formula>OR(BH11=祝色,WEEKDAY(BH11)=1)</formula>
    </cfRule>
    <cfRule type="expression" dxfId="53355" priority="2822" stopIfTrue="1">
      <formula>WEEKDAY(BH11)=7</formula>
    </cfRule>
  </conditionalFormatting>
  <conditionalFormatting sqref="BI11">
    <cfRule type="expression" dxfId="53354" priority="2819" stopIfTrue="1">
      <formula>OR(BI11=祝色,WEEKDAY(BI11)=1)</formula>
    </cfRule>
    <cfRule type="expression" dxfId="53353" priority="2820" stopIfTrue="1">
      <formula>WEEKDAY(BI11)=7</formula>
    </cfRule>
  </conditionalFormatting>
  <conditionalFormatting sqref="BK12">
    <cfRule type="expression" dxfId="53352" priority="2817" stopIfTrue="1">
      <formula>OR(BK12=祝色,WEEKDAY(BK12)=1)</formula>
    </cfRule>
    <cfRule type="expression" dxfId="53351" priority="2818" stopIfTrue="1">
      <formula>WEEKDAY(BK12)=7</formula>
    </cfRule>
  </conditionalFormatting>
  <conditionalFormatting sqref="BL12">
    <cfRule type="expression" dxfId="53350" priority="2815" stopIfTrue="1">
      <formula>OR(BL12=祝色,WEEKDAY(BL12)=1)</formula>
    </cfRule>
    <cfRule type="expression" dxfId="53349" priority="2816" stopIfTrue="1">
      <formula>WEEKDAY(BL12)=7</formula>
    </cfRule>
  </conditionalFormatting>
  <conditionalFormatting sqref="BK7">
    <cfRule type="expression" dxfId="53348" priority="2813" stopIfTrue="1">
      <formula>OR(BK7=祝色,WEEKDAY(BK7)=1)</formula>
    </cfRule>
    <cfRule type="expression" dxfId="53347" priority="2814" stopIfTrue="1">
      <formula>WEEKDAY(BK7)=7</formula>
    </cfRule>
  </conditionalFormatting>
  <conditionalFormatting sqref="BL7">
    <cfRule type="expression" dxfId="53346" priority="2811" stopIfTrue="1">
      <formula>OR(BL7=祝色,WEEKDAY(BL7)=1)</formula>
    </cfRule>
    <cfRule type="expression" dxfId="53345" priority="2812" stopIfTrue="1">
      <formula>WEEKDAY(BL7)=7</formula>
    </cfRule>
  </conditionalFormatting>
  <conditionalFormatting sqref="BM7">
    <cfRule type="expression" dxfId="53344" priority="2809" stopIfTrue="1">
      <formula>OR(BM7=祝色,WEEKDAY(BM7)=1)</formula>
    </cfRule>
    <cfRule type="expression" dxfId="53343" priority="2810" stopIfTrue="1">
      <formula>WEEKDAY(BM7)=7</formula>
    </cfRule>
  </conditionalFormatting>
  <conditionalFormatting sqref="BN7">
    <cfRule type="expression" dxfId="53342" priority="2807" stopIfTrue="1">
      <formula>OR(BN7=祝色,WEEKDAY(BN7)=1)</formula>
    </cfRule>
    <cfRule type="expression" dxfId="53341" priority="2808" stopIfTrue="1">
      <formula>WEEKDAY(BN7)=7</formula>
    </cfRule>
  </conditionalFormatting>
  <conditionalFormatting sqref="BO7">
    <cfRule type="expression" dxfId="53340" priority="2805" stopIfTrue="1">
      <formula>OR(BO7=祝色,WEEKDAY(BO7)=1)</formula>
    </cfRule>
    <cfRule type="expression" dxfId="53339" priority="2806" stopIfTrue="1">
      <formula>WEEKDAY(BO7)=7</formula>
    </cfRule>
  </conditionalFormatting>
  <conditionalFormatting sqref="BP7">
    <cfRule type="expression" dxfId="53338" priority="2803" stopIfTrue="1">
      <formula>OR(BP7=祝色,WEEKDAY(BP7)=1)</formula>
    </cfRule>
    <cfRule type="expression" dxfId="53337" priority="2804" stopIfTrue="1">
      <formula>WEEKDAY(BP7)=7</formula>
    </cfRule>
  </conditionalFormatting>
  <conditionalFormatting sqref="BQ7">
    <cfRule type="expression" dxfId="53336" priority="2801" stopIfTrue="1">
      <formula>OR(BQ7=祝色,WEEKDAY(BQ7)=1)</formula>
    </cfRule>
    <cfRule type="expression" dxfId="53335" priority="2802" stopIfTrue="1">
      <formula>WEEKDAY(BQ7)=7</formula>
    </cfRule>
  </conditionalFormatting>
  <conditionalFormatting sqref="BK8">
    <cfRule type="expression" dxfId="53334" priority="2799" stopIfTrue="1">
      <formula>OR(BK8=祝色,WEEKDAY(BK8)=1)</formula>
    </cfRule>
    <cfRule type="expression" dxfId="53333" priority="2800" stopIfTrue="1">
      <formula>WEEKDAY(BK8)=7</formula>
    </cfRule>
  </conditionalFormatting>
  <conditionalFormatting sqref="BL8">
    <cfRule type="expression" dxfId="53332" priority="2797" stopIfTrue="1">
      <formula>OR(BL8=祝色,WEEKDAY(BL8)=1)</formula>
    </cfRule>
    <cfRule type="expression" dxfId="53331" priority="2798" stopIfTrue="1">
      <formula>WEEKDAY(BL8)=7</formula>
    </cfRule>
  </conditionalFormatting>
  <conditionalFormatting sqref="BN8">
    <cfRule type="expression" dxfId="53330" priority="2795" stopIfTrue="1">
      <formula>OR(BN8=祝色,WEEKDAY(BN8)=1)</formula>
    </cfRule>
    <cfRule type="expression" dxfId="53329" priority="2796" stopIfTrue="1">
      <formula>WEEKDAY(BN8)=7</formula>
    </cfRule>
  </conditionalFormatting>
  <conditionalFormatting sqref="BO8">
    <cfRule type="expression" dxfId="53328" priority="2793" stopIfTrue="1">
      <formula>OR(BO8=祝色,WEEKDAY(BO8)=1)</formula>
    </cfRule>
    <cfRule type="expression" dxfId="53327" priority="2794" stopIfTrue="1">
      <formula>WEEKDAY(BO8)=7</formula>
    </cfRule>
  </conditionalFormatting>
  <conditionalFormatting sqref="BP8">
    <cfRule type="expression" dxfId="53326" priority="2791" stopIfTrue="1">
      <formula>OR(BP8=祝色,WEEKDAY(BP8)=1)</formula>
    </cfRule>
    <cfRule type="expression" dxfId="53325" priority="2792" stopIfTrue="1">
      <formula>WEEKDAY(BP8)=7</formula>
    </cfRule>
  </conditionalFormatting>
  <conditionalFormatting sqref="BQ8">
    <cfRule type="expression" dxfId="53324" priority="2789" stopIfTrue="1">
      <formula>OR(BQ8=祝色,WEEKDAY(BQ8)=1)</formula>
    </cfRule>
    <cfRule type="expression" dxfId="53323" priority="2790" stopIfTrue="1">
      <formula>WEEKDAY(BQ8)=7</formula>
    </cfRule>
  </conditionalFormatting>
  <conditionalFormatting sqref="BK9">
    <cfRule type="expression" dxfId="53322" priority="2787" stopIfTrue="1">
      <formula>OR(BK9=祝色,WEEKDAY(BK9)=1)</formula>
    </cfRule>
    <cfRule type="expression" dxfId="53321" priority="2788" stopIfTrue="1">
      <formula>WEEKDAY(BK9)=7</formula>
    </cfRule>
  </conditionalFormatting>
  <conditionalFormatting sqref="BL9">
    <cfRule type="expression" dxfId="53320" priority="2785" stopIfTrue="1">
      <formula>OR(BL9=祝色,WEEKDAY(BL9)=1)</formula>
    </cfRule>
    <cfRule type="expression" dxfId="53319" priority="2786" stopIfTrue="1">
      <formula>WEEKDAY(BL9)=7</formula>
    </cfRule>
  </conditionalFormatting>
  <conditionalFormatting sqref="BM9">
    <cfRule type="expression" dxfId="53318" priority="2783" stopIfTrue="1">
      <formula>OR(BM9=祝色,WEEKDAY(BM9)=1)</formula>
    </cfRule>
    <cfRule type="expression" dxfId="53317" priority="2784" stopIfTrue="1">
      <formula>WEEKDAY(BM9)=7</formula>
    </cfRule>
  </conditionalFormatting>
  <conditionalFormatting sqref="BN9">
    <cfRule type="expression" dxfId="53316" priority="2781" stopIfTrue="1">
      <formula>OR(BN9=祝色,WEEKDAY(BN9)=1)</formula>
    </cfRule>
    <cfRule type="expression" dxfId="53315" priority="2782" stopIfTrue="1">
      <formula>WEEKDAY(BN9)=7</formula>
    </cfRule>
  </conditionalFormatting>
  <conditionalFormatting sqref="BO9">
    <cfRule type="expression" dxfId="53314" priority="2779" stopIfTrue="1">
      <formula>OR(BO9=祝色,WEEKDAY(BO9)=1)</formula>
    </cfRule>
    <cfRule type="expression" dxfId="53313" priority="2780" stopIfTrue="1">
      <formula>WEEKDAY(BO9)=7</formula>
    </cfRule>
  </conditionalFormatting>
  <conditionalFormatting sqref="BP9">
    <cfRule type="expression" dxfId="53312" priority="2777" stopIfTrue="1">
      <formula>OR(BP9=祝色,WEEKDAY(BP9)=1)</formula>
    </cfRule>
    <cfRule type="expression" dxfId="53311" priority="2778" stopIfTrue="1">
      <formula>WEEKDAY(BP9)=7</formula>
    </cfRule>
  </conditionalFormatting>
  <conditionalFormatting sqref="BQ9">
    <cfRule type="expression" dxfId="53310" priority="2775" stopIfTrue="1">
      <formula>OR(BQ9=祝色,WEEKDAY(BQ9)=1)</formula>
    </cfRule>
    <cfRule type="expression" dxfId="53309" priority="2776" stopIfTrue="1">
      <formula>WEEKDAY(BQ9)=7</formula>
    </cfRule>
  </conditionalFormatting>
  <conditionalFormatting sqref="BK10">
    <cfRule type="expression" dxfId="53308" priority="2773" stopIfTrue="1">
      <formula>OR(BK10=祝色,WEEKDAY(BK10)=1)</formula>
    </cfRule>
    <cfRule type="expression" dxfId="53307" priority="2774" stopIfTrue="1">
      <formula>WEEKDAY(BK10)=7</formula>
    </cfRule>
  </conditionalFormatting>
  <conditionalFormatting sqref="BL10">
    <cfRule type="expression" dxfId="53306" priority="2771" stopIfTrue="1">
      <formula>OR(BL10=祝色,WEEKDAY(BL10)=1)</formula>
    </cfRule>
    <cfRule type="expression" dxfId="53305" priority="2772" stopIfTrue="1">
      <formula>WEEKDAY(BL10)=7</formula>
    </cfRule>
  </conditionalFormatting>
  <conditionalFormatting sqref="BM10">
    <cfRule type="expression" dxfId="53304" priority="2769" stopIfTrue="1">
      <formula>OR(BM10=祝色,WEEKDAY(BM10)=1)</formula>
    </cfRule>
    <cfRule type="expression" dxfId="53303" priority="2770" stopIfTrue="1">
      <formula>WEEKDAY(BM10)=7</formula>
    </cfRule>
  </conditionalFormatting>
  <conditionalFormatting sqref="BN10">
    <cfRule type="expression" dxfId="53302" priority="2767" stopIfTrue="1">
      <formula>OR(BN10=祝色,WEEKDAY(BN10)=1)</formula>
    </cfRule>
    <cfRule type="expression" dxfId="53301" priority="2768" stopIfTrue="1">
      <formula>WEEKDAY(BN10)=7</formula>
    </cfRule>
  </conditionalFormatting>
  <conditionalFormatting sqref="BO10">
    <cfRule type="expression" dxfId="53300" priority="2765" stopIfTrue="1">
      <formula>OR(BO10=祝色,WEEKDAY(BO10)=1)</formula>
    </cfRule>
    <cfRule type="expression" dxfId="53299" priority="2766" stopIfTrue="1">
      <formula>WEEKDAY(BO10)=7</formula>
    </cfRule>
  </conditionalFormatting>
  <conditionalFormatting sqref="BP10">
    <cfRule type="expression" dxfId="53298" priority="2763" stopIfTrue="1">
      <formula>OR(BP10=祝色,WEEKDAY(BP10)=1)</formula>
    </cfRule>
    <cfRule type="expression" dxfId="53297" priority="2764" stopIfTrue="1">
      <formula>WEEKDAY(BP10)=7</formula>
    </cfRule>
  </conditionalFormatting>
  <conditionalFormatting sqref="BQ10">
    <cfRule type="expression" dxfId="53296" priority="2761" stopIfTrue="1">
      <formula>OR(BQ10=祝色,WEEKDAY(BQ10)=1)</formula>
    </cfRule>
    <cfRule type="expression" dxfId="53295" priority="2762" stopIfTrue="1">
      <formula>WEEKDAY(BQ10)=7</formula>
    </cfRule>
  </conditionalFormatting>
  <conditionalFormatting sqref="BK11">
    <cfRule type="expression" dxfId="53294" priority="2759" stopIfTrue="1">
      <formula>OR(BK11=祝色,WEEKDAY(BK11)=1)</formula>
    </cfRule>
    <cfRule type="expression" dxfId="53293" priority="2760" stopIfTrue="1">
      <formula>WEEKDAY(BK11)=7</formula>
    </cfRule>
  </conditionalFormatting>
  <conditionalFormatting sqref="BL11">
    <cfRule type="expression" dxfId="53292" priority="2757" stopIfTrue="1">
      <formula>OR(BL11=祝色,WEEKDAY(BL11)=1)</formula>
    </cfRule>
    <cfRule type="expression" dxfId="53291" priority="2758" stopIfTrue="1">
      <formula>WEEKDAY(BL11)=7</formula>
    </cfRule>
  </conditionalFormatting>
  <conditionalFormatting sqref="BM11">
    <cfRule type="expression" dxfId="53290" priority="2755" stopIfTrue="1">
      <formula>OR(BM11=祝色,WEEKDAY(BM11)=1)</formula>
    </cfRule>
    <cfRule type="expression" dxfId="53289" priority="2756" stopIfTrue="1">
      <formula>WEEKDAY(BM11)=7</formula>
    </cfRule>
  </conditionalFormatting>
  <conditionalFormatting sqref="BN11">
    <cfRule type="expression" dxfId="53288" priority="2753" stopIfTrue="1">
      <formula>OR(BN11=祝色,WEEKDAY(BN11)=1)</formula>
    </cfRule>
    <cfRule type="expression" dxfId="53287" priority="2754" stopIfTrue="1">
      <formula>WEEKDAY(BN11)=7</formula>
    </cfRule>
  </conditionalFormatting>
  <conditionalFormatting sqref="BO11">
    <cfRule type="expression" dxfId="53286" priority="2751" stopIfTrue="1">
      <formula>OR(BO11=祝色,WEEKDAY(BO11)=1)</formula>
    </cfRule>
    <cfRule type="expression" dxfId="53285" priority="2752" stopIfTrue="1">
      <formula>WEEKDAY(BO11)=7</formula>
    </cfRule>
  </conditionalFormatting>
  <conditionalFormatting sqref="BP11">
    <cfRule type="expression" dxfId="53284" priority="2749" stopIfTrue="1">
      <formula>OR(BP11=祝色,WEEKDAY(BP11)=1)</formula>
    </cfRule>
    <cfRule type="expression" dxfId="53283" priority="2750" stopIfTrue="1">
      <formula>WEEKDAY(BP11)=7</formula>
    </cfRule>
  </conditionalFormatting>
  <conditionalFormatting sqref="BQ11">
    <cfRule type="expression" dxfId="53282" priority="2747" stopIfTrue="1">
      <formula>OR(BQ11=祝色,WEEKDAY(BQ11)=1)</formula>
    </cfRule>
    <cfRule type="expression" dxfId="53281" priority="2748" stopIfTrue="1">
      <formula>WEEKDAY(BQ11)=7</formula>
    </cfRule>
  </conditionalFormatting>
  <conditionalFormatting sqref="BC20">
    <cfRule type="expression" dxfId="53280" priority="2745" stopIfTrue="1">
      <formula>OR(BC20=祝色,WEEKDAY(BC20)=1)</formula>
    </cfRule>
    <cfRule type="expression" dxfId="53279" priority="2746" stopIfTrue="1">
      <formula>WEEKDAY(BC20)=7</formula>
    </cfRule>
  </conditionalFormatting>
  <conditionalFormatting sqref="BD20">
    <cfRule type="expression" dxfId="53278" priority="2743" stopIfTrue="1">
      <formula>OR(BD20=祝色,WEEKDAY(BD20)=1)</formula>
    </cfRule>
    <cfRule type="expression" dxfId="53277" priority="2744" stopIfTrue="1">
      <formula>WEEKDAY(BD20)=7</formula>
    </cfRule>
  </conditionalFormatting>
  <conditionalFormatting sqref="BC15">
    <cfRule type="expression" dxfId="53276" priority="2741" stopIfTrue="1">
      <formula>OR(BC15=祝色,WEEKDAY(BC15)=1)</formula>
    </cfRule>
    <cfRule type="expression" dxfId="53275" priority="2742" stopIfTrue="1">
      <formula>WEEKDAY(BC15)=7</formula>
    </cfRule>
  </conditionalFormatting>
  <conditionalFormatting sqref="BD15">
    <cfRule type="expression" dxfId="53274" priority="2739" stopIfTrue="1">
      <formula>OR(BD15=祝色,WEEKDAY(BD15)=1)</formula>
    </cfRule>
    <cfRule type="expression" dxfId="53273" priority="2740" stopIfTrue="1">
      <formula>WEEKDAY(BD15)=7</formula>
    </cfRule>
  </conditionalFormatting>
  <conditionalFormatting sqref="BE15">
    <cfRule type="expression" dxfId="53272" priority="2737" stopIfTrue="1">
      <formula>OR(BE15=祝色,WEEKDAY(BE15)=1)</formula>
    </cfRule>
    <cfRule type="expression" dxfId="53271" priority="2738" stopIfTrue="1">
      <formula>WEEKDAY(BE15)=7</formula>
    </cfRule>
  </conditionalFormatting>
  <conditionalFormatting sqref="BF15">
    <cfRule type="expression" dxfId="53270" priority="2735" stopIfTrue="1">
      <formula>OR(BF15=祝色,WEEKDAY(BF15)=1)</formula>
    </cfRule>
    <cfRule type="expression" dxfId="53269" priority="2736" stopIfTrue="1">
      <formula>WEEKDAY(BF15)=7</formula>
    </cfRule>
  </conditionalFormatting>
  <conditionalFormatting sqref="BG15">
    <cfRule type="expression" dxfId="53268" priority="2733" stopIfTrue="1">
      <formula>OR(BG15=祝色,WEEKDAY(BG15)=1)</formula>
    </cfRule>
    <cfRule type="expression" dxfId="53267" priority="2734" stopIfTrue="1">
      <formula>WEEKDAY(BG15)=7</formula>
    </cfRule>
  </conditionalFormatting>
  <conditionalFormatting sqref="BH15">
    <cfRule type="expression" dxfId="53266" priority="2731" stopIfTrue="1">
      <formula>OR(BH15=祝色,WEEKDAY(BH15)=1)</formula>
    </cfRule>
    <cfRule type="expression" dxfId="53265" priority="2732" stopIfTrue="1">
      <formula>WEEKDAY(BH15)=7</formula>
    </cfRule>
  </conditionalFormatting>
  <conditionalFormatting sqref="BI15">
    <cfRule type="expression" dxfId="53264" priority="2729" stopIfTrue="1">
      <formula>OR(BI15=祝色,WEEKDAY(BI15)=1)</formula>
    </cfRule>
    <cfRule type="expression" dxfId="53263" priority="2730" stopIfTrue="1">
      <formula>WEEKDAY(BI15)=7</formula>
    </cfRule>
  </conditionalFormatting>
  <conditionalFormatting sqref="BC16">
    <cfRule type="expression" dxfId="53262" priority="2727" stopIfTrue="1">
      <formula>OR(BC16=祝色,WEEKDAY(BC16)=1)</formula>
    </cfRule>
    <cfRule type="expression" dxfId="53261" priority="2728" stopIfTrue="1">
      <formula>WEEKDAY(BC16)=7</formula>
    </cfRule>
  </conditionalFormatting>
  <conditionalFormatting sqref="BD16">
    <cfRule type="expression" dxfId="53260" priority="2725" stopIfTrue="1">
      <formula>OR(BD16=祝色,WEEKDAY(BD16)=1)</formula>
    </cfRule>
    <cfRule type="expression" dxfId="53259" priority="2726" stopIfTrue="1">
      <formula>WEEKDAY(BD16)=7</formula>
    </cfRule>
  </conditionalFormatting>
  <conditionalFormatting sqref="BE16">
    <cfRule type="expression" dxfId="53258" priority="2723" stopIfTrue="1">
      <formula>OR(BE16=祝色,WEEKDAY(BE16)=1)</formula>
    </cfRule>
    <cfRule type="expression" dxfId="53257" priority="2724" stopIfTrue="1">
      <formula>WEEKDAY(BE16)=7</formula>
    </cfRule>
  </conditionalFormatting>
  <conditionalFormatting sqref="BF16">
    <cfRule type="expression" dxfId="53256" priority="2721" stopIfTrue="1">
      <formula>OR(BF16=祝色,WEEKDAY(BF16)=1)</formula>
    </cfRule>
    <cfRule type="expression" dxfId="53255" priority="2722" stopIfTrue="1">
      <formula>WEEKDAY(BF16)=7</formula>
    </cfRule>
  </conditionalFormatting>
  <conditionalFormatting sqref="BG16">
    <cfRule type="expression" dxfId="53254" priority="2719" stopIfTrue="1">
      <formula>OR(BG16=祝色,WEEKDAY(BG16)=1)</formula>
    </cfRule>
    <cfRule type="expression" dxfId="53253" priority="2720" stopIfTrue="1">
      <formula>WEEKDAY(BG16)=7</formula>
    </cfRule>
  </conditionalFormatting>
  <conditionalFormatting sqref="BH16">
    <cfRule type="expression" dxfId="53252" priority="2717" stopIfTrue="1">
      <formula>OR(BH16=祝色,WEEKDAY(BH16)=1)</formula>
    </cfRule>
    <cfRule type="expression" dxfId="53251" priority="2718" stopIfTrue="1">
      <formula>WEEKDAY(BH16)=7</formula>
    </cfRule>
  </conditionalFormatting>
  <conditionalFormatting sqref="BI16">
    <cfRule type="expression" dxfId="53250" priority="2715" stopIfTrue="1">
      <formula>OR(BI16=祝色,WEEKDAY(BI16)=1)</formula>
    </cfRule>
    <cfRule type="expression" dxfId="53249" priority="2716" stopIfTrue="1">
      <formula>WEEKDAY(BI16)=7</formula>
    </cfRule>
  </conditionalFormatting>
  <conditionalFormatting sqref="BC17">
    <cfRule type="expression" dxfId="53248" priority="2713" stopIfTrue="1">
      <formula>OR(BC17=祝色,WEEKDAY(BC17)=1)</formula>
    </cfRule>
    <cfRule type="expression" dxfId="53247" priority="2714" stopIfTrue="1">
      <formula>WEEKDAY(BC17)=7</formula>
    </cfRule>
  </conditionalFormatting>
  <conditionalFormatting sqref="BD17">
    <cfRule type="expression" dxfId="53246" priority="2711" stopIfTrue="1">
      <formula>OR(BD17=祝色,WEEKDAY(BD17)=1)</formula>
    </cfRule>
    <cfRule type="expression" dxfId="53245" priority="2712" stopIfTrue="1">
      <formula>WEEKDAY(BD17)=7</formula>
    </cfRule>
  </conditionalFormatting>
  <conditionalFormatting sqref="BE17">
    <cfRule type="expression" dxfId="53244" priority="2709" stopIfTrue="1">
      <formula>OR(BE17=祝色,WEEKDAY(BE17)=1)</formula>
    </cfRule>
    <cfRule type="expression" dxfId="53243" priority="2710" stopIfTrue="1">
      <formula>WEEKDAY(BE17)=7</formula>
    </cfRule>
  </conditionalFormatting>
  <conditionalFormatting sqref="BF17">
    <cfRule type="expression" dxfId="53242" priority="2707" stopIfTrue="1">
      <formula>OR(BF17=祝色,WEEKDAY(BF17)=1)</formula>
    </cfRule>
    <cfRule type="expression" dxfId="53241" priority="2708" stopIfTrue="1">
      <formula>WEEKDAY(BF17)=7</formula>
    </cfRule>
  </conditionalFormatting>
  <conditionalFormatting sqref="BG17">
    <cfRule type="expression" dxfId="53240" priority="2705" stopIfTrue="1">
      <formula>OR(BG17=祝色,WEEKDAY(BG17)=1)</formula>
    </cfRule>
    <cfRule type="expression" dxfId="53239" priority="2706" stopIfTrue="1">
      <formula>WEEKDAY(BG17)=7</formula>
    </cfRule>
  </conditionalFormatting>
  <conditionalFormatting sqref="BH17">
    <cfRule type="expression" dxfId="53238" priority="2703" stopIfTrue="1">
      <formula>OR(BH17=祝色,WEEKDAY(BH17)=1)</formula>
    </cfRule>
    <cfRule type="expression" dxfId="53237" priority="2704" stopIfTrue="1">
      <formula>WEEKDAY(BH17)=7</formula>
    </cfRule>
  </conditionalFormatting>
  <conditionalFormatting sqref="BI17">
    <cfRule type="expression" dxfId="53236" priority="2701" stopIfTrue="1">
      <formula>OR(BI17=祝色,WEEKDAY(BI17)=1)</formula>
    </cfRule>
    <cfRule type="expression" dxfId="53235" priority="2702" stopIfTrue="1">
      <formula>WEEKDAY(BI17)=7</formula>
    </cfRule>
  </conditionalFormatting>
  <conditionalFormatting sqref="BC18">
    <cfRule type="expression" dxfId="53234" priority="2699" stopIfTrue="1">
      <formula>OR(BC18=祝色,WEEKDAY(BC18)=1)</formula>
    </cfRule>
    <cfRule type="expression" dxfId="53233" priority="2700" stopIfTrue="1">
      <formula>WEEKDAY(BC18)=7</formula>
    </cfRule>
  </conditionalFormatting>
  <conditionalFormatting sqref="BD18">
    <cfRule type="expression" dxfId="53232" priority="2697" stopIfTrue="1">
      <formula>OR(BD18=祝色,WEEKDAY(BD18)=1)</formula>
    </cfRule>
    <cfRule type="expression" dxfId="53231" priority="2698" stopIfTrue="1">
      <formula>WEEKDAY(BD18)=7</formula>
    </cfRule>
  </conditionalFormatting>
  <conditionalFormatting sqref="BE18">
    <cfRule type="expression" dxfId="53230" priority="2695" stopIfTrue="1">
      <formula>OR(BE18=祝色,WEEKDAY(BE18)=1)</formula>
    </cfRule>
    <cfRule type="expression" dxfId="53229" priority="2696" stopIfTrue="1">
      <formula>WEEKDAY(BE18)=7</formula>
    </cfRule>
  </conditionalFormatting>
  <conditionalFormatting sqref="BF18">
    <cfRule type="expression" dxfId="53228" priority="2693" stopIfTrue="1">
      <formula>OR(BF18=祝色,WEEKDAY(BF18)=1)</formula>
    </cfRule>
    <cfRule type="expression" dxfId="53227" priority="2694" stopIfTrue="1">
      <formula>WEEKDAY(BF18)=7</formula>
    </cfRule>
  </conditionalFormatting>
  <conditionalFormatting sqref="BG18">
    <cfRule type="expression" dxfId="53226" priority="2691" stopIfTrue="1">
      <formula>OR(BG18=祝色,WEEKDAY(BG18)=1)</formula>
    </cfRule>
    <cfRule type="expression" dxfId="53225" priority="2692" stopIfTrue="1">
      <formula>WEEKDAY(BG18)=7</formula>
    </cfRule>
  </conditionalFormatting>
  <conditionalFormatting sqref="BH18">
    <cfRule type="expression" dxfId="53224" priority="2689" stopIfTrue="1">
      <formula>OR(BH18=祝色,WEEKDAY(BH18)=1)</formula>
    </cfRule>
    <cfRule type="expression" dxfId="53223" priority="2690" stopIfTrue="1">
      <formula>WEEKDAY(BH18)=7</formula>
    </cfRule>
  </conditionalFormatting>
  <conditionalFormatting sqref="BI18">
    <cfRule type="expression" dxfId="53222" priority="2687" stopIfTrue="1">
      <formula>OR(BI18=祝色,WEEKDAY(BI18)=1)</formula>
    </cfRule>
    <cfRule type="expression" dxfId="53221" priority="2688" stopIfTrue="1">
      <formula>WEEKDAY(BI18)=7</formula>
    </cfRule>
  </conditionalFormatting>
  <conditionalFormatting sqref="BC19">
    <cfRule type="expression" dxfId="53220" priority="2685" stopIfTrue="1">
      <formula>OR(BC19=祝色,WEEKDAY(BC19)=1)</formula>
    </cfRule>
    <cfRule type="expression" dxfId="53219" priority="2686" stopIfTrue="1">
      <formula>WEEKDAY(BC19)=7</formula>
    </cfRule>
  </conditionalFormatting>
  <conditionalFormatting sqref="BD19">
    <cfRule type="expression" dxfId="53218" priority="2683" stopIfTrue="1">
      <formula>OR(BD19=祝色,WEEKDAY(BD19)=1)</formula>
    </cfRule>
    <cfRule type="expression" dxfId="53217" priority="2684" stopIfTrue="1">
      <formula>WEEKDAY(BD19)=7</formula>
    </cfRule>
  </conditionalFormatting>
  <conditionalFormatting sqref="BE19">
    <cfRule type="expression" dxfId="53216" priority="2681" stopIfTrue="1">
      <formula>OR(BE19=祝色,WEEKDAY(BE19)=1)</formula>
    </cfRule>
    <cfRule type="expression" dxfId="53215" priority="2682" stopIfTrue="1">
      <formula>WEEKDAY(BE19)=7</formula>
    </cfRule>
  </conditionalFormatting>
  <conditionalFormatting sqref="BF19">
    <cfRule type="expression" dxfId="53214" priority="2679" stopIfTrue="1">
      <formula>OR(BF19=祝色,WEEKDAY(BF19)=1)</formula>
    </cfRule>
    <cfRule type="expression" dxfId="53213" priority="2680" stopIfTrue="1">
      <formula>WEEKDAY(BF19)=7</formula>
    </cfRule>
  </conditionalFormatting>
  <conditionalFormatting sqref="BG19">
    <cfRule type="expression" dxfId="53212" priority="2677" stopIfTrue="1">
      <formula>OR(BG19=祝色,WEEKDAY(BG19)=1)</formula>
    </cfRule>
    <cfRule type="expression" dxfId="53211" priority="2678" stopIfTrue="1">
      <formula>WEEKDAY(BG19)=7</formula>
    </cfRule>
  </conditionalFormatting>
  <conditionalFormatting sqref="BH19">
    <cfRule type="expression" dxfId="53210" priority="2675" stopIfTrue="1">
      <formula>OR(BH19=祝色,WEEKDAY(BH19)=1)</formula>
    </cfRule>
    <cfRule type="expression" dxfId="53209" priority="2676" stopIfTrue="1">
      <formula>WEEKDAY(BH19)=7</formula>
    </cfRule>
  </conditionalFormatting>
  <conditionalFormatting sqref="BI19">
    <cfRule type="expression" dxfId="53208" priority="2673" stopIfTrue="1">
      <formula>OR(BI19=祝色,WEEKDAY(BI19)=1)</formula>
    </cfRule>
    <cfRule type="expression" dxfId="53207" priority="2674" stopIfTrue="1">
      <formula>WEEKDAY(BI19)=7</formula>
    </cfRule>
  </conditionalFormatting>
  <conditionalFormatting sqref="BK20">
    <cfRule type="expression" dxfId="53206" priority="2671" stopIfTrue="1">
      <formula>OR(BK20=祝色,WEEKDAY(BK20)=1)</formula>
    </cfRule>
    <cfRule type="expression" dxfId="53205" priority="2672" stopIfTrue="1">
      <formula>WEEKDAY(BK20)=7</formula>
    </cfRule>
  </conditionalFormatting>
  <conditionalFormatting sqref="BL20">
    <cfRule type="expression" dxfId="53204" priority="2669" stopIfTrue="1">
      <formula>OR(BL20=祝色,WEEKDAY(BL20)=1)</formula>
    </cfRule>
    <cfRule type="expression" dxfId="53203" priority="2670" stopIfTrue="1">
      <formula>WEEKDAY(BL20)=7</formula>
    </cfRule>
  </conditionalFormatting>
  <conditionalFormatting sqref="BK15">
    <cfRule type="expression" dxfId="53202" priority="2667" stopIfTrue="1">
      <formula>OR(BK15=祝色,WEEKDAY(BK15)=1)</formula>
    </cfRule>
    <cfRule type="expression" dxfId="53201" priority="2668" stopIfTrue="1">
      <formula>WEEKDAY(BK15)=7</formula>
    </cfRule>
  </conditionalFormatting>
  <conditionalFormatting sqref="BL15">
    <cfRule type="expression" dxfId="53200" priority="2665" stopIfTrue="1">
      <formula>OR(BL15=祝色,WEEKDAY(BL15)=1)</formula>
    </cfRule>
    <cfRule type="expression" dxfId="53199" priority="2666" stopIfTrue="1">
      <formula>WEEKDAY(BL15)=7</formula>
    </cfRule>
  </conditionalFormatting>
  <conditionalFormatting sqref="BM15">
    <cfRule type="expression" dxfId="53198" priority="2663" stopIfTrue="1">
      <formula>OR(BM15=祝色,WEEKDAY(BM15)=1)</formula>
    </cfRule>
    <cfRule type="expression" dxfId="53197" priority="2664" stopIfTrue="1">
      <formula>WEEKDAY(BM15)=7</formula>
    </cfRule>
  </conditionalFormatting>
  <conditionalFormatting sqref="BN15">
    <cfRule type="expression" dxfId="53196" priority="2661" stopIfTrue="1">
      <formula>OR(BN15=祝色,WEEKDAY(BN15)=1)</formula>
    </cfRule>
    <cfRule type="expression" dxfId="53195" priority="2662" stopIfTrue="1">
      <formula>WEEKDAY(BN15)=7</formula>
    </cfRule>
  </conditionalFormatting>
  <conditionalFormatting sqref="BO15">
    <cfRule type="expression" dxfId="53194" priority="2659" stopIfTrue="1">
      <formula>OR(BO15=祝色,WEEKDAY(BO15)=1)</formula>
    </cfRule>
    <cfRule type="expression" dxfId="53193" priority="2660" stopIfTrue="1">
      <formula>WEEKDAY(BO15)=7</formula>
    </cfRule>
  </conditionalFormatting>
  <conditionalFormatting sqref="BP15">
    <cfRule type="expression" dxfId="53192" priority="2657" stopIfTrue="1">
      <formula>OR(BP15=祝色,WEEKDAY(BP15)=1)</formula>
    </cfRule>
    <cfRule type="expression" dxfId="53191" priority="2658" stopIfTrue="1">
      <formula>WEEKDAY(BP15)=7</formula>
    </cfRule>
  </conditionalFormatting>
  <conditionalFormatting sqref="BQ15">
    <cfRule type="expression" dxfId="53190" priority="2655" stopIfTrue="1">
      <formula>OR(BQ15=祝色,WEEKDAY(BQ15)=1)</formula>
    </cfRule>
    <cfRule type="expression" dxfId="53189" priority="2656" stopIfTrue="1">
      <formula>WEEKDAY(BQ15)=7</formula>
    </cfRule>
  </conditionalFormatting>
  <conditionalFormatting sqref="BK16">
    <cfRule type="expression" dxfId="53188" priority="2653" stopIfTrue="1">
      <formula>OR(BK16=祝色,WEEKDAY(BK16)=1)</formula>
    </cfRule>
    <cfRule type="expression" dxfId="53187" priority="2654" stopIfTrue="1">
      <formula>WEEKDAY(BK16)=7</formula>
    </cfRule>
  </conditionalFormatting>
  <conditionalFormatting sqref="BL16">
    <cfRule type="expression" dxfId="53186" priority="2651" stopIfTrue="1">
      <formula>OR(BL16=祝色,WEEKDAY(BL16)=1)</formula>
    </cfRule>
    <cfRule type="expression" dxfId="53185" priority="2652" stopIfTrue="1">
      <formula>WEEKDAY(BL16)=7</formula>
    </cfRule>
  </conditionalFormatting>
  <conditionalFormatting sqref="BM16">
    <cfRule type="expression" dxfId="53184" priority="2649" stopIfTrue="1">
      <formula>OR(BM16=祝色,WEEKDAY(BM16)=1)</formula>
    </cfRule>
    <cfRule type="expression" dxfId="53183" priority="2650" stopIfTrue="1">
      <formula>WEEKDAY(BM16)=7</formula>
    </cfRule>
  </conditionalFormatting>
  <conditionalFormatting sqref="BN16">
    <cfRule type="expression" dxfId="53182" priority="2647" stopIfTrue="1">
      <formula>OR(BN16=祝色,WEEKDAY(BN16)=1)</formula>
    </cfRule>
    <cfRule type="expression" dxfId="53181" priority="2648" stopIfTrue="1">
      <formula>WEEKDAY(BN16)=7</formula>
    </cfRule>
  </conditionalFormatting>
  <conditionalFormatting sqref="BO16">
    <cfRule type="expression" dxfId="53180" priority="2645" stopIfTrue="1">
      <formula>OR(BO16=祝色,WEEKDAY(BO16)=1)</formula>
    </cfRule>
    <cfRule type="expression" dxfId="53179" priority="2646" stopIfTrue="1">
      <formula>WEEKDAY(BO16)=7</formula>
    </cfRule>
  </conditionalFormatting>
  <conditionalFormatting sqref="BP16">
    <cfRule type="expression" dxfId="53178" priority="2643" stopIfTrue="1">
      <formula>OR(BP16=祝色,WEEKDAY(BP16)=1)</formula>
    </cfRule>
    <cfRule type="expression" dxfId="53177" priority="2644" stopIfTrue="1">
      <formula>WEEKDAY(BP16)=7</formula>
    </cfRule>
  </conditionalFormatting>
  <conditionalFormatting sqref="BQ16">
    <cfRule type="expression" dxfId="53176" priority="2641" stopIfTrue="1">
      <formula>OR(BQ16=祝色,WEEKDAY(BQ16)=1)</formula>
    </cfRule>
    <cfRule type="expression" dxfId="53175" priority="2642" stopIfTrue="1">
      <formula>WEEKDAY(BQ16)=7</formula>
    </cfRule>
  </conditionalFormatting>
  <conditionalFormatting sqref="BK17">
    <cfRule type="expression" dxfId="53174" priority="2639" stopIfTrue="1">
      <formula>OR(BK17=祝色,WEEKDAY(BK17)=1)</formula>
    </cfRule>
    <cfRule type="expression" dxfId="53173" priority="2640" stopIfTrue="1">
      <formula>WEEKDAY(BK17)=7</formula>
    </cfRule>
  </conditionalFormatting>
  <conditionalFormatting sqref="BL17">
    <cfRule type="expression" dxfId="53172" priority="2637" stopIfTrue="1">
      <formula>OR(BL17=祝色,WEEKDAY(BL17)=1)</formula>
    </cfRule>
    <cfRule type="expression" dxfId="53171" priority="2638" stopIfTrue="1">
      <formula>WEEKDAY(BL17)=7</formula>
    </cfRule>
  </conditionalFormatting>
  <conditionalFormatting sqref="BM17">
    <cfRule type="expression" dxfId="53170" priority="2635" stopIfTrue="1">
      <formula>OR(BM17=祝色,WEEKDAY(BM17)=1)</formula>
    </cfRule>
    <cfRule type="expression" dxfId="53169" priority="2636" stopIfTrue="1">
      <formula>WEEKDAY(BM17)=7</formula>
    </cfRule>
  </conditionalFormatting>
  <conditionalFormatting sqref="BN17">
    <cfRule type="expression" dxfId="53168" priority="2633" stopIfTrue="1">
      <formula>OR(BN17=祝色,WEEKDAY(BN17)=1)</formula>
    </cfRule>
    <cfRule type="expression" dxfId="53167" priority="2634" stopIfTrue="1">
      <formula>WEEKDAY(BN17)=7</formula>
    </cfRule>
  </conditionalFormatting>
  <conditionalFormatting sqref="BO17">
    <cfRule type="expression" dxfId="53166" priority="2631" stopIfTrue="1">
      <formula>OR(BO17=祝色,WEEKDAY(BO17)=1)</formula>
    </cfRule>
    <cfRule type="expression" dxfId="53165" priority="2632" stopIfTrue="1">
      <formula>WEEKDAY(BO17)=7</formula>
    </cfRule>
  </conditionalFormatting>
  <conditionalFormatting sqref="BP17">
    <cfRule type="expression" dxfId="53164" priority="2629" stopIfTrue="1">
      <formula>OR(BP17=祝色,WEEKDAY(BP17)=1)</formula>
    </cfRule>
    <cfRule type="expression" dxfId="53163" priority="2630" stopIfTrue="1">
      <formula>WEEKDAY(BP17)=7</formula>
    </cfRule>
  </conditionalFormatting>
  <conditionalFormatting sqref="BQ17">
    <cfRule type="expression" dxfId="53162" priority="2627" stopIfTrue="1">
      <formula>OR(BQ17=祝色,WEEKDAY(BQ17)=1)</formula>
    </cfRule>
    <cfRule type="expression" dxfId="53161" priority="2628" stopIfTrue="1">
      <formula>WEEKDAY(BQ17)=7</formula>
    </cfRule>
  </conditionalFormatting>
  <conditionalFormatting sqref="BK18">
    <cfRule type="expression" dxfId="53160" priority="2625" stopIfTrue="1">
      <formula>OR(BK18=祝色,WEEKDAY(BK18)=1)</formula>
    </cfRule>
    <cfRule type="expression" dxfId="53159" priority="2626" stopIfTrue="1">
      <formula>WEEKDAY(BK18)=7</formula>
    </cfRule>
  </conditionalFormatting>
  <conditionalFormatting sqref="BL18">
    <cfRule type="expression" dxfId="53158" priority="2623" stopIfTrue="1">
      <formula>OR(BL18=祝色,WEEKDAY(BL18)=1)</formula>
    </cfRule>
    <cfRule type="expression" dxfId="53157" priority="2624" stopIfTrue="1">
      <formula>WEEKDAY(BL18)=7</formula>
    </cfRule>
  </conditionalFormatting>
  <conditionalFormatting sqref="BM18">
    <cfRule type="expression" dxfId="53156" priority="2621" stopIfTrue="1">
      <formula>OR(BM18=祝色,WEEKDAY(BM18)=1)</formula>
    </cfRule>
    <cfRule type="expression" dxfId="53155" priority="2622" stopIfTrue="1">
      <formula>WEEKDAY(BM18)=7</formula>
    </cfRule>
  </conditionalFormatting>
  <conditionalFormatting sqref="BN18">
    <cfRule type="expression" dxfId="53154" priority="2619" stopIfTrue="1">
      <formula>OR(BN18=祝色,WEEKDAY(BN18)=1)</formula>
    </cfRule>
    <cfRule type="expression" dxfId="53153" priority="2620" stopIfTrue="1">
      <formula>WEEKDAY(BN18)=7</formula>
    </cfRule>
  </conditionalFormatting>
  <conditionalFormatting sqref="BO18">
    <cfRule type="expression" dxfId="53152" priority="2617" stopIfTrue="1">
      <formula>OR(BO18=祝色,WEEKDAY(BO18)=1)</formula>
    </cfRule>
    <cfRule type="expression" dxfId="53151" priority="2618" stopIfTrue="1">
      <formula>WEEKDAY(BO18)=7</formula>
    </cfRule>
  </conditionalFormatting>
  <conditionalFormatting sqref="BP18">
    <cfRule type="expression" dxfId="53150" priority="2615" stopIfTrue="1">
      <formula>OR(BP18=祝色,WEEKDAY(BP18)=1)</formula>
    </cfRule>
    <cfRule type="expression" dxfId="53149" priority="2616" stopIfTrue="1">
      <formula>WEEKDAY(BP18)=7</formula>
    </cfRule>
  </conditionalFormatting>
  <conditionalFormatting sqref="BQ18">
    <cfRule type="expression" dxfId="53148" priority="2613" stopIfTrue="1">
      <formula>OR(BQ18=祝色,WEEKDAY(BQ18)=1)</formula>
    </cfRule>
    <cfRule type="expression" dxfId="53147" priority="2614" stopIfTrue="1">
      <formula>WEEKDAY(BQ18)=7</formula>
    </cfRule>
  </conditionalFormatting>
  <conditionalFormatting sqref="BK19">
    <cfRule type="expression" dxfId="53146" priority="2611" stopIfTrue="1">
      <formula>OR(BK19=祝色,WEEKDAY(BK19)=1)</formula>
    </cfRule>
    <cfRule type="expression" dxfId="53145" priority="2612" stopIfTrue="1">
      <formula>WEEKDAY(BK19)=7</formula>
    </cfRule>
  </conditionalFormatting>
  <conditionalFormatting sqref="BL19">
    <cfRule type="expression" dxfId="53144" priority="2609" stopIfTrue="1">
      <formula>OR(BL19=祝色,WEEKDAY(BL19)=1)</formula>
    </cfRule>
    <cfRule type="expression" dxfId="53143" priority="2610" stopIfTrue="1">
      <formula>WEEKDAY(BL19)=7</formula>
    </cfRule>
  </conditionalFormatting>
  <conditionalFormatting sqref="BM19">
    <cfRule type="expression" dxfId="53142" priority="2607" stopIfTrue="1">
      <formula>OR(BM19=祝色,WEEKDAY(BM19)=1)</formula>
    </cfRule>
    <cfRule type="expression" dxfId="53141" priority="2608" stopIfTrue="1">
      <formula>WEEKDAY(BM19)=7</formula>
    </cfRule>
  </conditionalFormatting>
  <conditionalFormatting sqref="BN19">
    <cfRule type="expression" dxfId="53140" priority="2605" stopIfTrue="1">
      <formula>OR(BN19=祝色,WEEKDAY(BN19)=1)</formula>
    </cfRule>
    <cfRule type="expression" dxfId="53139" priority="2606" stopIfTrue="1">
      <formula>WEEKDAY(BN19)=7</formula>
    </cfRule>
  </conditionalFormatting>
  <conditionalFormatting sqref="BO19">
    <cfRule type="expression" dxfId="53138" priority="2603" stopIfTrue="1">
      <formula>OR(BO19=祝色,WEEKDAY(BO19)=1)</formula>
    </cfRule>
    <cfRule type="expression" dxfId="53137" priority="2604" stopIfTrue="1">
      <formula>WEEKDAY(BO19)=7</formula>
    </cfRule>
  </conditionalFormatting>
  <conditionalFormatting sqref="BP19">
    <cfRule type="expression" dxfId="53136" priority="2601" stopIfTrue="1">
      <formula>OR(BP19=祝色,WEEKDAY(BP19)=1)</formula>
    </cfRule>
    <cfRule type="expression" dxfId="53135" priority="2602" stopIfTrue="1">
      <formula>WEEKDAY(BP19)=7</formula>
    </cfRule>
  </conditionalFormatting>
  <conditionalFormatting sqref="BQ19">
    <cfRule type="expression" dxfId="53134" priority="2599" stopIfTrue="1">
      <formula>OR(BQ19=祝色,WEEKDAY(BQ19)=1)</formula>
    </cfRule>
    <cfRule type="expression" dxfId="53133" priority="2600" stopIfTrue="1">
      <formula>WEEKDAY(BQ19)=7</formula>
    </cfRule>
  </conditionalFormatting>
  <conditionalFormatting sqref="BC28">
    <cfRule type="expression" dxfId="53132" priority="2597" stopIfTrue="1">
      <formula>OR(BC28=祝色,WEEKDAY(BC28)=1)</formula>
    </cfRule>
    <cfRule type="expression" dxfId="53131" priority="2598" stopIfTrue="1">
      <formula>WEEKDAY(BC28)=7</formula>
    </cfRule>
  </conditionalFormatting>
  <conditionalFormatting sqref="BD28">
    <cfRule type="expression" dxfId="53130" priority="2595" stopIfTrue="1">
      <formula>OR(BD28=祝色,WEEKDAY(BD28)=1)</formula>
    </cfRule>
    <cfRule type="expression" dxfId="53129" priority="2596" stopIfTrue="1">
      <formula>WEEKDAY(BD28)=7</formula>
    </cfRule>
  </conditionalFormatting>
  <conditionalFormatting sqref="BC23">
    <cfRule type="expression" dxfId="53128" priority="2593" stopIfTrue="1">
      <formula>OR(BC23=祝色,WEEKDAY(BC23)=1)</formula>
    </cfRule>
    <cfRule type="expression" dxfId="53127" priority="2594" stopIfTrue="1">
      <formula>WEEKDAY(BC23)=7</formula>
    </cfRule>
  </conditionalFormatting>
  <conditionalFormatting sqref="BD23">
    <cfRule type="expression" dxfId="53126" priority="2591" stopIfTrue="1">
      <formula>OR(BD23=祝色,WEEKDAY(BD23)=1)</formula>
    </cfRule>
    <cfRule type="expression" dxfId="53125" priority="2592" stopIfTrue="1">
      <formula>WEEKDAY(BD23)=7</formula>
    </cfRule>
  </conditionalFormatting>
  <conditionalFormatting sqref="BE23">
    <cfRule type="expression" dxfId="53124" priority="2589" stopIfTrue="1">
      <formula>OR(BE23=祝色,WEEKDAY(BE23)=1)</formula>
    </cfRule>
    <cfRule type="expression" dxfId="53123" priority="2590" stopIfTrue="1">
      <formula>WEEKDAY(BE23)=7</formula>
    </cfRule>
  </conditionalFormatting>
  <conditionalFormatting sqref="BF23">
    <cfRule type="expression" dxfId="53122" priority="2587" stopIfTrue="1">
      <formula>OR(BF23=祝色,WEEKDAY(BF23)=1)</formula>
    </cfRule>
    <cfRule type="expression" dxfId="53121" priority="2588" stopIfTrue="1">
      <formula>WEEKDAY(BF23)=7</formula>
    </cfRule>
  </conditionalFormatting>
  <conditionalFormatting sqref="BG23">
    <cfRule type="expression" dxfId="53120" priority="2585" stopIfTrue="1">
      <formula>OR(BG23=祝色,WEEKDAY(BG23)=1)</formula>
    </cfRule>
    <cfRule type="expression" dxfId="53119" priority="2586" stopIfTrue="1">
      <formula>WEEKDAY(BG23)=7</formula>
    </cfRule>
  </conditionalFormatting>
  <conditionalFormatting sqref="BH23">
    <cfRule type="expression" dxfId="53118" priority="2583" stopIfTrue="1">
      <formula>OR(BH23=祝色,WEEKDAY(BH23)=1)</formula>
    </cfRule>
    <cfRule type="expression" dxfId="53117" priority="2584" stopIfTrue="1">
      <formula>WEEKDAY(BH23)=7</formula>
    </cfRule>
  </conditionalFormatting>
  <conditionalFormatting sqref="BI23">
    <cfRule type="expression" dxfId="53116" priority="2581" stopIfTrue="1">
      <formula>OR(BI23=祝色,WEEKDAY(BI23)=1)</formula>
    </cfRule>
    <cfRule type="expression" dxfId="53115" priority="2582" stopIfTrue="1">
      <formula>WEEKDAY(BI23)=7</formula>
    </cfRule>
  </conditionalFormatting>
  <conditionalFormatting sqref="BC24">
    <cfRule type="expression" dxfId="53114" priority="2579" stopIfTrue="1">
      <formula>OR(BC24=祝色,WEEKDAY(BC24)=1)</formula>
    </cfRule>
    <cfRule type="expression" dxfId="53113" priority="2580" stopIfTrue="1">
      <formula>WEEKDAY(BC24)=7</formula>
    </cfRule>
  </conditionalFormatting>
  <conditionalFormatting sqref="BD24">
    <cfRule type="expression" dxfId="53112" priority="2577" stopIfTrue="1">
      <formula>OR(BD24=祝色,WEEKDAY(BD24)=1)</formula>
    </cfRule>
    <cfRule type="expression" dxfId="53111" priority="2578" stopIfTrue="1">
      <formula>WEEKDAY(BD24)=7</formula>
    </cfRule>
  </conditionalFormatting>
  <conditionalFormatting sqref="BE24">
    <cfRule type="expression" dxfId="53110" priority="2575" stopIfTrue="1">
      <formula>OR(BE24=祝色,WEEKDAY(BE24)=1)</formula>
    </cfRule>
    <cfRule type="expression" dxfId="53109" priority="2576" stopIfTrue="1">
      <formula>WEEKDAY(BE24)=7</formula>
    </cfRule>
  </conditionalFormatting>
  <conditionalFormatting sqref="BF24">
    <cfRule type="expression" dxfId="53108" priority="2573" stopIfTrue="1">
      <formula>OR(BF24=祝色,WEEKDAY(BF24)=1)</formula>
    </cfRule>
    <cfRule type="expression" dxfId="53107" priority="2574" stopIfTrue="1">
      <formula>WEEKDAY(BF24)=7</formula>
    </cfRule>
  </conditionalFormatting>
  <conditionalFormatting sqref="BG24">
    <cfRule type="expression" dxfId="53106" priority="2571" stopIfTrue="1">
      <formula>OR(BG24=祝色,WEEKDAY(BG24)=1)</formula>
    </cfRule>
    <cfRule type="expression" dxfId="53105" priority="2572" stopIfTrue="1">
      <formula>WEEKDAY(BG24)=7</formula>
    </cfRule>
  </conditionalFormatting>
  <conditionalFormatting sqref="BH24">
    <cfRule type="expression" dxfId="53104" priority="2569" stopIfTrue="1">
      <formula>OR(BH24=祝色,WEEKDAY(BH24)=1)</formula>
    </cfRule>
    <cfRule type="expression" dxfId="53103" priority="2570" stopIfTrue="1">
      <formula>WEEKDAY(BH24)=7</formula>
    </cfRule>
  </conditionalFormatting>
  <conditionalFormatting sqref="BI24">
    <cfRule type="expression" dxfId="53102" priority="2567" stopIfTrue="1">
      <formula>OR(BI24=祝色,WEEKDAY(BI24)=1)</formula>
    </cfRule>
    <cfRule type="expression" dxfId="53101" priority="2568" stopIfTrue="1">
      <formula>WEEKDAY(BI24)=7</formula>
    </cfRule>
  </conditionalFormatting>
  <conditionalFormatting sqref="BC25">
    <cfRule type="expression" dxfId="53100" priority="2565" stopIfTrue="1">
      <formula>OR(BC25=祝色,WEEKDAY(BC25)=1)</formula>
    </cfRule>
    <cfRule type="expression" dxfId="53099" priority="2566" stopIfTrue="1">
      <formula>WEEKDAY(BC25)=7</formula>
    </cfRule>
  </conditionalFormatting>
  <conditionalFormatting sqref="BD25">
    <cfRule type="expression" dxfId="53098" priority="2563" stopIfTrue="1">
      <formula>OR(BD25=祝色,WEEKDAY(BD25)=1)</formula>
    </cfRule>
    <cfRule type="expression" dxfId="53097" priority="2564" stopIfTrue="1">
      <formula>WEEKDAY(BD25)=7</formula>
    </cfRule>
  </conditionalFormatting>
  <conditionalFormatting sqref="BE25">
    <cfRule type="expression" dxfId="53096" priority="2561" stopIfTrue="1">
      <formula>OR(BE25=祝色,WEEKDAY(BE25)=1)</formula>
    </cfRule>
    <cfRule type="expression" dxfId="53095" priority="2562" stopIfTrue="1">
      <formula>WEEKDAY(BE25)=7</formula>
    </cfRule>
  </conditionalFormatting>
  <conditionalFormatting sqref="BF25">
    <cfRule type="expression" dxfId="53094" priority="2559" stopIfTrue="1">
      <formula>OR(BF25=祝色,WEEKDAY(BF25)=1)</formula>
    </cfRule>
    <cfRule type="expression" dxfId="53093" priority="2560" stopIfTrue="1">
      <formula>WEEKDAY(BF25)=7</formula>
    </cfRule>
  </conditionalFormatting>
  <conditionalFormatting sqref="BG25">
    <cfRule type="expression" dxfId="53092" priority="2557" stopIfTrue="1">
      <formula>OR(BG25=祝色,WEEKDAY(BG25)=1)</formula>
    </cfRule>
    <cfRule type="expression" dxfId="53091" priority="2558" stopIfTrue="1">
      <formula>WEEKDAY(BG25)=7</formula>
    </cfRule>
  </conditionalFormatting>
  <conditionalFormatting sqref="BH25">
    <cfRule type="expression" dxfId="53090" priority="2555" stopIfTrue="1">
      <formula>OR(BH25=祝色,WEEKDAY(BH25)=1)</formula>
    </cfRule>
    <cfRule type="expression" dxfId="53089" priority="2556" stopIfTrue="1">
      <formula>WEEKDAY(BH25)=7</formula>
    </cfRule>
  </conditionalFormatting>
  <conditionalFormatting sqref="BI25">
    <cfRule type="expression" dxfId="53088" priority="2553" stopIfTrue="1">
      <formula>OR(BI25=祝色,WEEKDAY(BI25)=1)</formula>
    </cfRule>
    <cfRule type="expression" dxfId="53087" priority="2554" stopIfTrue="1">
      <formula>WEEKDAY(BI25)=7</formula>
    </cfRule>
  </conditionalFormatting>
  <conditionalFormatting sqref="BC26">
    <cfRule type="expression" dxfId="53086" priority="2551" stopIfTrue="1">
      <formula>OR(BC26=祝色,WEEKDAY(BC26)=1)</formula>
    </cfRule>
    <cfRule type="expression" dxfId="53085" priority="2552" stopIfTrue="1">
      <formula>WEEKDAY(BC26)=7</formula>
    </cfRule>
  </conditionalFormatting>
  <conditionalFormatting sqref="BD26">
    <cfRule type="expression" dxfId="53084" priority="2549" stopIfTrue="1">
      <formula>OR(BD26=祝色,WEEKDAY(BD26)=1)</formula>
    </cfRule>
    <cfRule type="expression" dxfId="53083" priority="2550" stopIfTrue="1">
      <formula>WEEKDAY(BD26)=7</formula>
    </cfRule>
  </conditionalFormatting>
  <conditionalFormatting sqref="BE26">
    <cfRule type="expression" dxfId="53082" priority="2547" stopIfTrue="1">
      <formula>OR(BE26=祝色,WEEKDAY(BE26)=1)</formula>
    </cfRule>
    <cfRule type="expression" dxfId="53081" priority="2548" stopIfTrue="1">
      <formula>WEEKDAY(BE26)=7</formula>
    </cfRule>
  </conditionalFormatting>
  <conditionalFormatting sqref="BF26">
    <cfRule type="expression" dxfId="53080" priority="2545" stopIfTrue="1">
      <formula>OR(BF26=祝色,WEEKDAY(BF26)=1)</formula>
    </cfRule>
    <cfRule type="expression" dxfId="53079" priority="2546" stopIfTrue="1">
      <formula>WEEKDAY(BF26)=7</formula>
    </cfRule>
  </conditionalFormatting>
  <conditionalFormatting sqref="BG26">
    <cfRule type="expression" dxfId="53078" priority="2543" stopIfTrue="1">
      <formula>OR(BG26=祝色,WEEKDAY(BG26)=1)</formula>
    </cfRule>
    <cfRule type="expression" dxfId="53077" priority="2544" stopIfTrue="1">
      <formula>WEEKDAY(BG26)=7</formula>
    </cfRule>
  </conditionalFormatting>
  <conditionalFormatting sqref="BH26">
    <cfRule type="expression" dxfId="53076" priority="2541" stopIfTrue="1">
      <formula>OR(BH26=祝色,WEEKDAY(BH26)=1)</formula>
    </cfRule>
    <cfRule type="expression" dxfId="53075" priority="2542" stopIfTrue="1">
      <formula>WEEKDAY(BH26)=7</formula>
    </cfRule>
  </conditionalFormatting>
  <conditionalFormatting sqref="BI26">
    <cfRule type="expression" dxfId="53074" priority="2539" stopIfTrue="1">
      <formula>OR(BI26=祝色,WEEKDAY(BI26)=1)</formula>
    </cfRule>
    <cfRule type="expression" dxfId="53073" priority="2540" stopIfTrue="1">
      <formula>WEEKDAY(BI26)=7</formula>
    </cfRule>
  </conditionalFormatting>
  <conditionalFormatting sqref="BC27">
    <cfRule type="expression" dxfId="53072" priority="2537" stopIfTrue="1">
      <formula>OR(BC27=祝色,WEEKDAY(BC27)=1)</formula>
    </cfRule>
    <cfRule type="expression" dxfId="53071" priority="2538" stopIfTrue="1">
      <formula>WEEKDAY(BC27)=7</formula>
    </cfRule>
  </conditionalFormatting>
  <conditionalFormatting sqref="BD27">
    <cfRule type="expression" dxfId="53070" priority="2535" stopIfTrue="1">
      <formula>OR(BD27=祝色,WEEKDAY(BD27)=1)</formula>
    </cfRule>
    <cfRule type="expression" dxfId="53069" priority="2536" stopIfTrue="1">
      <formula>WEEKDAY(BD27)=7</formula>
    </cfRule>
  </conditionalFormatting>
  <conditionalFormatting sqref="BE27">
    <cfRule type="expression" dxfId="53068" priority="2533" stopIfTrue="1">
      <formula>OR(BE27=祝色,WEEKDAY(BE27)=1)</formula>
    </cfRule>
    <cfRule type="expression" dxfId="53067" priority="2534" stopIfTrue="1">
      <formula>WEEKDAY(BE27)=7</formula>
    </cfRule>
  </conditionalFormatting>
  <conditionalFormatting sqref="BF27">
    <cfRule type="expression" dxfId="53066" priority="2531" stopIfTrue="1">
      <formula>OR(BF27=祝色,WEEKDAY(BF27)=1)</formula>
    </cfRule>
    <cfRule type="expression" dxfId="53065" priority="2532" stopIfTrue="1">
      <formula>WEEKDAY(BF27)=7</formula>
    </cfRule>
  </conditionalFormatting>
  <conditionalFormatting sqref="BG27">
    <cfRule type="expression" dxfId="53064" priority="2529" stopIfTrue="1">
      <formula>OR(BG27=祝色,WEEKDAY(BG27)=1)</formula>
    </cfRule>
    <cfRule type="expression" dxfId="53063" priority="2530" stopIfTrue="1">
      <formula>WEEKDAY(BG27)=7</formula>
    </cfRule>
  </conditionalFormatting>
  <conditionalFormatting sqref="BH27">
    <cfRule type="expression" dxfId="53062" priority="2527" stopIfTrue="1">
      <formula>OR(BH27=祝色,WEEKDAY(BH27)=1)</formula>
    </cfRule>
    <cfRule type="expression" dxfId="53061" priority="2528" stopIfTrue="1">
      <formula>WEEKDAY(BH27)=7</formula>
    </cfRule>
  </conditionalFormatting>
  <conditionalFormatting sqref="BI27">
    <cfRule type="expression" dxfId="53060" priority="2525" stopIfTrue="1">
      <formula>OR(BI27=祝色,WEEKDAY(BI27)=1)</formula>
    </cfRule>
    <cfRule type="expression" dxfId="53059" priority="2526" stopIfTrue="1">
      <formula>WEEKDAY(BI27)=7</formula>
    </cfRule>
  </conditionalFormatting>
  <conditionalFormatting sqref="BK23">
    <cfRule type="expression" dxfId="53058" priority="2523" stopIfTrue="1">
      <formula>OR(BK23=祝色,WEEKDAY(BK23)=1)</formula>
    </cfRule>
    <cfRule type="expression" dxfId="53057" priority="2524" stopIfTrue="1">
      <formula>WEEKDAY(BK23)=7</formula>
    </cfRule>
  </conditionalFormatting>
  <conditionalFormatting sqref="BL23">
    <cfRule type="expression" dxfId="53056" priority="2521" stopIfTrue="1">
      <formula>OR(BL23=祝色,WEEKDAY(BL23)=1)</formula>
    </cfRule>
    <cfRule type="expression" dxfId="53055" priority="2522" stopIfTrue="1">
      <formula>WEEKDAY(BL23)=7</formula>
    </cfRule>
  </conditionalFormatting>
  <conditionalFormatting sqref="BM23">
    <cfRule type="expression" dxfId="53054" priority="2519" stopIfTrue="1">
      <formula>OR(BM23=祝色,WEEKDAY(BM23)=1)</formula>
    </cfRule>
    <cfRule type="expression" dxfId="53053" priority="2520" stopIfTrue="1">
      <formula>WEEKDAY(BM23)=7</formula>
    </cfRule>
  </conditionalFormatting>
  <conditionalFormatting sqref="BN23">
    <cfRule type="expression" dxfId="53052" priority="2517" stopIfTrue="1">
      <formula>OR(BN23=祝色,WEEKDAY(BN23)=1)</formula>
    </cfRule>
    <cfRule type="expression" dxfId="53051" priority="2518" stopIfTrue="1">
      <formula>WEEKDAY(BN23)=7</formula>
    </cfRule>
  </conditionalFormatting>
  <conditionalFormatting sqref="BO23">
    <cfRule type="expression" dxfId="53050" priority="2515" stopIfTrue="1">
      <formula>OR(BO23=祝色,WEEKDAY(BO23)=1)</formula>
    </cfRule>
    <cfRule type="expression" dxfId="53049" priority="2516" stopIfTrue="1">
      <formula>WEEKDAY(BO23)=7</formula>
    </cfRule>
  </conditionalFormatting>
  <conditionalFormatting sqref="BP23">
    <cfRule type="expression" dxfId="53048" priority="2513" stopIfTrue="1">
      <formula>OR(BP23=祝色,WEEKDAY(BP23)=1)</formula>
    </cfRule>
    <cfRule type="expression" dxfId="53047" priority="2514" stopIfTrue="1">
      <formula>WEEKDAY(BP23)=7</formula>
    </cfRule>
  </conditionalFormatting>
  <conditionalFormatting sqref="BQ23">
    <cfRule type="expression" dxfId="53046" priority="2511" stopIfTrue="1">
      <formula>OR(BQ23=祝色,WEEKDAY(BQ23)=1)</formula>
    </cfRule>
    <cfRule type="expression" dxfId="53045" priority="2512" stopIfTrue="1">
      <formula>WEEKDAY(BQ23)=7</formula>
    </cfRule>
  </conditionalFormatting>
  <conditionalFormatting sqref="BK24">
    <cfRule type="expression" dxfId="53044" priority="2509" stopIfTrue="1">
      <formula>OR(BK24=祝色,WEEKDAY(BK24)=1)</formula>
    </cfRule>
    <cfRule type="expression" dxfId="53043" priority="2510" stopIfTrue="1">
      <formula>WEEKDAY(BK24)=7</formula>
    </cfRule>
  </conditionalFormatting>
  <conditionalFormatting sqref="BL24">
    <cfRule type="expression" dxfId="53042" priority="2507" stopIfTrue="1">
      <formula>OR(BL24=祝色,WEEKDAY(BL24)=1)</formula>
    </cfRule>
    <cfRule type="expression" dxfId="53041" priority="2508" stopIfTrue="1">
      <formula>WEEKDAY(BL24)=7</formula>
    </cfRule>
  </conditionalFormatting>
  <conditionalFormatting sqref="BM24">
    <cfRule type="expression" dxfId="53040" priority="2505" stopIfTrue="1">
      <formula>OR(BM24=祝色,WEEKDAY(BM24)=1)</formula>
    </cfRule>
    <cfRule type="expression" dxfId="53039" priority="2506" stopIfTrue="1">
      <formula>WEEKDAY(BM24)=7</formula>
    </cfRule>
  </conditionalFormatting>
  <conditionalFormatting sqref="BN24">
    <cfRule type="expression" dxfId="53038" priority="2503" stopIfTrue="1">
      <formula>OR(BN24=祝色,WEEKDAY(BN24)=1)</formula>
    </cfRule>
    <cfRule type="expression" dxfId="53037" priority="2504" stopIfTrue="1">
      <formula>WEEKDAY(BN24)=7</formula>
    </cfRule>
  </conditionalFormatting>
  <conditionalFormatting sqref="BO24">
    <cfRule type="expression" dxfId="53036" priority="2501" stopIfTrue="1">
      <formula>OR(BO24=祝色,WEEKDAY(BO24)=1)</formula>
    </cfRule>
    <cfRule type="expression" dxfId="53035" priority="2502" stopIfTrue="1">
      <formula>WEEKDAY(BO24)=7</formula>
    </cfRule>
  </conditionalFormatting>
  <conditionalFormatting sqref="BP24">
    <cfRule type="expression" dxfId="53034" priority="2499" stopIfTrue="1">
      <formula>OR(BP24=祝色,WEEKDAY(BP24)=1)</formula>
    </cfRule>
    <cfRule type="expression" dxfId="53033" priority="2500" stopIfTrue="1">
      <formula>WEEKDAY(BP24)=7</formula>
    </cfRule>
  </conditionalFormatting>
  <conditionalFormatting sqref="BQ24">
    <cfRule type="expression" dxfId="53032" priority="2497" stopIfTrue="1">
      <formula>OR(BQ24=祝色,WEEKDAY(BQ24)=1)</formula>
    </cfRule>
    <cfRule type="expression" dxfId="53031" priority="2498" stopIfTrue="1">
      <formula>WEEKDAY(BQ24)=7</formula>
    </cfRule>
  </conditionalFormatting>
  <conditionalFormatting sqref="BK25">
    <cfRule type="expression" dxfId="53030" priority="2495" stopIfTrue="1">
      <formula>OR(BK25=祝色,WEEKDAY(BK25)=1)</formula>
    </cfRule>
    <cfRule type="expression" dxfId="53029" priority="2496" stopIfTrue="1">
      <formula>WEEKDAY(BK25)=7</formula>
    </cfRule>
  </conditionalFormatting>
  <conditionalFormatting sqref="BL25">
    <cfRule type="expression" dxfId="53028" priority="2493" stopIfTrue="1">
      <formula>OR(BL25=祝色,WEEKDAY(BL25)=1)</formula>
    </cfRule>
    <cfRule type="expression" dxfId="53027" priority="2494" stopIfTrue="1">
      <formula>WEEKDAY(BL25)=7</formula>
    </cfRule>
  </conditionalFormatting>
  <conditionalFormatting sqref="BM25">
    <cfRule type="expression" dxfId="53026" priority="2491" stopIfTrue="1">
      <formula>OR(BM25=祝色,WEEKDAY(BM25)=1)</formula>
    </cfRule>
    <cfRule type="expression" dxfId="53025" priority="2492" stopIfTrue="1">
      <formula>WEEKDAY(BM25)=7</formula>
    </cfRule>
  </conditionalFormatting>
  <conditionalFormatting sqref="BN25">
    <cfRule type="expression" dxfId="53024" priority="2489" stopIfTrue="1">
      <formula>OR(BN25=祝色,WEEKDAY(BN25)=1)</formula>
    </cfRule>
    <cfRule type="expression" dxfId="53023" priority="2490" stopIfTrue="1">
      <formula>WEEKDAY(BN25)=7</formula>
    </cfRule>
  </conditionalFormatting>
  <conditionalFormatting sqref="BO25">
    <cfRule type="expression" dxfId="53022" priority="2487" stopIfTrue="1">
      <formula>OR(BO25=祝色,WEEKDAY(BO25)=1)</formula>
    </cfRule>
    <cfRule type="expression" dxfId="53021" priority="2488" stopIfTrue="1">
      <formula>WEEKDAY(BO25)=7</formula>
    </cfRule>
  </conditionalFormatting>
  <conditionalFormatting sqref="BP25">
    <cfRule type="expression" dxfId="53020" priority="2485" stopIfTrue="1">
      <formula>OR(BP25=祝色,WEEKDAY(BP25)=1)</formula>
    </cfRule>
    <cfRule type="expression" dxfId="53019" priority="2486" stopIfTrue="1">
      <formula>WEEKDAY(BP25)=7</formula>
    </cfRule>
  </conditionalFormatting>
  <conditionalFormatting sqref="BQ25">
    <cfRule type="expression" dxfId="53018" priority="2483" stopIfTrue="1">
      <formula>OR(BQ25=祝色,WEEKDAY(BQ25)=1)</formula>
    </cfRule>
    <cfRule type="expression" dxfId="53017" priority="2484" stopIfTrue="1">
      <formula>WEEKDAY(BQ25)=7</formula>
    </cfRule>
  </conditionalFormatting>
  <conditionalFormatting sqref="BK26">
    <cfRule type="expression" dxfId="53016" priority="2481" stopIfTrue="1">
      <formula>OR(BK26=祝色,WEEKDAY(BK26)=1)</formula>
    </cfRule>
    <cfRule type="expression" dxfId="53015" priority="2482" stopIfTrue="1">
      <formula>WEEKDAY(BK26)=7</formula>
    </cfRule>
  </conditionalFormatting>
  <conditionalFormatting sqref="BL26">
    <cfRule type="expression" dxfId="53014" priority="2479" stopIfTrue="1">
      <formula>OR(BL26=祝色,WEEKDAY(BL26)=1)</formula>
    </cfRule>
    <cfRule type="expression" dxfId="53013" priority="2480" stopIfTrue="1">
      <formula>WEEKDAY(BL26)=7</formula>
    </cfRule>
  </conditionalFormatting>
  <conditionalFormatting sqref="BM26">
    <cfRule type="expression" dxfId="53012" priority="2477" stopIfTrue="1">
      <formula>OR(BM26=祝色,WEEKDAY(BM26)=1)</formula>
    </cfRule>
    <cfRule type="expression" dxfId="53011" priority="2478" stopIfTrue="1">
      <formula>WEEKDAY(BM26)=7</formula>
    </cfRule>
  </conditionalFormatting>
  <conditionalFormatting sqref="BN26">
    <cfRule type="expression" dxfId="53010" priority="2475" stopIfTrue="1">
      <formula>OR(BN26=祝色,WEEKDAY(BN26)=1)</formula>
    </cfRule>
    <cfRule type="expression" dxfId="53009" priority="2476" stopIfTrue="1">
      <formula>WEEKDAY(BN26)=7</formula>
    </cfRule>
  </conditionalFormatting>
  <conditionalFormatting sqref="BO26">
    <cfRule type="expression" dxfId="53008" priority="2473" stopIfTrue="1">
      <formula>OR(BO26=祝色,WEEKDAY(BO26)=1)</formula>
    </cfRule>
    <cfRule type="expression" dxfId="53007" priority="2474" stopIfTrue="1">
      <formula>WEEKDAY(BO26)=7</formula>
    </cfRule>
  </conditionalFormatting>
  <conditionalFormatting sqref="BP26">
    <cfRule type="expression" dxfId="53006" priority="2471" stopIfTrue="1">
      <formula>OR(BP26=祝色,WEEKDAY(BP26)=1)</formula>
    </cfRule>
    <cfRule type="expression" dxfId="53005" priority="2472" stopIfTrue="1">
      <formula>WEEKDAY(BP26)=7</formula>
    </cfRule>
  </conditionalFormatting>
  <conditionalFormatting sqref="BQ26">
    <cfRule type="expression" dxfId="53004" priority="2469" stopIfTrue="1">
      <formula>OR(BQ26=祝色,WEEKDAY(BQ26)=1)</formula>
    </cfRule>
    <cfRule type="expression" dxfId="53003" priority="2470" stopIfTrue="1">
      <formula>WEEKDAY(BQ26)=7</formula>
    </cfRule>
  </conditionalFormatting>
  <conditionalFormatting sqref="BK27">
    <cfRule type="expression" dxfId="53002" priority="2465" stopIfTrue="1">
      <formula>OR(AND(WEEKDAY(BK27)=1,MONTH(BK27)&lt;&gt;MONTH(BK21)),AND(OR(BK27=祝色),MONTH(BK27)&lt;&gt;MONTH(BK21)))</formula>
    </cfRule>
    <cfRule type="expression" dxfId="53001" priority="2466" stopIfTrue="1">
      <formula>MONTH(BK27)&lt;&gt;MONTH(BK21)</formula>
    </cfRule>
    <cfRule type="expression" dxfId="53000" priority="2467" stopIfTrue="1">
      <formula>OR(BK27=祝色,WEEKDAY(BK27)=1)</formula>
    </cfRule>
    <cfRule type="expression" dxfId="52999" priority="2468" stopIfTrue="1">
      <formula>WEEKDAY(BK27)=7</formula>
    </cfRule>
  </conditionalFormatting>
  <conditionalFormatting sqref="BL27">
    <cfRule type="expression" dxfId="52998" priority="2461" stopIfTrue="1">
      <formula>OR(AND(WEEKDAY(BL27)=1,MONTH(BL27)&lt;&gt;MONTH(BK21)),AND(OR(BL27=祝色),MONTH(BL27)&lt;&gt;MONTH(BK21)))</formula>
    </cfRule>
    <cfRule type="expression" dxfId="52997" priority="2462" stopIfTrue="1">
      <formula>MONTH(BL27)&lt;&gt;MONTH(BK21)</formula>
    </cfRule>
    <cfRule type="expression" dxfId="52996" priority="2463" stopIfTrue="1">
      <formula>OR(BL27=祝色,WEEKDAY(BL27)=1)</formula>
    </cfRule>
    <cfRule type="expression" dxfId="52995" priority="2464" stopIfTrue="1">
      <formula>WEEKDAY(BL27)=7</formula>
    </cfRule>
  </conditionalFormatting>
  <conditionalFormatting sqref="BM27">
    <cfRule type="expression" dxfId="52994" priority="2457" stopIfTrue="1">
      <formula>OR(AND(WEEKDAY(BM27)=1,MONTH(BM27)&lt;&gt;MONTH(BK21)),AND(OR(BM27=祝色),MONTH(BM27)&lt;&gt;MONTH(BK21)))</formula>
    </cfRule>
    <cfRule type="expression" dxfId="52993" priority="2458" stopIfTrue="1">
      <formula>MONTH(BM27)&lt;&gt;MONTH(BK21)</formula>
    </cfRule>
    <cfRule type="expression" dxfId="52992" priority="2459" stopIfTrue="1">
      <formula>OR(BM27=祝色,WEEKDAY(BM27)=1)</formula>
    </cfRule>
    <cfRule type="expression" dxfId="52991" priority="2460" stopIfTrue="1">
      <formula>WEEKDAY(BM27)=7</formula>
    </cfRule>
  </conditionalFormatting>
  <conditionalFormatting sqref="BN27">
    <cfRule type="expression" dxfId="52990" priority="2453" stopIfTrue="1">
      <formula>OR(AND(WEEKDAY(BN27)=1,MONTH(BN27)&lt;&gt;MONTH(BK21)),AND(OR(BN27=祝色),MONTH(BN27)&lt;&gt;MONTH(BK21)))</formula>
    </cfRule>
    <cfRule type="expression" dxfId="52989" priority="2454" stopIfTrue="1">
      <formula>MONTH(BN27)&lt;&gt;MONTH(BK21)</formula>
    </cfRule>
    <cfRule type="expression" dxfId="52988" priority="2455" stopIfTrue="1">
      <formula>OR(BN27=祝色,WEEKDAY(BN27)=1)</formula>
    </cfRule>
    <cfRule type="expression" dxfId="52987" priority="2456" stopIfTrue="1">
      <formula>WEEKDAY(BN27)=7</formula>
    </cfRule>
  </conditionalFormatting>
  <conditionalFormatting sqref="BO27">
    <cfRule type="expression" dxfId="52986" priority="2449" stopIfTrue="1">
      <formula>OR(AND(WEEKDAY(BO27)=1,MONTH(BO27)&lt;&gt;MONTH(BK21)),AND(OR(BO27=祝色),MONTH(BO27)&lt;&gt;MONTH(BK21)))</formula>
    </cfRule>
    <cfRule type="expression" dxfId="52985" priority="2450" stopIfTrue="1">
      <formula>MONTH(BO27)&lt;&gt;MONTH(BK21)</formula>
    </cfRule>
    <cfRule type="expression" dxfId="52984" priority="2451" stopIfTrue="1">
      <formula>OR(BO27=祝色,WEEKDAY(BO27)=1)</formula>
    </cfRule>
    <cfRule type="expression" dxfId="52983" priority="2452" stopIfTrue="1">
      <formula>WEEKDAY(BO27)=7</formula>
    </cfRule>
  </conditionalFormatting>
  <conditionalFormatting sqref="BP27">
    <cfRule type="expression" dxfId="52982" priority="2445" stopIfTrue="1">
      <formula>OR(AND(WEEKDAY(BP27)=1,MONTH(BP27)&lt;&gt;MONTH(BK21)),AND(OR(BP27=祝色),MONTH(BP27)&lt;&gt;MONTH(BK21)))</formula>
    </cfRule>
    <cfRule type="expression" dxfId="52981" priority="2446" stopIfTrue="1">
      <formula>MONTH(BP27)&lt;&gt;MONTH(BK21)</formula>
    </cfRule>
    <cfRule type="expression" dxfId="52980" priority="2447" stopIfTrue="1">
      <formula>OR(BP27=祝色,WEEKDAY(BP27)=1)</formula>
    </cfRule>
    <cfRule type="expression" dxfId="52979" priority="2448" stopIfTrue="1">
      <formula>WEEKDAY(BP27)=7</formula>
    </cfRule>
  </conditionalFormatting>
  <conditionalFormatting sqref="BQ27">
    <cfRule type="expression" dxfId="52978" priority="2441" stopIfTrue="1">
      <formula>OR(AND(WEEKDAY(BQ27)=1,MONTH(BQ27)&lt;&gt;MONTH(BK21)),AND(OR(BQ27=祝色),MONTH(BQ27)&lt;&gt;MONTH(BK21)))</formula>
    </cfRule>
    <cfRule type="expression" dxfId="52977" priority="2442" stopIfTrue="1">
      <formula>MONTH(BQ27)&lt;&gt;MONTH(BK21)</formula>
    </cfRule>
    <cfRule type="expression" dxfId="52976" priority="2443" stopIfTrue="1">
      <formula>OR(BQ27=祝色,WEEKDAY(BQ27)=1)</formula>
    </cfRule>
    <cfRule type="expression" dxfId="52975" priority="2444" stopIfTrue="1">
      <formula>WEEKDAY(BQ27)=7</formula>
    </cfRule>
  </conditionalFormatting>
  <conditionalFormatting sqref="BK28">
    <cfRule type="expression" dxfId="52974" priority="2437" stopIfTrue="1">
      <formula>OR(AND(WEEKDAY(BK28)=1,MONTH(BK28)&lt;&gt;MONTH(BK21)),AND(OR(BK28=祝色),MONTH(BK28)&lt;&gt;MONTH(BK21)))</formula>
    </cfRule>
    <cfRule type="expression" dxfId="52973" priority="2438" stopIfTrue="1">
      <formula>MONTH(BK28)&lt;&gt;MONTH(BK21)</formula>
    </cfRule>
    <cfRule type="expression" dxfId="52972" priority="2439" stopIfTrue="1">
      <formula>OR(BK28=祝色,WEEKDAY(BK28)=1)</formula>
    </cfRule>
    <cfRule type="expression" dxfId="52971" priority="2440" stopIfTrue="1">
      <formula>WEEKDAY(BK28)=7</formula>
    </cfRule>
  </conditionalFormatting>
  <conditionalFormatting sqref="BL28">
    <cfRule type="expression" dxfId="52970" priority="2433" stopIfTrue="1">
      <formula>OR(AND(WEEKDAY(BL28)=1,MONTH(BL28)&lt;&gt;MONTH(BK21)),AND(OR(BL28=祝色),MONTH(BL28)&lt;&gt;MONTH(BK21)))</formula>
    </cfRule>
    <cfRule type="expression" dxfId="52969" priority="2434" stopIfTrue="1">
      <formula>MONTH(BL28)&lt;&gt;MONTH(BK21)</formula>
    </cfRule>
    <cfRule type="expression" dxfId="52968" priority="2435" stopIfTrue="1">
      <formula>OR(BL28=祝色,WEEKDAY(BL28)=1)</formula>
    </cfRule>
    <cfRule type="expression" dxfId="52967" priority="2436" stopIfTrue="1">
      <formula>WEEKDAY(BL28)=7</formula>
    </cfRule>
  </conditionalFormatting>
  <conditionalFormatting sqref="BM28">
    <cfRule type="expression" dxfId="52966" priority="2429" stopIfTrue="1">
      <formula>OR(AND(WEEKDAY(BM28)=1,MONTH(BM28)&lt;&gt;MONTH(BK21)),AND(OR(BM28=祝色),MONTH(BM28)&lt;&gt;MONTH(BK21)))</formula>
    </cfRule>
    <cfRule type="expression" dxfId="52965" priority="2430" stopIfTrue="1">
      <formula>MONTH(BM28)&lt;&gt;MONTH(BK21)</formula>
    </cfRule>
    <cfRule type="expression" dxfId="52964" priority="2431" stopIfTrue="1">
      <formula>OR(BM28=祝色,WEEKDAY(BM28)=1)</formula>
    </cfRule>
    <cfRule type="expression" dxfId="52963" priority="2432" stopIfTrue="1">
      <formula>WEEKDAY(BM28)=7</formula>
    </cfRule>
  </conditionalFormatting>
  <conditionalFormatting sqref="BN28">
    <cfRule type="expression" dxfId="52962" priority="2425" stopIfTrue="1">
      <formula>OR(AND(WEEKDAY(BN28)=1,MONTH(BN28)&lt;&gt;MONTH(BK21)),AND(OR(BN28=祝色),MONTH(BN28)&lt;&gt;MONTH(BK21)))</formula>
    </cfRule>
    <cfRule type="expression" dxfId="52961" priority="2426" stopIfTrue="1">
      <formula>MONTH(BN28)&lt;&gt;MONTH(BK21)</formula>
    </cfRule>
    <cfRule type="expression" dxfId="52960" priority="2427" stopIfTrue="1">
      <formula>OR(BN28=祝色,WEEKDAY(BN28)=1)</formula>
    </cfRule>
    <cfRule type="expression" dxfId="52959" priority="2428" stopIfTrue="1">
      <formula>WEEKDAY(BN28)=7</formula>
    </cfRule>
  </conditionalFormatting>
  <conditionalFormatting sqref="BO28">
    <cfRule type="expression" dxfId="52958" priority="2421" stopIfTrue="1">
      <formula>OR(AND(WEEKDAY(BO28)=1,MONTH(BO28)&lt;&gt;MONTH(BK21)),AND(OR(BO28=祝色),MONTH(BO28)&lt;&gt;MONTH(BK21)))</formula>
    </cfRule>
    <cfRule type="expression" dxfId="52957" priority="2422" stopIfTrue="1">
      <formula>MONTH(BO28)&lt;&gt;MONTH(BK21)</formula>
    </cfRule>
    <cfRule type="expression" dxfId="52956" priority="2423" stopIfTrue="1">
      <formula>OR(BO28=祝色,WEEKDAY(BO28)=1)</formula>
    </cfRule>
    <cfRule type="expression" dxfId="52955" priority="2424" stopIfTrue="1">
      <formula>WEEKDAY(BO28)=7</formula>
    </cfRule>
  </conditionalFormatting>
  <conditionalFormatting sqref="BP28">
    <cfRule type="expression" dxfId="52954" priority="2417" stopIfTrue="1">
      <formula>OR(AND(WEEKDAY(BP28)=1,MONTH(BP28)&lt;&gt;MONTH(BK21)),AND(OR(BP28=祝色),MONTH(BP28)&lt;&gt;MONTH(BK21)))</formula>
    </cfRule>
    <cfRule type="expression" dxfId="52953" priority="2418" stopIfTrue="1">
      <formula>MONTH(BP28)&lt;&gt;MONTH(BK21)</formula>
    </cfRule>
    <cfRule type="expression" dxfId="52952" priority="2419" stopIfTrue="1">
      <formula>OR(BP28=祝色,WEEKDAY(BP28)=1)</formula>
    </cfRule>
    <cfRule type="expression" dxfId="52951" priority="2420" stopIfTrue="1">
      <formula>WEEKDAY(BP28)=7</formula>
    </cfRule>
  </conditionalFormatting>
  <conditionalFormatting sqref="BQ28">
    <cfRule type="expression" dxfId="52950" priority="2413" stopIfTrue="1">
      <formula>OR(AND(WEEKDAY(BQ28)=1,MONTH(BQ28)&lt;&gt;MONTH(BK21)),AND(OR(BQ28=祝色),MONTH(BQ28)&lt;&gt;MONTH(BK21)))</formula>
    </cfRule>
    <cfRule type="expression" dxfId="52949" priority="2414" stopIfTrue="1">
      <formula>MONTH(BQ28)&lt;&gt;MONTH(BK21)</formula>
    </cfRule>
    <cfRule type="expression" dxfId="52948" priority="2415" stopIfTrue="1">
      <formula>OR(BQ28=祝色,WEEKDAY(BQ28)=1)</formula>
    </cfRule>
    <cfRule type="expression" dxfId="52947" priority="2416" stopIfTrue="1">
      <formula>WEEKDAY(BQ28)=7</formula>
    </cfRule>
  </conditionalFormatting>
  <conditionalFormatting sqref="BM8">
    <cfRule type="expression" dxfId="52946" priority="2411" stopIfTrue="1">
      <formula>OR(BM8=祝色,WEEKDAY(BM8)=1)</formula>
    </cfRule>
    <cfRule type="expression" dxfId="52945" priority="2412" stopIfTrue="1">
      <formula>WEEKDAY(BM8)=7</formula>
    </cfRule>
  </conditionalFormatting>
  <conditionalFormatting sqref="BT12">
    <cfRule type="expression" dxfId="52944" priority="2409" stopIfTrue="1">
      <formula>OR(BT12=祝色,WEEKDAY(BT12)=1)</formula>
    </cfRule>
    <cfRule type="expression" dxfId="52943" priority="2410" stopIfTrue="1">
      <formula>WEEKDAY(BT12)=7</formula>
    </cfRule>
  </conditionalFormatting>
  <conditionalFormatting sqref="BU12">
    <cfRule type="expression" dxfId="52942" priority="2407" stopIfTrue="1">
      <formula>OR(BU12=祝色,WEEKDAY(BU12)=1)</formula>
    </cfRule>
    <cfRule type="expression" dxfId="52941" priority="2408" stopIfTrue="1">
      <formula>WEEKDAY(BU12)=7</formula>
    </cfRule>
  </conditionalFormatting>
  <conditionalFormatting sqref="BT7">
    <cfRule type="expression" dxfId="52940" priority="2405" stopIfTrue="1">
      <formula>OR(BT7=祝色,WEEKDAY(BT7)=1)</formula>
    </cfRule>
    <cfRule type="expression" dxfId="52939" priority="2406" stopIfTrue="1">
      <formula>WEEKDAY(BT7)=7</formula>
    </cfRule>
  </conditionalFormatting>
  <conditionalFormatting sqref="BU7">
    <cfRule type="expression" dxfId="52938" priority="2403" stopIfTrue="1">
      <formula>OR(BU7=祝色,WEEKDAY(BU7)=1)</formula>
    </cfRule>
    <cfRule type="expression" dxfId="52937" priority="2404" stopIfTrue="1">
      <formula>WEEKDAY(BU7)=7</formula>
    </cfRule>
  </conditionalFormatting>
  <conditionalFormatting sqref="BV7">
    <cfRule type="expression" dxfId="52936" priority="2401" stopIfTrue="1">
      <formula>OR(BV7=祝色,WEEKDAY(BV7)=1)</formula>
    </cfRule>
    <cfRule type="expression" dxfId="52935" priority="2402" stopIfTrue="1">
      <formula>WEEKDAY(BV7)=7</formula>
    </cfRule>
  </conditionalFormatting>
  <conditionalFormatting sqref="BW7">
    <cfRule type="expression" dxfId="52934" priority="2399" stopIfTrue="1">
      <formula>OR(BW7=祝色,WEEKDAY(BW7)=1)</formula>
    </cfRule>
    <cfRule type="expression" dxfId="52933" priority="2400" stopIfTrue="1">
      <formula>WEEKDAY(BW7)=7</formula>
    </cfRule>
  </conditionalFormatting>
  <conditionalFormatting sqref="BX7">
    <cfRule type="expression" dxfId="52932" priority="2397" stopIfTrue="1">
      <formula>OR(BX7=祝色,WEEKDAY(BX7)=1)</formula>
    </cfRule>
    <cfRule type="expression" dxfId="52931" priority="2398" stopIfTrue="1">
      <formula>WEEKDAY(BX7)=7</formula>
    </cfRule>
  </conditionalFormatting>
  <conditionalFormatting sqref="BY7">
    <cfRule type="expression" dxfId="52930" priority="2395" stopIfTrue="1">
      <formula>OR(BY7=祝色,WEEKDAY(BY7)=1)</formula>
    </cfRule>
    <cfRule type="expression" dxfId="52929" priority="2396" stopIfTrue="1">
      <formula>WEEKDAY(BY7)=7</formula>
    </cfRule>
  </conditionalFormatting>
  <conditionalFormatting sqref="BZ7">
    <cfRule type="expression" dxfId="52928" priority="2393" stopIfTrue="1">
      <formula>OR(BZ7=祝色,WEEKDAY(BZ7)=1)</formula>
    </cfRule>
    <cfRule type="expression" dxfId="52927" priority="2394" stopIfTrue="1">
      <formula>WEEKDAY(BZ7)=7</formula>
    </cfRule>
  </conditionalFormatting>
  <conditionalFormatting sqref="BT8">
    <cfRule type="expression" dxfId="52926" priority="2391" stopIfTrue="1">
      <formula>OR(BT8=祝色,WEEKDAY(BT8)=1)</formula>
    </cfRule>
    <cfRule type="expression" dxfId="52925" priority="2392" stopIfTrue="1">
      <formula>WEEKDAY(BT8)=7</formula>
    </cfRule>
  </conditionalFormatting>
  <conditionalFormatting sqref="BU8">
    <cfRule type="expression" dxfId="52924" priority="2389" stopIfTrue="1">
      <formula>OR(BU8=祝色,WEEKDAY(BU8)=1)</formula>
    </cfRule>
    <cfRule type="expression" dxfId="52923" priority="2390" stopIfTrue="1">
      <formula>WEEKDAY(BU8)=7</formula>
    </cfRule>
  </conditionalFormatting>
  <conditionalFormatting sqref="BV8">
    <cfRule type="expression" dxfId="52922" priority="2387" stopIfTrue="1">
      <formula>OR(BV8=祝色,WEEKDAY(BV8)=1)</formula>
    </cfRule>
    <cfRule type="expression" dxfId="52921" priority="2388" stopIfTrue="1">
      <formula>WEEKDAY(BV8)=7</formula>
    </cfRule>
  </conditionalFormatting>
  <conditionalFormatting sqref="BW8">
    <cfRule type="expression" dxfId="52920" priority="2385" stopIfTrue="1">
      <formula>OR(BW8=祝色,WEEKDAY(BW8)=1)</formula>
    </cfRule>
    <cfRule type="expression" dxfId="52919" priority="2386" stopIfTrue="1">
      <formula>WEEKDAY(BW8)=7</formula>
    </cfRule>
  </conditionalFormatting>
  <conditionalFormatting sqref="BX8">
    <cfRule type="expression" dxfId="52918" priority="2383" stopIfTrue="1">
      <formula>OR(BX8=祝色,WEEKDAY(BX8)=1)</formula>
    </cfRule>
    <cfRule type="expression" dxfId="52917" priority="2384" stopIfTrue="1">
      <formula>WEEKDAY(BX8)=7</formula>
    </cfRule>
  </conditionalFormatting>
  <conditionalFormatting sqref="BY8">
    <cfRule type="expression" dxfId="52916" priority="2381" stopIfTrue="1">
      <formula>OR(BY8=祝色,WEEKDAY(BY8)=1)</formula>
    </cfRule>
    <cfRule type="expression" dxfId="52915" priority="2382" stopIfTrue="1">
      <formula>WEEKDAY(BY8)=7</formula>
    </cfRule>
  </conditionalFormatting>
  <conditionalFormatting sqref="BZ8">
    <cfRule type="expression" dxfId="52914" priority="2379" stopIfTrue="1">
      <formula>OR(BZ8=祝色,WEEKDAY(BZ8)=1)</formula>
    </cfRule>
    <cfRule type="expression" dxfId="52913" priority="2380" stopIfTrue="1">
      <formula>WEEKDAY(BZ8)=7</formula>
    </cfRule>
  </conditionalFormatting>
  <conditionalFormatting sqref="BT9">
    <cfRule type="expression" dxfId="52912" priority="2377" stopIfTrue="1">
      <formula>OR(BT9=祝色,WEEKDAY(BT9)=1)</formula>
    </cfRule>
    <cfRule type="expression" dxfId="52911" priority="2378" stopIfTrue="1">
      <formula>WEEKDAY(BT9)=7</formula>
    </cfRule>
  </conditionalFormatting>
  <conditionalFormatting sqref="BU9">
    <cfRule type="expression" dxfId="52910" priority="2375" stopIfTrue="1">
      <formula>OR(BU9=祝色,WEEKDAY(BU9)=1)</formula>
    </cfRule>
    <cfRule type="expression" dxfId="52909" priority="2376" stopIfTrue="1">
      <formula>WEEKDAY(BU9)=7</formula>
    </cfRule>
  </conditionalFormatting>
  <conditionalFormatting sqref="BV9">
    <cfRule type="expression" dxfId="52908" priority="2373" stopIfTrue="1">
      <formula>OR(BV9=祝色,WEEKDAY(BV9)=1)</formula>
    </cfRule>
    <cfRule type="expression" dxfId="52907" priority="2374" stopIfTrue="1">
      <formula>WEEKDAY(BV9)=7</formula>
    </cfRule>
  </conditionalFormatting>
  <conditionalFormatting sqref="BW9">
    <cfRule type="expression" dxfId="52906" priority="2371" stopIfTrue="1">
      <formula>OR(BW9=祝色,WEEKDAY(BW9)=1)</formula>
    </cfRule>
    <cfRule type="expression" dxfId="52905" priority="2372" stopIfTrue="1">
      <formula>WEEKDAY(BW9)=7</formula>
    </cfRule>
  </conditionalFormatting>
  <conditionalFormatting sqref="BX9">
    <cfRule type="expression" dxfId="52904" priority="2369" stopIfTrue="1">
      <formula>OR(BX9=祝色,WEEKDAY(BX9)=1)</formula>
    </cfRule>
    <cfRule type="expression" dxfId="52903" priority="2370" stopIfTrue="1">
      <formula>WEEKDAY(BX9)=7</formula>
    </cfRule>
  </conditionalFormatting>
  <conditionalFormatting sqref="BY9">
    <cfRule type="expression" dxfId="52902" priority="2367" stopIfTrue="1">
      <formula>OR(BY9=祝色,WEEKDAY(BY9)=1)</formula>
    </cfRule>
    <cfRule type="expression" dxfId="52901" priority="2368" stopIfTrue="1">
      <formula>WEEKDAY(BY9)=7</formula>
    </cfRule>
  </conditionalFormatting>
  <conditionalFormatting sqref="BZ9">
    <cfRule type="expression" dxfId="52900" priority="2365" stopIfTrue="1">
      <formula>OR(BZ9=祝色,WEEKDAY(BZ9)=1)</formula>
    </cfRule>
    <cfRule type="expression" dxfId="52899" priority="2366" stopIfTrue="1">
      <formula>WEEKDAY(BZ9)=7</formula>
    </cfRule>
  </conditionalFormatting>
  <conditionalFormatting sqref="BT10">
    <cfRule type="expression" dxfId="52898" priority="2363" stopIfTrue="1">
      <formula>OR(BT10=祝色,WEEKDAY(BT10)=1)</formula>
    </cfRule>
    <cfRule type="expression" dxfId="52897" priority="2364" stopIfTrue="1">
      <formula>WEEKDAY(BT10)=7</formula>
    </cfRule>
  </conditionalFormatting>
  <conditionalFormatting sqref="BU10">
    <cfRule type="expression" dxfId="52896" priority="2361" stopIfTrue="1">
      <formula>OR(BU10=祝色,WEEKDAY(BU10)=1)</formula>
    </cfRule>
    <cfRule type="expression" dxfId="52895" priority="2362" stopIfTrue="1">
      <formula>WEEKDAY(BU10)=7</formula>
    </cfRule>
  </conditionalFormatting>
  <conditionalFormatting sqref="BV10">
    <cfRule type="expression" dxfId="52894" priority="2359" stopIfTrue="1">
      <formula>OR(BV10=祝色,WEEKDAY(BV10)=1)</formula>
    </cfRule>
    <cfRule type="expression" dxfId="52893" priority="2360" stopIfTrue="1">
      <formula>WEEKDAY(BV10)=7</formula>
    </cfRule>
  </conditionalFormatting>
  <conditionalFormatting sqref="BW10">
    <cfRule type="expression" dxfId="52892" priority="2357" stopIfTrue="1">
      <formula>OR(BW10=祝色,WEEKDAY(BW10)=1)</formula>
    </cfRule>
    <cfRule type="expression" dxfId="52891" priority="2358" stopIfTrue="1">
      <formula>WEEKDAY(BW10)=7</formula>
    </cfRule>
  </conditionalFormatting>
  <conditionalFormatting sqref="BX10">
    <cfRule type="expression" dxfId="52890" priority="2355" stopIfTrue="1">
      <formula>OR(BX10=祝色,WEEKDAY(BX10)=1)</formula>
    </cfRule>
    <cfRule type="expression" dxfId="52889" priority="2356" stopIfTrue="1">
      <formula>WEEKDAY(BX10)=7</formula>
    </cfRule>
  </conditionalFormatting>
  <conditionalFormatting sqref="BY10">
    <cfRule type="expression" dxfId="52888" priority="2353" stopIfTrue="1">
      <formula>OR(BY10=祝色,WEEKDAY(BY10)=1)</formula>
    </cfRule>
    <cfRule type="expression" dxfId="52887" priority="2354" stopIfTrue="1">
      <formula>WEEKDAY(BY10)=7</formula>
    </cfRule>
  </conditionalFormatting>
  <conditionalFormatting sqref="BZ10">
    <cfRule type="expression" dxfId="52886" priority="2351" stopIfTrue="1">
      <formula>OR(BZ10=祝色,WEEKDAY(BZ10)=1)</formula>
    </cfRule>
    <cfRule type="expression" dxfId="52885" priority="2352" stopIfTrue="1">
      <formula>WEEKDAY(BZ10)=7</formula>
    </cfRule>
  </conditionalFormatting>
  <conditionalFormatting sqref="BT11">
    <cfRule type="expression" dxfId="52884" priority="2349" stopIfTrue="1">
      <formula>OR(BT11=祝色,WEEKDAY(BT11)=1)</formula>
    </cfRule>
    <cfRule type="expression" dxfId="52883" priority="2350" stopIfTrue="1">
      <formula>WEEKDAY(BT11)=7</formula>
    </cfRule>
  </conditionalFormatting>
  <conditionalFormatting sqref="BU11">
    <cfRule type="expression" dxfId="52882" priority="2347" stopIfTrue="1">
      <formula>OR(BU11=祝色,WEEKDAY(BU11)=1)</formula>
    </cfRule>
    <cfRule type="expression" dxfId="52881" priority="2348" stopIfTrue="1">
      <formula>WEEKDAY(BU11)=7</formula>
    </cfRule>
  </conditionalFormatting>
  <conditionalFormatting sqref="BV11">
    <cfRule type="expression" dxfId="52880" priority="2345" stopIfTrue="1">
      <formula>OR(BV11=祝色,WEEKDAY(BV11)=1)</formula>
    </cfRule>
    <cfRule type="expression" dxfId="52879" priority="2346" stopIfTrue="1">
      <formula>WEEKDAY(BV11)=7</formula>
    </cfRule>
  </conditionalFormatting>
  <conditionalFormatting sqref="BW11">
    <cfRule type="expression" dxfId="52878" priority="2343" stopIfTrue="1">
      <formula>OR(BW11=祝色,WEEKDAY(BW11)=1)</formula>
    </cfRule>
    <cfRule type="expression" dxfId="52877" priority="2344" stopIfTrue="1">
      <formula>WEEKDAY(BW11)=7</formula>
    </cfRule>
  </conditionalFormatting>
  <conditionalFormatting sqref="BX11">
    <cfRule type="expression" dxfId="52876" priority="2341" stopIfTrue="1">
      <formula>OR(BX11=祝色,WEEKDAY(BX11)=1)</formula>
    </cfRule>
    <cfRule type="expression" dxfId="52875" priority="2342" stopIfTrue="1">
      <formula>WEEKDAY(BX11)=7</formula>
    </cfRule>
  </conditionalFormatting>
  <conditionalFormatting sqref="BY11">
    <cfRule type="expression" dxfId="52874" priority="2339" stopIfTrue="1">
      <formula>OR(BY11=祝色,WEEKDAY(BY11)=1)</formula>
    </cfRule>
    <cfRule type="expression" dxfId="52873" priority="2340" stopIfTrue="1">
      <formula>WEEKDAY(BY11)=7</formula>
    </cfRule>
  </conditionalFormatting>
  <conditionalFormatting sqref="BZ11">
    <cfRule type="expression" dxfId="52872" priority="2337" stopIfTrue="1">
      <formula>OR(BZ11=祝色,WEEKDAY(BZ11)=1)</formula>
    </cfRule>
    <cfRule type="expression" dxfId="52871" priority="2338" stopIfTrue="1">
      <formula>WEEKDAY(BZ11)=7</formula>
    </cfRule>
  </conditionalFormatting>
  <conditionalFormatting sqref="CB12">
    <cfRule type="expression" dxfId="52870" priority="2335" stopIfTrue="1">
      <formula>OR(CB12=祝色,WEEKDAY(CB12)=1)</formula>
    </cfRule>
    <cfRule type="expression" dxfId="52869" priority="2336" stopIfTrue="1">
      <formula>WEEKDAY(CB12)=7</formula>
    </cfRule>
  </conditionalFormatting>
  <conditionalFormatting sqref="CC12">
    <cfRule type="expression" dxfId="52868" priority="2333" stopIfTrue="1">
      <formula>OR(CC12=祝色,WEEKDAY(CC12)=1)</formula>
    </cfRule>
    <cfRule type="expression" dxfId="52867" priority="2334" stopIfTrue="1">
      <formula>WEEKDAY(CC12)=7</formula>
    </cfRule>
  </conditionalFormatting>
  <conditionalFormatting sqref="CB7">
    <cfRule type="expression" dxfId="52866" priority="2331" stopIfTrue="1">
      <formula>OR(CB7=祝色,WEEKDAY(CB7)=1)</formula>
    </cfRule>
    <cfRule type="expression" dxfId="52865" priority="2332" stopIfTrue="1">
      <formula>WEEKDAY(CB7)=7</formula>
    </cfRule>
  </conditionalFormatting>
  <conditionalFormatting sqref="CC7">
    <cfRule type="expression" dxfId="52864" priority="2329" stopIfTrue="1">
      <formula>OR(CC7=祝色,WEEKDAY(CC7)=1)</formula>
    </cfRule>
    <cfRule type="expression" dxfId="52863" priority="2330" stopIfTrue="1">
      <formula>WEEKDAY(CC7)=7</formula>
    </cfRule>
  </conditionalFormatting>
  <conditionalFormatting sqref="CD7">
    <cfRule type="expression" dxfId="52862" priority="2327" stopIfTrue="1">
      <formula>OR(CD7=祝色,WEEKDAY(CD7)=1)</formula>
    </cfRule>
    <cfRule type="expression" dxfId="52861" priority="2328" stopIfTrue="1">
      <formula>WEEKDAY(CD7)=7</formula>
    </cfRule>
  </conditionalFormatting>
  <conditionalFormatting sqref="CE7">
    <cfRule type="expression" dxfId="52860" priority="2325" stopIfTrue="1">
      <formula>OR(CE7=祝色,WEEKDAY(CE7)=1)</formula>
    </cfRule>
    <cfRule type="expression" dxfId="52859" priority="2326" stopIfTrue="1">
      <formula>WEEKDAY(CE7)=7</formula>
    </cfRule>
  </conditionalFormatting>
  <conditionalFormatting sqref="CF7">
    <cfRule type="expression" dxfId="52858" priority="2323" stopIfTrue="1">
      <formula>OR(CF7=祝色,WEEKDAY(CF7)=1)</formula>
    </cfRule>
    <cfRule type="expression" dxfId="52857" priority="2324" stopIfTrue="1">
      <formula>WEEKDAY(CF7)=7</formula>
    </cfRule>
  </conditionalFormatting>
  <conditionalFormatting sqref="CG7">
    <cfRule type="expression" dxfId="52856" priority="2321" stopIfTrue="1">
      <formula>OR(CG7=祝色,WEEKDAY(CG7)=1)</formula>
    </cfRule>
    <cfRule type="expression" dxfId="52855" priority="2322" stopIfTrue="1">
      <formula>WEEKDAY(CG7)=7</formula>
    </cfRule>
  </conditionalFormatting>
  <conditionalFormatting sqref="CH7">
    <cfRule type="expression" dxfId="52854" priority="2319" stopIfTrue="1">
      <formula>OR(CH7=祝色,WEEKDAY(CH7)=1)</formula>
    </cfRule>
    <cfRule type="expression" dxfId="52853" priority="2320" stopIfTrue="1">
      <formula>WEEKDAY(CH7)=7</formula>
    </cfRule>
  </conditionalFormatting>
  <conditionalFormatting sqref="CB8">
    <cfRule type="expression" dxfId="52852" priority="2317" stopIfTrue="1">
      <formula>OR(CB8=祝色,WEEKDAY(CB8)=1)</formula>
    </cfRule>
    <cfRule type="expression" dxfId="52851" priority="2318" stopIfTrue="1">
      <formula>WEEKDAY(CB8)=7</formula>
    </cfRule>
  </conditionalFormatting>
  <conditionalFormatting sqref="CC8">
    <cfRule type="expression" dxfId="52850" priority="2315" stopIfTrue="1">
      <formula>OR(CC8=祝色,WEEKDAY(CC8)=1)</formula>
    </cfRule>
    <cfRule type="expression" dxfId="52849" priority="2316" stopIfTrue="1">
      <formula>WEEKDAY(CC8)=7</formula>
    </cfRule>
  </conditionalFormatting>
  <conditionalFormatting sqref="CE8">
    <cfRule type="expression" dxfId="52848" priority="2313" stopIfTrue="1">
      <formula>OR(CE8=祝色,WEEKDAY(CE8)=1)</formula>
    </cfRule>
    <cfRule type="expression" dxfId="52847" priority="2314" stopIfTrue="1">
      <formula>WEEKDAY(CE8)=7</formula>
    </cfRule>
  </conditionalFormatting>
  <conditionalFormatting sqref="CF8">
    <cfRule type="expression" dxfId="52846" priority="2311" stopIfTrue="1">
      <formula>OR(CF8=祝色,WEEKDAY(CF8)=1)</formula>
    </cfRule>
    <cfRule type="expression" dxfId="52845" priority="2312" stopIfTrue="1">
      <formula>WEEKDAY(CF8)=7</formula>
    </cfRule>
  </conditionalFormatting>
  <conditionalFormatting sqref="CG8">
    <cfRule type="expression" dxfId="52844" priority="2309" stopIfTrue="1">
      <formula>OR(CG8=祝色,WEEKDAY(CG8)=1)</formula>
    </cfRule>
    <cfRule type="expression" dxfId="52843" priority="2310" stopIfTrue="1">
      <formula>WEEKDAY(CG8)=7</formula>
    </cfRule>
  </conditionalFormatting>
  <conditionalFormatting sqref="CH8">
    <cfRule type="expression" dxfId="52842" priority="2307" stopIfTrue="1">
      <formula>OR(CH8=祝色,WEEKDAY(CH8)=1)</formula>
    </cfRule>
    <cfRule type="expression" dxfId="52841" priority="2308" stopIfTrue="1">
      <formula>WEEKDAY(CH8)=7</formula>
    </cfRule>
  </conditionalFormatting>
  <conditionalFormatting sqref="CB9">
    <cfRule type="expression" dxfId="52840" priority="2305" stopIfTrue="1">
      <formula>OR(CB9=祝色,WEEKDAY(CB9)=1)</formula>
    </cfRule>
    <cfRule type="expression" dxfId="52839" priority="2306" stopIfTrue="1">
      <formula>WEEKDAY(CB9)=7</formula>
    </cfRule>
  </conditionalFormatting>
  <conditionalFormatting sqref="CC9">
    <cfRule type="expression" dxfId="52838" priority="2303" stopIfTrue="1">
      <formula>OR(CC9=祝色,WEEKDAY(CC9)=1)</formula>
    </cfRule>
    <cfRule type="expression" dxfId="52837" priority="2304" stopIfTrue="1">
      <formula>WEEKDAY(CC9)=7</formula>
    </cfRule>
  </conditionalFormatting>
  <conditionalFormatting sqref="CD9">
    <cfRule type="expression" dxfId="52836" priority="2301" stopIfTrue="1">
      <formula>OR(CD9=祝色,WEEKDAY(CD9)=1)</formula>
    </cfRule>
    <cfRule type="expression" dxfId="52835" priority="2302" stopIfTrue="1">
      <formula>WEEKDAY(CD9)=7</formula>
    </cfRule>
  </conditionalFormatting>
  <conditionalFormatting sqref="CE9">
    <cfRule type="expression" dxfId="52834" priority="2299" stopIfTrue="1">
      <formula>OR(CE9=祝色,WEEKDAY(CE9)=1)</formula>
    </cfRule>
    <cfRule type="expression" dxfId="52833" priority="2300" stopIfTrue="1">
      <formula>WEEKDAY(CE9)=7</formula>
    </cfRule>
  </conditionalFormatting>
  <conditionalFormatting sqref="CF9">
    <cfRule type="expression" dxfId="52832" priority="2297" stopIfTrue="1">
      <formula>OR(CF9=祝色,WEEKDAY(CF9)=1)</formula>
    </cfRule>
    <cfRule type="expression" dxfId="52831" priority="2298" stopIfTrue="1">
      <formula>WEEKDAY(CF9)=7</formula>
    </cfRule>
  </conditionalFormatting>
  <conditionalFormatting sqref="CG9">
    <cfRule type="expression" dxfId="52830" priority="2295" stopIfTrue="1">
      <formula>OR(CG9=祝色,WEEKDAY(CG9)=1)</formula>
    </cfRule>
    <cfRule type="expression" dxfId="52829" priority="2296" stopIfTrue="1">
      <formula>WEEKDAY(CG9)=7</formula>
    </cfRule>
  </conditionalFormatting>
  <conditionalFormatting sqref="CH9">
    <cfRule type="expression" dxfId="52828" priority="2293" stopIfTrue="1">
      <formula>OR(CH9=祝色,WEEKDAY(CH9)=1)</formula>
    </cfRule>
    <cfRule type="expression" dxfId="52827" priority="2294" stopIfTrue="1">
      <formula>WEEKDAY(CH9)=7</formula>
    </cfRule>
  </conditionalFormatting>
  <conditionalFormatting sqref="CB10">
    <cfRule type="expression" dxfId="52826" priority="2291" stopIfTrue="1">
      <formula>OR(CB10=祝色,WEEKDAY(CB10)=1)</formula>
    </cfRule>
    <cfRule type="expression" dxfId="52825" priority="2292" stopIfTrue="1">
      <formula>WEEKDAY(CB10)=7</formula>
    </cfRule>
  </conditionalFormatting>
  <conditionalFormatting sqref="CC10">
    <cfRule type="expression" dxfId="52824" priority="2289" stopIfTrue="1">
      <formula>OR(CC10=祝色,WEEKDAY(CC10)=1)</formula>
    </cfRule>
    <cfRule type="expression" dxfId="52823" priority="2290" stopIfTrue="1">
      <formula>WEEKDAY(CC10)=7</formula>
    </cfRule>
  </conditionalFormatting>
  <conditionalFormatting sqref="CD10">
    <cfRule type="expression" dxfId="52822" priority="2287" stopIfTrue="1">
      <formula>OR(CD10=祝色,WEEKDAY(CD10)=1)</formula>
    </cfRule>
    <cfRule type="expression" dxfId="52821" priority="2288" stopIfTrue="1">
      <formula>WEEKDAY(CD10)=7</formula>
    </cfRule>
  </conditionalFormatting>
  <conditionalFormatting sqref="CE10">
    <cfRule type="expression" dxfId="52820" priority="2285" stopIfTrue="1">
      <formula>OR(CE10=祝色,WEEKDAY(CE10)=1)</formula>
    </cfRule>
    <cfRule type="expression" dxfId="52819" priority="2286" stopIfTrue="1">
      <formula>WEEKDAY(CE10)=7</formula>
    </cfRule>
  </conditionalFormatting>
  <conditionalFormatting sqref="CF10">
    <cfRule type="expression" dxfId="52818" priority="2283" stopIfTrue="1">
      <formula>OR(CF10=祝色,WEEKDAY(CF10)=1)</formula>
    </cfRule>
    <cfRule type="expression" dxfId="52817" priority="2284" stopIfTrue="1">
      <formula>WEEKDAY(CF10)=7</formula>
    </cfRule>
  </conditionalFormatting>
  <conditionalFormatting sqref="CG10">
    <cfRule type="expression" dxfId="52816" priority="2281" stopIfTrue="1">
      <formula>OR(CG10=祝色,WEEKDAY(CG10)=1)</formula>
    </cfRule>
    <cfRule type="expression" dxfId="52815" priority="2282" stopIfTrue="1">
      <formula>WEEKDAY(CG10)=7</formula>
    </cfRule>
  </conditionalFormatting>
  <conditionalFormatting sqref="CH10">
    <cfRule type="expression" dxfId="52814" priority="2279" stopIfTrue="1">
      <formula>OR(CH10=祝色,WEEKDAY(CH10)=1)</formula>
    </cfRule>
    <cfRule type="expression" dxfId="52813" priority="2280" stopIfTrue="1">
      <formula>WEEKDAY(CH10)=7</formula>
    </cfRule>
  </conditionalFormatting>
  <conditionalFormatting sqref="CB11">
    <cfRule type="expression" dxfId="52812" priority="2277" stopIfTrue="1">
      <formula>OR(CB11=祝色,WEEKDAY(CB11)=1)</formula>
    </cfRule>
    <cfRule type="expression" dxfId="52811" priority="2278" stopIfTrue="1">
      <formula>WEEKDAY(CB11)=7</formula>
    </cfRule>
  </conditionalFormatting>
  <conditionalFormatting sqref="CC11">
    <cfRule type="expression" dxfId="52810" priority="2275" stopIfTrue="1">
      <formula>OR(CC11=祝色,WEEKDAY(CC11)=1)</formula>
    </cfRule>
    <cfRule type="expression" dxfId="52809" priority="2276" stopIfTrue="1">
      <formula>WEEKDAY(CC11)=7</formula>
    </cfRule>
  </conditionalFormatting>
  <conditionalFormatting sqref="CD11">
    <cfRule type="expression" dxfId="52808" priority="2273" stopIfTrue="1">
      <formula>OR(CD11=祝色,WEEKDAY(CD11)=1)</formula>
    </cfRule>
    <cfRule type="expression" dxfId="52807" priority="2274" stopIfTrue="1">
      <formula>WEEKDAY(CD11)=7</formula>
    </cfRule>
  </conditionalFormatting>
  <conditionalFormatting sqref="CE11">
    <cfRule type="expression" dxfId="52806" priority="2271" stopIfTrue="1">
      <formula>OR(CE11=祝色,WEEKDAY(CE11)=1)</formula>
    </cfRule>
    <cfRule type="expression" dxfId="52805" priority="2272" stopIfTrue="1">
      <formula>WEEKDAY(CE11)=7</formula>
    </cfRule>
  </conditionalFormatting>
  <conditionalFormatting sqref="CF11">
    <cfRule type="expression" dxfId="52804" priority="2269" stopIfTrue="1">
      <formula>OR(CF11=祝色,WEEKDAY(CF11)=1)</formula>
    </cfRule>
    <cfRule type="expression" dxfId="52803" priority="2270" stopIfTrue="1">
      <formula>WEEKDAY(CF11)=7</formula>
    </cfRule>
  </conditionalFormatting>
  <conditionalFormatting sqref="CG11">
    <cfRule type="expression" dxfId="52802" priority="2267" stopIfTrue="1">
      <formula>OR(CG11=祝色,WEEKDAY(CG11)=1)</formula>
    </cfRule>
    <cfRule type="expression" dxfId="52801" priority="2268" stopIfTrue="1">
      <formula>WEEKDAY(CG11)=7</formula>
    </cfRule>
  </conditionalFormatting>
  <conditionalFormatting sqref="CH11">
    <cfRule type="expression" dxfId="52800" priority="2265" stopIfTrue="1">
      <formula>OR(CH11=祝色,WEEKDAY(CH11)=1)</formula>
    </cfRule>
    <cfRule type="expression" dxfId="52799" priority="2266" stopIfTrue="1">
      <formula>WEEKDAY(CH11)=7</formula>
    </cfRule>
  </conditionalFormatting>
  <conditionalFormatting sqref="BT20">
    <cfRule type="expression" dxfId="52798" priority="2263" stopIfTrue="1">
      <formula>OR(BT20=祝色,WEEKDAY(BT20)=1)</formula>
    </cfRule>
    <cfRule type="expression" dxfId="52797" priority="2264" stopIfTrue="1">
      <formula>WEEKDAY(BT20)=7</formula>
    </cfRule>
  </conditionalFormatting>
  <conditionalFormatting sqref="BU20">
    <cfRule type="expression" dxfId="52796" priority="2261" stopIfTrue="1">
      <formula>OR(BU20=祝色,WEEKDAY(BU20)=1)</formula>
    </cfRule>
    <cfRule type="expression" dxfId="52795" priority="2262" stopIfTrue="1">
      <formula>WEEKDAY(BU20)=7</formula>
    </cfRule>
  </conditionalFormatting>
  <conditionalFormatting sqref="BT15">
    <cfRule type="expression" dxfId="52794" priority="2259" stopIfTrue="1">
      <formula>OR(BT15=祝色,WEEKDAY(BT15)=1)</formula>
    </cfRule>
    <cfRule type="expression" dxfId="52793" priority="2260" stopIfTrue="1">
      <formula>WEEKDAY(BT15)=7</formula>
    </cfRule>
  </conditionalFormatting>
  <conditionalFormatting sqref="BU15">
    <cfRule type="expression" dxfId="52792" priority="2257" stopIfTrue="1">
      <formula>OR(BU15=祝色,WEEKDAY(BU15)=1)</formula>
    </cfRule>
    <cfRule type="expression" dxfId="52791" priority="2258" stopIfTrue="1">
      <formula>WEEKDAY(BU15)=7</formula>
    </cfRule>
  </conditionalFormatting>
  <conditionalFormatting sqref="BV15">
    <cfRule type="expression" dxfId="52790" priority="2255" stopIfTrue="1">
      <formula>OR(BV15=祝色,WEEKDAY(BV15)=1)</formula>
    </cfRule>
    <cfRule type="expression" dxfId="52789" priority="2256" stopIfTrue="1">
      <formula>WEEKDAY(BV15)=7</formula>
    </cfRule>
  </conditionalFormatting>
  <conditionalFormatting sqref="BW15">
    <cfRule type="expression" dxfId="52788" priority="2253" stopIfTrue="1">
      <formula>OR(BW15=祝色,WEEKDAY(BW15)=1)</formula>
    </cfRule>
    <cfRule type="expression" dxfId="52787" priority="2254" stopIfTrue="1">
      <formula>WEEKDAY(BW15)=7</formula>
    </cfRule>
  </conditionalFormatting>
  <conditionalFormatting sqref="BX15">
    <cfRule type="expression" dxfId="52786" priority="2251" stopIfTrue="1">
      <formula>OR(BX15=祝色,WEEKDAY(BX15)=1)</formula>
    </cfRule>
    <cfRule type="expression" dxfId="52785" priority="2252" stopIfTrue="1">
      <formula>WEEKDAY(BX15)=7</formula>
    </cfRule>
  </conditionalFormatting>
  <conditionalFormatting sqref="BY15">
    <cfRule type="expression" dxfId="52784" priority="2249" stopIfTrue="1">
      <formula>OR(BY15=祝色,WEEKDAY(BY15)=1)</formula>
    </cfRule>
    <cfRule type="expression" dxfId="52783" priority="2250" stopIfTrue="1">
      <formula>WEEKDAY(BY15)=7</formula>
    </cfRule>
  </conditionalFormatting>
  <conditionalFormatting sqref="BZ15">
    <cfRule type="expression" dxfId="52782" priority="2247" stopIfTrue="1">
      <formula>OR(BZ15=祝色,WEEKDAY(BZ15)=1)</formula>
    </cfRule>
    <cfRule type="expression" dxfId="52781" priority="2248" stopIfTrue="1">
      <formula>WEEKDAY(BZ15)=7</formula>
    </cfRule>
  </conditionalFormatting>
  <conditionalFormatting sqref="BT16">
    <cfRule type="expression" dxfId="52780" priority="2245" stopIfTrue="1">
      <formula>OR(BT16=祝色,WEEKDAY(BT16)=1)</formula>
    </cfRule>
    <cfRule type="expression" dxfId="52779" priority="2246" stopIfTrue="1">
      <formula>WEEKDAY(BT16)=7</formula>
    </cfRule>
  </conditionalFormatting>
  <conditionalFormatting sqref="BU16">
    <cfRule type="expression" dxfId="52778" priority="2243" stopIfTrue="1">
      <formula>OR(BU16=祝色,WEEKDAY(BU16)=1)</formula>
    </cfRule>
    <cfRule type="expression" dxfId="52777" priority="2244" stopIfTrue="1">
      <formula>WEEKDAY(BU16)=7</formula>
    </cfRule>
  </conditionalFormatting>
  <conditionalFormatting sqref="BV16">
    <cfRule type="expression" dxfId="52776" priority="2241" stopIfTrue="1">
      <formula>OR(BV16=祝色,WEEKDAY(BV16)=1)</formula>
    </cfRule>
    <cfRule type="expression" dxfId="52775" priority="2242" stopIfTrue="1">
      <formula>WEEKDAY(BV16)=7</formula>
    </cfRule>
  </conditionalFormatting>
  <conditionalFormatting sqref="BW16">
    <cfRule type="expression" dxfId="52774" priority="2239" stopIfTrue="1">
      <formula>OR(BW16=祝色,WEEKDAY(BW16)=1)</formula>
    </cfRule>
    <cfRule type="expression" dxfId="52773" priority="2240" stopIfTrue="1">
      <formula>WEEKDAY(BW16)=7</formula>
    </cfRule>
  </conditionalFormatting>
  <conditionalFormatting sqref="BX16">
    <cfRule type="expression" dxfId="52772" priority="2237" stopIfTrue="1">
      <formula>OR(BX16=祝色,WEEKDAY(BX16)=1)</formula>
    </cfRule>
    <cfRule type="expression" dxfId="52771" priority="2238" stopIfTrue="1">
      <formula>WEEKDAY(BX16)=7</formula>
    </cfRule>
  </conditionalFormatting>
  <conditionalFormatting sqref="BY16">
    <cfRule type="expression" dxfId="52770" priority="2235" stopIfTrue="1">
      <formula>OR(BY16=祝色,WEEKDAY(BY16)=1)</formula>
    </cfRule>
    <cfRule type="expression" dxfId="52769" priority="2236" stopIfTrue="1">
      <formula>WEEKDAY(BY16)=7</formula>
    </cfRule>
  </conditionalFormatting>
  <conditionalFormatting sqref="BZ16">
    <cfRule type="expression" dxfId="52768" priority="2233" stopIfTrue="1">
      <formula>OR(BZ16=祝色,WEEKDAY(BZ16)=1)</formula>
    </cfRule>
    <cfRule type="expression" dxfId="52767" priority="2234" stopIfTrue="1">
      <formula>WEEKDAY(BZ16)=7</formula>
    </cfRule>
  </conditionalFormatting>
  <conditionalFormatting sqref="BT17">
    <cfRule type="expression" dxfId="52766" priority="2231" stopIfTrue="1">
      <formula>OR(BT17=祝色,WEEKDAY(BT17)=1)</formula>
    </cfRule>
    <cfRule type="expression" dxfId="52765" priority="2232" stopIfTrue="1">
      <formula>WEEKDAY(BT17)=7</formula>
    </cfRule>
  </conditionalFormatting>
  <conditionalFormatting sqref="BU17">
    <cfRule type="expression" dxfId="52764" priority="2229" stopIfTrue="1">
      <formula>OR(BU17=祝色,WEEKDAY(BU17)=1)</formula>
    </cfRule>
    <cfRule type="expression" dxfId="52763" priority="2230" stopIfTrue="1">
      <formula>WEEKDAY(BU17)=7</formula>
    </cfRule>
  </conditionalFormatting>
  <conditionalFormatting sqref="BV17">
    <cfRule type="expression" dxfId="52762" priority="2227" stopIfTrue="1">
      <formula>OR(BV17=祝色,WEEKDAY(BV17)=1)</formula>
    </cfRule>
    <cfRule type="expression" dxfId="52761" priority="2228" stopIfTrue="1">
      <formula>WEEKDAY(BV17)=7</formula>
    </cfRule>
  </conditionalFormatting>
  <conditionalFormatting sqref="BW17">
    <cfRule type="expression" dxfId="52760" priority="2225" stopIfTrue="1">
      <formula>OR(BW17=祝色,WEEKDAY(BW17)=1)</formula>
    </cfRule>
    <cfRule type="expression" dxfId="52759" priority="2226" stopIfTrue="1">
      <formula>WEEKDAY(BW17)=7</formula>
    </cfRule>
  </conditionalFormatting>
  <conditionalFormatting sqref="BX17">
    <cfRule type="expression" dxfId="52758" priority="2223" stopIfTrue="1">
      <formula>OR(BX17=祝色,WEEKDAY(BX17)=1)</formula>
    </cfRule>
    <cfRule type="expression" dxfId="52757" priority="2224" stopIfTrue="1">
      <formula>WEEKDAY(BX17)=7</formula>
    </cfRule>
  </conditionalFormatting>
  <conditionalFormatting sqref="BY17">
    <cfRule type="expression" dxfId="52756" priority="2221" stopIfTrue="1">
      <formula>OR(BY17=祝色,WEEKDAY(BY17)=1)</formula>
    </cfRule>
    <cfRule type="expression" dxfId="52755" priority="2222" stopIfTrue="1">
      <formula>WEEKDAY(BY17)=7</formula>
    </cfRule>
  </conditionalFormatting>
  <conditionalFormatting sqref="BZ17">
    <cfRule type="expression" dxfId="52754" priority="2219" stopIfTrue="1">
      <formula>OR(BZ17=祝色,WEEKDAY(BZ17)=1)</formula>
    </cfRule>
    <cfRule type="expression" dxfId="52753" priority="2220" stopIfTrue="1">
      <formula>WEEKDAY(BZ17)=7</formula>
    </cfRule>
  </conditionalFormatting>
  <conditionalFormatting sqref="BT18">
    <cfRule type="expression" dxfId="52752" priority="2217" stopIfTrue="1">
      <formula>OR(BT18=祝色,WEEKDAY(BT18)=1)</formula>
    </cfRule>
    <cfRule type="expression" dxfId="52751" priority="2218" stopIfTrue="1">
      <formula>WEEKDAY(BT18)=7</formula>
    </cfRule>
  </conditionalFormatting>
  <conditionalFormatting sqref="BU18">
    <cfRule type="expression" dxfId="52750" priority="2215" stopIfTrue="1">
      <formula>OR(BU18=祝色,WEEKDAY(BU18)=1)</formula>
    </cfRule>
    <cfRule type="expression" dxfId="52749" priority="2216" stopIfTrue="1">
      <formula>WEEKDAY(BU18)=7</formula>
    </cfRule>
  </conditionalFormatting>
  <conditionalFormatting sqref="BV18">
    <cfRule type="expression" dxfId="52748" priority="2213" stopIfTrue="1">
      <formula>OR(BV18=祝色,WEEKDAY(BV18)=1)</formula>
    </cfRule>
    <cfRule type="expression" dxfId="52747" priority="2214" stopIfTrue="1">
      <formula>WEEKDAY(BV18)=7</formula>
    </cfRule>
  </conditionalFormatting>
  <conditionalFormatting sqref="BW18">
    <cfRule type="expression" dxfId="52746" priority="2211" stopIfTrue="1">
      <formula>OR(BW18=祝色,WEEKDAY(BW18)=1)</formula>
    </cfRule>
    <cfRule type="expression" dxfId="52745" priority="2212" stopIfTrue="1">
      <formula>WEEKDAY(BW18)=7</formula>
    </cfRule>
  </conditionalFormatting>
  <conditionalFormatting sqref="BX18">
    <cfRule type="expression" dxfId="52744" priority="2209" stopIfTrue="1">
      <formula>OR(BX18=祝色,WEEKDAY(BX18)=1)</formula>
    </cfRule>
    <cfRule type="expression" dxfId="52743" priority="2210" stopIfTrue="1">
      <formula>WEEKDAY(BX18)=7</formula>
    </cfRule>
  </conditionalFormatting>
  <conditionalFormatting sqref="BY18">
    <cfRule type="expression" dxfId="52742" priority="2207" stopIfTrue="1">
      <formula>OR(BY18=祝色,WEEKDAY(BY18)=1)</formula>
    </cfRule>
    <cfRule type="expression" dxfId="52741" priority="2208" stopIfTrue="1">
      <formula>WEEKDAY(BY18)=7</formula>
    </cfRule>
  </conditionalFormatting>
  <conditionalFormatting sqref="BZ18">
    <cfRule type="expression" dxfId="52740" priority="2205" stopIfTrue="1">
      <formula>OR(BZ18=祝色,WEEKDAY(BZ18)=1)</formula>
    </cfRule>
    <cfRule type="expression" dxfId="52739" priority="2206" stopIfTrue="1">
      <formula>WEEKDAY(BZ18)=7</formula>
    </cfRule>
  </conditionalFormatting>
  <conditionalFormatting sqref="BT19">
    <cfRule type="expression" dxfId="52738" priority="2203" stopIfTrue="1">
      <formula>OR(BT19=祝色,WEEKDAY(BT19)=1)</formula>
    </cfRule>
    <cfRule type="expression" dxfId="52737" priority="2204" stopIfTrue="1">
      <formula>WEEKDAY(BT19)=7</formula>
    </cfRule>
  </conditionalFormatting>
  <conditionalFormatting sqref="BU19">
    <cfRule type="expression" dxfId="52736" priority="2201" stopIfTrue="1">
      <formula>OR(BU19=祝色,WEEKDAY(BU19)=1)</formula>
    </cfRule>
    <cfRule type="expression" dxfId="52735" priority="2202" stopIfTrue="1">
      <formula>WEEKDAY(BU19)=7</formula>
    </cfRule>
  </conditionalFormatting>
  <conditionalFormatting sqref="BV19">
    <cfRule type="expression" dxfId="52734" priority="2199" stopIfTrue="1">
      <formula>OR(BV19=祝色,WEEKDAY(BV19)=1)</formula>
    </cfRule>
    <cfRule type="expression" dxfId="52733" priority="2200" stopIfTrue="1">
      <formula>WEEKDAY(BV19)=7</formula>
    </cfRule>
  </conditionalFormatting>
  <conditionalFormatting sqref="BW19">
    <cfRule type="expression" dxfId="52732" priority="2197" stopIfTrue="1">
      <formula>OR(BW19=祝色,WEEKDAY(BW19)=1)</formula>
    </cfRule>
    <cfRule type="expression" dxfId="52731" priority="2198" stopIfTrue="1">
      <formula>WEEKDAY(BW19)=7</formula>
    </cfRule>
  </conditionalFormatting>
  <conditionalFormatting sqref="BX19">
    <cfRule type="expression" dxfId="52730" priority="2195" stopIfTrue="1">
      <formula>OR(BX19=祝色,WEEKDAY(BX19)=1)</formula>
    </cfRule>
    <cfRule type="expression" dxfId="52729" priority="2196" stopIfTrue="1">
      <formula>WEEKDAY(BX19)=7</formula>
    </cfRule>
  </conditionalFormatting>
  <conditionalFormatting sqref="BY19">
    <cfRule type="expression" dxfId="52728" priority="2193" stopIfTrue="1">
      <formula>OR(BY19=祝色,WEEKDAY(BY19)=1)</formula>
    </cfRule>
    <cfRule type="expression" dxfId="52727" priority="2194" stopIfTrue="1">
      <formula>WEEKDAY(BY19)=7</formula>
    </cfRule>
  </conditionalFormatting>
  <conditionalFormatting sqref="BZ19">
    <cfRule type="expression" dxfId="52726" priority="2191" stopIfTrue="1">
      <formula>OR(BZ19=祝色,WEEKDAY(BZ19)=1)</formula>
    </cfRule>
    <cfRule type="expression" dxfId="52725" priority="2192" stopIfTrue="1">
      <formula>WEEKDAY(BZ19)=7</formula>
    </cfRule>
  </conditionalFormatting>
  <conditionalFormatting sqref="CB20">
    <cfRule type="expression" dxfId="52724" priority="2189" stopIfTrue="1">
      <formula>OR(CB20=祝色,WEEKDAY(CB20)=1)</formula>
    </cfRule>
    <cfRule type="expression" dxfId="52723" priority="2190" stopIfTrue="1">
      <formula>WEEKDAY(CB20)=7</formula>
    </cfRule>
  </conditionalFormatting>
  <conditionalFormatting sqref="CC20">
    <cfRule type="expression" dxfId="52722" priority="2187" stopIfTrue="1">
      <formula>OR(CC20=祝色,WEEKDAY(CC20)=1)</formula>
    </cfRule>
    <cfRule type="expression" dxfId="52721" priority="2188" stopIfTrue="1">
      <formula>WEEKDAY(CC20)=7</formula>
    </cfRule>
  </conditionalFormatting>
  <conditionalFormatting sqref="CB15">
    <cfRule type="expression" dxfId="52720" priority="2185" stopIfTrue="1">
      <formula>OR(CB15=祝色,WEEKDAY(CB15)=1)</formula>
    </cfRule>
    <cfRule type="expression" dxfId="52719" priority="2186" stopIfTrue="1">
      <formula>WEEKDAY(CB15)=7</formula>
    </cfRule>
  </conditionalFormatting>
  <conditionalFormatting sqref="CC15">
    <cfRule type="expression" dxfId="52718" priority="2183" stopIfTrue="1">
      <formula>OR(CC15=祝色,WEEKDAY(CC15)=1)</formula>
    </cfRule>
    <cfRule type="expression" dxfId="52717" priority="2184" stopIfTrue="1">
      <formula>WEEKDAY(CC15)=7</formula>
    </cfRule>
  </conditionalFormatting>
  <conditionalFormatting sqref="CD15">
    <cfRule type="expression" dxfId="52716" priority="2181" stopIfTrue="1">
      <formula>OR(CD15=祝色,WEEKDAY(CD15)=1)</formula>
    </cfRule>
    <cfRule type="expression" dxfId="52715" priority="2182" stopIfTrue="1">
      <formula>WEEKDAY(CD15)=7</formula>
    </cfRule>
  </conditionalFormatting>
  <conditionalFormatting sqref="CE15">
    <cfRule type="expression" dxfId="52714" priority="2179" stopIfTrue="1">
      <formula>OR(CE15=祝色,WEEKDAY(CE15)=1)</formula>
    </cfRule>
    <cfRule type="expression" dxfId="52713" priority="2180" stopIfTrue="1">
      <formula>WEEKDAY(CE15)=7</formula>
    </cfRule>
  </conditionalFormatting>
  <conditionalFormatting sqref="CF15">
    <cfRule type="expression" dxfId="52712" priority="2177" stopIfTrue="1">
      <formula>OR(CF15=祝色,WEEKDAY(CF15)=1)</formula>
    </cfRule>
    <cfRule type="expression" dxfId="52711" priority="2178" stopIfTrue="1">
      <formula>WEEKDAY(CF15)=7</formula>
    </cfRule>
  </conditionalFormatting>
  <conditionalFormatting sqref="CG15">
    <cfRule type="expression" dxfId="52710" priority="2175" stopIfTrue="1">
      <formula>OR(CG15=祝色,WEEKDAY(CG15)=1)</formula>
    </cfRule>
    <cfRule type="expression" dxfId="52709" priority="2176" stopIfTrue="1">
      <formula>WEEKDAY(CG15)=7</formula>
    </cfRule>
  </conditionalFormatting>
  <conditionalFormatting sqref="CH15">
    <cfRule type="expression" dxfId="52708" priority="2173" stopIfTrue="1">
      <formula>OR(CH15=祝色,WEEKDAY(CH15)=1)</formula>
    </cfRule>
    <cfRule type="expression" dxfId="52707" priority="2174" stopIfTrue="1">
      <formula>WEEKDAY(CH15)=7</formula>
    </cfRule>
  </conditionalFormatting>
  <conditionalFormatting sqref="CB16">
    <cfRule type="expression" dxfId="52706" priority="2171" stopIfTrue="1">
      <formula>OR(CB16=祝色,WEEKDAY(CB16)=1)</formula>
    </cfRule>
    <cfRule type="expression" dxfId="52705" priority="2172" stopIfTrue="1">
      <formula>WEEKDAY(CB16)=7</formula>
    </cfRule>
  </conditionalFormatting>
  <conditionalFormatting sqref="CC16">
    <cfRule type="expression" dxfId="52704" priority="2169" stopIfTrue="1">
      <formula>OR(CC16=祝色,WEEKDAY(CC16)=1)</formula>
    </cfRule>
    <cfRule type="expression" dxfId="52703" priority="2170" stopIfTrue="1">
      <formula>WEEKDAY(CC16)=7</formula>
    </cfRule>
  </conditionalFormatting>
  <conditionalFormatting sqref="CD16">
    <cfRule type="expression" dxfId="52702" priority="2167" stopIfTrue="1">
      <formula>OR(CD16=祝色,WEEKDAY(CD16)=1)</formula>
    </cfRule>
    <cfRule type="expression" dxfId="52701" priority="2168" stopIfTrue="1">
      <formula>WEEKDAY(CD16)=7</formula>
    </cfRule>
  </conditionalFormatting>
  <conditionalFormatting sqref="CE16">
    <cfRule type="expression" dxfId="52700" priority="2165" stopIfTrue="1">
      <formula>OR(CE16=祝色,WEEKDAY(CE16)=1)</formula>
    </cfRule>
    <cfRule type="expression" dxfId="52699" priority="2166" stopIfTrue="1">
      <formula>WEEKDAY(CE16)=7</formula>
    </cfRule>
  </conditionalFormatting>
  <conditionalFormatting sqref="CF16">
    <cfRule type="expression" dxfId="52698" priority="2163" stopIfTrue="1">
      <formula>OR(CF16=祝色,WEEKDAY(CF16)=1)</formula>
    </cfRule>
    <cfRule type="expression" dxfId="52697" priority="2164" stopIfTrue="1">
      <formula>WEEKDAY(CF16)=7</formula>
    </cfRule>
  </conditionalFormatting>
  <conditionalFormatting sqref="CG16">
    <cfRule type="expression" dxfId="52696" priority="2161" stopIfTrue="1">
      <formula>OR(CG16=祝色,WEEKDAY(CG16)=1)</formula>
    </cfRule>
    <cfRule type="expression" dxfId="52695" priority="2162" stopIfTrue="1">
      <formula>WEEKDAY(CG16)=7</formula>
    </cfRule>
  </conditionalFormatting>
  <conditionalFormatting sqref="CH16">
    <cfRule type="expression" dxfId="52694" priority="2159" stopIfTrue="1">
      <formula>OR(CH16=祝色,WEEKDAY(CH16)=1)</formula>
    </cfRule>
    <cfRule type="expression" dxfId="52693" priority="2160" stopIfTrue="1">
      <formula>WEEKDAY(CH16)=7</formula>
    </cfRule>
  </conditionalFormatting>
  <conditionalFormatting sqref="CB17">
    <cfRule type="expression" dxfId="52692" priority="2157" stopIfTrue="1">
      <formula>OR(CB17=祝色,WEEKDAY(CB17)=1)</formula>
    </cfRule>
    <cfRule type="expression" dxfId="52691" priority="2158" stopIfTrue="1">
      <formula>WEEKDAY(CB17)=7</formula>
    </cfRule>
  </conditionalFormatting>
  <conditionalFormatting sqref="CC17">
    <cfRule type="expression" dxfId="52690" priority="2155" stopIfTrue="1">
      <formula>OR(CC17=祝色,WEEKDAY(CC17)=1)</formula>
    </cfRule>
    <cfRule type="expression" dxfId="52689" priority="2156" stopIfTrue="1">
      <formula>WEEKDAY(CC17)=7</formula>
    </cfRule>
  </conditionalFormatting>
  <conditionalFormatting sqref="CD17">
    <cfRule type="expression" dxfId="52688" priority="2153" stopIfTrue="1">
      <formula>OR(CD17=祝色,WEEKDAY(CD17)=1)</formula>
    </cfRule>
    <cfRule type="expression" dxfId="52687" priority="2154" stopIfTrue="1">
      <formula>WEEKDAY(CD17)=7</formula>
    </cfRule>
  </conditionalFormatting>
  <conditionalFormatting sqref="CE17">
    <cfRule type="expression" dxfId="52686" priority="2151" stopIfTrue="1">
      <formula>OR(CE17=祝色,WEEKDAY(CE17)=1)</formula>
    </cfRule>
    <cfRule type="expression" dxfId="52685" priority="2152" stopIfTrue="1">
      <formula>WEEKDAY(CE17)=7</formula>
    </cfRule>
  </conditionalFormatting>
  <conditionalFormatting sqref="CF17">
    <cfRule type="expression" dxfId="52684" priority="2149" stopIfTrue="1">
      <formula>OR(CF17=祝色,WEEKDAY(CF17)=1)</formula>
    </cfRule>
    <cfRule type="expression" dxfId="52683" priority="2150" stopIfTrue="1">
      <formula>WEEKDAY(CF17)=7</formula>
    </cfRule>
  </conditionalFormatting>
  <conditionalFormatting sqref="CG17">
    <cfRule type="expression" dxfId="52682" priority="2147" stopIfTrue="1">
      <formula>OR(CG17=祝色,WEEKDAY(CG17)=1)</formula>
    </cfRule>
    <cfRule type="expression" dxfId="52681" priority="2148" stopIfTrue="1">
      <formula>WEEKDAY(CG17)=7</formula>
    </cfRule>
  </conditionalFormatting>
  <conditionalFormatting sqref="CH17">
    <cfRule type="expression" dxfId="52680" priority="2145" stopIfTrue="1">
      <formula>OR(CH17=祝色,WEEKDAY(CH17)=1)</formula>
    </cfRule>
    <cfRule type="expression" dxfId="52679" priority="2146" stopIfTrue="1">
      <formula>WEEKDAY(CH17)=7</formula>
    </cfRule>
  </conditionalFormatting>
  <conditionalFormatting sqref="CB18">
    <cfRule type="expression" dxfId="52678" priority="2143" stopIfTrue="1">
      <formula>OR(CB18=祝色,WEEKDAY(CB18)=1)</formula>
    </cfRule>
    <cfRule type="expression" dxfId="52677" priority="2144" stopIfTrue="1">
      <formula>WEEKDAY(CB18)=7</formula>
    </cfRule>
  </conditionalFormatting>
  <conditionalFormatting sqref="CC18">
    <cfRule type="expression" dxfId="52676" priority="2141" stopIfTrue="1">
      <formula>OR(CC18=祝色,WEEKDAY(CC18)=1)</formula>
    </cfRule>
    <cfRule type="expression" dxfId="52675" priority="2142" stopIfTrue="1">
      <formula>WEEKDAY(CC18)=7</formula>
    </cfRule>
  </conditionalFormatting>
  <conditionalFormatting sqref="CD18">
    <cfRule type="expression" dxfId="52674" priority="2139" stopIfTrue="1">
      <formula>OR(CD18=祝色,WEEKDAY(CD18)=1)</formula>
    </cfRule>
    <cfRule type="expression" dxfId="52673" priority="2140" stopIfTrue="1">
      <formula>WEEKDAY(CD18)=7</formula>
    </cfRule>
  </conditionalFormatting>
  <conditionalFormatting sqref="CE18">
    <cfRule type="expression" dxfId="52672" priority="2137" stopIfTrue="1">
      <formula>OR(CE18=祝色,WEEKDAY(CE18)=1)</formula>
    </cfRule>
    <cfRule type="expression" dxfId="52671" priority="2138" stopIfTrue="1">
      <formula>WEEKDAY(CE18)=7</formula>
    </cfRule>
  </conditionalFormatting>
  <conditionalFormatting sqref="CF18">
    <cfRule type="expression" dxfId="52670" priority="2135" stopIfTrue="1">
      <formula>OR(CF18=祝色,WEEKDAY(CF18)=1)</formula>
    </cfRule>
    <cfRule type="expression" dxfId="52669" priority="2136" stopIfTrue="1">
      <formula>WEEKDAY(CF18)=7</formula>
    </cfRule>
  </conditionalFormatting>
  <conditionalFormatting sqref="CG18">
    <cfRule type="expression" dxfId="52668" priority="2133" stopIfTrue="1">
      <formula>OR(CG18=祝色,WEEKDAY(CG18)=1)</formula>
    </cfRule>
    <cfRule type="expression" dxfId="52667" priority="2134" stopIfTrue="1">
      <formula>WEEKDAY(CG18)=7</formula>
    </cfRule>
  </conditionalFormatting>
  <conditionalFormatting sqref="CH18">
    <cfRule type="expression" dxfId="52666" priority="2131" stopIfTrue="1">
      <formula>OR(CH18=祝色,WEEKDAY(CH18)=1)</formula>
    </cfRule>
    <cfRule type="expression" dxfId="52665" priority="2132" stopIfTrue="1">
      <formula>WEEKDAY(CH18)=7</formula>
    </cfRule>
  </conditionalFormatting>
  <conditionalFormatting sqref="CB19">
    <cfRule type="expression" dxfId="52664" priority="2129" stopIfTrue="1">
      <formula>OR(CB19=祝色,WEEKDAY(CB19)=1)</formula>
    </cfRule>
    <cfRule type="expression" dxfId="52663" priority="2130" stopIfTrue="1">
      <formula>WEEKDAY(CB19)=7</formula>
    </cfRule>
  </conditionalFormatting>
  <conditionalFormatting sqref="CC19">
    <cfRule type="expression" dxfId="52662" priority="2127" stopIfTrue="1">
      <formula>OR(CC19=祝色,WEEKDAY(CC19)=1)</formula>
    </cfRule>
    <cfRule type="expression" dxfId="52661" priority="2128" stopIfTrue="1">
      <formula>WEEKDAY(CC19)=7</formula>
    </cfRule>
  </conditionalFormatting>
  <conditionalFormatting sqref="CD19">
    <cfRule type="expression" dxfId="52660" priority="2125" stopIfTrue="1">
      <formula>OR(CD19=祝色,WEEKDAY(CD19)=1)</formula>
    </cfRule>
    <cfRule type="expression" dxfId="52659" priority="2126" stopIfTrue="1">
      <formula>WEEKDAY(CD19)=7</formula>
    </cfRule>
  </conditionalFormatting>
  <conditionalFormatting sqref="CE19">
    <cfRule type="expression" dxfId="52658" priority="2123" stopIfTrue="1">
      <formula>OR(CE19=祝色,WEEKDAY(CE19)=1)</formula>
    </cfRule>
    <cfRule type="expression" dxfId="52657" priority="2124" stopIfTrue="1">
      <formula>WEEKDAY(CE19)=7</formula>
    </cfRule>
  </conditionalFormatting>
  <conditionalFormatting sqref="CF19">
    <cfRule type="expression" dxfId="52656" priority="2121" stopIfTrue="1">
      <formula>OR(CF19=祝色,WEEKDAY(CF19)=1)</formula>
    </cfRule>
    <cfRule type="expression" dxfId="52655" priority="2122" stopIfTrue="1">
      <formula>WEEKDAY(CF19)=7</formula>
    </cfRule>
  </conditionalFormatting>
  <conditionalFormatting sqref="CG19">
    <cfRule type="expression" dxfId="52654" priority="2119" stopIfTrue="1">
      <formula>OR(CG19=祝色,WEEKDAY(CG19)=1)</formula>
    </cfRule>
    <cfRule type="expression" dxfId="52653" priority="2120" stopIfTrue="1">
      <formula>WEEKDAY(CG19)=7</formula>
    </cfRule>
  </conditionalFormatting>
  <conditionalFormatting sqref="CH19">
    <cfRule type="expression" dxfId="52652" priority="2117" stopIfTrue="1">
      <formula>OR(CH19=祝色,WEEKDAY(CH19)=1)</formula>
    </cfRule>
    <cfRule type="expression" dxfId="52651" priority="2118" stopIfTrue="1">
      <formula>WEEKDAY(CH19)=7</formula>
    </cfRule>
  </conditionalFormatting>
  <conditionalFormatting sqref="BT28">
    <cfRule type="expression" dxfId="52650" priority="2115" stopIfTrue="1">
      <formula>OR(BT28=祝色,WEEKDAY(BT28)=1)</formula>
    </cfRule>
    <cfRule type="expression" dxfId="52649" priority="2116" stopIfTrue="1">
      <formula>WEEKDAY(BT28)=7</formula>
    </cfRule>
  </conditionalFormatting>
  <conditionalFormatting sqref="BU28">
    <cfRule type="expression" dxfId="52648" priority="2113" stopIfTrue="1">
      <formula>OR(BU28=祝色,WEEKDAY(BU28)=1)</formula>
    </cfRule>
    <cfRule type="expression" dxfId="52647" priority="2114" stopIfTrue="1">
      <formula>WEEKDAY(BU28)=7</formula>
    </cfRule>
  </conditionalFormatting>
  <conditionalFormatting sqref="BT23">
    <cfRule type="expression" dxfId="52646" priority="2111" stopIfTrue="1">
      <formula>OR(BT23=祝色,WEEKDAY(BT23)=1)</formula>
    </cfRule>
    <cfRule type="expression" dxfId="52645" priority="2112" stopIfTrue="1">
      <formula>WEEKDAY(BT23)=7</formula>
    </cfRule>
  </conditionalFormatting>
  <conditionalFormatting sqref="BU23">
    <cfRule type="expression" dxfId="52644" priority="2109" stopIfTrue="1">
      <formula>OR(BU23=祝色,WEEKDAY(BU23)=1)</formula>
    </cfRule>
    <cfRule type="expression" dxfId="52643" priority="2110" stopIfTrue="1">
      <formula>WEEKDAY(BU23)=7</formula>
    </cfRule>
  </conditionalFormatting>
  <conditionalFormatting sqref="BV23">
    <cfRule type="expression" dxfId="52642" priority="2107" stopIfTrue="1">
      <formula>OR(BV23=祝色,WEEKDAY(BV23)=1)</formula>
    </cfRule>
    <cfRule type="expression" dxfId="52641" priority="2108" stopIfTrue="1">
      <formula>WEEKDAY(BV23)=7</formula>
    </cfRule>
  </conditionalFormatting>
  <conditionalFormatting sqref="BW23">
    <cfRule type="expression" dxfId="52640" priority="2105" stopIfTrue="1">
      <formula>OR(BW23=祝色,WEEKDAY(BW23)=1)</formula>
    </cfRule>
    <cfRule type="expression" dxfId="52639" priority="2106" stopIfTrue="1">
      <formula>WEEKDAY(BW23)=7</formula>
    </cfRule>
  </conditionalFormatting>
  <conditionalFormatting sqref="BX23">
    <cfRule type="expression" dxfId="52638" priority="2103" stopIfTrue="1">
      <formula>OR(BX23=祝色,WEEKDAY(BX23)=1)</formula>
    </cfRule>
    <cfRule type="expression" dxfId="52637" priority="2104" stopIfTrue="1">
      <formula>WEEKDAY(BX23)=7</formula>
    </cfRule>
  </conditionalFormatting>
  <conditionalFormatting sqref="BY23">
    <cfRule type="expression" dxfId="52636" priority="2101" stopIfTrue="1">
      <formula>OR(BY23=祝色,WEEKDAY(BY23)=1)</formula>
    </cfRule>
    <cfRule type="expression" dxfId="52635" priority="2102" stopIfTrue="1">
      <formula>WEEKDAY(BY23)=7</formula>
    </cfRule>
  </conditionalFormatting>
  <conditionalFormatting sqref="BZ23">
    <cfRule type="expression" dxfId="52634" priority="2099" stopIfTrue="1">
      <formula>OR(BZ23=祝色,WEEKDAY(BZ23)=1)</formula>
    </cfRule>
    <cfRule type="expression" dxfId="52633" priority="2100" stopIfTrue="1">
      <formula>WEEKDAY(BZ23)=7</formula>
    </cfRule>
  </conditionalFormatting>
  <conditionalFormatting sqref="BT24">
    <cfRule type="expression" dxfId="52632" priority="2097" stopIfTrue="1">
      <formula>OR(BT24=祝色,WEEKDAY(BT24)=1)</formula>
    </cfRule>
    <cfRule type="expression" dxfId="52631" priority="2098" stopIfTrue="1">
      <formula>WEEKDAY(BT24)=7</formula>
    </cfRule>
  </conditionalFormatting>
  <conditionalFormatting sqref="BU24">
    <cfRule type="expression" dxfId="52630" priority="2095" stopIfTrue="1">
      <formula>OR(BU24=祝色,WEEKDAY(BU24)=1)</formula>
    </cfRule>
    <cfRule type="expression" dxfId="52629" priority="2096" stopIfTrue="1">
      <formula>WEEKDAY(BU24)=7</formula>
    </cfRule>
  </conditionalFormatting>
  <conditionalFormatting sqref="BV24">
    <cfRule type="expression" dxfId="52628" priority="2093" stopIfTrue="1">
      <formula>OR(BV24=祝色,WEEKDAY(BV24)=1)</formula>
    </cfRule>
    <cfRule type="expression" dxfId="52627" priority="2094" stopIfTrue="1">
      <formula>WEEKDAY(BV24)=7</formula>
    </cfRule>
  </conditionalFormatting>
  <conditionalFormatting sqref="BW24">
    <cfRule type="expression" dxfId="52626" priority="2091" stopIfTrue="1">
      <formula>OR(BW24=祝色,WEEKDAY(BW24)=1)</formula>
    </cfRule>
    <cfRule type="expression" dxfId="52625" priority="2092" stopIfTrue="1">
      <formula>WEEKDAY(BW24)=7</formula>
    </cfRule>
  </conditionalFormatting>
  <conditionalFormatting sqref="BX24">
    <cfRule type="expression" dxfId="52624" priority="2089" stopIfTrue="1">
      <formula>OR(BX24=祝色,WEEKDAY(BX24)=1)</formula>
    </cfRule>
    <cfRule type="expression" dxfId="52623" priority="2090" stopIfTrue="1">
      <formula>WEEKDAY(BX24)=7</formula>
    </cfRule>
  </conditionalFormatting>
  <conditionalFormatting sqref="BY24">
    <cfRule type="expression" dxfId="52622" priority="2087" stopIfTrue="1">
      <formula>OR(BY24=祝色,WEEKDAY(BY24)=1)</formula>
    </cfRule>
    <cfRule type="expression" dxfId="52621" priority="2088" stopIfTrue="1">
      <formula>WEEKDAY(BY24)=7</formula>
    </cfRule>
  </conditionalFormatting>
  <conditionalFormatting sqref="BZ24">
    <cfRule type="expression" dxfId="52620" priority="2085" stopIfTrue="1">
      <formula>OR(BZ24=祝色,WEEKDAY(BZ24)=1)</formula>
    </cfRule>
    <cfRule type="expression" dxfId="52619" priority="2086" stopIfTrue="1">
      <formula>WEEKDAY(BZ24)=7</formula>
    </cfRule>
  </conditionalFormatting>
  <conditionalFormatting sqref="BT25">
    <cfRule type="expression" dxfId="52618" priority="2083" stopIfTrue="1">
      <formula>OR(BT25=祝色,WEEKDAY(BT25)=1)</formula>
    </cfRule>
    <cfRule type="expression" dxfId="52617" priority="2084" stopIfTrue="1">
      <formula>WEEKDAY(BT25)=7</formula>
    </cfRule>
  </conditionalFormatting>
  <conditionalFormatting sqref="BU25">
    <cfRule type="expression" dxfId="52616" priority="2081" stopIfTrue="1">
      <formula>OR(BU25=祝色,WEEKDAY(BU25)=1)</formula>
    </cfRule>
    <cfRule type="expression" dxfId="52615" priority="2082" stopIfTrue="1">
      <formula>WEEKDAY(BU25)=7</formula>
    </cfRule>
  </conditionalFormatting>
  <conditionalFormatting sqref="BV25">
    <cfRule type="expression" dxfId="52614" priority="2079" stopIfTrue="1">
      <formula>OR(BV25=祝色,WEEKDAY(BV25)=1)</formula>
    </cfRule>
    <cfRule type="expression" dxfId="52613" priority="2080" stopIfTrue="1">
      <formula>WEEKDAY(BV25)=7</formula>
    </cfRule>
  </conditionalFormatting>
  <conditionalFormatting sqref="BW25">
    <cfRule type="expression" dxfId="52612" priority="2077" stopIfTrue="1">
      <formula>OR(BW25=祝色,WEEKDAY(BW25)=1)</formula>
    </cfRule>
    <cfRule type="expression" dxfId="52611" priority="2078" stopIfTrue="1">
      <formula>WEEKDAY(BW25)=7</formula>
    </cfRule>
  </conditionalFormatting>
  <conditionalFormatting sqref="BX25">
    <cfRule type="expression" dxfId="52610" priority="2075" stopIfTrue="1">
      <formula>OR(BX25=祝色,WEEKDAY(BX25)=1)</formula>
    </cfRule>
    <cfRule type="expression" dxfId="52609" priority="2076" stopIfTrue="1">
      <formula>WEEKDAY(BX25)=7</formula>
    </cfRule>
  </conditionalFormatting>
  <conditionalFormatting sqref="BY25">
    <cfRule type="expression" dxfId="52608" priority="2073" stopIfTrue="1">
      <formula>OR(BY25=祝色,WEEKDAY(BY25)=1)</formula>
    </cfRule>
    <cfRule type="expression" dxfId="52607" priority="2074" stopIfTrue="1">
      <formula>WEEKDAY(BY25)=7</formula>
    </cfRule>
  </conditionalFormatting>
  <conditionalFormatting sqref="BZ25">
    <cfRule type="expression" dxfId="52606" priority="2071" stopIfTrue="1">
      <formula>OR(BZ25=祝色,WEEKDAY(BZ25)=1)</formula>
    </cfRule>
    <cfRule type="expression" dxfId="52605" priority="2072" stopIfTrue="1">
      <formula>WEEKDAY(BZ25)=7</formula>
    </cfRule>
  </conditionalFormatting>
  <conditionalFormatting sqref="BT26">
    <cfRule type="expression" dxfId="52604" priority="2069" stopIfTrue="1">
      <formula>OR(BT26=祝色,WEEKDAY(BT26)=1)</formula>
    </cfRule>
    <cfRule type="expression" dxfId="52603" priority="2070" stopIfTrue="1">
      <formula>WEEKDAY(BT26)=7</formula>
    </cfRule>
  </conditionalFormatting>
  <conditionalFormatting sqref="BU26">
    <cfRule type="expression" dxfId="52602" priority="2067" stopIfTrue="1">
      <formula>OR(BU26=祝色,WEEKDAY(BU26)=1)</formula>
    </cfRule>
    <cfRule type="expression" dxfId="52601" priority="2068" stopIfTrue="1">
      <formula>WEEKDAY(BU26)=7</formula>
    </cfRule>
  </conditionalFormatting>
  <conditionalFormatting sqref="BV26">
    <cfRule type="expression" dxfId="52600" priority="2065" stopIfTrue="1">
      <formula>OR(BV26=祝色,WEEKDAY(BV26)=1)</formula>
    </cfRule>
    <cfRule type="expression" dxfId="52599" priority="2066" stopIfTrue="1">
      <formula>WEEKDAY(BV26)=7</formula>
    </cfRule>
  </conditionalFormatting>
  <conditionalFormatting sqref="BW26">
    <cfRule type="expression" dxfId="52598" priority="2063" stopIfTrue="1">
      <formula>OR(BW26=祝色,WEEKDAY(BW26)=1)</formula>
    </cfRule>
    <cfRule type="expression" dxfId="52597" priority="2064" stopIfTrue="1">
      <formula>WEEKDAY(BW26)=7</formula>
    </cfRule>
  </conditionalFormatting>
  <conditionalFormatting sqref="BX26">
    <cfRule type="expression" dxfId="52596" priority="2061" stopIfTrue="1">
      <formula>OR(BX26=祝色,WEEKDAY(BX26)=1)</formula>
    </cfRule>
    <cfRule type="expression" dxfId="52595" priority="2062" stopIfTrue="1">
      <formula>WEEKDAY(BX26)=7</formula>
    </cfRule>
  </conditionalFormatting>
  <conditionalFormatting sqref="BY26">
    <cfRule type="expression" dxfId="52594" priority="2059" stopIfTrue="1">
      <formula>OR(BY26=祝色,WEEKDAY(BY26)=1)</formula>
    </cfRule>
    <cfRule type="expression" dxfId="52593" priority="2060" stopIfTrue="1">
      <formula>WEEKDAY(BY26)=7</formula>
    </cfRule>
  </conditionalFormatting>
  <conditionalFormatting sqref="BZ26">
    <cfRule type="expression" dxfId="52592" priority="2057" stopIfTrue="1">
      <formula>OR(BZ26=祝色,WEEKDAY(BZ26)=1)</formula>
    </cfRule>
    <cfRule type="expression" dxfId="52591" priority="2058" stopIfTrue="1">
      <formula>WEEKDAY(BZ26)=7</formula>
    </cfRule>
  </conditionalFormatting>
  <conditionalFormatting sqref="BT27">
    <cfRule type="expression" dxfId="52590" priority="2055" stopIfTrue="1">
      <formula>OR(BT27=祝色,WEEKDAY(BT27)=1)</formula>
    </cfRule>
    <cfRule type="expression" dxfId="52589" priority="2056" stopIfTrue="1">
      <formula>WEEKDAY(BT27)=7</formula>
    </cfRule>
  </conditionalFormatting>
  <conditionalFormatting sqref="BU27">
    <cfRule type="expression" dxfId="52588" priority="2053" stopIfTrue="1">
      <formula>OR(BU27=祝色,WEEKDAY(BU27)=1)</formula>
    </cfRule>
    <cfRule type="expression" dxfId="52587" priority="2054" stopIfTrue="1">
      <formula>WEEKDAY(BU27)=7</formula>
    </cfRule>
  </conditionalFormatting>
  <conditionalFormatting sqref="BV27">
    <cfRule type="expression" dxfId="52586" priority="2051" stopIfTrue="1">
      <formula>OR(BV27=祝色,WEEKDAY(BV27)=1)</formula>
    </cfRule>
    <cfRule type="expression" dxfId="52585" priority="2052" stopIfTrue="1">
      <formula>WEEKDAY(BV27)=7</formula>
    </cfRule>
  </conditionalFormatting>
  <conditionalFormatting sqref="BW27">
    <cfRule type="expression" dxfId="52584" priority="2049" stopIfTrue="1">
      <formula>OR(BW27=祝色,WEEKDAY(BW27)=1)</formula>
    </cfRule>
    <cfRule type="expression" dxfId="52583" priority="2050" stopIfTrue="1">
      <formula>WEEKDAY(BW27)=7</formula>
    </cfRule>
  </conditionalFormatting>
  <conditionalFormatting sqref="BX27">
    <cfRule type="expression" dxfId="52582" priority="2047" stopIfTrue="1">
      <formula>OR(BX27=祝色,WEEKDAY(BX27)=1)</formula>
    </cfRule>
    <cfRule type="expression" dxfId="52581" priority="2048" stopIfTrue="1">
      <formula>WEEKDAY(BX27)=7</formula>
    </cfRule>
  </conditionalFormatting>
  <conditionalFormatting sqref="BY27">
    <cfRule type="expression" dxfId="52580" priority="2045" stopIfTrue="1">
      <formula>OR(BY27=祝色,WEEKDAY(BY27)=1)</formula>
    </cfRule>
    <cfRule type="expression" dxfId="52579" priority="2046" stopIfTrue="1">
      <formula>WEEKDAY(BY27)=7</formula>
    </cfRule>
  </conditionalFormatting>
  <conditionalFormatting sqref="BZ27">
    <cfRule type="expression" dxfId="52578" priority="2043" stopIfTrue="1">
      <formula>OR(BZ27=祝色,WEEKDAY(BZ27)=1)</formula>
    </cfRule>
    <cfRule type="expression" dxfId="52577" priority="2044" stopIfTrue="1">
      <formula>WEEKDAY(BZ27)=7</formula>
    </cfRule>
  </conditionalFormatting>
  <conditionalFormatting sqref="CB23">
    <cfRule type="expression" dxfId="52576" priority="2041" stopIfTrue="1">
      <formula>OR(CB23=祝色,WEEKDAY(CB23)=1)</formula>
    </cfRule>
    <cfRule type="expression" dxfId="52575" priority="2042" stopIfTrue="1">
      <formula>WEEKDAY(CB23)=7</formula>
    </cfRule>
  </conditionalFormatting>
  <conditionalFormatting sqref="CC23">
    <cfRule type="expression" dxfId="52574" priority="2039" stopIfTrue="1">
      <formula>OR(CC23=祝色,WEEKDAY(CC23)=1)</formula>
    </cfRule>
    <cfRule type="expression" dxfId="52573" priority="2040" stopIfTrue="1">
      <formula>WEEKDAY(CC23)=7</formula>
    </cfRule>
  </conditionalFormatting>
  <conditionalFormatting sqref="CD23">
    <cfRule type="expression" dxfId="52572" priority="2037" stopIfTrue="1">
      <formula>OR(CD23=祝色,WEEKDAY(CD23)=1)</formula>
    </cfRule>
    <cfRule type="expression" dxfId="52571" priority="2038" stopIfTrue="1">
      <formula>WEEKDAY(CD23)=7</formula>
    </cfRule>
  </conditionalFormatting>
  <conditionalFormatting sqref="CE23">
    <cfRule type="expression" dxfId="52570" priority="2035" stopIfTrue="1">
      <formula>OR(CE23=祝色,WEEKDAY(CE23)=1)</formula>
    </cfRule>
    <cfRule type="expression" dxfId="52569" priority="2036" stopIfTrue="1">
      <formula>WEEKDAY(CE23)=7</formula>
    </cfRule>
  </conditionalFormatting>
  <conditionalFormatting sqref="CF23">
    <cfRule type="expression" dxfId="52568" priority="2033" stopIfTrue="1">
      <formula>OR(CF23=祝色,WEEKDAY(CF23)=1)</formula>
    </cfRule>
    <cfRule type="expression" dxfId="52567" priority="2034" stopIfTrue="1">
      <formula>WEEKDAY(CF23)=7</formula>
    </cfRule>
  </conditionalFormatting>
  <conditionalFormatting sqref="CG23">
    <cfRule type="expression" dxfId="52566" priority="2031" stopIfTrue="1">
      <formula>OR(CG23=祝色,WEEKDAY(CG23)=1)</formula>
    </cfRule>
    <cfRule type="expression" dxfId="52565" priority="2032" stopIfTrue="1">
      <formula>WEEKDAY(CG23)=7</formula>
    </cfRule>
  </conditionalFormatting>
  <conditionalFormatting sqref="CH23">
    <cfRule type="expression" dxfId="52564" priority="2029" stopIfTrue="1">
      <formula>OR(CH23=祝色,WEEKDAY(CH23)=1)</formula>
    </cfRule>
    <cfRule type="expression" dxfId="52563" priority="2030" stopIfTrue="1">
      <formula>WEEKDAY(CH23)=7</formula>
    </cfRule>
  </conditionalFormatting>
  <conditionalFormatting sqref="CB24">
    <cfRule type="expression" dxfId="52562" priority="2027" stopIfTrue="1">
      <formula>OR(CB24=祝色,WEEKDAY(CB24)=1)</formula>
    </cfRule>
    <cfRule type="expression" dxfId="52561" priority="2028" stopIfTrue="1">
      <formula>WEEKDAY(CB24)=7</formula>
    </cfRule>
  </conditionalFormatting>
  <conditionalFormatting sqref="CC24">
    <cfRule type="expression" dxfId="52560" priority="2025" stopIfTrue="1">
      <formula>OR(CC24=祝色,WEEKDAY(CC24)=1)</formula>
    </cfRule>
    <cfRule type="expression" dxfId="52559" priority="2026" stopIfTrue="1">
      <formula>WEEKDAY(CC24)=7</formula>
    </cfRule>
  </conditionalFormatting>
  <conditionalFormatting sqref="CD24">
    <cfRule type="expression" dxfId="52558" priority="2023" stopIfTrue="1">
      <formula>OR(CD24=祝色,WEEKDAY(CD24)=1)</formula>
    </cfRule>
    <cfRule type="expression" dxfId="52557" priority="2024" stopIfTrue="1">
      <formula>WEEKDAY(CD24)=7</formula>
    </cfRule>
  </conditionalFormatting>
  <conditionalFormatting sqref="CE24">
    <cfRule type="expression" dxfId="52556" priority="2021" stopIfTrue="1">
      <formula>OR(CE24=祝色,WEEKDAY(CE24)=1)</formula>
    </cfRule>
    <cfRule type="expression" dxfId="52555" priority="2022" stopIfTrue="1">
      <formula>WEEKDAY(CE24)=7</formula>
    </cfRule>
  </conditionalFormatting>
  <conditionalFormatting sqref="CF24">
    <cfRule type="expression" dxfId="52554" priority="2019" stopIfTrue="1">
      <formula>OR(CF24=祝色,WEEKDAY(CF24)=1)</formula>
    </cfRule>
    <cfRule type="expression" dxfId="52553" priority="2020" stopIfTrue="1">
      <formula>WEEKDAY(CF24)=7</formula>
    </cfRule>
  </conditionalFormatting>
  <conditionalFormatting sqref="CG24">
    <cfRule type="expression" dxfId="52552" priority="2017" stopIfTrue="1">
      <formula>OR(CG24=祝色,WEEKDAY(CG24)=1)</formula>
    </cfRule>
    <cfRule type="expression" dxfId="52551" priority="2018" stopIfTrue="1">
      <formula>WEEKDAY(CG24)=7</formula>
    </cfRule>
  </conditionalFormatting>
  <conditionalFormatting sqref="CH24">
    <cfRule type="expression" dxfId="52550" priority="2015" stopIfTrue="1">
      <formula>OR(CH24=祝色,WEEKDAY(CH24)=1)</formula>
    </cfRule>
    <cfRule type="expression" dxfId="52549" priority="2016" stopIfTrue="1">
      <formula>WEEKDAY(CH24)=7</formula>
    </cfRule>
  </conditionalFormatting>
  <conditionalFormatting sqref="CB25">
    <cfRule type="expression" dxfId="52548" priority="2013" stopIfTrue="1">
      <formula>OR(CB25=祝色,WEEKDAY(CB25)=1)</formula>
    </cfRule>
    <cfRule type="expression" dxfId="52547" priority="2014" stopIfTrue="1">
      <formula>WEEKDAY(CB25)=7</formula>
    </cfRule>
  </conditionalFormatting>
  <conditionalFormatting sqref="CC25">
    <cfRule type="expression" dxfId="52546" priority="2011" stopIfTrue="1">
      <formula>OR(CC25=祝色,WEEKDAY(CC25)=1)</formula>
    </cfRule>
    <cfRule type="expression" dxfId="52545" priority="2012" stopIfTrue="1">
      <formula>WEEKDAY(CC25)=7</formula>
    </cfRule>
  </conditionalFormatting>
  <conditionalFormatting sqref="CD25">
    <cfRule type="expression" dxfId="52544" priority="2009" stopIfTrue="1">
      <formula>OR(CD25=祝色,WEEKDAY(CD25)=1)</formula>
    </cfRule>
    <cfRule type="expression" dxfId="52543" priority="2010" stopIfTrue="1">
      <formula>WEEKDAY(CD25)=7</formula>
    </cfRule>
  </conditionalFormatting>
  <conditionalFormatting sqref="CE25">
    <cfRule type="expression" dxfId="52542" priority="2007" stopIfTrue="1">
      <formula>OR(CE25=祝色,WEEKDAY(CE25)=1)</formula>
    </cfRule>
    <cfRule type="expression" dxfId="52541" priority="2008" stopIfTrue="1">
      <formula>WEEKDAY(CE25)=7</formula>
    </cfRule>
  </conditionalFormatting>
  <conditionalFormatting sqref="CF25">
    <cfRule type="expression" dxfId="52540" priority="2005" stopIfTrue="1">
      <formula>OR(CF25=祝色,WEEKDAY(CF25)=1)</formula>
    </cfRule>
    <cfRule type="expression" dxfId="52539" priority="2006" stopIfTrue="1">
      <formula>WEEKDAY(CF25)=7</formula>
    </cfRule>
  </conditionalFormatting>
  <conditionalFormatting sqref="CG25">
    <cfRule type="expression" dxfId="52538" priority="2003" stopIfTrue="1">
      <formula>OR(CG25=祝色,WEEKDAY(CG25)=1)</formula>
    </cfRule>
    <cfRule type="expression" dxfId="52537" priority="2004" stopIfTrue="1">
      <formula>WEEKDAY(CG25)=7</formula>
    </cfRule>
  </conditionalFormatting>
  <conditionalFormatting sqref="CH25">
    <cfRule type="expression" dxfId="52536" priority="2001" stopIfTrue="1">
      <formula>OR(CH25=祝色,WEEKDAY(CH25)=1)</formula>
    </cfRule>
    <cfRule type="expression" dxfId="52535" priority="2002" stopIfTrue="1">
      <formula>WEEKDAY(CH25)=7</formula>
    </cfRule>
  </conditionalFormatting>
  <conditionalFormatting sqref="CB26">
    <cfRule type="expression" dxfId="52534" priority="1999" stopIfTrue="1">
      <formula>OR(CB26=祝色,WEEKDAY(CB26)=1)</formula>
    </cfRule>
    <cfRule type="expression" dxfId="52533" priority="2000" stopIfTrue="1">
      <formula>WEEKDAY(CB26)=7</formula>
    </cfRule>
  </conditionalFormatting>
  <conditionalFormatting sqref="CC26">
    <cfRule type="expression" dxfId="52532" priority="1997" stopIfTrue="1">
      <formula>OR(CC26=祝色,WEEKDAY(CC26)=1)</formula>
    </cfRule>
    <cfRule type="expression" dxfId="52531" priority="1998" stopIfTrue="1">
      <formula>WEEKDAY(CC26)=7</formula>
    </cfRule>
  </conditionalFormatting>
  <conditionalFormatting sqref="CD26">
    <cfRule type="expression" dxfId="52530" priority="1995" stopIfTrue="1">
      <formula>OR(CD26=祝色,WEEKDAY(CD26)=1)</formula>
    </cfRule>
    <cfRule type="expression" dxfId="52529" priority="1996" stopIfTrue="1">
      <formula>WEEKDAY(CD26)=7</formula>
    </cfRule>
  </conditionalFormatting>
  <conditionalFormatting sqref="CE26">
    <cfRule type="expression" dxfId="52528" priority="1993" stopIfTrue="1">
      <formula>OR(CE26=祝色,WEEKDAY(CE26)=1)</formula>
    </cfRule>
    <cfRule type="expression" dxfId="52527" priority="1994" stopIfTrue="1">
      <formula>WEEKDAY(CE26)=7</formula>
    </cfRule>
  </conditionalFormatting>
  <conditionalFormatting sqref="CF26">
    <cfRule type="expression" dxfId="52526" priority="1991" stopIfTrue="1">
      <formula>OR(CF26=祝色,WEEKDAY(CF26)=1)</formula>
    </cfRule>
    <cfRule type="expression" dxfId="52525" priority="1992" stopIfTrue="1">
      <formula>WEEKDAY(CF26)=7</formula>
    </cfRule>
  </conditionalFormatting>
  <conditionalFormatting sqref="CG26">
    <cfRule type="expression" dxfId="52524" priority="1989" stopIfTrue="1">
      <formula>OR(CG26=祝色,WEEKDAY(CG26)=1)</formula>
    </cfRule>
    <cfRule type="expression" dxfId="52523" priority="1990" stopIfTrue="1">
      <formula>WEEKDAY(CG26)=7</formula>
    </cfRule>
  </conditionalFormatting>
  <conditionalFormatting sqref="CH26">
    <cfRule type="expression" dxfId="52522" priority="1987" stopIfTrue="1">
      <formula>OR(CH26=祝色,WEEKDAY(CH26)=1)</formula>
    </cfRule>
    <cfRule type="expression" dxfId="52521" priority="1988" stopIfTrue="1">
      <formula>WEEKDAY(CH26)=7</formula>
    </cfRule>
  </conditionalFormatting>
  <conditionalFormatting sqref="CB27">
    <cfRule type="expression" dxfId="52520" priority="1983" stopIfTrue="1">
      <formula>OR(AND(WEEKDAY(CB27)=1,MONTH(CB27)&lt;&gt;MONTH(CB21)),AND(OR(CB27=祝色),MONTH(CB27)&lt;&gt;MONTH(CB21)))</formula>
    </cfRule>
    <cfRule type="expression" dxfId="52519" priority="1984" stopIfTrue="1">
      <formula>MONTH(CB27)&lt;&gt;MONTH(CB21)</formula>
    </cfRule>
    <cfRule type="expression" dxfId="52518" priority="1985" stopIfTrue="1">
      <formula>OR(CB27=祝色,WEEKDAY(CB27)=1)</formula>
    </cfRule>
    <cfRule type="expression" dxfId="52517" priority="1986" stopIfTrue="1">
      <formula>WEEKDAY(CB27)=7</formula>
    </cfRule>
  </conditionalFormatting>
  <conditionalFormatting sqref="CC27">
    <cfRule type="expression" dxfId="52516" priority="1979" stopIfTrue="1">
      <formula>OR(AND(WEEKDAY(CC27)=1,MONTH(CC27)&lt;&gt;MONTH(CB21)),AND(OR(CC27=祝色),MONTH(CC27)&lt;&gt;MONTH(CB21)))</formula>
    </cfRule>
    <cfRule type="expression" dxfId="52515" priority="1980" stopIfTrue="1">
      <formula>MONTH(CC27)&lt;&gt;MONTH(CB21)</formula>
    </cfRule>
    <cfRule type="expression" dxfId="52514" priority="1981" stopIfTrue="1">
      <formula>OR(CC27=祝色,WEEKDAY(CC27)=1)</formula>
    </cfRule>
    <cfRule type="expression" dxfId="52513" priority="1982" stopIfTrue="1">
      <formula>WEEKDAY(CC27)=7</formula>
    </cfRule>
  </conditionalFormatting>
  <conditionalFormatting sqref="CD27">
    <cfRule type="expression" dxfId="52512" priority="1975" stopIfTrue="1">
      <formula>OR(AND(WEEKDAY(CD27)=1,MONTH(CD27)&lt;&gt;MONTH(CB21)),AND(OR(CD27=祝色),MONTH(CD27)&lt;&gt;MONTH(CB21)))</formula>
    </cfRule>
    <cfRule type="expression" dxfId="52511" priority="1976" stopIfTrue="1">
      <formula>MONTH(CD27)&lt;&gt;MONTH(CB21)</formula>
    </cfRule>
    <cfRule type="expression" dxfId="52510" priority="1977" stopIfTrue="1">
      <formula>OR(CD27=祝色,WEEKDAY(CD27)=1)</formula>
    </cfRule>
    <cfRule type="expression" dxfId="52509" priority="1978" stopIfTrue="1">
      <formula>WEEKDAY(CD27)=7</formula>
    </cfRule>
  </conditionalFormatting>
  <conditionalFormatting sqref="CE27">
    <cfRule type="expression" dxfId="52508" priority="1971" stopIfTrue="1">
      <formula>OR(AND(WEEKDAY(CE27)=1,MONTH(CE27)&lt;&gt;MONTH(CB21)),AND(OR(CE27=祝色),MONTH(CE27)&lt;&gt;MONTH(CB21)))</formula>
    </cfRule>
    <cfRule type="expression" dxfId="52507" priority="1972" stopIfTrue="1">
      <formula>MONTH(CE27)&lt;&gt;MONTH(CB21)</formula>
    </cfRule>
    <cfRule type="expression" dxfId="52506" priority="1973" stopIfTrue="1">
      <formula>OR(CE27=祝色,WEEKDAY(CE27)=1)</formula>
    </cfRule>
    <cfRule type="expression" dxfId="52505" priority="1974" stopIfTrue="1">
      <formula>WEEKDAY(CE27)=7</formula>
    </cfRule>
  </conditionalFormatting>
  <conditionalFormatting sqref="CF27">
    <cfRule type="expression" dxfId="52504" priority="1967" stopIfTrue="1">
      <formula>OR(AND(WEEKDAY(CF27)=1,MONTH(CF27)&lt;&gt;MONTH(CB21)),AND(OR(CF27=祝色),MONTH(CF27)&lt;&gt;MONTH(CB21)))</formula>
    </cfRule>
    <cfRule type="expression" dxfId="52503" priority="1968" stopIfTrue="1">
      <formula>MONTH(CF27)&lt;&gt;MONTH(CB21)</formula>
    </cfRule>
    <cfRule type="expression" dxfId="52502" priority="1969" stopIfTrue="1">
      <formula>OR(CF27=祝色,WEEKDAY(CF27)=1)</formula>
    </cfRule>
    <cfRule type="expression" dxfId="52501" priority="1970" stopIfTrue="1">
      <formula>WEEKDAY(CF27)=7</formula>
    </cfRule>
  </conditionalFormatting>
  <conditionalFormatting sqref="CG27">
    <cfRule type="expression" dxfId="52500" priority="1963" stopIfTrue="1">
      <formula>OR(AND(WEEKDAY(CG27)=1,MONTH(CG27)&lt;&gt;MONTH(CB21)),AND(OR(CG27=祝色),MONTH(CG27)&lt;&gt;MONTH(CB21)))</formula>
    </cfRule>
    <cfRule type="expression" dxfId="52499" priority="1964" stopIfTrue="1">
      <formula>MONTH(CG27)&lt;&gt;MONTH(CB21)</formula>
    </cfRule>
    <cfRule type="expression" dxfId="52498" priority="1965" stopIfTrue="1">
      <formula>OR(CG27=祝色,WEEKDAY(CG27)=1)</formula>
    </cfRule>
    <cfRule type="expression" dxfId="52497" priority="1966" stopIfTrue="1">
      <formula>WEEKDAY(CG27)=7</formula>
    </cfRule>
  </conditionalFormatting>
  <conditionalFormatting sqref="CH27">
    <cfRule type="expression" dxfId="52496" priority="1959" stopIfTrue="1">
      <formula>OR(AND(WEEKDAY(CH27)=1,MONTH(CH27)&lt;&gt;MONTH(CB21)),AND(OR(CH27=祝色),MONTH(CH27)&lt;&gt;MONTH(CB21)))</formula>
    </cfRule>
    <cfRule type="expression" dxfId="52495" priority="1960" stopIfTrue="1">
      <formula>MONTH(CH27)&lt;&gt;MONTH(CB21)</formula>
    </cfRule>
    <cfRule type="expression" dxfId="52494" priority="1961" stopIfTrue="1">
      <formula>OR(CH27=祝色,WEEKDAY(CH27)=1)</formula>
    </cfRule>
    <cfRule type="expression" dxfId="52493" priority="1962" stopIfTrue="1">
      <formula>WEEKDAY(CH27)=7</formula>
    </cfRule>
  </conditionalFormatting>
  <conditionalFormatting sqref="CB28">
    <cfRule type="expression" dxfId="52492" priority="1955" stopIfTrue="1">
      <formula>OR(AND(WEEKDAY(CB28)=1,MONTH(CB28)&lt;&gt;MONTH(CB21)),AND(OR(CB28=祝色),MONTH(CB28)&lt;&gt;MONTH(CB21)))</formula>
    </cfRule>
    <cfRule type="expression" dxfId="52491" priority="1956" stopIfTrue="1">
      <formula>MONTH(CB28)&lt;&gt;MONTH(CB21)</formula>
    </cfRule>
    <cfRule type="expression" dxfId="52490" priority="1957" stopIfTrue="1">
      <formula>OR(CB28=祝色,WEEKDAY(CB28)=1)</formula>
    </cfRule>
    <cfRule type="expression" dxfId="52489" priority="1958" stopIfTrue="1">
      <formula>WEEKDAY(CB28)=7</formula>
    </cfRule>
  </conditionalFormatting>
  <conditionalFormatting sqref="CC28">
    <cfRule type="expression" dxfId="52488" priority="1951" stopIfTrue="1">
      <formula>OR(AND(WEEKDAY(CC28)=1,MONTH(CC28)&lt;&gt;MONTH(CB21)),AND(OR(CC28=祝色),MONTH(CC28)&lt;&gt;MONTH(CB21)))</formula>
    </cfRule>
    <cfRule type="expression" dxfId="52487" priority="1952" stopIfTrue="1">
      <formula>MONTH(CC28)&lt;&gt;MONTH(CB21)</formula>
    </cfRule>
    <cfRule type="expression" dxfId="52486" priority="1953" stopIfTrue="1">
      <formula>OR(CC28=祝色,WEEKDAY(CC28)=1)</formula>
    </cfRule>
    <cfRule type="expression" dxfId="52485" priority="1954" stopIfTrue="1">
      <formula>WEEKDAY(CC28)=7</formula>
    </cfRule>
  </conditionalFormatting>
  <conditionalFormatting sqref="CD28">
    <cfRule type="expression" dxfId="52484" priority="1947" stopIfTrue="1">
      <formula>OR(AND(WEEKDAY(CD28)=1,MONTH(CD28)&lt;&gt;MONTH(CB21)),AND(OR(CD28=祝色),MONTH(CD28)&lt;&gt;MONTH(CB21)))</formula>
    </cfRule>
    <cfRule type="expression" dxfId="52483" priority="1948" stopIfTrue="1">
      <formula>MONTH(CD28)&lt;&gt;MONTH(CB21)</formula>
    </cfRule>
    <cfRule type="expression" dxfId="52482" priority="1949" stopIfTrue="1">
      <formula>OR(CD28=祝色,WEEKDAY(CD28)=1)</formula>
    </cfRule>
    <cfRule type="expression" dxfId="52481" priority="1950" stopIfTrue="1">
      <formula>WEEKDAY(CD28)=7</formula>
    </cfRule>
  </conditionalFormatting>
  <conditionalFormatting sqref="CE28">
    <cfRule type="expression" dxfId="52480" priority="1943" stopIfTrue="1">
      <formula>OR(AND(WEEKDAY(CE28)=1,MONTH(CE28)&lt;&gt;MONTH(CB21)),AND(OR(CE28=祝色),MONTH(CE28)&lt;&gt;MONTH(CB21)))</formula>
    </cfRule>
    <cfRule type="expression" dxfId="52479" priority="1944" stopIfTrue="1">
      <formula>MONTH(CE28)&lt;&gt;MONTH(CB21)</formula>
    </cfRule>
    <cfRule type="expression" dxfId="52478" priority="1945" stopIfTrue="1">
      <formula>OR(CE28=祝色,WEEKDAY(CE28)=1)</formula>
    </cfRule>
    <cfRule type="expression" dxfId="52477" priority="1946" stopIfTrue="1">
      <formula>WEEKDAY(CE28)=7</formula>
    </cfRule>
  </conditionalFormatting>
  <conditionalFormatting sqref="CF28">
    <cfRule type="expression" dxfId="52476" priority="1939" stopIfTrue="1">
      <formula>OR(AND(WEEKDAY(CF28)=1,MONTH(CF28)&lt;&gt;MONTH(CB21)),AND(OR(CF28=祝色),MONTH(CF28)&lt;&gt;MONTH(CB21)))</formula>
    </cfRule>
    <cfRule type="expression" dxfId="52475" priority="1940" stopIfTrue="1">
      <formula>MONTH(CF28)&lt;&gt;MONTH(CB21)</formula>
    </cfRule>
    <cfRule type="expression" dxfId="52474" priority="1941" stopIfTrue="1">
      <formula>OR(CF28=祝色,WEEKDAY(CF28)=1)</formula>
    </cfRule>
    <cfRule type="expression" dxfId="52473" priority="1942" stopIfTrue="1">
      <formula>WEEKDAY(CF28)=7</formula>
    </cfRule>
  </conditionalFormatting>
  <conditionalFormatting sqref="CG28">
    <cfRule type="expression" dxfId="52472" priority="1935" stopIfTrue="1">
      <formula>OR(AND(WEEKDAY(CG28)=1,MONTH(CG28)&lt;&gt;MONTH(CB21)),AND(OR(CG28=祝色),MONTH(CG28)&lt;&gt;MONTH(CB21)))</formula>
    </cfRule>
    <cfRule type="expression" dxfId="52471" priority="1936" stopIfTrue="1">
      <formula>MONTH(CG28)&lt;&gt;MONTH(CB21)</formula>
    </cfRule>
    <cfRule type="expression" dxfId="52470" priority="1937" stopIfTrue="1">
      <formula>OR(CG28=祝色,WEEKDAY(CG28)=1)</formula>
    </cfRule>
    <cfRule type="expression" dxfId="52469" priority="1938" stopIfTrue="1">
      <formula>WEEKDAY(CG28)=7</formula>
    </cfRule>
  </conditionalFormatting>
  <conditionalFormatting sqref="CH28">
    <cfRule type="expression" dxfId="52468" priority="1931" stopIfTrue="1">
      <formula>OR(AND(WEEKDAY(CH28)=1,MONTH(CH28)&lt;&gt;MONTH(CB21)),AND(OR(CH28=祝色),MONTH(CH28)&lt;&gt;MONTH(CB21)))</formula>
    </cfRule>
    <cfRule type="expression" dxfId="52467" priority="1932" stopIfTrue="1">
      <formula>MONTH(CH28)&lt;&gt;MONTH(CB21)</formula>
    </cfRule>
    <cfRule type="expression" dxfId="52466" priority="1933" stopIfTrue="1">
      <formula>OR(CH28=祝色,WEEKDAY(CH28)=1)</formula>
    </cfRule>
    <cfRule type="expression" dxfId="52465" priority="1934" stopIfTrue="1">
      <formula>WEEKDAY(CH28)=7</formula>
    </cfRule>
  </conditionalFormatting>
  <conditionalFormatting sqref="CD8">
    <cfRule type="expression" dxfId="52464" priority="1929" stopIfTrue="1">
      <formula>OR(CD8=祝色,WEEKDAY(CD8)=1)</formula>
    </cfRule>
    <cfRule type="expression" dxfId="52463" priority="1930" stopIfTrue="1">
      <formula>WEEKDAY(CD8)=7</formula>
    </cfRule>
  </conditionalFormatting>
  <conditionalFormatting sqref="U39">
    <cfRule type="expression" dxfId="52462" priority="1927" stopIfTrue="1">
      <formula>OR(U39=祝色,WEEKDAY(U39)=1)</formula>
    </cfRule>
    <cfRule type="expression" dxfId="52461" priority="1928" stopIfTrue="1">
      <formula>WEEKDAY(U39)=7</formula>
    </cfRule>
  </conditionalFormatting>
  <conditionalFormatting sqref="V39">
    <cfRule type="expression" dxfId="52460" priority="1925" stopIfTrue="1">
      <formula>OR(V39=祝色,WEEKDAY(V39)=1)</formula>
    </cfRule>
    <cfRule type="expression" dxfId="52459" priority="1926" stopIfTrue="1">
      <formula>WEEKDAY(V39)=7</formula>
    </cfRule>
  </conditionalFormatting>
  <conditionalFormatting sqref="U34">
    <cfRule type="expression" dxfId="52458" priority="1923" stopIfTrue="1">
      <formula>OR(U34=祝色,WEEKDAY(U34)=1)</formula>
    </cfRule>
    <cfRule type="expression" dxfId="52457" priority="1924" stopIfTrue="1">
      <formula>WEEKDAY(U34)=7</formula>
    </cfRule>
  </conditionalFormatting>
  <conditionalFormatting sqref="V34">
    <cfRule type="expression" dxfId="52456" priority="1921" stopIfTrue="1">
      <formula>OR(V34=祝色,WEEKDAY(V34)=1)</formula>
    </cfRule>
    <cfRule type="expression" dxfId="52455" priority="1922" stopIfTrue="1">
      <formula>WEEKDAY(V34)=7</formula>
    </cfRule>
  </conditionalFormatting>
  <conditionalFormatting sqref="W34">
    <cfRule type="expression" dxfId="52454" priority="1919" stopIfTrue="1">
      <formula>OR(W34=祝色,WEEKDAY(W34)=1)</formula>
    </cfRule>
    <cfRule type="expression" dxfId="52453" priority="1920" stopIfTrue="1">
      <formula>WEEKDAY(W34)=7</formula>
    </cfRule>
  </conditionalFormatting>
  <conditionalFormatting sqref="X34">
    <cfRule type="expression" dxfId="52452" priority="1917" stopIfTrue="1">
      <formula>OR(X34=祝色,WEEKDAY(X34)=1)</formula>
    </cfRule>
    <cfRule type="expression" dxfId="52451" priority="1918" stopIfTrue="1">
      <formula>WEEKDAY(X34)=7</formula>
    </cfRule>
  </conditionalFormatting>
  <conditionalFormatting sqref="Y34">
    <cfRule type="expression" dxfId="52450" priority="1915" stopIfTrue="1">
      <formula>OR(Y34=祝色,WEEKDAY(Y34)=1)</formula>
    </cfRule>
    <cfRule type="expression" dxfId="52449" priority="1916" stopIfTrue="1">
      <formula>WEEKDAY(Y34)=7</formula>
    </cfRule>
  </conditionalFormatting>
  <conditionalFormatting sqref="Z34">
    <cfRule type="expression" dxfId="52448" priority="1913" stopIfTrue="1">
      <formula>OR(Z34=祝色,WEEKDAY(Z34)=1)</formula>
    </cfRule>
    <cfRule type="expression" dxfId="52447" priority="1914" stopIfTrue="1">
      <formula>WEEKDAY(Z34)=7</formula>
    </cfRule>
  </conditionalFormatting>
  <conditionalFormatting sqref="AA34">
    <cfRule type="expression" dxfId="52446" priority="1911" stopIfTrue="1">
      <formula>OR(AA34=祝色,WEEKDAY(AA34)=1)</formula>
    </cfRule>
    <cfRule type="expression" dxfId="52445" priority="1912" stopIfTrue="1">
      <formula>WEEKDAY(AA34)=7</formula>
    </cfRule>
  </conditionalFormatting>
  <conditionalFormatting sqref="U35">
    <cfRule type="expression" dxfId="52444" priority="1909" stopIfTrue="1">
      <formula>OR(U35=祝色,WEEKDAY(U35)=1)</formula>
    </cfRule>
    <cfRule type="expression" dxfId="52443" priority="1910" stopIfTrue="1">
      <formula>WEEKDAY(U35)=7</formula>
    </cfRule>
  </conditionalFormatting>
  <conditionalFormatting sqref="V35">
    <cfRule type="expression" dxfId="52442" priority="1907" stopIfTrue="1">
      <formula>OR(V35=祝色,WEEKDAY(V35)=1)</formula>
    </cfRule>
    <cfRule type="expression" dxfId="52441" priority="1908" stopIfTrue="1">
      <formula>WEEKDAY(V35)=7</formula>
    </cfRule>
  </conditionalFormatting>
  <conditionalFormatting sqref="W35">
    <cfRule type="expression" dxfId="52440" priority="1905" stopIfTrue="1">
      <formula>OR(W35=祝色,WEEKDAY(W35)=1)</formula>
    </cfRule>
    <cfRule type="expression" dxfId="52439" priority="1906" stopIfTrue="1">
      <formula>WEEKDAY(W35)=7</formula>
    </cfRule>
  </conditionalFormatting>
  <conditionalFormatting sqref="X35">
    <cfRule type="expression" dxfId="52438" priority="1903" stopIfTrue="1">
      <formula>OR(X35=祝色,WEEKDAY(X35)=1)</formula>
    </cfRule>
    <cfRule type="expression" dxfId="52437" priority="1904" stopIfTrue="1">
      <formula>WEEKDAY(X35)=7</formula>
    </cfRule>
  </conditionalFormatting>
  <conditionalFormatting sqref="Y35">
    <cfRule type="expression" dxfId="52436" priority="1901" stopIfTrue="1">
      <formula>OR(Y35=祝色,WEEKDAY(Y35)=1)</formula>
    </cfRule>
    <cfRule type="expression" dxfId="52435" priority="1902" stopIfTrue="1">
      <formula>WEEKDAY(Y35)=7</formula>
    </cfRule>
  </conditionalFormatting>
  <conditionalFormatting sqref="Z35">
    <cfRule type="expression" dxfId="52434" priority="1899" stopIfTrue="1">
      <formula>OR(Z35=祝色,WEEKDAY(Z35)=1)</formula>
    </cfRule>
    <cfRule type="expression" dxfId="52433" priority="1900" stopIfTrue="1">
      <formula>WEEKDAY(Z35)=7</formula>
    </cfRule>
  </conditionalFormatting>
  <conditionalFormatting sqref="AA35">
    <cfRule type="expression" dxfId="52432" priority="1897" stopIfTrue="1">
      <formula>OR(AA35=祝色,WEEKDAY(AA35)=1)</formula>
    </cfRule>
    <cfRule type="expression" dxfId="52431" priority="1898" stopIfTrue="1">
      <formula>WEEKDAY(AA35)=7</formula>
    </cfRule>
  </conditionalFormatting>
  <conditionalFormatting sqref="U36">
    <cfRule type="expression" dxfId="52430" priority="1895" stopIfTrue="1">
      <formula>OR(U36=祝色,WEEKDAY(U36)=1)</formula>
    </cfRule>
    <cfRule type="expression" dxfId="52429" priority="1896" stopIfTrue="1">
      <formula>WEEKDAY(U36)=7</formula>
    </cfRule>
  </conditionalFormatting>
  <conditionalFormatting sqref="V36">
    <cfRule type="expression" dxfId="52428" priority="1893" stopIfTrue="1">
      <formula>OR(V36=祝色,WEEKDAY(V36)=1)</formula>
    </cfRule>
    <cfRule type="expression" dxfId="52427" priority="1894" stopIfTrue="1">
      <formula>WEEKDAY(V36)=7</formula>
    </cfRule>
  </conditionalFormatting>
  <conditionalFormatting sqref="W36">
    <cfRule type="expression" dxfId="52426" priority="1891" stopIfTrue="1">
      <formula>OR(W36=祝色,WEEKDAY(W36)=1)</formula>
    </cfRule>
    <cfRule type="expression" dxfId="52425" priority="1892" stopIfTrue="1">
      <formula>WEEKDAY(W36)=7</formula>
    </cfRule>
  </conditionalFormatting>
  <conditionalFormatting sqref="X36">
    <cfRule type="expression" dxfId="52424" priority="1889" stopIfTrue="1">
      <formula>OR(X36=祝色,WEEKDAY(X36)=1)</formula>
    </cfRule>
    <cfRule type="expression" dxfId="52423" priority="1890" stopIfTrue="1">
      <formula>WEEKDAY(X36)=7</formula>
    </cfRule>
  </conditionalFormatting>
  <conditionalFormatting sqref="Y36">
    <cfRule type="expression" dxfId="52422" priority="1887" stopIfTrue="1">
      <formula>OR(Y36=祝色,WEEKDAY(Y36)=1)</formula>
    </cfRule>
    <cfRule type="expression" dxfId="52421" priority="1888" stopIfTrue="1">
      <formula>WEEKDAY(Y36)=7</formula>
    </cfRule>
  </conditionalFormatting>
  <conditionalFormatting sqref="Z36">
    <cfRule type="expression" dxfId="52420" priority="1885" stopIfTrue="1">
      <formula>OR(Z36=祝色,WEEKDAY(Z36)=1)</formula>
    </cfRule>
    <cfRule type="expression" dxfId="52419" priority="1886" stopIfTrue="1">
      <formula>WEEKDAY(Z36)=7</formula>
    </cfRule>
  </conditionalFormatting>
  <conditionalFormatting sqref="AA36">
    <cfRule type="expression" dxfId="52418" priority="1883" stopIfTrue="1">
      <formula>OR(AA36=祝色,WEEKDAY(AA36)=1)</formula>
    </cfRule>
    <cfRule type="expression" dxfId="52417" priority="1884" stopIfTrue="1">
      <formula>WEEKDAY(AA36)=7</formula>
    </cfRule>
  </conditionalFormatting>
  <conditionalFormatting sqref="U37">
    <cfRule type="expression" dxfId="52416" priority="1881" stopIfTrue="1">
      <formula>OR(U37=祝色,WEEKDAY(U37)=1)</formula>
    </cfRule>
    <cfRule type="expression" dxfId="52415" priority="1882" stopIfTrue="1">
      <formula>WEEKDAY(U37)=7</formula>
    </cfRule>
  </conditionalFormatting>
  <conditionalFormatting sqref="V37">
    <cfRule type="expression" dxfId="52414" priority="1879" stopIfTrue="1">
      <formula>OR(V37=祝色,WEEKDAY(V37)=1)</formula>
    </cfRule>
    <cfRule type="expression" dxfId="52413" priority="1880" stopIfTrue="1">
      <formula>WEEKDAY(V37)=7</formula>
    </cfRule>
  </conditionalFormatting>
  <conditionalFormatting sqref="W37">
    <cfRule type="expression" dxfId="52412" priority="1877" stopIfTrue="1">
      <formula>OR(W37=祝色,WEEKDAY(W37)=1)</formula>
    </cfRule>
    <cfRule type="expression" dxfId="52411" priority="1878" stopIfTrue="1">
      <formula>WEEKDAY(W37)=7</formula>
    </cfRule>
  </conditionalFormatting>
  <conditionalFormatting sqref="X37">
    <cfRule type="expression" dxfId="52410" priority="1875" stopIfTrue="1">
      <formula>OR(X37=祝色,WEEKDAY(X37)=1)</formula>
    </cfRule>
    <cfRule type="expression" dxfId="52409" priority="1876" stopIfTrue="1">
      <formula>WEEKDAY(X37)=7</formula>
    </cfRule>
  </conditionalFormatting>
  <conditionalFormatting sqref="Y37">
    <cfRule type="expression" dxfId="52408" priority="1873" stopIfTrue="1">
      <formula>OR(Y37=祝色,WEEKDAY(Y37)=1)</formula>
    </cfRule>
    <cfRule type="expression" dxfId="52407" priority="1874" stopIfTrue="1">
      <formula>WEEKDAY(Y37)=7</formula>
    </cfRule>
  </conditionalFormatting>
  <conditionalFormatting sqref="Z37">
    <cfRule type="expression" dxfId="52406" priority="1871" stopIfTrue="1">
      <formula>OR(Z37=祝色,WEEKDAY(Z37)=1)</formula>
    </cfRule>
    <cfRule type="expression" dxfId="52405" priority="1872" stopIfTrue="1">
      <formula>WEEKDAY(Z37)=7</formula>
    </cfRule>
  </conditionalFormatting>
  <conditionalFormatting sqref="AA37">
    <cfRule type="expression" dxfId="52404" priority="1869" stopIfTrue="1">
      <formula>OR(AA37=祝色,WEEKDAY(AA37)=1)</formula>
    </cfRule>
    <cfRule type="expression" dxfId="52403" priority="1870" stopIfTrue="1">
      <formula>WEEKDAY(AA37)=7</formula>
    </cfRule>
  </conditionalFormatting>
  <conditionalFormatting sqref="U38">
    <cfRule type="expression" dxfId="52402" priority="1867" stopIfTrue="1">
      <formula>OR(U38=祝色,WEEKDAY(U38)=1)</formula>
    </cfRule>
    <cfRule type="expression" dxfId="52401" priority="1868" stopIfTrue="1">
      <formula>WEEKDAY(U38)=7</formula>
    </cfRule>
  </conditionalFormatting>
  <conditionalFormatting sqref="V38">
    <cfRule type="expression" dxfId="52400" priority="1865" stopIfTrue="1">
      <formula>OR(V38=祝色,WEEKDAY(V38)=1)</formula>
    </cfRule>
    <cfRule type="expression" dxfId="52399" priority="1866" stopIfTrue="1">
      <formula>WEEKDAY(V38)=7</formula>
    </cfRule>
  </conditionalFormatting>
  <conditionalFormatting sqref="W38">
    <cfRule type="expression" dxfId="52398" priority="1863" stopIfTrue="1">
      <formula>OR(W38=祝色,WEEKDAY(W38)=1)</formula>
    </cfRule>
    <cfRule type="expression" dxfId="52397" priority="1864" stopIfTrue="1">
      <formula>WEEKDAY(W38)=7</formula>
    </cfRule>
  </conditionalFormatting>
  <conditionalFormatting sqref="X38">
    <cfRule type="expression" dxfId="52396" priority="1861" stopIfTrue="1">
      <formula>OR(X38=祝色,WEEKDAY(X38)=1)</formula>
    </cfRule>
    <cfRule type="expression" dxfId="52395" priority="1862" stopIfTrue="1">
      <formula>WEEKDAY(X38)=7</formula>
    </cfRule>
  </conditionalFormatting>
  <conditionalFormatting sqref="Y38">
    <cfRule type="expression" dxfId="52394" priority="1859" stopIfTrue="1">
      <formula>OR(Y38=祝色,WEEKDAY(Y38)=1)</formula>
    </cfRule>
    <cfRule type="expression" dxfId="52393" priority="1860" stopIfTrue="1">
      <formula>WEEKDAY(Y38)=7</formula>
    </cfRule>
  </conditionalFormatting>
  <conditionalFormatting sqref="Z38">
    <cfRule type="expression" dxfId="52392" priority="1857" stopIfTrue="1">
      <formula>OR(Z38=祝色,WEEKDAY(Z38)=1)</formula>
    </cfRule>
    <cfRule type="expression" dxfId="52391" priority="1858" stopIfTrue="1">
      <formula>WEEKDAY(Z38)=7</formula>
    </cfRule>
  </conditionalFormatting>
  <conditionalFormatting sqref="AA38">
    <cfRule type="expression" dxfId="52390" priority="1855" stopIfTrue="1">
      <formula>OR(AA38=祝色,WEEKDAY(AA38)=1)</formula>
    </cfRule>
    <cfRule type="expression" dxfId="52389" priority="1856" stopIfTrue="1">
      <formula>WEEKDAY(AA38)=7</formula>
    </cfRule>
  </conditionalFormatting>
  <conditionalFormatting sqref="AC39">
    <cfRule type="expression" dxfId="52388" priority="1853" stopIfTrue="1">
      <formula>OR(AC39=祝色,WEEKDAY(AC39)=1)</formula>
    </cfRule>
    <cfRule type="expression" dxfId="52387" priority="1854" stopIfTrue="1">
      <formula>WEEKDAY(AC39)=7</formula>
    </cfRule>
  </conditionalFormatting>
  <conditionalFormatting sqref="AD39">
    <cfRule type="expression" dxfId="52386" priority="1851" stopIfTrue="1">
      <formula>OR(AD39=祝色,WEEKDAY(AD39)=1)</formula>
    </cfRule>
    <cfRule type="expression" dxfId="52385" priority="1852" stopIfTrue="1">
      <formula>WEEKDAY(AD39)=7</formula>
    </cfRule>
  </conditionalFormatting>
  <conditionalFormatting sqref="AC34">
    <cfRule type="expression" dxfId="52384" priority="1849" stopIfTrue="1">
      <formula>OR(AC34=祝色,WEEKDAY(AC34)=1)</formula>
    </cfRule>
    <cfRule type="expression" dxfId="52383" priority="1850" stopIfTrue="1">
      <formula>WEEKDAY(AC34)=7</formula>
    </cfRule>
  </conditionalFormatting>
  <conditionalFormatting sqref="AD34">
    <cfRule type="expression" dxfId="52382" priority="1847" stopIfTrue="1">
      <formula>OR(AD34=祝色,WEEKDAY(AD34)=1)</formula>
    </cfRule>
    <cfRule type="expression" dxfId="52381" priority="1848" stopIfTrue="1">
      <formula>WEEKDAY(AD34)=7</formula>
    </cfRule>
  </conditionalFormatting>
  <conditionalFormatting sqref="AE34">
    <cfRule type="expression" dxfId="52380" priority="1845" stopIfTrue="1">
      <formula>OR(AE34=祝色,WEEKDAY(AE34)=1)</formula>
    </cfRule>
    <cfRule type="expression" dxfId="52379" priority="1846" stopIfTrue="1">
      <formula>WEEKDAY(AE34)=7</formula>
    </cfRule>
  </conditionalFormatting>
  <conditionalFormatting sqref="AF34">
    <cfRule type="expression" dxfId="52378" priority="1843" stopIfTrue="1">
      <formula>OR(AF34=祝色,WEEKDAY(AF34)=1)</formula>
    </cfRule>
    <cfRule type="expression" dxfId="52377" priority="1844" stopIfTrue="1">
      <formula>WEEKDAY(AF34)=7</formula>
    </cfRule>
  </conditionalFormatting>
  <conditionalFormatting sqref="AG34">
    <cfRule type="expression" dxfId="52376" priority="1841" stopIfTrue="1">
      <formula>OR(AG34=祝色,WEEKDAY(AG34)=1)</formula>
    </cfRule>
    <cfRule type="expression" dxfId="52375" priority="1842" stopIfTrue="1">
      <formula>WEEKDAY(AG34)=7</formula>
    </cfRule>
  </conditionalFormatting>
  <conditionalFormatting sqref="AH34">
    <cfRule type="expression" dxfId="52374" priority="1839" stopIfTrue="1">
      <formula>OR(AH34=祝色,WEEKDAY(AH34)=1)</formula>
    </cfRule>
    <cfRule type="expression" dxfId="52373" priority="1840" stopIfTrue="1">
      <formula>WEEKDAY(AH34)=7</formula>
    </cfRule>
  </conditionalFormatting>
  <conditionalFormatting sqref="AI34">
    <cfRule type="expression" dxfId="52372" priority="1837" stopIfTrue="1">
      <formula>OR(AI34=祝色,WEEKDAY(AI34)=1)</formula>
    </cfRule>
    <cfRule type="expression" dxfId="52371" priority="1838" stopIfTrue="1">
      <formula>WEEKDAY(AI34)=7</formula>
    </cfRule>
  </conditionalFormatting>
  <conditionalFormatting sqref="AC35">
    <cfRule type="expression" dxfId="52370" priority="1835" stopIfTrue="1">
      <formula>OR(AC35=祝色,WEEKDAY(AC35)=1)</formula>
    </cfRule>
    <cfRule type="expression" dxfId="52369" priority="1836" stopIfTrue="1">
      <formula>WEEKDAY(AC35)=7</formula>
    </cfRule>
  </conditionalFormatting>
  <conditionalFormatting sqref="AD35">
    <cfRule type="expression" dxfId="52368" priority="1833" stopIfTrue="1">
      <formula>OR(AD35=祝色,WEEKDAY(AD35)=1)</formula>
    </cfRule>
    <cfRule type="expression" dxfId="52367" priority="1834" stopIfTrue="1">
      <formula>WEEKDAY(AD35)=7</formula>
    </cfRule>
  </conditionalFormatting>
  <conditionalFormatting sqref="AF35">
    <cfRule type="expression" dxfId="52366" priority="1831" stopIfTrue="1">
      <formula>OR(AF35=祝色,WEEKDAY(AF35)=1)</formula>
    </cfRule>
    <cfRule type="expression" dxfId="52365" priority="1832" stopIfTrue="1">
      <formula>WEEKDAY(AF35)=7</formula>
    </cfRule>
  </conditionalFormatting>
  <conditionalFormatting sqref="AG35">
    <cfRule type="expression" dxfId="52364" priority="1829" stopIfTrue="1">
      <formula>OR(AG35=祝色,WEEKDAY(AG35)=1)</formula>
    </cfRule>
    <cfRule type="expression" dxfId="52363" priority="1830" stopIfTrue="1">
      <formula>WEEKDAY(AG35)=7</formula>
    </cfRule>
  </conditionalFormatting>
  <conditionalFormatting sqref="AH35">
    <cfRule type="expression" dxfId="52362" priority="1827" stopIfTrue="1">
      <formula>OR(AH35=祝色,WEEKDAY(AH35)=1)</formula>
    </cfRule>
    <cfRule type="expression" dxfId="52361" priority="1828" stopIfTrue="1">
      <formula>WEEKDAY(AH35)=7</formula>
    </cfRule>
  </conditionalFormatting>
  <conditionalFormatting sqref="AI35">
    <cfRule type="expression" dxfId="52360" priority="1825" stopIfTrue="1">
      <formula>OR(AI35=祝色,WEEKDAY(AI35)=1)</formula>
    </cfRule>
    <cfRule type="expression" dxfId="52359" priority="1826" stopIfTrue="1">
      <formula>WEEKDAY(AI35)=7</formula>
    </cfRule>
  </conditionalFormatting>
  <conditionalFormatting sqref="AC36">
    <cfRule type="expression" dxfId="52358" priority="1823" stopIfTrue="1">
      <formula>OR(AC36=祝色,WEEKDAY(AC36)=1)</formula>
    </cfRule>
    <cfRule type="expression" dxfId="52357" priority="1824" stopIfTrue="1">
      <formula>WEEKDAY(AC36)=7</formula>
    </cfRule>
  </conditionalFormatting>
  <conditionalFormatting sqref="AD36">
    <cfRule type="expression" dxfId="52356" priority="1821" stopIfTrue="1">
      <formula>OR(AD36=祝色,WEEKDAY(AD36)=1)</formula>
    </cfRule>
    <cfRule type="expression" dxfId="52355" priority="1822" stopIfTrue="1">
      <formula>WEEKDAY(AD36)=7</formula>
    </cfRule>
  </conditionalFormatting>
  <conditionalFormatting sqref="AE36">
    <cfRule type="expression" dxfId="52354" priority="1819" stopIfTrue="1">
      <formula>OR(AE36=祝色,WEEKDAY(AE36)=1)</formula>
    </cfRule>
    <cfRule type="expression" dxfId="52353" priority="1820" stopIfTrue="1">
      <formula>WEEKDAY(AE36)=7</formula>
    </cfRule>
  </conditionalFormatting>
  <conditionalFormatting sqref="AF36">
    <cfRule type="expression" dxfId="52352" priority="1817" stopIfTrue="1">
      <formula>OR(AF36=祝色,WEEKDAY(AF36)=1)</formula>
    </cfRule>
    <cfRule type="expression" dxfId="52351" priority="1818" stopIfTrue="1">
      <formula>WEEKDAY(AF36)=7</formula>
    </cfRule>
  </conditionalFormatting>
  <conditionalFormatting sqref="AG36">
    <cfRule type="expression" dxfId="52350" priority="1815" stopIfTrue="1">
      <formula>OR(AG36=祝色,WEEKDAY(AG36)=1)</formula>
    </cfRule>
    <cfRule type="expression" dxfId="52349" priority="1816" stopIfTrue="1">
      <formula>WEEKDAY(AG36)=7</formula>
    </cfRule>
  </conditionalFormatting>
  <conditionalFormatting sqref="AH36">
    <cfRule type="expression" dxfId="52348" priority="1813" stopIfTrue="1">
      <formula>OR(AH36=祝色,WEEKDAY(AH36)=1)</formula>
    </cfRule>
    <cfRule type="expression" dxfId="52347" priority="1814" stopIfTrue="1">
      <formula>WEEKDAY(AH36)=7</formula>
    </cfRule>
  </conditionalFormatting>
  <conditionalFormatting sqref="AI36">
    <cfRule type="expression" dxfId="52346" priority="1811" stopIfTrue="1">
      <formula>OR(AI36=祝色,WEEKDAY(AI36)=1)</formula>
    </cfRule>
    <cfRule type="expression" dxfId="52345" priority="1812" stopIfTrue="1">
      <formula>WEEKDAY(AI36)=7</formula>
    </cfRule>
  </conditionalFormatting>
  <conditionalFormatting sqref="AC37">
    <cfRule type="expression" dxfId="52344" priority="1809" stopIfTrue="1">
      <formula>OR(AC37=祝色,WEEKDAY(AC37)=1)</formula>
    </cfRule>
    <cfRule type="expression" dxfId="52343" priority="1810" stopIfTrue="1">
      <formula>WEEKDAY(AC37)=7</formula>
    </cfRule>
  </conditionalFormatting>
  <conditionalFormatting sqref="AD37">
    <cfRule type="expression" dxfId="52342" priority="1807" stopIfTrue="1">
      <formula>OR(AD37=祝色,WEEKDAY(AD37)=1)</formula>
    </cfRule>
    <cfRule type="expression" dxfId="52341" priority="1808" stopIfTrue="1">
      <formula>WEEKDAY(AD37)=7</formula>
    </cfRule>
  </conditionalFormatting>
  <conditionalFormatting sqref="AE37">
    <cfRule type="expression" dxfId="52340" priority="1805" stopIfTrue="1">
      <formula>OR(AE37=祝色,WEEKDAY(AE37)=1)</formula>
    </cfRule>
    <cfRule type="expression" dxfId="52339" priority="1806" stopIfTrue="1">
      <formula>WEEKDAY(AE37)=7</formula>
    </cfRule>
  </conditionalFormatting>
  <conditionalFormatting sqref="AF37">
    <cfRule type="expression" dxfId="52338" priority="1803" stopIfTrue="1">
      <formula>OR(AF37=祝色,WEEKDAY(AF37)=1)</formula>
    </cfRule>
    <cfRule type="expression" dxfId="52337" priority="1804" stopIfTrue="1">
      <formula>WEEKDAY(AF37)=7</formula>
    </cfRule>
  </conditionalFormatting>
  <conditionalFormatting sqref="AG37">
    <cfRule type="expression" dxfId="52336" priority="1801" stopIfTrue="1">
      <formula>OR(AG37=祝色,WEEKDAY(AG37)=1)</formula>
    </cfRule>
    <cfRule type="expression" dxfId="52335" priority="1802" stopIfTrue="1">
      <formula>WEEKDAY(AG37)=7</formula>
    </cfRule>
  </conditionalFormatting>
  <conditionalFormatting sqref="AH37">
    <cfRule type="expression" dxfId="52334" priority="1799" stopIfTrue="1">
      <formula>OR(AH37=祝色,WEEKDAY(AH37)=1)</formula>
    </cfRule>
    <cfRule type="expression" dxfId="52333" priority="1800" stopIfTrue="1">
      <formula>WEEKDAY(AH37)=7</formula>
    </cfRule>
  </conditionalFormatting>
  <conditionalFormatting sqref="AI37">
    <cfRule type="expression" dxfId="52332" priority="1797" stopIfTrue="1">
      <formula>OR(AI37=祝色,WEEKDAY(AI37)=1)</formula>
    </cfRule>
    <cfRule type="expression" dxfId="52331" priority="1798" stopIfTrue="1">
      <formula>WEEKDAY(AI37)=7</formula>
    </cfRule>
  </conditionalFormatting>
  <conditionalFormatting sqref="AC38">
    <cfRule type="expression" dxfId="52330" priority="1795" stopIfTrue="1">
      <formula>OR(AC38=祝色,WEEKDAY(AC38)=1)</formula>
    </cfRule>
    <cfRule type="expression" dxfId="52329" priority="1796" stopIfTrue="1">
      <formula>WEEKDAY(AC38)=7</formula>
    </cfRule>
  </conditionalFormatting>
  <conditionalFormatting sqref="AD38">
    <cfRule type="expression" dxfId="52328" priority="1793" stopIfTrue="1">
      <formula>OR(AD38=祝色,WEEKDAY(AD38)=1)</formula>
    </cfRule>
    <cfRule type="expression" dxfId="52327" priority="1794" stopIfTrue="1">
      <formula>WEEKDAY(AD38)=7</formula>
    </cfRule>
  </conditionalFormatting>
  <conditionalFormatting sqref="AE38">
    <cfRule type="expression" dxfId="52326" priority="1791" stopIfTrue="1">
      <formula>OR(AE38=祝色,WEEKDAY(AE38)=1)</formula>
    </cfRule>
    <cfRule type="expression" dxfId="52325" priority="1792" stopIfTrue="1">
      <formula>WEEKDAY(AE38)=7</formula>
    </cfRule>
  </conditionalFormatting>
  <conditionalFormatting sqref="AF38">
    <cfRule type="expression" dxfId="52324" priority="1789" stopIfTrue="1">
      <formula>OR(AF38=祝色,WEEKDAY(AF38)=1)</formula>
    </cfRule>
    <cfRule type="expression" dxfId="52323" priority="1790" stopIfTrue="1">
      <formula>WEEKDAY(AF38)=7</formula>
    </cfRule>
  </conditionalFormatting>
  <conditionalFormatting sqref="AG38">
    <cfRule type="expression" dxfId="52322" priority="1787" stopIfTrue="1">
      <formula>OR(AG38=祝色,WEEKDAY(AG38)=1)</formula>
    </cfRule>
    <cfRule type="expression" dxfId="52321" priority="1788" stopIfTrue="1">
      <formula>WEEKDAY(AG38)=7</formula>
    </cfRule>
  </conditionalFormatting>
  <conditionalFormatting sqref="AH38">
    <cfRule type="expression" dxfId="52320" priority="1785" stopIfTrue="1">
      <formula>OR(AH38=祝色,WEEKDAY(AH38)=1)</formula>
    </cfRule>
    <cfRule type="expression" dxfId="52319" priority="1786" stopIfTrue="1">
      <formula>WEEKDAY(AH38)=7</formula>
    </cfRule>
  </conditionalFormatting>
  <conditionalFormatting sqref="AI38">
    <cfRule type="expression" dxfId="52318" priority="1783" stopIfTrue="1">
      <formula>OR(AI38=祝色,WEEKDAY(AI38)=1)</formula>
    </cfRule>
    <cfRule type="expression" dxfId="52317" priority="1784" stopIfTrue="1">
      <formula>WEEKDAY(AI38)=7</formula>
    </cfRule>
  </conditionalFormatting>
  <conditionalFormatting sqref="U47">
    <cfRule type="expression" dxfId="52316" priority="1781" stopIfTrue="1">
      <formula>OR(U47=祝色,WEEKDAY(U47)=1)</formula>
    </cfRule>
    <cfRule type="expression" dxfId="52315" priority="1782" stopIfTrue="1">
      <formula>WEEKDAY(U47)=7</formula>
    </cfRule>
  </conditionalFormatting>
  <conditionalFormatting sqref="V47">
    <cfRule type="expression" dxfId="52314" priority="1779" stopIfTrue="1">
      <formula>OR(V47=祝色,WEEKDAY(V47)=1)</formula>
    </cfRule>
    <cfRule type="expression" dxfId="52313" priority="1780" stopIfTrue="1">
      <formula>WEEKDAY(V47)=7</formula>
    </cfRule>
  </conditionalFormatting>
  <conditionalFormatting sqref="U42">
    <cfRule type="expression" dxfId="52312" priority="1777" stopIfTrue="1">
      <formula>OR(U42=祝色,WEEKDAY(U42)=1)</formula>
    </cfRule>
    <cfRule type="expression" dxfId="52311" priority="1778" stopIfTrue="1">
      <formula>WEEKDAY(U42)=7</formula>
    </cfRule>
  </conditionalFormatting>
  <conditionalFormatting sqref="V42">
    <cfRule type="expression" dxfId="52310" priority="1775" stopIfTrue="1">
      <formula>OR(V42=祝色,WEEKDAY(V42)=1)</formula>
    </cfRule>
    <cfRule type="expression" dxfId="52309" priority="1776" stopIfTrue="1">
      <formula>WEEKDAY(V42)=7</formula>
    </cfRule>
  </conditionalFormatting>
  <conditionalFormatting sqref="W42">
    <cfRule type="expression" dxfId="52308" priority="1773" stopIfTrue="1">
      <formula>OR(W42=祝色,WEEKDAY(W42)=1)</formula>
    </cfRule>
    <cfRule type="expression" dxfId="52307" priority="1774" stopIfTrue="1">
      <formula>WEEKDAY(W42)=7</formula>
    </cfRule>
  </conditionalFormatting>
  <conditionalFormatting sqref="X42">
    <cfRule type="expression" dxfId="52306" priority="1771" stopIfTrue="1">
      <formula>OR(X42=祝色,WEEKDAY(X42)=1)</formula>
    </cfRule>
    <cfRule type="expression" dxfId="52305" priority="1772" stopIfTrue="1">
      <formula>WEEKDAY(X42)=7</formula>
    </cfRule>
  </conditionalFormatting>
  <conditionalFormatting sqref="Y42">
    <cfRule type="expression" dxfId="52304" priority="1769" stopIfTrue="1">
      <formula>OR(Y42=祝色,WEEKDAY(Y42)=1)</formula>
    </cfRule>
    <cfRule type="expression" dxfId="52303" priority="1770" stopIfTrue="1">
      <formula>WEEKDAY(Y42)=7</formula>
    </cfRule>
  </conditionalFormatting>
  <conditionalFormatting sqref="Z42">
    <cfRule type="expression" dxfId="52302" priority="1767" stopIfTrue="1">
      <formula>OR(Z42=祝色,WEEKDAY(Z42)=1)</formula>
    </cfRule>
    <cfRule type="expression" dxfId="52301" priority="1768" stopIfTrue="1">
      <formula>WEEKDAY(Z42)=7</formula>
    </cfRule>
  </conditionalFormatting>
  <conditionalFormatting sqref="AA42">
    <cfRule type="expression" dxfId="52300" priority="1765" stopIfTrue="1">
      <formula>OR(AA42=祝色,WEEKDAY(AA42)=1)</formula>
    </cfRule>
    <cfRule type="expression" dxfId="52299" priority="1766" stopIfTrue="1">
      <formula>WEEKDAY(AA42)=7</formula>
    </cfRule>
  </conditionalFormatting>
  <conditionalFormatting sqref="U43">
    <cfRule type="expression" dxfId="52298" priority="1763" stopIfTrue="1">
      <formula>OR(U43=祝色,WEEKDAY(U43)=1)</formula>
    </cfRule>
    <cfRule type="expression" dxfId="52297" priority="1764" stopIfTrue="1">
      <formula>WEEKDAY(U43)=7</formula>
    </cfRule>
  </conditionalFormatting>
  <conditionalFormatting sqref="V43">
    <cfRule type="expression" dxfId="52296" priority="1761" stopIfTrue="1">
      <formula>OR(V43=祝色,WEEKDAY(V43)=1)</formula>
    </cfRule>
    <cfRule type="expression" dxfId="52295" priority="1762" stopIfTrue="1">
      <formula>WEEKDAY(V43)=7</formula>
    </cfRule>
  </conditionalFormatting>
  <conditionalFormatting sqref="W43">
    <cfRule type="expression" dxfId="52294" priority="1759" stopIfTrue="1">
      <formula>OR(W43=祝色,WEEKDAY(W43)=1)</formula>
    </cfRule>
    <cfRule type="expression" dxfId="52293" priority="1760" stopIfTrue="1">
      <formula>WEEKDAY(W43)=7</formula>
    </cfRule>
  </conditionalFormatting>
  <conditionalFormatting sqref="X43">
    <cfRule type="expression" dxfId="52292" priority="1757" stopIfTrue="1">
      <formula>OR(X43=祝色,WEEKDAY(X43)=1)</formula>
    </cfRule>
    <cfRule type="expression" dxfId="52291" priority="1758" stopIfTrue="1">
      <formula>WEEKDAY(X43)=7</formula>
    </cfRule>
  </conditionalFormatting>
  <conditionalFormatting sqref="Y43">
    <cfRule type="expression" dxfId="52290" priority="1755" stopIfTrue="1">
      <formula>OR(Y43=祝色,WEEKDAY(Y43)=1)</formula>
    </cfRule>
    <cfRule type="expression" dxfId="52289" priority="1756" stopIfTrue="1">
      <formula>WEEKDAY(Y43)=7</formula>
    </cfRule>
  </conditionalFormatting>
  <conditionalFormatting sqref="Z43">
    <cfRule type="expression" dxfId="52288" priority="1753" stopIfTrue="1">
      <formula>OR(Z43=祝色,WEEKDAY(Z43)=1)</formula>
    </cfRule>
    <cfRule type="expression" dxfId="52287" priority="1754" stopIfTrue="1">
      <formula>WEEKDAY(Z43)=7</formula>
    </cfRule>
  </conditionalFormatting>
  <conditionalFormatting sqref="AA43">
    <cfRule type="expression" dxfId="52286" priority="1751" stopIfTrue="1">
      <formula>OR(AA43=祝色,WEEKDAY(AA43)=1)</formula>
    </cfRule>
    <cfRule type="expression" dxfId="52285" priority="1752" stopIfTrue="1">
      <formula>WEEKDAY(AA43)=7</formula>
    </cfRule>
  </conditionalFormatting>
  <conditionalFormatting sqref="U44">
    <cfRule type="expression" dxfId="52284" priority="1749" stopIfTrue="1">
      <formula>OR(U44=祝色,WEEKDAY(U44)=1)</formula>
    </cfRule>
    <cfRule type="expression" dxfId="52283" priority="1750" stopIfTrue="1">
      <formula>WEEKDAY(U44)=7</formula>
    </cfRule>
  </conditionalFormatting>
  <conditionalFormatting sqref="V44">
    <cfRule type="expression" dxfId="52282" priority="1747" stopIfTrue="1">
      <formula>OR(V44=祝色,WEEKDAY(V44)=1)</formula>
    </cfRule>
    <cfRule type="expression" dxfId="52281" priority="1748" stopIfTrue="1">
      <formula>WEEKDAY(V44)=7</formula>
    </cfRule>
  </conditionalFormatting>
  <conditionalFormatting sqref="W44">
    <cfRule type="expression" dxfId="52280" priority="1745" stopIfTrue="1">
      <formula>OR(W44=祝色,WEEKDAY(W44)=1)</formula>
    </cfRule>
    <cfRule type="expression" dxfId="52279" priority="1746" stopIfTrue="1">
      <formula>WEEKDAY(W44)=7</formula>
    </cfRule>
  </conditionalFormatting>
  <conditionalFormatting sqref="X44">
    <cfRule type="expression" dxfId="52278" priority="1743" stopIfTrue="1">
      <formula>OR(X44=祝色,WEEKDAY(X44)=1)</formula>
    </cfRule>
    <cfRule type="expression" dxfId="52277" priority="1744" stopIfTrue="1">
      <formula>WEEKDAY(X44)=7</formula>
    </cfRule>
  </conditionalFormatting>
  <conditionalFormatting sqref="Y44">
    <cfRule type="expression" dxfId="52276" priority="1741" stopIfTrue="1">
      <formula>OR(Y44=祝色,WEEKDAY(Y44)=1)</formula>
    </cfRule>
    <cfRule type="expression" dxfId="52275" priority="1742" stopIfTrue="1">
      <formula>WEEKDAY(Y44)=7</formula>
    </cfRule>
  </conditionalFormatting>
  <conditionalFormatting sqref="Z44">
    <cfRule type="expression" dxfId="52274" priority="1739" stopIfTrue="1">
      <formula>OR(Z44=祝色,WEEKDAY(Z44)=1)</formula>
    </cfRule>
    <cfRule type="expression" dxfId="52273" priority="1740" stopIfTrue="1">
      <formula>WEEKDAY(Z44)=7</formula>
    </cfRule>
  </conditionalFormatting>
  <conditionalFormatting sqref="AA44">
    <cfRule type="expression" dxfId="52272" priority="1737" stopIfTrue="1">
      <formula>OR(AA44=祝色,WEEKDAY(AA44)=1)</formula>
    </cfRule>
    <cfRule type="expression" dxfId="52271" priority="1738" stopIfTrue="1">
      <formula>WEEKDAY(AA44)=7</formula>
    </cfRule>
  </conditionalFormatting>
  <conditionalFormatting sqref="U45">
    <cfRule type="expression" dxfId="52270" priority="1735" stopIfTrue="1">
      <formula>OR(U45=祝色,WEEKDAY(U45)=1)</formula>
    </cfRule>
    <cfRule type="expression" dxfId="52269" priority="1736" stopIfTrue="1">
      <formula>WEEKDAY(U45)=7</formula>
    </cfRule>
  </conditionalFormatting>
  <conditionalFormatting sqref="V45">
    <cfRule type="expression" dxfId="52268" priority="1733" stopIfTrue="1">
      <formula>OR(V45=祝色,WEEKDAY(V45)=1)</formula>
    </cfRule>
    <cfRule type="expression" dxfId="52267" priority="1734" stopIfTrue="1">
      <formula>WEEKDAY(V45)=7</formula>
    </cfRule>
  </conditionalFormatting>
  <conditionalFormatting sqref="W45">
    <cfRule type="expression" dxfId="52266" priority="1731" stopIfTrue="1">
      <formula>OR(W45=祝色,WEEKDAY(W45)=1)</formula>
    </cfRule>
    <cfRule type="expression" dxfId="52265" priority="1732" stopIfTrue="1">
      <formula>WEEKDAY(W45)=7</formula>
    </cfRule>
  </conditionalFormatting>
  <conditionalFormatting sqref="X45">
    <cfRule type="expression" dxfId="52264" priority="1729" stopIfTrue="1">
      <formula>OR(X45=祝色,WEEKDAY(X45)=1)</formula>
    </cfRule>
    <cfRule type="expression" dxfId="52263" priority="1730" stopIfTrue="1">
      <formula>WEEKDAY(X45)=7</formula>
    </cfRule>
  </conditionalFormatting>
  <conditionalFormatting sqref="Y45">
    <cfRule type="expression" dxfId="52262" priority="1727" stopIfTrue="1">
      <formula>OR(Y45=祝色,WEEKDAY(Y45)=1)</formula>
    </cfRule>
    <cfRule type="expression" dxfId="52261" priority="1728" stopIfTrue="1">
      <formula>WEEKDAY(Y45)=7</formula>
    </cfRule>
  </conditionalFormatting>
  <conditionalFormatting sqref="Z45">
    <cfRule type="expression" dxfId="52260" priority="1725" stopIfTrue="1">
      <formula>OR(Z45=祝色,WEEKDAY(Z45)=1)</formula>
    </cfRule>
    <cfRule type="expression" dxfId="52259" priority="1726" stopIfTrue="1">
      <formula>WEEKDAY(Z45)=7</formula>
    </cfRule>
  </conditionalFormatting>
  <conditionalFormatting sqref="AA45">
    <cfRule type="expression" dxfId="52258" priority="1723" stopIfTrue="1">
      <formula>OR(AA45=祝色,WEEKDAY(AA45)=1)</formula>
    </cfRule>
    <cfRule type="expression" dxfId="52257" priority="1724" stopIfTrue="1">
      <formula>WEEKDAY(AA45)=7</formula>
    </cfRule>
  </conditionalFormatting>
  <conditionalFormatting sqref="U46">
    <cfRule type="expression" dxfId="52256" priority="1721" stopIfTrue="1">
      <formula>OR(U46=祝色,WEEKDAY(U46)=1)</formula>
    </cfRule>
    <cfRule type="expression" dxfId="52255" priority="1722" stopIfTrue="1">
      <formula>WEEKDAY(U46)=7</formula>
    </cfRule>
  </conditionalFormatting>
  <conditionalFormatting sqref="V46">
    <cfRule type="expression" dxfId="52254" priority="1719" stopIfTrue="1">
      <formula>OR(V46=祝色,WEEKDAY(V46)=1)</formula>
    </cfRule>
    <cfRule type="expression" dxfId="52253" priority="1720" stopIfTrue="1">
      <formula>WEEKDAY(V46)=7</formula>
    </cfRule>
  </conditionalFormatting>
  <conditionalFormatting sqref="W46">
    <cfRule type="expression" dxfId="52252" priority="1717" stopIfTrue="1">
      <formula>OR(W46=祝色,WEEKDAY(W46)=1)</formula>
    </cfRule>
    <cfRule type="expression" dxfId="52251" priority="1718" stopIfTrue="1">
      <formula>WEEKDAY(W46)=7</formula>
    </cfRule>
  </conditionalFormatting>
  <conditionalFormatting sqref="X46">
    <cfRule type="expression" dxfId="52250" priority="1715" stopIfTrue="1">
      <formula>OR(X46=祝色,WEEKDAY(X46)=1)</formula>
    </cfRule>
    <cfRule type="expression" dxfId="52249" priority="1716" stopIfTrue="1">
      <formula>WEEKDAY(X46)=7</formula>
    </cfRule>
  </conditionalFormatting>
  <conditionalFormatting sqref="Y46">
    <cfRule type="expression" dxfId="52248" priority="1713" stopIfTrue="1">
      <formula>OR(Y46=祝色,WEEKDAY(Y46)=1)</formula>
    </cfRule>
    <cfRule type="expression" dxfId="52247" priority="1714" stopIfTrue="1">
      <formula>WEEKDAY(Y46)=7</formula>
    </cfRule>
  </conditionalFormatting>
  <conditionalFormatting sqref="Z46">
    <cfRule type="expression" dxfId="52246" priority="1711" stopIfTrue="1">
      <formula>OR(Z46=祝色,WEEKDAY(Z46)=1)</formula>
    </cfRule>
    <cfRule type="expression" dxfId="52245" priority="1712" stopIfTrue="1">
      <formula>WEEKDAY(Z46)=7</formula>
    </cfRule>
  </conditionalFormatting>
  <conditionalFormatting sqref="AA46">
    <cfRule type="expression" dxfId="52244" priority="1709" stopIfTrue="1">
      <formula>OR(AA46=祝色,WEEKDAY(AA46)=1)</formula>
    </cfRule>
    <cfRule type="expression" dxfId="52243" priority="1710" stopIfTrue="1">
      <formula>WEEKDAY(AA46)=7</formula>
    </cfRule>
  </conditionalFormatting>
  <conditionalFormatting sqref="AC47">
    <cfRule type="expression" dxfId="52242" priority="1707" stopIfTrue="1">
      <formula>OR(AC47=祝色,WEEKDAY(AC47)=1)</formula>
    </cfRule>
    <cfRule type="expression" dxfId="52241" priority="1708" stopIfTrue="1">
      <formula>WEEKDAY(AC47)=7</formula>
    </cfRule>
  </conditionalFormatting>
  <conditionalFormatting sqref="AD47">
    <cfRule type="expression" dxfId="52240" priority="1705" stopIfTrue="1">
      <formula>OR(AD47=祝色,WEEKDAY(AD47)=1)</formula>
    </cfRule>
    <cfRule type="expression" dxfId="52239" priority="1706" stopIfTrue="1">
      <formula>WEEKDAY(AD47)=7</formula>
    </cfRule>
  </conditionalFormatting>
  <conditionalFormatting sqref="AC42">
    <cfRule type="expression" dxfId="52238" priority="1703" stopIfTrue="1">
      <formula>OR(AC42=祝色,WEEKDAY(AC42)=1)</formula>
    </cfRule>
    <cfRule type="expression" dxfId="52237" priority="1704" stopIfTrue="1">
      <formula>WEEKDAY(AC42)=7</formula>
    </cfRule>
  </conditionalFormatting>
  <conditionalFormatting sqref="AD42">
    <cfRule type="expression" dxfId="52236" priority="1701" stopIfTrue="1">
      <formula>OR(AD42=祝色,WEEKDAY(AD42)=1)</formula>
    </cfRule>
    <cfRule type="expression" dxfId="52235" priority="1702" stopIfTrue="1">
      <formula>WEEKDAY(AD42)=7</formula>
    </cfRule>
  </conditionalFormatting>
  <conditionalFormatting sqref="AE42">
    <cfRule type="expression" dxfId="52234" priority="1699" stopIfTrue="1">
      <formula>OR(AE42=祝色,WEEKDAY(AE42)=1)</formula>
    </cfRule>
    <cfRule type="expression" dxfId="52233" priority="1700" stopIfTrue="1">
      <formula>WEEKDAY(AE42)=7</formula>
    </cfRule>
  </conditionalFormatting>
  <conditionalFormatting sqref="AF42">
    <cfRule type="expression" dxfId="52232" priority="1697" stopIfTrue="1">
      <formula>OR(AF42=祝色,WEEKDAY(AF42)=1)</formula>
    </cfRule>
    <cfRule type="expression" dxfId="52231" priority="1698" stopIfTrue="1">
      <formula>WEEKDAY(AF42)=7</formula>
    </cfRule>
  </conditionalFormatting>
  <conditionalFormatting sqref="AG42">
    <cfRule type="expression" dxfId="52230" priority="1695" stopIfTrue="1">
      <formula>OR(AG42=祝色,WEEKDAY(AG42)=1)</formula>
    </cfRule>
    <cfRule type="expression" dxfId="52229" priority="1696" stopIfTrue="1">
      <formula>WEEKDAY(AG42)=7</formula>
    </cfRule>
  </conditionalFormatting>
  <conditionalFormatting sqref="AH42">
    <cfRule type="expression" dxfId="52228" priority="1693" stopIfTrue="1">
      <formula>OR(AH42=祝色,WEEKDAY(AH42)=1)</formula>
    </cfRule>
    <cfRule type="expression" dxfId="52227" priority="1694" stopIfTrue="1">
      <formula>WEEKDAY(AH42)=7</formula>
    </cfRule>
  </conditionalFormatting>
  <conditionalFormatting sqref="AI42">
    <cfRule type="expression" dxfId="52226" priority="1691" stopIfTrue="1">
      <formula>OR(AI42=祝色,WEEKDAY(AI42)=1)</formula>
    </cfRule>
    <cfRule type="expression" dxfId="52225" priority="1692" stopIfTrue="1">
      <formula>WEEKDAY(AI42)=7</formula>
    </cfRule>
  </conditionalFormatting>
  <conditionalFormatting sqref="AC43">
    <cfRule type="expression" dxfId="52224" priority="1689" stopIfTrue="1">
      <formula>OR(AC43=祝色,WEEKDAY(AC43)=1)</formula>
    </cfRule>
    <cfRule type="expression" dxfId="52223" priority="1690" stopIfTrue="1">
      <formula>WEEKDAY(AC43)=7</formula>
    </cfRule>
  </conditionalFormatting>
  <conditionalFormatting sqref="AD43">
    <cfRule type="expression" dxfId="52222" priority="1687" stopIfTrue="1">
      <formula>OR(AD43=祝色,WEEKDAY(AD43)=1)</formula>
    </cfRule>
    <cfRule type="expression" dxfId="52221" priority="1688" stopIfTrue="1">
      <formula>WEEKDAY(AD43)=7</formula>
    </cfRule>
  </conditionalFormatting>
  <conditionalFormatting sqref="AE43">
    <cfRule type="expression" dxfId="52220" priority="1685" stopIfTrue="1">
      <formula>OR(AE43=祝色,WEEKDAY(AE43)=1)</formula>
    </cfRule>
    <cfRule type="expression" dxfId="52219" priority="1686" stopIfTrue="1">
      <formula>WEEKDAY(AE43)=7</formula>
    </cfRule>
  </conditionalFormatting>
  <conditionalFormatting sqref="AF43">
    <cfRule type="expression" dxfId="52218" priority="1683" stopIfTrue="1">
      <formula>OR(AF43=祝色,WEEKDAY(AF43)=1)</formula>
    </cfRule>
    <cfRule type="expression" dxfId="52217" priority="1684" stopIfTrue="1">
      <formula>WEEKDAY(AF43)=7</formula>
    </cfRule>
  </conditionalFormatting>
  <conditionalFormatting sqref="AG43">
    <cfRule type="expression" dxfId="52216" priority="1681" stopIfTrue="1">
      <formula>OR(AG43=祝色,WEEKDAY(AG43)=1)</formula>
    </cfRule>
    <cfRule type="expression" dxfId="52215" priority="1682" stopIfTrue="1">
      <formula>WEEKDAY(AG43)=7</formula>
    </cfRule>
  </conditionalFormatting>
  <conditionalFormatting sqref="AH43">
    <cfRule type="expression" dxfId="52214" priority="1679" stopIfTrue="1">
      <formula>OR(AH43=祝色,WEEKDAY(AH43)=1)</formula>
    </cfRule>
    <cfRule type="expression" dxfId="52213" priority="1680" stopIfTrue="1">
      <formula>WEEKDAY(AH43)=7</formula>
    </cfRule>
  </conditionalFormatting>
  <conditionalFormatting sqref="AI43">
    <cfRule type="expression" dxfId="52212" priority="1677" stopIfTrue="1">
      <formula>OR(AI43=祝色,WEEKDAY(AI43)=1)</formula>
    </cfRule>
    <cfRule type="expression" dxfId="52211" priority="1678" stopIfTrue="1">
      <formula>WEEKDAY(AI43)=7</formula>
    </cfRule>
  </conditionalFormatting>
  <conditionalFormatting sqref="AC44">
    <cfRule type="expression" dxfId="52210" priority="1675" stopIfTrue="1">
      <formula>OR(AC44=祝色,WEEKDAY(AC44)=1)</formula>
    </cfRule>
    <cfRule type="expression" dxfId="52209" priority="1676" stopIfTrue="1">
      <formula>WEEKDAY(AC44)=7</formula>
    </cfRule>
  </conditionalFormatting>
  <conditionalFormatting sqref="AD44">
    <cfRule type="expression" dxfId="52208" priority="1673" stopIfTrue="1">
      <formula>OR(AD44=祝色,WEEKDAY(AD44)=1)</formula>
    </cfRule>
    <cfRule type="expression" dxfId="52207" priority="1674" stopIfTrue="1">
      <formula>WEEKDAY(AD44)=7</formula>
    </cfRule>
  </conditionalFormatting>
  <conditionalFormatting sqref="AE44">
    <cfRule type="expression" dxfId="52206" priority="1671" stopIfTrue="1">
      <formula>OR(AE44=祝色,WEEKDAY(AE44)=1)</formula>
    </cfRule>
    <cfRule type="expression" dxfId="52205" priority="1672" stopIfTrue="1">
      <formula>WEEKDAY(AE44)=7</formula>
    </cfRule>
  </conditionalFormatting>
  <conditionalFormatting sqref="AF44">
    <cfRule type="expression" dxfId="52204" priority="1669" stopIfTrue="1">
      <formula>OR(AF44=祝色,WEEKDAY(AF44)=1)</formula>
    </cfRule>
    <cfRule type="expression" dxfId="52203" priority="1670" stopIfTrue="1">
      <formula>WEEKDAY(AF44)=7</formula>
    </cfRule>
  </conditionalFormatting>
  <conditionalFormatting sqref="AG44">
    <cfRule type="expression" dxfId="52202" priority="1667" stopIfTrue="1">
      <formula>OR(AG44=祝色,WEEKDAY(AG44)=1)</formula>
    </cfRule>
    <cfRule type="expression" dxfId="52201" priority="1668" stopIfTrue="1">
      <formula>WEEKDAY(AG44)=7</formula>
    </cfRule>
  </conditionalFormatting>
  <conditionalFormatting sqref="AH44">
    <cfRule type="expression" dxfId="52200" priority="1665" stopIfTrue="1">
      <formula>OR(AH44=祝色,WEEKDAY(AH44)=1)</formula>
    </cfRule>
    <cfRule type="expression" dxfId="52199" priority="1666" stopIfTrue="1">
      <formula>WEEKDAY(AH44)=7</formula>
    </cfRule>
  </conditionalFormatting>
  <conditionalFormatting sqref="AI44">
    <cfRule type="expression" dxfId="52198" priority="1663" stopIfTrue="1">
      <formula>OR(AI44=祝色,WEEKDAY(AI44)=1)</formula>
    </cfRule>
    <cfRule type="expression" dxfId="52197" priority="1664" stopIfTrue="1">
      <formula>WEEKDAY(AI44)=7</formula>
    </cfRule>
  </conditionalFormatting>
  <conditionalFormatting sqref="AC45">
    <cfRule type="expression" dxfId="52196" priority="1661" stopIfTrue="1">
      <formula>OR(AC45=祝色,WEEKDAY(AC45)=1)</formula>
    </cfRule>
    <cfRule type="expression" dxfId="52195" priority="1662" stopIfTrue="1">
      <formula>WEEKDAY(AC45)=7</formula>
    </cfRule>
  </conditionalFormatting>
  <conditionalFormatting sqref="AD45">
    <cfRule type="expression" dxfId="52194" priority="1659" stopIfTrue="1">
      <formula>OR(AD45=祝色,WEEKDAY(AD45)=1)</formula>
    </cfRule>
    <cfRule type="expression" dxfId="52193" priority="1660" stopIfTrue="1">
      <formula>WEEKDAY(AD45)=7</formula>
    </cfRule>
  </conditionalFormatting>
  <conditionalFormatting sqref="AE45">
    <cfRule type="expression" dxfId="52192" priority="1657" stopIfTrue="1">
      <formula>OR(AE45=祝色,WEEKDAY(AE45)=1)</formula>
    </cfRule>
    <cfRule type="expression" dxfId="52191" priority="1658" stopIfTrue="1">
      <formula>WEEKDAY(AE45)=7</formula>
    </cfRule>
  </conditionalFormatting>
  <conditionalFormatting sqref="AF45">
    <cfRule type="expression" dxfId="52190" priority="1655" stopIfTrue="1">
      <formula>OR(AF45=祝色,WEEKDAY(AF45)=1)</formula>
    </cfRule>
    <cfRule type="expression" dxfId="52189" priority="1656" stopIfTrue="1">
      <formula>WEEKDAY(AF45)=7</formula>
    </cfRule>
  </conditionalFormatting>
  <conditionalFormatting sqref="AG45">
    <cfRule type="expression" dxfId="52188" priority="1653" stopIfTrue="1">
      <formula>OR(AG45=祝色,WEEKDAY(AG45)=1)</formula>
    </cfRule>
    <cfRule type="expression" dxfId="52187" priority="1654" stopIfTrue="1">
      <formula>WEEKDAY(AG45)=7</formula>
    </cfRule>
  </conditionalFormatting>
  <conditionalFormatting sqref="AH45">
    <cfRule type="expression" dxfId="52186" priority="1651" stopIfTrue="1">
      <formula>OR(AH45=祝色,WEEKDAY(AH45)=1)</formula>
    </cfRule>
    <cfRule type="expression" dxfId="52185" priority="1652" stopIfTrue="1">
      <formula>WEEKDAY(AH45)=7</formula>
    </cfRule>
  </conditionalFormatting>
  <conditionalFormatting sqref="AI45">
    <cfRule type="expression" dxfId="52184" priority="1649" stopIfTrue="1">
      <formula>OR(AI45=祝色,WEEKDAY(AI45)=1)</formula>
    </cfRule>
    <cfRule type="expression" dxfId="52183" priority="1650" stopIfTrue="1">
      <formula>WEEKDAY(AI45)=7</formula>
    </cfRule>
  </conditionalFormatting>
  <conditionalFormatting sqref="AC46">
    <cfRule type="expression" dxfId="52182" priority="1647" stopIfTrue="1">
      <formula>OR(AC46=祝色,WEEKDAY(AC46)=1)</formula>
    </cfRule>
    <cfRule type="expression" dxfId="52181" priority="1648" stopIfTrue="1">
      <formula>WEEKDAY(AC46)=7</formula>
    </cfRule>
  </conditionalFormatting>
  <conditionalFormatting sqref="AD46">
    <cfRule type="expression" dxfId="52180" priority="1645" stopIfTrue="1">
      <formula>OR(AD46=祝色,WEEKDAY(AD46)=1)</formula>
    </cfRule>
    <cfRule type="expression" dxfId="52179" priority="1646" stopIfTrue="1">
      <formula>WEEKDAY(AD46)=7</formula>
    </cfRule>
  </conditionalFormatting>
  <conditionalFormatting sqref="AE46">
    <cfRule type="expression" dxfId="52178" priority="1643" stopIfTrue="1">
      <formula>OR(AE46=祝色,WEEKDAY(AE46)=1)</formula>
    </cfRule>
    <cfRule type="expression" dxfId="52177" priority="1644" stopIfTrue="1">
      <formula>WEEKDAY(AE46)=7</formula>
    </cfRule>
  </conditionalFormatting>
  <conditionalFormatting sqref="AF46">
    <cfRule type="expression" dxfId="52176" priority="1641" stopIfTrue="1">
      <formula>OR(AF46=祝色,WEEKDAY(AF46)=1)</formula>
    </cfRule>
    <cfRule type="expression" dxfId="52175" priority="1642" stopIfTrue="1">
      <formula>WEEKDAY(AF46)=7</formula>
    </cfRule>
  </conditionalFormatting>
  <conditionalFormatting sqref="AG46">
    <cfRule type="expression" dxfId="52174" priority="1639" stopIfTrue="1">
      <formula>OR(AG46=祝色,WEEKDAY(AG46)=1)</formula>
    </cfRule>
    <cfRule type="expression" dxfId="52173" priority="1640" stopIfTrue="1">
      <formula>WEEKDAY(AG46)=7</formula>
    </cfRule>
  </conditionalFormatting>
  <conditionalFormatting sqref="AH46">
    <cfRule type="expression" dxfId="52172" priority="1637" stopIfTrue="1">
      <formula>OR(AH46=祝色,WEEKDAY(AH46)=1)</formula>
    </cfRule>
    <cfRule type="expression" dxfId="52171" priority="1638" stopIfTrue="1">
      <formula>WEEKDAY(AH46)=7</formula>
    </cfRule>
  </conditionalFormatting>
  <conditionalFormatting sqref="AI46">
    <cfRule type="expression" dxfId="52170" priority="1635" stopIfTrue="1">
      <formula>OR(AI46=祝色,WEEKDAY(AI46)=1)</formula>
    </cfRule>
    <cfRule type="expression" dxfId="52169" priority="1636" stopIfTrue="1">
      <formula>WEEKDAY(AI46)=7</formula>
    </cfRule>
  </conditionalFormatting>
  <conditionalFormatting sqref="U55">
    <cfRule type="expression" dxfId="52168" priority="1633" stopIfTrue="1">
      <formula>OR(U55=祝色,WEEKDAY(U55)=1)</formula>
    </cfRule>
    <cfRule type="expression" dxfId="52167" priority="1634" stopIfTrue="1">
      <formula>WEEKDAY(U55)=7</formula>
    </cfRule>
  </conditionalFormatting>
  <conditionalFormatting sqref="V55">
    <cfRule type="expression" dxfId="52166" priority="1631" stopIfTrue="1">
      <formula>OR(V55=祝色,WEEKDAY(V55)=1)</formula>
    </cfRule>
    <cfRule type="expression" dxfId="52165" priority="1632" stopIfTrue="1">
      <formula>WEEKDAY(V55)=7</formula>
    </cfRule>
  </conditionalFormatting>
  <conditionalFormatting sqref="U50">
    <cfRule type="expression" dxfId="52164" priority="1629" stopIfTrue="1">
      <formula>OR(U50=祝色,WEEKDAY(U50)=1)</formula>
    </cfRule>
    <cfRule type="expression" dxfId="52163" priority="1630" stopIfTrue="1">
      <formula>WEEKDAY(U50)=7</formula>
    </cfRule>
  </conditionalFormatting>
  <conditionalFormatting sqref="V50">
    <cfRule type="expression" dxfId="52162" priority="1627" stopIfTrue="1">
      <formula>OR(V50=祝色,WEEKDAY(V50)=1)</formula>
    </cfRule>
    <cfRule type="expression" dxfId="52161" priority="1628" stopIfTrue="1">
      <formula>WEEKDAY(V50)=7</formula>
    </cfRule>
  </conditionalFormatting>
  <conditionalFormatting sqref="W50">
    <cfRule type="expression" dxfId="52160" priority="1625" stopIfTrue="1">
      <formula>OR(W50=祝色,WEEKDAY(W50)=1)</formula>
    </cfRule>
    <cfRule type="expression" dxfId="52159" priority="1626" stopIfTrue="1">
      <formula>WEEKDAY(W50)=7</formula>
    </cfRule>
  </conditionalFormatting>
  <conditionalFormatting sqref="X50">
    <cfRule type="expression" dxfId="52158" priority="1623" stopIfTrue="1">
      <formula>OR(X50=祝色,WEEKDAY(X50)=1)</formula>
    </cfRule>
    <cfRule type="expression" dxfId="52157" priority="1624" stopIfTrue="1">
      <formula>WEEKDAY(X50)=7</formula>
    </cfRule>
  </conditionalFormatting>
  <conditionalFormatting sqref="Y50">
    <cfRule type="expression" dxfId="52156" priority="1621" stopIfTrue="1">
      <formula>OR(Y50=祝色,WEEKDAY(Y50)=1)</formula>
    </cfRule>
    <cfRule type="expression" dxfId="52155" priority="1622" stopIfTrue="1">
      <formula>WEEKDAY(Y50)=7</formula>
    </cfRule>
  </conditionalFormatting>
  <conditionalFormatting sqref="Z50">
    <cfRule type="expression" dxfId="52154" priority="1619" stopIfTrue="1">
      <formula>OR(Z50=祝色,WEEKDAY(Z50)=1)</formula>
    </cfRule>
    <cfRule type="expression" dxfId="52153" priority="1620" stopIfTrue="1">
      <formula>WEEKDAY(Z50)=7</formula>
    </cfRule>
  </conditionalFormatting>
  <conditionalFormatting sqref="AA50">
    <cfRule type="expression" dxfId="52152" priority="1617" stopIfTrue="1">
      <formula>OR(AA50=祝色,WEEKDAY(AA50)=1)</formula>
    </cfRule>
    <cfRule type="expression" dxfId="52151" priority="1618" stopIfTrue="1">
      <formula>WEEKDAY(AA50)=7</formula>
    </cfRule>
  </conditionalFormatting>
  <conditionalFormatting sqref="U51">
    <cfRule type="expression" dxfId="52150" priority="1615" stopIfTrue="1">
      <formula>OR(U51=祝色,WEEKDAY(U51)=1)</formula>
    </cfRule>
    <cfRule type="expression" dxfId="52149" priority="1616" stopIfTrue="1">
      <formula>WEEKDAY(U51)=7</formula>
    </cfRule>
  </conditionalFormatting>
  <conditionalFormatting sqref="V51">
    <cfRule type="expression" dxfId="52148" priority="1613" stopIfTrue="1">
      <formula>OR(V51=祝色,WEEKDAY(V51)=1)</formula>
    </cfRule>
    <cfRule type="expression" dxfId="52147" priority="1614" stopIfTrue="1">
      <formula>WEEKDAY(V51)=7</formula>
    </cfRule>
  </conditionalFormatting>
  <conditionalFormatting sqref="W51">
    <cfRule type="expression" dxfId="52146" priority="1611" stopIfTrue="1">
      <formula>OR(W51=祝色,WEEKDAY(W51)=1)</formula>
    </cfRule>
    <cfRule type="expression" dxfId="52145" priority="1612" stopIfTrue="1">
      <formula>WEEKDAY(W51)=7</formula>
    </cfRule>
  </conditionalFormatting>
  <conditionalFormatting sqref="X51">
    <cfRule type="expression" dxfId="52144" priority="1609" stopIfTrue="1">
      <formula>OR(X51=祝色,WEEKDAY(X51)=1)</formula>
    </cfRule>
    <cfRule type="expression" dxfId="52143" priority="1610" stopIfTrue="1">
      <formula>WEEKDAY(X51)=7</formula>
    </cfRule>
  </conditionalFormatting>
  <conditionalFormatting sqref="Y51">
    <cfRule type="expression" dxfId="52142" priority="1607" stopIfTrue="1">
      <formula>OR(Y51=祝色,WEEKDAY(Y51)=1)</formula>
    </cfRule>
    <cfRule type="expression" dxfId="52141" priority="1608" stopIfTrue="1">
      <formula>WEEKDAY(Y51)=7</formula>
    </cfRule>
  </conditionalFormatting>
  <conditionalFormatting sqref="Z51">
    <cfRule type="expression" dxfId="52140" priority="1605" stopIfTrue="1">
      <formula>OR(Z51=祝色,WEEKDAY(Z51)=1)</formula>
    </cfRule>
    <cfRule type="expression" dxfId="52139" priority="1606" stopIfTrue="1">
      <formula>WEEKDAY(Z51)=7</formula>
    </cfRule>
  </conditionalFormatting>
  <conditionalFormatting sqref="AA51">
    <cfRule type="expression" dxfId="52138" priority="1603" stopIfTrue="1">
      <formula>OR(AA51=祝色,WEEKDAY(AA51)=1)</formula>
    </cfRule>
    <cfRule type="expression" dxfId="52137" priority="1604" stopIfTrue="1">
      <formula>WEEKDAY(AA51)=7</formula>
    </cfRule>
  </conditionalFormatting>
  <conditionalFormatting sqref="U52">
    <cfRule type="expression" dxfId="52136" priority="1601" stopIfTrue="1">
      <formula>OR(U52=祝色,WEEKDAY(U52)=1)</formula>
    </cfRule>
    <cfRule type="expression" dxfId="52135" priority="1602" stopIfTrue="1">
      <formula>WEEKDAY(U52)=7</formula>
    </cfRule>
  </conditionalFormatting>
  <conditionalFormatting sqref="V52">
    <cfRule type="expression" dxfId="52134" priority="1599" stopIfTrue="1">
      <formula>OR(V52=祝色,WEEKDAY(V52)=1)</formula>
    </cfRule>
    <cfRule type="expression" dxfId="52133" priority="1600" stopIfTrue="1">
      <formula>WEEKDAY(V52)=7</formula>
    </cfRule>
  </conditionalFormatting>
  <conditionalFormatting sqref="W52">
    <cfRule type="expression" dxfId="52132" priority="1597" stopIfTrue="1">
      <formula>OR(W52=祝色,WEEKDAY(W52)=1)</formula>
    </cfRule>
    <cfRule type="expression" dxfId="52131" priority="1598" stopIfTrue="1">
      <formula>WEEKDAY(W52)=7</formula>
    </cfRule>
  </conditionalFormatting>
  <conditionalFormatting sqref="X52">
    <cfRule type="expression" dxfId="52130" priority="1595" stopIfTrue="1">
      <formula>OR(X52=祝色,WEEKDAY(X52)=1)</formula>
    </cfRule>
    <cfRule type="expression" dxfId="52129" priority="1596" stopIfTrue="1">
      <formula>WEEKDAY(X52)=7</formula>
    </cfRule>
  </conditionalFormatting>
  <conditionalFormatting sqref="Y52">
    <cfRule type="expression" dxfId="52128" priority="1593" stopIfTrue="1">
      <formula>OR(Y52=祝色,WEEKDAY(Y52)=1)</formula>
    </cfRule>
    <cfRule type="expression" dxfId="52127" priority="1594" stopIfTrue="1">
      <formula>WEEKDAY(Y52)=7</formula>
    </cfRule>
  </conditionalFormatting>
  <conditionalFormatting sqref="Z52">
    <cfRule type="expression" dxfId="52126" priority="1591" stopIfTrue="1">
      <formula>OR(Z52=祝色,WEEKDAY(Z52)=1)</formula>
    </cfRule>
    <cfRule type="expression" dxfId="52125" priority="1592" stopIfTrue="1">
      <formula>WEEKDAY(Z52)=7</formula>
    </cfRule>
  </conditionalFormatting>
  <conditionalFormatting sqref="AA52">
    <cfRule type="expression" dxfId="52124" priority="1589" stopIfTrue="1">
      <formula>OR(AA52=祝色,WEEKDAY(AA52)=1)</formula>
    </cfRule>
    <cfRule type="expression" dxfId="52123" priority="1590" stopIfTrue="1">
      <formula>WEEKDAY(AA52)=7</formula>
    </cfRule>
  </conditionalFormatting>
  <conditionalFormatting sqref="U53">
    <cfRule type="expression" dxfId="52122" priority="1587" stopIfTrue="1">
      <formula>OR(U53=祝色,WEEKDAY(U53)=1)</formula>
    </cfRule>
    <cfRule type="expression" dxfId="52121" priority="1588" stopIfTrue="1">
      <formula>WEEKDAY(U53)=7</formula>
    </cfRule>
  </conditionalFormatting>
  <conditionalFormatting sqref="V53">
    <cfRule type="expression" dxfId="52120" priority="1585" stopIfTrue="1">
      <formula>OR(V53=祝色,WEEKDAY(V53)=1)</formula>
    </cfRule>
    <cfRule type="expression" dxfId="52119" priority="1586" stopIfTrue="1">
      <formula>WEEKDAY(V53)=7</formula>
    </cfRule>
  </conditionalFormatting>
  <conditionalFormatting sqref="W53">
    <cfRule type="expression" dxfId="52118" priority="1583" stopIfTrue="1">
      <formula>OR(W53=祝色,WEEKDAY(W53)=1)</formula>
    </cfRule>
    <cfRule type="expression" dxfId="52117" priority="1584" stopIfTrue="1">
      <formula>WEEKDAY(W53)=7</formula>
    </cfRule>
  </conditionalFormatting>
  <conditionalFormatting sqref="X53">
    <cfRule type="expression" dxfId="52116" priority="1581" stopIfTrue="1">
      <formula>OR(X53=祝色,WEEKDAY(X53)=1)</formula>
    </cfRule>
    <cfRule type="expression" dxfId="52115" priority="1582" stopIfTrue="1">
      <formula>WEEKDAY(X53)=7</formula>
    </cfRule>
  </conditionalFormatting>
  <conditionalFormatting sqref="Y53">
    <cfRule type="expression" dxfId="52114" priority="1579" stopIfTrue="1">
      <formula>OR(Y53=祝色,WEEKDAY(Y53)=1)</formula>
    </cfRule>
    <cfRule type="expression" dxfId="52113" priority="1580" stopIfTrue="1">
      <formula>WEEKDAY(Y53)=7</formula>
    </cfRule>
  </conditionalFormatting>
  <conditionalFormatting sqref="Z53">
    <cfRule type="expression" dxfId="52112" priority="1577" stopIfTrue="1">
      <formula>OR(Z53=祝色,WEEKDAY(Z53)=1)</formula>
    </cfRule>
    <cfRule type="expression" dxfId="52111" priority="1578" stopIfTrue="1">
      <formula>WEEKDAY(Z53)=7</formula>
    </cfRule>
  </conditionalFormatting>
  <conditionalFormatting sqref="AA53">
    <cfRule type="expression" dxfId="52110" priority="1575" stopIfTrue="1">
      <formula>OR(AA53=祝色,WEEKDAY(AA53)=1)</formula>
    </cfRule>
    <cfRule type="expression" dxfId="52109" priority="1576" stopIfTrue="1">
      <formula>WEEKDAY(AA53)=7</formula>
    </cfRule>
  </conditionalFormatting>
  <conditionalFormatting sqref="U54">
    <cfRule type="expression" dxfId="52108" priority="1573" stopIfTrue="1">
      <formula>OR(U54=祝色,WEEKDAY(U54)=1)</formula>
    </cfRule>
    <cfRule type="expression" dxfId="52107" priority="1574" stopIfTrue="1">
      <formula>WEEKDAY(U54)=7</formula>
    </cfRule>
  </conditionalFormatting>
  <conditionalFormatting sqref="V54">
    <cfRule type="expression" dxfId="52106" priority="1571" stopIfTrue="1">
      <formula>OR(V54=祝色,WEEKDAY(V54)=1)</formula>
    </cfRule>
    <cfRule type="expression" dxfId="52105" priority="1572" stopIfTrue="1">
      <formula>WEEKDAY(V54)=7</formula>
    </cfRule>
  </conditionalFormatting>
  <conditionalFormatting sqref="W54">
    <cfRule type="expression" dxfId="52104" priority="1569" stopIfTrue="1">
      <formula>OR(W54=祝色,WEEKDAY(W54)=1)</formula>
    </cfRule>
    <cfRule type="expression" dxfId="52103" priority="1570" stopIfTrue="1">
      <formula>WEEKDAY(W54)=7</formula>
    </cfRule>
  </conditionalFormatting>
  <conditionalFormatting sqref="X54">
    <cfRule type="expression" dxfId="52102" priority="1567" stopIfTrue="1">
      <formula>OR(X54=祝色,WEEKDAY(X54)=1)</formula>
    </cfRule>
    <cfRule type="expression" dxfId="52101" priority="1568" stopIfTrue="1">
      <formula>WEEKDAY(X54)=7</formula>
    </cfRule>
  </conditionalFormatting>
  <conditionalFormatting sqref="Y54">
    <cfRule type="expression" dxfId="52100" priority="1565" stopIfTrue="1">
      <formula>OR(Y54=祝色,WEEKDAY(Y54)=1)</formula>
    </cfRule>
    <cfRule type="expression" dxfId="52099" priority="1566" stopIfTrue="1">
      <formula>WEEKDAY(Y54)=7</formula>
    </cfRule>
  </conditionalFormatting>
  <conditionalFormatting sqref="Z54">
    <cfRule type="expression" dxfId="52098" priority="1563" stopIfTrue="1">
      <formula>OR(Z54=祝色,WEEKDAY(Z54)=1)</formula>
    </cfRule>
    <cfRule type="expression" dxfId="52097" priority="1564" stopIfTrue="1">
      <formula>WEEKDAY(Z54)=7</formula>
    </cfRule>
  </conditionalFormatting>
  <conditionalFormatting sqref="AA54">
    <cfRule type="expression" dxfId="52096" priority="1561" stopIfTrue="1">
      <formula>OR(AA54=祝色,WEEKDAY(AA54)=1)</formula>
    </cfRule>
    <cfRule type="expression" dxfId="52095" priority="1562" stopIfTrue="1">
      <formula>WEEKDAY(AA54)=7</formula>
    </cfRule>
  </conditionalFormatting>
  <conditionalFormatting sqref="AC50">
    <cfRule type="expression" dxfId="52094" priority="1559" stopIfTrue="1">
      <formula>OR(AC50=祝色,WEEKDAY(AC50)=1)</formula>
    </cfRule>
    <cfRule type="expression" dxfId="52093" priority="1560" stopIfTrue="1">
      <formula>WEEKDAY(AC50)=7</formula>
    </cfRule>
  </conditionalFormatting>
  <conditionalFormatting sqref="AD50">
    <cfRule type="expression" dxfId="52092" priority="1557" stopIfTrue="1">
      <formula>OR(AD50=祝色,WEEKDAY(AD50)=1)</formula>
    </cfRule>
    <cfRule type="expression" dxfId="52091" priority="1558" stopIfTrue="1">
      <formula>WEEKDAY(AD50)=7</formula>
    </cfRule>
  </conditionalFormatting>
  <conditionalFormatting sqref="AE50">
    <cfRule type="expression" dxfId="52090" priority="1555" stopIfTrue="1">
      <formula>OR(AE50=祝色,WEEKDAY(AE50)=1)</formula>
    </cfRule>
    <cfRule type="expression" dxfId="52089" priority="1556" stopIfTrue="1">
      <formula>WEEKDAY(AE50)=7</formula>
    </cfRule>
  </conditionalFormatting>
  <conditionalFormatting sqref="AF50">
    <cfRule type="expression" dxfId="52088" priority="1553" stopIfTrue="1">
      <formula>OR(AF50=祝色,WEEKDAY(AF50)=1)</formula>
    </cfRule>
    <cfRule type="expression" dxfId="52087" priority="1554" stopIfTrue="1">
      <formula>WEEKDAY(AF50)=7</formula>
    </cfRule>
  </conditionalFormatting>
  <conditionalFormatting sqref="AG50">
    <cfRule type="expression" dxfId="52086" priority="1551" stopIfTrue="1">
      <formula>OR(AG50=祝色,WEEKDAY(AG50)=1)</formula>
    </cfRule>
    <cfRule type="expression" dxfId="52085" priority="1552" stopIfTrue="1">
      <formula>WEEKDAY(AG50)=7</formula>
    </cfRule>
  </conditionalFormatting>
  <conditionalFormatting sqref="AH50">
    <cfRule type="expression" dxfId="52084" priority="1549" stopIfTrue="1">
      <formula>OR(AH50=祝色,WEEKDAY(AH50)=1)</formula>
    </cfRule>
    <cfRule type="expression" dxfId="52083" priority="1550" stopIfTrue="1">
      <formula>WEEKDAY(AH50)=7</formula>
    </cfRule>
  </conditionalFormatting>
  <conditionalFormatting sqref="AI50">
    <cfRule type="expression" dxfId="52082" priority="1547" stopIfTrue="1">
      <formula>OR(AI50=祝色,WEEKDAY(AI50)=1)</formula>
    </cfRule>
    <cfRule type="expression" dxfId="52081" priority="1548" stopIfTrue="1">
      <formula>WEEKDAY(AI50)=7</formula>
    </cfRule>
  </conditionalFormatting>
  <conditionalFormatting sqref="AC51">
    <cfRule type="expression" dxfId="52080" priority="1545" stopIfTrue="1">
      <formula>OR(AC51=祝色,WEEKDAY(AC51)=1)</formula>
    </cfRule>
    <cfRule type="expression" dxfId="52079" priority="1546" stopIfTrue="1">
      <formula>WEEKDAY(AC51)=7</formula>
    </cfRule>
  </conditionalFormatting>
  <conditionalFormatting sqref="AD51">
    <cfRule type="expression" dxfId="52078" priority="1543" stopIfTrue="1">
      <formula>OR(AD51=祝色,WEEKDAY(AD51)=1)</formula>
    </cfRule>
    <cfRule type="expression" dxfId="52077" priority="1544" stopIfTrue="1">
      <formula>WEEKDAY(AD51)=7</formula>
    </cfRule>
  </conditionalFormatting>
  <conditionalFormatting sqref="AE51">
    <cfRule type="expression" dxfId="52076" priority="1541" stopIfTrue="1">
      <formula>OR(AE51=祝色,WEEKDAY(AE51)=1)</formula>
    </cfRule>
    <cfRule type="expression" dxfId="52075" priority="1542" stopIfTrue="1">
      <formula>WEEKDAY(AE51)=7</formula>
    </cfRule>
  </conditionalFormatting>
  <conditionalFormatting sqref="AF51">
    <cfRule type="expression" dxfId="52074" priority="1539" stopIfTrue="1">
      <formula>OR(AF51=祝色,WEEKDAY(AF51)=1)</formula>
    </cfRule>
    <cfRule type="expression" dxfId="52073" priority="1540" stopIfTrue="1">
      <formula>WEEKDAY(AF51)=7</formula>
    </cfRule>
  </conditionalFormatting>
  <conditionalFormatting sqref="AG51">
    <cfRule type="expression" dxfId="52072" priority="1537" stopIfTrue="1">
      <formula>OR(AG51=祝色,WEEKDAY(AG51)=1)</formula>
    </cfRule>
    <cfRule type="expression" dxfId="52071" priority="1538" stopIfTrue="1">
      <formula>WEEKDAY(AG51)=7</formula>
    </cfRule>
  </conditionalFormatting>
  <conditionalFormatting sqref="AH51">
    <cfRule type="expression" dxfId="52070" priority="1535" stopIfTrue="1">
      <formula>OR(AH51=祝色,WEEKDAY(AH51)=1)</formula>
    </cfRule>
    <cfRule type="expression" dxfId="52069" priority="1536" stopIfTrue="1">
      <formula>WEEKDAY(AH51)=7</formula>
    </cfRule>
  </conditionalFormatting>
  <conditionalFormatting sqref="AI51">
    <cfRule type="expression" dxfId="52068" priority="1533" stopIfTrue="1">
      <formula>OR(AI51=祝色,WEEKDAY(AI51)=1)</formula>
    </cfRule>
    <cfRule type="expression" dxfId="52067" priority="1534" stopIfTrue="1">
      <formula>WEEKDAY(AI51)=7</formula>
    </cfRule>
  </conditionalFormatting>
  <conditionalFormatting sqref="AC52">
    <cfRule type="expression" dxfId="52066" priority="1531" stopIfTrue="1">
      <formula>OR(AC52=祝色,WEEKDAY(AC52)=1)</formula>
    </cfRule>
    <cfRule type="expression" dxfId="52065" priority="1532" stopIfTrue="1">
      <formula>WEEKDAY(AC52)=7</formula>
    </cfRule>
  </conditionalFormatting>
  <conditionalFormatting sqref="AD52">
    <cfRule type="expression" dxfId="52064" priority="1529" stopIfTrue="1">
      <formula>OR(AD52=祝色,WEEKDAY(AD52)=1)</formula>
    </cfRule>
    <cfRule type="expression" dxfId="52063" priority="1530" stopIfTrue="1">
      <formula>WEEKDAY(AD52)=7</formula>
    </cfRule>
  </conditionalFormatting>
  <conditionalFormatting sqref="AE52">
    <cfRule type="expression" dxfId="52062" priority="1527" stopIfTrue="1">
      <formula>OR(AE52=祝色,WEEKDAY(AE52)=1)</formula>
    </cfRule>
    <cfRule type="expression" dxfId="52061" priority="1528" stopIfTrue="1">
      <formula>WEEKDAY(AE52)=7</formula>
    </cfRule>
  </conditionalFormatting>
  <conditionalFormatting sqref="AF52">
    <cfRule type="expression" dxfId="52060" priority="1525" stopIfTrue="1">
      <formula>OR(AF52=祝色,WEEKDAY(AF52)=1)</formula>
    </cfRule>
    <cfRule type="expression" dxfId="52059" priority="1526" stopIfTrue="1">
      <formula>WEEKDAY(AF52)=7</formula>
    </cfRule>
  </conditionalFormatting>
  <conditionalFormatting sqref="AG52">
    <cfRule type="expression" dxfId="52058" priority="1523" stopIfTrue="1">
      <formula>OR(AG52=祝色,WEEKDAY(AG52)=1)</formula>
    </cfRule>
    <cfRule type="expression" dxfId="52057" priority="1524" stopIfTrue="1">
      <formula>WEEKDAY(AG52)=7</formula>
    </cfRule>
  </conditionalFormatting>
  <conditionalFormatting sqref="AH52">
    <cfRule type="expression" dxfId="52056" priority="1521" stopIfTrue="1">
      <formula>OR(AH52=祝色,WEEKDAY(AH52)=1)</formula>
    </cfRule>
    <cfRule type="expression" dxfId="52055" priority="1522" stopIfTrue="1">
      <formula>WEEKDAY(AH52)=7</formula>
    </cfRule>
  </conditionalFormatting>
  <conditionalFormatting sqref="AI52">
    <cfRule type="expression" dxfId="52054" priority="1519" stopIfTrue="1">
      <formula>OR(AI52=祝色,WEEKDAY(AI52)=1)</formula>
    </cfRule>
    <cfRule type="expression" dxfId="52053" priority="1520" stopIfTrue="1">
      <formula>WEEKDAY(AI52)=7</formula>
    </cfRule>
  </conditionalFormatting>
  <conditionalFormatting sqref="AC53">
    <cfRule type="expression" dxfId="52052" priority="1517" stopIfTrue="1">
      <formula>OR(AC53=祝色,WEEKDAY(AC53)=1)</formula>
    </cfRule>
    <cfRule type="expression" dxfId="52051" priority="1518" stopIfTrue="1">
      <formula>WEEKDAY(AC53)=7</formula>
    </cfRule>
  </conditionalFormatting>
  <conditionalFormatting sqref="AD53">
    <cfRule type="expression" dxfId="52050" priority="1515" stopIfTrue="1">
      <formula>OR(AD53=祝色,WEEKDAY(AD53)=1)</formula>
    </cfRule>
    <cfRule type="expression" dxfId="52049" priority="1516" stopIfTrue="1">
      <formula>WEEKDAY(AD53)=7</formula>
    </cfRule>
  </conditionalFormatting>
  <conditionalFormatting sqref="AE53">
    <cfRule type="expression" dxfId="52048" priority="1513" stopIfTrue="1">
      <formula>OR(AE53=祝色,WEEKDAY(AE53)=1)</formula>
    </cfRule>
    <cfRule type="expression" dxfId="52047" priority="1514" stopIfTrue="1">
      <formula>WEEKDAY(AE53)=7</formula>
    </cfRule>
  </conditionalFormatting>
  <conditionalFormatting sqref="AF53">
    <cfRule type="expression" dxfId="52046" priority="1511" stopIfTrue="1">
      <formula>OR(AF53=祝色,WEEKDAY(AF53)=1)</formula>
    </cfRule>
    <cfRule type="expression" dxfId="52045" priority="1512" stopIfTrue="1">
      <formula>WEEKDAY(AF53)=7</formula>
    </cfRule>
  </conditionalFormatting>
  <conditionalFormatting sqref="AG53">
    <cfRule type="expression" dxfId="52044" priority="1509" stopIfTrue="1">
      <formula>OR(AG53=祝色,WEEKDAY(AG53)=1)</formula>
    </cfRule>
    <cfRule type="expression" dxfId="52043" priority="1510" stopIfTrue="1">
      <formula>WEEKDAY(AG53)=7</formula>
    </cfRule>
  </conditionalFormatting>
  <conditionalFormatting sqref="AH53">
    <cfRule type="expression" dxfId="52042" priority="1507" stopIfTrue="1">
      <formula>OR(AH53=祝色,WEEKDAY(AH53)=1)</formula>
    </cfRule>
    <cfRule type="expression" dxfId="52041" priority="1508" stopIfTrue="1">
      <formula>WEEKDAY(AH53)=7</formula>
    </cfRule>
  </conditionalFormatting>
  <conditionalFormatting sqref="AI53">
    <cfRule type="expression" dxfId="52040" priority="1505" stopIfTrue="1">
      <formula>OR(AI53=祝色,WEEKDAY(AI53)=1)</formula>
    </cfRule>
    <cfRule type="expression" dxfId="52039" priority="1506" stopIfTrue="1">
      <formula>WEEKDAY(AI53)=7</formula>
    </cfRule>
  </conditionalFormatting>
  <conditionalFormatting sqref="AC54">
    <cfRule type="expression" dxfId="52038" priority="1501" stopIfTrue="1">
      <formula>OR(AND(WEEKDAY(AC54)=1,MONTH(AC54)&lt;&gt;MONTH(AC48)),AND(OR(AC54=祝色),MONTH(AC54)&lt;&gt;MONTH(AC48)))</formula>
    </cfRule>
    <cfRule type="expression" dxfId="52037" priority="1502" stopIfTrue="1">
      <formula>MONTH(AC54)&lt;&gt;MONTH(AC48)</formula>
    </cfRule>
    <cfRule type="expression" dxfId="52036" priority="1503" stopIfTrue="1">
      <formula>OR(AC54=祝色,WEEKDAY(AC54)=1)</formula>
    </cfRule>
    <cfRule type="expression" dxfId="52035" priority="1504" stopIfTrue="1">
      <formula>WEEKDAY(AC54)=7</formula>
    </cfRule>
  </conditionalFormatting>
  <conditionalFormatting sqref="AD54">
    <cfRule type="expression" dxfId="52034" priority="1497" stopIfTrue="1">
      <formula>OR(AND(WEEKDAY(AD54)=1,MONTH(AD54)&lt;&gt;MONTH(AC48)),AND(OR(AD54=祝色),MONTH(AD54)&lt;&gt;MONTH(AC48)))</formula>
    </cfRule>
    <cfRule type="expression" dxfId="52033" priority="1498" stopIfTrue="1">
      <formula>MONTH(AD54)&lt;&gt;MONTH(AC48)</formula>
    </cfRule>
    <cfRule type="expression" dxfId="52032" priority="1499" stopIfTrue="1">
      <formula>OR(AD54=祝色,WEEKDAY(AD54)=1)</formula>
    </cfRule>
    <cfRule type="expression" dxfId="52031" priority="1500" stopIfTrue="1">
      <formula>WEEKDAY(AD54)=7</formula>
    </cfRule>
  </conditionalFormatting>
  <conditionalFormatting sqref="AE54">
    <cfRule type="expression" dxfId="52030" priority="1493" stopIfTrue="1">
      <formula>OR(AND(WEEKDAY(AE54)=1,MONTH(AE54)&lt;&gt;MONTH(AC48)),AND(OR(AE54=祝色),MONTH(AE54)&lt;&gt;MONTH(AC48)))</formula>
    </cfRule>
    <cfRule type="expression" dxfId="52029" priority="1494" stopIfTrue="1">
      <formula>MONTH(AE54)&lt;&gt;MONTH(AC48)</formula>
    </cfRule>
    <cfRule type="expression" dxfId="52028" priority="1495" stopIfTrue="1">
      <formula>OR(AE54=祝色,WEEKDAY(AE54)=1)</formula>
    </cfRule>
    <cfRule type="expression" dxfId="52027" priority="1496" stopIfTrue="1">
      <formula>WEEKDAY(AE54)=7</formula>
    </cfRule>
  </conditionalFormatting>
  <conditionalFormatting sqref="AF54">
    <cfRule type="expression" dxfId="52026" priority="1489" stopIfTrue="1">
      <formula>OR(AND(WEEKDAY(AF54)=1,MONTH(AF54)&lt;&gt;MONTH(AC48)),AND(OR(AF54=祝色),MONTH(AF54)&lt;&gt;MONTH(AC48)))</formula>
    </cfRule>
    <cfRule type="expression" dxfId="52025" priority="1490" stopIfTrue="1">
      <formula>MONTH(AF54)&lt;&gt;MONTH(AC48)</formula>
    </cfRule>
    <cfRule type="expression" dxfId="52024" priority="1491" stopIfTrue="1">
      <formula>OR(AF54=祝色,WEEKDAY(AF54)=1)</formula>
    </cfRule>
    <cfRule type="expression" dxfId="52023" priority="1492" stopIfTrue="1">
      <formula>WEEKDAY(AF54)=7</formula>
    </cfRule>
  </conditionalFormatting>
  <conditionalFormatting sqref="AG54">
    <cfRule type="expression" dxfId="52022" priority="1485" stopIfTrue="1">
      <formula>OR(AND(WEEKDAY(AG54)=1,MONTH(AG54)&lt;&gt;MONTH(AC48)),AND(OR(AG54=祝色),MONTH(AG54)&lt;&gt;MONTH(AC48)))</formula>
    </cfRule>
    <cfRule type="expression" dxfId="52021" priority="1486" stopIfTrue="1">
      <formula>MONTH(AG54)&lt;&gt;MONTH(AC48)</formula>
    </cfRule>
    <cfRule type="expression" dxfId="52020" priority="1487" stopIfTrue="1">
      <formula>OR(AG54=祝色,WEEKDAY(AG54)=1)</formula>
    </cfRule>
    <cfRule type="expression" dxfId="52019" priority="1488" stopIfTrue="1">
      <formula>WEEKDAY(AG54)=7</formula>
    </cfRule>
  </conditionalFormatting>
  <conditionalFormatting sqref="AH54">
    <cfRule type="expression" dxfId="52018" priority="1481" stopIfTrue="1">
      <formula>OR(AND(WEEKDAY(AH54)=1,MONTH(AH54)&lt;&gt;MONTH(AC48)),AND(OR(AH54=祝色),MONTH(AH54)&lt;&gt;MONTH(AC48)))</formula>
    </cfRule>
    <cfRule type="expression" dxfId="52017" priority="1482" stopIfTrue="1">
      <formula>MONTH(AH54)&lt;&gt;MONTH(AC48)</formula>
    </cfRule>
    <cfRule type="expression" dxfId="52016" priority="1483" stopIfTrue="1">
      <formula>OR(AH54=祝色,WEEKDAY(AH54)=1)</formula>
    </cfRule>
    <cfRule type="expression" dxfId="52015" priority="1484" stopIfTrue="1">
      <formula>WEEKDAY(AH54)=7</formula>
    </cfRule>
  </conditionalFormatting>
  <conditionalFormatting sqref="AI54">
    <cfRule type="expression" dxfId="52014" priority="1477" stopIfTrue="1">
      <formula>OR(AND(WEEKDAY(AI54)=1,MONTH(AI54)&lt;&gt;MONTH(AC48)),AND(OR(AI54=祝色),MONTH(AI54)&lt;&gt;MONTH(AC48)))</formula>
    </cfRule>
    <cfRule type="expression" dxfId="52013" priority="1478" stopIfTrue="1">
      <formula>MONTH(AI54)&lt;&gt;MONTH(AC48)</formula>
    </cfRule>
    <cfRule type="expression" dxfId="52012" priority="1479" stopIfTrue="1">
      <formula>OR(AI54=祝色,WEEKDAY(AI54)=1)</formula>
    </cfRule>
    <cfRule type="expression" dxfId="52011" priority="1480" stopIfTrue="1">
      <formula>WEEKDAY(AI54)=7</formula>
    </cfRule>
  </conditionalFormatting>
  <conditionalFormatting sqref="AC55">
    <cfRule type="expression" dxfId="52010" priority="1473" stopIfTrue="1">
      <formula>OR(AND(WEEKDAY(AC55)=1,MONTH(AC55)&lt;&gt;MONTH(AC48)),AND(OR(AC55=祝色),MONTH(AC55)&lt;&gt;MONTH(AC48)))</formula>
    </cfRule>
    <cfRule type="expression" dxfId="52009" priority="1474" stopIfTrue="1">
      <formula>MONTH(AC55)&lt;&gt;MONTH(AC48)</formula>
    </cfRule>
    <cfRule type="expression" dxfId="52008" priority="1475" stopIfTrue="1">
      <formula>OR(AC55=祝色,WEEKDAY(AC55)=1)</formula>
    </cfRule>
    <cfRule type="expression" dxfId="52007" priority="1476" stopIfTrue="1">
      <formula>WEEKDAY(AC55)=7</formula>
    </cfRule>
  </conditionalFormatting>
  <conditionalFormatting sqref="AD55">
    <cfRule type="expression" dxfId="52006" priority="1469" stopIfTrue="1">
      <formula>OR(AND(WEEKDAY(AD55)=1,MONTH(AD55)&lt;&gt;MONTH(AC48)),AND(OR(AD55=祝色),MONTH(AD55)&lt;&gt;MONTH(AC48)))</formula>
    </cfRule>
    <cfRule type="expression" dxfId="52005" priority="1470" stopIfTrue="1">
      <formula>MONTH(AD55)&lt;&gt;MONTH(AC48)</formula>
    </cfRule>
    <cfRule type="expression" dxfId="52004" priority="1471" stopIfTrue="1">
      <formula>OR(AD55=祝色,WEEKDAY(AD55)=1)</formula>
    </cfRule>
    <cfRule type="expression" dxfId="52003" priority="1472" stopIfTrue="1">
      <formula>WEEKDAY(AD55)=7</formula>
    </cfRule>
  </conditionalFormatting>
  <conditionalFormatting sqref="AE55">
    <cfRule type="expression" dxfId="52002" priority="1465" stopIfTrue="1">
      <formula>OR(AND(WEEKDAY(AE55)=1,MONTH(AE55)&lt;&gt;MONTH(AC48)),AND(OR(AE55=祝色),MONTH(AE55)&lt;&gt;MONTH(AC48)))</formula>
    </cfRule>
    <cfRule type="expression" dxfId="52001" priority="1466" stopIfTrue="1">
      <formula>MONTH(AE55)&lt;&gt;MONTH(AC48)</formula>
    </cfRule>
    <cfRule type="expression" dxfId="52000" priority="1467" stopIfTrue="1">
      <formula>OR(AE55=祝色,WEEKDAY(AE55)=1)</formula>
    </cfRule>
    <cfRule type="expression" dxfId="51999" priority="1468" stopIfTrue="1">
      <formula>WEEKDAY(AE55)=7</formula>
    </cfRule>
  </conditionalFormatting>
  <conditionalFormatting sqref="AF55">
    <cfRule type="expression" dxfId="51998" priority="1461" stopIfTrue="1">
      <formula>OR(AND(WEEKDAY(AF55)=1,MONTH(AF55)&lt;&gt;MONTH(AC48)),AND(OR(AF55=祝色),MONTH(AF55)&lt;&gt;MONTH(AC48)))</formula>
    </cfRule>
    <cfRule type="expression" dxfId="51997" priority="1462" stopIfTrue="1">
      <formula>MONTH(AF55)&lt;&gt;MONTH(AC48)</formula>
    </cfRule>
    <cfRule type="expression" dxfId="51996" priority="1463" stopIfTrue="1">
      <formula>OR(AF55=祝色,WEEKDAY(AF55)=1)</formula>
    </cfRule>
    <cfRule type="expression" dxfId="51995" priority="1464" stopIfTrue="1">
      <formula>WEEKDAY(AF55)=7</formula>
    </cfRule>
  </conditionalFormatting>
  <conditionalFormatting sqref="AG55">
    <cfRule type="expression" dxfId="51994" priority="1457" stopIfTrue="1">
      <formula>OR(AND(WEEKDAY(AG55)=1,MONTH(AG55)&lt;&gt;MONTH(AC48)),AND(OR(AG55=祝色),MONTH(AG55)&lt;&gt;MONTH(AC48)))</formula>
    </cfRule>
    <cfRule type="expression" dxfId="51993" priority="1458" stopIfTrue="1">
      <formula>MONTH(AG55)&lt;&gt;MONTH(AC48)</formula>
    </cfRule>
    <cfRule type="expression" dxfId="51992" priority="1459" stopIfTrue="1">
      <formula>OR(AG55=祝色,WEEKDAY(AG55)=1)</formula>
    </cfRule>
    <cfRule type="expression" dxfId="51991" priority="1460" stopIfTrue="1">
      <formula>WEEKDAY(AG55)=7</formula>
    </cfRule>
  </conditionalFormatting>
  <conditionalFormatting sqref="AH55">
    <cfRule type="expression" dxfId="51990" priority="1453" stopIfTrue="1">
      <formula>OR(AND(WEEKDAY(AH55)=1,MONTH(AH55)&lt;&gt;MONTH(AC48)),AND(OR(AH55=祝色),MONTH(AH55)&lt;&gt;MONTH(AC48)))</formula>
    </cfRule>
    <cfRule type="expression" dxfId="51989" priority="1454" stopIfTrue="1">
      <formula>MONTH(AH55)&lt;&gt;MONTH(AC48)</formula>
    </cfRule>
    <cfRule type="expression" dxfId="51988" priority="1455" stopIfTrue="1">
      <formula>OR(AH55=祝色,WEEKDAY(AH55)=1)</formula>
    </cfRule>
    <cfRule type="expression" dxfId="51987" priority="1456" stopIfTrue="1">
      <formula>WEEKDAY(AH55)=7</formula>
    </cfRule>
  </conditionalFormatting>
  <conditionalFormatting sqref="AI55">
    <cfRule type="expression" dxfId="51986" priority="1449" stopIfTrue="1">
      <formula>OR(AND(WEEKDAY(AI55)=1,MONTH(AI55)&lt;&gt;MONTH(AC48)),AND(OR(AI55=祝色),MONTH(AI55)&lt;&gt;MONTH(AC48)))</formula>
    </cfRule>
    <cfRule type="expression" dxfId="51985" priority="1450" stopIfTrue="1">
      <formula>MONTH(AI55)&lt;&gt;MONTH(AC48)</formula>
    </cfRule>
    <cfRule type="expression" dxfId="51984" priority="1451" stopIfTrue="1">
      <formula>OR(AI55=祝色,WEEKDAY(AI55)=1)</formula>
    </cfRule>
    <cfRule type="expression" dxfId="51983" priority="1452" stopIfTrue="1">
      <formula>WEEKDAY(AI55)=7</formula>
    </cfRule>
  </conditionalFormatting>
  <conditionalFormatting sqref="AE35">
    <cfRule type="expression" dxfId="51982" priority="1447" stopIfTrue="1">
      <formula>OR(AE35=祝色,WEEKDAY(AE35)=1)</formula>
    </cfRule>
    <cfRule type="expression" dxfId="51981" priority="1448" stopIfTrue="1">
      <formula>WEEKDAY(AE35)=7</formula>
    </cfRule>
  </conditionalFormatting>
  <conditionalFormatting sqref="AL39">
    <cfRule type="expression" dxfId="51980" priority="1445" stopIfTrue="1">
      <formula>OR(AL39=祝色,WEEKDAY(AL39)=1)</formula>
    </cfRule>
    <cfRule type="expression" dxfId="51979" priority="1446" stopIfTrue="1">
      <formula>WEEKDAY(AL39)=7</formula>
    </cfRule>
  </conditionalFormatting>
  <conditionalFormatting sqref="AM39">
    <cfRule type="expression" dxfId="51978" priority="1443" stopIfTrue="1">
      <formula>OR(AM39=祝色,WEEKDAY(AM39)=1)</formula>
    </cfRule>
    <cfRule type="expression" dxfId="51977" priority="1444" stopIfTrue="1">
      <formula>WEEKDAY(AM39)=7</formula>
    </cfRule>
  </conditionalFormatting>
  <conditionalFormatting sqref="AL34">
    <cfRule type="expression" dxfId="51976" priority="1441" stopIfTrue="1">
      <formula>OR(AL34=祝色,WEEKDAY(AL34)=1)</formula>
    </cfRule>
    <cfRule type="expression" dxfId="51975" priority="1442" stopIfTrue="1">
      <formula>WEEKDAY(AL34)=7</formula>
    </cfRule>
  </conditionalFormatting>
  <conditionalFormatting sqref="AM34">
    <cfRule type="expression" dxfId="51974" priority="1439" stopIfTrue="1">
      <formula>OR(AM34=祝色,WEEKDAY(AM34)=1)</formula>
    </cfRule>
    <cfRule type="expression" dxfId="51973" priority="1440" stopIfTrue="1">
      <formula>WEEKDAY(AM34)=7</formula>
    </cfRule>
  </conditionalFormatting>
  <conditionalFormatting sqref="AN34">
    <cfRule type="expression" dxfId="51972" priority="1437" stopIfTrue="1">
      <formula>OR(AN34=祝色,WEEKDAY(AN34)=1)</formula>
    </cfRule>
    <cfRule type="expression" dxfId="51971" priority="1438" stopIfTrue="1">
      <formula>WEEKDAY(AN34)=7</formula>
    </cfRule>
  </conditionalFormatting>
  <conditionalFormatting sqref="AO34">
    <cfRule type="expression" dxfId="51970" priority="1435" stopIfTrue="1">
      <formula>OR(AO34=祝色,WEEKDAY(AO34)=1)</formula>
    </cfRule>
    <cfRule type="expression" dxfId="51969" priority="1436" stopIfTrue="1">
      <formula>WEEKDAY(AO34)=7</formula>
    </cfRule>
  </conditionalFormatting>
  <conditionalFormatting sqref="AP34">
    <cfRule type="expression" dxfId="51968" priority="1433" stopIfTrue="1">
      <formula>OR(AP34=祝色,WEEKDAY(AP34)=1)</formula>
    </cfRule>
    <cfRule type="expression" dxfId="51967" priority="1434" stopIfTrue="1">
      <formula>WEEKDAY(AP34)=7</formula>
    </cfRule>
  </conditionalFormatting>
  <conditionalFormatting sqref="AQ34">
    <cfRule type="expression" dxfId="51966" priority="1431" stopIfTrue="1">
      <formula>OR(AQ34=祝色,WEEKDAY(AQ34)=1)</formula>
    </cfRule>
    <cfRule type="expression" dxfId="51965" priority="1432" stopIfTrue="1">
      <formula>WEEKDAY(AQ34)=7</formula>
    </cfRule>
  </conditionalFormatting>
  <conditionalFormatting sqref="AR34">
    <cfRule type="expression" dxfId="51964" priority="1429" stopIfTrue="1">
      <formula>OR(AR34=祝色,WEEKDAY(AR34)=1)</formula>
    </cfRule>
    <cfRule type="expression" dxfId="51963" priority="1430" stopIfTrue="1">
      <formula>WEEKDAY(AR34)=7</formula>
    </cfRule>
  </conditionalFormatting>
  <conditionalFormatting sqref="AL35">
    <cfRule type="expression" dxfId="51962" priority="1427" stopIfTrue="1">
      <formula>OR(AL35=祝色,WEEKDAY(AL35)=1)</formula>
    </cfRule>
    <cfRule type="expression" dxfId="51961" priority="1428" stopIfTrue="1">
      <formula>WEEKDAY(AL35)=7</formula>
    </cfRule>
  </conditionalFormatting>
  <conditionalFormatting sqref="AM35">
    <cfRule type="expression" dxfId="51960" priority="1425" stopIfTrue="1">
      <formula>OR(AM35=祝色,WEEKDAY(AM35)=1)</formula>
    </cfRule>
    <cfRule type="expression" dxfId="51959" priority="1426" stopIfTrue="1">
      <formula>WEEKDAY(AM35)=7</formula>
    </cfRule>
  </conditionalFormatting>
  <conditionalFormatting sqref="AN35">
    <cfRule type="expression" dxfId="51958" priority="1423" stopIfTrue="1">
      <formula>OR(AN35=祝色,WEEKDAY(AN35)=1)</formula>
    </cfRule>
    <cfRule type="expression" dxfId="51957" priority="1424" stopIfTrue="1">
      <formula>WEEKDAY(AN35)=7</formula>
    </cfRule>
  </conditionalFormatting>
  <conditionalFormatting sqref="AO35">
    <cfRule type="expression" dxfId="51956" priority="1421" stopIfTrue="1">
      <formula>OR(AO35=祝色,WEEKDAY(AO35)=1)</formula>
    </cfRule>
    <cfRule type="expression" dxfId="51955" priority="1422" stopIfTrue="1">
      <formula>WEEKDAY(AO35)=7</formula>
    </cfRule>
  </conditionalFormatting>
  <conditionalFormatting sqref="AP35">
    <cfRule type="expression" dxfId="51954" priority="1419" stopIfTrue="1">
      <formula>OR(AP35=祝色,WEEKDAY(AP35)=1)</formula>
    </cfRule>
    <cfRule type="expression" dxfId="51953" priority="1420" stopIfTrue="1">
      <formula>WEEKDAY(AP35)=7</formula>
    </cfRule>
  </conditionalFormatting>
  <conditionalFormatting sqref="AQ35">
    <cfRule type="expression" dxfId="51952" priority="1417" stopIfTrue="1">
      <formula>OR(AQ35=祝色,WEEKDAY(AQ35)=1)</formula>
    </cfRule>
    <cfRule type="expression" dxfId="51951" priority="1418" stopIfTrue="1">
      <formula>WEEKDAY(AQ35)=7</formula>
    </cfRule>
  </conditionalFormatting>
  <conditionalFormatting sqref="AR35">
    <cfRule type="expression" dxfId="51950" priority="1415" stopIfTrue="1">
      <formula>OR(AR35=祝色,WEEKDAY(AR35)=1)</formula>
    </cfRule>
    <cfRule type="expression" dxfId="51949" priority="1416" stopIfTrue="1">
      <formula>WEEKDAY(AR35)=7</formula>
    </cfRule>
  </conditionalFormatting>
  <conditionalFormatting sqref="AL36">
    <cfRule type="expression" dxfId="51948" priority="1413" stopIfTrue="1">
      <formula>OR(AL36=祝色,WEEKDAY(AL36)=1)</formula>
    </cfRule>
    <cfRule type="expression" dxfId="51947" priority="1414" stopIfTrue="1">
      <formula>WEEKDAY(AL36)=7</formula>
    </cfRule>
  </conditionalFormatting>
  <conditionalFormatting sqref="AM36">
    <cfRule type="expression" dxfId="51946" priority="1411" stopIfTrue="1">
      <formula>OR(AM36=祝色,WEEKDAY(AM36)=1)</formula>
    </cfRule>
    <cfRule type="expression" dxfId="51945" priority="1412" stopIfTrue="1">
      <formula>WEEKDAY(AM36)=7</formula>
    </cfRule>
  </conditionalFormatting>
  <conditionalFormatting sqref="AN36">
    <cfRule type="expression" dxfId="51944" priority="1409" stopIfTrue="1">
      <formula>OR(AN36=祝色,WEEKDAY(AN36)=1)</formula>
    </cfRule>
    <cfRule type="expression" dxfId="51943" priority="1410" stopIfTrue="1">
      <formula>WEEKDAY(AN36)=7</formula>
    </cfRule>
  </conditionalFormatting>
  <conditionalFormatting sqref="AO36">
    <cfRule type="expression" dxfId="51942" priority="1407" stopIfTrue="1">
      <formula>OR(AO36=祝色,WEEKDAY(AO36)=1)</formula>
    </cfRule>
    <cfRule type="expression" dxfId="51941" priority="1408" stopIfTrue="1">
      <formula>WEEKDAY(AO36)=7</formula>
    </cfRule>
  </conditionalFormatting>
  <conditionalFormatting sqref="AP36">
    <cfRule type="expression" dxfId="51940" priority="1405" stopIfTrue="1">
      <formula>OR(AP36=祝色,WEEKDAY(AP36)=1)</formula>
    </cfRule>
    <cfRule type="expression" dxfId="51939" priority="1406" stopIfTrue="1">
      <formula>WEEKDAY(AP36)=7</formula>
    </cfRule>
  </conditionalFormatting>
  <conditionalFormatting sqref="AQ36">
    <cfRule type="expression" dxfId="51938" priority="1403" stopIfTrue="1">
      <formula>OR(AQ36=祝色,WEEKDAY(AQ36)=1)</formula>
    </cfRule>
    <cfRule type="expression" dxfId="51937" priority="1404" stopIfTrue="1">
      <formula>WEEKDAY(AQ36)=7</formula>
    </cfRule>
  </conditionalFormatting>
  <conditionalFormatting sqref="AR36">
    <cfRule type="expression" dxfId="51936" priority="1401" stopIfTrue="1">
      <formula>OR(AR36=祝色,WEEKDAY(AR36)=1)</formula>
    </cfRule>
    <cfRule type="expression" dxfId="51935" priority="1402" stopIfTrue="1">
      <formula>WEEKDAY(AR36)=7</formula>
    </cfRule>
  </conditionalFormatting>
  <conditionalFormatting sqref="AL37">
    <cfRule type="expression" dxfId="51934" priority="1399" stopIfTrue="1">
      <formula>OR(AL37=祝色,WEEKDAY(AL37)=1)</formula>
    </cfRule>
    <cfRule type="expression" dxfId="51933" priority="1400" stopIfTrue="1">
      <formula>WEEKDAY(AL37)=7</formula>
    </cfRule>
  </conditionalFormatting>
  <conditionalFormatting sqref="AM37">
    <cfRule type="expression" dxfId="51932" priority="1397" stopIfTrue="1">
      <formula>OR(AM37=祝色,WEEKDAY(AM37)=1)</formula>
    </cfRule>
    <cfRule type="expression" dxfId="51931" priority="1398" stopIfTrue="1">
      <formula>WEEKDAY(AM37)=7</formula>
    </cfRule>
  </conditionalFormatting>
  <conditionalFormatting sqref="AN37">
    <cfRule type="expression" dxfId="51930" priority="1395" stopIfTrue="1">
      <formula>OR(AN37=祝色,WEEKDAY(AN37)=1)</formula>
    </cfRule>
    <cfRule type="expression" dxfId="51929" priority="1396" stopIfTrue="1">
      <formula>WEEKDAY(AN37)=7</formula>
    </cfRule>
  </conditionalFormatting>
  <conditionalFormatting sqref="AO37">
    <cfRule type="expression" dxfId="51928" priority="1393" stopIfTrue="1">
      <formula>OR(AO37=祝色,WEEKDAY(AO37)=1)</formula>
    </cfRule>
    <cfRule type="expression" dxfId="51927" priority="1394" stopIfTrue="1">
      <formula>WEEKDAY(AO37)=7</formula>
    </cfRule>
  </conditionalFormatting>
  <conditionalFormatting sqref="AP37">
    <cfRule type="expression" dxfId="51926" priority="1391" stopIfTrue="1">
      <formula>OR(AP37=祝色,WEEKDAY(AP37)=1)</formula>
    </cfRule>
    <cfRule type="expression" dxfId="51925" priority="1392" stopIfTrue="1">
      <formula>WEEKDAY(AP37)=7</formula>
    </cfRule>
  </conditionalFormatting>
  <conditionalFormatting sqref="AQ37">
    <cfRule type="expression" dxfId="51924" priority="1389" stopIfTrue="1">
      <formula>OR(AQ37=祝色,WEEKDAY(AQ37)=1)</formula>
    </cfRule>
    <cfRule type="expression" dxfId="51923" priority="1390" stopIfTrue="1">
      <formula>WEEKDAY(AQ37)=7</formula>
    </cfRule>
  </conditionalFormatting>
  <conditionalFormatting sqref="AR37">
    <cfRule type="expression" dxfId="51922" priority="1387" stopIfTrue="1">
      <formula>OR(AR37=祝色,WEEKDAY(AR37)=1)</formula>
    </cfRule>
    <cfRule type="expression" dxfId="51921" priority="1388" stopIfTrue="1">
      <formula>WEEKDAY(AR37)=7</formula>
    </cfRule>
  </conditionalFormatting>
  <conditionalFormatting sqref="AL38">
    <cfRule type="expression" dxfId="51920" priority="1385" stopIfTrue="1">
      <formula>OR(AL38=祝色,WEEKDAY(AL38)=1)</formula>
    </cfRule>
    <cfRule type="expression" dxfId="51919" priority="1386" stopIfTrue="1">
      <formula>WEEKDAY(AL38)=7</formula>
    </cfRule>
  </conditionalFormatting>
  <conditionalFormatting sqref="AM38">
    <cfRule type="expression" dxfId="51918" priority="1383" stopIfTrue="1">
      <formula>OR(AM38=祝色,WEEKDAY(AM38)=1)</formula>
    </cfRule>
    <cfRule type="expression" dxfId="51917" priority="1384" stopIfTrue="1">
      <formula>WEEKDAY(AM38)=7</formula>
    </cfRule>
  </conditionalFormatting>
  <conditionalFormatting sqref="AN38">
    <cfRule type="expression" dxfId="51916" priority="1381" stopIfTrue="1">
      <formula>OR(AN38=祝色,WEEKDAY(AN38)=1)</formula>
    </cfRule>
    <cfRule type="expression" dxfId="51915" priority="1382" stopIfTrue="1">
      <formula>WEEKDAY(AN38)=7</formula>
    </cfRule>
  </conditionalFormatting>
  <conditionalFormatting sqref="AO38">
    <cfRule type="expression" dxfId="51914" priority="1379" stopIfTrue="1">
      <formula>OR(AO38=祝色,WEEKDAY(AO38)=1)</formula>
    </cfRule>
    <cfRule type="expression" dxfId="51913" priority="1380" stopIfTrue="1">
      <formula>WEEKDAY(AO38)=7</formula>
    </cfRule>
  </conditionalFormatting>
  <conditionalFormatting sqref="AP38">
    <cfRule type="expression" dxfId="51912" priority="1377" stopIfTrue="1">
      <formula>OR(AP38=祝色,WEEKDAY(AP38)=1)</formula>
    </cfRule>
    <cfRule type="expression" dxfId="51911" priority="1378" stopIfTrue="1">
      <formula>WEEKDAY(AP38)=7</formula>
    </cfRule>
  </conditionalFormatting>
  <conditionalFormatting sqref="AQ38">
    <cfRule type="expression" dxfId="51910" priority="1375" stopIfTrue="1">
      <formula>OR(AQ38=祝色,WEEKDAY(AQ38)=1)</formula>
    </cfRule>
    <cfRule type="expression" dxfId="51909" priority="1376" stopIfTrue="1">
      <formula>WEEKDAY(AQ38)=7</formula>
    </cfRule>
  </conditionalFormatting>
  <conditionalFormatting sqref="AR38">
    <cfRule type="expression" dxfId="51908" priority="1373" stopIfTrue="1">
      <formula>OR(AR38=祝色,WEEKDAY(AR38)=1)</formula>
    </cfRule>
    <cfRule type="expression" dxfId="51907" priority="1374" stopIfTrue="1">
      <formula>WEEKDAY(AR38)=7</formula>
    </cfRule>
  </conditionalFormatting>
  <conditionalFormatting sqref="AT39">
    <cfRule type="expression" dxfId="51906" priority="1371" stopIfTrue="1">
      <formula>OR(AT39=祝色,WEEKDAY(AT39)=1)</formula>
    </cfRule>
    <cfRule type="expression" dxfId="51905" priority="1372" stopIfTrue="1">
      <formula>WEEKDAY(AT39)=7</formula>
    </cfRule>
  </conditionalFormatting>
  <conditionalFormatting sqref="AU39">
    <cfRule type="expression" dxfId="51904" priority="1369" stopIfTrue="1">
      <formula>OR(AU39=祝色,WEEKDAY(AU39)=1)</formula>
    </cfRule>
    <cfRule type="expression" dxfId="51903" priority="1370" stopIfTrue="1">
      <formula>WEEKDAY(AU39)=7</formula>
    </cfRule>
  </conditionalFormatting>
  <conditionalFormatting sqref="AT34">
    <cfRule type="expression" dxfId="51902" priority="1367" stopIfTrue="1">
      <formula>OR(AT34=祝色,WEEKDAY(AT34)=1)</formula>
    </cfRule>
    <cfRule type="expression" dxfId="51901" priority="1368" stopIfTrue="1">
      <formula>WEEKDAY(AT34)=7</formula>
    </cfRule>
  </conditionalFormatting>
  <conditionalFormatting sqref="AU34">
    <cfRule type="expression" dxfId="51900" priority="1365" stopIfTrue="1">
      <formula>OR(AU34=祝色,WEEKDAY(AU34)=1)</formula>
    </cfRule>
    <cfRule type="expression" dxfId="51899" priority="1366" stopIfTrue="1">
      <formula>WEEKDAY(AU34)=7</formula>
    </cfRule>
  </conditionalFormatting>
  <conditionalFormatting sqref="AV34">
    <cfRule type="expression" dxfId="51898" priority="1363" stopIfTrue="1">
      <formula>OR(AV34=祝色,WEEKDAY(AV34)=1)</formula>
    </cfRule>
    <cfRule type="expression" dxfId="51897" priority="1364" stopIfTrue="1">
      <formula>WEEKDAY(AV34)=7</formula>
    </cfRule>
  </conditionalFormatting>
  <conditionalFormatting sqref="AW34">
    <cfRule type="expression" dxfId="51896" priority="1361" stopIfTrue="1">
      <formula>OR(AW34=祝色,WEEKDAY(AW34)=1)</formula>
    </cfRule>
    <cfRule type="expression" dxfId="51895" priority="1362" stopIfTrue="1">
      <formula>WEEKDAY(AW34)=7</formula>
    </cfRule>
  </conditionalFormatting>
  <conditionalFormatting sqref="AX34">
    <cfRule type="expression" dxfId="51894" priority="1359" stopIfTrue="1">
      <formula>OR(AX34=祝色,WEEKDAY(AX34)=1)</formula>
    </cfRule>
    <cfRule type="expression" dxfId="51893" priority="1360" stopIfTrue="1">
      <formula>WEEKDAY(AX34)=7</formula>
    </cfRule>
  </conditionalFormatting>
  <conditionalFormatting sqref="AY34">
    <cfRule type="expression" dxfId="51892" priority="1357" stopIfTrue="1">
      <formula>OR(AY34=祝色,WEEKDAY(AY34)=1)</formula>
    </cfRule>
    <cfRule type="expression" dxfId="51891" priority="1358" stopIfTrue="1">
      <formula>WEEKDAY(AY34)=7</formula>
    </cfRule>
  </conditionalFormatting>
  <conditionalFormatting sqref="AZ34">
    <cfRule type="expression" dxfId="51890" priority="1355" stopIfTrue="1">
      <formula>OR(AZ34=祝色,WEEKDAY(AZ34)=1)</formula>
    </cfRule>
    <cfRule type="expression" dxfId="51889" priority="1356" stopIfTrue="1">
      <formula>WEEKDAY(AZ34)=7</formula>
    </cfRule>
  </conditionalFormatting>
  <conditionalFormatting sqref="AT35">
    <cfRule type="expression" dxfId="51888" priority="1353" stopIfTrue="1">
      <formula>OR(AT35=祝色,WEEKDAY(AT35)=1)</formula>
    </cfRule>
    <cfRule type="expression" dxfId="51887" priority="1354" stopIfTrue="1">
      <formula>WEEKDAY(AT35)=7</formula>
    </cfRule>
  </conditionalFormatting>
  <conditionalFormatting sqref="AU35">
    <cfRule type="expression" dxfId="51886" priority="1351" stopIfTrue="1">
      <formula>OR(AU35=祝色,WEEKDAY(AU35)=1)</formula>
    </cfRule>
    <cfRule type="expression" dxfId="51885" priority="1352" stopIfTrue="1">
      <formula>WEEKDAY(AU35)=7</formula>
    </cfRule>
  </conditionalFormatting>
  <conditionalFormatting sqref="AW35">
    <cfRule type="expression" dxfId="51884" priority="1349" stopIfTrue="1">
      <formula>OR(AW35=祝色,WEEKDAY(AW35)=1)</formula>
    </cfRule>
    <cfRule type="expression" dxfId="51883" priority="1350" stopIfTrue="1">
      <formula>WEEKDAY(AW35)=7</formula>
    </cfRule>
  </conditionalFormatting>
  <conditionalFormatting sqref="AX35">
    <cfRule type="expression" dxfId="51882" priority="1347" stopIfTrue="1">
      <formula>OR(AX35=祝色,WEEKDAY(AX35)=1)</formula>
    </cfRule>
    <cfRule type="expression" dxfId="51881" priority="1348" stopIfTrue="1">
      <formula>WEEKDAY(AX35)=7</formula>
    </cfRule>
  </conditionalFormatting>
  <conditionalFormatting sqref="AY35">
    <cfRule type="expression" dxfId="51880" priority="1345" stopIfTrue="1">
      <formula>OR(AY35=祝色,WEEKDAY(AY35)=1)</formula>
    </cfRule>
    <cfRule type="expression" dxfId="51879" priority="1346" stopIfTrue="1">
      <formula>WEEKDAY(AY35)=7</formula>
    </cfRule>
  </conditionalFormatting>
  <conditionalFormatting sqref="AZ35">
    <cfRule type="expression" dxfId="51878" priority="1343" stopIfTrue="1">
      <formula>OR(AZ35=祝色,WEEKDAY(AZ35)=1)</formula>
    </cfRule>
    <cfRule type="expression" dxfId="51877" priority="1344" stopIfTrue="1">
      <formula>WEEKDAY(AZ35)=7</formula>
    </cfRule>
  </conditionalFormatting>
  <conditionalFormatting sqref="AT36">
    <cfRule type="expression" dxfId="51876" priority="1341" stopIfTrue="1">
      <formula>OR(AT36=祝色,WEEKDAY(AT36)=1)</formula>
    </cfRule>
    <cfRule type="expression" dxfId="51875" priority="1342" stopIfTrue="1">
      <formula>WEEKDAY(AT36)=7</formula>
    </cfRule>
  </conditionalFormatting>
  <conditionalFormatting sqref="AU36">
    <cfRule type="expression" dxfId="51874" priority="1339" stopIfTrue="1">
      <formula>OR(AU36=祝色,WEEKDAY(AU36)=1)</formula>
    </cfRule>
    <cfRule type="expression" dxfId="51873" priority="1340" stopIfTrue="1">
      <formula>WEEKDAY(AU36)=7</formula>
    </cfRule>
  </conditionalFormatting>
  <conditionalFormatting sqref="AV36">
    <cfRule type="expression" dxfId="51872" priority="1337" stopIfTrue="1">
      <formula>OR(AV36=祝色,WEEKDAY(AV36)=1)</formula>
    </cfRule>
    <cfRule type="expression" dxfId="51871" priority="1338" stopIfTrue="1">
      <formula>WEEKDAY(AV36)=7</formula>
    </cfRule>
  </conditionalFormatting>
  <conditionalFormatting sqref="AW36">
    <cfRule type="expression" dxfId="51870" priority="1335" stopIfTrue="1">
      <formula>OR(AW36=祝色,WEEKDAY(AW36)=1)</formula>
    </cfRule>
    <cfRule type="expression" dxfId="51869" priority="1336" stopIfTrue="1">
      <formula>WEEKDAY(AW36)=7</formula>
    </cfRule>
  </conditionalFormatting>
  <conditionalFormatting sqref="AX36">
    <cfRule type="expression" dxfId="51868" priority="1333" stopIfTrue="1">
      <formula>OR(AX36=祝色,WEEKDAY(AX36)=1)</formula>
    </cfRule>
    <cfRule type="expression" dxfId="51867" priority="1334" stopIfTrue="1">
      <formula>WEEKDAY(AX36)=7</formula>
    </cfRule>
  </conditionalFormatting>
  <conditionalFormatting sqref="AY36">
    <cfRule type="expression" dxfId="51866" priority="1331" stopIfTrue="1">
      <formula>OR(AY36=祝色,WEEKDAY(AY36)=1)</formula>
    </cfRule>
    <cfRule type="expression" dxfId="51865" priority="1332" stopIfTrue="1">
      <formula>WEEKDAY(AY36)=7</formula>
    </cfRule>
  </conditionalFormatting>
  <conditionalFormatting sqref="AZ36">
    <cfRule type="expression" dxfId="51864" priority="1329" stopIfTrue="1">
      <formula>OR(AZ36=祝色,WEEKDAY(AZ36)=1)</formula>
    </cfRule>
    <cfRule type="expression" dxfId="51863" priority="1330" stopIfTrue="1">
      <formula>WEEKDAY(AZ36)=7</formula>
    </cfRule>
  </conditionalFormatting>
  <conditionalFormatting sqref="AT37">
    <cfRule type="expression" dxfId="51862" priority="1327" stopIfTrue="1">
      <formula>OR(AT37=祝色,WEEKDAY(AT37)=1)</formula>
    </cfRule>
    <cfRule type="expression" dxfId="51861" priority="1328" stopIfTrue="1">
      <formula>WEEKDAY(AT37)=7</formula>
    </cfRule>
  </conditionalFormatting>
  <conditionalFormatting sqref="AU37">
    <cfRule type="expression" dxfId="51860" priority="1325" stopIfTrue="1">
      <formula>OR(AU37=祝色,WEEKDAY(AU37)=1)</formula>
    </cfRule>
    <cfRule type="expression" dxfId="51859" priority="1326" stopIfTrue="1">
      <formula>WEEKDAY(AU37)=7</formula>
    </cfRule>
  </conditionalFormatting>
  <conditionalFormatting sqref="AV37">
    <cfRule type="expression" dxfId="51858" priority="1323" stopIfTrue="1">
      <formula>OR(AV37=祝色,WEEKDAY(AV37)=1)</formula>
    </cfRule>
    <cfRule type="expression" dxfId="51857" priority="1324" stopIfTrue="1">
      <formula>WEEKDAY(AV37)=7</formula>
    </cfRule>
  </conditionalFormatting>
  <conditionalFormatting sqref="AW37">
    <cfRule type="expression" dxfId="51856" priority="1321" stopIfTrue="1">
      <formula>OR(AW37=祝色,WEEKDAY(AW37)=1)</formula>
    </cfRule>
    <cfRule type="expression" dxfId="51855" priority="1322" stopIfTrue="1">
      <formula>WEEKDAY(AW37)=7</formula>
    </cfRule>
  </conditionalFormatting>
  <conditionalFormatting sqref="AX37">
    <cfRule type="expression" dxfId="51854" priority="1319" stopIfTrue="1">
      <formula>OR(AX37=祝色,WEEKDAY(AX37)=1)</formula>
    </cfRule>
    <cfRule type="expression" dxfId="51853" priority="1320" stopIfTrue="1">
      <formula>WEEKDAY(AX37)=7</formula>
    </cfRule>
  </conditionalFormatting>
  <conditionalFormatting sqref="AY37">
    <cfRule type="expression" dxfId="51852" priority="1317" stopIfTrue="1">
      <formula>OR(AY37=祝色,WEEKDAY(AY37)=1)</formula>
    </cfRule>
    <cfRule type="expression" dxfId="51851" priority="1318" stopIfTrue="1">
      <formula>WEEKDAY(AY37)=7</formula>
    </cfRule>
  </conditionalFormatting>
  <conditionalFormatting sqref="AZ37">
    <cfRule type="expression" dxfId="51850" priority="1315" stopIfTrue="1">
      <formula>OR(AZ37=祝色,WEEKDAY(AZ37)=1)</formula>
    </cfRule>
    <cfRule type="expression" dxfId="51849" priority="1316" stopIfTrue="1">
      <formula>WEEKDAY(AZ37)=7</formula>
    </cfRule>
  </conditionalFormatting>
  <conditionalFormatting sqref="AT38">
    <cfRule type="expression" dxfId="51848" priority="1313" stopIfTrue="1">
      <formula>OR(AT38=祝色,WEEKDAY(AT38)=1)</formula>
    </cfRule>
    <cfRule type="expression" dxfId="51847" priority="1314" stopIfTrue="1">
      <formula>WEEKDAY(AT38)=7</formula>
    </cfRule>
  </conditionalFormatting>
  <conditionalFormatting sqref="AU38">
    <cfRule type="expression" dxfId="51846" priority="1311" stopIfTrue="1">
      <formula>OR(AU38=祝色,WEEKDAY(AU38)=1)</formula>
    </cfRule>
    <cfRule type="expression" dxfId="51845" priority="1312" stopIfTrue="1">
      <formula>WEEKDAY(AU38)=7</formula>
    </cfRule>
  </conditionalFormatting>
  <conditionalFormatting sqref="AV38">
    <cfRule type="expression" dxfId="51844" priority="1309" stopIfTrue="1">
      <formula>OR(AV38=祝色,WEEKDAY(AV38)=1)</formula>
    </cfRule>
    <cfRule type="expression" dxfId="51843" priority="1310" stopIfTrue="1">
      <formula>WEEKDAY(AV38)=7</formula>
    </cfRule>
  </conditionalFormatting>
  <conditionalFormatting sqref="AW38">
    <cfRule type="expression" dxfId="51842" priority="1307" stopIfTrue="1">
      <formula>OR(AW38=祝色,WEEKDAY(AW38)=1)</formula>
    </cfRule>
    <cfRule type="expression" dxfId="51841" priority="1308" stopIfTrue="1">
      <formula>WEEKDAY(AW38)=7</formula>
    </cfRule>
  </conditionalFormatting>
  <conditionalFormatting sqref="AX38">
    <cfRule type="expression" dxfId="51840" priority="1305" stopIfTrue="1">
      <formula>OR(AX38=祝色,WEEKDAY(AX38)=1)</formula>
    </cfRule>
    <cfRule type="expression" dxfId="51839" priority="1306" stopIfTrue="1">
      <formula>WEEKDAY(AX38)=7</formula>
    </cfRule>
  </conditionalFormatting>
  <conditionalFormatting sqref="AY38">
    <cfRule type="expression" dxfId="51838" priority="1303" stopIfTrue="1">
      <formula>OR(AY38=祝色,WEEKDAY(AY38)=1)</formula>
    </cfRule>
    <cfRule type="expression" dxfId="51837" priority="1304" stopIfTrue="1">
      <formula>WEEKDAY(AY38)=7</formula>
    </cfRule>
  </conditionalFormatting>
  <conditionalFormatting sqref="AZ38">
    <cfRule type="expression" dxfId="51836" priority="1301" stopIfTrue="1">
      <formula>OR(AZ38=祝色,WEEKDAY(AZ38)=1)</formula>
    </cfRule>
    <cfRule type="expression" dxfId="51835" priority="1302" stopIfTrue="1">
      <formula>WEEKDAY(AZ38)=7</formula>
    </cfRule>
  </conditionalFormatting>
  <conditionalFormatting sqref="AL47">
    <cfRule type="expression" dxfId="51834" priority="1299" stopIfTrue="1">
      <formula>OR(AL47=祝色,WEEKDAY(AL47)=1)</formula>
    </cfRule>
    <cfRule type="expression" dxfId="51833" priority="1300" stopIfTrue="1">
      <formula>WEEKDAY(AL47)=7</formula>
    </cfRule>
  </conditionalFormatting>
  <conditionalFormatting sqref="AM47">
    <cfRule type="expression" dxfId="51832" priority="1297" stopIfTrue="1">
      <formula>OR(AM47=祝色,WEEKDAY(AM47)=1)</formula>
    </cfRule>
    <cfRule type="expression" dxfId="51831" priority="1298" stopIfTrue="1">
      <formula>WEEKDAY(AM47)=7</formula>
    </cfRule>
  </conditionalFormatting>
  <conditionalFormatting sqref="AL42">
    <cfRule type="expression" dxfId="51830" priority="1295" stopIfTrue="1">
      <formula>OR(AL42=祝色,WEEKDAY(AL42)=1)</formula>
    </cfRule>
    <cfRule type="expression" dxfId="51829" priority="1296" stopIfTrue="1">
      <formula>WEEKDAY(AL42)=7</formula>
    </cfRule>
  </conditionalFormatting>
  <conditionalFormatting sqref="AM42">
    <cfRule type="expression" dxfId="51828" priority="1293" stopIfTrue="1">
      <formula>OR(AM42=祝色,WEEKDAY(AM42)=1)</formula>
    </cfRule>
    <cfRule type="expression" dxfId="51827" priority="1294" stopIfTrue="1">
      <formula>WEEKDAY(AM42)=7</formula>
    </cfRule>
  </conditionalFormatting>
  <conditionalFormatting sqref="AN42">
    <cfRule type="expression" dxfId="51826" priority="1291" stopIfTrue="1">
      <formula>OR(AN42=祝色,WEEKDAY(AN42)=1)</formula>
    </cfRule>
    <cfRule type="expression" dxfId="51825" priority="1292" stopIfTrue="1">
      <formula>WEEKDAY(AN42)=7</formula>
    </cfRule>
  </conditionalFormatting>
  <conditionalFormatting sqref="AO42">
    <cfRule type="expression" dxfId="51824" priority="1289" stopIfTrue="1">
      <formula>OR(AO42=祝色,WEEKDAY(AO42)=1)</formula>
    </cfRule>
    <cfRule type="expression" dxfId="51823" priority="1290" stopIfTrue="1">
      <formula>WEEKDAY(AO42)=7</formula>
    </cfRule>
  </conditionalFormatting>
  <conditionalFormatting sqref="AP42">
    <cfRule type="expression" dxfId="51822" priority="1287" stopIfTrue="1">
      <formula>OR(AP42=祝色,WEEKDAY(AP42)=1)</formula>
    </cfRule>
    <cfRule type="expression" dxfId="51821" priority="1288" stopIfTrue="1">
      <formula>WEEKDAY(AP42)=7</formula>
    </cfRule>
  </conditionalFormatting>
  <conditionalFormatting sqref="AQ42">
    <cfRule type="expression" dxfId="51820" priority="1285" stopIfTrue="1">
      <formula>OR(AQ42=祝色,WEEKDAY(AQ42)=1)</formula>
    </cfRule>
    <cfRule type="expression" dxfId="51819" priority="1286" stopIfTrue="1">
      <formula>WEEKDAY(AQ42)=7</formula>
    </cfRule>
  </conditionalFormatting>
  <conditionalFormatting sqref="AR42">
    <cfRule type="expression" dxfId="51818" priority="1283" stopIfTrue="1">
      <formula>OR(AR42=祝色,WEEKDAY(AR42)=1)</formula>
    </cfRule>
    <cfRule type="expression" dxfId="51817" priority="1284" stopIfTrue="1">
      <formula>WEEKDAY(AR42)=7</formula>
    </cfRule>
  </conditionalFormatting>
  <conditionalFormatting sqref="AL43">
    <cfRule type="expression" dxfId="51816" priority="1281" stopIfTrue="1">
      <formula>OR(AL43=祝色,WEEKDAY(AL43)=1)</formula>
    </cfRule>
    <cfRule type="expression" dxfId="51815" priority="1282" stopIfTrue="1">
      <formula>WEEKDAY(AL43)=7</formula>
    </cfRule>
  </conditionalFormatting>
  <conditionalFormatting sqref="AM43">
    <cfRule type="expression" dxfId="51814" priority="1279" stopIfTrue="1">
      <formula>OR(AM43=祝色,WEEKDAY(AM43)=1)</formula>
    </cfRule>
    <cfRule type="expression" dxfId="51813" priority="1280" stopIfTrue="1">
      <formula>WEEKDAY(AM43)=7</formula>
    </cfRule>
  </conditionalFormatting>
  <conditionalFormatting sqref="AN43">
    <cfRule type="expression" dxfId="51812" priority="1277" stopIfTrue="1">
      <formula>OR(AN43=祝色,WEEKDAY(AN43)=1)</formula>
    </cfRule>
    <cfRule type="expression" dxfId="51811" priority="1278" stopIfTrue="1">
      <formula>WEEKDAY(AN43)=7</formula>
    </cfRule>
  </conditionalFormatting>
  <conditionalFormatting sqref="AO43">
    <cfRule type="expression" dxfId="51810" priority="1275" stopIfTrue="1">
      <formula>OR(AO43=祝色,WEEKDAY(AO43)=1)</formula>
    </cfRule>
    <cfRule type="expression" dxfId="51809" priority="1276" stopIfTrue="1">
      <formula>WEEKDAY(AO43)=7</formula>
    </cfRule>
  </conditionalFormatting>
  <conditionalFormatting sqref="AP43">
    <cfRule type="expression" dxfId="51808" priority="1273" stopIfTrue="1">
      <formula>OR(AP43=祝色,WEEKDAY(AP43)=1)</formula>
    </cfRule>
    <cfRule type="expression" dxfId="51807" priority="1274" stopIfTrue="1">
      <formula>WEEKDAY(AP43)=7</formula>
    </cfRule>
  </conditionalFormatting>
  <conditionalFormatting sqref="AQ43">
    <cfRule type="expression" dxfId="51806" priority="1271" stopIfTrue="1">
      <formula>OR(AQ43=祝色,WEEKDAY(AQ43)=1)</formula>
    </cfRule>
    <cfRule type="expression" dxfId="51805" priority="1272" stopIfTrue="1">
      <formula>WEEKDAY(AQ43)=7</formula>
    </cfRule>
  </conditionalFormatting>
  <conditionalFormatting sqref="AR43">
    <cfRule type="expression" dxfId="51804" priority="1269" stopIfTrue="1">
      <formula>OR(AR43=祝色,WEEKDAY(AR43)=1)</formula>
    </cfRule>
    <cfRule type="expression" dxfId="51803" priority="1270" stopIfTrue="1">
      <formula>WEEKDAY(AR43)=7</formula>
    </cfRule>
  </conditionalFormatting>
  <conditionalFormatting sqref="AL44">
    <cfRule type="expression" dxfId="51802" priority="1267" stopIfTrue="1">
      <formula>OR(AL44=祝色,WEEKDAY(AL44)=1)</formula>
    </cfRule>
    <cfRule type="expression" dxfId="51801" priority="1268" stopIfTrue="1">
      <formula>WEEKDAY(AL44)=7</formula>
    </cfRule>
  </conditionalFormatting>
  <conditionalFormatting sqref="AM44">
    <cfRule type="expression" dxfId="51800" priority="1265" stopIfTrue="1">
      <formula>OR(AM44=祝色,WEEKDAY(AM44)=1)</formula>
    </cfRule>
    <cfRule type="expression" dxfId="51799" priority="1266" stopIfTrue="1">
      <formula>WEEKDAY(AM44)=7</formula>
    </cfRule>
  </conditionalFormatting>
  <conditionalFormatting sqref="AN44">
    <cfRule type="expression" dxfId="51798" priority="1263" stopIfTrue="1">
      <formula>OR(AN44=祝色,WEEKDAY(AN44)=1)</formula>
    </cfRule>
    <cfRule type="expression" dxfId="51797" priority="1264" stopIfTrue="1">
      <formula>WEEKDAY(AN44)=7</formula>
    </cfRule>
  </conditionalFormatting>
  <conditionalFormatting sqref="AO44">
    <cfRule type="expression" dxfId="51796" priority="1261" stopIfTrue="1">
      <formula>OR(AO44=祝色,WEEKDAY(AO44)=1)</formula>
    </cfRule>
    <cfRule type="expression" dxfId="51795" priority="1262" stopIfTrue="1">
      <formula>WEEKDAY(AO44)=7</formula>
    </cfRule>
  </conditionalFormatting>
  <conditionalFormatting sqref="AP44">
    <cfRule type="expression" dxfId="51794" priority="1259" stopIfTrue="1">
      <formula>OR(AP44=祝色,WEEKDAY(AP44)=1)</formula>
    </cfRule>
    <cfRule type="expression" dxfId="51793" priority="1260" stopIfTrue="1">
      <formula>WEEKDAY(AP44)=7</formula>
    </cfRule>
  </conditionalFormatting>
  <conditionalFormatting sqref="AQ44">
    <cfRule type="expression" dxfId="51792" priority="1257" stopIfTrue="1">
      <formula>OR(AQ44=祝色,WEEKDAY(AQ44)=1)</formula>
    </cfRule>
    <cfRule type="expression" dxfId="51791" priority="1258" stopIfTrue="1">
      <formula>WEEKDAY(AQ44)=7</formula>
    </cfRule>
  </conditionalFormatting>
  <conditionalFormatting sqref="AR44">
    <cfRule type="expression" dxfId="51790" priority="1255" stopIfTrue="1">
      <formula>OR(AR44=祝色,WEEKDAY(AR44)=1)</formula>
    </cfRule>
    <cfRule type="expression" dxfId="51789" priority="1256" stopIfTrue="1">
      <formula>WEEKDAY(AR44)=7</formula>
    </cfRule>
  </conditionalFormatting>
  <conditionalFormatting sqref="AL45">
    <cfRule type="expression" dxfId="51788" priority="1253" stopIfTrue="1">
      <formula>OR(AL45=祝色,WEEKDAY(AL45)=1)</formula>
    </cfRule>
    <cfRule type="expression" dxfId="51787" priority="1254" stopIfTrue="1">
      <formula>WEEKDAY(AL45)=7</formula>
    </cfRule>
  </conditionalFormatting>
  <conditionalFormatting sqref="AM45">
    <cfRule type="expression" dxfId="51786" priority="1251" stopIfTrue="1">
      <formula>OR(AM45=祝色,WEEKDAY(AM45)=1)</formula>
    </cfRule>
    <cfRule type="expression" dxfId="51785" priority="1252" stopIfTrue="1">
      <formula>WEEKDAY(AM45)=7</formula>
    </cfRule>
  </conditionalFormatting>
  <conditionalFormatting sqref="AN45">
    <cfRule type="expression" dxfId="51784" priority="1249" stopIfTrue="1">
      <formula>OR(AN45=祝色,WEEKDAY(AN45)=1)</formula>
    </cfRule>
    <cfRule type="expression" dxfId="51783" priority="1250" stopIfTrue="1">
      <formula>WEEKDAY(AN45)=7</formula>
    </cfRule>
  </conditionalFormatting>
  <conditionalFormatting sqref="AO45">
    <cfRule type="expression" dxfId="51782" priority="1247" stopIfTrue="1">
      <formula>OR(AO45=祝色,WEEKDAY(AO45)=1)</formula>
    </cfRule>
    <cfRule type="expression" dxfId="51781" priority="1248" stopIfTrue="1">
      <formula>WEEKDAY(AO45)=7</formula>
    </cfRule>
  </conditionalFormatting>
  <conditionalFormatting sqref="AP45">
    <cfRule type="expression" dxfId="51780" priority="1245" stopIfTrue="1">
      <formula>OR(AP45=祝色,WEEKDAY(AP45)=1)</formula>
    </cfRule>
    <cfRule type="expression" dxfId="51779" priority="1246" stopIfTrue="1">
      <formula>WEEKDAY(AP45)=7</formula>
    </cfRule>
  </conditionalFormatting>
  <conditionalFormatting sqref="AQ45">
    <cfRule type="expression" dxfId="51778" priority="1243" stopIfTrue="1">
      <formula>OR(AQ45=祝色,WEEKDAY(AQ45)=1)</formula>
    </cfRule>
    <cfRule type="expression" dxfId="51777" priority="1244" stopIfTrue="1">
      <formula>WEEKDAY(AQ45)=7</formula>
    </cfRule>
  </conditionalFormatting>
  <conditionalFormatting sqref="AR45">
    <cfRule type="expression" dxfId="51776" priority="1241" stopIfTrue="1">
      <formula>OR(AR45=祝色,WEEKDAY(AR45)=1)</formula>
    </cfRule>
    <cfRule type="expression" dxfId="51775" priority="1242" stopIfTrue="1">
      <formula>WEEKDAY(AR45)=7</formula>
    </cfRule>
  </conditionalFormatting>
  <conditionalFormatting sqref="AL46">
    <cfRule type="expression" dxfId="51774" priority="1239" stopIfTrue="1">
      <formula>OR(AL46=祝色,WEEKDAY(AL46)=1)</formula>
    </cfRule>
    <cfRule type="expression" dxfId="51773" priority="1240" stopIfTrue="1">
      <formula>WEEKDAY(AL46)=7</formula>
    </cfRule>
  </conditionalFormatting>
  <conditionalFormatting sqref="AM46">
    <cfRule type="expression" dxfId="51772" priority="1237" stopIfTrue="1">
      <formula>OR(AM46=祝色,WEEKDAY(AM46)=1)</formula>
    </cfRule>
    <cfRule type="expression" dxfId="51771" priority="1238" stopIfTrue="1">
      <formula>WEEKDAY(AM46)=7</formula>
    </cfRule>
  </conditionalFormatting>
  <conditionalFormatting sqref="AN46">
    <cfRule type="expression" dxfId="51770" priority="1235" stopIfTrue="1">
      <formula>OR(AN46=祝色,WEEKDAY(AN46)=1)</formula>
    </cfRule>
    <cfRule type="expression" dxfId="51769" priority="1236" stopIfTrue="1">
      <formula>WEEKDAY(AN46)=7</formula>
    </cfRule>
  </conditionalFormatting>
  <conditionalFormatting sqref="AO46">
    <cfRule type="expression" dxfId="51768" priority="1233" stopIfTrue="1">
      <formula>OR(AO46=祝色,WEEKDAY(AO46)=1)</formula>
    </cfRule>
    <cfRule type="expression" dxfId="51767" priority="1234" stopIfTrue="1">
      <formula>WEEKDAY(AO46)=7</formula>
    </cfRule>
  </conditionalFormatting>
  <conditionalFormatting sqref="AP46">
    <cfRule type="expression" dxfId="51766" priority="1231" stopIfTrue="1">
      <formula>OR(AP46=祝色,WEEKDAY(AP46)=1)</formula>
    </cfRule>
    <cfRule type="expression" dxfId="51765" priority="1232" stopIfTrue="1">
      <formula>WEEKDAY(AP46)=7</formula>
    </cfRule>
  </conditionalFormatting>
  <conditionalFormatting sqref="AQ46">
    <cfRule type="expression" dxfId="51764" priority="1229" stopIfTrue="1">
      <formula>OR(AQ46=祝色,WEEKDAY(AQ46)=1)</formula>
    </cfRule>
    <cfRule type="expression" dxfId="51763" priority="1230" stopIfTrue="1">
      <formula>WEEKDAY(AQ46)=7</formula>
    </cfRule>
  </conditionalFormatting>
  <conditionalFormatting sqref="AR46">
    <cfRule type="expression" dxfId="51762" priority="1227" stopIfTrue="1">
      <formula>OR(AR46=祝色,WEEKDAY(AR46)=1)</formula>
    </cfRule>
    <cfRule type="expression" dxfId="51761" priority="1228" stopIfTrue="1">
      <formula>WEEKDAY(AR46)=7</formula>
    </cfRule>
  </conditionalFormatting>
  <conditionalFormatting sqref="AT47">
    <cfRule type="expression" dxfId="51760" priority="1225" stopIfTrue="1">
      <formula>OR(AT47=祝色,WEEKDAY(AT47)=1)</formula>
    </cfRule>
    <cfRule type="expression" dxfId="51759" priority="1226" stopIfTrue="1">
      <formula>WEEKDAY(AT47)=7</formula>
    </cfRule>
  </conditionalFormatting>
  <conditionalFormatting sqref="AU47">
    <cfRule type="expression" dxfId="51758" priority="1223" stopIfTrue="1">
      <formula>OR(AU47=祝色,WEEKDAY(AU47)=1)</formula>
    </cfRule>
    <cfRule type="expression" dxfId="51757" priority="1224" stopIfTrue="1">
      <formula>WEEKDAY(AU47)=7</formula>
    </cfRule>
  </conditionalFormatting>
  <conditionalFormatting sqref="AT42">
    <cfRule type="expression" dxfId="51756" priority="1221" stopIfTrue="1">
      <formula>OR(AT42=祝色,WEEKDAY(AT42)=1)</formula>
    </cfRule>
    <cfRule type="expression" dxfId="51755" priority="1222" stopIfTrue="1">
      <formula>WEEKDAY(AT42)=7</formula>
    </cfRule>
  </conditionalFormatting>
  <conditionalFormatting sqref="AU42">
    <cfRule type="expression" dxfId="51754" priority="1219" stopIfTrue="1">
      <formula>OR(AU42=祝色,WEEKDAY(AU42)=1)</formula>
    </cfRule>
    <cfRule type="expression" dxfId="51753" priority="1220" stopIfTrue="1">
      <formula>WEEKDAY(AU42)=7</formula>
    </cfRule>
  </conditionalFormatting>
  <conditionalFormatting sqref="AV42">
    <cfRule type="expression" dxfId="51752" priority="1217" stopIfTrue="1">
      <formula>OR(AV42=祝色,WEEKDAY(AV42)=1)</formula>
    </cfRule>
    <cfRule type="expression" dxfId="51751" priority="1218" stopIfTrue="1">
      <formula>WEEKDAY(AV42)=7</formula>
    </cfRule>
  </conditionalFormatting>
  <conditionalFormatting sqref="AW42">
    <cfRule type="expression" dxfId="51750" priority="1215" stopIfTrue="1">
      <formula>OR(AW42=祝色,WEEKDAY(AW42)=1)</formula>
    </cfRule>
    <cfRule type="expression" dxfId="51749" priority="1216" stopIfTrue="1">
      <formula>WEEKDAY(AW42)=7</formula>
    </cfRule>
  </conditionalFormatting>
  <conditionalFormatting sqref="AX42">
    <cfRule type="expression" dxfId="51748" priority="1213" stopIfTrue="1">
      <formula>OR(AX42=祝色,WEEKDAY(AX42)=1)</formula>
    </cfRule>
    <cfRule type="expression" dxfId="51747" priority="1214" stopIfTrue="1">
      <formula>WEEKDAY(AX42)=7</formula>
    </cfRule>
  </conditionalFormatting>
  <conditionalFormatting sqref="AY42">
    <cfRule type="expression" dxfId="51746" priority="1211" stopIfTrue="1">
      <formula>OR(AY42=祝色,WEEKDAY(AY42)=1)</formula>
    </cfRule>
    <cfRule type="expression" dxfId="51745" priority="1212" stopIfTrue="1">
      <formula>WEEKDAY(AY42)=7</formula>
    </cfRule>
  </conditionalFormatting>
  <conditionalFormatting sqref="AZ42">
    <cfRule type="expression" dxfId="51744" priority="1209" stopIfTrue="1">
      <formula>OR(AZ42=祝色,WEEKDAY(AZ42)=1)</formula>
    </cfRule>
    <cfRule type="expression" dxfId="51743" priority="1210" stopIfTrue="1">
      <formula>WEEKDAY(AZ42)=7</formula>
    </cfRule>
  </conditionalFormatting>
  <conditionalFormatting sqref="AT43">
    <cfRule type="expression" dxfId="51742" priority="1207" stopIfTrue="1">
      <formula>OR(AT43=祝色,WEEKDAY(AT43)=1)</formula>
    </cfRule>
    <cfRule type="expression" dxfId="51741" priority="1208" stopIfTrue="1">
      <formula>WEEKDAY(AT43)=7</formula>
    </cfRule>
  </conditionalFormatting>
  <conditionalFormatting sqref="AU43">
    <cfRule type="expression" dxfId="51740" priority="1205" stopIfTrue="1">
      <formula>OR(AU43=祝色,WEEKDAY(AU43)=1)</formula>
    </cfRule>
    <cfRule type="expression" dxfId="51739" priority="1206" stopIfTrue="1">
      <formula>WEEKDAY(AU43)=7</formula>
    </cfRule>
  </conditionalFormatting>
  <conditionalFormatting sqref="AV43">
    <cfRule type="expression" dxfId="51738" priority="1203" stopIfTrue="1">
      <formula>OR(AV43=祝色,WEEKDAY(AV43)=1)</formula>
    </cfRule>
    <cfRule type="expression" dxfId="51737" priority="1204" stopIfTrue="1">
      <formula>WEEKDAY(AV43)=7</formula>
    </cfRule>
  </conditionalFormatting>
  <conditionalFormatting sqref="AW43">
    <cfRule type="expression" dxfId="51736" priority="1201" stopIfTrue="1">
      <formula>OR(AW43=祝色,WEEKDAY(AW43)=1)</formula>
    </cfRule>
    <cfRule type="expression" dxfId="51735" priority="1202" stopIfTrue="1">
      <formula>WEEKDAY(AW43)=7</formula>
    </cfRule>
  </conditionalFormatting>
  <conditionalFormatting sqref="AX43">
    <cfRule type="expression" dxfId="51734" priority="1199" stopIfTrue="1">
      <formula>OR(AX43=祝色,WEEKDAY(AX43)=1)</formula>
    </cfRule>
    <cfRule type="expression" dxfId="51733" priority="1200" stopIfTrue="1">
      <formula>WEEKDAY(AX43)=7</formula>
    </cfRule>
  </conditionalFormatting>
  <conditionalFormatting sqref="AY43">
    <cfRule type="expression" dxfId="51732" priority="1197" stopIfTrue="1">
      <formula>OR(AY43=祝色,WEEKDAY(AY43)=1)</formula>
    </cfRule>
    <cfRule type="expression" dxfId="51731" priority="1198" stopIfTrue="1">
      <formula>WEEKDAY(AY43)=7</formula>
    </cfRule>
  </conditionalFormatting>
  <conditionalFormatting sqref="AZ43">
    <cfRule type="expression" dxfId="51730" priority="1195" stopIfTrue="1">
      <formula>OR(AZ43=祝色,WEEKDAY(AZ43)=1)</formula>
    </cfRule>
    <cfRule type="expression" dxfId="51729" priority="1196" stopIfTrue="1">
      <formula>WEEKDAY(AZ43)=7</formula>
    </cfRule>
  </conditionalFormatting>
  <conditionalFormatting sqref="AT44">
    <cfRule type="expression" dxfId="51728" priority="1193" stopIfTrue="1">
      <formula>OR(AT44=祝色,WEEKDAY(AT44)=1)</formula>
    </cfRule>
    <cfRule type="expression" dxfId="51727" priority="1194" stopIfTrue="1">
      <formula>WEEKDAY(AT44)=7</formula>
    </cfRule>
  </conditionalFormatting>
  <conditionalFormatting sqref="AU44">
    <cfRule type="expression" dxfId="51726" priority="1191" stopIfTrue="1">
      <formula>OR(AU44=祝色,WEEKDAY(AU44)=1)</formula>
    </cfRule>
    <cfRule type="expression" dxfId="51725" priority="1192" stopIfTrue="1">
      <formula>WEEKDAY(AU44)=7</formula>
    </cfRule>
  </conditionalFormatting>
  <conditionalFormatting sqref="AV44">
    <cfRule type="expression" dxfId="51724" priority="1189" stopIfTrue="1">
      <formula>OR(AV44=祝色,WEEKDAY(AV44)=1)</formula>
    </cfRule>
    <cfRule type="expression" dxfId="51723" priority="1190" stopIfTrue="1">
      <formula>WEEKDAY(AV44)=7</formula>
    </cfRule>
  </conditionalFormatting>
  <conditionalFormatting sqref="AW44">
    <cfRule type="expression" dxfId="51722" priority="1187" stopIfTrue="1">
      <formula>OR(AW44=祝色,WEEKDAY(AW44)=1)</formula>
    </cfRule>
    <cfRule type="expression" dxfId="51721" priority="1188" stopIfTrue="1">
      <formula>WEEKDAY(AW44)=7</formula>
    </cfRule>
  </conditionalFormatting>
  <conditionalFormatting sqref="AX44">
    <cfRule type="expression" dxfId="51720" priority="1185" stopIfTrue="1">
      <formula>OR(AX44=祝色,WEEKDAY(AX44)=1)</formula>
    </cfRule>
    <cfRule type="expression" dxfId="51719" priority="1186" stopIfTrue="1">
      <formula>WEEKDAY(AX44)=7</formula>
    </cfRule>
  </conditionalFormatting>
  <conditionalFormatting sqref="AY44">
    <cfRule type="expression" dxfId="51718" priority="1183" stopIfTrue="1">
      <formula>OR(AY44=祝色,WEEKDAY(AY44)=1)</formula>
    </cfRule>
    <cfRule type="expression" dxfId="51717" priority="1184" stopIfTrue="1">
      <formula>WEEKDAY(AY44)=7</formula>
    </cfRule>
  </conditionalFormatting>
  <conditionalFormatting sqref="AZ44">
    <cfRule type="expression" dxfId="51716" priority="1181" stopIfTrue="1">
      <formula>OR(AZ44=祝色,WEEKDAY(AZ44)=1)</formula>
    </cfRule>
    <cfRule type="expression" dxfId="51715" priority="1182" stopIfTrue="1">
      <formula>WEEKDAY(AZ44)=7</formula>
    </cfRule>
  </conditionalFormatting>
  <conditionalFormatting sqref="AT45">
    <cfRule type="expression" dxfId="51714" priority="1179" stopIfTrue="1">
      <formula>OR(AT45=祝色,WEEKDAY(AT45)=1)</formula>
    </cfRule>
    <cfRule type="expression" dxfId="51713" priority="1180" stopIfTrue="1">
      <formula>WEEKDAY(AT45)=7</formula>
    </cfRule>
  </conditionalFormatting>
  <conditionalFormatting sqref="AU45">
    <cfRule type="expression" dxfId="51712" priority="1177" stopIfTrue="1">
      <formula>OR(AU45=祝色,WEEKDAY(AU45)=1)</formula>
    </cfRule>
    <cfRule type="expression" dxfId="51711" priority="1178" stopIfTrue="1">
      <formula>WEEKDAY(AU45)=7</formula>
    </cfRule>
  </conditionalFormatting>
  <conditionalFormatting sqref="AV45">
    <cfRule type="expression" dxfId="51710" priority="1175" stopIfTrue="1">
      <formula>OR(AV45=祝色,WEEKDAY(AV45)=1)</formula>
    </cfRule>
    <cfRule type="expression" dxfId="51709" priority="1176" stopIfTrue="1">
      <formula>WEEKDAY(AV45)=7</formula>
    </cfRule>
  </conditionalFormatting>
  <conditionalFormatting sqref="AW45">
    <cfRule type="expression" dxfId="51708" priority="1173" stopIfTrue="1">
      <formula>OR(AW45=祝色,WEEKDAY(AW45)=1)</formula>
    </cfRule>
    <cfRule type="expression" dxfId="51707" priority="1174" stopIfTrue="1">
      <formula>WEEKDAY(AW45)=7</formula>
    </cfRule>
  </conditionalFormatting>
  <conditionalFormatting sqref="AX45">
    <cfRule type="expression" dxfId="51706" priority="1171" stopIfTrue="1">
      <formula>OR(AX45=祝色,WEEKDAY(AX45)=1)</formula>
    </cfRule>
    <cfRule type="expression" dxfId="51705" priority="1172" stopIfTrue="1">
      <formula>WEEKDAY(AX45)=7</formula>
    </cfRule>
  </conditionalFormatting>
  <conditionalFormatting sqref="AY45">
    <cfRule type="expression" dxfId="51704" priority="1169" stopIfTrue="1">
      <formula>OR(AY45=祝色,WEEKDAY(AY45)=1)</formula>
    </cfRule>
    <cfRule type="expression" dxfId="51703" priority="1170" stopIfTrue="1">
      <formula>WEEKDAY(AY45)=7</formula>
    </cfRule>
  </conditionalFormatting>
  <conditionalFormatting sqref="AZ45">
    <cfRule type="expression" dxfId="51702" priority="1167" stopIfTrue="1">
      <formula>OR(AZ45=祝色,WEEKDAY(AZ45)=1)</formula>
    </cfRule>
    <cfRule type="expression" dxfId="51701" priority="1168" stopIfTrue="1">
      <formula>WEEKDAY(AZ45)=7</formula>
    </cfRule>
  </conditionalFormatting>
  <conditionalFormatting sqref="AT46">
    <cfRule type="expression" dxfId="51700" priority="1165" stopIfTrue="1">
      <formula>OR(AT46=祝色,WEEKDAY(AT46)=1)</formula>
    </cfRule>
    <cfRule type="expression" dxfId="51699" priority="1166" stopIfTrue="1">
      <formula>WEEKDAY(AT46)=7</formula>
    </cfRule>
  </conditionalFormatting>
  <conditionalFormatting sqref="AU46">
    <cfRule type="expression" dxfId="51698" priority="1163" stopIfTrue="1">
      <formula>OR(AU46=祝色,WEEKDAY(AU46)=1)</formula>
    </cfRule>
    <cfRule type="expression" dxfId="51697" priority="1164" stopIfTrue="1">
      <formula>WEEKDAY(AU46)=7</formula>
    </cfRule>
  </conditionalFormatting>
  <conditionalFormatting sqref="AV46">
    <cfRule type="expression" dxfId="51696" priority="1161" stopIfTrue="1">
      <formula>OR(AV46=祝色,WEEKDAY(AV46)=1)</formula>
    </cfRule>
    <cfRule type="expression" dxfId="51695" priority="1162" stopIfTrue="1">
      <formula>WEEKDAY(AV46)=7</formula>
    </cfRule>
  </conditionalFormatting>
  <conditionalFormatting sqref="AW46">
    <cfRule type="expression" dxfId="51694" priority="1159" stopIfTrue="1">
      <formula>OR(AW46=祝色,WEEKDAY(AW46)=1)</formula>
    </cfRule>
    <cfRule type="expression" dxfId="51693" priority="1160" stopIfTrue="1">
      <formula>WEEKDAY(AW46)=7</formula>
    </cfRule>
  </conditionalFormatting>
  <conditionalFormatting sqref="AX46">
    <cfRule type="expression" dxfId="51692" priority="1157" stopIfTrue="1">
      <formula>OR(AX46=祝色,WEEKDAY(AX46)=1)</formula>
    </cfRule>
    <cfRule type="expression" dxfId="51691" priority="1158" stopIfTrue="1">
      <formula>WEEKDAY(AX46)=7</formula>
    </cfRule>
  </conditionalFormatting>
  <conditionalFormatting sqref="AY46">
    <cfRule type="expression" dxfId="51690" priority="1155" stopIfTrue="1">
      <formula>OR(AY46=祝色,WEEKDAY(AY46)=1)</formula>
    </cfRule>
    <cfRule type="expression" dxfId="51689" priority="1156" stopIfTrue="1">
      <formula>WEEKDAY(AY46)=7</formula>
    </cfRule>
  </conditionalFormatting>
  <conditionalFormatting sqref="AZ46">
    <cfRule type="expression" dxfId="51688" priority="1153" stopIfTrue="1">
      <formula>OR(AZ46=祝色,WEEKDAY(AZ46)=1)</formula>
    </cfRule>
    <cfRule type="expression" dxfId="51687" priority="1154" stopIfTrue="1">
      <formula>WEEKDAY(AZ46)=7</formula>
    </cfRule>
  </conditionalFormatting>
  <conditionalFormatting sqref="AL55">
    <cfRule type="expression" dxfId="51686" priority="1151" stopIfTrue="1">
      <formula>OR(AL55=祝色,WEEKDAY(AL55)=1)</formula>
    </cfRule>
    <cfRule type="expression" dxfId="51685" priority="1152" stopIfTrue="1">
      <formula>WEEKDAY(AL55)=7</formula>
    </cfRule>
  </conditionalFormatting>
  <conditionalFormatting sqref="AM55">
    <cfRule type="expression" dxfId="51684" priority="1149" stopIfTrue="1">
      <formula>OR(AM55=祝色,WEEKDAY(AM55)=1)</formula>
    </cfRule>
    <cfRule type="expression" dxfId="51683" priority="1150" stopIfTrue="1">
      <formula>WEEKDAY(AM55)=7</formula>
    </cfRule>
  </conditionalFormatting>
  <conditionalFormatting sqref="AL50">
    <cfRule type="expression" dxfId="51682" priority="1147" stopIfTrue="1">
      <formula>OR(AL50=祝色,WEEKDAY(AL50)=1)</formula>
    </cfRule>
    <cfRule type="expression" dxfId="51681" priority="1148" stopIfTrue="1">
      <formula>WEEKDAY(AL50)=7</formula>
    </cfRule>
  </conditionalFormatting>
  <conditionalFormatting sqref="AM50">
    <cfRule type="expression" dxfId="51680" priority="1145" stopIfTrue="1">
      <formula>OR(AM50=祝色,WEEKDAY(AM50)=1)</formula>
    </cfRule>
    <cfRule type="expression" dxfId="51679" priority="1146" stopIfTrue="1">
      <formula>WEEKDAY(AM50)=7</formula>
    </cfRule>
  </conditionalFormatting>
  <conditionalFormatting sqref="AN50">
    <cfRule type="expression" dxfId="51678" priority="1143" stopIfTrue="1">
      <formula>OR(AN50=祝色,WEEKDAY(AN50)=1)</formula>
    </cfRule>
    <cfRule type="expression" dxfId="51677" priority="1144" stopIfTrue="1">
      <formula>WEEKDAY(AN50)=7</formula>
    </cfRule>
  </conditionalFormatting>
  <conditionalFormatting sqref="AO50">
    <cfRule type="expression" dxfId="51676" priority="1141" stopIfTrue="1">
      <formula>OR(AO50=祝色,WEEKDAY(AO50)=1)</formula>
    </cfRule>
    <cfRule type="expression" dxfId="51675" priority="1142" stopIfTrue="1">
      <formula>WEEKDAY(AO50)=7</formula>
    </cfRule>
  </conditionalFormatting>
  <conditionalFormatting sqref="AP50">
    <cfRule type="expression" dxfId="51674" priority="1139" stopIfTrue="1">
      <formula>OR(AP50=祝色,WEEKDAY(AP50)=1)</formula>
    </cfRule>
    <cfRule type="expression" dxfId="51673" priority="1140" stopIfTrue="1">
      <formula>WEEKDAY(AP50)=7</formula>
    </cfRule>
  </conditionalFormatting>
  <conditionalFormatting sqref="AQ50">
    <cfRule type="expression" dxfId="51672" priority="1137" stopIfTrue="1">
      <formula>OR(AQ50=祝色,WEEKDAY(AQ50)=1)</formula>
    </cfRule>
    <cfRule type="expression" dxfId="51671" priority="1138" stopIfTrue="1">
      <formula>WEEKDAY(AQ50)=7</formula>
    </cfRule>
  </conditionalFormatting>
  <conditionalFormatting sqref="AR50">
    <cfRule type="expression" dxfId="51670" priority="1135" stopIfTrue="1">
      <formula>OR(AR50=祝色,WEEKDAY(AR50)=1)</formula>
    </cfRule>
    <cfRule type="expression" dxfId="51669" priority="1136" stopIfTrue="1">
      <formula>WEEKDAY(AR50)=7</formula>
    </cfRule>
  </conditionalFormatting>
  <conditionalFormatting sqref="AL51">
    <cfRule type="expression" dxfId="51668" priority="1133" stopIfTrue="1">
      <formula>OR(AL51=祝色,WEEKDAY(AL51)=1)</formula>
    </cfRule>
    <cfRule type="expression" dxfId="51667" priority="1134" stopIfTrue="1">
      <formula>WEEKDAY(AL51)=7</formula>
    </cfRule>
  </conditionalFormatting>
  <conditionalFormatting sqref="AM51">
    <cfRule type="expression" dxfId="51666" priority="1131" stopIfTrue="1">
      <formula>OR(AM51=祝色,WEEKDAY(AM51)=1)</formula>
    </cfRule>
    <cfRule type="expression" dxfId="51665" priority="1132" stopIfTrue="1">
      <formula>WEEKDAY(AM51)=7</formula>
    </cfRule>
  </conditionalFormatting>
  <conditionalFormatting sqref="AN51">
    <cfRule type="expression" dxfId="51664" priority="1129" stopIfTrue="1">
      <formula>OR(AN51=祝色,WEEKDAY(AN51)=1)</formula>
    </cfRule>
    <cfRule type="expression" dxfId="51663" priority="1130" stopIfTrue="1">
      <formula>WEEKDAY(AN51)=7</formula>
    </cfRule>
  </conditionalFormatting>
  <conditionalFormatting sqref="AO51">
    <cfRule type="expression" dxfId="51662" priority="1127" stopIfTrue="1">
      <formula>OR(AO51=祝色,WEEKDAY(AO51)=1)</formula>
    </cfRule>
    <cfRule type="expression" dxfId="51661" priority="1128" stopIfTrue="1">
      <formula>WEEKDAY(AO51)=7</formula>
    </cfRule>
  </conditionalFormatting>
  <conditionalFormatting sqref="AP51">
    <cfRule type="expression" dxfId="51660" priority="1125" stopIfTrue="1">
      <formula>OR(AP51=祝色,WEEKDAY(AP51)=1)</formula>
    </cfRule>
    <cfRule type="expression" dxfId="51659" priority="1126" stopIfTrue="1">
      <formula>WEEKDAY(AP51)=7</formula>
    </cfRule>
  </conditionalFormatting>
  <conditionalFormatting sqref="AQ51">
    <cfRule type="expression" dxfId="51658" priority="1123" stopIfTrue="1">
      <formula>OR(AQ51=祝色,WEEKDAY(AQ51)=1)</formula>
    </cfRule>
    <cfRule type="expression" dxfId="51657" priority="1124" stopIfTrue="1">
      <formula>WEEKDAY(AQ51)=7</formula>
    </cfRule>
  </conditionalFormatting>
  <conditionalFormatting sqref="AR51">
    <cfRule type="expression" dxfId="51656" priority="1121" stopIfTrue="1">
      <formula>OR(AR51=祝色,WEEKDAY(AR51)=1)</formula>
    </cfRule>
    <cfRule type="expression" dxfId="51655" priority="1122" stopIfTrue="1">
      <formula>WEEKDAY(AR51)=7</formula>
    </cfRule>
  </conditionalFormatting>
  <conditionalFormatting sqref="AL52">
    <cfRule type="expression" dxfId="51654" priority="1119" stopIfTrue="1">
      <formula>OR(AL52=祝色,WEEKDAY(AL52)=1)</formula>
    </cfRule>
    <cfRule type="expression" dxfId="51653" priority="1120" stopIfTrue="1">
      <formula>WEEKDAY(AL52)=7</formula>
    </cfRule>
  </conditionalFormatting>
  <conditionalFormatting sqref="AM52">
    <cfRule type="expression" dxfId="51652" priority="1117" stopIfTrue="1">
      <formula>OR(AM52=祝色,WEEKDAY(AM52)=1)</formula>
    </cfRule>
    <cfRule type="expression" dxfId="51651" priority="1118" stopIfTrue="1">
      <formula>WEEKDAY(AM52)=7</formula>
    </cfRule>
  </conditionalFormatting>
  <conditionalFormatting sqref="AN52">
    <cfRule type="expression" dxfId="51650" priority="1115" stopIfTrue="1">
      <formula>OR(AN52=祝色,WEEKDAY(AN52)=1)</formula>
    </cfRule>
    <cfRule type="expression" dxfId="51649" priority="1116" stopIfTrue="1">
      <formula>WEEKDAY(AN52)=7</formula>
    </cfRule>
  </conditionalFormatting>
  <conditionalFormatting sqref="AO52">
    <cfRule type="expression" dxfId="51648" priority="1113" stopIfTrue="1">
      <formula>OR(AO52=祝色,WEEKDAY(AO52)=1)</formula>
    </cfRule>
    <cfRule type="expression" dxfId="51647" priority="1114" stopIfTrue="1">
      <formula>WEEKDAY(AO52)=7</formula>
    </cfRule>
  </conditionalFormatting>
  <conditionalFormatting sqref="AP52">
    <cfRule type="expression" dxfId="51646" priority="1111" stopIfTrue="1">
      <formula>OR(AP52=祝色,WEEKDAY(AP52)=1)</formula>
    </cfRule>
    <cfRule type="expression" dxfId="51645" priority="1112" stopIfTrue="1">
      <formula>WEEKDAY(AP52)=7</formula>
    </cfRule>
  </conditionalFormatting>
  <conditionalFormatting sqref="AQ52">
    <cfRule type="expression" dxfId="51644" priority="1109" stopIfTrue="1">
      <formula>OR(AQ52=祝色,WEEKDAY(AQ52)=1)</formula>
    </cfRule>
    <cfRule type="expression" dxfId="51643" priority="1110" stopIfTrue="1">
      <formula>WEEKDAY(AQ52)=7</formula>
    </cfRule>
  </conditionalFormatting>
  <conditionalFormatting sqref="AR52">
    <cfRule type="expression" dxfId="51642" priority="1107" stopIfTrue="1">
      <formula>OR(AR52=祝色,WEEKDAY(AR52)=1)</formula>
    </cfRule>
    <cfRule type="expression" dxfId="51641" priority="1108" stopIfTrue="1">
      <formula>WEEKDAY(AR52)=7</formula>
    </cfRule>
  </conditionalFormatting>
  <conditionalFormatting sqref="AL53">
    <cfRule type="expression" dxfId="51640" priority="1105" stopIfTrue="1">
      <formula>OR(AL53=祝色,WEEKDAY(AL53)=1)</formula>
    </cfRule>
    <cfRule type="expression" dxfId="51639" priority="1106" stopIfTrue="1">
      <formula>WEEKDAY(AL53)=7</formula>
    </cfRule>
  </conditionalFormatting>
  <conditionalFormatting sqref="AM53">
    <cfRule type="expression" dxfId="51638" priority="1103" stopIfTrue="1">
      <formula>OR(AM53=祝色,WEEKDAY(AM53)=1)</formula>
    </cfRule>
    <cfRule type="expression" dxfId="51637" priority="1104" stopIfTrue="1">
      <formula>WEEKDAY(AM53)=7</formula>
    </cfRule>
  </conditionalFormatting>
  <conditionalFormatting sqref="AN53">
    <cfRule type="expression" dxfId="51636" priority="1101" stopIfTrue="1">
      <formula>OR(AN53=祝色,WEEKDAY(AN53)=1)</formula>
    </cfRule>
    <cfRule type="expression" dxfId="51635" priority="1102" stopIfTrue="1">
      <formula>WEEKDAY(AN53)=7</formula>
    </cfRule>
  </conditionalFormatting>
  <conditionalFormatting sqref="AO53">
    <cfRule type="expression" dxfId="51634" priority="1099" stopIfTrue="1">
      <formula>OR(AO53=祝色,WEEKDAY(AO53)=1)</formula>
    </cfRule>
    <cfRule type="expression" dxfId="51633" priority="1100" stopIfTrue="1">
      <formula>WEEKDAY(AO53)=7</formula>
    </cfRule>
  </conditionalFormatting>
  <conditionalFormatting sqref="AP53">
    <cfRule type="expression" dxfId="51632" priority="1097" stopIfTrue="1">
      <formula>OR(AP53=祝色,WEEKDAY(AP53)=1)</formula>
    </cfRule>
    <cfRule type="expression" dxfId="51631" priority="1098" stopIfTrue="1">
      <formula>WEEKDAY(AP53)=7</formula>
    </cfRule>
  </conditionalFormatting>
  <conditionalFormatting sqref="AQ53">
    <cfRule type="expression" dxfId="51630" priority="1095" stopIfTrue="1">
      <formula>OR(AQ53=祝色,WEEKDAY(AQ53)=1)</formula>
    </cfRule>
    <cfRule type="expression" dxfId="51629" priority="1096" stopIfTrue="1">
      <formula>WEEKDAY(AQ53)=7</formula>
    </cfRule>
  </conditionalFormatting>
  <conditionalFormatting sqref="AR53">
    <cfRule type="expression" dxfId="51628" priority="1093" stopIfTrue="1">
      <formula>OR(AR53=祝色,WEEKDAY(AR53)=1)</formula>
    </cfRule>
    <cfRule type="expression" dxfId="51627" priority="1094" stopIfTrue="1">
      <formula>WEEKDAY(AR53)=7</formula>
    </cfRule>
  </conditionalFormatting>
  <conditionalFormatting sqref="AL54">
    <cfRule type="expression" dxfId="51626" priority="1091" stopIfTrue="1">
      <formula>OR(AL54=祝色,WEEKDAY(AL54)=1)</formula>
    </cfRule>
    <cfRule type="expression" dxfId="51625" priority="1092" stopIfTrue="1">
      <formula>WEEKDAY(AL54)=7</formula>
    </cfRule>
  </conditionalFormatting>
  <conditionalFormatting sqref="AM54">
    <cfRule type="expression" dxfId="51624" priority="1089" stopIfTrue="1">
      <formula>OR(AM54=祝色,WEEKDAY(AM54)=1)</formula>
    </cfRule>
    <cfRule type="expression" dxfId="51623" priority="1090" stopIfTrue="1">
      <formula>WEEKDAY(AM54)=7</formula>
    </cfRule>
  </conditionalFormatting>
  <conditionalFormatting sqref="AN54">
    <cfRule type="expression" dxfId="51622" priority="1087" stopIfTrue="1">
      <formula>OR(AN54=祝色,WEEKDAY(AN54)=1)</formula>
    </cfRule>
    <cfRule type="expression" dxfId="51621" priority="1088" stopIfTrue="1">
      <formula>WEEKDAY(AN54)=7</formula>
    </cfRule>
  </conditionalFormatting>
  <conditionalFormatting sqref="AO54">
    <cfRule type="expression" dxfId="51620" priority="1085" stopIfTrue="1">
      <formula>OR(AO54=祝色,WEEKDAY(AO54)=1)</formula>
    </cfRule>
    <cfRule type="expression" dxfId="51619" priority="1086" stopIfTrue="1">
      <formula>WEEKDAY(AO54)=7</formula>
    </cfRule>
  </conditionalFormatting>
  <conditionalFormatting sqref="AP54">
    <cfRule type="expression" dxfId="51618" priority="1083" stopIfTrue="1">
      <formula>OR(AP54=祝色,WEEKDAY(AP54)=1)</formula>
    </cfRule>
    <cfRule type="expression" dxfId="51617" priority="1084" stopIfTrue="1">
      <formula>WEEKDAY(AP54)=7</formula>
    </cfRule>
  </conditionalFormatting>
  <conditionalFormatting sqref="AQ54">
    <cfRule type="expression" dxfId="51616" priority="1081" stopIfTrue="1">
      <formula>OR(AQ54=祝色,WEEKDAY(AQ54)=1)</formula>
    </cfRule>
    <cfRule type="expression" dxfId="51615" priority="1082" stopIfTrue="1">
      <formula>WEEKDAY(AQ54)=7</formula>
    </cfRule>
  </conditionalFormatting>
  <conditionalFormatting sqref="AR54">
    <cfRule type="expression" dxfId="51614" priority="1079" stopIfTrue="1">
      <formula>OR(AR54=祝色,WEEKDAY(AR54)=1)</formula>
    </cfRule>
    <cfRule type="expression" dxfId="51613" priority="1080" stopIfTrue="1">
      <formula>WEEKDAY(AR54)=7</formula>
    </cfRule>
  </conditionalFormatting>
  <conditionalFormatting sqref="AT50">
    <cfRule type="expression" dxfId="51612" priority="1077" stopIfTrue="1">
      <formula>OR(AT50=祝色,WEEKDAY(AT50)=1)</formula>
    </cfRule>
    <cfRule type="expression" dxfId="51611" priority="1078" stopIfTrue="1">
      <formula>WEEKDAY(AT50)=7</formula>
    </cfRule>
  </conditionalFormatting>
  <conditionalFormatting sqref="AU50">
    <cfRule type="expression" dxfId="51610" priority="1075" stopIfTrue="1">
      <formula>OR(AU50=祝色,WEEKDAY(AU50)=1)</formula>
    </cfRule>
    <cfRule type="expression" dxfId="51609" priority="1076" stopIfTrue="1">
      <formula>WEEKDAY(AU50)=7</formula>
    </cfRule>
  </conditionalFormatting>
  <conditionalFormatting sqref="AV50">
    <cfRule type="expression" dxfId="51608" priority="1073" stopIfTrue="1">
      <formula>OR(AV50=祝色,WEEKDAY(AV50)=1)</formula>
    </cfRule>
    <cfRule type="expression" dxfId="51607" priority="1074" stopIfTrue="1">
      <formula>WEEKDAY(AV50)=7</formula>
    </cfRule>
  </conditionalFormatting>
  <conditionalFormatting sqref="AW50">
    <cfRule type="expression" dxfId="51606" priority="1071" stopIfTrue="1">
      <formula>OR(AW50=祝色,WEEKDAY(AW50)=1)</formula>
    </cfRule>
    <cfRule type="expression" dxfId="51605" priority="1072" stopIfTrue="1">
      <formula>WEEKDAY(AW50)=7</formula>
    </cfRule>
  </conditionalFormatting>
  <conditionalFormatting sqref="AX50">
    <cfRule type="expression" dxfId="51604" priority="1069" stopIfTrue="1">
      <formula>OR(AX50=祝色,WEEKDAY(AX50)=1)</formula>
    </cfRule>
    <cfRule type="expression" dxfId="51603" priority="1070" stopIfTrue="1">
      <formula>WEEKDAY(AX50)=7</formula>
    </cfRule>
  </conditionalFormatting>
  <conditionalFormatting sqref="AY50">
    <cfRule type="expression" dxfId="51602" priority="1067" stopIfTrue="1">
      <formula>OR(AY50=祝色,WEEKDAY(AY50)=1)</formula>
    </cfRule>
    <cfRule type="expression" dxfId="51601" priority="1068" stopIfTrue="1">
      <formula>WEEKDAY(AY50)=7</formula>
    </cfRule>
  </conditionalFormatting>
  <conditionalFormatting sqref="AZ50">
    <cfRule type="expression" dxfId="51600" priority="1065" stopIfTrue="1">
      <formula>OR(AZ50=祝色,WEEKDAY(AZ50)=1)</formula>
    </cfRule>
    <cfRule type="expression" dxfId="51599" priority="1066" stopIfTrue="1">
      <formula>WEEKDAY(AZ50)=7</formula>
    </cfRule>
  </conditionalFormatting>
  <conditionalFormatting sqref="AT51">
    <cfRule type="expression" dxfId="51598" priority="1063" stopIfTrue="1">
      <formula>OR(AT51=祝色,WEEKDAY(AT51)=1)</formula>
    </cfRule>
    <cfRule type="expression" dxfId="51597" priority="1064" stopIfTrue="1">
      <formula>WEEKDAY(AT51)=7</formula>
    </cfRule>
  </conditionalFormatting>
  <conditionalFormatting sqref="AU51">
    <cfRule type="expression" dxfId="51596" priority="1061" stopIfTrue="1">
      <formula>OR(AU51=祝色,WEEKDAY(AU51)=1)</formula>
    </cfRule>
    <cfRule type="expression" dxfId="51595" priority="1062" stopIfTrue="1">
      <formula>WEEKDAY(AU51)=7</formula>
    </cfRule>
  </conditionalFormatting>
  <conditionalFormatting sqref="AV51">
    <cfRule type="expression" dxfId="51594" priority="1059" stopIfTrue="1">
      <formula>OR(AV51=祝色,WEEKDAY(AV51)=1)</formula>
    </cfRule>
    <cfRule type="expression" dxfId="51593" priority="1060" stopIfTrue="1">
      <formula>WEEKDAY(AV51)=7</formula>
    </cfRule>
  </conditionalFormatting>
  <conditionalFormatting sqref="AW51">
    <cfRule type="expression" dxfId="51592" priority="1057" stopIfTrue="1">
      <formula>OR(AW51=祝色,WEEKDAY(AW51)=1)</formula>
    </cfRule>
    <cfRule type="expression" dxfId="51591" priority="1058" stopIfTrue="1">
      <formula>WEEKDAY(AW51)=7</formula>
    </cfRule>
  </conditionalFormatting>
  <conditionalFormatting sqref="AX51">
    <cfRule type="expression" dxfId="51590" priority="1055" stopIfTrue="1">
      <formula>OR(AX51=祝色,WEEKDAY(AX51)=1)</formula>
    </cfRule>
    <cfRule type="expression" dxfId="51589" priority="1056" stopIfTrue="1">
      <formula>WEEKDAY(AX51)=7</formula>
    </cfRule>
  </conditionalFormatting>
  <conditionalFormatting sqref="AY51">
    <cfRule type="expression" dxfId="51588" priority="1053" stopIfTrue="1">
      <formula>OR(AY51=祝色,WEEKDAY(AY51)=1)</formula>
    </cfRule>
    <cfRule type="expression" dxfId="51587" priority="1054" stopIfTrue="1">
      <formula>WEEKDAY(AY51)=7</formula>
    </cfRule>
  </conditionalFormatting>
  <conditionalFormatting sqref="AZ51">
    <cfRule type="expression" dxfId="51586" priority="1051" stopIfTrue="1">
      <formula>OR(AZ51=祝色,WEEKDAY(AZ51)=1)</formula>
    </cfRule>
    <cfRule type="expression" dxfId="51585" priority="1052" stopIfTrue="1">
      <formula>WEEKDAY(AZ51)=7</formula>
    </cfRule>
  </conditionalFormatting>
  <conditionalFormatting sqref="AT52">
    <cfRule type="expression" dxfId="51584" priority="1049" stopIfTrue="1">
      <formula>OR(AT52=祝色,WEEKDAY(AT52)=1)</formula>
    </cfRule>
    <cfRule type="expression" dxfId="51583" priority="1050" stopIfTrue="1">
      <formula>WEEKDAY(AT52)=7</formula>
    </cfRule>
  </conditionalFormatting>
  <conditionalFormatting sqref="AU52">
    <cfRule type="expression" dxfId="51582" priority="1047" stopIfTrue="1">
      <formula>OR(AU52=祝色,WEEKDAY(AU52)=1)</formula>
    </cfRule>
    <cfRule type="expression" dxfId="51581" priority="1048" stopIfTrue="1">
      <formula>WEEKDAY(AU52)=7</formula>
    </cfRule>
  </conditionalFormatting>
  <conditionalFormatting sqref="AV52">
    <cfRule type="expression" dxfId="51580" priority="1045" stopIfTrue="1">
      <formula>OR(AV52=祝色,WEEKDAY(AV52)=1)</formula>
    </cfRule>
    <cfRule type="expression" dxfId="51579" priority="1046" stopIfTrue="1">
      <formula>WEEKDAY(AV52)=7</formula>
    </cfRule>
  </conditionalFormatting>
  <conditionalFormatting sqref="AW52">
    <cfRule type="expression" dxfId="51578" priority="1043" stopIfTrue="1">
      <formula>OR(AW52=祝色,WEEKDAY(AW52)=1)</formula>
    </cfRule>
    <cfRule type="expression" dxfId="51577" priority="1044" stopIfTrue="1">
      <formula>WEEKDAY(AW52)=7</formula>
    </cfRule>
  </conditionalFormatting>
  <conditionalFormatting sqref="AX52">
    <cfRule type="expression" dxfId="51576" priority="1041" stopIfTrue="1">
      <formula>OR(AX52=祝色,WEEKDAY(AX52)=1)</formula>
    </cfRule>
    <cfRule type="expression" dxfId="51575" priority="1042" stopIfTrue="1">
      <formula>WEEKDAY(AX52)=7</formula>
    </cfRule>
  </conditionalFormatting>
  <conditionalFormatting sqref="AY52">
    <cfRule type="expression" dxfId="51574" priority="1039" stopIfTrue="1">
      <formula>OR(AY52=祝色,WEEKDAY(AY52)=1)</formula>
    </cfRule>
    <cfRule type="expression" dxfId="51573" priority="1040" stopIfTrue="1">
      <formula>WEEKDAY(AY52)=7</formula>
    </cfRule>
  </conditionalFormatting>
  <conditionalFormatting sqref="AZ52">
    <cfRule type="expression" dxfId="51572" priority="1037" stopIfTrue="1">
      <formula>OR(AZ52=祝色,WEEKDAY(AZ52)=1)</formula>
    </cfRule>
    <cfRule type="expression" dxfId="51571" priority="1038" stopIfTrue="1">
      <formula>WEEKDAY(AZ52)=7</formula>
    </cfRule>
  </conditionalFormatting>
  <conditionalFormatting sqref="AT53">
    <cfRule type="expression" dxfId="51570" priority="1035" stopIfTrue="1">
      <formula>OR(AT53=祝色,WEEKDAY(AT53)=1)</formula>
    </cfRule>
    <cfRule type="expression" dxfId="51569" priority="1036" stopIfTrue="1">
      <formula>WEEKDAY(AT53)=7</formula>
    </cfRule>
  </conditionalFormatting>
  <conditionalFormatting sqref="AU53">
    <cfRule type="expression" dxfId="51568" priority="1033" stopIfTrue="1">
      <formula>OR(AU53=祝色,WEEKDAY(AU53)=1)</formula>
    </cfRule>
    <cfRule type="expression" dxfId="51567" priority="1034" stopIfTrue="1">
      <formula>WEEKDAY(AU53)=7</formula>
    </cfRule>
  </conditionalFormatting>
  <conditionalFormatting sqref="AV53">
    <cfRule type="expression" dxfId="51566" priority="1031" stopIfTrue="1">
      <formula>OR(AV53=祝色,WEEKDAY(AV53)=1)</formula>
    </cfRule>
    <cfRule type="expression" dxfId="51565" priority="1032" stopIfTrue="1">
      <formula>WEEKDAY(AV53)=7</formula>
    </cfRule>
  </conditionalFormatting>
  <conditionalFormatting sqref="AW53">
    <cfRule type="expression" dxfId="51564" priority="1029" stopIfTrue="1">
      <formula>OR(AW53=祝色,WEEKDAY(AW53)=1)</formula>
    </cfRule>
    <cfRule type="expression" dxfId="51563" priority="1030" stopIfTrue="1">
      <formula>WEEKDAY(AW53)=7</formula>
    </cfRule>
  </conditionalFormatting>
  <conditionalFormatting sqref="AX53">
    <cfRule type="expression" dxfId="51562" priority="1027" stopIfTrue="1">
      <formula>OR(AX53=祝色,WEEKDAY(AX53)=1)</formula>
    </cfRule>
    <cfRule type="expression" dxfId="51561" priority="1028" stopIfTrue="1">
      <formula>WEEKDAY(AX53)=7</formula>
    </cfRule>
  </conditionalFormatting>
  <conditionalFormatting sqref="AY53">
    <cfRule type="expression" dxfId="51560" priority="1025" stopIfTrue="1">
      <formula>OR(AY53=祝色,WEEKDAY(AY53)=1)</formula>
    </cfRule>
    <cfRule type="expression" dxfId="51559" priority="1026" stopIfTrue="1">
      <formula>WEEKDAY(AY53)=7</formula>
    </cfRule>
  </conditionalFormatting>
  <conditionalFormatting sqref="AZ53">
    <cfRule type="expression" dxfId="51558" priority="1023" stopIfTrue="1">
      <formula>OR(AZ53=祝色,WEEKDAY(AZ53)=1)</formula>
    </cfRule>
    <cfRule type="expression" dxfId="51557" priority="1024" stopIfTrue="1">
      <formula>WEEKDAY(AZ53)=7</formula>
    </cfRule>
  </conditionalFormatting>
  <conditionalFormatting sqref="AT54">
    <cfRule type="expression" dxfId="51556" priority="1019" stopIfTrue="1">
      <formula>OR(AND(WEEKDAY(AT54)=1,MONTH(AT54)&lt;&gt;MONTH(AT48)),AND(OR(AT54=祝色),MONTH(AT54)&lt;&gt;MONTH(AT48)))</formula>
    </cfRule>
    <cfRule type="expression" dxfId="51555" priority="1020" stopIfTrue="1">
      <formula>MONTH(AT54)&lt;&gt;MONTH(AT48)</formula>
    </cfRule>
    <cfRule type="expression" dxfId="51554" priority="1021" stopIfTrue="1">
      <formula>OR(AT54=祝色,WEEKDAY(AT54)=1)</formula>
    </cfRule>
    <cfRule type="expression" dxfId="51553" priority="1022" stopIfTrue="1">
      <formula>WEEKDAY(AT54)=7</formula>
    </cfRule>
  </conditionalFormatting>
  <conditionalFormatting sqref="AU54">
    <cfRule type="expression" dxfId="51552" priority="1015" stopIfTrue="1">
      <formula>OR(AND(WEEKDAY(AU54)=1,MONTH(AU54)&lt;&gt;MONTH(AT48)),AND(OR(AU54=祝色),MONTH(AU54)&lt;&gt;MONTH(AT48)))</formula>
    </cfRule>
    <cfRule type="expression" dxfId="51551" priority="1016" stopIfTrue="1">
      <formula>MONTH(AU54)&lt;&gt;MONTH(AT48)</formula>
    </cfRule>
    <cfRule type="expression" dxfId="51550" priority="1017" stopIfTrue="1">
      <formula>OR(AU54=祝色,WEEKDAY(AU54)=1)</formula>
    </cfRule>
    <cfRule type="expression" dxfId="51549" priority="1018" stopIfTrue="1">
      <formula>WEEKDAY(AU54)=7</formula>
    </cfRule>
  </conditionalFormatting>
  <conditionalFormatting sqref="AV54">
    <cfRule type="expression" dxfId="51548" priority="1011" stopIfTrue="1">
      <formula>OR(AND(WEEKDAY(AV54)=1,MONTH(AV54)&lt;&gt;MONTH(AT48)),AND(OR(AV54=祝色),MONTH(AV54)&lt;&gt;MONTH(AT48)))</formula>
    </cfRule>
    <cfRule type="expression" dxfId="51547" priority="1012" stopIfTrue="1">
      <formula>MONTH(AV54)&lt;&gt;MONTH(AT48)</formula>
    </cfRule>
    <cfRule type="expression" dxfId="51546" priority="1013" stopIfTrue="1">
      <formula>OR(AV54=祝色,WEEKDAY(AV54)=1)</formula>
    </cfRule>
    <cfRule type="expression" dxfId="51545" priority="1014" stopIfTrue="1">
      <formula>WEEKDAY(AV54)=7</formula>
    </cfRule>
  </conditionalFormatting>
  <conditionalFormatting sqref="AW54">
    <cfRule type="expression" dxfId="51544" priority="1007" stopIfTrue="1">
      <formula>OR(AND(WEEKDAY(AW54)=1,MONTH(AW54)&lt;&gt;MONTH(AT48)),AND(OR(AW54=祝色),MONTH(AW54)&lt;&gt;MONTH(AT48)))</formula>
    </cfRule>
    <cfRule type="expression" dxfId="51543" priority="1008" stopIfTrue="1">
      <formula>MONTH(AW54)&lt;&gt;MONTH(AT48)</formula>
    </cfRule>
    <cfRule type="expression" dxfId="51542" priority="1009" stopIfTrue="1">
      <formula>OR(AW54=祝色,WEEKDAY(AW54)=1)</formula>
    </cfRule>
    <cfRule type="expression" dxfId="51541" priority="1010" stopIfTrue="1">
      <formula>WEEKDAY(AW54)=7</formula>
    </cfRule>
  </conditionalFormatting>
  <conditionalFormatting sqref="AX54">
    <cfRule type="expression" dxfId="51540" priority="1003" stopIfTrue="1">
      <formula>OR(AND(WEEKDAY(AX54)=1,MONTH(AX54)&lt;&gt;MONTH(AT48)),AND(OR(AX54=祝色),MONTH(AX54)&lt;&gt;MONTH(AT48)))</formula>
    </cfRule>
    <cfRule type="expression" dxfId="51539" priority="1004" stopIfTrue="1">
      <formula>MONTH(AX54)&lt;&gt;MONTH(AT48)</formula>
    </cfRule>
    <cfRule type="expression" dxfId="51538" priority="1005" stopIfTrue="1">
      <formula>OR(AX54=祝色,WEEKDAY(AX54)=1)</formula>
    </cfRule>
    <cfRule type="expression" dxfId="51537" priority="1006" stopIfTrue="1">
      <formula>WEEKDAY(AX54)=7</formula>
    </cfRule>
  </conditionalFormatting>
  <conditionalFormatting sqref="AY54">
    <cfRule type="expression" dxfId="51536" priority="999" stopIfTrue="1">
      <formula>OR(AND(WEEKDAY(AY54)=1,MONTH(AY54)&lt;&gt;MONTH(AT48)),AND(OR(AY54=祝色),MONTH(AY54)&lt;&gt;MONTH(AT48)))</formula>
    </cfRule>
    <cfRule type="expression" dxfId="51535" priority="1000" stopIfTrue="1">
      <formula>MONTH(AY54)&lt;&gt;MONTH(AT48)</formula>
    </cfRule>
    <cfRule type="expression" dxfId="51534" priority="1001" stopIfTrue="1">
      <formula>OR(AY54=祝色,WEEKDAY(AY54)=1)</formula>
    </cfRule>
    <cfRule type="expression" dxfId="51533" priority="1002" stopIfTrue="1">
      <formula>WEEKDAY(AY54)=7</formula>
    </cfRule>
  </conditionalFormatting>
  <conditionalFormatting sqref="AZ54">
    <cfRule type="expression" dxfId="51532" priority="995" stopIfTrue="1">
      <formula>OR(AND(WEEKDAY(AZ54)=1,MONTH(AZ54)&lt;&gt;MONTH(AT48)),AND(OR(AZ54=祝色),MONTH(AZ54)&lt;&gt;MONTH(AT48)))</formula>
    </cfRule>
    <cfRule type="expression" dxfId="51531" priority="996" stopIfTrue="1">
      <formula>MONTH(AZ54)&lt;&gt;MONTH(AT48)</formula>
    </cfRule>
    <cfRule type="expression" dxfId="51530" priority="997" stopIfTrue="1">
      <formula>OR(AZ54=祝色,WEEKDAY(AZ54)=1)</formula>
    </cfRule>
    <cfRule type="expression" dxfId="51529" priority="998" stopIfTrue="1">
      <formula>WEEKDAY(AZ54)=7</formula>
    </cfRule>
  </conditionalFormatting>
  <conditionalFormatting sqref="AT55">
    <cfRule type="expression" dxfId="51528" priority="991" stopIfTrue="1">
      <formula>OR(AND(WEEKDAY(AT55)=1,MONTH(AT55)&lt;&gt;MONTH(AT48)),AND(OR(AT55=祝色),MONTH(AT55)&lt;&gt;MONTH(AT48)))</formula>
    </cfRule>
    <cfRule type="expression" dxfId="51527" priority="992" stopIfTrue="1">
      <formula>MONTH(AT55)&lt;&gt;MONTH(AT48)</formula>
    </cfRule>
    <cfRule type="expression" dxfId="51526" priority="993" stopIfTrue="1">
      <formula>OR(AT55=祝色,WEEKDAY(AT55)=1)</formula>
    </cfRule>
    <cfRule type="expression" dxfId="51525" priority="994" stopIfTrue="1">
      <formula>WEEKDAY(AT55)=7</formula>
    </cfRule>
  </conditionalFormatting>
  <conditionalFormatting sqref="AU55">
    <cfRule type="expression" dxfId="51524" priority="987" stopIfTrue="1">
      <formula>OR(AND(WEEKDAY(AU55)=1,MONTH(AU55)&lt;&gt;MONTH(AT48)),AND(OR(AU55=祝色),MONTH(AU55)&lt;&gt;MONTH(AT48)))</formula>
    </cfRule>
    <cfRule type="expression" dxfId="51523" priority="988" stopIfTrue="1">
      <formula>MONTH(AU55)&lt;&gt;MONTH(AT48)</formula>
    </cfRule>
    <cfRule type="expression" dxfId="51522" priority="989" stopIfTrue="1">
      <formula>OR(AU55=祝色,WEEKDAY(AU55)=1)</formula>
    </cfRule>
    <cfRule type="expression" dxfId="51521" priority="990" stopIfTrue="1">
      <formula>WEEKDAY(AU55)=7</formula>
    </cfRule>
  </conditionalFormatting>
  <conditionalFormatting sqref="AV55">
    <cfRule type="expression" dxfId="51520" priority="983" stopIfTrue="1">
      <formula>OR(AND(WEEKDAY(AV55)=1,MONTH(AV55)&lt;&gt;MONTH(AT48)),AND(OR(AV55=祝色),MONTH(AV55)&lt;&gt;MONTH(AT48)))</formula>
    </cfRule>
    <cfRule type="expression" dxfId="51519" priority="984" stopIfTrue="1">
      <formula>MONTH(AV55)&lt;&gt;MONTH(AT48)</formula>
    </cfRule>
    <cfRule type="expression" dxfId="51518" priority="985" stopIfTrue="1">
      <formula>OR(AV55=祝色,WEEKDAY(AV55)=1)</formula>
    </cfRule>
    <cfRule type="expression" dxfId="51517" priority="986" stopIfTrue="1">
      <formula>WEEKDAY(AV55)=7</formula>
    </cfRule>
  </conditionalFormatting>
  <conditionalFormatting sqref="AW55">
    <cfRule type="expression" dxfId="51516" priority="979" stopIfTrue="1">
      <formula>OR(AND(WEEKDAY(AW55)=1,MONTH(AW55)&lt;&gt;MONTH(AT48)),AND(OR(AW55=祝色),MONTH(AW55)&lt;&gt;MONTH(AT48)))</formula>
    </cfRule>
    <cfRule type="expression" dxfId="51515" priority="980" stopIfTrue="1">
      <formula>MONTH(AW55)&lt;&gt;MONTH(AT48)</formula>
    </cfRule>
    <cfRule type="expression" dxfId="51514" priority="981" stopIfTrue="1">
      <formula>OR(AW55=祝色,WEEKDAY(AW55)=1)</formula>
    </cfRule>
    <cfRule type="expression" dxfId="51513" priority="982" stopIfTrue="1">
      <formula>WEEKDAY(AW55)=7</formula>
    </cfRule>
  </conditionalFormatting>
  <conditionalFormatting sqref="AX55">
    <cfRule type="expression" dxfId="51512" priority="975" stopIfTrue="1">
      <formula>OR(AND(WEEKDAY(AX55)=1,MONTH(AX55)&lt;&gt;MONTH(AT48)),AND(OR(AX55=祝色),MONTH(AX55)&lt;&gt;MONTH(AT48)))</formula>
    </cfRule>
    <cfRule type="expression" dxfId="51511" priority="976" stopIfTrue="1">
      <formula>MONTH(AX55)&lt;&gt;MONTH(AT48)</formula>
    </cfRule>
    <cfRule type="expression" dxfId="51510" priority="977" stopIfTrue="1">
      <formula>OR(AX55=祝色,WEEKDAY(AX55)=1)</formula>
    </cfRule>
    <cfRule type="expression" dxfId="51509" priority="978" stopIfTrue="1">
      <formula>WEEKDAY(AX55)=7</formula>
    </cfRule>
  </conditionalFormatting>
  <conditionalFormatting sqref="AY55">
    <cfRule type="expression" dxfId="51508" priority="971" stopIfTrue="1">
      <formula>OR(AND(WEEKDAY(AY55)=1,MONTH(AY55)&lt;&gt;MONTH(AT48)),AND(OR(AY55=祝色),MONTH(AY55)&lt;&gt;MONTH(AT48)))</formula>
    </cfRule>
    <cfRule type="expression" dxfId="51507" priority="972" stopIfTrue="1">
      <formula>MONTH(AY55)&lt;&gt;MONTH(AT48)</formula>
    </cfRule>
    <cfRule type="expression" dxfId="51506" priority="973" stopIfTrue="1">
      <formula>OR(AY55=祝色,WEEKDAY(AY55)=1)</formula>
    </cfRule>
    <cfRule type="expression" dxfId="51505" priority="974" stopIfTrue="1">
      <formula>WEEKDAY(AY55)=7</formula>
    </cfRule>
  </conditionalFormatting>
  <conditionalFormatting sqref="AZ55">
    <cfRule type="expression" dxfId="51504" priority="967" stopIfTrue="1">
      <formula>OR(AND(WEEKDAY(AZ55)=1,MONTH(AZ55)&lt;&gt;MONTH(AT48)),AND(OR(AZ55=祝色),MONTH(AZ55)&lt;&gt;MONTH(AT48)))</formula>
    </cfRule>
    <cfRule type="expression" dxfId="51503" priority="968" stopIfTrue="1">
      <formula>MONTH(AZ55)&lt;&gt;MONTH(AT48)</formula>
    </cfRule>
    <cfRule type="expression" dxfId="51502" priority="969" stopIfTrue="1">
      <formula>OR(AZ55=祝色,WEEKDAY(AZ55)=1)</formula>
    </cfRule>
    <cfRule type="expression" dxfId="51501" priority="970" stopIfTrue="1">
      <formula>WEEKDAY(AZ55)=7</formula>
    </cfRule>
  </conditionalFormatting>
  <conditionalFormatting sqref="AV35">
    <cfRule type="expression" dxfId="51500" priority="965" stopIfTrue="1">
      <formula>OR(AV35=祝色,WEEKDAY(AV35)=1)</formula>
    </cfRule>
    <cfRule type="expression" dxfId="51499" priority="966" stopIfTrue="1">
      <formula>WEEKDAY(AV35)=7</formula>
    </cfRule>
  </conditionalFormatting>
  <conditionalFormatting sqref="BC39">
    <cfRule type="expression" dxfId="51498" priority="963" stopIfTrue="1">
      <formula>OR(BC39=祝色,WEEKDAY(BC39)=1)</formula>
    </cfRule>
    <cfRule type="expression" dxfId="51497" priority="964" stopIfTrue="1">
      <formula>WEEKDAY(BC39)=7</formula>
    </cfRule>
  </conditionalFormatting>
  <conditionalFormatting sqref="BD39">
    <cfRule type="expression" dxfId="51496" priority="961" stopIfTrue="1">
      <formula>OR(BD39=祝色,WEEKDAY(BD39)=1)</formula>
    </cfRule>
    <cfRule type="expression" dxfId="51495" priority="962" stopIfTrue="1">
      <formula>WEEKDAY(BD39)=7</formula>
    </cfRule>
  </conditionalFormatting>
  <conditionalFormatting sqref="BC34">
    <cfRule type="expression" dxfId="51494" priority="959" stopIfTrue="1">
      <formula>OR(BC34=祝色,WEEKDAY(BC34)=1)</formula>
    </cfRule>
    <cfRule type="expression" dxfId="51493" priority="960" stopIfTrue="1">
      <formula>WEEKDAY(BC34)=7</formula>
    </cfRule>
  </conditionalFormatting>
  <conditionalFormatting sqref="BD34">
    <cfRule type="expression" dxfId="51492" priority="957" stopIfTrue="1">
      <formula>OR(BD34=祝色,WEEKDAY(BD34)=1)</formula>
    </cfRule>
    <cfRule type="expression" dxfId="51491" priority="958" stopIfTrue="1">
      <formula>WEEKDAY(BD34)=7</formula>
    </cfRule>
  </conditionalFormatting>
  <conditionalFormatting sqref="BE34">
    <cfRule type="expression" dxfId="51490" priority="955" stopIfTrue="1">
      <formula>OR(BE34=祝色,WEEKDAY(BE34)=1)</formula>
    </cfRule>
    <cfRule type="expression" dxfId="51489" priority="956" stopIfTrue="1">
      <formula>WEEKDAY(BE34)=7</formula>
    </cfRule>
  </conditionalFormatting>
  <conditionalFormatting sqref="BF34">
    <cfRule type="expression" dxfId="51488" priority="953" stopIfTrue="1">
      <formula>OR(BF34=祝色,WEEKDAY(BF34)=1)</formula>
    </cfRule>
    <cfRule type="expression" dxfId="51487" priority="954" stopIfTrue="1">
      <formula>WEEKDAY(BF34)=7</formula>
    </cfRule>
  </conditionalFormatting>
  <conditionalFormatting sqref="BG34">
    <cfRule type="expression" dxfId="51486" priority="951" stopIfTrue="1">
      <formula>OR(BG34=祝色,WEEKDAY(BG34)=1)</formula>
    </cfRule>
    <cfRule type="expression" dxfId="51485" priority="952" stopIfTrue="1">
      <formula>WEEKDAY(BG34)=7</formula>
    </cfRule>
  </conditionalFormatting>
  <conditionalFormatting sqref="BH34">
    <cfRule type="expression" dxfId="51484" priority="949" stopIfTrue="1">
      <formula>OR(BH34=祝色,WEEKDAY(BH34)=1)</formula>
    </cfRule>
    <cfRule type="expression" dxfId="51483" priority="950" stopIfTrue="1">
      <formula>WEEKDAY(BH34)=7</formula>
    </cfRule>
  </conditionalFormatting>
  <conditionalFormatting sqref="BI34">
    <cfRule type="expression" dxfId="51482" priority="947" stopIfTrue="1">
      <formula>OR(BI34=祝色,WEEKDAY(BI34)=1)</formula>
    </cfRule>
    <cfRule type="expression" dxfId="51481" priority="948" stopIfTrue="1">
      <formula>WEEKDAY(BI34)=7</formula>
    </cfRule>
  </conditionalFormatting>
  <conditionalFormatting sqref="BC35">
    <cfRule type="expression" dxfId="51480" priority="945" stopIfTrue="1">
      <formula>OR(BC35=祝色,WEEKDAY(BC35)=1)</formula>
    </cfRule>
    <cfRule type="expression" dxfId="51479" priority="946" stopIfTrue="1">
      <formula>WEEKDAY(BC35)=7</formula>
    </cfRule>
  </conditionalFormatting>
  <conditionalFormatting sqref="BD35">
    <cfRule type="expression" dxfId="51478" priority="943" stopIfTrue="1">
      <formula>OR(BD35=祝色,WEEKDAY(BD35)=1)</formula>
    </cfRule>
    <cfRule type="expression" dxfId="51477" priority="944" stopIfTrue="1">
      <formula>WEEKDAY(BD35)=7</formula>
    </cfRule>
  </conditionalFormatting>
  <conditionalFormatting sqref="BE35">
    <cfRule type="expression" dxfId="51476" priority="941" stopIfTrue="1">
      <formula>OR(BE35=祝色,WEEKDAY(BE35)=1)</formula>
    </cfRule>
    <cfRule type="expression" dxfId="51475" priority="942" stopIfTrue="1">
      <formula>WEEKDAY(BE35)=7</formula>
    </cfRule>
  </conditionalFormatting>
  <conditionalFormatting sqref="BF35">
    <cfRule type="expression" dxfId="51474" priority="939" stopIfTrue="1">
      <formula>OR(BF35=祝色,WEEKDAY(BF35)=1)</formula>
    </cfRule>
    <cfRule type="expression" dxfId="51473" priority="940" stopIfTrue="1">
      <formula>WEEKDAY(BF35)=7</formula>
    </cfRule>
  </conditionalFormatting>
  <conditionalFormatting sqref="BG35">
    <cfRule type="expression" dxfId="51472" priority="937" stopIfTrue="1">
      <formula>OR(BG35=祝色,WEEKDAY(BG35)=1)</formula>
    </cfRule>
    <cfRule type="expression" dxfId="51471" priority="938" stopIfTrue="1">
      <formula>WEEKDAY(BG35)=7</formula>
    </cfRule>
  </conditionalFormatting>
  <conditionalFormatting sqref="BH35">
    <cfRule type="expression" dxfId="51470" priority="935" stopIfTrue="1">
      <formula>OR(BH35=祝色,WEEKDAY(BH35)=1)</formula>
    </cfRule>
    <cfRule type="expression" dxfId="51469" priority="936" stopIfTrue="1">
      <formula>WEEKDAY(BH35)=7</formula>
    </cfRule>
  </conditionalFormatting>
  <conditionalFormatting sqref="BI35">
    <cfRule type="expression" dxfId="51468" priority="933" stopIfTrue="1">
      <formula>OR(BI35=祝色,WEEKDAY(BI35)=1)</formula>
    </cfRule>
    <cfRule type="expression" dxfId="51467" priority="934" stopIfTrue="1">
      <formula>WEEKDAY(BI35)=7</formula>
    </cfRule>
  </conditionalFormatting>
  <conditionalFormatting sqref="BC36">
    <cfRule type="expression" dxfId="51466" priority="931" stopIfTrue="1">
      <formula>OR(BC36=祝色,WEEKDAY(BC36)=1)</formula>
    </cfRule>
    <cfRule type="expression" dxfId="51465" priority="932" stopIfTrue="1">
      <formula>WEEKDAY(BC36)=7</formula>
    </cfRule>
  </conditionalFormatting>
  <conditionalFormatting sqref="BD36">
    <cfRule type="expression" dxfId="51464" priority="929" stopIfTrue="1">
      <formula>OR(BD36=祝色,WEEKDAY(BD36)=1)</formula>
    </cfRule>
    <cfRule type="expression" dxfId="51463" priority="930" stopIfTrue="1">
      <formula>WEEKDAY(BD36)=7</formula>
    </cfRule>
  </conditionalFormatting>
  <conditionalFormatting sqref="BE36">
    <cfRule type="expression" dxfId="51462" priority="927" stopIfTrue="1">
      <formula>OR(BE36=祝色,WEEKDAY(BE36)=1)</formula>
    </cfRule>
    <cfRule type="expression" dxfId="51461" priority="928" stopIfTrue="1">
      <formula>WEEKDAY(BE36)=7</formula>
    </cfRule>
  </conditionalFormatting>
  <conditionalFormatting sqref="BF36">
    <cfRule type="expression" dxfId="51460" priority="925" stopIfTrue="1">
      <formula>OR(BF36=祝色,WEEKDAY(BF36)=1)</formula>
    </cfRule>
    <cfRule type="expression" dxfId="51459" priority="926" stopIfTrue="1">
      <formula>WEEKDAY(BF36)=7</formula>
    </cfRule>
  </conditionalFormatting>
  <conditionalFormatting sqref="BG36">
    <cfRule type="expression" dxfId="51458" priority="923" stopIfTrue="1">
      <formula>OR(BG36=祝色,WEEKDAY(BG36)=1)</formula>
    </cfRule>
    <cfRule type="expression" dxfId="51457" priority="924" stopIfTrue="1">
      <formula>WEEKDAY(BG36)=7</formula>
    </cfRule>
  </conditionalFormatting>
  <conditionalFormatting sqref="BH36">
    <cfRule type="expression" dxfId="51456" priority="921" stopIfTrue="1">
      <formula>OR(BH36=祝色,WEEKDAY(BH36)=1)</formula>
    </cfRule>
    <cfRule type="expression" dxfId="51455" priority="922" stopIfTrue="1">
      <formula>WEEKDAY(BH36)=7</formula>
    </cfRule>
  </conditionalFormatting>
  <conditionalFormatting sqref="BI36">
    <cfRule type="expression" dxfId="51454" priority="919" stopIfTrue="1">
      <formula>OR(BI36=祝色,WEEKDAY(BI36)=1)</formula>
    </cfRule>
    <cfRule type="expression" dxfId="51453" priority="920" stopIfTrue="1">
      <formula>WEEKDAY(BI36)=7</formula>
    </cfRule>
  </conditionalFormatting>
  <conditionalFormatting sqref="BC37">
    <cfRule type="expression" dxfId="51452" priority="917" stopIfTrue="1">
      <formula>OR(BC37=祝色,WEEKDAY(BC37)=1)</formula>
    </cfRule>
    <cfRule type="expression" dxfId="51451" priority="918" stopIfTrue="1">
      <formula>WEEKDAY(BC37)=7</formula>
    </cfRule>
  </conditionalFormatting>
  <conditionalFormatting sqref="BD37">
    <cfRule type="expression" dxfId="51450" priority="915" stopIfTrue="1">
      <formula>OR(BD37=祝色,WEEKDAY(BD37)=1)</formula>
    </cfRule>
    <cfRule type="expression" dxfId="51449" priority="916" stopIfTrue="1">
      <formula>WEEKDAY(BD37)=7</formula>
    </cfRule>
  </conditionalFormatting>
  <conditionalFormatting sqref="BE37">
    <cfRule type="expression" dxfId="51448" priority="913" stopIfTrue="1">
      <formula>OR(BE37=祝色,WEEKDAY(BE37)=1)</formula>
    </cfRule>
    <cfRule type="expression" dxfId="51447" priority="914" stopIfTrue="1">
      <formula>WEEKDAY(BE37)=7</formula>
    </cfRule>
  </conditionalFormatting>
  <conditionalFormatting sqref="BF37">
    <cfRule type="expression" dxfId="51446" priority="911" stopIfTrue="1">
      <formula>OR(BF37=祝色,WEEKDAY(BF37)=1)</formula>
    </cfRule>
    <cfRule type="expression" dxfId="51445" priority="912" stopIfTrue="1">
      <formula>WEEKDAY(BF37)=7</formula>
    </cfRule>
  </conditionalFormatting>
  <conditionalFormatting sqref="BG37">
    <cfRule type="expression" dxfId="51444" priority="909" stopIfTrue="1">
      <formula>OR(BG37=祝色,WEEKDAY(BG37)=1)</formula>
    </cfRule>
    <cfRule type="expression" dxfId="51443" priority="910" stopIfTrue="1">
      <formula>WEEKDAY(BG37)=7</formula>
    </cfRule>
  </conditionalFormatting>
  <conditionalFormatting sqref="BH37">
    <cfRule type="expression" dxfId="51442" priority="907" stopIfTrue="1">
      <formula>OR(BH37=祝色,WEEKDAY(BH37)=1)</formula>
    </cfRule>
    <cfRule type="expression" dxfId="51441" priority="908" stopIfTrue="1">
      <formula>WEEKDAY(BH37)=7</formula>
    </cfRule>
  </conditionalFormatting>
  <conditionalFormatting sqref="BI37">
    <cfRule type="expression" dxfId="51440" priority="905" stopIfTrue="1">
      <formula>OR(BI37=祝色,WEEKDAY(BI37)=1)</formula>
    </cfRule>
    <cfRule type="expression" dxfId="51439" priority="906" stopIfTrue="1">
      <formula>WEEKDAY(BI37)=7</formula>
    </cfRule>
  </conditionalFormatting>
  <conditionalFormatting sqref="BC38">
    <cfRule type="expression" dxfId="51438" priority="903" stopIfTrue="1">
      <formula>OR(BC38=祝色,WEEKDAY(BC38)=1)</formula>
    </cfRule>
    <cfRule type="expression" dxfId="51437" priority="904" stopIfTrue="1">
      <formula>WEEKDAY(BC38)=7</formula>
    </cfRule>
  </conditionalFormatting>
  <conditionalFormatting sqref="BD38">
    <cfRule type="expression" dxfId="51436" priority="901" stopIfTrue="1">
      <formula>OR(BD38=祝色,WEEKDAY(BD38)=1)</formula>
    </cfRule>
    <cfRule type="expression" dxfId="51435" priority="902" stopIfTrue="1">
      <formula>WEEKDAY(BD38)=7</formula>
    </cfRule>
  </conditionalFormatting>
  <conditionalFormatting sqref="BE38">
    <cfRule type="expression" dxfId="51434" priority="899" stopIfTrue="1">
      <formula>OR(BE38=祝色,WEEKDAY(BE38)=1)</formula>
    </cfRule>
    <cfRule type="expression" dxfId="51433" priority="900" stopIfTrue="1">
      <formula>WEEKDAY(BE38)=7</formula>
    </cfRule>
  </conditionalFormatting>
  <conditionalFormatting sqref="BF38">
    <cfRule type="expression" dxfId="51432" priority="897" stopIfTrue="1">
      <formula>OR(BF38=祝色,WEEKDAY(BF38)=1)</formula>
    </cfRule>
    <cfRule type="expression" dxfId="51431" priority="898" stopIfTrue="1">
      <formula>WEEKDAY(BF38)=7</formula>
    </cfRule>
  </conditionalFormatting>
  <conditionalFormatting sqref="BG38">
    <cfRule type="expression" dxfId="51430" priority="895" stopIfTrue="1">
      <formula>OR(BG38=祝色,WEEKDAY(BG38)=1)</formula>
    </cfRule>
    <cfRule type="expression" dxfId="51429" priority="896" stopIfTrue="1">
      <formula>WEEKDAY(BG38)=7</formula>
    </cfRule>
  </conditionalFormatting>
  <conditionalFormatting sqref="BH38">
    <cfRule type="expression" dxfId="51428" priority="893" stopIfTrue="1">
      <formula>OR(BH38=祝色,WEEKDAY(BH38)=1)</formula>
    </cfRule>
    <cfRule type="expression" dxfId="51427" priority="894" stopIfTrue="1">
      <formula>WEEKDAY(BH38)=7</formula>
    </cfRule>
  </conditionalFormatting>
  <conditionalFormatting sqref="BI38">
    <cfRule type="expression" dxfId="51426" priority="891" stopIfTrue="1">
      <formula>OR(BI38=祝色,WEEKDAY(BI38)=1)</formula>
    </cfRule>
    <cfRule type="expression" dxfId="51425" priority="892" stopIfTrue="1">
      <formula>WEEKDAY(BI38)=7</formula>
    </cfRule>
  </conditionalFormatting>
  <conditionalFormatting sqref="BK39">
    <cfRule type="expression" dxfId="51424" priority="889" stopIfTrue="1">
      <formula>OR(BK39=祝色,WEEKDAY(BK39)=1)</formula>
    </cfRule>
    <cfRule type="expression" dxfId="51423" priority="890" stopIfTrue="1">
      <formula>WEEKDAY(BK39)=7</formula>
    </cfRule>
  </conditionalFormatting>
  <conditionalFormatting sqref="BL39">
    <cfRule type="expression" dxfId="51422" priority="887" stopIfTrue="1">
      <formula>OR(BL39=祝色,WEEKDAY(BL39)=1)</formula>
    </cfRule>
    <cfRule type="expression" dxfId="51421" priority="888" stopIfTrue="1">
      <formula>WEEKDAY(BL39)=7</formula>
    </cfRule>
  </conditionalFormatting>
  <conditionalFormatting sqref="BK34">
    <cfRule type="expression" dxfId="51420" priority="885" stopIfTrue="1">
      <formula>OR(BK34=祝色,WEEKDAY(BK34)=1)</formula>
    </cfRule>
    <cfRule type="expression" dxfId="51419" priority="886" stopIfTrue="1">
      <formula>WEEKDAY(BK34)=7</formula>
    </cfRule>
  </conditionalFormatting>
  <conditionalFormatting sqref="BL34">
    <cfRule type="expression" dxfId="51418" priority="883" stopIfTrue="1">
      <formula>OR(BL34=祝色,WEEKDAY(BL34)=1)</formula>
    </cfRule>
    <cfRule type="expression" dxfId="51417" priority="884" stopIfTrue="1">
      <formula>WEEKDAY(BL34)=7</formula>
    </cfRule>
  </conditionalFormatting>
  <conditionalFormatting sqref="BM34">
    <cfRule type="expression" dxfId="51416" priority="881" stopIfTrue="1">
      <formula>OR(BM34=祝色,WEEKDAY(BM34)=1)</formula>
    </cfRule>
    <cfRule type="expression" dxfId="51415" priority="882" stopIfTrue="1">
      <formula>WEEKDAY(BM34)=7</formula>
    </cfRule>
  </conditionalFormatting>
  <conditionalFormatting sqref="BN34">
    <cfRule type="expression" dxfId="51414" priority="879" stopIfTrue="1">
      <formula>OR(BN34=祝色,WEEKDAY(BN34)=1)</formula>
    </cfRule>
    <cfRule type="expression" dxfId="51413" priority="880" stopIfTrue="1">
      <formula>WEEKDAY(BN34)=7</formula>
    </cfRule>
  </conditionalFormatting>
  <conditionalFormatting sqref="BO34">
    <cfRule type="expression" dxfId="51412" priority="877" stopIfTrue="1">
      <formula>OR(BO34=祝色,WEEKDAY(BO34)=1)</formula>
    </cfRule>
    <cfRule type="expression" dxfId="51411" priority="878" stopIfTrue="1">
      <formula>WEEKDAY(BO34)=7</formula>
    </cfRule>
  </conditionalFormatting>
  <conditionalFormatting sqref="BP34">
    <cfRule type="expression" dxfId="51410" priority="875" stopIfTrue="1">
      <formula>OR(BP34=祝色,WEEKDAY(BP34)=1)</formula>
    </cfRule>
    <cfRule type="expression" dxfId="51409" priority="876" stopIfTrue="1">
      <formula>WEEKDAY(BP34)=7</formula>
    </cfRule>
  </conditionalFormatting>
  <conditionalFormatting sqref="BQ34">
    <cfRule type="expression" dxfId="51408" priority="873" stopIfTrue="1">
      <formula>OR(BQ34=祝色,WEEKDAY(BQ34)=1)</formula>
    </cfRule>
    <cfRule type="expression" dxfId="51407" priority="874" stopIfTrue="1">
      <formula>WEEKDAY(BQ34)=7</formula>
    </cfRule>
  </conditionalFormatting>
  <conditionalFormatting sqref="BK35">
    <cfRule type="expression" dxfId="51406" priority="871" stopIfTrue="1">
      <formula>OR(BK35=祝色,WEEKDAY(BK35)=1)</formula>
    </cfRule>
    <cfRule type="expression" dxfId="51405" priority="872" stopIfTrue="1">
      <formula>WEEKDAY(BK35)=7</formula>
    </cfRule>
  </conditionalFormatting>
  <conditionalFormatting sqref="BL35">
    <cfRule type="expression" dxfId="51404" priority="869" stopIfTrue="1">
      <formula>OR(BL35=祝色,WEEKDAY(BL35)=1)</formula>
    </cfRule>
    <cfRule type="expression" dxfId="51403" priority="870" stopIfTrue="1">
      <formula>WEEKDAY(BL35)=7</formula>
    </cfRule>
  </conditionalFormatting>
  <conditionalFormatting sqref="BN35">
    <cfRule type="expression" dxfId="51402" priority="867" stopIfTrue="1">
      <formula>OR(BN35=祝色,WEEKDAY(BN35)=1)</formula>
    </cfRule>
    <cfRule type="expression" dxfId="51401" priority="868" stopIfTrue="1">
      <formula>WEEKDAY(BN35)=7</formula>
    </cfRule>
  </conditionalFormatting>
  <conditionalFormatting sqref="BO35">
    <cfRule type="expression" dxfId="51400" priority="865" stopIfTrue="1">
      <formula>OR(BO35=祝色,WEEKDAY(BO35)=1)</formula>
    </cfRule>
    <cfRule type="expression" dxfId="51399" priority="866" stopIfTrue="1">
      <formula>WEEKDAY(BO35)=7</formula>
    </cfRule>
  </conditionalFormatting>
  <conditionalFormatting sqref="BP35">
    <cfRule type="expression" dxfId="51398" priority="863" stopIfTrue="1">
      <formula>OR(BP35=祝色,WEEKDAY(BP35)=1)</formula>
    </cfRule>
    <cfRule type="expression" dxfId="51397" priority="864" stopIfTrue="1">
      <formula>WEEKDAY(BP35)=7</formula>
    </cfRule>
  </conditionalFormatting>
  <conditionalFormatting sqref="BQ35">
    <cfRule type="expression" dxfId="51396" priority="861" stopIfTrue="1">
      <formula>OR(BQ35=祝色,WEEKDAY(BQ35)=1)</formula>
    </cfRule>
    <cfRule type="expression" dxfId="51395" priority="862" stopIfTrue="1">
      <formula>WEEKDAY(BQ35)=7</formula>
    </cfRule>
  </conditionalFormatting>
  <conditionalFormatting sqref="BK36">
    <cfRule type="expression" dxfId="51394" priority="859" stopIfTrue="1">
      <formula>OR(BK36=祝色,WEEKDAY(BK36)=1)</formula>
    </cfRule>
    <cfRule type="expression" dxfId="51393" priority="860" stopIfTrue="1">
      <formula>WEEKDAY(BK36)=7</formula>
    </cfRule>
  </conditionalFormatting>
  <conditionalFormatting sqref="BL36">
    <cfRule type="expression" dxfId="51392" priority="857" stopIfTrue="1">
      <formula>OR(BL36=祝色,WEEKDAY(BL36)=1)</formula>
    </cfRule>
    <cfRule type="expression" dxfId="51391" priority="858" stopIfTrue="1">
      <formula>WEEKDAY(BL36)=7</formula>
    </cfRule>
  </conditionalFormatting>
  <conditionalFormatting sqref="BM36">
    <cfRule type="expression" dxfId="51390" priority="855" stopIfTrue="1">
      <formula>OR(BM36=祝色,WEEKDAY(BM36)=1)</formula>
    </cfRule>
    <cfRule type="expression" dxfId="51389" priority="856" stopIfTrue="1">
      <formula>WEEKDAY(BM36)=7</formula>
    </cfRule>
  </conditionalFormatting>
  <conditionalFormatting sqref="BN36">
    <cfRule type="expression" dxfId="51388" priority="853" stopIfTrue="1">
      <formula>OR(BN36=祝色,WEEKDAY(BN36)=1)</formula>
    </cfRule>
    <cfRule type="expression" dxfId="51387" priority="854" stopIfTrue="1">
      <formula>WEEKDAY(BN36)=7</formula>
    </cfRule>
  </conditionalFormatting>
  <conditionalFormatting sqref="BO36">
    <cfRule type="expression" dxfId="51386" priority="851" stopIfTrue="1">
      <formula>OR(BO36=祝色,WEEKDAY(BO36)=1)</formula>
    </cfRule>
    <cfRule type="expression" dxfId="51385" priority="852" stopIfTrue="1">
      <formula>WEEKDAY(BO36)=7</formula>
    </cfRule>
  </conditionalFormatting>
  <conditionalFormatting sqref="BP36">
    <cfRule type="expression" dxfId="51384" priority="849" stopIfTrue="1">
      <formula>OR(BP36=祝色,WEEKDAY(BP36)=1)</formula>
    </cfRule>
    <cfRule type="expression" dxfId="51383" priority="850" stopIfTrue="1">
      <formula>WEEKDAY(BP36)=7</formula>
    </cfRule>
  </conditionalFormatting>
  <conditionalFormatting sqref="BQ36">
    <cfRule type="expression" dxfId="51382" priority="847" stopIfTrue="1">
      <formula>OR(BQ36=祝色,WEEKDAY(BQ36)=1)</formula>
    </cfRule>
    <cfRule type="expression" dxfId="51381" priority="848" stopIfTrue="1">
      <formula>WEEKDAY(BQ36)=7</formula>
    </cfRule>
  </conditionalFormatting>
  <conditionalFormatting sqref="BK37">
    <cfRule type="expression" dxfId="51380" priority="845" stopIfTrue="1">
      <formula>OR(BK37=祝色,WEEKDAY(BK37)=1)</formula>
    </cfRule>
    <cfRule type="expression" dxfId="51379" priority="846" stopIfTrue="1">
      <formula>WEEKDAY(BK37)=7</formula>
    </cfRule>
  </conditionalFormatting>
  <conditionalFormatting sqref="BL37">
    <cfRule type="expression" dxfId="51378" priority="843" stopIfTrue="1">
      <formula>OR(BL37=祝色,WEEKDAY(BL37)=1)</formula>
    </cfRule>
    <cfRule type="expression" dxfId="51377" priority="844" stopIfTrue="1">
      <formula>WEEKDAY(BL37)=7</formula>
    </cfRule>
  </conditionalFormatting>
  <conditionalFormatting sqref="BM37">
    <cfRule type="expression" dxfId="51376" priority="841" stopIfTrue="1">
      <formula>OR(BM37=祝色,WEEKDAY(BM37)=1)</formula>
    </cfRule>
    <cfRule type="expression" dxfId="51375" priority="842" stopIfTrue="1">
      <formula>WEEKDAY(BM37)=7</formula>
    </cfRule>
  </conditionalFormatting>
  <conditionalFormatting sqref="BN37">
    <cfRule type="expression" dxfId="51374" priority="839" stopIfTrue="1">
      <formula>OR(BN37=祝色,WEEKDAY(BN37)=1)</formula>
    </cfRule>
    <cfRule type="expression" dxfId="51373" priority="840" stopIfTrue="1">
      <formula>WEEKDAY(BN37)=7</formula>
    </cfRule>
  </conditionalFormatting>
  <conditionalFormatting sqref="BO37">
    <cfRule type="expression" dxfId="51372" priority="837" stopIfTrue="1">
      <formula>OR(BO37=祝色,WEEKDAY(BO37)=1)</formula>
    </cfRule>
    <cfRule type="expression" dxfId="51371" priority="838" stopIfTrue="1">
      <formula>WEEKDAY(BO37)=7</formula>
    </cfRule>
  </conditionalFormatting>
  <conditionalFormatting sqref="BP37">
    <cfRule type="expression" dxfId="51370" priority="835" stopIfTrue="1">
      <formula>OR(BP37=祝色,WEEKDAY(BP37)=1)</formula>
    </cfRule>
    <cfRule type="expression" dxfId="51369" priority="836" stopIfTrue="1">
      <formula>WEEKDAY(BP37)=7</formula>
    </cfRule>
  </conditionalFormatting>
  <conditionalFormatting sqref="BQ37">
    <cfRule type="expression" dxfId="51368" priority="833" stopIfTrue="1">
      <formula>OR(BQ37=祝色,WEEKDAY(BQ37)=1)</formula>
    </cfRule>
    <cfRule type="expression" dxfId="51367" priority="834" stopIfTrue="1">
      <formula>WEEKDAY(BQ37)=7</formula>
    </cfRule>
  </conditionalFormatting>
  <conditionalFormatting sqref="BK38">
    <cfRule type="expression" dxfId="51366" priority="831" stopIfTrue="1">
      <formula>OR(BK38=祝色,WEEKDAY(BK38)=1)</formula>
    </cfRule>
    <cfRule type="expression" dxfId="51365" priority="832" stopIfTrue="1">
      <formula>WEEKDAY(BK38)=7</formula>
    </cfRule>
  </conditionalFormatting>
  <conditionalFormatting sqref="BL38">
    <cfRule type="expression" dxfId="51364" priority="829" stopIfTrue="1">
      <formula>OR(BL38=祝色,WEEKDAY(BL38)=1)</formula>
    </cfRule>
    <cfRule type="expression" dxfId="51363" priority="830" stopIfTrue="1">
      <formula>WEEKDAY(BL38)=7</formula>
    </cfRule>
  </conditionalFormatting>
  <conditionalFormatting sqref="BM38">
    <cfRule type="expression" dxfId="51362" priority="827" stopIfTrue="1">
      <formula>OR(BM38=祝色,WEEKDAY(BM38)=1)</formula>
    </cfRule>
    <cfRule type="expression" dxfId="51361" priority="828" stopIfTrue="1">
      <formula>WEEKDAY(BM38)=7</formula>
    </cfRule>
  </conditionalFormatting>
  <conditionalFormatting sqref="BN38">
    <cfRule type="expression" dxfId="51360" priority="825" stopIfTrue="1">
      <formula>OR(BN38=祝色,WEEKDAY(BN38)=1)</formula>
    </cfRule>
    <cfRule type="expression" dxfId="51359" priority="826" stopIfTrue="1">
      <formula>WEEKDAY(BN38)=7</formula>
    </cfRule>
  </conditionalFormatting>
  <conditionalFormatting sqref="BO38">
    <cfRule type="expression" dxfId="51358" priority="823" stopIfTrue="1">
      <formula>OR(BO38=祝色,WEEKDAY(BO38)=1)</formula>
    </cfRule>
    <cfRule type="expression" dxfId="51357" priority="824" stopIfTrue="1">
      <formula>WEEKDAY(BO38)=7</formula>
    </cfRule>
  </conditionalFormatting>
  <conditionalFormatting sqref="BP38">
    <cfRule type="expression" dxfId="51356" priority="821" stopIfTrue="1">
      <formula>OR(BP38=祝色,WEEKDAY(BP38)=1)</formula>
    </cfRule>
    <cfRule type="expression" dxfId="51355" priority="822" stopIfTrue="1">
      <formula>WEEKDAY(BP38)=7</formula>
    </cfRule>
  </conditionalFormatting>
  <conditionalFormatting sqref="BQ38">
    <cfRule type="expression" dxfId="51354" priority="819" stopIfTrue="1">
      <formula>OR(BQ38=祝色,WEEKDAY(BQ38)=1)</formula>
    </cfRule>
    <cfRule type="expression" dxfId="51353" priority="820" stopIfTrue="1">
      <formula>WEEKDAY(BQ38)=7</formula>
    </cfRule>
  </conditionalFormatting>
  <conditionalFormatting sqref="BC47">
    <cfRule type="expression" dxfId="51352" priority="817" stopIfTrue="1">
      <formula>OR(BC47=祝色,WEEKDAY(BC47)=1)</formula>
    </cfRule>
    <cfRule type="expression" dxfId="51351" priority="818" stopIfTrue="1">
      <formula>WEEKDAY(BC47)=7</formula>
    </cfRule>
  </conditionalFormatting>
  <conditionalFormatting sqref="BD47">
    <cfRule type="expression" dxfId="51350" priority="815" stopIfTrue="1">
      <formula>OR(BD47=祝色,WEEKDAY(BD47)=1)</formula>
    </cfRule>
    <cfRule type="expression" dxfId="51349" priority="816" stopIfTrue="1">
      <formula>WEEKDAY(BD47)=7</formula>
    </cfRule>
  </conditionalFormatting>
  <conditionalFormatting sqref="BC42">
    <cfRule type="expression" dxfId="51348" priority="813" stopIfTrue="1">
      <formula>OR(BC42=祝色,WEEKDAY(BC42)=1)</formula>
    </cfRule>
    <cfRule type="expression" dxfId="51347" priority="814" stopIfTrue="1">
      <formula>WEEKDAY(BC42)=7</formula>
    </cfRule>
  </conditionalFormatting>
  <conditionalFormatting sqref="BD42">
    <cfRule type="expression" dxfId="51346" priority="811" stopIfTrue="1">
      <formula>OR(BD42=祝色,WEEKDAY(BD42)=1)</formula>
    </cfRule>
    <cfRule type="expression" dxfId="51345" priority="812" stopIfTrue="1">
      <formula>WEEKDAY(BD42)=7</formula>
    </cfRule>
  </conditionalFormatting>
  <conditionalFormatting sqref="BE42">
    <cfRule type="expression" dxfId="51344" priority="809" stopIfTrue="1">
      <formula>OR(BE42=祝色,WEEKDAY(BE42)=1)</formula>
    </cfRule>
    <cfRule type="expression" dxfId="51343" priority="810" stopIfTrue="1">
      <formula>WEEKDAY(BE42)=7</formula>
    </cfRule>
  </conditionalFormatting>
  <conditionalFormatting sqref="BF42">
    <cfRule type="expression" dxfId="51342" priority="807" stopIfTrue="1">
      <formula>OR(BF42=祝色,WEEKDAY(BF42)=1)</formula>
    </cfRule>
    <cfRule type="expression" dxfId="51341" priority="808" stopIfTrue="1">
      <formula>WEEKDAY(BF42)=7</formula>
    </cfRule>
  </conditionalFormatting>
  <conditionalFormatting sqref="BG42">
    <cfRule type="expression" dxfId="51340" priority="805" stopIfTrue="1">
      <formula>OR(BG42=祝色,WEEKDAY(BG42)=1)</formula>
    </cfRule>
    <cfRule type="expression" dxfId="51339" priority="806" stopIfTrue="1">
      <formula>WEEKDAY(BG42)=7</formula>
    </cfRule>
  </conditionalFormatting>
  <conditionalFormatting sqref="BH42">
    <cfRule type="expression" dxfId="51338" priority="803" stopIfTrue="1">
      <formula>OR(BH42=祝色,WEEKDAY(BH42)=1)</formula>
    </cfRule>
    <cfRule type="expression" dxfId="51337" priority="804" stopIfTrue="1">
      <formula>WEEKDAY(BH42)=7</formula>
    </cfRule>
  </conditionalFormatting>
  <conditionalFormatting sqref="BI42">
    <cfRule type="expression" dxfId="51336" priority="801" stopIfTrue="1">
      <formula>OR(BI42=祝色,WEEKDAY(BI42)=1)</formula>
    </cfRule>
    <cfRule type="expression" dxfId="51335" priority="802" stopIfTrue="1">
      <formula>WEEKDAY(BI42)=7</formula>
    </cfRule>
  </conditionalFormatting>
  <conditionalFormatting sqref="BC43">
    <cfRule type="expression" dxfId="51334" priority="799" stopIfTrue="1">
      <formula>OR(BC43=祝色,WEEKDAY(BC43)=1)</formula>
    </cfRule>
    <cfRule type="expression" dxfId="51333" priority="800" stopIfTrue="1">
      <formula>WEEKDAY(BC43)=7</formula>
    </cfRule>
  </conditionalFormatting>
  <conditionalFormatting sqref="BD43">
    <cfRule type="expression" dxfId="51332" priority="797" stopIfTrue="1">
      <formula>OR(BD43=祝色,WEEKDAY(BD43)=1)</formula>
    </cfRule>
    <cfRule type="expression" dxfId="51331" priority="798" stopIfTrue="1">
      <formula>WEEKDAY(BD43)=7</formula>
    </cfRule>
  </conditionalFormatting>
  <conditionalFormatting sqref="BE43">
    <cfRule type="expression" dxfId="51330" priority="795" stopIfTrue="1">
      <formula>OR(BE43=祝色,WEEKDAY(BE43)=1)</formula>
    </cfRule>
    <cfRule type="expression" dxfId="51329" priority="796" stopIfTrue="1">
      <formula>WEEKDAY(BE43)=7</formula>
    </cfRule>
  </conditionalFormatting>
  <conditionalFormatting sqref="BF43">
    <cfRule type="expression" dxfId="51328" priority="793" stopIfTrue="1">
      <formula>OR(BF43=祝色,WEEKDAY(BF43)=1)</formula>
    </cfRule>
    <cfRule type="expression" dxfId="51327" priority="794" stopIfTrue="1">
      <formula>WEEKDAY(BF43)=7</formula>
    </cfRule>
  </conditionalFormatting>
  <conditionalFormatting sqref="BG43">
    <cfRule type="expression" dxfId="51326" priority="791" stopIfTrue="1">
      <formula>OR(BG43=祝色,WEEKDAY(BG43)=1)</formula>
    </cfRule>
    <cfRule type="expression" dxfId="51325" priority="792" stopIfTrue="1">
      <formula>WEEKDAY(BG43)=7</formula>
    </cfRule>
  </conditionalFormatting>
  <conditionalFormatting sqref="BH43">
    <cfRule type="expression" dxfId="51324" priority="789" stopIfTrue="1">
      <formula>OR(BH43=祝色,WEEKDAY(BH43)=1)</formula>
    </cfRule>
    <cfRule type="expression" dxfId="51323" priority="790" stopIfTrue="1">
      <formula>WEEKDAY(BH43)=7</formula>
    </cfRule>
  </conditionalFormatting>
  <conditionalFormatting sqref="BI43">
    <cfRule type="expression" dxfId="51322" priority="787" stopIfTrue="1">
      <formula>OR(BI43=祝色,WEEKDAY(BI43)=1)</formula>
    </cfRule>
    <cfRule type="expression" dxfId="51321" priority="788" stopIfTrue="1">
      <formula>WEEKDAY(BI43)=7</formula>
    </cfRule>
  </conditionalFormatting>
  <conditionalFormatting sqref="BC44">
    <cfRule type="expression" dxfId="51320" priority="785" stopIfTrue="1">
      <formula>OR(BC44=祝色,WEEKDAY(BC44)=1)</formula>
    </cfRule>
    <cfRule type="expression" dxfId="51319" priority="786" stopIfTrue="1">
      <formula>WEEKDAY(BC44)=7</formula>
    </cfRule>
  </conditionalFormatting>
  <conditionalFormatting sqref="BD44">
    <cfRule type="expression" dxfId="51318" priority="783" stopIfTrue="1">
      <formula>OR(BD44=祝色,WEEKDAY(BD44)=1)</formula>
    </cfRule>
    <cfRule type="expression" dxfId="51317" priority="784" stopIfTrue="1">
      <formula>WEEKDAY(BD44)=7</formula>
    </cfRule>
  </conditionalFormatting>
  <conditionalFormatting sqref="BE44">
    <cfRule type="expression" dxfId="51316" priority="781" stopIfTrue="1">
      <formula>OR(BE44=祝色,WEEKDAY(BE44)=1)</formula>
    </cfRule>
    <cfRule type="expression" dxfId="51315" priority="782" stopIfTrue="1">
      <formula>WEEKDAY(BE44)=7</formula>
    </cfRule>
  </conditionalFormatting>
  <conditionalFormatting sqref="BF44">
    <cfRule type="expression" dxfId="51314" priority="779" stopIfTrue="1">
      <formula>OR(BF44=祝色,WEEKDAY(BF44)=1)</formula>
    </cfRule>
    <cfRule type="expression" dxfId="51313" priority="780" stopIfTrue="1">
      <formula>WEEKDAY(BF44)=7</formula>
    </cfRule>
  </conditionalFormatting>
  <conditionalFormatting sqref="BG44">
    <cfRule type="expression" dxfId="51312" priority="777" stopIfTrue="1">
      <formula>OR(BG44=祝色,WEEKDAY(BG44)=1)</formula>
    </cfRule>
    <cfRule type="expression" dxfId="51311" priority="778" stopIfTrue="1">
      <formula>WEEKDAY(BG44)=7</formula>
    </cfRule>
  </conditionalFormatting>
  <conditionalFormatting sqref="BH44">
    <cfRule type="expression" dxfId="51310" priority="775" stopIfTrue="1">
      <formula>OR(BH44=祝色,WEEKDAY(BH44)=1)</formula>
    </cfRule>
    <cfRule type="expression" dxfId="51309" priority="776" stopIfTrue="1">
      <formula>WEEKDAY(BH44)=7</formula>
    </cfRule>
  </conditionalFormatting>
  <conditionalFormatting sqref="BI44">
    <cfRule type="expression" dxfId="51308" priority="773" stopIfTrue="1">
      <formula>OR(BI44=祝色,WEEKDAY(BI44)=1)</formula>
    </cfRule>
    <cfRule type="expression" dxfId="51307" priority="774" stopIfTrue="1">
      <formula>WEEKDAY(BI44)=7</formula>
    </cfRule>
  </conditionalFormatting>
  <conditionalFormatting sqref="BC45">
    <cfRule type="expression" dxfId="51306" priority="771" stopIfTrue="1">
      <formula>OR(BC45=祝色,WEEKDAY(BC45)=1)</formula>
    </cfRule>
    <cfRule type="expression" dxfId="51305" priority="772" stopIfTrue="1">
      <formula>WEEKDAY(BC45)=7</formula>
    </cfRule>
  </conditionalFormatting>
  <conditionalFormatting sqref="BD45">
    <cfRule type="expression" dxfId="51304" priority="769" stopIfTrue="1">
      <formula>OR(BD45=祝色,WEEKDAY(BD45)=1)</formula>
    </cfRule>
    <cfRule type="expression" dxfId="51303" priority="770" stopIfTrue="1">
      <formula>WEEKDAY(BD45)=7</formula>
    </cfRule>
  </conditionalFormatting>
  <conditionalFormatting sqref="BE45">
    <cfRule type="expression" dxfId="51302" priority="767" stopIfTrue="1">
      <formula>OR(BE45=祝色,WEEKDAY(BE45)=1)</formula>
    </cfRule>
    <cfRule type="expression" dxfId="51301" priority="768" stopIfTrue="1">
      <formula>WEEKDAY(BE45)=7</formula>
    </cfRule>
  </conditionalFormatting>
  <conditionalFormatting sqref="BF45">
    <cfRule type="expression" dxfId="51300" priority="765" stopIfTrue="1">
      <formula>OR(BF45=祝色,WEEKDAY(BF45)=1)</formula>
    </cfRule>
    <cfRule type="expression" dxfId="51299" priority="766" stopIfTrue="1">
      <formula>WEEKDAY(BF45)=7</formula>
    </cfRule>
  </conditionalFormatting>
  <conditionalFormatting sqref="BG45">
    <cfRule type="expression" dxfId="51298" priority="763" stopIfTrue="1">
      <formula>OR(BG45=祝色,WEEKDAY(BG45)=1)</formula>
    </cfRule>
    <cfRule type="expression" dxfId="51297" priority="764" stopIfTrue="1">
      <formula>WEEKDAY(BG45)=7</formula>
    </cfRule>
  </conditionalFormatting>
  <conditionalFormatting sqref="BH45">
    <cfRule type="expression" dxfId="51296" priority="761" stopIfTrue="1">
      <formula>OR(BH45=祝色,WEEKDAY(BH45)=1)</formula>
    </cfRule>
    <cfRule type="expression" dxfId="51295" priority="762" stopIfTrue="1">
      <formula>WEEKDAY(BH45)=7</formula>
    </cfRule>
  </conditionalFormatting>
  <conditionalFormatting sqref="BI45">
    <cfRule type="expression" dxfId="51294" priority="759" stopIfTrue="1">
      <formula>OR(BI45=祝色,WEEKDAY(BI45)=1)</formula>
    </cfRule>
    <cfRule type="expression" dxfId="51293" priority="760" stopIfTrue="1">
      <formula>WEEKDAY(BI45)=7</formula>
    </cfRule>
  </conditionalFormatting>
  <conditionalFormatting sqref="BC46">
    <cfRule type="expression" dxfId="51292" priority="757" stopIfTrue="1">
      <formula>OR(BC46=祝色,WEEKDAY(BC46)=1)</formula>
    </cfRule>
    <cfRule type="expression" dxfId="51291" priority="758" stopIfTrue="1">
      <formula>WEEKDAY(BC46)=7</formula>
    </cfRule>
  </conditionalFormatting>
  <conditionalFormatting sqref="BD46">
    <cfRule type="expression" dxfId="51290" priority="755" stopIfTrue="1">
      <formula>OR(BD46=祝色,WEEKDAY(BD46)=1)</formula>
    </cfRule>
    <cfRule type="expression" dxfId="51289" priority="756" stopIfTrue="1">
      <formula>WEEKDAY(BD46)=7</formula>
    </cfRule>
  </conditionalFormatting>
  <conditionalFormatting sqref="BE46">
    <cfRule type="expression" dxfId="51288" priority="753" stopIfTrue="1">
      <formula>OR(BE46=祝色,WEEKDAY(BE46)=1)</formula>
    </cfRule>
    <cfRule type="expression" dxfId="51287" priority="754" stopIfTrue="1">
      <formula>WEEKDAY(BE46)=7</formula>
    </cfRule>
  </conditionalFormatting>
  <conditionalFormatting sqref="BF46">
    <cfRule type="expression" dxfId="51286" priority="751" stopIfTrue="1">
      <formula>OR(BF46=祝色,WEEKDAY(BF46)=1)</formula>
    </cfRule>
    <cfRule type="expression" dxfId="51285" priority="752" stopIfTrue="1">
      <formula>WEEKDAY(BF46)=7</formula>
    </cfRule>
  </conditionalFormatting>
  <conditionalFormatting sqref="BG46">
    <cfRule type="expression" dxfId="51284" priority="749" stopIfTrue="1">
      <formula>OR(BG46=祝色,WEEKDAY(BG46)=1)</formula>
    </cfRule>
    <cfRule type="expression" dxfId="51283" priority="750" stopIfTrue="1">
      <formula>WEEKDAY(BG46)=7</formula>
    </cfRule>
  </conditionalFormatting>
  <conditionalFormatting sqref="BH46">
    <cfRule type="expression" dxfId="51282" priority="747" stopIfTrue="1">
      <formula>OR(BH46=祝色,WEEKDAY(BH46)=1)</formula>
    </cfRule>
    <cfRule type="expression" dxfId="51281" priority="748" stopIfTrue="1">
      <formula>WEEKDAY(BH46)=7</formula>
    </cfRule>
  </conditionalFormatting>
  <conditionalFormatting sqref="BI46">
    <cfRule type="expression" dxfId="51280" priority="745" stopIfTrue="1">
      <formula>OR(BI46=祝色,WEEKDAY(BI46)=1)</formula>
    </cfRule>
    <cfRule type="expression" dxfId="51279" priority="746" stopIfTrue="1">
      <formula>WEEKDAY(BI46)=7</formula>
    </cfRule>
  </conditionalFormatting>
  <conditionalFormatting sqref="BK47">
    <cfRule type="expression" dxfId="51278" priority="743" stopIfTrue="1">
      <formula>OR(BK47=祝色,WEEKDAY(BK47)=1)</formula>
    </cfRule>
    <cfRule type="expression" dxfId="51277" priority="744" stopIfTrue="1">
      <formula>WEEKDAY(BK47)=7</formula>
    </cfRule>
  </conditionalFormatting>
  <conditionalFormatting sqref="BL47">
    <cfRule type="expression" dxfId="51276" priority="741" stopIfTrue="1">
      <formula>OR(BL47=祝色,WEEKDAY(BL47)=1)</formula>
    </cfRule>
    <cfRule type="expression" dxfId="51275" priority="742" stopIfTrue="1">
      <formula>WEEKDAY(BL47)=7</formula>
    </cfRule>
  </conditionalFormatting>
  <conditionalFormatting sqref="BK42">
    <cfRule type="expression" dxfId="51274" priority="739" stopIfTrue="1">
      <formula>OR(BK42=祝色,WEEKDAY(BK42)=1)</formula>
    </cfRule>
    <cfRule type="expression" dxfId="51273" priority="740" stopIfTrue="1">
      <formula>WEEKDAY(BK42)=7</formula>
    </cfRule>
  </conditionalFormatting>
  <conditionalFormatting sqref="BL42">
    <cfRule type="expression" dxfId="51272" priority="737" stopIfTrue="1">
      <formula>OR(BL42=祝色,WEEKDAY(BL42)=1)</formula>
    </cfRule>
    <cfRule type="expression" dxfId="51271" priority="738" stopIfTrue="1">
      <formula>WEEKDAY(BL42)=7</formula>
    </cfRule>
  </conditionalFormatting>
  <conditionalFormatting sqref="BM42">
    <cfRule type="expression" dxfId="51270" priority="735" stopIfTrue="1">
      <formula>OR(BM42=祝色,WEEKDAY(BM42)=1)</formula>
    </cfRule>
    <cfRule type="expression" dxfId="51269" priority="736" stopIfTrue="1">
      <formula>WEEKDAY(BM42)=7</formula>
    </cfRule>
  </conditionalFormatting>
  <conditionalFormatting sqref="BN42">
    <cfRule type="expression" dxfId="51268" priority="733" stopIfTrue="1">
      <formula>OR(BN42=祝色,WEEKDAY(BN42)=1)</formula>
    </cfRule>
    <cfRule type="expression" dxfId="51267" priority="734" stopIfTrue="1">
      <formula>WEEKDAY(BN42)=7</formula>
    </cfRule>
  </conditionalFormatting>
  <conditionalFormatting sqref="BO42">
    <cfRule type="expression" dxfId="51266" priority="731" stopIfTrue="1">
      <formula>OR(BO42=祝色,WEEKDAY(BO42)=1)</formula>
    </cfRule>
    <cfRule type="expression" dxfId="51265" priority="732" stopIfTrue="1">
      <formula>WEEKDAY(BO42)=7</formula>
    </cfRule>
  </conditionalFormatting>
  <conditionalFormatting sqref="BP42">
    <cfRule type="expression" dxfId="51264" priority="729" stopIfTrue="1">
      <formula>OR(BP42=祝色,WEEKDAY(BP42)=1)</formula>
    </cfRule>
    <cfRule type="expression" dxfId="51263" priority="730" stopIfTrue="1">
      <formula>WEEKDAY(BP42)=7</formula>
    </cfRule>
  </conditionalFormatting>
  <conditionalFormatting sqref="BQ42">
    <cfRule type="expression" dxfId="51262" priority="727" stopIfTrue="1">
      <formula>OR(BQ42=祝色,WEEKDAY(BQ42)=1)</formula>
    </cfRule>
    <cfRule type="expression" dxfId="51261" priority="728" stopIfTrue="1">
      <formula>WEEKDAY(BQ42)=7</formula>
    </cfRule>
  </conditionalFormatting>
  <conditionalFormatting sqref="BK43">
    <cfRule type="expression" dxfId="51260" priority="725" stopIfTrue="1">
      <formula>OR(BK43=祝色,WEEKDAY(BK43)=1)</formula>
    </cfRule>
    <cfRule type="expression" dxfId="51259" priority="726" stopIfTrue="1">
      <formula>WEEKDAY(BK43)=7</formula>
    </cfRule>
  </conditionalFormatting>
  <conditionalFormatting sqref="BL43">
    <cfRule type="expression" dxfId="51258" priority="723" stopIfTrue="1">
      <formula>OR(BL43=祝色,WEEKDAY(BL43)=1)</formula>
    </cfRule>
    <cfRule type="expression" dxfId="51257" priority="724" stopIfTrue="1">
      <formula>WEEKDAY(BL43)=7</formula>
    </cfRule>
  </conditionalFormatting>
  <conditionalFormatting sqref="BM43">
    <cfRule type="expression" dxfId="51256" priority="721" stopIfTrue="1">
      <formula>OR(BM43=祝色,WEEKDAY(BM43)=1)</formula>
    </cfRule>
    <cfRule type="expression" dxfId="51255" priority="722" stopIfTrue="1">
      <formula>WEEKDAY(BM43)=7</formula>
    </cfRule>
  </conditionalFormatting>
  <conditionalFormatting sqref="BN43">
    <cfRule type="expression" dxfId="51254" priority="719" stopIfTrue="1">
      <formula>OR(BN43=祝色,WEEKDAY(BN43)=1)</formula>
    </cfRule>
    <cfRule type="expression" dxfId="51253" priority="720" stopIfTrue="1">
      <formula>WEEKDAY(BN43)=7</formula>
    </cfRule>
  </conditionalFormatting>
  <conditionalFormatting sqref="BO43">
    <cfRule type="expression" dxfId="51252" priority="717" stopIfTrue="1">
      <formula>OR(BO43=祝色,WEEKDAY(BO43)=1)</formula>
    </cfRule>
    <cfRule type="expression" dxfId="51251" priority="718" stopIfTrue="1">
      <formula>WEEKDAY(BO43)=7</formula>
    </cfRule>
  </conditionalFormatting>
  <conditionalFormatting sqref="BP43">
    <cfRule type="expression" dxfId="51250" priority="715" stopIfTrue="1">
      <formula>OR(BP43=祝色,WEEKDAY(BP43)=1)</formula>
    </cfRule>
    <cfRule type="expression" dxfId="51249" priority="716" stopIfTrue="1">
      <formula>WEEKDAY(BP43)=7</formula>
    </cfRule>
  </conditionalFormatting>
  <conditionalFormatting sqref="BQ43">
    <cfRule type="expression" dxfId="51248" priority="713" stopIfTrue="1">
      <formula>OR(BQ43=祝色,WEEKDAY(BQ43)=1)</formula>
    </cfRule>
    <cfRule type="expression" dxfId="51247" priority="714" stopIfTrue="1">
      <formula>WEEKDAY(BQ43)=7</formula>
    </cfRule>
  </conditionalFormatting>
  <conditionalFormatting sqref="BK44">
    <cfRule type="expression" dxfId="51246" priority="711" stopIfTrue="1">
      <formula>OR(BK44=祝色,WEEKDAY(BK44)=1)</formula>
    </cfRule>
    <cfRule type="expression" dxfId="51245" priority="712" stopIfTrue="1">
      <formula>WEEKDAY(BK44)=7</formula>
    </cfRule>
  </conditionalFormatting>
  <conditionalFormatting sqref="BL44">
    <cfRule type="expression" dxfId="51244" priority="709" stopIfTrue="1">
      <formula>OR(BL44=祝色,WEEKDAY(BL44)=1)</formula>
    </cfRule>
    <cfRule type="expression" dxfId="51243" priority="710" stopIfTrue="1">
      <formula>WEEKDAY(BL44)=7</formula>
    </cfRule>
  </conditionalFormatting>
  <conditionalFormatting sqref="BM44">
    <cfRule type="expression" dxfId="51242" priority="707" stopIfTrue="1">
      <formula>OR(BM44=祝色,WEEKDAY(BM44)=1)</formula>
    </cfRule>
    <cfRule type="expression" dxfId="51241" priority="708" stopIfTrue="1">
      <formula>WEEKDAY(BM44)=7</formula>
    </cfRule>
  </conditionalFormatting>
  <conditionalFormatting sqref="BN44">
    <cfRule type="expression" dxfId="51240" priority="705" stopIfTrue="1">
      <formula>OR(BN44=祝色,WEEKDAY(BN44)=1)</formula>
    </cfRule>
    <cfRule type="expression" dxfId="51239" priority="706" stopIfTrue="1">
      <formula>WEEKDAY(BN44)=7</formula>
    </cfRule>
  </conditionalFormatting>
  <conditionalFormatting sqref="BO44">
    <cfRule type="expression" dxfId="51238" priority="703" stopIfTrue="1">
      <formula>OR(BO44=祝色,WEEKDAY(BO44)=1)</formula>
    </cfRule>
    <cfRule type="expression" dxfId="51237" priority="704" stopIfTrue="1">
      <formula>WEEKDAY(BO44)=7</formula>
    </cfRule>
  </conditionalFormatting>
  <conditionalFormatting sqref="BP44">
    <cfRule type="expression" dxfId="51236" priority="701" stopIfTrue="1">
      <formula>OR(BP44=祝色,WEEKDAY(BP44)=1)</formula>
    </cfRule>
    <cfRule type="expression" dxfId="51235" priority="702" stopIfTrue="1">
      <formula>WEEKDAY(BP44)=7</formula>
    </cfRule>
  </conditionalFormatting>
  <conditionalFormatting sqref="BQ44">
    <cfRule type="expression" dxfId="51234" priority="699" stopIfTrue="1">
      <formula>OR(BQ44=祝色,WEEKDAY(BQ44)=1)</formula>
    </cfRule>
    <cfRule type="expression" dxfId="51233" priority="700" stopIfTrue="1">
      <formula>WEEKDAY(BQ44)=7</formula>
    </cfRule>
  </conditionalFormatting>
  <conditionalFormatting sqref="BK45">
    <cfRule type="expression" dxfId="51232" priority="697" stopIfTrue="1">
      <formula>OR(BK45=祝色,WEEKDAY(BK45)=1)</formula>
    </cfRule>
    <cfRule type="expression" dxfId="51231" priority="698" stopIfTrue="1">
      <formula>WEEKDAY(BK45)=7</formula>
    </cfRule>
  </conditionalFormatting>
  <conditionalFormatting sqref="BL45">
    <cfRule type="expression" dxfId="51230" priority="695" stopIfTrue="1">
      <formula>OR(BL45=祝色,WEEKDAY(BL45)=1)</formula>
    </cfRule>
    <cfRule type="expression" dxfId="51229" priority="696" stopIfTrue="1">
      <formula>WEEKDAY(BL45)=7</formula>
    </cfRule>
  </conditionalFormatting>
  <conditionalFormatting sqref="BM45">
    <cfRule type="expression" dxfId="51228" priority="693" stopIfTrue="1">
      <formula>OR(BM45=祝色,WEEKDAY(BM45)=1)</formula>
    </cfRule>
    <cfRule type="expression" dxfId="51227" priority="694" stopIfTrue="1">
      <formula>WEEKDAY(BM45)=7</formula>
    </cfRule>
  </conditionalFormatting>
  <conditionalFormatting sqref="BN45">
    <cfRule type="expression" dxfId="51226" priority="691" stopIfTrue="1">
      <formula>OR(BN45=祝色,WEEKDAY(BN45)=1)</formula>
    </cfRule>
    <cfRule type="expression" dxfId="51225" priority="692" stopIfTrue="1">
      <formula>WEEKDAY(BN45)=7</formula>
    </cfRule>
  </conditionalFormatting>
  <conditionalFormatting sqref="BO45">
    <cfRule type="expression" dxfId="51224" priority="689" stopIfTrue="1">
      <formula>OR(BO45=祝色,WEEKDAY(BO45)=1)</formula>
    </cfRule>
    <cfRule type="expression" dxfId="51223" priority="690" stopIfTrue="1">
      <formula>WEEKDAY(BO45)=7</formula>
    </cfRule>
  </conditionalFormatting>
  <conditionalFormatting sqref="BP45">
    <cfRule type="expression" dxfId="51222" priority="687" stopIfTrue="1">
      <formula>OR(BP45=祝色,WEEKDAY(BP45)=1)</formula>
    </cfRule>
    <cfRule type="expression" dxfId="51221" priority="688" stopIfTrue="1">
      <formula>WEEKDAY(BP45)=7</formula>
    </cfRule>
  </conditionalFormatting>
  <conditionalFormatting sqref="BQ45">
    <cfRule type="expression" dxfId="51220" priority="685" stopIfTrue="1">
      <formula>OR(BQ45=祝色,WEEKDAY(BQ45)=1)</formula>
    </cfRule>
    <cfRule type="expression" dxfId="51219" priority="686" stopIfTrue="1">
      <formula>WEEKDAY(BQ45)=7</formula>
    </cfRule>
  </conditionalFormatting>
  <conditionalFormatting sqref="BK46">
    <cfRule type="expression" dxfId="51218" priority="683" stopIfTrue="1">
      <formula>OR(BK46=祝色,WEEKDAY(BK46)=1)</formula>
    </cfRule>
    <cfRule type="expression" dxfId="51217" priority="684" stopIfTrue="1">
      <formula>WEEKDAY(BK46)=7</formula>
    </cfRule>
  </conditionalFormatting>
  <conditionalFormatting sqref="BL46">
    <cfRule type="expression" dxfId="51216" priority="681" stopIfTrue="1">
      <formula>OR(BL46=祝色,WEEKDAY(BL46)=1)</formula>
    </cfRule>
    <cfRule type="expression" dxfId="51215" priority="682" stopIfTrue="1">
      <formula>WEEKDAY(BL46)=7</formula>
    </cfRule>
  </conditionalFormatting>
  <conditionalFormatting sqref="BM46">
    <cfRule type="expression" dxfId="51214" priority="679" stopIfTrue="1">
      <formula>OR(BM46=祝色,WEEKDAY(BM46)=1)</formula>
    </cfRule>
    <cfRule type="expression" dxfId="51213" priority="680" stopIfTrue="1">
      <formula>WEEKDAY(BM46)=7</formula>
    </cfRule>
  </conditionalFormatting>
  <conditionalFormatting sqref="BN46">
    <cfRule type="expression" dxfId="51212" priority="677" stopIfTrue="1">
      <formula>OR(BN46=祝色,WEEKDAY(BN46)=1)</formula>
    </cfRule>
    <cfRule type="expression" dxfId="51211" priority="678" stopIfTrue="1">
      <formula>WEEKDAY(BN46)=7</formula>
    </cfRule>
  </conditionalFormatting>
  <conditionalFormatting sqref="BO46">
    <cfRule type="expression" dxfId="51210" priority="675" stopIfTrue="1">
      <formula>OR(BO46=祝色,WEEKDAY(BO46)=1)</formula>
    </cfRule>
    <cfRule type="expression" dxfId="51209" priority="676" stopIfTrue="1">
      <formula>WEEKDAY(BO46)=7</formula>
    </cfRule>
  </conditionalFormatting>
  <conditionalFormatting sqref="BP46">
    <cfRule type="expression" dxfId="51208" priority="673" stopIfTrue="1">
      <formula>OR(BP46=祝色,WEEKDAY(BP46)=1)</formula>
    </cfRule>
    <cfRule type="expression" dxfId="51207" priority="674" stopIfTrue="1">
      <formula>WEEKDAY(BP46)=7</formula>
    </cfRule>
  </conditionalFormatting>
  <conditionalFormatting sqref="BQ46">
    <cfRule type="expression" dxfId="51206" priority="671" stopIfTrue="1">
      <formula>OR(BQ46=祝色,WEEKDAY(BQ46)=1)</formula>
    </cfRule>
    <cfRule type="expression" dxfId="51205" priority="672" stopIfTrue="1">
      <formula>WEEKDAY(BQ46)=7</formula>
    </cfRule>
  </conditionalFormatting>
  <conditionalFormatting sqref="BC55">
    <cfRule type="expression" dxfId="51204" priority="669" stopIfTrue="1">
      <formula>OR(BC55=祝色,WEEKDAY(BC55)=1)</formula>
    </cfRule>
    <cfRule type="expression" dxfId="51203" priority="670" stopIfTrue="1">
      <formula>WEEKDAY(BC55)=7</formula>
    </cfRule>
  </conditionalFormatting>
  <conditionalFormatting sqref="BD55">
    <cfRule type="expression" dxfId="51202" priority="667" stopIfTrue="1">
      <formula>OR(BD55=祝色,WEEKDAY(BD55)=1)</formula>
    </cfRule>
    <cfRule type="expression" dxfId="51201" priority="668" stopIfTrue="1">
      <formula>WEEKDAY(BD55)=7</formula>
    </cfRule>
  </conditionalFormatting>
  <conditionalFormatting sqref="BC50">
    <cfRule type="expression" dxfId="51200" priority="665" stopIfTrue="1">
      <formula>OR(BC50=祝色,WEEKDAY(BC50)=1)</formula>
    </cfRule>
    <cfRule type="expression" dxfId="51199" priority="666" stopIfTrue="1">
      <formula>WEEKDAY(BC50)=7</formula>
    </cfRule>
  </conditionalFormatting>
  <conditionalFormatting sqref="BD50">
    <cfRule type="expression" dxfId="51198" priority="663" stopIfTrue="1">
      <formula>OR(BD50=祝色,WEEKDAY(BD50)=1)</formula>
    </cfRule>
    <cfRule type="expression" dxfId="51197" priority="664" stopIfTrue="1">
      <formula>WEEKDAY(BD50)=7</formula>
    </cfRule>
  </conditionalFormatting>
  <conditionalFormatting sqref="BE50">
    <cfRule type="expression" dxfId="51196" priority="661" stopIfTrue="1">
      <formula>OR(BE50=祝色,WEEKDAY(BE50)=1)</formula>
    </cfRule>
    <cfRule type="expression" dxfId="51195" priority="662" stopIfTrue="1">
      <formula>WEEKDAY(BE50)=7</formula>
    </cfRule>
  </conditionalFormatting>
  <conditionalFormatting sqref="BF50">
    <cfRule type="expression" dxfId="51194" priority="659" stopIfTrue="1">
      <formula>OR(BF50=祝色,WEEKDAY(BF50)=1)</formula>
    </cfRule>
    <cfRule type="expression" dxfId="51193" priority="660" stopIfTrue="1">
      <formula>WEEKDAY(BF50)=7</formula>
    </cfRule>
  </conditionalFormatting>
  <conditionalFormatting sqref="BG50">
    <cfRule type="expression" dxfId="51192" priority="657" stopIfTrue="1">
      <formula>OR(BG50=祝色,WEEKDAY(BG50)=1)</formula>
    </cfRule>
    <cfRule type="expression" dxfId="51191" priority="658" stopIfTrue="1">
      <formula>WEEKDAY(BG50)=7</formula>
    </cfRule>
  </conditionalFormatting>
  <conditionalFormatting sqref="BH50">
    <cfRule type="expression" dxfId="51190" priority="655" stopIfTrue="1">
      <formula>OR(BH50=祝色,WEEKDAY(BH50)=1)</formula>
    </cfRule>
    <cfRule type="expression" dxfId="51189" priority="656" stopIfTrue="1">
      <formula>WEEKDAY(BH50)=7</formula>
    </cfRule>
  </conditionalFormatting>
  <conditionalFormatting sqref="BI50">
    <cfRule type="expression" dxfId="51188" priority="653" stopIfTrue="1">
      <formula>OR(BI50=祝色,WEEKDAY(BI50)=1)</formula>
    </cfRule>
    <cfRule type="expression" dxfId="51187" priority="654" stopIfTrue="1">
      <formula>WEEKDAY(BI50)=7</formula>
    </cfRule>
  </conditionalFormatting>
  <conditionalFormatting sqref="BC51">
    <cfRule type="expression" dxfId="51186" priority="651" stopIfTrue="1">
      <formula>OR(BC51=祝色,WEEKDAY(BC51)=1)</formula>
    </cfRule>
    <cfRule type="expression" dxfId="51185" priority="652" stopIfTrue="1">
      <formula>WEEKDAY(BC51)=7</formula>
    </cfRule>
  </conditionalFormatting>
  <conditionalFormatting sqref="BD51">
    <cfRule type="expression" dxfId="51184" priority="649" stopIfTrue="1">
      <formula>OR(BD51=祝色,WEEKDAY(BD51)=1)</formula>
    </cfRule>
    <cfRule type="expression" dxfId="51183" priority="650" stopIfTrue="1">
      <formula>WEEKDAY(BD51)=7</formula>
    </cfRule>
  </conditionalFormatting>
  <conditionalFormatting sqref="BE51">
    <cfRule type="expression" dxfId="51182" priority="647" stopIfTrue="1">
      <formula>OR(BE51=祝色,WEEKDAY(BE51)=1)</formula>
    </cfRule>
    <cfRule type="expression" dxfId="51181" priority="648" stopIfTrue="1">
      <formula>WEEKDAY(BE51)=7</formula>
    </cfRule>
  </conditionalFormatting>
  <conditionalFormatting sqref="BF51">
    <cfRule type="expression" dxfId="51180" priority="645" stopIfTrue="1">
      <formula>OR(BF51=祝色,WEEKDAY(BF51)=1)</formula>
    </cfRule>
    <cfRule type="expression" dxfId="51179" priority="646" stopIfTrue="1">
      <formula>WEEKDAY(BF51)=7</formula>
    </cfRule>
  </conditionalFormatting>
  <conditionalFormatting sqref="BG51">
    <cfRule type="expression" dxfId="51178" priority="643" stopIfTrue="1">
      <formula>OR(BG51=祝色,WEEKDAY(BG51)=1)</formula>
    </cfRule>
    <cfRule type="expression" dxfId="51177" priority="644" stopIfTrue="1">
      <formula>WEEKDAY(BG51)=7</formula>
    </cfRule>
  </conditionalFormatting>
  <conditionalFormatting sqref="BH51">
    <cfRule type="expression" dxfId="51176" priority="641" stopIfTrue="1">
      <formula>OR(BH51=祝色,WEEKDAY(BH51)=1)</formula>
    </cfRule>
    <cfRule type="expression" dxfId="51175" priority="642" stopIfTrue="1">
      <formula>WEEKDAY(BH51)=7</formula>
    </cfRule>
  </conditionalFormatting>
  <conditionalFormatting sqref="BI51">
    <cfRule type="expression" dxfId="51174" priority="639" stopIfTrue="1">
      <formula>OR(BI51=祝色,WEEKDAY(BI51)=1)</formula>
    </cfRule>
    <cfRule type="expression" dxfId="51173" priority="640" stopIfTrue="1">
      <formula>WEEKDAY(BI51)=7</formula>
    </cfRule>
  </conditionalFormatting>
  <conditionalFormatting sqref="BC52">
    <cfRule type="expression" dxfId="51172" priority="637" stopIfTrue="1">
      <formula>OR(BC52=祝色,WEEKDAY(BC52)=1)</formula>
    </cfRule>
    <cfRule type="expression" dxfId="51171" priority="638" stopIfTrue="1">
      <formula>WEEKDAY(BC52)=7</formula>
    </cfRule>
  </conditionalFormatting>
  <conditionalFormatting sqref="BD52">
    <cfRule type="expression" dxfId="51170" priority="635" stopIfTrue="1">
      <formula>OR(BD52=祝色,WEEKDAY(BD52)=1)</formula>
    </cfRule>
    <cfRule type="expression" dxfId="51169" priority="636" stopIfTrue="1">
      <formula>WEEKDAY(BD52)=7</formula>
    </cfRule>
  </conditionalFormatting>
  <conditionalFormatting sqref="BE52">
    <cfRule type="expression" dxfId="51168" priority="633" stopIfTrue="1">
      <formula>OR(BE52=祝色,WEEKDAY(BE52)=1)</formula>
    </cfRule>
    <cfRule type="expression" dxfId="51167" priority="634" stopIfTrue="1">
      <formula>WEEKDAY(BE52)=7</formula>
    </cfRule>
  </conditionalFormatting>
  <conditionalFormatting sqref="BF52">
    <cfRule type="expression" dxfId="51166" priority="631" stopIfTrue="1">
      <formula>OR(BF52=祝色,WEEKDAY(BF52)=1)</formula>
    </cfRule>
    <cfRule type="expression" dxfId="51165" priority="632" stopIfTrue="1">
      <formula>WEEKDAY(BF52)=7</formula>
    </cfRule>
  </conditionalFormatting>
  <conditionalFormatting sqref="BG52">
    <cfRule type="expression" dxfId="51164" priority="629" stopIfTrue="1">
      <formula>OR(BG52=祝色,WEEKDAY(BG52)=1)</formula>
    </cfRule>
    <cfRule type="expression" dxfId="51163" priority="630" stopIfTrue="1">
      <formula>WEEKDAY(BG52)=7</formula>
    </cfRule>
  </conditionalFormatting>
  <conditionalFormatting sqref="BH52">
    <cfRule type="expression" dxfId="51162" priority="627" stopIfTrue="1">
      <formula>OR(BH52=祝色,WEEKDAY(BH52)=1)</formula>
    </cfRule>
    <cfRule type="expression" dxfId="51161" priority="628" stopIfTrue="1">
      <formula>WEEKDAY(BH52)=7</formula>
    </cfRule>
  </conditionalFormatting>
  <conditionalFormatting sqref="BI52">
    <cfRule type="expression" dxfId="51160" priority="625" stopIfTrue="1">
      <formula>OR(BI52=祝色,WEEKDAY(BI52)=1)</formula>
    </cfRule>
    <cfRule type="expression" dxfId="51159" priority="626" stopIfTrue="1">
      <formula>WEEKDAY(BI52)=7</formula>
    </cfRule>
  </conditionalFormatting>
  <conditionalFormatting sqref="BC53">
    <cfRule type="expression" dxfId="51158" priority="623" stopIfTrue="1">
      <formula>OR(BC53=祝色,WEEKDAY(BC53)=1)</formula>
    </cfRule>
    <cfRule type="expression" dxfId="51157" priority="624" stopIfTrue="1">
      <formula>WEEKDAY(BC53)=7</formula>
    </cfRule>
  </conditionalFormatting>
  <conditionalFormatting sqref="BD53">
    <cfRule type="expression" dxfId="51156" priority="621" stopIfTrue="1">
      <formula>OR(BD53=祝色,WEEKDAY(BD53)=1)</formula>
    </cfRule>
    <cfRule type="expression" dxfId="51155" priority="622" stopIfTrue="1">
      <formula>WEEKDAY(BD53)=7</formula>
    </cfRule>
  </conditionalFormatting>
  <conditionalFormatting sqref="BE53">
    <cfRule type="expression" dxfId="51154" priority="619" stopIfTrue="1">
      <formula>OR(BE53=祝色,WEEKDAY(BE53)=1)</formula>
    </cfRule>
    <cfRule type="expression" dxfId="51153" priority="620" stopIfTrue="1">
      <formula>WEEKDAY(BE53)=7</formula>
    </cfRule>
  </conditionalFormatting>
  <conditionalFormatting sqref="BF53">
    <cfRule type="expression" dxfId="51152" priority="617" stopIfTrue="1">
      <formula>OR(BF53=祝色,WEEKDAY(BF53)=1)</formula>
    </cfRule>
    <cfRule type="expression" dxfId="51151" priority="618" stopIfTrue="1">
      <formula>WEEKDAY(BF53)=7</formula>
    </cfRule>
  </conditionalFormatting>
  <conditionalFormatting sqref="BG53">
    <cfRule type="expression" dxfId="51150" priority="615" stopIfTrue="1">
      <formula>OR(BG53=祝色,WEEKDAY(BG53)=1)</formula>
    </cfRule>
    <cfRule type="expression" dxfId="51149" priority="616" stopIfTrue="1">
      <formula>WEEKDAY(BG53)=7</formula>
    </cfRule>
  </conditionalFormatting>
  <conditionalFormatting sqref="BH53">
    <cfRule type="expression" dxfId="51148" priority="613" stopIfTrue="1">
      <formula>OR(BH53=祝色,WEEKDAY(BH53)=1)</formula>
    </cfRule>
    <cfRule type="expression" dxfId="51147" priority="614" stopIfTrue="1">
      <formula>WEEKDAY(BH53)=7</formula>
    </cfRule>
  </conditionalFormatting>
  <conditionalFormatting sqref="BI53">
    <cfRule type="expression" dxfId="51146" priority="611" stopIfTrue="1">
      <formula>OR(BI53=祝色,WEEKDAY(BI53)=1)</formula>
    </cfRule>
    <cfRule type="expression" dxfId="51145" priority="612" stopIfTrue="1">
      <formula>WEEKDAY(BI53)=7</formula>
    </cfRule>
  </conditionalFormatting>
  <conditionalFormatting sqref="BC54">
    <cfRule type="expression" dxfId="51144" priority="609" stopIfTrue="1">
      <formula>OR(BC54=祝色,WEEKDAY(BC54)=1)</formula>
    </cfRule>
    <cfRule type="expression" dxfId="51143" priority="610" stopIfTrue="1">
      <formula>WEEKDAY(BC54)=7</formula>
    </cfRule>
  </conditionalFormatting>
  <conditionalFormatting sqref="BD54">
    <cfRule type="expression" dxfId="51142" priority="607" stopIfTrue="1">
      <formula>OR(BD54=祝色,WEEKDAY(BD54)=1)</formula>
    </cfRule>
    <cfRule type="expression" dxfId="51141" priority="608" stopIfTrue="1">
      <formula>WEEKDAY(BD54)=7</formula>
    </cfRule>
  </conditionalFormatting>
  <conditionalFormatting sqref="BE54">
    <cfRule type="expression" dxfId="51140" priority="605" stopIfTrue="1">
      <formula>OR(BE54=祝色,WEEKDAY(BE54)=1)</formula>
    </cfRule>
    <cfRule type="expression" dxfId="51139" priority="606" stopIfTrue="1">
      <formula>WEEKDAY(BE54)=7</formula>
    </cfRule>
  </conditionalFormatting>
  <conditionalFormatting sqref="BF54">
    <cfRule type="expression" dxfId="51138" priority="603" stopIfTrue="1">
      <formula>OR(BF54=祝色,WEEKDAY(BF54)=1)</formula>
    </cfRule>
    <cfRule type="expression" dxfId="51137" priority="604" stopIfTrue="1">
      <formula>WEEKDAY(BF54)=7</formula>
    </cfRule>
  </conditionalFormatting>
  <conditionalFormatting sqref="BG54">
    <cfRule type="expression" dxfId="51136" priority="601" stopIfTrue="1">
      <formula>OR(BG54=祝色,WEEKDAY(BG54)=1)</formula>
    </cfRule>
    <cfRule type="expression" dxfId="51135" priority="602" stopIfTrue="1">
      <formula>WEEKDAY(BG54)=7</formula>
    </cfRule>
  </conditionalFormatting>
  <conditionalFormatting sqref="BH54">
    <cfRule type="expression" dxfId="51134" priority="599" stopIfTrue="1">
      <formula>OR(BH54=祝色,WEEKDAY(BH54)=1)</formula>
    </cfRule>
    <cfRule type="expression" dxfId="51133" priority="600" stopIfTrue="1">
      <formula>WEEKDAY(BH54)=7</formula>
    </cfRule>
  </conditionalFormatting>
  <conditionalFormatting sqref="BI54">
    <cfRule type="expression" dxfId="51132" priority="597" stopIfTrue="1">
      <formula>OR(BI54=祝色,WEEKDAY(BI54)=1)</formula>
    </cfRule>
    <cfRule type="expression" dxfId="51131" priority="598" stopIfTrue="1">
      <formula>WEEKDAY(BI54)=7</formula>
    </cfRule>
  </conditionalFormatting>
  <conditionalFormatting sqref="BK50">
    <cfRule type="expression" dxfId="51130" priority="595" stopIfTrue="1">
      <formula>OR(BK50=祝色,WEEKDAY(BK50)=1)</formula>
    </cfRule>
    <cfRule type="expression" dxfId="51129" priority="596" stopIfTrue="1">
      <formula>WEEKDAY(BK50)=7</formula>
    </cfRule>
  </conditionalFormatting>
  <conditionalFormatting sqref="BL50">
    <cfRule type="expression" dxfId="51128" priority="593" stopIfTrue="1">
      <formula>OR(BL50=祝色,WEEKDAY(BL50)=1)</formula>
    </cfRule>
    <cfRule type="expression" dxfId="51127" priority="594" stopIfTrue="1">
      <formula>WEEKDAY(BL50)=7</formula>
    </cfRule>
  </conditionalFormatting>
  <conditionalFormatting sqref="BM50">
    <cfRule type="expression" dxfId="51126" priority="591" stopIfTrue="1">
      <formula>OR(BM50=祝色,WEEKDAY(BM50)=1)</formula>
    </cfRule>
    <cfRule type="expression" dxfId="51125" priority="592" stopIfTrue="1">
      <formula>WEEKDAY(BM50)=7</formula>
    </cfRule>
  </conditionalFormatting>
  <conditionalFormatting sqref="BN50">
    <cfRule type="expression" dxfId="51124" priority="589" stopIfTrue="1">
      <formula>OR(BN50=祝色,WEEKDAY(BN50)=1)</formula>
    </cfRule>
    <cfRule type="expression" dxfId="51123" priority="590" stopIfTrue="1">
      <formula>WEEKDAY(BN50)=7</formula>
    </cfRule>
  </conditionalFormatting>
  <conditionalFormatting sqref="BO50">
    <cfRule type="expression" dxfId="51122" priority="587" stopIfTrue="1">
      <formula>OR(BO50=祝色,WEEKDAY(BO50)=1)</formula>
    </cfRule>
    <cfRule type="expression" dxfId="51121" priority="588" stopIfTrue="1">
      <formula>WEEKDAY(BO50)=7</formula>
    </cfRule>
  </conditionalFormatting>
  <conditionalFormatting sqref="BP50">
    <cfRule type="expression" dxfId="51120" priority="585" stopIfTrue="1">
      <formula>OR(BP50=祝色,WEEKDAY(BP50)=1)</formula>
    </cfRule>
    <cfRule type="expression" dxfId="51119" priority="586" stopIfTrue="1">
      <formula>WEEKDAY(BP50)=7</formula>
    </cfRule>
  </conditionalFormatting>
  <conditionalFormatting sqref="BQ50">
    <cfRule type="expression" dxfId="51118" priority="583" stopIfTrue="1">
      <formula>OR(BQ50=祝色,WEEKDAY(BQ50)=1)</formula>
    </cfRule>
    <cfRule type="expression" dxfId="51117" priority="584" stopIfTrue="1">
      <formula>WEEKDAY(BQ50)=7</formula>
    </cfRule>
  </conditionalFormatting>
  <conditionalFormatting sqref="BK51">
    <cfRule type="expression" dxfId="51116" priority="581" stopIfTrue="1">
      <formula>OR(BK51=祝色,WEEKDAY(BK51)=1)</formula>
    </cfRule>
    <cfRule type="expression" dxfId="51115" priority="582" stopIfTrue="1">
      <formula>WEEKDAY(BK51)=7</formula>
    </cfRule>
  </conditionalFormatting>
  <conditionalFormatting sqref="BL51">
    <cfRule type="expression" dxfId="51114" priority="579" stopIfTrue="1">
      <formula>OR(BL51=祝色,WEEKDAY(BL51)=1)</formula>
    </cfRule>
    <cfRule type="expression" dxfId="51113" priority="580" stopIfTrue="1">
      <formula>WEEKDAY(BL51)=7</formula>
    </cfRule>
  </conditionalFormatting>
  <conditionalFormatting sqref="BM51">
    <cfRule type="expression" dxfId="51112" priority="577" stopIfTrue="1">
      <formula>OR(BM51=祝色,WEEKDAY(BM51)=1)</formula>
    </cfRule>
    <cfRule type="expression" dxfId="51111" priority="578" stopIfTrue="1">
      <formula>WEEKDAY(BM51)=7</formula>
    </cfRule>
  </conditionalFormatting>
  <conditionalFormatting sqref="BN51">
    <cfRule type="expression" dxfId="51110" priority="575" stopIfTrue="1">
      <formula>OR(BN51=祝色,WEEKDAY(BN51)=1)</formula>
    </cfRule>
    <cfRule type="expression" dxfId="51109" priority="576" stopIfTrue="1">
      <formula>WEEKDAY(BN51)=7</formula>
    </cfRule>
  </conditionalFormatting>
  <conditionalFormatting sqref="BO51">
    <cfRule type="expression" dxfId="51108" priority="573" stopIfTrue="1">
      <formula>OR(BO51=祝色,WEEKDAY(BO51)=1)</formula>
    </cfRule>
    <cfRule type="expression" dxfId="51107" priority="574" stopIfTrue="1">
      <formula>WEEKDAY(BO51)=7</formula>
    </cfRule>
  </conditionalFormatting>
  <conditionalFormatting sqref="BP51">
    <cfRule type="expression" dxfId="51106" priority="571" stopIfTrue="1">
      <formula>OR(BP51=祝色,WEEKDAY(BP51)=1)</formula>
    </cfRule>
    <cfRule type="expression" dxfId="51105" priority="572" stopIfTrue="1">
      <formula>WEEKDAY(BP51)=7</formula>
    </cfRule>
  </conditionalFormatting>
  <conditionalFormatting sqref="BQ51">
    <cfRule type="expression" dxfId="51104" priority="569" stopIfTrue="1">
      <formula>OR(BQ51=祝色,WEEKDAY(BQ51)=1)</formula>
    </cfRule>
    <cfRule type="expression" dxfId="51103" priority="570" stopIfTrue="1">
      <formula>WEEKDAY(BQ51)=7</formula>
    </cfRule>
  </conditionalFormatting>
  <conditionalFormatting sqref="BK52">
    <cfRule type="expression" dxfId="51102" priority="567" stopIfTrue="1">
      <formula>OR(BK52=祝色,WEEKDAY(BK52)=1)</formula>
    </cfRule>
    <cfRule type="expression" dxfId="51101" priority="568" stopIfTrue="1">
      <formula>WEEKDAY(BK52)=7</formula>
    </cfRule>
  </conditionalFormatting>
  <conditionalFormatting sqref="BL52">
    <cfRule type="expression" dxfId="51100" priority="565" stopIfTrue="1">
      <formula>OR(BL52=祝色,WEEKDAY(BL52)=1)</formula>
    </cfRule>
    <cfRule type="expression" dxfId="51099" priority="566" stopIfTrue="1">
      <formula>WEEKDAY(BL52)=7</formula>
    </cfRule>
  </conditionalFormatting>
  <conditionalFormatting sqref="BM52">
    <cfRule type="expression" dxfId="51098" priority="563" stopIfTrue="1">
      <formula>OR(BM52=祝色,WEEKDAY(BM52)=1)</formula>
    </cfRule>
    <cfRule type="expression" dxfId="51097" priority="564" stopIfTrue="1">
      <formula>WEEKDAY(BM52)=7</formula>
    </cfRule>
  </conditionalFormatting>
  <conditionalFormatting sqref="BN52">
    <cfRule type="expression" dxfId="51096" priority="561" stopIfTrue="1">
      <formula>OR(BN52=祝色,WEEKDAY(BN52)=1)</formula>
    </cfRule>
    <cfRule type="expression" dxfId="51095" priority="562" stopIfTrue="1">
      <formula>WEEKDAY(BN52)=7</formula>
    </cfRule>
  </conditionalFormatting>
  <conditionalFormatting sqref="BO52">
    <cfRule type="expression" dxfId="51094" priority="559" stopIfTrue="1">
      <formula>OR(BO52=祝色,WEEKDAY(BO52)=1)</formula>
    </cfRule>
    <cfRule type="expression" dxfId="51093" priority="560" stopIfTrue="1">
      <formula>WEEKDAY(BO52)=7</formula>
    </cfRule>
  </conditionalFormatting>
  <conditionalFormatting sqref="BP52">
    <cfRule type="expression" dxfId="51092" priority="557" stopIfTrue="1">
      <formula>OR(BP52=祝色,WEEKDAY(BP52)=1)</formula>
    </cfRule>
    <cfRule type="expression" dxfId="51091" priority="558" stopIfTrue="1">
      <formula>WEEKDAY(BP52)=7</formula>
    </cfRule>
  </conditionalFormatting>
  <conditionalFormatting sqref="BQ52">
    <cfRule type="expression" dxfId="51090" priority="555" stopIfTrue="1">
      <formula>OR(BQ52=祝色,WEEKDAY(BQ52)=1)</formula>
    </cfRule>
    <cfRule type="expression" dxfId="51089" priority="556" stopIfTrue="1">
      <formula>WEEKDAY(BQ52)=7</formula>
    </cfRule>
  </conditionalFormatting>
  <conditionalFormatting sqref="BK53">
    <cfRule type="expression" dxfId="51088" priority="553" stopIfTrue="1">
      <formula>OR(BK53=祝色,WEEKDAY(BK53)=1)</formula>
    </cfRule>
    <cfRule type="expression" dxfId="51087" priority="554" stopIfTrue="1">
      <formula>WEEKDAY(BK53)=7</formula>
    </cfRule>
  </conditionalFormatting>
  <conditionalFormatting sqref="BL53">
    <cfRule type="expression" dxfId="51086" priority="551" stopIfTrue="1">
      <formula>OR(BL53=祝色,WEEKDAY(BL53)=1)</formula>
    </cfRule>
    <cfRule type="expression" dxfId="51085" priority="552" stopIfTrue="1">
      <formula>WEEKDAY(BL53)=7</formula>
    </cfRule>
  </conditionalFormatting>
  <conditionalFormatting sqref="BM53">
    <cfRule type="expression" dxfId="51084" priority="549" stopIfTrue="1">
      <formula>OR(BM53=祝色,WEEKDAY(BM53)=1)</formula>
    </cfRule>
    <cfRule type="expression" dxfId="51083" priority="550" stopIfTrue="1">
      <formula>WEEKDAY(BM53)=7</formula>
    </cfRule>
  </conditionalFormatting>
  <conditionalFormatting sqref="BN53">
    <cfRule type="expression" dxfId="51082" priority="547" stopIfTrue="1">
      <formula>OR(BN53=祝色,WEEKDAY(BN53)=1)</formula>
    </cfRule>
    <cfRule type="expression" dxfId="51081" priority="548" stopIfTrue="1">
      <formula>WEEKDAY(BN53)=7</formula>
    </cfRule>
  </conditionalFormatting>
  <conditionalFormatting sqref="BO53">
    <cfRule type="expression" dxfId="51080" priority="545" stopIfTrue="1">
      <formula>OR(BO53=祝色,WEEKDAY(BO53)=1)</formula>
    </cfRule>
    <cfRule type="expression" dxfId="51079" priority="546" stopIfTrue="1">
      <formula>WEEKDAY(BO53)=7</formula>
    </cfRule>
  </conditionalFormatting>
  <conditionalFormatting sqref="BP53">
    <cfRule type="expression" dxfId="51078" priority="543" stopIfTrue="1">
      <formula>OR(BP53=祝色,WEEKDAY(BP53)=1)</formula>
    </cfRule>
    <cfRule type="expression" dxfId="51077" priority="544" stopIfTrue="1">
      <formula>WEEKDAY(BP53)=7</formula>
    </cfRule>
  </conditionalFormatting>
  <conditionalFormatting sqref="BQ53">
    <cfRule type="expression" dxfId="51076" priority="541" stopIfTrue="1">
      <formula>OR(BQ53=祝色,WEEKDAY(BQ53)=1)</formula>
    </cfRule>
    <cfRule type="expression" dxfId="51075" priority="542" stopIfTrue="1">
      <formula>WEEKDAY(BQ53)=7</formula>
    </cfRule>
  </conditionalFormatting>
  <conditionalFormatting sqref="BK54">
    <cfRule type="expression" dxfId="51074" priority="537" stopIfTrue="1">
      <formula>OR(AND(WEEKDAY(BK54)=1,MONTH(BK54)&lt;&gt;MONTH(BK48)),AND(OR(BK54=祝色),MONTH(BK54)&lt;&gt;MONTH(BK48)))</formula>
    </cfRule>
    <cfRule type="expression" dxfId="51073" priority="538" stopIfTrue="1">
      <formula>MONTH(BK54)&lt;&gt;MONTH(BK48)</formula>
    </cfRule>
    <cfRule type="expression" dxfId="51072" priority="539" stopIfTrue="1">
      <formula>OR(BK54=祝色,WEEKDAY(BK54)=1)</formula>
    </cfRule>
    <cfRule type="expression" dxfId="51071" priority="540" stopIfTrue="1">
      <formula>WEEKDAY(BK54)=7</formula>
    </cfRule>
  </conditionalFormatting>
  <conditionalFormatting sqref="BL54">
    <cfRule type="expression" dxfId="51070" priority="533" stopIfTrue="1">
      <formula>OR(AND(WEEKDAY(BL54)=1,MONTH(BL54)&lt;&gt;MONTH(BK48)),AND(OR(BL54=祝色),MONTH(BL54)&lt;&gt;MONTH(BK48)))</formula>
    </cfRule>
    <cfRule type="expression" dxfId="51069" priority="534" stopIfTrue="1">
      <formula>MONTH(BL54)&lt;&gt;MONTH(BK48)</formula>
    </cfRule>
    <cfRule type="expression" dxfId="51068" priority="535" stopIfTrue="1">
      <formula>OR(BL54=祝色,WEEKDAY(BL54)=1)</formula>
    </cfRule>
    <cfRule type="expression" dxfId="51067" priority="536" stopIfTrue="1">
      <formula>WEEKDAY(BL54)=7</formula>
    </cfRule>
  </conditionalFormatting>
  <conditionalFormatting sqref="BM54">
    <cfRule type="expression" dxfId="51066" priority="529" stopIfTrue="1">
      <formula>OR(AND(WEEKDAY(BM54)=1,MONTH(BM54)&lt;&gt;MONTH(BK48)),AND(OR(BM54=祝色),MONTH(BM54)&lt;&gt;MONTH(BK48)))</formula>
    </cfRule>
    <cfRule type="expression" dxfId="51065" priority="530" stopIfTrue="1">
      <formula>MONTH(BM54)&lt;&gt;MONTH(BK48)</formula>
    </cfRule>
    <cfRule type="expression" dxfId="51064" priority="531" stopIfTrue="1">
      <formula>OR(BM54=祝色,WEEKDAY(BM54)=1)</formula>
    </cfRule>
    <cfRule type="expression" dxfId="51063" priority="532" stopIfTrue="1">
      <formula>WEEKDAY(BM54)=7</formula>
    </cfRule>
  </conditionalFormatting>
  <conditionalFormatting sqref="BN54">
    <cfRule type="expression" dxfId="51062" priority="525" stopIfTrue="1">
      <formula>OR(AND(WEEKDAY(BN54)=1,MONTH(BN54)&lt;&gt;MONTH(BK48)),AND(OR(BN54=祝色),MONTH(BN54)&lt;&gt;MONTH(BK48)))</formula>
    </cfRule>
    <cfRule type="expression" dxfId="51061" priority="526" stopIfTrue="1">
      <formula>MONTH(BN54)&lt;&gt;MONTH(BK48)</formula>
    </cfRule>
    <cfRule type="expression" dxfId="51060" priority="527" stopIfTrue="1">
      <formula>OR(BN54=祝色,WEEKDAY(BN54)=1)</formula>
    </cfRule>
    <cfRule type="expression" dxfId="51059" priority="528" stopIfTrue="1">
      <formula>WEEKDAY(BN54)=7</formula>
    </cfRule>
  </conditionalFormatting>
  <conditionalFormatting sqref="BO54">
    <cfRule type="expression" dxfId="51058" priority="521" stopIfTrue="1">
      <formula>OR(AND(WEEKDAY(BO54)=1,MONTH(BO54)&lt;&gt;MONTH(BK48)),AND(OR(BO54=祝色),MONTH(BO54)&lt;&gt;MONTH(BK48)))</formula>
    </cfRule>
    <cfRule type="expression" dxfId="51057" priority="522" stopIfTrue="1">
      <formula>MONTH(BO54)&lt;&gt;MONTH(BK48)</formula>
    </cfRule>
    <cfRule type="expression" dxfId="51056" priority="523" stopIfTrue="1">
      <formula>OR(BO54=祝色,WEEKDAY(BO54)=1)</formula>
    </cfRule>
    <cfRule type="expression" dxfId="51055" priority="524" stopIfTrue="1">
      <formula>WEEKDAY(BO54)=7</formula>
    </cfRule>
  </conditionalFormatting>
  <conditionalFormatting sqref="BP54">
    <cfRule type="expression" dxfId="51054" priority="517" stopIfTrue="1">
      <formula>OR(AND(WEEKDAY(BP54)=1,MONTH(BP54)&lt;&gt;MONTH(BK48)),AND(OR(BP54=祝色),MONTH(BP54)&lt;&gt;MONTH(BK48)))</formula>
    </cfRule>
    <cfRule type="expression" dxfId="51053" priority="518" stopIfTrue="1">
      <formula>MONTH(BP54)&lt;&gt;MONTH(BK48)</formula>
    </cfRule>
    <cfRule type="expression" dxfId="51052" priority="519" stopIfTrue="1">
      <formula>OR(BP54=祝色,WEEKDAY(BP54)=1)</formula>
    </cfRule>
    <cfRule type="expression" dxfId="51051" priority="520" stopIfTrue="1">
      <formula>WEEKDAY(BP54)=7</formula>
    </cfRule>
  </conditionalFormatting>
  <conditionalFormatting sqref="BQ54">
    <cfRule type="expression" dxfId="51050" priority="513" stopIfTrue="1">
      <formula>OR(AND(WEEKDAY(BQ54)=1,MONTH(BQ54)&lt;&gt;MONTH(BK48)),AND(OR(BQ54=祝色),MONTH(BQ54)&lt;&gt;MONTH(BK48)))</formula>
    </cfRule>
    <cfRule type="expression" dxfId="51049" priority="514" stopIfTrue="1">
      <formula>MONTH(BQ54)&lt;&gt;MONTH(BK48)</formula>
    </cfRule>
    <cfRule type="expression" dxfId="51048" priority="515" stopIfTrue="1">
      <formula>OR(BQ54=祝色,WEEKDAY(BQ54)=1)</formula>
    </cfRule>
    <cfRule type="expression" dxfId="51047" priority="516" stopIfTrue="1">
      <formula>WEEKDAY(BQ54)=7</formula>
    </cfRule>
  </conditionalFormatting>
  <conditionalFormatting sqref="BK55">
    <cfRule type="expression" dxfId="51046" priority="509" stopIfTrue="1">
      <formula>OR(AND(WEEKDAY(BK55)=1,MONTH(BK55)&lt;&gt;MONTH(BK48)),AND(OR(BK55=祝色),MONTH(BK55)&lt;&gt;MONTH(BK48)))</formula>
    </cfRule>
    <cfRule type="expression" dxfId="51045" priority="510" stopIfTrue="1">
      <formula>MONTH(BK55)&lt;&gt;MONTH(BK48)</formula>
    </cfRule>
    <cfRule type="expression" dxfId="51044" priority="511" stopIfTrue="1">
      <formula>OR(BK55=祝色,WEEKDAY(BK55)=1)</formula>
    </cfRule>
    <cfRule type="expression" dxfId="51043" priority="512" stopIfTrue="1">
      <formula>WEEKDAY(BK55)=7</formula>
    </cfRule>
  </conditionalFormatting>
  <conditionalFormatting sqref="BL55">
    <cfRule type="expression" dxfId="51042" priority="505" stopIfTrue="1">
      <formula>OR(AND(WEEKDAY(BL55)=1,MONTH(BL55)&lt;&gt;MONTH(BK48)),AND(OR(BL55=祝色),MONTH(BL55)&lt;&gt;MONTH(BK48)))</formula>
    </cfRule>
    <cfRule type="expression" dxfId="51041" priority="506" stopIfTrue="1">
      <formula>MONTH(BL55)&lt;&gt;MONTH(BK48)</formula>
    </cfRule>
    <cfRule type="expression" dxfId="51040" priority="507" stopIfTrue="1">
      <formula>OR(BL55=祝色,WEEKDAY(BL55)=1)</formula>
    </cfRule>
    <cfRule type="expression" dxfId="51039" priority="508" stopIfTrue="1">
      <formula>WEEKDAY(BL55)=7</formula>
    </cfRule>
  </conditionalFormatting>
  <conditionalFormatting sqref="BM55">
    <cfRule type="expression" dxfId="51038" priority="501" stopIfTrue="1">
      <formula>OR(AND(WEEKDAY(BM55)=1,MONTH(BM55)&lt;&gt;MONTH(BK48)),AND(OR(BM55=祝色),MONTH(BM55)&lt;&gt;MONTH(BK48)))</formula>
    </cfRule>
    <cfRule type="expression" dxfId="51037" priority="502" stopIfTrue="1">
      <formula>MONTH(BM55)&lt;&gt;MONTH(BK48)</formula>
    </cfRule>
    <cfRule type="expression" dxfId="51036" priority="503" stopIfTrue="1">
      <formula>OR(BM55=祝色,WEEKDAY(BM55)=1)</formula>
    </cfRule>
    <cfRule type="expression" dxfId="51035" priority="504" stopIfTrue="1">
      <formula>WEEKDAY(BM55)=7</formula>
    </cfRule>
  </conditionalFormatting>
  <conditionalFormatting sqref="BN55">
    <cfRule type="expression" dxfId="51034" priority="497" stopIfTrue="1">
      <formula>OR(AND(WEEKDAY(BN55)=1,MONTH(BN55)&lt;&gt;MONTH(BK48)),AND(OR(BN55=祝色),MONTH(BN55)&lt;&gt;MONTH(BK48)))</formula>
    </cfRule>
    <cfRule type="expression" dxfId="51033" priority="498" stopIfTrue="1">
      <formula>MONTH(BN55)&lt;&gt;MONTH(BK48)</formula>
    </cfRule>
    <cfRule type="expression" dxfId="51032" priority="499" stopIfTrue="1">
      <formula>OR(BN55=祝色,WEEKDAY(BN55)=1)</formula>
    </cfRule>
    <cfRule type="expression" dxfId="51031" priority="500" stopIfTrue="1">
      <formula>WEEKDAY(BN55)=7</formula>
    </cfRule>
  </conditionalFormatting>
  <conditionalFormatting sqref="BO55">
    <cfRule type="expression" dxfId="51030" priority="493" stopIfTrue="1">
      <formula>OR(AND(WEEKDAY(BO55)=1,MONTH(BO55)&lt;&gt;MONTH(BK48)),AND(OR(BO55=祝色),MONTH(BO55)&lt;&gt;MONTH(BK48)))</formula>
    </cfRule>
    <cfRule type="expression" dxfId="51029" priority="494" stopIfTrue="1">
      <formula>MONTH(BO55)&lt;&gt;MONTH(BK48)</formula>
    </cfRule>
    <cfRule type="expression" dxfId="51028" priority="495" stopIfTrue="1">
      <formula>OR(BO55=祝色,WEEKDAY(BO55)=1)</formula>
    </cfRule>
    <cfRule type="expression" dxfId="51027" priority="496" stopIfTrue="1">
      <formula>WEEKDAY(BO55)=7</formula>
    </cfRule>
  </conditionalFormatting>
  <conditionalFormatting sqref="BP55">
    <cfRule type="expression" dxfId="51026" priority="489" stopIfTrue="1">
      <formula>OR(AND(WEEKDAY(BP55)=1,MONTH(BP55)&lt;&gt;MONTH(BK48)),AND(OR(BP55=祝色),MONTH(BP55)&lt;&gt;MONTH(BK48)))</formula>
    </cfRule>
    <cfRule type="expression" dxfId="51025" priority="490" stopIfTrue="1">
      <formula>MONTH(BP55)&lt;&gt;MONTH(BK48)</formula>
    </cfRule>
    <cfRule type="expression" dxfId="51024" priority="491" stopIfTrue="1">
      <formula>OR(BP55=祝色,WEEKDAY(BP55)=1)</formula>
    </cfRule>
    <cfRule type="expression" dxfId="51023" priority="492" stopIfTrue="1">
      <formula>WEEKDAY(BP55)=7</formula>
    </cfRule>
  </conditionalFormatting>
  <conditionalFormatting sqref="BQ55">
    <cfRule type="expression" dxfId="51022" priority="485" stopIfTrue="1">
      <formula>OR(AND(WEEKDAY(BQ55)=1,MONTH(BQ55)&lt;&gt;MONTH(BK48)),AND(OR(BQ55=祝色),MONTH(BQ55)&lt;&gt;MONTH(BK48)))</formula>
    </cfRule>
    <cfRule type="expression" dxfId="51021" priority="486" stopIfTrue="1">
      <formula>MONTH(BQ55)&lt;&gt;MONTH(BK48)</formula>
    </cfRule>
    <cfRule type="expression" dxfId="51020" priority="487" stopIfTrue="1">
      <formula>OR(BQ55=祝色,WEEKDAY(BQ55)=1)</formula>
    </cfRule>
    <cfRule type="expression" dxfId="51019" priority="488" stopIfTrue="1">
      <formula>WEEKDAY(BQ55)=7</formula>
    </cfRule>
  </conditionalFormatting>
  <conditionalFormatting sqref="BM35">
    <cfRule type="expression" dxfId="51018" priority="483" stopIfTrue="1">
      <formula>OR(BM35=祝色,WEEKDAY(BM35)=1)</formula>
    </cfRule>
    <cfRule type="expression" dxfId="51017" priority="484" stopIfTrue="1">
      <formula>WEEKDAY(BM35)=7</formula>
    </cfRule>
  </conditionalFormatting>
  <conditionalFormatting sqref="BT39">
    <cfRule type="expression" dxfId="51016" priority="481" stopIfTrue="1">
      <formula>OR(BT39=祝色,WEEKDAY(BT39)=1)</formula>
    </cfRule>
    <cfRule type="expression" dxfId="51015" priority="482" stopIfTrue="1">
      <formula>WEEKDAY(BT39)=7</formula>
    </cfRule>
  </conditionalFormatting>
  <conditionalFormatting sqref="BU39">
    <cfRule type="expression" dxfId="51014" priority="479" stopIfTrue="1">
      <formula>OR(BU39=祝色,WEEKDAY(BU39)=1)</formula>
    </cfRule>
    <cfRule type="expression" dxfId="51013" priority="480" stopIfTrue="1">
      <formula>WEEKDAY(BU39)=7</formula>
    </cfRule>
  </conditionalFormatting>
  <conditionalFormatting sqref="BT34">
    <cfRule type="expression" dxfId="51012" priority="477" stopIfTrue="1">
      <formula>OR(BT34=祝色,WEEKDAY(BT34)=1)</formula>
    </cfRule>
    <cfRule type="expression" dxfId="51011" priority="478" stopIfTrue="1">
      <formula>WEEKDAY(BT34)=7</formula>
    </cfRule>
  </conditionalFormatting>
  <conditionalFormatting sqref="BU34">
    <cfRule type="expression" dxfId="51010" priority="475" stopIfTrue="1">
      <formula>OR(BU34=祝色,WEEKDAY(BU34)=1)</formula>
    </cfRule>
    <cfRule type="expression" dxfId="51009" priority="476" stopIfTrue="1">
      <formula>WEEKDAY(BU34)=7</formula>
    </cfRule>
  </conditionalFormatting>
  <conditionalFormatting sqref="BV34">
    <cfRule type="expression" dxfId="51008" priority="473" stopIfTrue="1">
      <formula>OR(BV34=祝色,WEEKDAY(BV34)=1)</formula>
    </cfRule>
    <cfRule type="expression" dxfId="51007" priority="474" stopIfTrue="1">
      <formula>WEEKDAY(BV34)=7</formula>
    </cfRule>
  </conditionalFormatting>
  <conditionalFormatting sqref="BW34">
    <cfRule type="expression" dxfId="51006" priority="471" stopIfTrue="1">
      <formula>OR(BW34=祝色,WEEKDAY(BW34)=1)</formula>
    </cfRule>
    <cfRule type="expression" dxfId="51005" priority="472" stopIfTrue="1">
      <formula>WEEKDAY(BW34)=7</formula>
    </cfRule>
  </conditionalFormatting>
  <conditionalFormatting sqref="BX34">
    <cfRule type="expression" dxfId="51004" priority="469" stopIfTrue="1">
      <formula>OR(BX34=祝色,WEEKDAY(BX34)=1)</formula>
    </cfRule>
    <cfRule type="expression" dxfId="51003" priority="470" stopIfTrue="1">
      <formula>WEEKDAY(BX34)=7</formula>
    </cfRule>
  </conditionalFormatting>
  <conditionalFormatting sqref="BY34">
    <cfRule type="expression" dxfId="51002" priority="467" stopIfTrue="1">
      <formula>OR(BY34=祝色,WEEKDAY(BY34)=1)</formula>
    </cfRule>
    <cfRule type="expression" dxfId="51001" priority="468" stopIfTrue="1">
      <formula>WEEKDAY(BY34)=7</formula>
    </cfRule>
  </conditionalFormatting>
  <conditionalFormatting sqref="BZ34">
    <cfRule type="expression" dxfId="51000" priority="465" stopIfTrue="1">
      <formula>OR(BZ34=祝色,WEEKDAY(BZ34)=1)</formula>
    </cfRule>
    <cfRule type="expression" dxfId="50999" priority="466" stopIfTrue="1">
      <formula>WEEKDAY(BZ34)=7</formula>
    </cfRule>
  </conditionalFormatting>
  <conditionalFormatting sqref="BT35">
    <cfRule type="expression" dxfId="50998" priority="463" stopIfTrue="1">
      <formula>OR(BT35=祝色,WEEKDAY(BT35)=1)</formula>
    </cfRule>
    <cfRule type="expression" dxfId="50997" priority="464" stopIfTrue="1">
      <formula>WEEKDAY(BT35)=7</formula>
    </cfRule>
  </conditionalFormatting>
  <conditionalFormatting sqref="BU35">
    <cfRule type="expression" dxfId="50996" priority="461" stopIfTrue="1">
      <formula>OR(BU35=祝色,WEEKDAY(BU35)=1)</formula>
    </cfRule>
    <cfRule type="expression" dxfId="50995" priority="462" stopIfTrue="1">
      <formula>WEEKDAY(BU35)=7</formula>
    </cfRule>
  </conditionalFormatting>
  <conditionalFormatting sqref="BV35">
    <cfRule type="expression" dxfId="50994" priority="459" stopIfTrue="1">
      <formula>OR(BV35=祝色,WEEKDAY(BV35)=1)</formula>
    </cfRule>
    <cfRule type="expression" dxfId="50993" priority="460" stopIfTrue="1">
      <formula>WEEKDAY(BV35)=7</formula>
    </cfRule>
  </conditionalFormatting>
  <conditionalFormatting sqref="BW35">
    <cfRule type="expression" dxfId="50992" priority="457" stopIfTrue="1">
      <formula>OR(BW35=祝色,WEEKDAY(BW35)=1)</formula>
    </cfRule>
    <cfRule type="expression" dxfId="50991" priority="458" stopIfTrue="1">
      <formula>WEEKDAY(BW35)=7</formula>
    </cfRule>
  </conditionalFormatting>
  <conditionalFormatting sqref="BX35">
    <cfRule type="expression" dxfId="50990" priority="455" stopIfTrue="1">
      <formula>OR(BX35=祝色,WEEKDAY(BX35)=1)</formula>
    </cfRule>
    <cfRule type="expression" dxfId="50989" priority="456" stopIfTrue="1">
      <formula>WEEKDAY(BX35)=7</formula>
    </cfRule>
  </conditionalFormatting>
  <conditionalFormatting sqref="BY35">
    <cfRule type="expression" dxfId="50988" priority="453" stopIfTrue="1">
      <formula>OR(BY35=祝色,WEEKDAY(BY35)=1)</formula>
    </cfRule>
    <cfRule type="expression" dxfId="50987" priority="454" stopIfTrue="1">
      <formula>WEEKDAY(BY35)=7</formula>
    </cfRule>
  </conditionalFormatting>
  <conditionalFormatting sqref="BZ35">
    <cfRule type="expression" dxfId="50986" priority="451" stopIfTrue="1">
      <formula>OR(BZ35=祝色,WEEKDAY(BZ35)=1)</formula>
    </cfRule>
    <cfRule type="expression" dxfId="50985" priority="452" stopIfTrue="1">
      <formula>WEEKDAY(BZ35)=7</formula>
    </cfRule>
  </conditionalFormatting>
  <conditionalFormatting sqref="BT36">
    <cfRule type="expression" dxfId="50984" priority="449" stopIfTrue="1">
      <formula>OR(BT36=祝色,WEEKDAY(BT36)=1)</formula>
    </cfRule>
    <cfRule type="expression" dxfId="50983" priority="450" stopIfTrue="1">
      <formula>WEEKDAY(BT36)=7</formula>
    </cfRule>
  </conditionalFormatting>
  <conditionalFormatting sqref="BU36">
    <cfRule type="expression" dxfId="50982" priority="447" stopIfTrue="1">
      <formula>OR(BU36=祝色,WEEKDAY(BU36)=1)</formula>
    </cfRule>
    <cfRule type="expression" dxfId="50981" priority="448" stopIfTrue="1">
      <formula>WEEKDAY(BU36)=7</formula>
    </cfRule>
  </conditionalFormatting>
  <conditionalFormatting sqref="BV36">
    <cfRule type="expression" dxfId="50980" priority="445" stopIfTrue="1">
      <formula>OR(BV36=祝色,WEEKDAY(BV36)=1)</formula>
    </cfRule>
    <cfRule type="expression" dxfId="50979" priority="446" stopIfTrue="1">
      <formula>WEEKDAY(BV36)=7</formula>
    </cfRule>
  </conditionalFormatting>
  <conditionalFormatting sqref="BW36">
    <cfRule type="expression" dxfId="50978" priority="443" stopIfTrue="1">
      <formula>OR(BW36=祝色,WEEKDAY(BW36)=1)</formula>
    </cfRule>
    <cfRule type="expression" dxfId="50977" priority="444" stopIfTrue="1">
      <formula>WEEKDAY(BW36)=7</formula>
    </cfRule>
  </conditionalFormatting>
  <conditionalFormatting sqref="BX36">
    <cfRule type="expression" dxfId="50976" priority="441" stopIfTrue="1">
      <formula>OR(BX36=祝色,WEEKDAY(BX36)=1)</formula>
    </cfRule>
    <cfRule type="expression" dxfId="50975" priority="442" stopIfTrue="1">
      <formula>WEEKDAY(BX36)=7</formula>
    </cfRule>
  </conditionalFormatting>
  <conditionalFormatting sqref="BY36">
    <cfRule type="expression" dxfId="50974" priority="439" stopIfTrue="1">
      <formula>OR(BY36=祝色,WEEKDAY(BY36)=1)</formula>
    </cfRule>
    <cfRule type="expression" dxfId="50973" priority="440" stopIfTrue="1">
      <formula>WEEKDAY(BY36)=7</formula>
    </cfRule>
  </conditionalFormatting>
  <conditionalFormatting sqref="BZ36">
    <cfRule type="expression" dxfId="50972" priority="437" stopIfTrue="1">
      <formula>OR(BZ36=祝色,WEEKDAY(BZ36)=1)</formula>
    </cfRule>
    <cfRule type="expression" dxfId="50971" priority="438" stopIfTrue="1">
      <formula>WEEKDAY(BZ36)=7</formula>
    </cfRule>
  </conditionalFormatting>
  <conditionalFormatting sqref="BT37">
    <cfRule type="expression" dxfId="50970" priority="435" stopIfTrue="1">
      <formula>OR(BT37=祝色,WEEKDAY(BT37)=1)</formula>
    </cfRule>
    <cfRule type="expression" dxfId="50969" priority="436" stopIfTrue="1">
      <formula>WEEKDAY(BT37)=7</formula>
    </cfRule>
  </conditionalFormatting>
  <conditionalFormatting sqref="BU37">
    <cfRule type="expression" dxfId="50968" priority="433" stopIfTrue="1">
      <formula>OR(BU37=祝色,WEEKDAY(BU37)=1)</formula>
    </cfRule>
    <cfRule type="expression" dxfId="50967" priority="434" stopIfTrue="1">
      <formula>WEEKDAY(BU37)=7</formula>
    </cfRule>
  </conditionalFormatting>
  <conditionalFormatting sqref="BV37">
    <cfRule type="expression" dxfId="50966" priority="431" stopIfTrue="1">
      <formula>OR(BV37=祝色,WEEKDAY(BV37)=1)</formula>
    </cfRule>
    <cfRule type="expression" dxfId="50965" priority="432" stopIfTrue="1">
      <formula>WEEKDAY(BV37)=7</formula>
    </cfRule>
  </conditionalFormatting>
  <conditionalFormatting sqref="BW37">
    <cfRule type="expression" dxfId="50964" priority="429" stopIfTrue="1">
      <formula>OR(BW37=祝色,WEEKDAY(BW37)=1)</formula>
    </cfRule>
    <cfRule type="expression" dxfId="50963" priority="430" stopIfTrue="1">
      <formula>WEEKDAY(BW37)=7</formula>
    </cfRule>
  </conditionalFormatting>
  <conditionalFormatting sqref="BX37">
    <cfRule type="expression" dxfId="50962" priority="427" stopIfTrue="1">
      <formula>OR(BX37=祝色,WEEKDAY(BX37)=1)</formula>
    </cfRule>
    <cfRule type="expression" dxfId="50961" priority="428" stopIfTrue="1">
      <formula>WEEKDAY(BX37)=7</formula>
    </cfRule>
  </conditionalFormatting>
  <conditionalFormatting sqref="BY37">
    <cfRule type="expression" dxfId="50960" priority="425" stopIfTrue="1">
      <formula>OR(BY37=祝色,WEEKDAY(BY37)=1)</formula>
    </cfRule>
    <cfRule type="expression" dxfId="50959" priority="426" stopIfTrue="1">
      <formula>WEEKDAY(BY37)=7</formula>
    </cfRule>
  </conditionalFormatting>
  <conditionalFormatting sqref="BZ37">
    <cfRule type="expression" dxfId="50958" priority="423" stopIfTrue="1">
      <formula>OR(BZ37=祝色,WEEKDAY(BZ37)=1)</formula>
    </cfRule>
    <cfRule type="expression" dxfId="50957" priority="424" stopIfTrue="1">
      <formula>WEEKDAY(BZ37)=7</formula>
    </cfRule>
  </conditionalFormatting>
  <conditionalFormatting sqref="BT38">
    <cfRule type="expression" dxfId="50956" priority="421" stopIfTrue="1">
      <formula>OR(BT38=祝色,WEEKDAY(BT38)=1)</formula>
    </cfRule>
    <cfRule type="expression" dxfId="50955" priority="422" stopIfTrue="1">
      <formula>WEEKDAY(BT38)=7</formula>
    </cfRule>
  </conditionalFormatting>
  <conditionalFormatting sqref="BU38">
    <cfRule type="expression" dxfId="50954" priority="419" stopIfTrue="1">
      <formula>OR(BU38=祝色,WEEKDAY(BU38)=1)</formula>
    </cfRule>
    <cfRule type="expression" dxfId="50953" priority="420" stopIfTrue="1">
      <formula>WEEKDAY(BU38)=7</formula>
    </cfRule>
  </conditionalFormatting>
  <conditionalFormatting sqref="BV38">
    <cfRule type="expression" dxfId="50952" priority="417" stopIfTrue="1">
      <formula>OR(BV38=祝色,WEEKDAY(BV38)=1)</formula>
    </cfRule>
    <cfRule type="expression" dxfId="50951" priority="418" stopIfTrue="1">
      <formula>WEEKDAY(BV38)=7</formula>
    </cfRule>
  </conditionalFormatting>
  <conditionalFormatting sqref="BW38">
    <cfRule type="expression" dxfId="50950" priority="415" stopIfTrue="1">
      <formula>OR(BW38=祝色,WEEKDAY(BW38)=1)</formula>
    </cfRule>
    <cfRule type="expression" dxfId="50949" priority="416" stopIfTrue="1">
      <formula>WEEKDAY(BW38)=7</formula>
    </cfRule>
  </conditionalFormatting>
  <conditionalFormatting sqref="BX38">
    <cfRule type="expression" dxfId="50948" priority="413" stopIfTrue="1">
      <formula>OR(BX38=祝色,WEEKDAY(BX38)=1)</formula>
    </cfRule>
    <cfRule type="expression" dxfId="50947" priority="414" stopIfTrue="1">
      <formula>WEEKDAY(BX38)=7</formula>
    </cfRule>
  </conditionalFormatting>
  <conditionalFormatting sqref="BY38">
    <cfRule type="expression" dxfId="50946" priority="411" stopIfTrue="1">
      <formula>OR(BY38=祝色,WEEKDAY(BY38)=1)</formula>
    </cfRule>
    <cfRule type="expression" dxfId="50945" priority="412" stopIfTrue="1">
      <formula>WEEKDAY(BY38)=7</formula>
    </cfRule>
  </conditionalFormatting>
  <conditionalFormatting sqref="BZ38">
    <cfRule type="expression" dxfId="50944" priority="409" stopIfTrue="1">
      <formula>OR(BZ38=祝色,WEEKDAY(BZ38)=1)</formula>
    </cfRule>
    <cfRule type="expression" dxfId="50943" priority="410" stopIfTrue="1">
      <formula>WEEKDAY(BZ38)=7</formula>
    </cfRule>
  </conditionalFormatting>
  <conditionalFormatting sqref="CB39">
    <cfRule type="expression" dxfId="50942" priority="407" stopIfTrue="1">
      <formula>OR(CB39=祝色,WEEKDAY(CB39)=1)</formula>
    </cfRule>
    <cfRule type="expression" dxfId="50941" priority="408" stopIfTrue="1">
      <formula>WEEKDAY(CB39)=7</formula>
    </cfRule>
  </conditionalFormatting>
  <conditionalFormatting sqref="CC39">
    <cfRule type="expression" dxfId="50940" priority="405" stopIfTrue="1">
      <formula>OR(CC39=祝色,WEEKDAY(CC39)=1)</formula>
    </cfRule>
    <cfRule type="expression" dxfId="50939" priority="406" stopIfTrue="1">
      <formula>WEEKDAY(CC39)=7</formula>
    </cfRule>
  </conditionalFormatting>
  <conditionalFormatting sqref="CB34">
    <cfRule type="expression" dxfId="50938" priority="403" stopIfTrue="1">
      <formula>OR(CB34=祝色,WEEKDAY(CB34)=1)</formula>
    </cfRule>
    <cfRule type="expression" dxfId="50937" priority="404" stopIfTrue="1">
      <formula>WEEKDAY(CB34)=7</formula>
    </cfRule>
  </conditionalFormatting>
  <conditionalFormatting sqref="CC34">
    <cfRule type="expression" dxfId="50936" priority="401" stopIfTrue="1">
      <formula>OR(CC34=祝色,WEEKDAY(CC34)=1)</formula>
    </cfRule>
    <cfRule type="expression" dxfId="50935" priority="402" stopIfTrue="1">
      <formula>WEEKDAY(CC34)=7</formula>
    </cfRule>
  </conditionalFormatting>
  <conditionalFormatting sqref="CD34">
    <cfRule type="expression" dxfId="50934" priority="399" stopIfTrue="1">
      <formula>OR(CD34=祝色,WEEKDAY(CD34)=1)</formula>
    </cfRule>
    <cfRule type="expression" dxfId="50933" priority="400" stopIfTrue="1">
      <formula>WEEKDAY(CD34)=7</formula>
    </cfRule>
  </conditionalFormatting>
  <conditionalFormatting sqref="CE34">
    <cfRule type="expression" dxfId="50932" priority="397" stopIfTrue="1">
      <formula>OR(CE34=祝色,WEEKDAY(CE34)=1)</formula>
    </cfRule>
    <cfRule type="expression" dxfId="50931" priority="398" stopIfTrue="1">
      <formula>WEEKDAY(CE34)=7</formula>
    </cfRule>
  </conditionalFormatting>
  <conditionalFormatting sqref="CF34">
    <cfRule type="expression" dxfId="50930" priority="395" stopIfTrue="1">
      <formula>OR(CF34=祝色,WEEKDAY(CF34)=1)</formula>
    </cfRule>
    <cfRule type="expression" dxfId="50929" priority="396" stopIfTrue="1">
      <formula>WEEKDAY(CF34)=7</formula>
    </cfRule>
  </conditionalFormatting>
  <conditionalFormatting sqref="CG34">
    <cfRule type="expression" dxfId="50928" priority="393" stopIfTrue="1">
      <formula>OR(CG34=祝色,WEEKDAY(CG34)=1)</formula>
    </cfRule>
    <cfRule type="expression" dxfId="50927" priority="394" stopIfTrue="1">
      <formula>WEEKDAY(CG34)=7</formula>
    </cfRule>
  </conditionalFormatting>
  <conditionalFormatting sqref="CH34">
    <cfRule type="expression" dxfId="50926" priority="391" stopIfTrue="1">
      <formula>OR(CH34=祝色,WEEKDAY(CH34)=1)</formula>
    </cfRule>
    <cfRule type="expression" dxfId="50925" priority="392" stopIfTrue="1">
      <formula>WEEKDAY(CH34)=7</formula>
    </cfRule>
  </conditionalFormatting>
  <conditionalFormatting sqref="CB35">
    <cfRule type="expression" dxfId="50924" priority="389" stopIfTrue="1">
      <formula>OR(CB35=祝色,WEEKDAY(CB35)=1)</formula>
    </cfRule>
    <cfRule type="expression" dxfId="50923" priority="390" stopIfTrue="1">
      <formula>WEEKDAY(CB35)=7</formula>
    </cfRule>
  </conditionalFormatting>
  <conditionalFormatting sqref="CC35">
    <cfRule type="expression" dxfId="50922" priority="387" stopIfTrue="1">
      <formula>OR(CC35=祝色,WEEKDAY(CC35)=1)</formula>
    </cfRule>
    <cfRule type="expression" dxfId="50921" priority="388" stopIfTrue="1">
      <formula>WEEKDAY(CC35)=7</formula>
    </cfRule>
  </conditionalFormatting>
  <conditionalFormatting sqref="CE35">
    <cfRule type="expression" dxfId="50920" priority="385" stopIfTrue="1">
      <formula>OR(CE35=祝色,WEEKDAY(CE35)=1)</formula>
    </cfRule>
    <cfRule type="expression" dxfId="50919" priority="386" stopIfTrue="1">
      <formula>WEEKDAY(CE35)=7</formula>
    </cfRule>
  </conditionalFormatting>
  <conditionalFormatting sqref="CF35">
    <cfRule type="expression" dxfId="50918" priority="383" stopIfTrue="1">
      <formula>OR(CF35=祝色,WEEKDAY(CF35)=1)</formula>
    </cfRule>
    <cfRule type="expression" dxfId="50917" priority="384" stopIfTrue="1">
      <formula>WEEKDAY(CF35)=7</formula>
    </cfRule>
  </conditionalFormatting>
  <conditionalFormatting sqref="CG35">
    <cfRule type="expression" dxfId="50916" priority="381" stopIfTrue="1">
      <formula>OR(CG35=祝色,WEEKDAY(CG35)=1)</formula>
    </cfRule>
    <cfRule type="expression" dxfId="50915" priority="382" stopIfTrue="1">
      <formula>WEEKDAY(CG35)=7</formula>
    </cfRule>
  </conditionalFormatting>
  <conditionalFormatting sqref="CH35">
    <cfRule type="expression" dxfId="50914" priority="379" stopIfTrue="1">
      <formula>OR(CH35=祝色,WEEKDAY(CH35)=1)</formula>
    </cfRule>
    <cfRule type="expression" dxfId="50913" priority="380" stopIfTrue="1">
      <formula>WEEKDAY(CH35)=7</formula>
    </cfRule>
  </conditionalFormatting>
  <conditionalFormatting sqref="CB36">
    <cfRule type="expression" dxfId="50912" priority="377" stopIfTrue="1">
      <formula>OR(CB36=祝色,WEEKDAY(CB36)=1)</formula>
    </cfRule>
    <cfRule type="expression" dxfId="50911" priority="378" stopIfTrue="1">
      <formula>WEEKDAY(CB36)=7</formula>
    </cfRule>
  </conditionalFormatting>
  <conditionalFormatting sqref="CC36">
    <cfRule type="expression" dxfId="50910" priority="375" stopIfTrue="1">
      <formula>OR(CC36=祝色,WEEKDAY(CC36)=1)</formula>
    </cfRule>
    <cfRule type="expression" dxfId="50909" priority="376" stopIfTrue="1">
      <formula>WEEKDAY(CC36)=7</formula>
    </cfRule>
  </conditionalFormatting>
  <conditionalFormatting sqref="CD36">
    <cfRule type="expression" dxfId="50908" priority="373" stopIfTrue="1">
      <formula>OR(CD36=祝色,WEEKDAY(CD36)=1)</formula>
    </cfRule>
    <cfRule type="expression" dxfId="50907" priority="374" stopIfTrue="1">
      <formula>WEEKDAY(CD36)=7</formula>
    </cfRule>
  </conditionalFormatting>
  <conditionalFormatting sqref="CE36">
    <cfRule type="expression" dxfId="50906" priority="371" stopIfTrue="1">
      <formula>OR(CE36=祝色,WEEKDAY(CE36)=1)</formula>
    </cfRule>
    <cfRule type="expression" dxfId="50905" priority="372" stopIfTrue="1">
      <formula>WEEKDAY(CE36)=7</formula>
    </cfRule>
  </conditionalFormatting>
  <conditionalFormatting sqref="CF36">
    <cfRule type="expression" dxfId="50904" priority="369" stopIfTrue="1">
      <formula>OR(CF36=祝色,WEEKDAY(CF36)=1)</formula>
    </cfRule>
    <cfRule type="expression" dxfId="50903" priority="370" stopIfTrue="1">
      <formula>WEEKDAY(CF36)=7</formula>
    </cfRule>
  </conditionalFormatting>
  <conditionalFormatting sqref="CG36">
    <cfRule type="expression" dxfId="50902" priority="367" stopIfTrue="1">
      <formula>OR(CG36=祝色,WEEKDAY(CG36)=1)</formula>
    </cfRule>
    <cfRule type="expression" dxfId="50901" priority="368" stopIfTrue="1">
      <formula>WEEKDAY(CG36)=7</formula>
    </cfRule>
  </conditionalFormatting>
  <conditionalFormatting sqref="CH36">
    <cfRule type="expression" dxfId="50900" priority="365" stopIfTrue="1">
      <formula>OR(CH36=祝色,WEEKDAY(CH36)=1)</formula>
    </cfRule>
    <cfRule type="expression" dxfId="50899" priority="366" stopIfTrue="1">
      <formula>WEEKDAY(CH36)=7</formula>
    </cfRule>
  </conditionalFormatting>
  <conditionalFormatting sqref="CB37">
    <cfRule type="expression" dxfId="50898" priority="363" stopIfTrue="1">
      <formula>OR(CB37=祝色,WEEKDAY(CB37)=1)</formula>
    </cfRule>
    <cfRule type="expression" dxfId="50897" priority="364" stopIfTrue="1">
      <formula>WEEKDAY(CB37)=7</formula>
    </cfRule>
  </conditionalFormatting>
  <conditionalFormatting sqref="CC37">
    <cfRule type="expression" dxfId="50896" priority="361" stopIfTrue="1">
      <formula>OR(CC37=祝色,WEEKDAY(CC37)=1)</formula>
    </cfRule>
    <cfRule type="expression" dxfId="50895" priority="362" stopIfTrue="1">
      <formula>WEEKDAY(CC37)=7</formula>
    </cfRule>
  </conditionalFormatting>
  <conditionalFormatting sqref="CD37">
    <cfRule type="expression" dxfId="50894" priority="359" stopIfTrue="1">
      <formula>OR(CD37=祝色,WEEKDAY(CD37)=1)</formula>
    </cfRule>
    <cfRule type="expression" dxfId="50893" priority="360" stopIfTrue="1">
      <formula>WEEKDAY(CD37)=7</formula>
    </cfRule>
  </conditionalFormatting>
  <conditionalFormatting sqref="CE37">
    <cfRule type="expression" dxfId="50892" priority="357" stopIfTrue="1">
      <formula>OR(CE37=祝色,WEEKDAY(CE37)=1)</formula>
    </cfRule>
    <cfRule type="expression" dxfId="50891" priority="358" stopIfTrue="1">
      <formula>WEEKDAY(CE37)=7</formula>
    </cfRule>
  </conditionalFormatting>
  <conditionalFormatting sqref="CF37">
    <cfRule type="expression" dxfId="50890" priority="355" stopIfTrue="1">
      <formula>OR(CF37=祝色,WEEKDAY(CF37)=1)</formula>
    </cfRule>
    <cfRule type="expression" dxfId="50889" priority="356" stopIfTrue="1">
      <formula>WEEKDAY(CF37)=7</formula>
    </cfRule>
  </conditionalFormatting>
  <conditionalFormatting sqref="CG37">
    <cfRule type="expression" dxfId="50888" priority="353" stopIfTrue="1">
      <formula>OR(CG37=祝色,WEEKDAY(CG37)=1)</formula>
    </cfRule>
    <cfRule type="expression" dxfId="50887" priority="354" stopIfTrue="1">
      <formula>WEEKDAY(CG37)=7</formula>
    </cfRule>
  </conditionalFormatting>
  <conditionalFormatting sqref="CH37">
    <cfRule type="expression" dxfId="50886" priority="351" stopIfTrue="1">
      <formula>OR(CH37=祝色,WEEKDAY(CH37)=1)</formula>
    </cfRule>
    <cfRule type="expression" dxfId="50885" priority="352" stopIfTrue="1">
      <formula>WEEKDAY(CH37)=7</formula>
    </cfRule>
  </conditionalFormatting>
  <conditionalFormatting sqref="CB38">
    <cfRule type="expression" dxfId="50884" priority="349" stopIfTrue="1">
      <formula>OR(CB38=祝色,WEEKDAY(CB38)=1)</formula>
    </cfRule>
    <cfRule type="expression" dxfId="50883" priority="350" stopIfTrue="1">
      <formula>WEEKDAY(CB38)=7</formula>
    </cfRule>
  </conditionalFormatting>
  <conditionalFormatting sqref="CC38">
    <cfRule type="expression" dxfId="50882" priority="347" stopIfTrue="1">
      <formula>OR(CC38=祝色,WEEKDAY(CC38)=1)</formula>
    </cfRule>
    <cfRule type="expression" dxfId="50881" priority="348" stopIfTrue="1">
      <formula>WEEKDAY(CC38)=7</formula>
    </cfRule>
  </conditionalFormatting>
  <conditionalFormatting sqref="CD38">
    <cfRule type="expression" dxfId="50880" priority="345" stopIfTrue="1">
      <formula>OR(CD38=祝色,WEEKDAY(CD38)=1)</formula>
    </cfRule>
    <cfRule type="expression" dxfId="50879" priority="346" stopIfTrue="1">
      <formula>WEEKDAY(CD38)=7</formula>
    </cfRule>
  </conditionalFormatting>
  <conditionalFormatting sqref="CE38">
    <cfRule type="expression" dxfId="50878" priority="343" stopIfTrue="1">
      <formula>OR(CE38=祝色,WEEKDAY(CE38)=1)</formula>
    </cfRule>
    <cfRule type="expression" dxfId="50877" priority="344" stopIfTrue="1">
      <formula>WEEKDAY(CE38)=7</formula>
    </cfRule>
  </conditionalFormatting>
  <conditionalFormatting sqref="CF38">
    <cfRule type="expression" dxfId="50876" priority="341" stopIfTrue="1">
      <formula>OR(CF38=祝色,WEEKDAY(CF38)=1)</formula>
    </cfRule>
    <cfRule type="expression" dxfId="50875" priority="342" stopIfTrue="1">
      <formula>WEEKDAY(CF38)=7</formula>
    </cfRule>
  </conditionalFormatting>
  <conditionalFormatting sqref="CG38">
    <cfRule type="expression" dxfId="50874" priority="339" stopIfTrue="1">
      <formula>OR(CG38=祝色,WEEKDAY(CG38)=1)</formula>
    </cfRule>
    <cfRule type="expression" dxfId="50873" priority="340" stopIfTrue="1">
      <formula>WEEKDAY(CG38)=7</formula>
    </cfRule>
  </conditionalFormatting>
  <conditionalFormatting sqref="CH38">
    <cfRule type="expression" dxfId="50872" priority="337" stopIfTrue="1">
      <formula>OR(CH38=祝色,WEEKDAY(CH38)=1)</formula>
    </cfRule>
    <cfRule type="expression" dxfId="50871" priority="338" stopIfTrue="1">
      <formula>WEEKDAY(CH38)=7</formula>
    </cfRule>
  </conditionalFormatting>
  <conditionalFormatting sqref="BT47">
    <cfRule type="expression" dxfId="50870" priority="335" stopIfTrue="1">
      <formula>OR(BT47=祝色,WEEKDAY(BT47)=1)</formula>
    </cfRule>
    <cfRule type="expression" dxfId="50869" priority="336" stopIfTrue="1">
      <formula>WEEKDAY(BT47)=7</formula>
    </cfRule>
  </conditionalFormatting>
  <conditionalFormatting sqref="BU47">
    <cfRule type="expression" dxfId="50868" priority="333" stopIfTrue="1">
      <formula>OR(BU47=祝色,WEEKDAY(BU47)=1)</formula>
    </cfRule>
    <cfRule type="expression" dxfId="50867" priority="334" stopIfTrue="1">
      <formula>WEEKDAY(BU47)=7</formula>
    </cfRule>
  </conditionalFormatting>
  <conditionalFormatting sqref="BT42">
    <cfRule type="expression" dxfId="50866" priority="331" stopIfTrue="1">
      <formula>OR(BT42=祝色,WEEKDAY(BT42)=1)</formula>
    </cfRule>
    <cfRule type="expression" dxfId="50865" priority="332" stopIfTrue="1">
      <formula>WEEKDAY(BT42)=7</formula>
    </cfRule>
  </conditionalFormatting>
  <conditionalFormatting sqref="BU42">
    <cfRule type="expression" dxfId="50864" priority="329" stopIfTrue="1">
      <formula>OR(BU42=祝色,WEEKDAY(BU42)=1)</formula>
    </cfRule>
    <cfRule type="expression" dxfId="50863" priority="330" stopIfTrue="1">
      <formula>WEEKDAY(BU42)=7</formula>
    </cfRule>
  </conditionalFormatting>
  <conditionalFormatting sqref="BV42">
    <cfRule type="expression" dxfId="50862" priority="327" stopIfTrue="1">
      <formula>OR(BV42=祝色,WEEKDAY(BV42)=1)</formula>
    </cfRule>
    <cfRule type="expression" dxfId="50861" priority="328" stopIfTrue="1">
      <formula>WEEKDAY(BV42)=7</formula>
    </cfRule>
  </conditionalFormatting>
  <conditionalFormatting sqref="BW42">
    <cfRule type="expression" dxfId="50860" priority="325" stopIfTrue="1">
      <formula>OR(BW42=祝色,WEEKDAY(BW42)=1)</formula>
    </cfRule>
    <cfRule type="expression" dxfId="50859" priority="326" stopIfTrue="1">
      <formula>WEEKDAY(BW42)=7</formula>
    </cfRule>
  </conditionalFormatting>
  <conditionalFormatting sqref="BX42">
    <cfRule type="expression" dxfId="50858" priority="323" stopIfTrue="1">
      <formula>OR(BX42=祝色,WEEKDAY(BX42)=1)</formula>
    </cfRule>
    <cfRule type="expression" dxfId="50857" priority="324" stopIfTrue="1">
      <formula>WEEKDAY(BX42)=7</formula>
    </cfRule>
  </conditionalFormatting>
  <conditionalFormatting sqref="BY42">
    <cfRule type="expression" dxfId="50856" priority="321" stopIfTrue="1">
      <formula>OR(BY42=祝色,WEEKDAY(BY42)=1)</formula>
    </cfRule>
    <cfRule type="expression" dxfId="50855" priority="322" stopIfTrue="1">
      <formula>WEEKDAY(BY42)=7</formula>
    </cfRule>
  </conditionalFormatting>
  <conditionalFormatting sqref="BZ42">
    <cfRule type="expression" dxfId="50854" priority="319" stopIfTrue="1">
      <formula>OR(BZ42=祝色,WEEKDAY(BZ42)=1)</formula>
    </cfRule>
    <cfRule type="expression" dxfId="50853" priority="320" stopIfTrue="1">
      <formula>WEEKDAY(BZ42)=7</formula>
    </cfRule>
  </conditionalFormatting>
  <conditionalFormatting sqref="BT43">
    <cfRule type="expression" dxfId="50852" priority="317" stopIfTrue="1">
      <formula>OR(BT43=祝色,WEEKDAY(BT43)=1)</formula>
    </cfRule>
    <cfRule type="expression" dxfId="50851" priority="318" stopIfTrue="1">
      <formula>WEEKDAY(BT43)=7</formula>
    </cfRule>
  </conditionalFormatting>
  <conditionalFormatting sqref="BU43">
    <cfRule type="expression" dxfId="50850" priority="315" stopIfTrue="1">
      <formula>OR(BU43=祝色,WEEKDAY(BU43)=1)</formula>
    </cfRule>
    <cfRule type="expression" dxfId="50849" priority="316" stopIfTrue="1">
      <formula>WEEKDAY(BU43)=7</formula>
    </cfRule>
  </conditionalFormatting>
  <conditionalFormatting sqref="BV43">
    <cfRule type="expression" dxfId="50848" priority="313" stopIfTrue="1">
      <formula>OR(BV43=祝色,WEEKDAY(BV43)=1)</formula>
    </cfRule>
    <cfRule type="expression" dxfId="50847" priority="314" stopIfTrue="1">
      <formula>WEEKDAY(BV43)=7</formula>
    </cfRule>
  </conditionalFormatting>
  <conditionalFormatting sqref="BW43">
    <cfRule type="expression" dxfId="50846" priority="311" stopIfTrue="1">
      <formula>OR(BW43=祝色,WEEKDAY(BW43)=1)</formula>
    </cfRule>
    <cfRule type="expression" dxfId="50845" priority="312" stopIfTrue="1">
      <formula>WEEKDAY(BW43)=7</formula>
    </cfRule>
  </conditionalFormatting>
  <conditionalFormatting sqref="BX43">
    <cfRule type="expression" dxfId="50844" priority="309" stopIfTrue="1">
      <formula>OR(BX43=祝色,WEEKDAY(BX43)=1)</formula>
    </cfRule>
    <cfRule type="expression" dxfId="50843" priority="310" stopIfTrue="1">
      <formula>WEEKDAY(BX43)=7</formula>
    </cfRule>
  </conditionalFormatting>
  <conditionalFormatting sqref="BY43">
    <cfRule type="expression" dxfId="50842" priority="307" stopIfTrue="1">
      <formula>OR(BY43=祝色,WEEKDAY(BY43)=1)</formula>
    </cfRule>
    <cfRule type="expression" dxfId="50841" priority="308" stopIfTrue="1">
      <formula>WEEKDAY(BY43)=7</formula>
    </cfRule>
  </conditionalFormatting>
  <conditionalFormatting sqref="BZ43">
    <cfRule type="expression" dxfId="50840" priority="305" stopIfTrue="1">
      <formula>OR(BZ43=祝色,WEEKDAY(BZ43)=1)</formula>
    </cfRule>
    <cfRule type="expression" dxfId="50839" priority="306" stopIfTrue="1">
      <formula>WEEKDAY(BZ43)=7</formula>
    </cfRule>
  </conditionalFormatting>
  <conditionalFormatting sqref="BT44">
    <cfRule type="expression" dxfId="50838" priority="303" stopIfTrue="1">
      <formula>OR(BT44=祝色,WEEKDAY(BT44)=1)</formula>
    </cfRule>
    <cfRule type="expression" dxfId="50837" priority="304" stopIfTrue="1">
      <formula>WEEKDAY(BT44)=7</formula>
    </cfRule>
  </conditionalFormatting>
  <conditionalFormatting sqref="BU44">
    <cfRule type="expression" dxfId="50836" priority="301" stopIfTrue="1">
      <formula>OR(BU44=祝色,WEEKDAY(BU44)=1)</formula>
    </cfRule>
    <cfRule type="expression" dxfId="50835" priority="302" stopIfTrue="1">
      <formula>WEEKDAY(BU44)=7</formula>
    </cfRule>
  </conditionalFormatting>
  <conditionalFormatting sqref="BV44">
    <cfRule type="expression" dxfId="50834" priority="299" stopIfTrue="1">
      <formula>OR(BV44=祝色,WEEKDAY(BV44)=1)</formula>
    </cfRule>
    <cfRule type="expression" dxfId="50833" priority="300" stopIfTrue="1">
      <formula>WEEKDAY(BV44)=7</formula>
    </cfRule>
  </conditionalFormatting>
  <conditionalFormatting sqref="BW44">
    <cfRule type="expression" dxfId="50832" priority="297" stopIfTrue="1">
      <formula>OR(BW44=祝色,WEEKDAY(BW44)=1)</formula>
    </cfRule>
    <cfRule type="expression" dxfId="50831" priority="298" stopIfTrue="1">
      <formula>WEEKDAY(BW44)=7</formula>
    </cfRule>
  </conditionalFormatting>
  <conditionalFormatting sqref="BX44">
    <cfRule type="expression" dxfId="50830" priority="295" stopIfTrue="1">
      <formula>OR(BX44=祝色,WEEKDAY(BX44)=1)</formula>
    </cfRule>
    <cfRule type="expression" dxfId="50829" priority="296" stopIfTrue="1">
      <formula>WEEKDAY(BX44)=7</formula>
    </cfRule>
  </conditionalFormatting>
  <conditionalFormatting sqref="BY44">
    <cfRule type="expression" dxfId="50828" priority="293" stopIfTrue="1">
      <formula>OR(BY44=祝色,WEEKDAY(BY44)=1)</formula>
    </cfRule>
    <cfRule type="expression" dxfId="50827" priority="294" stopIfTrue="1">
      <formula>WEEKDAY(BY44)=7</formula>
    </cfRule>
  </conditionalFormatting>
  <conditionalFormatting sqref="BZ44">
    <cfRule type="expression" dxfId="50826" priority="291" stopIfTrue="1">
      <formula>OR(BZ44=祝色,WEEKDAY(BZ44)=1)</formula>
    </cfRule>
    <cfRule type="expression" dxfId="50825" priority="292" stopIfTrue="1">
      <formula>WEEKDAY(BZ44)=7</formula>
    </cfRule>
  </conditionalFormatting>
  <conditionalFormatting sqref="BT45">
    <cfRule type="expression" dxfId="50824" priority="289" stopIfTrue="1">
      <formula>OR(BT45=祝色,WEEKDAY(BT45)=1)</formula>
    </cfRule>
    <cfRule type="expression" dxfId="50823" priority="290" stopIfTrue="1">
      <formula>WEEKDAY(BT45)=7</formula>
    </cfRule>
  </conditionalFormatting>
  <conditionalFormatting sqref="BU45">
    <cfRule type="expression" dxfId="50822" priority="287" stopIfTrue="1">
      <formula>OR(BU45=祝色,WEEKDAY(BU45)=1)</formula>
    </cfRule>
    <cfRule type="expression" dxfId="50821" priority="288" stopIfTrue="1">
      <formula>WEEKDAY(BU45)=7</formula>
    </cfRule>
  </conditionalFormatting>
  <conditionalFormatting sqref="BV45">
    <cfRule type="expression" dxfId="50820" priority="285" stopIfTrue="1">
      <formula>OR(BV45=祝色,WEEKDAY(BV45)=1)</formula>
    </cfRule>
    <cfRule type="expression" dxfId="50819" priority="286" stopIfTrue="1">
      <formula>WEEKDAY(BV45)=7</formula>
    </cfRule>
  </conditionalFormatting>
  <conditionalFormatting sqref="BW45">
    <cfRule type="expression" dxfId="50818" priority="283" stopIfTrue="1">
      <formula>OR(BW45=祝色,WEEKDAY(BW45)=1)</formula>
    </cfRule>
    <cfRule type="expression" dxfId="50817" priority="284" stopIfTrue="1">
      <formula>WEEKDAY(BW45)=7</formula>
    </cfRule>
  </conditionalFormatting>
  <conditionalFormatting sqref="BX45">
    <cfRule type="expression" dxfId="50816" priority="281" stopIfTrue="1">
      <formula>OR(BX45=祝色,WEEKDAY(BX45)=1)</formula>
    </cfRule>
    <cfRule type="expression" dxfId="50815" priority="282" stopIfTrue="1">
      <formula>WEEKDAY(BX45)=7</formula>
    </cfRule>
  </conditionalFormatting>
  <conditionalFormatting sqref="BY45">
    <cfRule type="expression" dxfId="50814" priority="279" stopIfTrue="1">
      <formula>OR(BY45=祝色,WEEKDAY(BY45)=1)</formula>
    </cfRule>
    <cfRule type="expression" dxfId="50813" priority="280" stopIfTrue="1">
      <formula>WEEKDAY(BY45)=7</formula>
    </cfRule>
  </conditionalFormatting>
  <conditionalFormatting sqref="BZ45">
    <cfRule type="expression" dxfId="50812" priority="277" stopIfTrue="1">
      <formula>OR(BZ45=祝色,WEEKDAY(BZ45)=1)</formula>
    </cfRule>
    <cfRule type="expression" dxfId="50811" priority="278" stopIfTrue="1">
      <formula>WEEKDAY(BZ45)=7</formula>
    </cfRule>
  </conditionalFormatting>
  <conditionalFormatting sqref="BT46">
    <cfRule type="expression" dxfId="50810" priority="275" stopIfTrue="1">
      <formula>OR(BT46=祝色,WEEKDAY(BT46)=1)</formula>
    </cfRule>
    <cfRule type="expression" dxfId="50809" priority="276" stopIfTrue="1">
      <formula>WEEKDAY(BT46)=7</formula>
    </cfRule>
  </conditionalFormatting>
  <conditionalFormatting sqref="BU46">
    <cfRule type="expression" dxfId="50808" priority="273" stopIfTrue="1">
      <formula>OR(BU46=祝色,WEEKDAY(BU46)=1)</formula>
    </cfRule>
    <cfRule type="expression" dxfId="50807" priority="274" stopIfTrue="1">
      <formula>WEEKDAY(BU46)=7</formula>
    </cfRule>
  </conditionalFormatting>
  <conditionalFormatting sqref="BV46">
    <cfRule type="expression" dxfId="50806" priority="271" stopIfTrue="1">
      <formula>OR(BV46=祝色,WEEKDAY(BV46)=1)</formula>
    </cfRule>
    <cfRule type="expression" dxfId="50805" priority="272" stopIfTrue="1">
      <formula>WEEKDAY(BV46)=7</formula>
    </cfRule>
  </conditionalFormatting>
  <conditionalFormatting sqref="BW46">
    <cfRule type="expression" dxfId="50804" priority="269" stopIfTrue="1">
      <formula>OR(BW46=祝色,WEEKDAY(BW46)=1)</formula>
    </cfRule>
    <cfRule type="expression" dxfId="50803" priority="270" stopIfTrue="1">
      <formula>WEEKDAY(BW46)=7</formula>
    </cfRule>
  </conditionalFormatting>
  <conditionalFormatting sqref="BX46">
    <cfRule type="expression" dxfId="50802" priority="267" stopIfTrue="1">
      <formula>OR(BX46=祝色,WEEKDAY(BX46)=1)</formula>
    </cfRule>
    <cfRule type="expression" dxfId="50801" priority="268" stopIfTrue="1">
      <formula>WEEKDAY(BX46)=7</formula>
    </cfRule>
  </conditionalFormatting>
  <conditionalFormatting sqref="BY46">
    <cfRule type="expression" dxfId="50800" priority="265" stopIfTrue="1">
      <formula>OR(BY46=祝色,WEEKDAY(BY46)=1)</formula>
    </cfRule>
    <cfRule type="expression" dxfId="50799" priority="266" stopIfTrue="1">
      <formula>WEEKDAY(BY46)=7</formula>
    </cfRule>
  </conditionalFormatting>
  <conditionalFormatting sqref="BZ46">
    <cfRule type="expression" dxfId="50798" priority="263" stopIfTrue="1">
      <formula>OR(BZ46=祝色,WEEKDAY(BZ46)=1)</formula>
    </cfRule>
    <cfRule type="expression" dxfId="50797" priority="264" stopIfTrue="1">
      <formula>WEEKDAY(BZ46)=7</formula>
    </cfRule>
  </conditionalFormatting>
  <conditionalFormatting sqref="CB47">
    <cfRule type="expression" dxfId="50796" priority="261" stopIfTrue="1">
      <formula>OR(CB47=祝色,WEEKDAY(CB47)=1)</formula>
    </cfRule>
    <cfRule type="expression" dxfId="50795" priority="262" stopIfTrue="1">
      <formula>WEEKDAY(CB47)=7</formula>
    </cfRule>
  </conditionalFormatting>
  <conditionalFormatting sqref="CC47">
    <cfRule type="expression" dxfId="50794" priority="259" stopIfTrue="1">
      <formula>OR(CC47=祝色,WEEKDAY(CC47)=1)</formula>
    </cfRule>
    <cfRule type="expression" dxfId="50793" priority="260" stopIfTrue="1">
      <formula>WEEKDAY(CC47)=7</formula>
    </cfRule>
  </conditionalFormatting>
  <conditionalFormatting sqref="CB42">
    <cfRule type="expression" dxfId="50792" priority="257" stopIfTrue="1">
      <formula>OR(CB42=祝色,WEEKDAY(CB42)=1)</formula>
    </cfRule>
    <cfRule type="expression" dxfId="50791" priority="258" stopIfTrue="1">
      <formula>WEEKDAY(CB42)=7</formula>
    </cfRule>
  </conditionalFormatting>
  <conditionalFormatting sqref="CC42">
    <cfRule type="expression" dxfId="50790" priority="255" stopIfTrue="1">
      <formula>OR(CC42=祝色,WEEKDAY(CC42)=1)</formula>
    </cfRule>
    <cfRule type="expression" dxfId="50789" priority="256" stopIfTrue="1">
      <formula>WEEKDAY(CC42)=7</formula>
    </cfRule>
  </conditionalFormatting>
  <conditionalFormatting sqref="CD42">
    <cfRule type="expression" dxfId="50788" priority="253" stopIfTrue="1">
      <formula>OR(CD42=祝色,WEEKDAY(CD42)=1)</formula>
    </cfRule>
    <cfRule type="expression" dxfId="50787" priority="254" stopIfTrue="1">
      <formula>WEEKDAY(CD42)=7</formula>
    </cfRule>
  </conditionalFormatting>
  <conditionalFormatting sqref="CE42">
    <cfRule type="expression" dxfId="50786" priority="251" stopIfTrue="1">
      <formula>OR(CE42=祝色,WEEKDAY(CE42)=1)</formula>
    </cfRule>
    <cfRule type="expression" dxfId="50785" priority="252" stopIfTrue="1">
      <formula>WEEKDAY(CE42)=7</formula>
    </cfRule>
  </conditionalFormatting>
  <conditionalFormatting sqref="CF42">
    <cfRule type="expression" dxfId="50784" priority="249" stopIfTrue="1">
      <formula>OR(CF42=祝色,WEEKDAY(CF42)=1)</formula>
    </cfRule>
    <cfRule type="expression" dxfId="50783" priority="250" stopIfTrue="1">
      <formula>WEEKDAY(CF42)=7</formula>
    </cfRule>
  </conditionalFormatting>
  <conditionalFormatting sqref="CG42">
    <cfRule type="expression" dxfId="50782" priority="247" stopIfTrue="1">
      <formula>OR(CG42=祝色,WEEKDAY(CG42)=1)</formula>
    </cfRule>
    <cfRule type="expression" dxfId="50781" priority="248" stopIfTrue="1">
      <formula>WEEKDAY(CG42)=7</formula>
    </cfRule>
  </conditionalFormatting>
  <conditionalFormatting sqref="CH42">
    <cfRule type="expression" dxfId="50780" priority="245" stopIfTrue="1">
      <formula>OR(CH42=祝色,WEEKDAY(CH42)=1)</formula>
    </cfRule>
    <cfRule type="expression" dxfId="50779" priority="246" stopIfTrue="1">
      <formula>WEEKDAY(CH42)=7</formula>
    </cfRule>
  </conditionalFormatting>
  <conditionalFormatting sqref="CB43">
    <cfRule type="expression" dxfId="50778" priority="243" stopIfTrue="1">
      <formula>OR(CB43=祝色,WEEKDAY(CB43)=1)</formula>
    </cfRule>
    <cfRule type="expression" dxfId="50777" priority="244" stopIfTrue="1">
      <formula>WEEKDAY(CB43)=7</formula>
    </cfRule>
  </conditionalFormatting>
  <conditionalFormatting sqref="CC43">
    <cfRule type="expression" dxfId="50776" priority="241" stopIfTrue="1">
      <formula>OR(CC43=祝色,WEEKDAY(CC43)=1)</formula>
    </cfRule>
    <cfRule type="expression" dxfId="50775" priority="242" stopIfTrue="1">
      <formula>WEEKDAY(CC43)=7</formula>
    </cfRule>
  </conditionalFormatting>
  <conditionalFormatting sqref="CD43">
    <cfRule type="expression" dxfId="50774" priority="239" stopIfTrue="1">
      <formula>OR(CD43=祝色,WEEKDAY(CD43)=1)</formula>
    </cfRule>
    <cfRule type="expression" dxfId="50773" priority="240" stopIfTrue="1">
      <formula>WEEKDAY(CD43)=7</formula>
    </cfRule>
  </conditionalFormatting>
  <conditionalFormatting sqref="CE43">
    <cfRule type="expression" dxfId="50772" priority="237" stopIfTrue="1">
      <formula>OR(CE43=祝色,WEEKDAY(CE43)=1)</formula>
    </cfRule>
    <cfRule type="expression" dxfId="50771" priority="238" stopIfTrue="1">
      <formula>WEEKDAY(CE43)=7</formula>
    </cfRule>
  </conditionalFormatting>
  <conditionalFormatting sqref="CF43">
    <cfRule type="expression" dxfId="50770" priority="235" stopIfTrue="1">
      <formula>OR(CF43=祝色,WEEKDAY(CF43)=1)</formula>
    </cfRule>
    <cfRule type="expression" dxfId="50769" priority="236" stopIfTrue="1">
      <formula>WEEKDAY(CF43)=7</formula>
    </cfRule>
  </conditionalFormatting>
  <conditionalFormatting sqref="CG43">
    <cfRule type="expression" dxfId="50768" priority="233" stopIfTrue="1">
      <formula>OR(CG43=祝色,WEEKDAY(CG43)=1)</formula>
    </cfRule>
    <cfRule type="expression" dxfId="50767" priority="234" stopIfTrue="1">
      <formula>WEEKDAY(CG43)=7</formula>
    </cfRule>
  </conditionalFormatting>
  <conditionalFormatting sqref="CH43">
    <cfRule type="expression" dxfId="50766" priority="231" stopIfTrue="1">
      <formula>OR(CH43=祝色,WEEKDAY(CH43)=1)</formula>
    </cfRule>
    <cfRule type="expression" dxfId="50765" priority="232" stopIfTrue="1">
      <formula>WEEKDAY(CH43)=7</formula>
    </cfRule>
  </conditionalFormatting>
  <conditionalFormatting sqref="CB44">
    <cfRule type="expression" dxfId="50764" priority="229" stopIfTrue="1">
      <formula>OR(CB44=祝色,WEEKDAY(CB44)=1)</formula>
    </cfRule>
    <cfRule type="expression" dxfId="50763" priority="230" stopIfTrue="1">
      <formula>WEEKDAY(CB44)=7</formula>
    </cfRule>
  </conditionalFormatting>
  <conditionalFormatting sqref="CC44">
    <cfRule type="expression" dxfId="50762" priority="227" stopIfTrue="1">
      <formula>OR(CC44=祝色,WEEKDAY(CC44)=1)</formula>
    </cfRule>
    <cfRule type="expression" dxfId="50761" priority="228" stopIfTrue="1">
      <formula>WEEKDAY(CC44)=7</formula>
    </cfRule>
  </conditionalFormatting>
  <conditionalFormatting sqref="CD44">
    <cfRule type="expression" dxfId="50760" priority="225" stopIfTrue="1">
      <formula>OR(CD44=祝色,WEEKDAY(CD44)=1)</formula>
    </cfRule>
    <cfRule type="expression" dxfId="50759" priority="226" stopIfTrue="1">
      <formula>WEEKDAY(CD44)=7</formula>
    </cfRule>
  </conditionalFormatting>
  <conditionalFormatting sqref="CE44">
    <cfRule type="expression" dxfId="50758" priority="223" stopIfTrue="1">
      <formula>OR(CE44=祝色,WEEKDAY(CE44)=1)</formula>
    </cfRule>
    <cfRule type="expression" dxfId="50757" priority="224" stopIfTrue="1">
      <formula>WEEKDAY(CE44)=7</formula>
    </cfRule>
  </conditionalFormatting>
  <conditionalFormatting sqref="CF44">
    <cfRule type="expression" dxfId="50756" priority="221" stopIfTrue="1">
      <formula>OR(CF44=祝色,WEEKDAY(CF44)=1)</formula>
    </cfRule>
    <cfRule type="expression" dxfId="50755" priority="222" stopIfTrue="1">
      <formula>WEEKDAY(CF44)=7</formula>
    </cfRule>
  </conditionalFormatting>
  <conditionalFormatting sqref="CG44">
    <cfRule type="expression" dxfId="50754" priority="219" stopIfTrue="1">
      <formula>OR(CG44=祝色,WEEKDAY(CG44)=1)</formula>
    </cfRule>
    <cfRule type="expression" dxfId="50753" priority="220" stopIfTrue="1">
      <formula>WEEKDAY(CG44)=7</formula>
    </cfRule>
  </conditionalFormatting>
  <conditionalFormatting sqref="CH44">
    <cfRule type="expression" dxfId="50752" priority="217" stopIfTrue="1">
      <formula>OR(CH44=祝色,WEEKDAY(CH44)=1)</formula>
    </cfRule>
    <cfRule type="expression" dxfId="50751" priority="218" stopIfTrue="1">
      <formula>WEEKDAY(CH44)=7</formula>
    </cfRule>
  </conditionalFormatting>
  <conditionalFormatting sqref="CB45">
    <cfRule type="expression" dxfId="50750" priority="215" stopIfTrue="1">
      <formula>OR(CB45=祝色,WEEKDAY(CB45)=1)</formula>
    </cfRule>
    <cfRule type="expression" dxfId="50749" priority="216" stopIfTrue="1">
      <formula>WEEKDAY(CB45)=7</formula>
    </cfRule>
  </conditionalFormatting>
  <conditionalFormatting sqref="CC45">
    <cfRule type="expression" dxfId="50748" priority="213" stopIfTrue="1">
      <formula>OR(CC45=祝色,WEEKDAY(CC45)=1)</formula>
    </cfRule>
    <cfRule type="expression" dxfId="50747" priority="214" stopIfTrue="1">
      <formula>WEEKDAY(CC45)=7</formula>
    </cfRule>
  </conditionalFormatting>
  <conditionalFormatting sqref="CD45">
    <cfRule type="expression" dxfId="50746" priority="211" stopIfTrue="1">
      <formula>OR(CD45=祝色,WEEKDAY(CD45)=1)</formula>
    </cfRule>
    <cfRule type="expression" dxfId="50745" priority="212" stopIfTrue="1">
      <formula>WEEKDAY(CD45)=7</formula>
    </cfRule>
  </conditionalFormatting>
  <conditionalFormatting sqref="CE45">
    <cfRule type="expression" dxfId="50744" priority="209" stopIfTrue="1">
      <formula>OR(CE45=祝色,WEEKDAY(CE45)=1)</formula>
    </cfRule>
    <cfRule type="expression" dxfId="50743" priority="210" stopIfTrue="1">
      <formula>WEEKDAY(CE45)=7</formula>
    </cfRule>
  </conditionalFormatting>
  <conditionalFormatting sqref="CF45">
    <cfRule type="expression" dxfId="50742" priority="207" stopIfTrue="1">
      <formula>OR(CF45=祝色,WEEKDAY(CF45)=1)</formula>
    </cfRule>
    <cfRule type="expression" dxfId="50741" priority="208" stopIfTrue="1">
      <formula>WEEKDAY(CF45)=7</formula>
    </cfRule>
  </conditionalFormatting>
  <conditionalFormatting sqref="CG45">
    <cfRule type="expression" dxfId="50740" priority="205" stopIfTrue="1">
      <formula>OR(CG45=祝色,WEEKDAY(CG45)=1)</formula>
    </cfRule>
    <cfRule type="expression" dxfId="50739" priority="206" stopIfTrue="1">
      <formula>WEEKDAY(CG45)=7</formula>
    </cfRule>
  </conditionalFormatting>
  <conditionalFormatting sqref="CH45">
    <cfRule type="expression" dxfId="50738" priority="203" stopIfTrue="1">
      <formula>OR(CH45=祝色,WEEKDAY(CH45)=1)</formula>
    </cfRule>
    <cfRule type="expression" dxfId="50737" priority="204" stopIfTrue="1">
      <formula>WEEKDAY(CH45)=7</formula>
    </cfRule>
  </conditionalFormatting>
  <conditionalFormatting sqref="CB46">
    <cfRule type="expression" dxfId="50736" priority="201" stopIfTrue="1">
      <formula>OR(CB46=祝色,WEEKDAY(CB46)=1)</formula>
    </cfRule>
    <cfRule type="expression" dxfId="50735" priority="202" stopIfTrue="1">
      <formula>WEEKDAY(CB46)=7</formula>
    </cfRule>
  </conditionalFormatting>
  <conditionalFormatting sqref="CC46">
    <cfRule type="expression" dxfId="50734" priority="199" stopIfTrue="1">
      <formula>OR(CC46=祝色,WEEKDAY(CC46)=1)</formula>
    </cfRule>
    <cfRule type="expression" dxfId="50733" priority="200" stopIfTrue="1">
      <formula>WEEKDAY(CC46)=7</formula>
    </cfRule>
  </conditionalFormatting>
  <conditionalFormatting sqref="CD46">
    <cfRule type="expression" dxfId="50732" priority="197" stopIfTrue="1">
      <formula>OR(CD46=祝色,WEEKDAY(CD46)=1)</formula>
    </cfRule>
    <cfRule type="expression" dxfId="50731" priority="198" stopIfTrue="1">
      <formula>WEEKDAY(CD46)=7</formula>
    </cfRule>
  </conditionalFormatting>
  <conditionalFormatting sqref="CE46">
    <cfRule type="expression" dxfId="50730" priority="195" stopIfTrue="1">
      <formula>OR(CE46=祝色,WEEKDAY(CE46)=1)</formula>
    </cfRule>
    <cfRule type="expression" dxfId="50729" priority="196" stopIfTrue="1">
      <formula>WEEKDAY(CE46)=7</formula>
    </cfRule>
  </conditionalFormatting>
  <conditionalFormatting sqref="CF46">
    <cfRule type="expression" dxfId="50728" priority="193" stopIfTrue="1">
      <formula>OR(CF46=祝色,WEEKDAY(CF46)=1)</formula>
    </cfRule>
    <cfRule type="expression" dxfId="50727" priority="194" stopIfTrue="1">
      <formula>WEEKDAY(CF46)=7</formula>
    </cfRule>
  </conditionalFormatting>
  <conditionalFormatting sqref="CG46">
    <cfRule type="expression" dxfId="50726" priority="191" stopIfTrue="1">
      <formula>OR(CG46=祝色,WEEKDAY(CG46)=1)</formula>
    </cfRule>
    <cfRule type="expression" dxfId="50725" priority="192" stopIfTrue="1">
      <formula>WEEKDAY(CG46)=7</formula>
    </cfRule>
  </conditionalFormatting>
  <conditionalFormatting sqref="CH46">
    <cfRule type="expression" dxfId="50724" priority="189" stopIfTrue="1">
      <formula>OR(CH46=祝色,WEEKDAY(CH46)=1)</formula>
    </cfRule>
    <cfRule type="expression" dxfId="50723" priority="190" stopIfTrue="1">
      <formula>WEEKDAY(CH46)=7</formula>
    </cfRule>
  </conditionalFormatting>
  <conditionalFormatting sqref="BT55">
    <cfRule type="expression" dxfId="50722" priority="187" stopIfTrue="1">
      <formula>OR(BT55=祝色,WEEKDAY(BT55)=1)</formula>
    </cfRule>
    <cfRule type="expression" dxfId="50721" priority="188" stopIfTrue="1">
      <formula>WEEKDAY(BT55)=7</formula>
    </cfRule>
  </conditionalFormatting>
  <conditionalFormatting sqref="BU55">
    <cfRule type="expression" dxfId="50720" priority="185" stopIfTrue="1">
      <formula>OR(BU55=祝色,WEEKDAY(BU55)=1)</formula>
    </cfRule>
    <cfRule type="expression" dxfId="50719" priority="186" stopIfTrue="1">
      <formula>WEEKDAY(BU55)=7</formula>
    </cfRule>
  </conditionalFormatting>
  <conditionalFormatting sqref="BT50">
    <cfRule type="expression" dxfId="50718" priority="183" stopIfTrue="1">
      <formula>OR(BT50=祝色,WEEKDAY(BT50)=1)</formula>
    </cfRule>
    <cfRule type="expression" dxfId="50717" priority="184" stopIfTrue="1">
      <formula>WEEKDAY(BT50)=7</formula>
    </cfRule>
  </conditionalFormatting>
  <conditionalFormatting sqref="BU50">
    <cfRule type="expression" dxfId="50716" priority="181" stopIfTrue="1">
      <formula>OR(BU50=祝色,WEEKDAY(BU50)=1)</formula>
    </cfRule>
    <cfRule type="expression" dxfId="50715" priority="182" stopIfTrue="1">
      <formula>WEEKDAY(BU50)=7</formula>
    </cfRule>
  </conditionalFormatting>
  <conditionalFormatting sqref="BV50">
    <cfRule type="expression" dxfId="50714" priority="179" stopIfTrue="1">
      <formula>OR(BV50=祝色,WEEKDAY(BV50)=1)</formula>
    </cfRule>
    <cfRule type="expression" dxfId="50713" priority="180" stopIfTrue="1">
      <formula>WEEKDAY(BV50)=7</formula>
    </cfRule>
  </conditionalFormatting>
  <conditionalFormatting sqref="BW50">
    <cfRule type="expression" dxfId="50712" priority="177" stopIfTrue="1">
      <formula>OR(BW50=祝色,WEEKDAY(BW50)=1)</formula>
    </cfRule>
    <cfRule type="expression" dxfId="50711" priority="178" stopIfTrue="1">
      <formula>WEEKDAY(BW50)=7</formula>
    </cfRule>
  </conditionalFormatting>
  <conditionalFormatting sqref="BX50">
    <cfRule type="expression" dxfId="50710" priority="175" stopIfTrue="1">
      <formula>OR(BX50=祝色,WEEKDAY(BX50)=1)</formula>
    </cfRule>
    <cfRule type="expression" dxfId="50709" priority="176" stopIfTrue="1">
      <formula>WEEKDAY(BX50)=7</formula>
    </cfRule>
  </conditionalFormatting>
  <conditionalFormatting sqref="BY50">
    <cfRule type="expression" dxfId="50708" priority="173" stopIfTrue="1">
      <formula>OR(BY50=祝色,WEEKDAY(BY50)=1)</formula>
    </cfRule>
    <cfRule type="expression" dxfId="50707" priority="174" stopIfTrue="1">
      <formula>WEEKDAY(BY50)=7</formula>
    </cfRule>
  </conditionalFormatting>
  <conditionalFormatting sqref="BZ50">
    <cfRule type="expression" dxfId="50706" priority="171" stopIfTrue="1">
      <formula>OR(BZ50=祝色,WEEKDAY(BZ50)=1)</formula>
    </cfRule>
    <cfRule type="expression" dxfId="50705" priority="172" stopIfTrue="1">
      <formula>WEEKDAY(BZ50)=7</formula>
    </cfRule>
  </conditionalFormatting>
  <conditionalFormatting sqref="BT51">
    <cfRule type="expression" dxfId="50704" priority="169" stopIfTrue="1">
      <formula>OR(BT51=祝色,WEEKDAY(BT51)=1)</formula>
    </cfRule>
    <cfRule type="expression" dxfId="50703" priority="170" stopIfTrue="1">
      <formula>WEEKDAY(BT51)=7</formula>
    </cfRule>
  </conditionalFormatting>
  <conditionalFormatting sqref="BU51">
    <cfRule type="expression" dxfId="50702" priority="167" stopIfTrue="1">
      <formula>OR(BU51=祝色,WEEKDAY(BU51)=1)</formula>
    </cfRule>
    <cfRule type="expression" dxfId="50701" priority="168" stopIfTrue="1">
      <formula>WEEKDAY(BU51)=7</formula>
    </cfRule>
  </conditionalFormatting>
  <conditionalFormatting sqref="BV51">
    <cfRule type="expression" dxfId="50700" priority="165" stopIfTrue="1">
      <formula>OR(BV51=祝色,WEEKDAY(BV51)=1)</formula>
    </cfRule>
    <cfRule type="expression" dxfId="50699" priority="166" stopIfTrue="1">
      <formula>WEEKDAY(BV51)=7</formula>
    </cfRule>
  </conditionalFormatting>
  <conditionalFormatting sqref="BW51">
    <cfRule type="expression" dxfId="50698" priority="163" stopIfTrue="1">
      <formula>OR(BW51=祝色,WEEKDAY(BW51)=1)</formula>
    </cfRule>
    <cfRule type="expression" dxfId="50697" priority="164" stopIfTrue="1">
      <formula>WEEKDAY(BW51)=7</formula>
    </cfRule>
  </conditionalFormatting>
  <conditionalFormatting sqref="BX51">
    <cfRule type="expression" dxfId="50696" priority="161" stopIfTrue="1">
      <formula>OR(BX51=祝色,WEEKDAY(BX51)=1)</formula>
    </cfRule>
    <cfRule type="expression" dxfId="50695" priority="162" stopIfTrue="1">
      <formula>WEEKDAY(BX51)=7</formula>
    </cfRule>
  </conditionalFormatting>
  <conditionalFormatting sqref="BY51">
    <cfRule type="expression" dxfId="50694" priority="159" stopIfTrue="1">
      <formula>OR(BY51=祝色,WEEKDAY(BY51)=1)</formula>
    </cfRule>
    <cfRule type="expression" dxfId="50693" priority="160" stopIfTrue="1">
      <formula>WEEKDAY(BY51)=7</formula>
    </cfRule>
  </conditionalFormatting>
  <conditionalFormatting sqref="BZ51">
    <cfRule type="expression" dxfId="50692" priority="157" stopIfTrue="1">
      <formula>OR(BZ51=祝色,WEEKDAY(BZ51)=1)</formula>
    </cfRule>
    <cfRule type="expression" dxfId="50691" priority="158" stopIfTrue="1">
      <formula>WEEKDAY(BZ51)=7</formula>
    </cfRule>
  </conditionalFormatting>
  <conditionalFormatting sqref="BT52">
    <cfRule type="expression" dxfId="50690" priority="155" stopIfTrue="1">
      <formula>OR(BT52=祝色,WEEKDAY(BT52)=1)</formula>
    </cfRule>
    <cfRule type="expression" dxfId="50689" priority="156" stopIfTrue="1">
      <formula>WEEKDAY(BT52)=7</formula>
    </cfRule>
  </conditionalFormatting>
  <conditionalFormatting sqref="BU52">
    <cfRule type="expression" dxfId="50688" priority="153" stopIfTrue="1">
      <formula>OR(BU52=祝色,WEEKDAY(BU52)=1)</formula>
    </cfRule>
    <cfRule type="expression" dxfId="50687" priority="154" stopIfTrue="1">
      <formula>WEEKDAY(BU52)=7</formula>
    </cfRule>
  </conditionalFormatting>
  <conditionalFormatting sqref="BV52">
    <cfRule type="expression" dxfId="50686" priority="151" stopIfTrue="1">
      <formula>OR(BV52=祝色,WEEKDAY(BV52)=1)</formula>
    </cfRule>
    <cfRule type="expression" dxfId="50685" priority="152" stopIfTrue="1">
      <formula>WEEKDAY(BV52)=7</formula>
    </cfRule>
  </conditionalFormatting>
  <conditionalFormatting sqref="BW52">
    <cfRule type="expression" dxfId="50684" priority="149" stopIfTrue="1">
      <formula>OR(BW52=祝色,WEEKDAY(BW52)=1)</formula>
    </cfRule>
    <cfRule type="expression" dxfId="50683" priority="150" stopIfTrue="1">
      <formula>WEEKDAY(BW52)=7</formula>
    </cfRule>
  </conditionalFormatting>
  <conditionalFormatting sqref="BX52">
    <cfRule type="expression" dxfId="50682" priority="147" stopIfTrue="1">
      <formula>OR(BX52=祝色,WEEKDAY(BX52)=1)</formula>
    </cfRule>
    <cfRule type="expression" dxfId="50681" priority="148" stopIfTrue="1">
      <formula>WEEKDAY(BX52)=7</formula>
    </cfRule>
  </conditionalFormatting>
  <conditionalFormatting sqref="BY52">
    <cfRule type="expression" dxfId="50680" priority="145" stopIfTrue="1">
      <formula>OR(BY52=祝色,WEEKDAY(BY52)=1)</formula>
    </cfRule>
    <cfRule type="expression" dxfId="50679" priority="146" stopIfTrue="1">
      <formula>WEEKDAY(BY52)=7</formula>
    </cfRule>
  </conditionalFormatting>
  <conditionalFormatting sqref="BZ52">
    <cfRule type="expression" dxfId="50678" priority="143" stopIfTrue="1">
      <formula>OR(BZ52=祝色,WEEKDAY(BZ52)=1)</formula>
    </cfRule>
    <cfRule type="expression" dxfId="50677" priority="144" stopIfTrue="1">
      <formula>WEEKDAY(BZ52)=7</formula>
    </cfRule>
  </conditionalFormatting>
  <conditionalFormatting sqref="BT53">
    <cfRule type="expression" dxfId="50676" priority="141" stopIfTrue="1">
      <formula>OR(BT53=祝色,WEEKDAY(BT53)=1)</formula>
    </cfRule>
    <cfRule type="expression" dxfId="50675" priority="142" stopIfTrue="1">
      <formula>WEEKDAY(BT53)=7</formula>
    </cfRule>
  </conditionalFormatting>
  <conditionalFormatting sqref="BU53">
    <cfRule type="expression" dxfId="50674" priority="139" stopIfTrue="1">
      <formula>OR(BU53=祝色,WEEKDAY(BU53)=1)</formula>
    </cfRule>
    <cfRule type="expression" dxfId="50673" priority="140" stopIfTrue="1">
      <formula>WEEKDAY(BU53)=7</formula>
    </cfRule>
  </conditionalFormatting>
  <conditionalFormatting sqref="BV53">
    <cfRule type="expression" dxfId="50672" priority="137" stopIfTrue="1">
      <formula>OR(BV53=祝色,WEEKDAY(BV53)=1)</formula>
    </cfRule>
    <cfRule type="expression" dxfId="50671" priority="138" stopIfTrue="1">
      <formula>WEEKDAY(BV53)=7</formula>
    </cfRule>
  </conditionalFormatting>
  <conditionalFormatting sqref="BW53">
    <cfRule type="expression" dxfId="50670" priority="135" stopIfTrue="1">
      <formula>OR(BW53=祝色,WEEKDAY(BW53)=1)</formula>
    </cfRule>
    <cfRule type="expression" dxfId="50669" priority="136" stopIfTrue="1">
      <formula>WEEKDAY(BW53)=7</formula>
    </cfRule>
  </conditionalFormatting>
  <conditionalFormatting sqref="BX53">
    <cfRule type="expression" dxfId="50668" priority="133" stopIfTrue="1">
      <formula>OR(BX53=祝色,WEEKDAY(BX53)=1)</formula>
    </cfRule>
    <cfRule type="expression" dxfId="50667" priority="134" stopIfTrue="1">
      <formula>WEEKDAY(BX53)=7</formula>
    </cfRule>
  </conditionalFormatting>
  <conditionalFormatting sqref="BY53">
    <cfRule type="expression" dxfId="50666" priority="131" stopIfTrue="1">
      <formula>OR(BY53=祝色,WEEKDAY(BY53)=1)</formula>
    </cfRule>
    <cfRule type="expression" dxfId="50665" priority="132" stopIfTrue="1">
      <formula>WEEKDAY(BY53)=7</formula>
    </cfRule>
  </conditionalFormatting>
  <conditionalFormatting sqref="BZ53">
    <cfRule type="expression" dxfId="50664" priority="129" stopIfTrue="1">
      <formula>OR(BZ53=祝色,WEEKDAY(BZ53)=1)</formula>
    </cfRule>
    <cfRule type="expression" dxfId="50663" priority="130" stopIfTrue="1">
      <formula>WEEKDAY(BZ53)=7</formula>
    </cfRule>
  </conditionalFormatting>
  <conditionalFormatting sqref="BT54">
    <cfRule type="expression" dxfId="50662" priority="127" stopIfTrue="1">
      <formula>OR(BT54=祝色,WEEKDAY(BT54)=1)</formula>
    </cfRule>
    <cfRule type="expression" dxfId="50661" priority="128" stopIfTrue="1">
      <formula>WEEKDAY(BT54)=7</formula>
    </cfRule>
  </conditionalFormatting>
  <conditionalFormatting sqref="BU54">
    <cfRule type="expression" dxfId="50660" priority="125" stopIfTrue="1">
      <formula>OR(BU54=祝色,WEEKDAY(BU54)=1)</formula>
    </cfRule>
    <cfRule type="expression" dxfId="50659" priority="126" stopIfTrue="1">
      <formula>WEEKDAY(BU54)=7</formula>
    </cfRule>
  </conditionalFormatting>
  <conditionalFormatting sqref="BV54">
    <cfRule type="expression" dxfId="50658" priority="123" stopIfTrue="1">
      <formula>OR(BV54=祝色,WEEKDAY(BV54)=1)</formula>
    </cfRule>
    <cfRule type="expression" dxfId="50657" priority="124" stopIfTrue="1">
      <formula>WEEKDAY(BV54)=7</formula>
    </cfRule>
  </conditionalFormatting>
  <conditionalFormatting sqref="BW54">
    <cfRule type="expression" dxfId="50656" priority="121" stopIfTrue="1">
      <formula>OR(BW54=祝色,WEEKDAY(BW54)=1)</formula>
    </cfRule>
    <cfRule type="expression" dxfId="50655" priority="122" stopIfTrue="1">
      <formula>WEEKDAY(BW54)=7</formula>
    </cfRule>
  </conditionalFormatting>
  <conditionalFormatting sqref="BX54">
    <cfRule type="expression" dxfId="50654" priority="119" stopIfTrue="1">
      <formula>OR(BX54=祝色,WEEKDAY(BX54)=1)</formula>
    </cfRule>
    <cfRule type="expression" dxfId="50653" priority="120" stopIfTrue="1">
      <formula>WEEKDAY(BX54)=7</formula>
    </cfRule>
  </conditionalFormatting>
  <conditionalFormatting sqref="BY54">
    <cfRule type="expression" dxfId="50652" priority="117" stopIfTrue="1">
      <formula>OR(BY54=祝色,WEEKDAY(BY54)=1)</formula>
    </cfRule>
    <cfRule type="expression" dxfId="50651" priority="118" stopIfTrue="1">
      <formula>WEEKDAY(BY54)=7</formula>
    </cfRule>
  </conditionalFormatting>
  <conditionalFormatting sqref="BZ54">
    <cfRule type="expression" dxfId="50650" priority="115" stopIfTrue="1">
      <formula>OR(BZ54=祝色,WEEKDAY(BZ54)=1)</formula>
    </cfRule>
    <cfRule type="expression" dxfId="50649" priority="116" stopIfTrue="1">
      <formula>WEEKDAY(BZ54)=7</formula>
    </cfRule>
  </conditionalFormatting>
  <conditionalFormatting sqref="CB50">
    <cfRule type="expression" dxfId="50648" priority="113" stopIfTrue="1">
      <formula>OR(CB50=祝色,WEEKDAY(CB50)=1)</formula>
    </cfRule>
    <cfRule type="expression" dxfId="50647" priority="114" stopIfTrue="1">
      <formula>WEEKDAY(CB50)=7</formula>
    </cfRule>
  </conditionalFormatting>
  <conditionalFormatting sqref="CC50">
    <cfRule type="expression" dxfId="50646" priority="111" stopIfTrue="1">
      <formula>OR(CC50=祝色,WEEKDAY(CC50)=1)</formula>
    </cfRule>
    <cfRule type="expression" dxfId="50645" priority="112" stopIfTrue="1">
      <formula>WEEKDAY(CC50)=7</formula>
    </cfRule>
  </conditionalFormatting>
  <conditionalFormatting sqref="CD50">
    <cfRule type="expression" dxfId="50644" priority="109" stopIfTrue="1">
      <formula>OR(CD50=祝色,WEEKDAY(CD50)=1)</formula>
    </cfRule>
    <cfRule type="expression" dxfId="50643" priority="110" stopIfTrue="1">
      <formula>WEEKDAY(CD50)=7</formula>
    </cfRule>
  </conditionalFormatting>
  <conditionalFormatting sqref="CE50">
    <cfRule type="expression" dxfId="50642" priority="107" stopIfTrue="1">
      <formula>OR(CE50=祝色,WEEKDAY(CE50)=1)</formula>
    </cfRule>
    <cfRule type="expression" dxfId="50641" priority="108" stopIfTrue="1">
      <formula>WEEKDAY(CE50)=7</formula>
    </cfRule>
  </conditionalFormatting>
  <conditionalFormatting sqref="CF50">
    <cfRule type="expression" dxfId="50640" priority="105" stopIfTrue="1">
      <formula>OR(CF50=祝色,WEEKDAY(CF50)=1)</formula>
    </cfRule>
    <cfRule type="expression" dxfId="50639" priority="106" stopIfTrue="1">
      <formula>WEEKDAY(CF50)=7</formula>
    </cfRule>
  </conditionalFormatting>
  <conditionalFormatting sqref="CG50">
    <cfRule type="expression" dxfId="50638" priority="103" stopIfTrue="1">
      <formula>OR(CG50=祝色,WEEKDAY(CG50)=1)</formula>
    </cfRule>
    <cfRule type="expression" dxfId="50637" priority="104" stopIfTrue="1">
      <formula>WEEKDAY(CG50)=7</formula>
    </cfRule>
  </conditionalFormatting>
  <conditionalFormatting sqref="CH50">
    <cfRule type="expression" dxfId="50636" priority="101" stopIfTrue="1">
      <formula>OR(CH50=祝色,WEEKDAY(CH50)=1)</formula>
    </cfRule>
    <cfRule type="expression" dxfId="50635" priority="102" stopIfTrue="1">
      <formula>WEEKDAY(CH50)=7</formula>
    </cfRule>
  </conditionalFormatting>
  <conditionalFormatting sqref="CB51">
    <cfRule type="expression" dxfId="50634" priority="99" stopIfTrue="1">
      <formula>OR(CB51=祝色,WEEKDAY(CB51)=1)</formula>
    </cfRule>
    <cfRule type="expression" dxfId="50633" priority="100" stopIfTrue="1">
      <formula>WEEKDAY(CB51)=7</formula>
    </cfRule>
  </conditionalFormatting>
  <conditionalFormatting sqref="CC51">
    <cfRule type="expression" dxfId="50632" priority="97" stopIfTrue="1">
      <formula>OR(CC51=祝色,WEEKDAY(CC51)=1)</formula>
    </cfRule>
    <cfRule type="expression" dxfId="50631" priority="98" stopIfTrue="1">
      <formula>WEEKDAY(CC51)=7</formula>
    </cfRule>
  </conditionalFormatting>
  <conditionalFormatting sqref="CD51">
    <cfRule type="expression" dxfId="50630" priority="95" stopIfTrue="1">
      <formula>OR(CD51=祝色,WEEKDAY(CD51)=1)</formula>
    </cfRule>
    <cfRule type="expression" dxfId="50629" priority="96" stopIfTrue="1">
      <formula>WEEKDAY(CD51)=7</formula>
    </cfRule>
  </conditionalFormatting>
  <conditionalFormatting sqref="CE51">
    <cfRule type="expression" dxfId="50628" priority="93" stopIfTrue="1">
      <formula>OR(CE51=祝色,WEEKDAY(CE51)=1)</formula>
    </cfRule>
    <cfRule type="expression" dxfId="50627" priority="94" stopIfTrue="1">
      <formula>WEEKDAY(CE51)=7</formula>
    </cfRule>
  </conditionalFormatting>
  <conditionalFormatting sqref="CF51">
    <cfRule type="expression" dxfId="50626" priority="91" stopIfTrue="1">
      <formula>OR(CF51=祝色,WEEKDAY(CF51)=1)</formula>
    </cfRule>
    <cfRule type="expression" dxfId="50625" priority="92" stopIfTrue="1">
      <formula>WEEKDAY(CF51)=7</formula>
    </cfRule>
  </conditionalFormatting>
  <conditionalFormatting sqref="CG51">
    <cfRule type="expression" dxfId="50624" priority="89" stopIfTrue="1">
      <formula>OR(CG51=祝色,WEEKDAY(CG51)=1)</formula>
    </cfRule>
    <cfRule type="expression" dxfId="50623" priority="90" stopIfTrue="1">
      <formula>WEEKDAY(CG51)=7</formula>
    </cfRule>
  </conditionalFormatting>
  <conditionalFormatting sqref="CH51">
    <cfRule type="expression" dxfId="50622" priority="87" stopIfTrue="1">
      <formula>OR(CH51=祝色,WEEKDAY(CH51)=1)</formula>
    </cfRule>
    <cfRule type="expression" dxfId="50621" priority="88" stopIfTrue="1">
      <formula>WEEKDAY(CH51)=7</formula>
    </cfRule>
  </conditionalFormatting>
  <conditionalFormatting sqref="CB52">
    <cfRule type="expression" dxfId="50620" priority="85" stopIfTrue="1">
      <formula>OR(CB52=祝色,WEEKDAY(CB52)=1)</formula>
    </cfRule>
    <cfRule type="expression" dxfId="50619" priority="86" stopIfTrue="1">
      <formula>WEEKDAY(CB52)=7</formula>
    </cfRule>
  </conditionalFormatting>
  <conditionalFormatting sqref="CC52">
    <cfRule type="expression" dxfId="50618" priority="83" stopIfTrue="1">
      <formula>OR(CC52=祝色,WEEKDAY(CC52)=1)</formula>
    </cfRule>
    <cfRule type="expression" dxfId="50617" priority="84" stopIfTrue="1">
      <formula>WEEKDAY(CC52)=7</formula>
    </cfRule>
  </conditionalFormatting>
  <conditionalFormatting sqref="CD52">
    <cfRule type="expression" dxfId="50616" priority="81" stopIfTrue="1">
      <formula>OR(CD52=祝色,WEEKDAY(CD52)=1)</formula>
    </cfRule>
    <cfRule type="expression" dxfId="50615" priority="82" stopIfTrue="1">
      <formula>WEEKDAY(CD52)=7</formula>
    </cfRule>
  </conditionalFormatting>
  <conditionalFormatting sqref="CE52">
    <cfRule type="expression" dxfId="50614" priority="79" stopIfTrue="1">
      <formula>OR(CE52=祝色,WEEKDAY(CE52)=1)</formula>
    </cfRule>
    <cfRule type="expression" dxfId="50613" priority="80" stopIfTrue="1">
      <formula>WEEKDAY(CE52)=7</formula>
    </cfRule>
  </conditionalFormatting>
  <conditionalFormatting sqref="CF52">
    <cfRule type="expression" dxfId="50612" priority="77" stopIfTrue="1">
      <formula>OR(CF52=祝色,WEEKDAY(CF52)=1)</formula>
    </cfRule>
    <cfRule type="expression" dxfId="50611" priority="78" stopIfTrue="1">
      <formula>WEEKDAY(CF52)=7</formula>
    </cfRule>
  </conditionalFormatting>
  <conditionalFormatting sqref="CG52">
    <cfRule type="expression" dxfId="50610" priority="75" stopIfTrue="1">
      <formula>OR(CG52=祝色,WEEKDAY(CG52)=1)</formula>
    </cfRule>
    <cfRule type="expression" dxfId="50609" priority="76" stopIfTrue="1">
      <formula>WEEKDAY(CG52)=7</formula>
    </cfRule>
  </conditionalFormatting>
  <conditionalFormatting sqref="CH52">
    <cfRule type="expression" dxfId="50608" priority="73" stopIfTrue="1">
      <formula>OR(CH52=祝色,WEEKDAY(CH52)=1)</formula>
    </cfRule>
    <cfRule type="expression" dxfId="50607" priority="74" stopIfTrue="1">
      <formula>WEEKDAY(CH52)=7</formula>
    </cfRule>
  </conditionalFormatting>
  <conditionalFormatting sqref="CB53">
    <cfRule type="expression" dxfId="50606" priority="71" stopIfTrue="1">
      <formula>OR(CB53=祝色,WEEKDAY(CB53)=1)</formula>
    </cfRule>
    <cfRule type="expression" dxfId="50605" priority="72" stopIfTrue="1">
      <formula>WEEKDAY(CB53)=7</formula>
    </cfRule>
  </conditionalFormatting>
  <conditionalFormatting sqref="CC53">
    <cfRule type="expression" dxfId="50604" priority="69" stopIfTrue="1">
      <formula>OR(CC53=祝色,WEEKDAY(CC53)=1)</formula>
    </cfRule>
    <cfRule type="expression" dxfId="50603" priority="70" stopIfTrue="1">
      <formula>WEEKDAY(CC53)=7</formula>
    </cfRule>
  </conditionalFormatting>
  <conditionalFormatting sqref="CD53">
    <cfRule type="expression" dxfId="50602" priority="67" stopIfTrue="1">
      <formula>OR(CD53=祝色,WEEKDAY(CD53)=1)</formula>
    </cfRule>
    <cfRule type="expression" dxfId="50601" priority="68" stopIfTrue="1">
      <formula>WEEKDAY(CD53)=7</formula>
    </cfRule>
  </conditionalFormatting>
  <conditionalFormatting sqref="CE53">
    <cfRule type="expression" dxfId="50600" priority="65" stopIfTrue="1">
      <formula>OR(CE53=祝色,WEEKDAY(CE53)=1)</formula>
    </cfRule>
    <cfRule type="expression" dxfId="50599" priority="66" stopIfTrue="1">
      <formula>WEEKDAY(CE53)=7</formula>
    </cfRule>
  </conditionalFormatting>
  <conditionalFormatting sqref="CF53">
    <cfRule type="expression" dxfId="50598" priority="63" stopIfTrue="1">
      <formula>OR(CF53=祝色,WEEKDAY(CF53)=1)</formula>
    </cfRule>
    <cfRule type="expression" dxfId="50597" priority="64" stopIfTrue="1">
      <formula>WEEKDAY(CF53)=7</formula>
    </cfRule>
  </conditionalFormatting>
  <conditionalFormatting sqref="CG53">
    <cfRule type="expression" dxfId="50596" priority="61" stopIfTrue="1">
      <formula>OR(CG53=祝色,WEEKDAY(CG53)=1)</formula>
    </cfRule>
    <cfRule type="expression" dxfId="50595" priority="62" stopIfTrue="1">
      <formula>WEEKDAY(CG53)=7</formula>
    </cfRule>
  </conditionalFormatting>
  <conditionalFormatting sqref="CH53">
    <cfRule type="expression" dxfId="50594" priority="59" stopIfTrue="1">
      <formula>OR(CH53=祝色,WEEKDAY(CH53)=1)</formula>
    </cfRule>
    <cfRule type="expression" dxfId="50593" priority="60" stopIfTrue="1">
      <formula>WEEKDAY(CH53)=7</formula>
    </cfRule>
  </conditionalFormatting>
  <conditionalFormatting sqref="CB54">
    <cfRule type="expression" dxfId="50592" priority="55" stopIfTrue="1">
      <formula>OR(AND(WEEKDAY(CB54)=1,MONTH(CB54)&lt;&gt;MONTH(CB48)),AND(OR(CB54=祝色),MONTH(CB54)&lt;&gt;MONTH(CB48)))</formula>
    </cfRule>
    <cfRule type="expression" dxfId="50591" priority="56" stopIfTrue="1">
      <formula>MONTH(CB54)&lt;&gt;MONTH(CB48)</formula>
    </cfRule>
    <cfRule type="expression" dxfId="50590" priority="57" stopIfTrue="1">
      <formula>OR(CB54=祝色,WEEKDAY(CB54)=1)</formula>
    </cfRule>
    <cfRule type="expression" dxfId="50589" priority="58" stopIfTrue="1">
      <formula>WEEKDAY(CB54)=7</formula>
    </cfRule>
  </conditionalFormatting>
  <conditionalFormatting sqref="CC54">
    <cfRule type="expression" dxfId="50588" priority="51" stopIfTrue="1">
      <formula>OR(AND(WEEKDAY(CC54)=1,MONTH(CC54)&lt;&gt;MONTH(CB48)),AND(OR(CC54=祝色),MONTH(CC54)&lt;&gt;MONTH(CB48)))</formula>
    </cfRule>
    <cfRule type="expression" dxfId="50587" priority="52" stopIfTrue="1">
      <formula>MONTH(CC54)&lt;&gt;MONTH(CB48)</formula>
    </cfRule>
    <cfRule type="expression" dxfId="50586" priority="53" stopIfTrue="1">
      <formula>OR(CC54=祝色,WEEKDAY(CC54)=1)</formula>
    </cfRule>
    <cfRule type="expression" dxfId="50585" priority="54" stopIfTrue="1">
      <formula>WEEKDAY(CC54)=7</formula>
    </cfRule>
  </conditionalFormatting>
  <conditionalFormatting sqref="CD54">
    <cfRule type="expression" dxfId="50584" priority="47" stopIfTrue="1">
      <formula>OR(AND(WEEKDAY(CD54)=1,MONTH(CD54)&lt;&gt;MONTH(CB48)),AND(OR(CD54=祝色),MONTH(CD54)&lt;&gt;MONTH(CB48)))</formula>
    </cfRule>
    <cfRule type="expression" dxfId="50583" priority="48" stopIfTrue="1">
      <formula>MONTH(CD54)&lt;&gt;MONTH(CB48)</formula>
    </cfRule>
    <cfRule type="expression" dxfId="50582" priority="49" stopIfTrue="1">
      <formula>OR(CD54=祝色,WEEKDAY(CD54)=1)</formula>
    </cfRule>
    <cfRule type="expression" dxfId="50581" priority="50" stopIfTrue="1">
      <formula>WEEKDAY(CD54)=7</formula>
    </cfRule>
  </conditionalFormatting>
  <conditionalFormatting sqref="CE54">
    <cfRule type="expression" dxfId="50580" priority="43" stopIfTrue="1">
      <formula>OR(AND(WEEKDAY(CE54)=1,MONTH(CE54)&lt;&gt;MONTH(CB48)),AND(OR(CE54=祝色),MONTH(CE54)&lt;&gt;MONTH(CB48)))</formula>
    </cfRule>
    <cfRule type="expression" dxfId="50579" priority="44" stopIfTrue="1">
      <formula>MONTH(CE54)&lt;&gt;MONTH(CB48)</formula>
    </cfRule>
    <cfRule type="expression" dxfId="50578" priority="45" stopIfTrue="1">
      <formula>OR(CE54=祝色,WEEKDAY(CE54)=1)</formula>
    </cfRule>
    <cfRule type="expression" dxfId="50577" priority="46" stopIfTrue="1">
      <formula>WEEKDAY(CE54)=7</formula>
    </cfRule>
  </conditionalFormatting>
  <conditionalFormatting sqref="CF54">
    <cfRule type="expression" dxfId="50576" priority="39" stopIfTrue="1">
      <formula>OR(AND(WEEKDAY(CF54)=1,MONTH(CF54)&lt;&gt;MONTH(CB48)),AND(OR(CF54=祝色),MONTH(CF54)&lt;&gt;MONTH(CB48)))</formula>
    </cfRule>
    <cfRule type="expression" dxfId="50575" priority="40" stopIfTrue="1">
      <formula>MONTH(CF54)&lt;&gt;MONTH(CB48)</formula>
    </cfRule>
    <cfRule type="expression" dxfId="50574" priority="41" stopIfTrue="1">
      <formula>OR(CF54=祝色,WEEKDAY(CF54)=1)</formula>
    </cfRule>
    <cfRule type="expression" dxfId="50573" priority="42" stopIfTrue="1">
      <formula>WEEKDAY(CF54)=7</formula>
    </cfRule>
  </conditionalFormatting>
  <conditionalFormatting sqref="CG54">
    <cfRule type="expression" dxfId="50572" priority="35" stopIfTrue="1">
      <formula>OR(AND(WEEKDAY(CG54)=1,MONTH(CG54)&lt;&gt;MONTH(CB48)),AND(OR(CG54=祝色),MONTH(CG54)&lt;&gt;MONTH(CB48)))</formula>
    </cfRule>
    <cfRule type="expression" dxfId="50571" priority="36" stopIfTrue="1">
      <formula>MONTH(CG54)&lt;&gt;MONTH(CB48)</formula>
    </cfRule>
    <cfRule type="expression" dxfId="50570" priority="37" stopIfTrue="1">
      <formula>OR(CG54=祝色,WEEKDAY(CG54)=1)</formula>
    </cfRule>
    <cfRule type="expression" dxfId="50569" priority="38" stopIfTrue="1">
      <formula>WEEKDAY(CG54)=7</formula>
    </cfRule>
  </conditionalFormatting>
  <conditionalFormatting sqref="CH54">
    <cfRule type="expression" dxfId="50568" priority="31" stopIfTrue="1">
      <formula>OR(AND(WEEKDAY(CH54)=1,MONTH(CH54)&lt;&gt;MONTH(CB48)),AND(OR(CH54=祝色),MONTH(CH54)&lt;&gt;MONTH(CB48)))</formula>
    </cfRule>
    <cfRule type="expression" dxfId="50567" priority="32" stopIfTrue="1">
      <formula>MONTH(CH54)&lt;&gt;MONTH(CB48)</formula>
    </cfRule>
    <cfRule type="expression" dxfId="50566" priority="33" stopIfTrue="1">
      <formula>OR(CH54=祝色,WEEKDAY(CH54)=1)</formula>
    </cfRule>
    <cfRule type="expression" dxfId="50565" priority="34" stopIfTrue="1">
      <formula>WEEKDAY(CH54)=7</formula>
    </cfRule>
  </conditionalFormatting>
  <conditionalFormatting sqref="CB55">
    <cfRule type="expression" dxfId="50564" priority="27" stopIfTrue="1">
      <formula>OR(AND(WEEKDAY(CB55)=1,MONTH(CB55)&lt;&gt;MONTH(CB48)),AND(OR(CB55=祝色),MONTH(CB55)&lt;&gt;MONTH(CB48)))</formula>
    </cfRule>
    <cfRule type="expression" dxfId="50563" priority="28" stopIfTrue="1">
      <formula>MONTH(CB55)&lt;&gt;MONTH(CB48)</formula>
    </cfRule>
    <cfRule type="expression" dxfId="50562" priority="29" stopIfTrue="1">
      <formula>OR(CB55=祝色,WEEKDAY(CB55)=1)</formula>
    </cfRule>
    <cfRule type="expression" dxfId="50561" priority="30" stopIfTrue="1">
      <formula>WEEKDAY(CB55)=7</formula>
    </cfRule>
  </conditionalFormatting>
  <conditionalFormatting sqref="CC55">
    <cfRule type="expression" dxfId="50560" priority="23" stopIfTrue="1">
      <formula>OR(AND(WEEKDAY(CC55)=1,MONTH(CC55)&lt;&gt;MONTH(CB48)),AND(OR(CC55=祝色),MONTH(CC55)&lt;&gt;MONTH(CB48)))</formula>
    </cfRule>
    <cfRule type="expression" dxfId="50559" priority="24" stopIfTrue="1">
      <formula>MONTH(CC55)&lt;&gt;MONTH(CB48)</formula>
    </cfRule>
    <cfRule type="expression" dxfId="50558" priority="25" stopIfTrue="1">
      <formula>OR(CC55=祝色,WEEKDAY(CC55)=1)</formula>
    </cfRule>
    <cfRule type="expression" dxfId="50557" priority="26" stopIfTrue="1">
      <formula>WEEKDAY(CC55)=7</formula>
    </cfRule>
  </conditionalFormatting>
  <conditionalFormatting sqref="CD55">
    <cfRule type="expression" dxfId="50556" priority="19" stopIfTrue="1">
      <formula>OR(AND(WEEKDAY(CD55)=1,MONTH(CD55)&lt;&gt;MONTH(CB48)),AND(OR(CD55=祝色),MONTH(CD55)&lt;&gt;MONTH(CB48)))</formula>
    </cfRule>
    <cfRule type="expression" dxfId="50555" priority="20" stopIfTrue="1">
      <formula>MONTH(CD55)&lt;&gt;MONTH(CB48)</formula>
    </cfRule>
    <cfRule type="expression" dxfId="50554" priority="21" stopIfTrue="1">
      <formula>OR(CD55=祝色,WEEKDAY(CD55)=1)</formula>
    </cfRule>
    <cfRule type="expression" dxfId="50553" priority="22" stopIfTrue="1">
      <formula>WEEKDAY(CD55)=7</formula>
    </cfRule>
  </conditionalFormatting>
  <conditionalFormatting sqref="CE55">
    <cfRule type="expression" dxfId="50552" priority="15" stopIfTrue="1">
      <formula>OR(AND(WEEKDAY(CE55)=1,MONTH(CE55)&lt;&gt;MONTH(CB48)),AND(OR(CE55=祝色),MONTH(CE55)&lt;&gt;MONTH(CB48)))</formula>
    </cfRule>
    <cfRule type="expression" dxfId="50551" priority="16" stopIfTrue="1">
      <formula>MONTH(CE55)&lt;&gt;MONTH(CB48)</formula>
    </cfRule>
    <cfRule type="expression" dxfId="50550" priority="17" stopIfTrue="1">
      <formula>OR(CE55=祝色,WEEKDAY(CE55)=1)</formula>
    </cfRule>
    <cfRule type="expression" dxfId="50549" priority="18" stopIfTrue="1">
      <formula>WEEKDAY(CE55)=7</formula>
    </cfRule>
  </conditionalFormatting>
  <conditionalFormatting sqref="CF55">
    <cfRule type="expression" dxfId="50548" priority="11" stopIfTrue="1">
      <formula>OR(AND(WEEKDAY(CF55)=1,MONTH(CF55)&lt;&gt;MONTH(CB48)),AND(OR(CF55=祝色),MONTH(CF55)&lt;&gt;MONTH(CB48)))</formula>
    </cfRule>
    <cfRule type="expression" dxfId="50547" priority="12" stopIfTrue="1">
      <formula>MONTH(CF55)&lt;&gt;MONTH(CB48)</formula>
    </cfRule>
    <cfRule type="expression" dxfId="50546" priority="13" stopIfTrue="1">
      <formula>OR(CF55=祝色,WEEKDAY(CF55)=1)</formula>
    </cfRule>
    <cfRule type="expression" dxfId="50545" priority="14" stopIfTrue="1">
      <formula>WEEKDAY(CF55)=7</formula>
    </cfRule>
  </conditionalFormatting>
  <conditionalFormatting sqref="CG55">
    <cfRule type="expression" dxfId="50544" priority="7" stopIfTrue="1">
      <formula>OR(AND(WEEKDAY(CG55)=1,MONTH(CG55)&lt;&gt;MONTH(CB48)),AND(OR(CG55=祝色),MONTH(CG55)&lt;&gt;MONTH(CB48)))</formula>
    </cfRule>
    <cfRule type="expression" dxfId="50543" priority="8" stopIfTrue="1">
      <formula>MONTH(CG55)&lt;&gt;MONTH(CB48)</formula>
    </cfRule>
    <cfRule type="expression" dxfId="50542" priority="9" stopIfTrue="1">
      <formula>OR(CG55=祝色,WEEKDAY(CG55)=1)</formula>
    </cfRule>
    <cfRule type="expression" dxfId="50541" priority="10" stopIfTrue="1">
      <formula>WEEKDAY(CG55)=7</formula>
    </cfRule>
  </conditionalFormatting>
  <conditionalFormatting sqref="CH55">
    <cfRule type="expression" dxfId="50540" priority="3" stopIfTrue="1">
      <formula>OR(AND(WEEKDAY(CH55)=1,MONTH(CH55)&lt;&gt;MONTH(CB48)),AND(OR(CH55=祝色),MONTH(CH55)&lt;&gt;MONTH(CB48)))</formula>
    </cfRule>
    <cfRule type="expression" dxfId="50539" priority="4" stopIfTrue="1">
      <formula>MONTH(CH55)&lt;&gt;MONTH(CB48)</formula>
    </cfRule>
    <cfRule type="expression" dxfId="50538" priority="5" stopIfTrue="1">
      <formula>OR(CH55=祝色,WEEKDAY(CH55)=1)</formula>
    </cfRule>
    <cfRule type="expression" dxfId="50537" priority="6" stopIfTrue="1">
      <formula>WEEKDAY(CH55)=7</formula>
    </cfRule>
  </conditionalFormatting>
  <conditionalFormatting sqref="CD35">
    <cfRule type="expression" dxfId="50536" priority="1" stopIfTrue="1">
      <formula>OR(CD35=祝色,WEEKDAY(CD35)=1)</formula>
    </cfRule>
    <cfRule type="expression" dxfId="50535" priority="2" stopIfTrue="1">
      <formula>WEEKDAY(CD35)=7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CJ79"/>
  <sheetViews>
    <sheetView zoomScaleNormal="100" zoomScaleSheetLayoutView="100" workbookViewId="0">
      <selection activeCell="AJ5" sqref="AJ5"/>
    </sheetView>
  </sheetViews>
  <sheetFormatPr defaultRowHeight="13.5"/>
  <cols>
    <col min="1" max="1" width="3.75"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18"/>
      <c r="C2" s="20"/>
      <c r="T2" s="20"/>
      <c r="AJ2" s="17"/>
      <c r="AK2" s="20"/>
      <c r="BA2" s="17"/>
      <c r="BB2" s="20"/>
      <c r="BR2" s="17"/>
      <c r="BS2" s="20"/>
      <c r="CI2" s="17"/>
      <c r="CJ2" s="40"/>
    </row>
    <row r="3" spans="2:88" ht="3" customHeight="1"/>
    <row r="4" spans="2:88" ht="2.25" customHeight="1"/>
    <row r="5" spans="2:88" ht="9.75" customHeight="1">
      <c r="D5" s="479">
        <v>46023</v>
      </c>
      <c r="E5" s="479"/>
      <c r="F5" s="480" t="str">
        <f>DBCS(MONTH(D5))</f>
        <v>１</v>
      </c>
      <c r="G5" s="480"/>
      <c r="H5" s="480" t="s">
        <v>353</v>
      </c>
      <c r="I5" s="481" t="str">
        <f>IF(D5&gt;=43586,"令和"&amp;IF(YEAR(D5)-2018=1,"元",YEAR(D5)-2018),"平成"&amp;(YEAR(D5)-1988))</f>
        <v>令和8</v>
      </c>
      <c r="J5" s="481"/>
      <c r="L5" s="482">
        <f>IF(MONTH(D5)=12,DATE(YEAR(D5)+1,1,1),DATE(YEAR(D5),MONTH(D5)+1,1))</f>
        <v>46054</v>
      </c>
      <c r="M5" s="482"/>
      <c r="N5" s="480" t="str">
        <f>DBCS(MONTH(L5))</f>
        <v>２</v>
      </c>
      <c r="O5" s="480"/>
      <c r="P5" s="480" t="s">
        <v>353</v>
      </c>
      <c r="Q5" s="481" t="str">
        <f>IF(L5&gt;=43586,"令和"&amp;IF(YEAR(L5)-2018=1,"元",YEAR(L5)-2018),"平成"&amp;(YEAR(L5)-1988))</f>
        <v>令和8</v>
      </c>
      <c r="R5" s="481"/>
      <c r="U5" s="479">
        <f>$D$5</f>
        <v>46023</v>
      </c>
      <c r="V5" s="479"/>
      <c r="W5" s="480" t="str">
        <f>DBCS(MONTH(U5))</f>
        <v>１</v>
      </c>
      <c r="X5" s="480"/>
      <c r="Y5" s="480" t="s">
        <v>353</v>
      </c>
      <c r="Z5" s="481" t="str">
        <f>IF(U5&gt;=43586,"令和"&amp;IF(YEAR(U5)-2018=1,"元",YEAR(U5)-2018),"平成"&amp;(YEAR(U5)-1988))</f>
        <v>令和8</v>
      </c>
      <c r="AA5" s="481"/>
      <c r="AC5" s="482">
        <f>IF(MONTH(U5)=12,DATE(YEAR(U5)+1,1,1),DATE(YEAR(U5),MONTH(U5)+1,1))</f>
        <v>46054</v>
      </c>
      <c r="AD5" s="482"/>
      <c r="AE5" s="480" t="str">
        <f>DBCS(MONTH(AC5))</f>
        <v>２</v>
      </c>
      <c r="AF5" s="480"/>
      <c r="AG5" s="480" t="s">
        <v>353</v>
      </c>
      <c r="AH5" s="481" t="str">
        <f>IF(AC5&gt;=43586,"令和"&amp;IF(YEAR(AC5)-2018=1,"元",YEAR(AC5)-2018),"平成"&amp;(YEAR(AC5)-1988))</f>
        <v>令和8</v>
      </c>
      <c r="AI5" s="481"/>
      <c r="AL5" s="479">
        <f>$D$5</f>
        <v>46023</v>
      </c>
      <c r="AM5" s="479"/>
      <c r="AN5" s="480" t="str">
        <f>DBCS(MONTH(AL5))</f>
        <v>１</v>
      </c>
      <c r="AO5" s="480"/>
      <c r="AP5" s="480" t="s">
        <v>353</v>
      </c>
      <c r="AQ5" s="481" t="str">
        <f>IF(AL5&gt;=43586,"令和"&amp;IF(YEAR(AL5)-2018=1,"元",YEAR(AL5)-2018),"平成"&amp;(YEAR(AL5)-1988))</f>
        <v>令和8</v>
      </c>
      <c r="AR5" s="481"/>
      <c r="AT5" s="482">
        <f>IF(MONTH(AL5)=12,DATE(YEAR(AL5)+1,1,1),DATE(YEAR(AL5),MONTH(AL5)+1,1))</f>
        <v>46054</v>
      </c>
      <c r="AU5" s="482"/>
      <c r="AV5" s="480" t="str">
        <f>DBCS(MONTH(AT5))</f>
        <v>２</v>
      </c>
      <c r="AW5" s="480"/>
      <c r="AX5" s="480" t="s">
        <v>353</v>
      </c>
      <c r="AY5" s="481" t="str">
        <f>IF(AT5&gt;=43586,"令和"&amp;IF(YEAR(AT5)-2018=1,"元",YEAR(AT5)-2018),"平成"&amp;(YEAR(AT5)-1988))</f>
        <v>令和8</v>
      </c>
      <c r="AZ5" s="481"/>
      <c r="BC5" s="479">
        <f>$D$5</f>
        <v>46023</v>
      </c>
      <c r="BD5" s="479"/>
      <c r="BE5" s="480" t="str">
        <f>DBCS(MONTH(BC5))</f>
        <v>１</v>
      </c>
      <c r="BF5" s="480"/>
      <c r="BG5" s="480" t="s">
        <v>353</v>
      </c>
      <c r="BH5" s="481" t="str">
        <f>IF(BC5&gt;=43586,"令和"&amp;IF(YEAR(BC5)-2018=1,"元",YEAR(BC5)-2018),"平成"&amp;(YEAR(BC5)-1988))</f>
        <v>令和8</v>
      </c>
      <c r="BI5" s="481"/>
      <c r="BK5" s="482">
        <f>IF(MONTH(BC5)=12,DATE(YEAR(BC5)+1,1,1),DATE(YEAR(BC5),MONTH(BC5)+1,1))</f>
        <v>46054</v>
      </c>
      <c r="BL5" s="482"/>
      <c r="BM5" s="480" t="str">
        <f>DBCS(MONTH(BK5))</f>
        <v>２</v>
      </c>
      <c r="BN5" s="480"/>
      <c r="BO5" s="480" t="s">
        <v>353</v>
      </c>
      <c r="BP5" s="481" t="str">
        <f>IF(BK5&gt;=43586,"令和"&amp;IF(YEAR(BK5)-2018=1,"元",YEAR(BK5)-2018),"平成"&amp;(YEAR(BK5)-1988))</f>
        <v>令和8</v>
      </c>
      <c r="BQ5" s="481"/>
      <c r="BT5" s="479">
        <f>$D$5</f>
        <v>46023</v>
      </c>
      <c r="BU5" s="479"/>
      <c r="BV5" s="480" t="str">
        <f>DBCS(MONTH(BT5))</f>
        <v>１</v>
      </c>
      <c r="BW5" s="480"/>
      <c r="BX5" s="480" t="s">
        <v>353</v>
      </c>
      <c r="BY5" s="481" t="str">
        <f>IF(BT5&gt;=43586,"令和"&amp;IF(YEAR(BT5)-2018=1,"元",YEAR(BT5)-2018),"平成"&amp;(YEAR(BT5)-1988))</f>
        <v>令和8</v>
      </c>
      <c r="BZ5" s="481"/>
      <c r="CB5" s="482">
        <f>IF(MONTH(BT5)=12,DATE(YEAR(BT5)+1,1,1),DATE(YEAR(BT5),MONTH(BT5)+1,1))</f>
        <v>46054</v>
      </c>
      <c r="CC5" s="482"/>
      <c r="CD5" s="480" t="str">
        <f>DBCS(MONTH(CB5))</f>
        <v>２</v>
      </c>
      <c r="CE5" s="480"/>
      <c r="CF5" s="480" t="s">
        <v>353</v>
      </c>
      <c r="CG5" s="481" t="str">
        <f>IF(CB5&gt;=43586,"令和"&amp;IF(YEAR(CB5)-2018=1,"元",YEAR(CB5)-2018),"平成"&amp;(YEAR(CB5)-1988))</f>
        <v>令和8</v>
      </c>
      <c r="CH5" s="481"/>
    </row>
    <row r="6" spans="2:88" ht="6.75" customHeight="1">
      <c r="D6" s="108" t="s">
        <v>217</v>
      </c>
      <c r="E6" s="134" t="s">
        <v>170</v>
      </c>
      <c r="F6" s="134" t="s">
        <v>171</v>
      </c>
      <c r="G6" s="134" t="s">
        <v>172</v>
      </c>
      <c r="H6" s="134" t="s">
        <v>173</v>
      </c>
      <c r="I6" s="134" t="s">
        <v>446</v>
      </c>
      <c r="J6" s="110" t="s">
        <v>175</v>
      </c>
      <c r="L6" s="108" t="s">
        <v>217</v>
      </c>
      <c r="M6" s="134" t="s">
        <v>170</v>
      </c>
      <c r="N6" s="134" t="s">
        <v>171</v>
      </c>
      <c r="O6" s="134" t="s">
        <v>172</v>
      </c>
      <c r="P6" s="134" t="s">
        <v>173</v>
      </c>
      <c r="Q6" s="134" t="s">
        <v>446</v>
      </c>
      <c r="R6" s="110" t="s">
        <v>175</v>
      </c>
      <c r="U6" s="108" t="s">
        <v>217</v>
      </c>
      <c r="V6" s="134" t="s">
        <v>170</v>
      </c>
      <c r="W6" s="134" t="s">
        <v>171</v>
      </c>
      <c r="X6" s="134" t="s">
        <v>172</v>
      </c>
      <c r="Y6" s="134" t="s">
        <v>173</v>
      </c>
      <c r="Z6" s="134" t="s">
        <v>446</v>
      </c>
      <c r="AA6" s="110" t="s">
        <v>175</v>
      </c>
      <c r="AC6" s="108" t="s">
        <v>217</v>
      </c>
      <c r="AD6" s="134" t="s">
        <v>170</v>
      </c>
      <c r="AE6" s="134" t="s">
        <v>171</v>
      </c>
      <c r="AF6" s="134" t="s">
        <v>172</v>
      </c>
      <c r="AG6" s="134" t="s">
        <v>173</v>
      </c>
      <c r="AH6" s="134" t="s">
        <v>447</v>
      </c>
      <c r="AI6" s="110" t="s">
        <v>175</v>
      </c>
      <c r="AL6" s="108" t="s">
        <v>217</v>
      </c>
      <c r="AM6" s="134" t="s">
        <v>170</v>
      </c>
      <c r="AN6" s="134" t="s">
        <v>171</v>
      </c>
      <c r="AO6" s="134" t="s">
        <v>172</v>
      </c>
      <c r="AP6" s="134" t="s">
        <v>173</v>
      </c>
      <c r="AQ6" s="134" t="s">
        <v>446</v>
      </c>
      <c r="AR6" s="110" t="s">
        <v>175</v>
      </c>
      <c r="AT6" s="108" t="s">
        <v>217</v>
      </c>
      <c r="AU6" s="134" t="s">
        <v>170</v>
      </c>
      <c r="AV6" s="134" t="s">
        <v>171</v>
      </c>
      <c r="AW6" s="134" t="s">
        <v>172</v>
      </c>
      <c r="AX6" s="134" t="s">
        <v>173</v>
      </c>
      <c r="AY6" s="134" t="s">
        <v>446</v>
      </c>
      <c r="AZ6" s="110" t="s">
        <v>175</v>
      </c>
      <c r="BC6" s="108" t="s">
        <v>217</v>
      </c>
      <c r="BD6" s="134" t="s">
        <v>170</v>
      </c>
      <c r="BE6" s="134" t="s">
        <v>171</v>
      </c>
      <c r="BF6" s="134" t="s">
        <v>172</v>
      </c>
      <c r="BG6" s="134" t="s">
        <v>173</v>
      </c>
      <c r="BH6" s="134" t="s">
        <v>446</v>
      </c>
      <c r="BI6" s="110" t="s">
        <v>175</v>
      </c>
      <c r="BK6" s="108" t="s">
        <v>217</v>
      </c>
      <c r="BL6" s="134" t="s">
        <v>170</v>
      </c>
      <c r="BM6" s="134" t="s">
        <v>171</v>
      </c>
      <c r="BN6" s="134" t="s">
        <v>172</v>
      </c>
      <c r="BO6" s="134" t="s">
        <v>173</v>
      </c>
      <c r="BP6" s="134" t="s">
        <v>446</v>
      </c>
      <c r="BQ6" s="110" t="s">
        <v>175</v>
      </c>
      <c r="BT6" s="108" t="s">
        <v>217</v>
      </c>
      <c r="BU6" s="134" t="s">
        <v>170</v>
      </c>
      <c r="BV6" s="134" t="s">
        <v>171</v>
      </c>
      <c r="BW6" s="134" t="s">
        <v>172</v>
      </c>
      <c r="BX6" s="134" t="s">
        <v>173</v>
      </c>
      <c r="BY6" s="134" t="s">
        <v>446</v>
      </c>
      <c r="BZ6" s="110" t="s">
        <v>175</v>
      </c>
      <c r="CB6" s="108" t="s">
        <v>217</v>
      </c>
      <c r="CC6" s="134" t="s">
        <v>170</v>
      </c>
      <c r="CD6" s="134" t="s">
        <v>171</v>
      </c>
      <c r="CE6" s="134" t="s">
        <v>172</v>
      </c>
      <c r="CF6" s="134" t="s">
        <v>173</v>
      </c>
      <c r="CG6" s="134" t="s">
        <v>446</v>
      </c>
      <c r="CH6" s="110" t="s">
        <v>175</v>
      </c>
    </row>
    <row r="7" spans="2:88" ht="7.5" customHeight="1">
      <c r="D7" s="101" t="str">
        <f>IF(WEEKDAY(D5)=1,D5,"")</f>
        <v/>
      </c>
      <c r="E7" s="102" t="str">
        <f>IF(D7="",IF(WEEKDAY(D5)=2,D5,""),D7+1)</f>
        <v/>
      </c>
      <c r="F7" s="102" t="str">
        <f>IF(E7="",IF(WEEKDAY(D5)=3,D5,""),E7+1)</f>
        <v/>
      </c>
      <c r="G7" s="102" t="str">
        <f>IF(F7="",IF(WEEKDAY(D5)=4,D5,""),F7+1)</f>
        <v/>
      </c>
      <c r="H7" s="102">
        <f>IF(G7="",IF(WEEKDAY(D5)=5,D5,""),G7+1)</f>
        <v>46023</v>
      </c>
      <c r="I7" s="102">
        <f>IF(H7="",IF(WEEKDAY(D5)=6,D5,""),H7+1)</f>
        <v>46024</v>
      </c>
      <c r="J7" s="103">
        <f>IF(I7="",D5,I7+1)</f>
        <v>46025</v>
      </c>
      <c r="L7" s="101">
        <f>IF(WEEKDAY(L5)=1,L5,"")</f>
        <v>46054</v>
      </c>
      <c r="M7" s="102">
        <f>IF(L7="",IF(WEEKDAY(L5)=2,L5,""),L7+1)</f>
        <v>46055</v>
      </c>
      <c r="N7" s="102">
        <f>IF(M7="",IF(WEEKDAY(L5)=3,L5,""),M7+1)</f>
        <v>46056</v>
      </c>
      <c r="O7" s="102">
        <f>IF(N7="",IF(WEEKDAY(L5)=4,L5,""),N7+1)</f>
        <v>46057</v>
      </c>
      <c r="P7" s="102">
        <f>IF(O7="",IF(WEEKDAY(L5)=5,L5,""),O7+1)</f>
        <v>46058</v>
      </c>
      <c r="Q7" s="102">
        <f>IF(P7="",IF(WEEKDAY(L5)=6,L5,""),P7+1)</f>
        <v>46059</v>
      </c>
      <c r="R7" s="103">
        <f>IF(Q7="",L5,Q7+1)</f>
        <v>46060</v>
      </c>
      <c r="U7" s="101" t="str">
        <f>IF(WEEKDAY(U5)=1,U5,"")</f>
        <v/>
      </c>
      <c r="V7" s="102" t="str">
        <f>IF(U7="",IF(WEEKDAY(U5)=2,U5,""),U7+1)</f>
        <v/>
      </c>
      <c r="W7" s="102" t="str">
        <f>IF(V7="",IF(WEEKDAY(U5)=3,U5,""),V7+1)</f>
        <v/>
      </c>
      <c r="X7" s="102" t="str">
        <f>IF(W7="",IF(WEEKDAY(U5)=4,U5,""),W7+1)</f>
        <v/>
      </c>
      <c r="Y7" s="102">
        <f>IF(X7="",IF(WEEKDAY(U5)=5,U5,""),X7+1)</f>
        <v>46023</v>
      </c>
      <c r="Z7" s="102">
        <f>IF(Y7="",IF(WEEKDAY(U5)=6,U5,""),Y7+1)</f>
        <v>46024</v>
      </c>
      <c r="AA7" s="103">
        <f>IF(Z7="",U5,Z7+1)</f>
        <v>46025</v>
      </c>
      <c r="AC7" s="101">
        <f>IF(WEEKDAY(AC5)=1,AC5,"")</f>
        <v>46054</v>
      </c>
      <c r="AD7" s="102">
        <f>IF(AC7="",IF(WEEKDAY(AC5)=2,AC5,""),AC7+1)</f>
        <v>46055</v>
      </c>
      <c r="AE7" s="102">
        <f>IF(AD7="",IF(WEEKDAY(AC5)=3,AC5,""),AD7+1)</f>
        <v>46056</v>
      </c>
      <c r="AF7" s="102">
        <f>IF(AE7="",IF(WEEKDAY(AC5)=4,AC5,""),AE7+1)</f>
        <v>46057</v>
      </c>
      <c r="AG7" s="102">
        <f>IF(AF7="",IF(WEEKDAY(AC5)=5,AC5,""),AF7+1)</f>
        <v>46058</v>
      </c>
      <c r="AH7" s="102">
        <f>IF(AG7="",IF(WEEKDAY(AC5)=6,AC5,""),AG7+1)</f>
        <v>46059</v>
      </c>
      <c r="AI7" s="103">
        <f>IF(AH7="",AC5,AH7+1)</f>
        <v>46060</v>
      </c>
      <c r="AL7" s="101" t="str">
        <f>IF(WEEKDAY(AL5)=1,AL5,"")</f>
        <v/>
      </c>
      <c r="AM7" s="102" t="str">
        <f>IF(AL7="",IF(WEEKDAY(AL5)=2,AL5,""),AL7+1)</f>
        <v/>
      </c>
      <c r="AN7" s="102" t="str">
        <f>IF(AM7="",IF(WEEKDAY(AL5)=3,AL5,""),AM7+1)</f>
        <v/>
      </c>
      <c r="AO7" s="102" t="str">
        <f>IF(AN7="",IF(WEEKDAY(AL5)=4,AL5,""),AN7+1)</f>
        <v/>
      </c>
      <c r="AP7" s="102">
        <f>IF(AO7="",IF(WEEKDAY(AL5)=5,AL5,""),AO7+1)</f>
        <v>46023</v>
      </c>
      <c r="AQ7" s="102">
        <f>IF(AP7="",IF(WEEKDAY(AL5)=6,AL5,""),AP7+1)</f>
        <v>46024</v>
      </c>
      <c r="AR7" s="103">
        <f>IF(AQ7="",AL5,AQ7+1)</f>
        <v>46025</v>
      </c>
      <c r="AT7" s="101">
        <f>IF(WEEKDAY(AT5)=1,AT5,"")</f>
        <v>46054</v>
      </c>
      <c r="AU7" s="102">
        <f>IF(AT7="",IF(WEEKDAY(AT5)=2,AT5,""),AT7+1)</f>
        <v>46055</v>
      </c>
      <c r="AV7" s="102">
        <f>IF(AU7="",IF(WEEKDAY(AT5)=3,AT5,""),AU7+1)</f>
        <v>46056</v>
      </c>
      <c r="AW7" s="102">
        <f>IF(AV7="",IF(WEEKDAY(AT5)=4,AT5,""),AV7+1)</f>
        <v>46057</v>
      </c>
      <c r="AX7" s="102">
        <f>IF(AW7="",IF(WEEKDAY(AT5)=5,AT5,""),AW7+1)</f>
        <v>46058</v>
      </c>
      <c r="AY7" s="102">
        <f>IF(AX7="",IF(WEEKDAY(AT5)=6,AT5,""),AX7+1)</f>
        <v>46059</v>
      </c>
      <c r="AZ7" s="103">
        <f>IF(AY7="",AT5,AY7+1)</f>
        <v>46060</v>
      </c>
      <c r="BC7" s="101" t="str">
        <f>IF(WEEKDAY(BC5)=1,BC5,"")</f>
        <v/>
      </c>
      <c r="BD7" s="102" t="str">
        <f>IF(BC7="",IF(WEEKDAY(BC5)=2,BC5,""),BC7+1)</f>
        <v/>
      </c>
      <c r="BE7" s="102" t="str">
        <f>IF(BD7="",IF(WEEKDAY(BC5)=3,BC5,""),BD7+1)</f>
        <v/>
      </c>
      <c r="BF7" s="102" t="str">
        <f>IF(BE7="",IF(WEEKDAY(BC5)=4,BC5,""),BE7+1)</f>
        <v/>
      </c>
      <c r="BG7" s="102">
        <f>IF(BF7="",IF(WEEKDAY(BC5)=5,BC5,""),BF7+1)</f>
        <v>46023</v>
      </c>
      <c r="BH7" s="102">
        <f>IF(BG7="",IF(WEEKDAY(BC5)=6,BC5,""),BG7+1)</f>
        <v>46024</v>
      </c>
      <c r="BI7" s="103">
        <f>IF(BH7="",BC5,BH7+1)</f>
        <v>46025</v>
      </c>
      <c r="BK7" s="101">
        <f>IF(WEEKDAY(BK5)=1,BK5,"")</f>
        <v>46054</v>
      </c>
      <c r="BL7" s="102">
        <f>IF(BK7="",IF(WEEKDAY(BK5)=2,BK5,""),BK7+1)</f>
        <v>46055</v>
      </c>
      <c r="BM7" s="102">
        <f>IF(BL7="",IF(WEEKDAY(BK5)=3,BK5,""),BL7+1)</f>
        <v>46056</v>
      </c>
      <c r="BN7" s="102">
        <f>IF(BM7="",IF(WEEKDAY(BK5)=4,BK5,""),BM7+1)</f>
        <v>46057</v>
      </c>
      <c r="BO7" s="102">
        <f>IF(BN7="",IF(WEEKDAY(BK5)=5,BK5,""),BN7+1)</f>
        <v>46058</v>
      </c>
      <c r="BP7" s="102">
        <f>IF(BO7="",IF(WEEKDAY(BK5)=6,BK5,""),BO7+1)</f>
        <v>46059</v>
      </c>
      <c r="BQ7" s="103">
        <f>IF(BP7="",BK5,BP7+1)</f>
        <v>46060</v>
      </c>
      <c r="BT7" s="101" t="str">
        <f>IF(WEEKDAY(BT5)=1,BT5,"")</f>
        <v/>
      </c>
      <c r="BU7" s="102" t="str">
        <f>IF(BT7="",IF(WEEKDAY(BT5)=2,BT5,""),BT7+1)</f>
        <v/>
      </c>
      <c r="BV7" s="102" t="str">
        <f>IF(BU7="",IF(WEEKDAY(BT5)=3,BT5,""),BU7+1)</f>
        <v/>
      </c>
      <c r="BW7" s="102" t="str">
        <f>IF(BV7="",IF(WEEKDAY(BT5)=4,BT5,""),BV7+1)</f>
        <v/>
      </c>
      <c r="BX7" s="102">
        <f>IF(BW7="",IF(WEEKDAY(BT5)=5,BT5,""),BW7+1)</f>
        <v>46023</v>
      </c>
      <c r="BY7" s="102">
        <f>IF(BX7="",IF(WEEKDAY(BT5)=6,BT5,""),BX7+1)</f>
        <v>46024</v>
      </c>
      <c r="BZ7" s="103">
        <f>IF(BY7="",BT5,BY7+1)</f>
        <v>46025</v>
      </c>
      <c r="CB7" s="101">
        <f>IF(WEEKDAY(CB5)=1,CB5,"")</f>
        <v>46054</v>
      </c>
      <c r="CC7" s="102">
        <f>IF(CB7="",IF(WEEKDAY(CB5)=2,CB5,""),CB7+1)</f>
        <v>46055</v>
      </c>
      <c r="CD7" s="102">
        <f>IF(CC7="",IF(WEEKDAY(CB5)=3,CB5,""),CC7+1)</f>
        <v>46056</v>
      </c>
      <c r="CE7" s="102">
        <f>IF(CD7="",IF(WEEKDAY(CB5)=4,CB5,""),CD7+1)</f>
        <v>46057</v>
      </c>
      <c r="CF7" s="102">
        <f>IF(CE7="",IF(WEEKDAY(CB5)=5,CB5,""),CE7+1)</f>
        <v>46058</v>
      </c>
      <c r="CG7" s="102">
        <f>IF(CF7="",IF(WEEKDAY(CB5)=6,CB5,""),CF7+1)</f>
        <v>46059</v>
      </c>
      <c r="CH7" s="103">
        <f>IF(CG7="",CB5,CG7+1)</f>
        <v>46060</v>
      </c>
    </row>
    <row r="8" spans="2:88" ht="7.5" customHeight="1">
      <c r="D8" s="101">
        <f>J7+1</f>
        <v>46026</v>
      </c>
      <c r="E8" s="102">
        <f t="shared" ref="E8:J10" si="0">D8+1</f>
        <v>46027</v>
      </c>
      <c r="F8" s="102">
        <f t="shared" si="0"/>
        <v>46028</v>
      </c>
      <c r="G8" s="102">
        <f t="shared" si="0"/>
        <v>46029</v>
      </c>
      <c r="H8" s="102">
        <f t="shared" si="0"/>
        <v>46030</v>
      </c>
      <c r="I8" s="102">
        <f t="shared" si="0"/>
        <v>46031</v>
      </c>
      <c r="J8" s="103">
        <f t="shared" si="0"/>
        <v>46032</v>
      </c>
      <c r="L8" s="101">
        <f>R7+1</f>
        <v>46061</v>
      </c>
      <c r="M8" s="102">
        <f t="shared" ref="M8:R10" si="1">L8+1</f>
        <v>46062</v>
      </c>
      <c r="N8" s="102">
        <f t="shared" si="1"/>
        <v>46063</v>
      </c>
      <c r="O8" s="102">
        <f t="shared" si="1"/>
        <v>46064</v>
      </c>
      <c r="P8" s="102">
        <f t="shared" si="1"/>
        <v>46065</v>
      </c>
      <c r="Q8" s="102">
        <f t="shared" si="1"/>
        <v>46066</v>
      </c>
      <c r="R8" s="103">
        <f t="shared" si="1"/>
        <v>46067</v>
      </c>
      <c r="U8" s="101">
        <f>AA7+1</f>
        <v>46026</v>
      </c>
      <c r="V8" s="102">
        <f t="shared" ref="V8:AA10" si="2">U8+1</f>
        <v>46027</v>
      </c>
      <c r="W8" s="102">
        <f t="shared" si="2"/>
        <v>46028</v>
      </c>
      <c r="X8" s="102">
        <f t="shared" si="2"/>
        <v>46029</v>
      </c>
      <c r="Y8" s="102">
        <f t="shared" si="2"/>
        <v>46030</v>
      </c>
      <c r="Z8" s="102">
        <f t="shared" si="2"/>
        <v>46031</v>
      </c>
      <c r="AA8" s="103">
        <f t="shared" si="2"/>
        <v>46032</v>
      </c>
      <c r="AC8" s="101">
        <f>AI7+1</f>
        <v>46061</v>
      </c>
      <c r="AD8" s="102">
        <f t="shared" ref="AD8:AI10" si="3">AC8+1</f>
        <v>46062</v>
      </c>
      <c r="AE8" s="102">
        <f t="shared" si="3"/>
        <v>46063</v>
      </c>
      <c r="AF8" s="102">
        <f t="shared" si="3"/>
        <v>46064</v>
      </c>
      <c r="AG8" s="102">
        <f t="shared" si="3"/>
        <v>46065</v>
      </c>
      <c r="AH8" s="102">
        <f t="shared" si="3"/>
        <v>46066</v>
      </c>
      <c r="AI8" s="103">
        <f t="shared" si="3"/>
        <v>46067</v>
      </c>
      <c r="AL8" s="101">
        <f>AR7+1</f>
        <v>46026</v>
      </c>
      <c r="AM8" s="102">
        <f t="shared" ref="AM8:AR10" si="4">AL8+1</f>
        <v>46027</v>
      </c>
      <c r="AN8" s="102">
        <f t="shared" si="4"/>
        <v>46028</v>
      </c>
      <c r="AO8" s="102">
        <f t="shared" si="4"/>
        <v>46029</v>
      </c>
      <c r="AP8" s="102">
        <f t="shared" si="4"/>
        <v>46030</v>
      </c>
      <c r="AQ8" s="102">
        <f t="shared" si="4"/>
        <v>46031</v>
      </c>
      <c r="AR8" s="103">
        <f t="shared" si="4"/>
        <v>46032</v>
      </c>
      <c r="AT8" s="101">
        <f>AZ7+1</f>
        <v>46061</v>
      </c>
      <c r="AU8" s="102">
        <f t="shared" ref="AU8:AZ10" si="5">AT8+1</f>
        <v>46062</v>
      </c>
      <c r="AV8" s="102">
        <f t="shared" si="5"/>
        <v>46063</v>
      </c>
      <c r="AW8" s="102">
        <f t="shared" si="5"/>
        <v>46064</v>
      </c>
      <c r="AX8" s="102">
        <f t="shared" si="5"/>
        <v>46065</v>
      </c>
      <c r="AY8" s="102">
        <f t="shared" si="5"/>
        <v>46066</v>
      </c>
      <c r="AZ8" s="103">
        <f t="shared" si="5"/>
        <v>46067</v>
      </c>
      <c r="BC8" s="101">
        <f>BI7+1</f>
        <v>46026</v>
      </c>
      <c r="BD8" s="102">
        <f t="shared" ref="BD8:BI10" si="6">BC8+1</f>
        <v>46027</v>
      </c>
      <c r="BE8" s="102">
        <f t="shared" si="6"/>
        <v>46028</v>
      </c>
      <c r="BF8" s="102">
        <f t="shared" si="6"/>
        <v>46029</v>
      </c>
      <c r="BG8" s="102">
        <f t="shared" si="6"/>
        <v>46030</v>
      </c>
      <c r="BH8" s="102">
        <f t="shared" si="6"/>
        <v>46031</v>
      </c>
      <c r="BI8" s="103">
        <f t="shared" si="6"/>
        <v>46032</v>
      </c>
      <c r="BK8" s="101">
        <f>BQ7+1</f>
        <v>46061</v>
      </c>
      <c r="BL8" s="102">
        <f t="shared" ref="BL8:BQ10" si="7">BK8+1</f>
        <v>46062</v>
      </c>
      <c r="BM8" s="102">
        <f t="shared" si="7"/>
        <v>46063</v>
      </c>
      <c r="BN8" s="102">
        <f t="shared" si="7"/>
        <v>46064</v>
      </c>
      <c r="BO8" s="102">
        <f t="shared" si="7"/>
        <v>46065</v>
      </c>
      <c r="BP8" s="102">
        <f t="shared" si="7"/>
        <v>46066</v>
      </c>
      <c r="BQ8" s="103">
        <f t="shared" si="7"/>
        <v>46067</v>
      </c>
      <c r="BT8" s="101">
        <f>BZ7+1</f>
        <v>46026</v>
      </c>
      <c r="BU8" s="102">
        <f t="shared" ref="BU8:BZ10" si="8">BT8+1</f>
        <v>46027</v>
      </c>
      <c r="BV8" s="102">
        <f t="shared" si="8"/>
        <v>46028</v>
      </c>
      <c r="BW8" s="102">
        <f t="shared" si="8"/>
        <v>46029</v>
      </c>
      <c r="BX8" s="102">
        <f t="shared" si="8"/>
        <v>46030</v>
      </c>
      <c r="BY8" s="102">
        <f t="shared" si="8"/>
        <v>46031</v>
      </c>
      <c r="BZ8" s="103">
        <f t="shared" si="8"/>
        <v>46032</v>
      </c>
      <c r="CB8" s="101">
        <f>CH7+1</f>
        <v>46061</v>
      </c>
      <c r="CC8" s="102">
        <f t="shared" ref="CC8:CH10" si="9">CB8+1</f>
        <v>46062</v>
      </c>
      <c r="CD8" s="102">
        <f t="shared" si="9"/>
        <v>46063</v>
      </c>
      <c r="CE8" s="102">
        <f t="shared" si="9"/>
        <v>46064</v>
      </c>
      <c r="CF8" s="102">
        <f t="shared" si="9"/>
        <v>46065</v>
      </c>
      <c r="CG8" s="102">
        <f t="shared" si="9"/>
        <v>46066</v>
      </c>
      <c r="CH8" s="103">
        <f t="shared" si="9"/>
        <v>46067</v>
      </c>
    </row>
    <row r="9" spans="2:88" ht="7.5" customHeight="1">
      <c r="D9" s="101">
        <f>J8+1</f>
        <v>46033</v>
      </c>
      <c r="E9" s="102">
        <f t="shared" si="0"/>
        <v>46034</v>
      </c>
      <c r="F9" s="102">
        <f t="shared" si="0"/>
        <v>46035</v>
      </c>
      <c r="G9" s="102">
        <f t="shared" si="0"/>
        <v>46036</v>
      </c>
      <c r="H9" s="102">
        <f t="shared" si="0"/>
        <v>46037</v>
      </c>
      <c r="I9" s="102">
        <f t="shared" si="0"/>
        <v>46038</v>
      </c>
      <c r="J9" s="103">
        <f t="shared" si="0"/>
        <v>46039</v>
      </c>
      <c r="L9" s="101">
        <f>R8+1</f>
        <v>46068</v>
      </c>
      <c r="M9" s="102">
        <f t="shared" si="1"/>
        <v>46069</v>
      </c>
      <c r="N9" s="102">
        <f t="shared" si="1"/>
        <v>46070</v>
      </c>
      <c r="O9" s="102">
        <f t="shared" si="1"/>
        <v>46071</v>
      </c>
      <c r="P9" s="102">
        <f t="shared" si="1"/>
        <v>46072</v>
      </c>
      <c r="Q9" s="102">
        <f t="shared" si="1"/>
        <v>46073</v>
      </c>
      <c r="R9" s="103">
        <f t="shared" si="1"/>
        <v>46074</v>
      </c>
      <c r="U9" s="101">
        <f>AA8+1</f>
        <v>46033</v>
      </c>
      <c r="V9" s="102">
        <f t="shared" si="2"/>
        <v>46034</v>
      </c>
      <c r="W9" s="102">
        <f t="shared" si="2"/>
        <v>46035</v>
      </c>
      <c r="X9" s="102">
        <f t="shared" si="2"/>
        <v>46036</v>
      </c>
      <c r="Y9" s="102">
        <f t="shared" si="2"/>
        <v>46037</v>
      </c>
      <c r="Z9" s="102">
        <f t="shared" si="2"/>
        <v>46038</v>
      </c>
      <c r="AA9" s="103">
        <f t="shared" si="2"/>
        <v>46039</v>
      </c>
      <c r="AC9" s="101">
        <f>AI8+1</f>
        <v>46068</v>
      </c>
      <c r="AD9" s="102">
        <f t="shared" si="3"/>
        <v>46069</v>
      </c>
      <c r="AE9" s="102">
        <f t="shared" si="3"/>
        <v>46070</v>
      </c>
      <c r="AF9" s="102">
        <f t="shared" si="3"/>
        <v>46071</v>
      </c>
      <c r="AG9" s="102">
        <f t="shared" si="3"/>
        <v>46072</v>
      </c>
      <c r="AH9" s="102">
        <f t="shared" si="3"/>
        <v>46073</v>
      </c>
      <c r="AI9" s="103">
        <f t="shared" si="3"/>
        <v>46074</v>
      </c>
      <c r="AL9" s="101">
        <f>AR8+1</f>
        <v>46033</v>
      </c>
      <c r="AM9" s="102">
        <f t="shared" si="4"/>
        <v>46034</v>
      </c>
      <c r="AN9" s="102">
        <f t="shared" si="4"/>
        <v>46035</v>
      </c>
      <c r="AO9" s="102">
        <f t="shared" si="4"/>
        <v>46036</v>
      </c>
      <c r="AP9" s="102">
        <f t="shared" si="4"/>
        <v>46037</v>
      </c>
      <c r="AQ9" s="102">
        <f t="shared" si="4"/>
        <v>46038</v>
      </c>
      <c r="AR9" s="103">
        <f t="shared" si="4"/>
        <v>46039</v>
      </c>
      <c r="AT9" s="101">
        <f>AZ8+1</f>
        <v>46068</v>
      </c>
      <c r="AU9" s="102">
        <f t="shared" si="5"/>
        <v>46069</v>
      </c>
      <c r="AV9" s="102">
        <f t="shared" si="5"/>
        <v>46070</v>
      </c>
      <c r="AW9" s="102">
        <f t="shared" si="5"/>
        <v>46071</v>
      </c>
      <c r="AX9" s="102">
        <f t="shared" si="5"/>
        <v>46072</v>
      </c>
      <c r="AY9" s="102">
        <f t="shared" si="5"/>
        <v>46073</v>
      </c>
      <c r="AZ9" s="103">
        <f t="shared" si="5"/>
        <v>46074</v>
      </c>
      <c r="BC9" s="101">
        <f>BI8+1</f>
        <v>46033</v>
      </c>
      <c r="BD9" s="102">
        <f t="shared" si="6"/>
        <v>46034</v>
      </c>
      <c r="BE9" s="102">
        <f t="shared" si="6"/>
        <v>46035</v>
      </c>
      <c r="BF9" s="102">
        <f t="shared" si="6"/>
        <v>46036</v>
      </c>
      <c r="BG9" s="102">
        <f t="shared" si="6"/>
        <v>46037</v>
      </c>
      <c r="BH9" s="102">
        <f t="shared" si="6"/>
        <v>46038</v>
      </c>
      <c r="BI9" s="103">
        <f t="shared" si="6"/>
        <v>46039</v>
      </c>
      <c r="BK9" s="101">
        <f>BQ8+1</f>
        <v>46068</v>
      </c>
      <c r="BL9" s="102">
        <f t="shared" si="7"/>
        <v>46069</v>
      </c>
      <c r="BM9" s="102">
        <f t="shared" si="7"/>
        <v>46070</v>
      </c>
      <c r="BN9" s="102">
        <f t="shared" si="7"/>
        <v>46071</v>
      </c>
      <c r="BO9" s="102">
        <f t="shared" si="7"/>
        <v>46072</v>
      </c>
      <c r="BP9" s="102">
        <f t="shared" si="7"/>
        <v>46073</v>
      </c>
      <c r="BQ9" s="103">
        <f t="shared" si="7"/>
        <v>46074</v>
      </c>
      <c r="BT9" s="101">
        <f>BZ8+1</f>
        <v>46033</v>
      </c>
      <c r="BU9" s="102">
        <f t="shared" si="8"/>
        <v>46034</v>
      </c>
      <c r="BV9" s="102">
        <f t="shared" si="8"/>
        <v>46035</v>
      </c>
      <c r="BW9" s="102">
        <f t="shared" si="8"/>
        <v>46036</v>
      </c>
      <c r="BX9" s="102">
        <f t="shared" si="8"/>
        <v>46037</v>
      </c>
      <c r="BY9" s="102">
        <f t="shared" si="8"/>
        <v>46038</v>
      </c>
      <c r="BZ9" s="103">
        <f t="shared" si="8"/>
        <v>46039</v>
      </c>
      <c r="CB9" s="101">
        <f>CH8+1</f>
        <v>46068</v>
      </c>
      <c r="CC9" s="102">
        <f t="shared" si="9"/>
        <v>46069</v>
      </c>
      <c r="CD9" s="102">
        <f t="shared" si="9"/>
        <v>46070</v>
      </c>
      <c r="CE9" s="102">
        <f t="shared" si="9"/>
        <v>46071</v>
      </c>
      <c r="CF9" s="102">
        <f t="shared" si="9"/>
        <v>46072</v>
      </c>
      <c r="CG9" s="102">
        <f t="shared" si="9"/>
        <v>46073</v>
      </c>
      <c r="CH9" s="103">
        <f t="shared" si="9"/>
        <v>46074</v>
      </c>
    </row>
    <row r="10" spans="2:88" ht="7.5" customHeight="1">
      <c r="D10" s="101">
        <f>J9+1</f>
        <v>46040</v>
      </c>
      <c r="E10" s="102">
        <f t="shared" si="0"/>
        <v>46041</v>
      </c>
      <c r="F10" s="102">
        <f t="shared" si="0"/>
        <v>46042</v>
      </c>
      <c r="G10" s="102">
        <f t="shared" si="0"/>
        <v>46043</v>
      </c>
      <c r="H10" s="102">
        <f t="shared" si="0"/>
        <v>46044</v>
      </c>
      <c r="I10" s="102">
        <f t="shared" si="0"/>
        <v>46045</v>
      </c>
      <c r="J10" s="103">
        <f t="shared" si="0"/>
        <v>46046</v>
      </c>
      <c r="L10" s="101">
        <f>R9+1</f>
        <v>46075</v>
      </c>
      <c r="M10" s="102">
        <f t="shared" si="1"/>
        <v>46076</v>
      </c>
      <c r="N10" s="102">
        <f t="shared" si="1"/>
        <v>46077</v>
      </c>
      <c r="O10" s="102">
        <f t="shared" si="1"/>
        <v>46078</v>
      </c>
      <c r="P10" s="102">
        <f t="shared" si="1"/>
        <v>46079</v>
      </c>
      <c r="Q10" s="102">
        <f t="shared" si="1"/>
        <v>46080</v>
      </c>
      <c r="R10" s="103">
        <f t="shared" si="1"/>
        <v>46081</v>
      </c>
      <c r="U10" s="101">
        <f>AA9+1</f>
        <v>46040</v>
      </c>
      <c r="V10" s="102">
        <f t="shared" si="2"/>
        <v>46041</v>
      </c>
      <c r="W10" s="102">
        <f t="shared" si="2"/>
        <v>46042</v>
      </c>
      <c r="X10" s="102">
        <f t="shared" si="2"/>
        <v>46043</v>
      </c>
      <c r="Y10" s="102">
        <f t="shared" si="2"/>
        <v>46044</v>
      </c>
      <c r="Z10" s="102">
        <f t="shared" si="2"/>
        <v>46045</v>
      </c>
      <c r="AA10" s="103">
        <f t="shared" si="2"/>
        <v>46046</v>
      </c>
      <c r="AC10" s="101">
        <f>AI9+1</f>
        <v>46075</v>
      </c>
      <c r="AD10" s="102">
        <f t="shared" si="3"/>
        <v>46076</v>
      </c>
      <c r="AE10" s="102">
        <f t="shared" si="3"/>
        <v>46077</v>
      </c>
      <c r="AF10" s="102">
        <f t="shared" si="3"/>
        <v>46078</v>
      </c>
      <c r="AG10" s="102">
        <f t="shared" si="3"/>
        <v>46079</v>
      </c>
      <c r="AH10" s="102">
        <f t="shared" si="3"/>
        <v>46080</v>
      </c>
      <c r="AI10" s="103">
        <f t="shared" si="3"/>
        <v>46081</v>
      </c>
      <c r="AL10" s="101">
        <f>AR9+1</f>
        <v>46040</v>
      </c>
      <c r="AM10" s="102">
        <f t="shared" si="4"/>
        <v>46041</v>
      </c>
      <c r="AN10" s="102">
        <f t="shared" si="4"/>
        <v>46042</v>
      </c>
      <c r="AO10" s="102">
        <f t="shared" si="4"/>
        <v>46043</v>
      </c>
      <c r="AP10" s="102">
        <f t="shared" si="4"/>
        <v>46044</v>
      </c>
      <c r="AQ10" s="102">
        <f t="shared" si="4"/>
        <v>46045</v>
      </c>
      <c r="AR10" s="103">
        <f t="shared" si="4"/>
        <v>46046</v>
      </c>
      <c r="AT10" s="101">
        <f>AZ9+1</f>
        <v>46075</v>
      </c>
      <c r="AU10" s="102">
        <f t="shared" si="5"/>
        <v>46076</v>
      </c>
      <c r="AV10" s="102">
        <f t="shared" si="5"/>
        <v>46077</v>
      </c>
      <c r="AW10" s="102">
        <f t="shared" si="5"/>
        <v>46078</v>
      </c>
      <c r="AX10" s="102">
        <f t="shared" si="5"/>
        <v>46079</v>
      </c>
      <c r="AY10" s="102">
        <f t="shared" si="5"/>
        <v>46080</v>
      </c>
      <c r="AZ10" s="103">
        <f t="shared" si="5"/>
        <v>46081</v>
      </c>
      <c r="BC10" s="101">
        <f>BI9+1</f>
        <v>46040</v>
      </c>
      <c r="BD10" s="102">
        <f t="shared" si="6"/>
        <v>46041</v>
      </c>
      <c r="BE10" s="102">
        <f t="shared" si="6"/>
        <v>46042</v>
      </c>
      <c r="BF10" s="102">
        <f t="shared" si="6"/>
        <v>46043</v>
      </c>
      <c r="BG10" s="102">
        <f t="shared" si="6"/>
        <v>46044</v>
      </c>
      <c r="BH10" s="102">
        <f t="shared" si="6"/>
        <v>46045</v>
      </c>
      <c r="BI10" s="103">
        <f t="shared" si="6"/>
        <v>46046</v>
      </c>
      <c r="BK10" s="101">
        <f>BQ9+1</f>
        <v>46075</v>
      </c>
      <c r="BL10" s="102">
        <f t="shared" si="7"/>
        <v>46076</v>
      </c>
      <c r="BM10" s="102">
        <f t="shared" si="7"/>
        <v>46077</v>
      </c>
      <c r="BN10" s="102">
        <f t="shared" si="7"/>
        <v>46078</v>
      </c>
      <c r="BO10" s="102">
        <f t="shared" si="7"/>
        <v>46079</v>
      </c>
      <c r="BP10" s="102">
        <f t="shared" si="7"/>
        <v>46080</v>
      </c>
      <c r="BQ10" s="103">
        <f t="shared" si="7"/>
        <v>46081</v>
      </c>
      <c r="BT10" s="101">
        <f>BZ9+1</f>
        <v>46040</v>
      </c>
      <c r="BU10" s="102">
        <f t="shared" si="8"/>
        <v>46041</v>
      </c>
      <c r="BV10" s="102">
        <f t="shared" si="8"/>
        <v>46042</v>
      </c>
      <c r="BW10" s="102">
        <f t="shared" si="8"/>
        <v>46043</v>
      </c>
      <c r="BX10" s="102">
        <f t="shared" si="8"/>
        <v>46044</v>
      </c>
      <c r="BY10" s="102">
        <f t="shared" si="8"/>
        <v>46045</v>
      </c>
      <c r="BZ10" s="103">
        <f t="shared" si="8"/>
        <v>46046</v>
      </c>
      <c r="CB10" s="101">
        <f>CH9+1</f>
        <v>46075</v>
      </c>
      <c r="CC10" s="102">
        <f t="shared" si="9"/>
        <v>46076</v>
      </c>
      <c r="CD10" s="102">
        <f t="shared" si="9"/>
        <v>46077</v>
      </c>
      <c r="CE10" s="102">
        <f t="shared" si="9"/>
        <v>46078</v>
      </c>
      <c r="CF10" s="102">
        <f t="shared" si="9"/>
        <v>46079</v>
      </c>
      <c r="CG10" s="102">
        <f t="shared" si="9"/>
        <v>46080</v>
      </c>
      <c r="CH10" s="103">
        <f t="shared" si="9"/>
        <v>46081</v>
      </c>
    </row>
    <row r="11" spans="2:88" ht="7.5" customHeight="1">
      <c r="D11" s="101">
        <f>IF(DAY(J10)+1&gt;IF(MONTH(D5)=12,31,DATE(YEAR(D5),MONTH(D5)+1,1)-D5),"",J10+1)</f>
        <v>46047</v>
      </c>
      <c r="E11" s="102">
        <f>IF(D11="","",IF(DAY(D11)+1&gt;IF(MONTH(D5)=12,31,DATE(YEAR(D5),MONTH(D5)+1,1)-D5),"",D11+1))</f>
        <v>46048</v>
      </c>
      <c r="F11" s="102">
        <f>IF(E11="","",IF(DAY(E11)+1&gt;IF(MONTH(D5)=12,31,DATE(YEAR(D5),MONTH(D5)+1,1)-D5),"",E11+1))</f>
        <v>46049</v>
      </c>
      <c r="G11" s="102">
        <f>IF(F11="","",IF(DAY(F11)+1&gt;IF(MONTH(D5)=12,31,DATE(YEAR(D5),MONTH(D5)+1,1)-D5),"",F11+1))</f>
        <v>46050</v>
      </c>
      <c r="H11" s="102">
        <f>IF(G11="","",IF(DAY(G11)+1&gt;IF(MONTH(D5)=12,31,DATE(YEAR(D5),MONTH(D5)+1,1)-D5),"",G11+1))</f>
        <v>46051</v>
      </c>
      <c r="I11" s="102">
        <f>IF(H11="","",IF(DAY(H11)+1&gt;IF(MONTH(D5)=12,31,DATE(YEAR(D5),MONTH(D5)+1,1)-D5),"",H11+1))</f>
        <v>46052</v>
      </c>
      <c r="J11" s="103">
        <f>IF(I11="","",IF(DAY(I11)+1&gt;IF(MONTH(D5)=12,31,DATE(YEAR(D5),MONTH(D5)+1,1)-D5),"",I11+1))</f>
        <v>46053</v>
      </c>
      <c r="L11" s="101" t="str">
        <f>IF(DAY(R10)+1&gt;IF(MONTH(L5)=12,31,DATE(YEAR(L5),MONTH(L5)+1,1)-L5),"",R10+1)</f>
        <v/>
      </c>
      <c r="M11" s="102" t="str">
        <f>IF(L11="","",IF(DAY(L11)+1&gt;IF(MONTH(L5)=12,31,DATE(YEAR(L5),MONTH(L5)+1,1)-L5),"",L11+1))</f>
        <v/>
      </c>
      <c r="N11" s="102" t="str">
        <f>IF(M11="","",IF(DAY(M11)+1&gt;IF(MONTH(L5)=12,31,DATE(YEAR(L5),MONTH(L5)+1,1)-L5),"",M11+1))</f>
        <v/>
      </c>
      <c r="O11" s="102" t="str">
        <f>IF(N11="","",IF(DAY(N11)+1&gt;IF(MONTH(L5)=12,31,DATE(YEAR(L5),MONTH(L5)+1,1)-L5),"",N11+1))</f>
        <v/>
      </c>
      <c r="P11" s="102" t="str">
        <f>IF(O11="","",IF(DAY(O11)+1&gt;IF(MONTH(L5)=12,31,DATE(YEAR(L5),MONTH(L5)+1,1)-L5),"",O11+1))</f>
        <v/>
      </c>
      <c r="Q11" s="102" t="str">
        <f>IF(P11="","",IF(DAY(P11)+1&gt;IF(MONTH(L5)=12,31,DATE(YEAR(L5),MONTH(L5)+1,1)-L5),"",P11+1))</f>
        <v/>
      </c>
      <c r="R11" s="103" t="str">
        <f>IF(Q11="","",IF(DAY(Q11)+1&gt;IF(MONTH(L5)=12,31,DATE(YEAR(L5),MONTH(L5)+1,1)-L5),"",Q11+1))</f>
        <v/>
      </c>
      <c r="U11" s="101">
        <f>IF(DAY(AA10)+1&gt;IF(MONTH(U5)=12,31,DATE(YEAR(U5),MONTH(U5)+1,1)-U5),"",AA10+1)</f>
        <v>46047</v>
      </c>
      <c r="V11" s="102">
        <f>IF(U11="","",IF(DAY(U11)+1&gt;IF(MONTH(U5)=12,31,DATE(YEAR(U5),MONTH(U5)+1,1)-U5),"",U11+1))</f>
        <v>46048</v>
      </c>
      <c r="W11" s="102">
        <f>IF(V11="","",IF(DAY(V11)+1&gt;IF(MONTH(U5)=12,31,DATE(YEAR(U5),MONTH(U5)+1,1)-U5),"",V11+1))</f>
        <v>46049</v>
      </c>
      <c r="X11" s="102">
        <f>IF(W11="","",IF(DAY(W11)+1&gt;IF(MONTH(U5)=12,31,DATE(YEAR(U5),MONTH(U5)+1,1)-U5),"",W11+1))</f>
        <v>46050</v>
      </c>
      <c r="Y11" s="102">
        <f>IF(X11="","",IF(DAY(X11)+1&gt;IF(MONTH(U5)=12,31,DATE(YEAR(U5),MONTH(U5)+1,1)-U5),"",X11+1))</f>
        <v>46051</v>
      </c>
      <c r="Z11" s="102">
        <f>IF(Y11="","",IF(DAY(Y11)+1&gt;IF(MONTH(U5)=12,31,DATE(YEAR(U5),MONTH(U5)+1,1)-U5),"",Y11+1))</f>
        <v>46052</v>
      </c>
      <c r="AA11" s="103">
        <f>IF(Z11="","",IF(DAY(Z11)+1&gt;IF(MONTH(U5)=12,31,DATE(YEAR(U5),MONTH(U5)+1,1)-U5),"",Z11+1))</f>
        <v>46053</v>
      </c>
      <c r="AC11" s="101" t="str">
        <f>IF(DAY(AI10)+1&gt;IF(MONTH(AC5)=12,31,DATE(YEAR(AC5),MONTH(AC5)+1,1)-AC5),"",AI10+1)</f>
        <v/>
      </c>
      <c r="AD11" s="102" t="str">
        <f>IF(AC11="","",IF(DAY(AC11)+1&gt;IF(MONTH(AC5)=12,31,DATE(YEAR(AC5),MONTH(AC5)+1,1)-AC5),"",AC11+1))</f>
        <v/>
      </c>
      <c r="AE11" s="102" t="str">
        <f>IF(AD11="","",IF(DAY(AD11)+1&gt;IF(MONTH(AC5)=12,31,DATE(YEAR(AC5),MONTH(AC5)+1,1)-AC5),"",AD11+1))</f>
        <v/>
      </c>
      <c r="AF11" s="102" t="str">
        <f>IF(AE11="","",IF(DAY(AE11)+1&gt;IF(MONTH(AC5)=12,31,DATE(YEAR(AC5),MONTH(AC5)+1,1)-AC5),"",AE11+1))</f>
        <v/>
      </c>
      <c r="AG11" s="102" t="str">
        <f>IF(AF11="","",IF(DAY(AF11)+1&gt;IF(MONTH(AC5)=12,31,DATE(YEAR(AC5),MONTH(AC5)+1,1)-AC5),"",AF11+1))</f>
        <v/>
      </c>
      <c r="AH11" s="102" t="str">
        <f>IF(AG11="","",IF(DAY(AG11)+1&gt;IF(MONTH(AC5)=12,31,DATE(YEAR(AC5),MONTH(AC5)+1,1)-AC5),"",AG11+1))</f>
        <v/>
      </c>
      <c r="AI11" s="103" t="str">
        <f>IF(AH11="","",IF(DAY(AH11)+1&gt;IF(MONTH(AC5)=12,31,DATE(YEAR(AC5),MONTH(AC5)+1,1)-AC5),"",AH11+1))</f>
        <v/>
      </c>
      <c r="AL11" s="101">
        <f>IF(DAY(AR10)+1&gt;IF(MONTH(AL5)=12,31,DATE(YEAR(AL5),MONTH(AL5)+1,1)-AL5),"",AR10+1)</f>
        <v>46047</v>
      </c>
      <c r="AM11" s="102">
        <f>IF(AL11="","",IF(DAY(AL11)+1&gt;IF(MONTH(AL5)=12,31,DATE(YEAR(AL5),MONTH(AL5)+1,1)-AL5),"",AL11+1))</f>
        <v>46048</v>
      </c>
      <c r="AN11" s="102">
        <f>IF(AM11="","",IF(DAY(AM11)+1&gt;IF(MONTH(AL5)=12,31,DATE(YEAR(AL5),MONTH(AL5)+1,1)-AL5),"",AM11+1))</f>
        <v>46049</v>
      </c>
      <c r="AO11" s="102">
        <f>IF(AN11="","",IF(DAY(AN11)+1&gt;IF(MONTH(AL5)=12,31,DATE(YEAR(AL5),MONTH(AL5)+1,1)-AL5),"",AN11+1))</f>
        <v>46050</v>
      </c>
      <c r="AP11" s="102">
        <f>IF(AO11="","",IF(DAY(AO11)+1&gt;IF(MONTH(AL5)=12,31,DATE(YEAR(AL5),MONTH(AL5)+1,1)-AL5),"",AO11+1))</f>
        <v>46051</v>
      </c>
      <c r="AQ11" s="102">
        <f>IF(AP11="","",IF(DAY(AP11)+1&gt;IF(MONTH(AL5)=12,31,DATE(YEAR(AL5),MONTH(AL5)+1,1)-AL5),"",AP11+1))</f>
        <v>46052</v>
      </c>
      <c r="AR11" s="103">
        <f>IF(AQ11="","",IF(DAY(AQ11)+1&gt;IF(MONTH(AL5)=12,31,DATE(YEAR(AL5),MONTH(AL5)+1,1)-AL5),"",AQ11+1))</f>
        <v>46053</v>
      </c>
      <c r="AT11" s="101" t="str">
        <f>IF(DAY(AZ10)+1&gt;IF(MONTH(AT5)=12,31,DATE(YEAR(AT5),MONTH(AT5)+1,1)-AT5),"",AZ10+1)</f>
        <v/>
      </c>
      <c r="AU11" s="102" t="str">
        <f>IF(AT11="","",IF(DAY(AT11)+1&gt;IF(MONTH(AT5)=12,31,DATE(YEAR(AT5),MONTH(AT5)+1,1)-AT5),"",AT11+1))</f>
        <v/>
      </c>
      <c r="AV11" s="102" t="str">
        <f>IF(AU11="","",IF(DAY(AU11)+1&gt;IF(MONTH(AT5)=12,31,DATE(YEAR(AT5),MONTH(AT5)+1,1)-AT5),"",AU11+1))</f>
        <v/>
      </c>
      <c r="AW11" s="102" t="str">
        <f>IF(AV11="","",IF(DAY(AV11)+1&gt;IF(MONTH(AT5)=12,31,DATE(YEAR(AT5),MONTH(AT5)+1,1)-AT5),"",AV11+1))</f>
        <v/>
      </c>
      <c r="AX11" s="102" t="str">
        <f>IF(AW11="","",IF(DAY(AW11)+1&gt;IF(MONTH(AT5)=12,31,DATE(YEAR(AT5),MONTH(AT5)+1,1)-AT5),"",AW11+1))</f>
        <v/>
      </c>
      <c r="AY11" s="102" t="str">
        <f>IF(AX11="","",IF(DAY(AX11)+1&gt;IF(MONTH(AT5)=12,31,DATE(YEAR(AT5),MONTH(AT5)+1,1)-AT5),"",AX11+1))</f>
        <v/>
      </c>
      <c r="AZ11" s="103" t="str">
        <f>IF(AY11="","",IF(DAY(AY11)+1&gt;IF(MONTH(AT5)=12,31,DATE(YEAR(AT5),MONTH(AT5)+1,1)-AT5),"",AY11+1))</f>
        <v/>
      </c>
      <c r="BC11" s="101">
        <f>IF(DAY(BI10)+1&gt;IF(MONTH(BC5)=12,31,DATE(YEAR(BC5),MONTH(BC5)+1,1)-BC5),"",BI10+1)</f>
        <v>46047</v>
      </c>
      <c r="BD11" s="102">
        <f>IF(BC11="","",IF(DAY(BC11)+1&gt;IF(MONTH(BC5)=12,31,DATE(YEAR(BC5),MONTH(BC5)+1,1)-BC5),"",BC11+1))</f>
        <v>46048</v>
      </c>
      <c r="BE11" s="102">
        <f>IF(BD11="","",IF(DAY(BD11)+1&gt;IF(MONTH(BC5)=12,31,DATE(YEAR(BC5),MONTH(BC5)+1,1)-BC5),"",BD11+1))</f>
        <v>46049</v>
      </c>
      <c r="BF11" s="102">
        <f>IF(BE11="","",IF(DAY(BE11)+1&gt;IF(MONTH(BC5)=12,31,DATE(YEAR(BC5),MONTH(BC5)+1,1)-BC5),"",BE11+1))</f>
        <v>46050</v>
      </c>
      <c r="BG11" s="102">
        <f>IF(BF11="","",IF(DAY(BF11)+1&gt;IF(MONTH(BC5)=12,31,DATE(YEAR(BC5),MONTH(BC5)+1,1)-BC5),"",BF11+1))</f>
        <v>46051</v>
      </c>
      <c r="BH11" s="102">
        <f>IF(BG11="","",IF(DAY(BG11)+1&gt;IF(MONTH(BC5)=12,31,DATE(YEAR(BC5),MONTH(BC5)+1,1)-BC5),"",BG11+1))</f>
        <v>46052</v>
      </c>
      <c r="BI11" s="103">
        <f>IF(BH11="","",IF(DAY(BH11)+1&gt;IF(MONTH(BC5)=12,31,DATE(YEAR(BC5),MONTH(BC5)+1,1)-BC5),"",BH11+1))</f>
        <v>46053</v>
      </c>
      <c r="BK11" s="101" t="str">
        <f>IF(DAY(BQ10)+1&gt;IF(MONTH(BK5)=12,31,DATE(YEAR(BK5),MONTH(BK5)+1,1)-BK5),"",BQ10+1)</f>
        <v/>
      </c>
      <c r="BL11" s="102" t="str">
        <f>IF(BK11="","",IF(DAY(BK11)+1&gt;IF(MONTH(BK5)=12,31,DATE(YEAR(BK5),MONTH(BK5)+1,1)-BK5),"",BK11+1))</f>
        <v/>
      </c>
      <c r="BM11" s="102" t="str">
        <f>IF(BL11="","",IF(DAY(BL11)+1&gt;IF(MONTH(BK5)=12,31,DATE(YEAR(BK5),MONTH(BK5)+1,1)-BK5),"",BL11+1))</f>
        <v/>
      </c>
      <c r="BN11" s="102" t="str">
        <f>IF(BM11="","",IF(DAY(BM11)+1&gt;IF(MONTH(BK5)=12,31,DATE(YEAR(BK5),MONTH(BK5)+1,1)-BK5),"",BM11+1))</f>
        <v/>
      </c>
      <c r="BO11" s="102" t="str">
        <f>IF(BN11="","",IF(DAY(BN11)+1&gt;IF(MONTH(BK5)=12,31,DATE(YEAR(BK5),MONTH(BK5)+1,1)-BK5),"",BN11+1))</f>
        <v/>
      </c>
      <c r="BP11" s="102" t="str">
        <f>IF(BO11="","",IF(DAY(BO11)+1&gt;IF(MONTH(BK5)=12,31,DATE(YEAR(BK5),MONTH(BK5)+1,1)-BK5),"",BO11+1))</f>
        <v/>
      </c>
      <c r="BQ11" s="103" t="str">
        <f>IF(BP11="","",IF(DAY(BP11)+1&gt;IF(MONTH(BK5)=12,31,DATE(YEAR(BK5),MONTH(BK5)+1,1)-BK5),"",BP11+1))</f>
        <v/>
      </c>
      <c r="BT11" s="101">
        <f>IF(DAY(BZ10)+1&gt;IF(MONTH(BT5)=12,31,DATE(YEAR(BT5),MONTH(BT5)+1,1)-BT5),"",BZ10+1)</f>
        <v>46047</v>
      </c>
      <c r="BU11" s="102">
        <f>IF(BT11="","",IF(DAY(BT11)+1&gt;IF(MONTH(BT5)=12,31,DATE(YEAR(BT5),MONTH(BT5)+1,1)-BT5),"",BT11+1))</f>
        <v>46048</v>
      </c>
      <c r="BV11" s="102">
        <f>IF(BU11="","",IF(DAY(BU11)+1&gt;IF(MONTH(BT5)=12,31,DATE(YEAR(BT5),MONTH(BT5)+1,1)-BT5),"",BU11+1))</f>
        <v>46049</v>
      </c>
      <c r="BW11" s="102">
        <f>IF(BV11="","",IF(DAY(BV11)+1&gt;IF(MONTH(BT5)=12,31,DATE(YEAR(BT5),MONTH(BT5)+1,1)-BT5),"",BV11+1))</f>
        <v>46050</v>
      </c>
      <c r="BX11" s="102">
        <f>IF(BW11="","",IF(DAY(BW11)+1&gt;IF(MONTH(BT5)=12,31,DATE(YEAR(BT5),MONTH(BT5)+1,1)-BT5),"",BW11+1))</f>
        <v>46051</v>
      </c>
      <c r="BY11" s="102">
        <f>IF(BX11="","",IF(DAY(BX11)+1&gt;IF(MONTH(BT5)=12,31,DATE(YEAR(BT5),MONTH(BT5)+1,1)-BT5),"",BX11+1))</f>
        <v>46052</v>
      </c>
      <c r="BZ11" s="103">
        <f>IF(BY11="","",IF(DAY(BY11)+1&gt;IF(MONTH(BT5)=12,31,DATE(YEAR(BT5),MONTH(BT5)+1,1)-BT5),"",BY11+1))</f>
        <v>46053</v>
      </c>
      <c r="CB11" s="101" t="str">
        <f>IF(DAY(CH10)+1&gt;IF(MONTH(CB5)=12,31,DATE(YEAR(CB5),MONTH(CB5)+1,1)-CB5),"",CH10+1)</f>
        <v/>
      </c>
      <c r="CC11" s="102" t="str">
        <f>IF(CB11="","",IF(DAY(CB11)+1&gt;IF(MONTH(CB5)=12,31,DATE(YEAR(CB5),MONTH(CB5)+1,1)-CB5),"",CB11+1))</f>
        <v/>
      </c>
      <c r="CD11" s="102" t="str">
        <f>IF(CC11="","",IF(DAY(CC11)+1&gt;IF(MONTH(CB5)=12,31,DATE(YEAR(CB5),MONTH(CB5)+1,1)-CB5),"",CC11+1))</f>
        <v/>
      </c>
      <c r="CE11" s="102" t="str">
        <f>IF(CD11="","",IF(DAY(CD11)+1&gt;IF(MONTH(CB5)=12,31,DATE(YEAR(CB5),MONTH(CB5)+1,1)-CB5),"",CD11+1))</f>
        <v/>
      </c>
      <c r="CF11" s="102" t="str">
        <f>IF(CE11="","",IF(DAY(CE11)+1&gt;IF(MONTH(CB5)=12,31,DATE(YEAR(CB5),MONTH(CB5)+1,1)-CB5),"",CE11+1))</f>
        <v/>
      </c>
      <c r="CG11" s="102" t="str">
        <f>IF(CF11="","",IF(DAY(CF11)+1&gt;IF(MONTH(CB5)=12,31,DATE(YEAR(CB5),MONTH(CB5)+1,1)-CB5),"",CF11+1))</f>
        <v/>
      </c>
      <c r="CH11" s="103" t="str">
        <f>IF(CG11="","",IF(DAY(CG11)+1&gt;IF(MONTH(CB5)=12,31,DATE(YEAR(CB5),MONTH(CB5)+1,1)-CB5),"",CG11+1))</f>
        <v/>
      </c>
    </row>
    <row r="12" spans="2:88" ht="7.5" customHeight="1">
      <c r="D12" s="104" t="str">
        <f>IF(J11="","",IF(DAY(J11)+1&gt;IF(MONTH(D5)=12,31,DATE(YEAR(D5),MONTH(D5)+1,1)-D5),"",J11+1))</f>
        <v/>
      </c>
      <c r="E12" s="105" t="str">
        <f>IF(D12="","",IF(DAY(D12)+1&gt;IF(MONTH(D5)=12,31,DATE(YEAR(D5),MONTH(D5)+1,1)-D5),"",D12+1))</f>
        <v/>
      </c>
      <c r="F12" s="483" t="str">
        <f>VLOOKUP(D5,祝名,2,FALSE)</f>
        <v>1（元日）、12（成人の日）</v>
      </c>
      <c r="G12" s="483"/>
      <c r="H12" s="483"/>
      <c r="I12" s="483"/>
      <c r="J12" s="484"/>
      <c r="L12" s="104" t="str">
        <f>IF(R11="","",IF(DAY(R11)+1&gt;IF(MONTH(L5)=12,31,DATE(YEAR(L5),MONTH(L5)+1,1)-L5),"",R11+1))</f>
        <v/>
      </c>
      <c r="M12" s="105" t="str">
        <f>IF(L12="","",IF(DAY(L12)+1&gt;IF(MONTH(L5)=12,31,DATE(YEAR(L5),MONTH(L5)+1,1)-L5),"",L12+1))</f>
        <v/>
      </c>
      <c r="N12" s="483" t="str">
        <f>VLOOKUP(L5,祝名,2,FALSE)</f>
        <v>11（建国記念の日）、23（天皇誕生日）</v>
      </c>
      <c r="O12" s="483"/>
      <c r="P12" s="483"/>
      <c r="Q12" s="483"/>
      <c r="R12" s="484"/>
      <c r="U12" s="104" t="str">
        <f>IF(AA11="","",IF(DAY(AA11)+1&gt;IF(MONTH(U5)=12,31,DATE(YEAR(U5),MONTH(U5)+1,1)-U5),"",AA11+1))</f>
        <v/>
      </c>
      <c r="V12" s="105" t="str">
        <f>IF(U12="","",IF(DAY(U12)+1&gt;IF(MONTH(U5)=12,31,DATE(YEAR(U5),MONTH(U5)+1,1)-U5),"",U12+1))</f>
        <v/>
      </c>
      <c r="W12" s="483" t="str">
        <f>VLOOKUP(U5,祝名,2,FALSE)</f>
        <v>1（元日）、12（成人の日）</v>
      </c>
      <c r="X12" s="483"/>
      <c r="Y12" s="483"/>
      <c r="Z12" s="483"/>
      <c r="AA12" s="484"/>
      <c r="AC12" s="104" t="str">
        <f>IF(AI11="","",IF(DAY(AI11)+1&gt;IF(MONTH(AC5)=12,31,DATE(YEAR(AC5),MONTH(AC5)+1,1)-AC5),"",AI11+1))</f>
        <v/>
      </c>
      <c r="AD12" s="105" t="str">
        <f>IF(AC12="","",IF(DAY(AC12)+1&gt;IF(MONTH(AC5)=12,31,DATE(YEAR(AC5),MONTH(AC5)+1,1)-AC5),"",AC12+1))</f>
        <v/>
      </c>
      <c r="AE12" s="483" t="str">
        <f>VLOOKUP(AC5,祝名,2,FALSE)</f>
        <v>11（建国記念の日）、23（天皇誕生日）</v>
      </c>
      <c r="AF12" s="483"/>
      <c r="AG12" s="483"/>
      <c r="AH12" s="483"/>
      <c r="AI12" s="484"/>
      <c r="AL12" s="104" t="str">
        <f>IF(AR11="","",IF(DAY(AR11)+1&gt;IF(MONTH(AL5)=12,31,DATE(YEAR(AL5),MONTH(AL5)+1,1)-AL5),"",AR11+1))</f>
        <v/>
      </c>
      <c r="AM12" s="105" t="str">
        <f>IF(AL12="","",IF(DAY(AL12)+1&gt;IF(MONTH(AL5)=12,31,DATE(YEAR(AL5),MONTH(AL5)+1,1)-AL5),"",AL12+1))</f>
        <v/>
      </c>
      <c r="AN12" s="483" t="str">
        <f>VLOOKUP(AL5,祝名,2,FALSE)</f>
        <v>1（元日）、12（成人の日）</v>
      </c>
      <c r="AO12" s="483"/>
      <c r="AP12" s="483"/>
      <c r="AQ12" s="483"/>
      <c r="AR12" s="484"/>
      <c r="AT12" s="104" t="str">
        <f>IF(AZ11="","",IF(DAY(AZ11)+1&gt;IF(MONTH(AT5)=12,31,DATE(YEAR(AT5),MONTH(AT5)+1,1)-AT5),"",AZ11+1))</f>
        <v/>
      </c>
      <c r="AU12" s="105" t="str">
        <f>IF(AT12="","",IF(DAY(AT12)+1&gt;IF(MONTH(AT5)=12,31,DATE(YEAR(AT5),MONTH(AT5)+1,1)-AT5),"",AT12+1))</f>
        <v/>
      </c>
      <c r="AV12" s="483" t="str">
        <f>VLOOKUP(AT5,祝名,2,FALSE)</f>
        <v>11（建国記念の日）、23（天皇誕生日）</v>
      </c>
      <c r="AW12" s="483"/>
      <c r="AX12" s="483"/>
      <c r="AY12" s="483"/>
      <c r="AZ12" s="484"/>
      <c r="BC12" s="104" t="str">
        <f>IF(BI11="","",IF(DAY(BI11)+1&gt;IF(MONTH(BC5)=12,31,DATE(YEAR(BC5),MONTH(BC5)+1,1)-BC5),"",BI11+1))</f>
        <v/>
      </c>
      <c r="BD12" s="105" t="str">
        <f>IF(BC12="","",IF(DAY(BC12)+1&gt;IF(MONTH(BC5)=12,31,DATE(YEAR(BC5),MONTH(BC5)+1,1)-BC5),"",BC12+1))</f>
        <v/>
      </c>
      <c r="BE12" s="483" t="str">
        <f>VLOOKUP(BC5,祝名,2,FALSE)</f>
        <v>1（元日）、12（成人の日）</v>
      </c>
      <c r="BF12" s="483"/>
      <c r="BG12" s="483"/>
      <c r="BH12" s="483"/>
      <c r="BI12" s="484"/>
      <c r="BK12" s="104" t="str">
        <f>IF(BQ11="","",IF(DAY(BQ11)+1&gt;IF(MONTH(BK5)=12,31,DATE(YEAR(BK5),MONTH(BK5)+1,1)-BK5),"",BQ11+1))</f>
        <v/>
      </c>
      <c r="BL12" s="105" t="str">
        <f>IF(BK12="","",IF(DAY(BK12)+1&gt;IF(MONTH(BK5)=12,31,DATE(YEAR(BK5),MONTH(BK5)+1,1)-BK5),"",BK12+1))</f>
        <v/>
      </c>
      <c r="BM12" s="483" t="str">
        <f>VLOOKUP(BK5,祝名,2,FALSE)</f>
        <v>11（建国記念の日）、23（天皇誕生日）</v>
      </c>
      <c r="BN12" s="483"/>
      <c r="BO12" s="483"/>
      <c r="BP12" s="483"/>
      <c r="BQ12" s="484"/>
      <c r="BT12" s="104" t="str">
        <f>IF(BZ11="","",IF(DAY(BZ11)+1&gt;IF(MONTH(BT5)=12,31,DATE(YEAR(BT5),MONTH(BT5)+1,1)-BT5),"",BZ11+1))</f>
        <v/>
      </c>
      <c r="BU12" s="105" t="str">
        <f>IF(BT12="","",IF(DAY(BT12)+1&gt;IF(MONTH(BT5)=12,31,DATE(YEAR(BT5),MONTH(BT5)+1,1)-BT5),"",BT12+1))</f>
        <v/>
      </c>
      <c r="BV12" s="483" t="str">
        <f>VLOOKUP(BT5,祝名,2,FALSE)</f>
        <v>1（元日）、12（成人の日）</v>
      </c>
      <c r="BW12" s="483"/>
      <c r="BX12" s="483"/>
      <c r="BY12" s="483"/>
      <c r="BZ12" s="484"/>
      <c r="CB12" s="104" t="str">
        <f>IF(CH11="","",IF(DAY(CH11)+1&gt;IF(MONTH(CB5)=12,31,DATE(YEAR(CB5),MONTH(CB5)+1,1)-CB5),"",CH11+1))</f>
        <v/>
      </c>
      <c r="CC12" s="105" t="str">
        <f>IF(CB12="","",IF(DAY(CB12)+1&gt;IF(MONTH(CB5)=12,31,DATE(YEAR(CB5),MONTH(CB5)+1,1)-CB5),"",CB12+1))</f>
        <v/>
      </c>
      <c r="CD12" s="483" t="str">
        <f>VLOOKUP(CB5,祝名,2,FALSE)</f>
        <v>11（建国記念の日）、23（天皇誕生日）</v>
      </c>
      <c r="CE12" s="483"/>
      <c r="CF12" s="483"/>
      <c r="CG12" s="483"/>
      <c r="CH12" s="484"/>
    </row>
    <row r="13" spans="2:88" ht="1.5" customHeight="1">
      <c r="D13" s="102"/>
      <c r="E13" s="102"/>
      <c r="F13" s="106"/>
      <c r="G13" s="106"/>
      <c r="H13" s="106"/>
      <c r="I13" s="106"/>
      <c r="J13" s="106"/>
      <c r="L13" s="102"/>
      <c r="M13" s="102"/>
      <c r="N13" s="106"/>
      <c r="O13" s="106"/>
      <c r="P13" s="106"/>
      <c r="Q13" s="106"/>
      <c r="R13" s="106"/>
      <c r="U13" s="102"/>
      <c r="V13" s="102"/>
      <c r="W13" s="106"/>
      <c r="X13" s="106"/>
      <c r="Y13" s="106"/>
      <c r="Z13" s="106"/>
      <c r="AA13" s="106"/>
      <c r="AC13" s="102"/>
      <c r="AD13" s="102"/>
      <c r="AE13" s="106"/>
      <c r="AF13" s="106"/>
      <c r="AG13" s="106"/>
      <c r="AH13" s="106"/>
      <c r="AI13" s="106"/>
      <c r="AL13" s="102"/>
      <c r="AM13" s="102"/>
      <c r="AN13" s="106"/>
      <c r="AO13" s="106"/>
      <c r="AP13" s="106"/>
      <c r="AQ13" s="106"/>
      <c r="AR13" s="106"/>
      <c r="AT13" s="102"/>
      <c r="AU13" s="102"/>
      <c r="AV13" s="106"/>
      <c r="AW13" s="106"/>
      <c r="AX13" s="106"/>
      <c r="AY13" s="106"/>
      <c r="AZ13" s="106"/>
      <c r="BC13" s="102"/>
      <c r="BD13" s="102"/>
      <c r="BE13" s="106"/>
      <c r="BF13" s="106"/>
      <c r="BG13" s="106"/>
      <c r="BH13" s="106"/>
      <c r="BI13" s="106"/>
      <c r="BK13" s="102"/>
      <c r="BL13" s="102"/>
      <c r="BM13" s="106"/>
      <c r="BN13" s="106"/>
      <c r="BO13" s="106"/>
      <c r="BP13" s="106"/>
      <c r="BQ13" s="106"/>
      <c r="BT13" s="102"/>
      <c r="BU13" s="102"/>
      <c r="BV13" s="106"/>
      <c r="BW13" s="106"/>
      <c r="BX13" s="106"/>
      <c r="BY13" s="106"/>
      <c r="BZ13" s="106"/>
      <c r="CB13" s="102"/>
      <c r="CC13" s="102"/>
      <c r="CD13" s="106"/>
      <c r="CE13" s="106"/>
      <c r="CF13" s="106"/>
      <c r="CG13" s="106"/>
      <c r="CH13" s="106"/>
    </row>
    <row r="14" spans="2:88" ht="9.75" customHeight="1">
      <c r="D14" s="482">
        <f>IF(MONTH(L5)=12,DATE(YEAR(L5)+1,1,1),DATE(YEAR(L5),MONTH(L5)+1,1))</f>
        <v>46082</v>
      </c>
      <c r="E14" s="482"/>
      <c r="F14" s="485" t="str">
        <f>DBCS(MONTH(D14))</f>
        <v>３</v>
      </c>
      <c r="G14" s="485"/>
      <c r="H14" s="485" t="s">
        <v>353</v>
      </c>
      <c r="I14" s="481" t="str">
        <f>IF(D14&gt;=43586,"令和"&amp;IF(YEAR(D14)-2018=1,"元",YEAR(D14)-2018),"平成"&amp;(YEAR(D14)-1988))</f>
        <v>令和8</v>
      </c>
      <c r="J14" s="481"/>
      <c r="L14" s="482">
        <f>IF(MONTH(D14)=12,DATE(YEAR(D14)+1,1,1),DATE(YEAR(D14),MONTH(D14)+1,1))</f>
        <v>46113</v>
      </c>
      <c r="M14" s="482"/>
      <c r="N14" s="485" t="str">
        <f>DBCS(MONTH(L14))</f>
        <v>４</v>
      </c>
      <c r="O14" s="485"/>
      <c r="P14" s="485" t="s">
        <v>353</v>
      </c>
      <c r="Q14" s="481" t="str">
        <f>IF(L14&gt;=43586,"令和"&amp;IF(YEAR(L14)-2018=1,"元",YEAR(L14)-2018),"平成"&amp;(YEAR(L14)-1988))</f>
        <v>令和8</v>
      </c>
      <c r="R14" s="481"/>
      <c r="U14" s="482">
        <f>IF(MONTH(AC5)=12,DATE(YEAR(AC5)+1,1,1),DATE(YEAR(AC5),MONTH(AC5)+1,1))</f>
        <v>46082</v>
      </c>
      <c r="V14" s="482"/>
      <c r="W14" s="485" t="str">
        <f>DBCS(MONTH(U14))</f>
        <v>３</v>
      </c>
      <c r="X14" s="485"/>
      <c r="Y14" s="485" t="s">
        <v>353</v>
      </c>
      <c r="Z14" s="481" t="str">
        <f>IF(U14&gt;=43586,"令和"&amp;IF(YEAR(U14)-2018=1,"元",YEAR(U14)-2018),"平成"&amp;(YEAR(U14)-1988))</f>
        <v>令和8</v>
      </c>
      <c r="AA14" s="481"/>
      <c r="AC14" s="482">
        <f>IF(MONTH(U14)=12,DATE(YEAR(U14)+1,1,1),DATE(YEAR(U14),MONTH(U14)+1,1))</f>
        <v>46113</v>
      </c>
      <c r="AD14" s="482"/>
      <c r="AE14" s="485" t="str">
        <f>DBCS(MONTH(AC14))</f>
        <v>４</v>
      </c>
      <c r="AF14" s="485"/>
      <c r="AG14" s="485" t="s">
        <v>353</v>
      </c>
      <c r="AH14" s="481" t="str">
        <f>IF(AC14&gt;=43586,"令和"&amp;IF(YEAR(AC14)-2018=1,"元",YEAR(AC14)-2018),"平成"&amp;(YEAR(AC14)-1988))</f>
        <v>令和8</v>
      </c>
      <c r="AI14" s="481"/>
      <c r="AL14" s="482">
        <f>IF(MONTH(AT5)=12,DATE(YEAR(AT5)+1,1,1),DATE(YEAR(AT5),MONTH(AT5)+1,1))</f>
        <v>46082</v>
      </c>
      <c r="AM14" s="482"/>
      <c r="AN14" s="485" t="str">
        <f>DBCS(MONTH(AL14))</f>
        <v>３</v>
      </c>
      <c r="AO14" s="485"/>
      <c r="AP14" s="485" t="s">
        <v>353</v>
      </c>
      <c r="AQ14" s="481" t="str">
        <f>IF(AL14&gt;=43586,"令和"&amp;IF(YEAR(AL14)-2018=1,"元",YEAR(AL14)-2018),"平成"&amp;(YEAR(AL14)-1988))</f>
        <v>令和8</v>
      </c>
      <c r="AR14" s="481"/>
      <c r="AT14" s="482">
        <f>IF(MONTH(AL14)=12,DATE(YEAR(AL14)+1,1,1),DATE(YEAR(AL14),MONTH(AL14)+1,1))</f>
        <v>46113</v>
      </c>
      <c r="AU14" s="482"/>
      <c r="AV14" s="485" t="str">
        <f>DBCS(MONTH(AT14))</f>
        <v>４</v>
      </c>
      <c r="AW14" s="485"/>
      <c r="AX14" s="485" t="s">
        <v>353</v>
      </c>
      <c r="AY14" s="481" t="str">
        <f>IF(AT14&gt;=43586,"令和"&amp;IF(YEAR(AT14)-2018=1,"元",YEAR(AT14)-2018),"平成"&amp;(YEAR(AT14)-1988))</f>
        <v>令和8</v>
      </c>
      <c r="AZ14" s="481"/>
      <c r="BC14" s="482">
        <f>IF(MONTH(BK5)=12,DATE(YEAR(BK5)+1,1,1),DATE(YEAR(BK5),MONTH(BK5)+1,1))</f>
        <v>46082</v>
      </c>
      <c r="BD14" s="482"/>
      <c r="BE14" s="485" t="str">
        <f>DBCS(MONTH(BC14))</f>
        <v>３</v>
      </c>
      <c r="BF14" s="485"/>
      <c r="BG14" s="485" t="s">
        <v>353</v>
      </c>
      <c r="BH14" s="481" t="str">
        <f>IF(BC14&gt;=43586,"令和"&amp;IF(YEAR(BC14)-2018=1,"元",YEAR(BC14)-2018),"平成"&amp;(YEAR(BC14)-1988))</f>
        <v>令和8</v>
      </c>
      <c r="BI14" s="481"/>
      <c r="BK14" s="482">
        <f>IF(MONTH(BC14)=12,DATE(YEAR(BC14)+1,1,1),DATE(YEAR(BC14),MONTH(BC14)+1,1))</f>
        <v>46113</v>
      </c>
      <c r="BL14" s="482"/>
      <c r="BM14" s="485" t="str">
        <f>DBCS(MONTH(BK14))</f>
        <v>４</v>
      </c>
      <c r="BN14" s="485"/>
      <c r="BO14" s="485" t="s">
        <v>353</v>
      </c>
      <c r="BP14" s="481" t="str">
        <f>IF(BK14&gt;=43586,"令和"&amp;IF(YEAR(BK14)-2018=1,"元",YEAR(BK14)-2018),"平成"&amp;(YEAR(BK14)-1988))</f>
        <v>令和8</v>
      </c>
      <c r="BQ14" s="481"/>
      <c r="BT14" s="482">
        <f>IF(MONTH(CB5)=12,DATE(YEAR(CB5)+1,1,1),DATE(YEAR(CB5),MONTH(CB5)+1,1))</f>
        <v>46082</v>
      </c>
      <c r="BU14" s="482"/>
      <c r="BV14" s="485" t="str">
        <f>DBCS(MONTH(BT14))</f>
        <v>３</v>
      </c>
      <c r="BW14" s="485"/>
      <c r="BX14" s="485" t="s">
        <v>353</v>
      </c>
      <c r="BY14" s="481" t="str">
        <f>IF(BT14&gt;=43586,"令和"&amp;IF(YEAR(BT14)-2018=1,"元",YEAR(BT14)-2018),"平成"&amp;(YEAR(BT14)-1988))</f>
        <v>令和8</v>
      </c>
      <c r="BZ14" s="481"/>
      <c r="CB14" s="482">
        <f>IF(MONTH(BT14)=12,DATE(YEAR(BT14)+1,1,1),DATE(YEAR(BT14),MONTH(BT14)+1,1))</f>
        <v>46113</v>
      </c>
      <c r="CC14" s="482"/>
      <c r="CD14" s="485" t="str">
        <f>DBCS(MONTH(CB14))</f>
        <v>４</v>
      </c>
      <c r="CE14" s="485"/>
      <c r="CF14" s="485" t="s">
        <v>353</v>
      </c>
      <c r="CG14" s="481" t="str">
        <f>IF(CB14&gt;=43586,"令和"&amp;IF(YEAR(CB14)-2018=1,"元",YEAR(CB14)-2018),"平成"&amp;(YEAR(CB14)-1988))</f>
        <v>令和8</v>
      </c>
      <c r="CH14" s="481"/>
    </row>
    <row r="15" spans="2:88" ht="6.75" customHeight="1">
      <c r="D15" s="135" t="s">
        <v>217</v>
      </c>
      <c r="E15" s="136" t="s">
        <v>170</v>
      </c>
      <c r="F15" s="136" t="s">
        <v>171</v>
      </c>
      <c r="G15" s="136" t="s">
        <v>172</v>
      </c>
      <c r="H15" s="136" t="s">
        <v>173</v>
      </c>
      <c r="I15" s="136" t="s">
        <v>446</v>
      </c>
      <c r="J15" s="112" t="s">
        <v>175</v>
      </c>
      <c r="L15" s="135" t="s">
        <v>217</v>
      </c>
      <c r="M15" s="136" t="s">
        <v>170</v>
      </c>
      <c r="N15" s="136" t="s">
        <v>171</v>
      </c>
      <c r="O15" s="136" t="s">
        <v>172</v>
      </c>
      <c r="P15" s="136" t="s">
        <v>173</v>
      </c>
      <c r="Q15" s="136" t="s">
        <v>446</v>
      </c>
      <c r="R15" s="112" t="s">
        <v>175</v>
      </c>
      <c r="U15" s="135" t="s">
        <v>217</v>
      </c>
      <c r="V15" s="136" t="s">
        <v>170</v>
      </c>
      <c r="W15" s="136" t="s">
        <v>171</v>
      </c>
      <c r="X15" s="136" t="s">
        <v>172</v>
      </c>
      <c r="Y15" s="136" t="s">
        <v>173</v>
      </c>
      <c r="Z15" s="136" t="s">
        <v>446</v>
      </c>
      <c r="AA15" s="112" t="s">
        <v>175</v>
      </c>
      <c r="AC15" s="135" t="s">
        <v>217</v>
      </c>
      <c r="AD15" s="136" t="s">
        <v>170</v>
      </c>
      <c r="AE15" s="136" t="s">
        <v>171</v>
      </c>
      <c r="AF15" s="136" t="s">
        <v>172</v>
      </c>
      <c r="AG15" s="136" t="s">
        <v>173</v>
      </c>
      <c r="AH15" s="136" t="s">
        <v>446</v>
      </c>
      <c r="AI15" s="112" t="s">
        <v>175</v>
      </c>
      <c r="AL15" s="135" t="s">
        <v>217</v>
      </c>
      <c r="AM15" s="136" t="s">
        <v>170</v>
      </c>
      <c r="AN15" s="136" t="s">
        <v>171</v>
      </c>
      <c r="AO15" s="136" t="s">
        <v>172</v>
      </c>
      <c r="AP15" s="136" t="s">
        <v>173</v>
      </c>
      <c r="AQ15" s="136" t="s">
        <v>446</v>
      </c>
      <c r="AR15" s="112" t="s">
        <v>175</v>
      </c>
      <c r="AT15" s="135" t="s">
        <v>217</v>
      </c>
      <c r="AU15" s="136" t="s">
        <v>170</v>
      </c>
      <c r="AV15" s="136" t="s">
        <v>171</v>
      </c>
      <c r="AW15" s="136" t="s">
        <v>172</v>
      </c>
      <c r="AX15" s="136" t="s">
        <v>173</v>
      </c>
      <c r="AY15" s="136" t="s">
        <v>446</v>
      </c>
      <c r="AZ15" s="112" t="s">
        <v>175</v>
      </c>
      <c r="BC15" s="135" t="s">
        <v>217</v>
      </c>
      <c r="BD15" s="136" t="s">
        <v>170</v>
      </c>
      <c r="BE15" s="136" t="s">
        <v>171</v>
      </c>
      <c r="BF15" s="136" t="s">
        <v>172</v>
      </c>
      <c r="BG15" s="136" t="s">
        <v>173</v>
      </c>
      <c r="BH15" s="136" t="s">
        <v>446</v>
      </c>
      <c r="BI15" s="112" t="s">
        <v>175</v>
      </c>
      <c r="BK15" s="135" t="s">
        <v>217</v>
      </c>
      <c r="BL15" s="136" t="s">
        <v>170</v>
      </c>
      <c r="BM15" s="136" t="s">
        <v>171</v>
      </c>
      <c r="BN15" s="136" t="s">
        <v>172</v>
      </c>
      <c r="BO15" s="136" t="s">
        <v>173</v>
      </c>
      <c r="BP15" s="136" t="s">
        <v>446</v>
      </c>
      <c r="BQ15" s="112" t="s">
        <v>175</v>
      </c>
      <c r="BT15" s="135" t="s">
        <v>217</v>
      </c>
      <c r="BU15" s="136" t="s">
        <v>170</v>
      </c>
      <c r="BV15" s="136" t="s">
        <v>171</v>
      </c>
      <c r="BW15" s="136" t="s">
        <v>172</v>
      </c>
      <c r="BX15" s="136" t="s">
        <v>173</v>
      </c>
      <c r="BY15" s="136" t="s">
        <v>446</v>
      </c>
      <c r="BZ15" s="112" t="s">
        <v>175</v>
      </c>
      <c r="CB15" s="135" t="s">
        <v>217</v>
      </c>
      <c r="CC15" s="136" t="s">
        <v>170</v>
      </c>
      <c r="CD15" s="136" t="s">
        <v>171</v>
      </c>
      <c r="CE15" s="136" t="s">
        <v>172</v>
      </c>
      <c r="CF15" s="136" t="s">
        <v>173</v>
      </c>
      <c r="CG15" s="136" t="s">
        <v>446</v>
      </c>
      <c r="CH15" s="112" t="s">
        <v>175</v>
      </c>
    </row>
    <row r="16" spans="2:88" ht="7.5" customHeight="1">
      <c r="D16" s="101">
        <f>IF(WEEKDAY(D14)=1,D14,"")</f>
        <v>46082</v>
      </c>
      <c r="E16" s="102">
        <f>IF(D16="",IF(WEEKDAY(D14)=2,D14,""),D16+1)</f>
        <v>46083</v>
      </c>
      <c r="F16" s="102">
        <f>IF(E16="",IF(WEEKDAY(D14)=3,D14,""),E16+1)</f>
        <v>46084</v>
      </c>
      <c r="G16" s="102">
        <f>IF(F16="",IF(WEEKDAY(D14)=4,D14,""),F16+1)</f>
        <v>46085</v>
      </c>
      <c r="H16" s="102">
        <f>IF(G16="",IF(WEEKDAY(D14)=5,D14,""),G16+1)</f>
        <v>46086</v>
      </c>
      <c r="I16" s="102">
        <f>IF(H16="",IF(WEEKDAY(D14)=6,D14,""),H16+1)</f>
        <v>46087</v>
      </c>
      <c r="J16" s="103">
        <f>IF(I16="",D14,I16+1)</f>
        <v>46088</v>
      </c>
      <c r="L16" s="101" t="str">
        <f>IF(WEEKDAY(L14)=1,L14,"")</f>
        <v/>
      </c>
      <c r="M16" s="102" t="str">
        <f>IF(L16="",IF(WEEKDAY(L14)=2,L14,""),L16+1)</f>
        <v/>
      </c>
      <c r="N16" s="102" t="str">
        <f>IF(M16="",IF(WEEKDAY(L14)=3,L14,""),M16+1)</f>
        <v/>
      </c>
      <c r="O16" s="102">
        <f>IF(N16="",IF(WEEKDAY(L14)=4,L14,""),N16+1)</f>
        <v>46113</v>
      </c>
      <c r="P16" s="102">
        <f>IF(O16="",IF(WEEKDAY(L14)=5,L14,""),O16+1)</f>
        <v>46114</v>
      </c>
      <c r="Q16" s="102">
        <f>IF(P16="",IF(WEEKDAY(L14)=6,L14,""),P16+1)</f>
        <v>46115</v>
      </c>
      <c r="R16" s="103">
        <f>IF(Q16="",L14,Q16+1)</f>
        <v>46116</v>
      </c>
      <c r="U16" s="101">
        <f>IF(WEEKDAY(U14)=1,U14,"")</f>
        <v>46082</v>
      </c>
      <c r="V16" s="102">
        <f>IF(U16="",IF(WEEKDAY(U14)=2,U14,""),U16+1)</f>
        <v>46083</v>
      </c>
      <c r="W16" s="102">
        <f>IF(V16="",IF(WEEKDAY(U14)=3,U14,""),V16+1)</f>
        <v>46084</v>
      </c>
      <c r="X16" s="102">
        <f>IF(W16="",IF(WEEKDAY(U14)=4,U14,""),W16+1)</f>
        <v>46085</v>
      </c>
      <c r="Y16" s="102">
        <f>IF(X16="",IF(WEEKDAY(U14)=5,U14,""),X16+1)</f>
        <v>46086</v>
      </c>
      <c r="Z16" s="102">
        <f>IF(Y16="",IF(WEEKDAY(U14)=6,U14,""),Y16+1)</f>
        <v>46087</v>
      </c>
      <c r="AA16" s="103">
        <f>IF(Z16="",U14,Z16+1)</f>
        <v>46088</v>
      </c>
      <c r="AC16" s="101" t="str">
        <f>IF(WEEKDAY(AC14)=1,AC14,"")</f>
        <v/>
      </c>
      <c r="AD16" s="102" t="str">
        <f>IF(AC16="",IF(WEEKDAY(AC14)=2,AC14,""),AC16+1)</f>
        <v/>
      </c>
      <c r="AE16" s="102" t="str">
        <f>IF(AD16="",IF(WEEKDAY(AC14)=3,AC14,""),AD16+1)</f>
        <v/>
      </c>
      <c r="AF16" s="102">
        <f>IF(AE16="",IF(WEEKDAY(AC14)=4,AC14,""),AE16+1)</f>
        <v>46113</v>
      </c>
      <c r="AG16" s="102">
        <f>IF(AF16="",IF(WEEKDAY(AC14)=5,AC14,""),AF16+1)</f>
        <v>46114</v>
      </c>
      <c r="AH16" s="102">
        <f>IF(AG16="",IF(WEEKDAY(AC14)=6,AC14,""),AG16+1)</f>
        <v>46115</v>
      </c>
      <c r="AI16" s="103">
        <f>IF(AH16="",AC14,AH16+1)</f>
        <v>46116</v>
      </c>
      <c r="AL16" s="101">
        <f>IF(WEEKDAY(AL14)=1,AL14,"")</f>
        <v>46082</v>
      </c>
      <c r="AM16" s="102">
        <f>IF(AL16="",IF(WEEKDAY(AL14)=2,AL14,""),AL16+1)</f>
        <v>46083</v>
      </c>
      <c r="AN16" s="102">
        <f>IF(AM16="",IF(WEEKDAY(AL14)=3,AL14,""),AM16+1)</f>
        <v>46084</v>
      </c>
      <c r="AO16" s="102">
        <f>IF(AN16="",IF(WEEKDAY(AL14)=4,AL14,""),AN16+1)</f>
        <v>46085</v>
      </c>
      <c r="AP16" s="102">
        <f>IF(AO16="",IF(WEEKDAY(AL14)=5,AL14,""),AO16+1)</f>
        <v>46086</v>
      </c>
      <c r="AQ16" s="102">
        <f>IF(AP16="",IF(WEEKDAY(AL14)=6,AL14,""),AP16+1)</f>
        <v>46087</v>
      </c>
      <c r="AR16" s="103">
        <f>IF(AQ16="",AL14,AQ16+1)</f>
        <v>46088</v>
      </c>
      <c r="AT16" s="101" t="str">
        <f>IF(WEEKDAY(AT14)=1,AT14,"")</f>
        <v/>
      </c>
      <c r="AU16" s="102" t="str">
        <f>IF(AT16="",IF(WEEKDAY(AT14)=2,AT14,""),AT16+1)</f>
        <v/>
      </c>
      <c r="AV16" s="102" t="str">
        <f>IF(AU16="",IF(WEEKDAY(AT14)=3,AT14,""),AU16+1)</f>
        <v/>
      </c>
      <c r="AW16" s="102">
        <f>IF(AV16="",IF(WEEKDAY(AT14)=4,AT14,""),AV16+1)</f>
        <v>46113</v>
      </c>
      <c r="AX16" s="102">
        <f>IF(AW16="",IF(WEEKDAY(AT14)=5,AT14,""),AW16+1)</f>
        <v>46114</v>
      </c>
      <c r="AY16" s="102">
        <f>IF(AX16="",IF(WEEKDAY(AT14)=6,AT14,""),AX16+1)</f>
        <v>46115</v>
      </c>
      <c r="AZ16" s="103">
        <f>IF(AY16="",AT14,AY16+1)</f>
        <v>46116</v>
      </c>
      <c r="BC16" s="101">
        <f>IF(WEEKDAY(BC14)=1,BC14,"")</f>
        <v>46082</v>
      </c>
      <c r="BD16" s="102">
        <f>IF(BC16="",IF(WEEKDAY(BC14)=2,BC14,""),BC16+1)</f>
        <v>46083</v>
      </c>
      <c r="BE16" s="102">
        <f>IF(BD16="",IF(WEEKDAY(BC14)=3,BC14,""),BD16+1)</f>
        <v>46084</v>
      </c>
      <c r="BF16" s="102">
        <f>IF(BE16="",IF(WEEKDAY(BC14)=4,BC14,""),BE16+1)</f>
        <v>46085</v>
      </c>
      <c r="BG16" s="102">
        <f>IF(BF16="",IF(WEEKDAY(BC14)=5,BC14,""),BF16+1)</f>
        <v>46086</v>
      </c>
      <c r="BH16" s="102">
        <f>IF(BG16="",IF(WEEKDAY(BC14)=6,BC14,""),BG16+1)</f>
        <v>46087</v>
      </c>
      <c r="BI16" s="103">
        <f>IF(BH16="",BC14,BH16+1)</f>
        <v>46088</v>
      </c>
      <c r="BK16" s="101" t="str">
        <f>IF(WEEKDAY(BK14)=1,BK14,"")</f>
        <v/>
      </c>
      <c r="BL16" s="102" t="str">
        <f>IF(BK16="",IF(WEEKDAY(BK14)=2,BK14,""),BK16+1)</f>
        <v/>
      </c>
      <c r="BM16" s="102" t="str">
        <f>IF(BL16="",IF(WEEKDAY(BK14)=3,BK14,""),BL16+1)</f>
        <v/>
      </c>
      <c r="BN16" s="102">
        <f>IF(BM16="",IF(WEEKDAY(BK14)=4,BK14,""),BM16+1)</f>
        <v>46113</v>
      </c>
      <c r="BO16" s="102">
        <f>IF(BN16="",IF(WEEKDAY(BK14)=5,BK14,""),BN16+1)</f>
        <v>46114</v>
      </c>
      <c r="BP16" s="102">
        <f>IF(BO16="",IF(WEEKDAY(BK14)=6,BK14,""),BO16+1)</f>
        <v>46115</v>
      </c>
      <c r="BQ16" s="103">
        <f>IF(BP16="",BK14,BP16+1)</f>
        <v>46116</v>
      </c>
      <c r="BT16" s="101">
        <f>IF(WEEKDAY(BT14)=1,BT14,"")</f>
        <v>46082</v>
      </c>
      <c r="BU16" s="102">
        <f>IF(BT16="",IF(WEEKDAY(BT14)=2,BT14,""),BT16+1)</f>
        <v>46083</v>
      </c>
      <c r="BV16" s="102">
        <f>IF(BU16="",IF(WEEKDAY(BT14)=3,BT14,""),BU16+1)</f>
        <v>46084</v>
      </c>
      <c r="BW16" s="102">
        <f>IF(BV16="",IF(WEEKDAY(BT14)=4,BT14,""),BV16+1)</f>
        <v>46085</v>
      </c>
      <c r="BX16" s="102">
        <f>IF(BW16="",IF(WEEKDAY(BT14)=5,BT14,""),BW16+1)</f>
        <v>46086</v>
      </c>
      <c r="BY16" s="102">
        <f>IF(BX16="",IF(WEEKDAY(BT14)=6,BT14,""),BX16+1)</f>
        <v>46087</v>
      </c>
      <c r="BZ16" s="103">
        <f>IF(BY16="",BT14,BY16+1)</f>
        <v>46088</v>
      </c>
      <c r="CB16" s="101" t="str">
        <f>IF(WEEKDAY(CB14)=1,CB14,"")</f>
        <v/>
      </c>
      <c r="CC16" s="102" t="str">
        <f>IF(CB16="",IF(WEEKDAY(CB14)=2,CB14,""),CB16+1)</f>
        <v/>
      </c>
      <c r="CD16" s="102" t="str">
        <f>IF(CC16="",IF(WEEKDAY(CB14)=3,CB14,""),CC16+1)</f>
        <v/>
      </c>
      <c r="CE16" s="102">
        <f>IF(CD16="",IF(WEEKDAY(CB14)=4,CB14,""),CD16+1)</f>
        <v>46113</v>
      </c>
      <c r="CF16" s="102">
        <f>IF(CE16="",IF(WEEKDAY(CB14)=5,CB14,""),CE16+1)</f>
        <v>46114</v>
      </c>
      <c r="CG16" s="102">
        <f>IF(CF16="",IF(WEEKDAY(CB14)=6,CB14,""),CF16+1)</f>
        <v>46115</v>
      </c>
      <c r="CH16" s="103">
        <f>IF(CG16="",CB14,CG16+1)</f>
        <v>46116</v>
      </c>
    </row>
    <row r="17" spans="4:86" ht="7.5" customHeight="1">
      <c r="D17" s="101">
        <f>J16+1</f>
        <v>46089</v>
      </c>
      <c r="E17" s="102">
        <f t="shared" ref="E17:J19" si="10">D17+1</f>
        <v>46090</v>
      </c>
      <c r="F17" s="102">
        <f t="shared" si="10"/>
        <v>46091</v>
      </c>
      <c r="G17" s="102">
        <f t="shared" si="10"/>
        <v>46092</v>
      </c>
      <c r="H17" s="102">
        <f t="shared" si="10"/>
        <v>46093</v>
      </c>
      <c r="I17" s="102">
        <f t="shared" si="10"/>
        <v>46094</v>
      </c>
      <c r="J17" s="103">
        <f t="shared" si="10"/>
        <v>46095</v>
      </c>
      <c r="L17" s="101">
        <f>R16+1</f>
        <v>46117</v>
      </c>
      <c r="M17" s="102">
        <f t="shared" ref="M17:R19" si="11">L17+1</f>
        <v>46118</v>
      </c>
      <c r="N17" s="102">
        <f t="shared" si="11"/>
        <v>46119</v>
      </c>
      <c r="O17" s="102">
        <f t="shared" si="11"/>
        <v>46120</v>
      </c>
      <c r="P17" s="102">
        <f t="shared" si="11"/>
        <v>46121</v>
      </c>
      <c r="Q17" s="102">
        <f t="shared" si="11"/>
        <v>46122</v>
      </c>
      <c r="R17" s="103">
        <f t="shared" si="11"/>
        <v>46123</v>
      </c>
      <c r="U17" s="101">
        <f>AA16+1</f>
        <v>46089</v>
      </c>
      <c r="V17" s="102">
        <f t="shared" ref="V17:AA19" si="12">U17+1</f>
        <v>46090</v>
      </c>
      <c r="W17" s="102">
        <f t="shared" si="12"/>
        <v>46091</v>
      </c>
      <c r="X17" s="102">
        <f t="shared" si="12"/>
        <v>46092</v>
      </c>
      <c r="Y17" s="102">
        <f t="shared" si="12"/>
        <v>46093</v>
      </c>
      <c r="Z17" s="102">
        <f t="shared" si="12"/>
        <v>46094</v>
      </c>
      <c r="AA17" s="103">
        <f t="shared" si="12"/>
        <v>46095</v>
      </c>
      <c r="AC17" s="101">
        <f>AI16+1</f>
        <v>46117</v>
      </c>
      <c r="AD17" s="102">
        <f t="shared" ref="AD17:AI19" si="13">AC17+1</f>
        <v>46118</v>
      </c>
      <c r="AE17" s="102">
        <f t="shared" si="13"/>
        <v>46119</v>
      </c>
      <c r="AF17" s="102">
        <f t="shared" si="13"/>
        <v>46120</v>
      </c>
      <c r="AG17" s="102">
        <f t="shared" si="13"/>
        <v>46121</v>
      </c>
      <c r="AH17" s="102">
        <f t="shared" si="13"/>
        <v>46122</v>
      </c>
      <c r="AI17" s="103">
        <f t="shared" si="13"/>
        <v>46123</v>
      </c>
      <c r="AL17" s="101">
        <f>AR16+1</f>
        <v>46089</v>
      </c>
      <c r="AM17" s="102">
        <f t="shared" ref="AM17:AR19" si="14">AL17+1</f>
        <v>46090</v>
      </c>
      <c r="AN17" s="102">
        <f t="shared" si="14"/>
        <v>46091</v>
      </c>
      <c r="AO17" s="102">
        <f t="shared" si="14"/>
        <v>46092</v>
      </c>
      <c r="AP17" s="102">
        <f t="shared" si="14"/>
        <v>46093</v>
      </c>
      <c r="AQ17" s="102">
        <f t="shared" si="14"/>
        <v>46094</v>
      </c>
      <c r="AR17" s="103">
        <f t="shared" si="14"/>
        <v>46095</v>
      </c>
      <c r="AT17" s="101">
        <f>AZ16+1</f>
        <v>46117</v>
      </c>
      <c r="AU17" s="102">
        <f t="shared" ref="AU17:AZ19" si="15">AT17+1</f>
        <v>46118</v>
      </c>
      <c r="AV17" s="102">
        <f t="shared" si="15"/>
        <v>46119</v>
      </c>
      <c r="AW17" s="102">
        <f t="shared" si="15"/>
        <v>46120</v>
      </c>
      <c r="AX17" s="102">
        <f t="shared" si="15"/>
        <v>46121</v>
      </c>
      <c r="AY17" s="102">
        <f t="shared" si="15"/>
        <v>46122</v>
      </c>
      <c r="AZ17" s="103">
        <f t="shared" si="15"/>
        <v>46123</v>
      </c>
      <c r="BC17" s="101">
        <f>BI16+1</f>
        <v>46089</v>
      </c>
      <c r="BD17" s="102">
        <f t="shared" ref="BD17:BI19" si="16">BC17+1</f>
        <v>46090</v>
      </c>
      <c r="BE17" s="102">
        <f t="shared" si="16"/>
        <v>46091</v>
      </c>
      <c r="BF17" s="102">
        <f t="shared" si="16"/>
        <v>46092</v>
      </c>
      <c r="BG17" s="102">
        <f t="shared" si="16"/>
        <v>46093</v>
      </c>
      <c r="BH17" s="102">
        <f t="shared" si="16"/>
        <v>46094</v>
      </c>
      <c r="BI17" s="103">
        <f t="shared" si="16"/>
        <v>46095</v>
      </c>
      <c r="BK17" s="101">
        <f>BQ16+1</f>
        <v>46117</v>
      </c>
      <c r="BL17" s="102">
        <f t="shared" ref="BL17:BQ19" si="17">BK17+1</f>
        <v>46118</v>
      </c>
      <c r="BM17" s="102">
        <f t="shared" si="17"/>
        <v>46119</v>
      </c>
      <c r="BN17" s="102">
        <f t="shared" si="17"/>
        <v>46120</v>
      </c>
      <c r="BO17" s="102">
        <f t="shared" si="17"/>
        <v>46121</v>
      </c>
      <c r="BP17" s="102">
        <f t="shared" si="17"/>
        <v>46122</v>
      </c>
      <c r="BQ17" s="103">
        <f t="shared" si="17"/>
        <v>46123</v>
      </c>
      <c r="BT17" s="101">
        <f>BZ16+1</f>
        <v>46089</v>
      </c>
      <c r="BU17" s="102">
        <f t="shared" ref="BU17:BZ19" si="18">BT17+1</f>
        <v>46090</v>
      </c>
      <c r="BV17" s="102">
        <f t="shared" si="18"/>
        <v>46091</v>
      </c>
      <c r="BW17" s="102">
        <f t="shared" si="18"/>
        <v>46092</v>
      </c>
      <c r="BX17" s="102">
        <f t="shared" si="18"/>
        <v>46093</v>
      </c>
      <c r="BY17" s="102">
        <f t="shared" si="18"/>
        <v>46094</v>
      </c>
      <c r="BZ17" s="103">
        <f t="shared" si="18"/>
        <v>46095</v>
      </c>
      <c r="CB17" s="101">
        <f>CH16+1</f>
        <v>46117</v>
      </c>
      <c r="CC17" s="102">
        <f t="shared" ref="CC17:CH19" si="19">CB17+1</f>
        <v>46118</v>
      </c>
      <c r="CD17" s="102">
        <f t="shared" si="19"/>
        <v>46119</v>
      </c>
      <c r="CE17" s="102">
        <f t="shared" si="19"/>
        <v>46120</v>
      </c>
      <c r="CF17" s="102">
        <f t="shared" si="19"/>
        <v>46121</v>
      </c>
      <c r="CG17" s="102">
        <f t="shared" si="19"/>
        <v>46122</v>
      </c>
      <c r="CH17" s="103">
        <f t="shared" si="19"/>
        <v>46123</v>
      </c>
    </row>
    <row r="18" spans="4:86" ht="7.5" customHeight="1">
      <c r="D18" s="101">
        <f>J17+1</f>
        <v>46096</v>
      </c>
      <c r="E18" s="102">
        <f t="shared" si="10"/>
        <v>46097</v>
      </c>
      <c r="F18" s="102">
        <f t="shared" si="10"/>
        <v>46098</v>
      </c>
      <c r="G18" s="102">
        <f t="shared" si="10"/>
        <v>46099</v>
      </c>
      <c r="H18" s="102">
        <f t="shared" si="10"/>
        <v>46100</v>
      </c>
      <c r="I18" s="102">
        <f t="shared" si="10"/>
        <v>46101</v>
      </c>
      <c r="J18" s="103">
        <f t="shared" si="10"/>
        <v>46102</v>
      </c>
      <c r="L18" s="101">
        <f>R17+1</f>
        <v>46124</v>
      </c>
      <c r="M18" s="102">
        <f t="shared" si="11"/>
        <v>46125</v>
      </c>
      <c r="N18" s="102">
        <f t="shared" si="11"/>
        <v>46126</v>
      </c>
      <c r="O18" s="102">
        <f t="shared" si="11"/>
        <v>46127</v>
      </c>
      <c r="P18" s="102">
        <f t="shared" si="11"/>
        <v>46128</v>
      </c>
      <c r="Q18" s="102">
        <f t="shared" si="11"/>
        <v>46129</v>
      </c>
      <c r="R18" s="103">
        <f t="shared" si="11"/>
        <v>46130</v>
      </c>
      <c r="U18" s="101">
        <f>AA17+1</f>
        <v>46096</v>
      </c>
      <c r="V18" s="102">
        <f t="shared" si="12"/>
        <v>46097</v>
      </c>
      <c r="W18" s="102">
        <f t="shared" si="12"/>
        <v>46098</v>
      </c>
      <c r="X18" s="102">
        <f t="shared" si="12"/>
        <v>46099</v>
      </c>
      <c r="Y18" s="102">
        <f t="shared" si="12"/>
        <v>46100</v>
      </c>
      <c r="Z18" s="102">
        <f t="shared" si="12"/>
        <v>46101</v>
      </c>
      <c r="AA18" s="103">
        <f t="shared" si="12"/>
        <v>46102</v>
      </c>
      <c r="AC18" s="101">
        <f>AI17+1</f>
        <v>46124</v>
      </c>
      <c r="AD18" s="102">
        <f t="shared" si="13"/>
        <v>46125</v>
      </c>
      <c r="AE18" s="102">
        <f t="shared" si="13"/>
        <v>46126</v>
      </c>
      <c r="AF18" s="102">
        <f t="shared" si="13"/>
        <v>46127</v>
      </c>
      <c r="AG18" s="102">
        <f t="shared" si="13"/>
        <v>46128</v>
      </c>
      <c r="AH18" s="102">
        <f t="shared" si="13"/>
        <v>46129</v>
      </c>
      <c r="AI18" s="103">
        <f t="shared" si="13"/>
        <v>46130</v>
      </c>
      <c r="AL18" s="101">
        <f>AR17+1</f>
        <v>46096</v>
      </c>
      <c r="AM18" s="102">
        <f t="shared" si="14"/>
        <v>46097</v>
      </c>
      <c r="AN18" s="102">
        <f t="shared" si="14"/>
        <v>46098</v>
      </c>
      <c r="AO18" s="102">
        <f t="shared" si="14"/>
        <v>46099</v>
      </c>
      <c r="AP18" s="102">
        <f t="shared" si="14"/>
        <v>46100</v>
      </c>
      <c r="AQ18" s="102">
        <f t="shared" si="14"/>
        <v>46101</v>
      </c>
      <c r="AR18" s="103">
        <f t="shared" si="14"/>
        <v>46102</v>
      </c>
      <c r="AT18" s="101">
        <f>AZ17+1</f>
        <v>46124</v>
      </c>
      <c r="AU18" s="102">
        <f t="shared" si="15"/>
        <v>46125</v>
      </c>
      <c r="AV18" s="102">
        <f t="shared" si="15"/>
        <v>46126</v>
      </c>
      <c r="AW18" s="102">
        <f t="shared" si="15"/>
        <v>46127</v>
      </c>
      <c r="AX18" s="102">
        <f t="shared" si="15"/>
        <v>46128</v>
      </c>
      <c r="AY18" s="102">
        <f t="shared" si="15"/>
        <v>46129</v>
      </c>
      <c r="AZ18" s="103">
        <f t="shared" si="15"/>
        <v>46130</v>
      </c>
      <c r="BC18" s="101">
        <f>BI17+1</f>
        <v>46096</v>
      </c>
      <c r="BD18" s="102">
        <f t="shared" si="16"/>
        <v>46097</v>
      </c>
      <c r="BE18" s="102">
        <f t="shared" si="16"/>
        <v>46098</v>
      </c>
      <c r="BF18" s="102">
        <f t="shared" si="16"/>
        <v>46099</v>
      </c>
      <c r="BG18" s="102">
        <f t="shared" si="16"/>
        <v>46100</v>
      </c>
      <c r="BH18" s="102">
        <f t="shared" si="16"/>
        <v>46101</v>
      </c>
      <c r="BI18" s="103">
        <f t="shared" si="16"/>
        <v>46102</v>
      </c>
      <c r="BK18" s="101">
        <f>BQ17+1</f>
        <v>46124</v>
      </c>
      <c r="BL18" s="102">
        <f t="shared" si="17"/>
        <v>46125</v>
      </c>
      <c r="BM18" s="102">
        <f t="shared" si="17"/>
        <v>46126</v>
      </c>
      <c r="BN18" s="102">
        <f t="shared" si="17"/>
        <v>46127</v>
      </c>
      <c r="BO18" s="102">
        <f t="shared" si="17"/>
        <v>46128</v>
      </c>
      <c r="BP18" s="102">
        <f t="shared" si="17"/>
        <v>46129</v>
      </c>
      <c r="BQ18" s="103">
        <f t="shared" si="17"/>
        <v>46130</v>
      </c>
      <c r="BT18" s="101">
        <f>BZ17+1</f>
        <v>46096</v>
      </c>
      <c r="BU18" s="102">
        <f t="shared" si="18"/>
        <v>46097</v>
      </c>
      <c r="BV18" s="102">
        <f t="shared" si="18"/>
        <v>46098</v>
      </c>
      <c r="BW18" s="102">
        <f t="shared" si="18"/>
        <v>46099</v>
      </c>
      <c r="BX18" s="102">
        <f t="shared" si="18"/>
        <v>46100</v>
      </c>
      <c r="BY18" s="102">
        <f t="shared" si="18"/>
        <v>46101</v>
      </c>
      <c r="BZ18" s="103">
        <f t="shared" si="18"/>
        <v>46102</v>
      </c>
      <c r="CB18" s="101">
        <f>CH17+1</f>
        <v>46124</v>
      </c>
      <c r="CC18" s="102">
        <f t="shared" si="19"/>
        <v>46125</v>
      </c>
      <c r="CD18" s="102">
        <f t="shared" si="19"/>
        <v>46126</v>
      </c>
      <c r="CE18" s="102">
        <f t="shared" si="19"/>
        <v>46127</v>
      </c>
      <c r="CF18" s="102">
        <f t="shared" si="19"/>
        <v>46128</v>
      </c>
      <c r="CG18" s="102">
        <f t="shared" si="19"/>
        <v>46129</v>
      </c>
      <c r="CH18" s="103">
        <f t="shared" si="19"/>
        <v>46130</v>
      </c>
    </row>
    <row r="19" spans="4:86" ht="7.5" customHeight="1">
      <c r="D19" s="101">
        <f>J18+1</f>
        <v>46103</v>
      </c>
      <c r="E19" s="102">
        <f t="shared" si="10"/>
        <v>46104</v>
      </c>
      <c r="F19" s="102">
        <f t="shared" si="10"/>
        <v>46105</v>
      </c>
      <c r="G19" s="102">
        <f t="shared" si="10"/>
        <v>46106</v>
      </c>
      <c r="H19" s="102">
        <f t="shared" si="10"/>
        <v>46107</v>
      </c>
      <c r="I19" s="102">
        <f t="shared" si="10"/>
        <v>46108</v>
      </c>
      <c r="J19" s="103">
        <f t="shared" si="10"/>
        <v>46109</v>
      </c>
      <c r="L19" s="101">
        <f>R18+1</f>
        <v>46131</v>
      </c>
      <c r="M19" s="102">
        <f t="shared" si="11"/>
        <v>46132</v>
      </c>
      <c r="N19" s="102">
        <f t="shared" si="11"/>
        <v>46133</v>
      </c>
      <c r="O19" s="102">
        <f t="shared" si="11"/>
        <v>46134</v>
      </c>
      <c r="P19" s="102">
        <f t="shared" si="11"/>
        <v>46135</v>
      </c>
      <c r="Q19" s="102">
        <f t="shared" si="11"/>
        <v>46136</v>
      </c>
      <c r="R19" s="103">
        <f t="shared" si="11"/>
        <v>46137</v>
      </c>
      <c r="U19" s="101">
        <f>AA18+1</f>
        <v>46103</v>
      </c>
      <c r="V19" s="102">
        <f t="shared" si="12"/>
        <v>46104</v>
      </c>
      <c r="W19" s="102">
        <f t="shared" si="12"/>
        <v>46105</v>
      </c>
      <c r="X19" s="102">
        <f t="shared" si="12"/>
        <v>46106</v>
      </c>
      <c r="Y19" s="102">
        <f t="shared" si="12"/>
        <v>46107</v>
      </c>
      <c r="Z19" s="102">
        <f t="shared" si="12"/>
        <v>46108</v>
      </c>
      <c r="AA19" s="103">
        <f t="shared" si="12"/>
        <v>46109</v>
      </c>
      <c r="AC19" s="101">
        <f>AI18+1</f>
        <v>46131</v>
      </c>
      <c r="AD19" s="102">
        <f t="shared" si="13"/>
        <v>46132</v>
      </c>
      <c r="AE19" s="102">
        <f t="shared" si="13"/>
        <v>46133</v>
      </c>
      <c r="AF19" s="102">
        <f t="shared" si="13"/>
        <v>46134</v>
      </c>
      <c r="AG19" s="102">
        <f t="shared" si="13"/>
        <v>46135</v>
      </c>
      <c r="AH19" s="102">
        <f t="shared" si="13"/>
        <v>46136</v>
      </c>
      <c r="AI19" s="103">
        <f t="shared" si="13"/>
        <v>46137</v>
      </c>
      <c r="AL19" s="101">
        <f>AR18+1</f>
        <v>46103</v>
      </c>
      <c r="AM19" s="102">
        <f t="shared" si="14"/>
        <v>46104</v>
      </c>
      <c r="AN19" s="102">
        <f t="shared" si="14"/>
        <v>46105</v>
      </c>
      <c r="AO19" s="102">
        <f t="shared" si="14"/>
        <v>46106</v>
      </c>
      <c r="AP19" s="102">
        <f t="shared" si="14"/>
        <v>46107</v>
      </c>
      <c r="AQ19" s="102">
        <f t="shared" si="14"/>
        <v>46108</v>
      </c>
      <c r="AR19" s="103">
        <f t="shared" si="14"/>
        <v>46109</v>
      </c>
      <c r="AT19" s="101">
        <f>AZ18+1</f>
        <v>46131</v>
      </c>
      <c r="AU19" s="102">
        <f t="shared" si="15"/>
        <v>46132</v>
      </c>
      <c r="AV19" s="102">
        <f t="shared" si="15"/>
        <v>46133</v>
      </c>
      <c r="AW19" s="102">
        <f t="shared" si="15"/>
        <v>46134</v>
      </c>
      <c r="AX19" s="102">
        <f t="shared" si="15"/>
        <v>46135</v>
      </c>
      <c r="AY19" s="102">
        <f t="shared" si="15"/>
        <v>46136</v>
      </c>
      <c r="AZ19" s="103">
        <f t="shared" si="15"/>
        <v>46137</v>
      </c>
      <c r="BC19" s="101">
        <f>BI18+1</f>
        <v>46103</v>
      </c>
      <c r="BD19" s="102">
        <f t="shared" si="16"/>
        <v>46104</v>
      </c>
      <c r="BE19" s="102">
        <f t="shared" si="16"/>
        <v>46105</v>
      </c>
      <c r="BF19" s="102">
        <f t="shared" si="16"/>
        <v>46106</v>
      </c>
      <c r="BG19" s="102">
        <f t="shared" si="16"/>
        <v>46107</v>
      </c>
      <c r="BH19" s="102">
        <f t="shared" si="16"/>
        <v>46108</v>
      </c>
      <c r="BI19" s="103">
        <f t="shared" si="16"/>
        <v>46109</v>
      </c>
      <c r="BK19" s="101">
        <f>BQ18+1</f>
        <v>46131</v>
      </c>
      <c r="BL19" s="102">
        <f t="shared" si="17"/>
        <v>46132</v>
      </c>
      <c r="BM19" s="102">
        <f t="shared" si="17"/>
        <v>46133</v>
      </c>
      <c r="BN19" s="102">
        <f t="shared" si="17"/>
        <v>46134</v>
      </c>
      <c r="BO19" s="102">
        <f t="shared" si="17"/>
        <v>46135</v>
      </c>
      <c r="BP19" s="102">
        <f t="shared" si="17"/>
        <v>46136</v>
      </c>
      <c r="BQ19" s="103">
        <f t="shared" si="17"/>
        <v>46137</v>
      </c>
      <c r="BT19" s="101">
        <f>BZ18+1</f>
        <v>46103</v>
      </c>
      <c r="BU19" s="102">
        <f t="shared" si="18"/>
        <v>46104</v>
      </c>
      <c r="BV19" s="102">
        <f t="shared" si="18"/>
        <v>46105</v>
      </c>
      <c r="BW19" s="102">
        <f t="shared" si="18"/>
        <v>46106</v>
      </c>
      <c r="BX19" s="102">
        <f t="shared" si="18"/>
        <v>46107</v>
      </c>
      <c r="BY19" s="102">
        <f t="shared" si="18"/>
        <v>46108</v>
      </c>
      <c r="BZ19" s="103">
        <f t="shared" si="18"/>
        <v>46109</v>
      </c>
      <c r="CB19" s="101">
        <f>CH18+1</f>
        <v>46131</v>
      </c>
      <c r="CC19" s="102">
        <f t="shared" si="19"/>
        <v>46132</v>
      </c>
      <c r="CD19" s="102">
        <f t="shared" si="19"/>
        <v>46133</v>
      </c>
      <c r="CE19" s="102">
        <f t="shared" si="19"/>
        <v>46134</v>
      </c>
      <c r="CF19" s="102">
        <f t="shared" si="19"/>
        <v>46135</v>
      </c>
      <c r="CG19" s="102">
        <f t="shared" si="19"/>
        <v>46136</v>
      </c>
      <c r="CH19" s="103">
        <f t="shared" si="19"/>
        <v>46137</v>
      </c>
    </row>
    <row r="20" spans="4:86" ht="7.5" customHeight="1">
      <c r="D20" s="101">
        <f>IF(DAY(J19)+1&gt;IF(MONTH(D14)=12,31,DATE(YEAR(D14),MONTH(D14)+1,1)-D14),"",J19+1)</f>
        <v>46110</v>
      </c>
      <c r="E20" s="102">
        <f>IF(D20="","",IF(DAY(D20)+1&gt;IF(MONTH(D14)=12,31,DATE(YEAR(D14),MONTH(D14)+1,1)-D14),"",D20+1))</f>
        <v>46111</v>
      </c>
      <c r="F20" s="102">
        <f>IF(E20="","",IF(DAY(E20)+1&gt;IF(MONTH(D14)=12,31,DATE(YEAR(D14),MONTH(D14)+1,1)-D14),"",E20+1))</f>
        <v>46112</v>
      </c>
      <c r="G20" s="102" t="str">
        <f>IF(F20="","",IF(DAY(F20)+1&gt;IF(MONTH(D14)=12,31,DATE(YEAR(D14),MONTH(D14)+1,1)-D14),"",F20+1))</f>
        <v/>
      </c>
      <c r="H20" s="102" t="str">
        <f>IF(G20="","",IF(DAY(G20)+1&gt;IF(MONTH(D14)=12,31,DATE(YEAR(D14),MONTH(D14)+1,1)-D14),"",G20+1))</f>
        <v/>
      </c>
      <c r="I20" s="102" t="str">
        <f>IF(H20="","",IF(DAY(H20)+1&gt;IF(MONTH(D14)=12,31,DATE(YEAR(D14),MONTH(D14)+1,1)-D14),"",H20+1))</f>
        <v/>
      </c>
      <c r="J20" s="103" t="str">
        <f>IF(I20="","",IF(DAY(I20)+1&gt;IF(MONTH(D14)=12,31,DATE(YEAR(D14),MONTH(D14)+1,1)-D14),"",I20+1))</f>
        <v/>
      </c>
      <c r="L20" s="101">
        <f>IF(DAY(R19)+1&gt;IF(MONTH(L14)=12,31,DATE(YEAR(L14),MONTH(L14)+1,1)-L14),"",R19+1)</f>
        <v>46138</v>
      </c>
      <c r="M20" s="102">
        <f>IF(L20="","",IF(DAY(L20)+1&gt;IF(MONTH(L14)=12,31,DATE(YEAR(L14),MONTH(L14)+1,1)-L14),"",L20+1))</f>
        <v>46139</v>
      </c>
      <c r="N20" s="102">
        <f>IF(M20="","",IF(DAY(M20)+1&gt;IF(MONTH(L14)=12,31,DATE(YEAR(L14),MONTH(L14)+1,1)-L14),"",M20+1))</f>
        <v>46140</v>
      </c>
      <c r="O20" s="102">
        <f>IF(N20="","",IF(DAY(N20)+1&gt;IF(MONTH(L14)=12,31,DATE(YEAR(L14),MONTH(L14)+1,1)-L14),"",N20+1))</f>
        <v>46141</v>
      </c>
      <c r="P20" s="102">
        <f>IF(O20="","",IF(DAY(O20)+1&gt;IF(MONTH(L14)=12,31,DATE(YEAR(L14),MONTH(L14)+1,1)-L14),"",O20+1))</f>
        <v>46142</v>
      </c>
      <c r="Q20" s="102" t="str">
        <f>IF(P20="","",IF(DAY(P20)+1&gt;IF(MONTH(L14)=12,31,DATE(YEAR(L14),MONTH(L14)+1,1)-L14),"",P20+1))</f>
        <v/>
      </c>
      <c r="R20" s="103" t="str">
        <f>IF(Q20="","",IF(DAY(Q20)+1&gt;IF(MONTH(L14)=12,31,DATE(YEAR(L14),MONTH(L14)+1,1)-L14),"",Q20+1))</f>
        <v/>
      </c>
      <c r="U20" s="101">
        <f>IF(DAY(AA19)+1&gt;IF(MONTH(U14)=12,31,DATE(YEAR(U14),MONTH(U14)+1,1)-U14),"",AA19+1)</f>
        <v>46110</v>
      </c>
      <c r="V20" s="102">
        <f>IF(U20="","",IF(DAY(U20)+1&gt;IF(MONTH(U14)=12,31,DATE(YEAR(U14),MONTH(U14)+1,1)-U14),"",U20+1))</f>
        <v>46111</v>
      </c>
      <c r="W20" s="102">
        <f>IF(V20="","",IF(DAY(V20)+1&gt;IF(MONTH(U14)=12,31,DATE(YEAR(U14),MONTH(U14)+1,1)-U14),"",V20+1))</f>
        <v>46112</v>
      </c>
      <c r="X20" s="102" t="str">
        <f>IF(W20="","",IF(DAY(W20)+1&gt;IF(MONTH(U14)=12,31,DATE(YEAR(U14),MONTH(U14)+1,1)-U14),"",W20+1))</f>
        <v/>
      </c>
      <c r="Y20" s="102" t="str">
        <f>IF(X20="","",IF(DAY(X20)+1&gt;IF(MONTH(U14)=12,31,DATE(YEAR(U14),MONTH(U14)+1,1)-U14),"",X20+1))</f>
        <v/>
      </c>
      <c r="Z20" s="102" t="str">
        <f>IF(Y20="","",IF(DAY(Y20)+1&gt;IF(MONTH(U14)=12,31,DATE(YEAR(U14),MONTH(U14)+1,1)-U14),"",Y20+1))</f>
        <v/>
      </c>
      <c r="AA20" s="103" t="str">
        <f>IF(Z20="","",IF(DAY(Z20)+1&gt;IF(MONTH(U14)=12,31,DATE(YEAR(U14),MONTH(U14)+1,1)-U14),"",Z20+1))</f>
        <v/>
      </c>
      <c r="AC20" s="101">
        <f>IF(DAY(AI19)+1&gt;IF(MONTH(AC14)=12,31,DATE(YEAR(AC14),MONTH(AC14)+1,1)-AC14),"",AI19+1)</f>
        <v>46138</v>
      </c>
      <c r="AD20" s="102">
        <f>IF(AC20="","",IF(DAY(AC20)+1&gt;IF(MONTH(AC14)=12,31,DATE(YEAR(AC14),MONTH(AC14)+1,1)-AC14),"",AC20+1))</f>
        <v>46139</v>
      </c>
      <c r="AE20" s="102">
        <f>IF(AD20="","",IF(DAY(AD20)+1&gt;IF(MONTH(AC14)=12,31,DATE(YEAR(AC14),MONTH(AC14)+1,1)-AC14),"",AD20+1))</f>
        <v>46140</v>
      </c>
      <c r="AF20" s="102">
        <f>IF(AE20="","",IF(DAY(AE20)+1&gt;IF(MONTH(AC14)=12,31,DATE(YEAR(AC14),MONTH(AC14)+1,1)-AC14),"",AE20+1))</f>
        <v>46141</v>
      </c>
      <c r="AG20" s="102">
        <f>IF(AF20="","",IF(DAY(AF20)+1&gt;IF(MONTH(AC14)=12,31,DATE(YEAR(AC14),MONTH(AC14)+1,1)-AC14),"",AF20+1))</f>
        <v>46142</v>
      </c>
      <c r="AH20" s="102" t="str">
        <f>IF(AG20="","",IF(DAY(AG20)+1&gt;IF(MONTH(AC14)=12,31,DATE(YEAR(AC14),MONTH(AC14)+1,1)-AC14),"",AG20+1))</f>
        <v/>
      </c>
      <c r="AI20" s="103" t="str">
        <f>IF(AH20="","",IF(DAY(AH20)+1&gt;IF(MONTH(AC14)=12,31,DATE(YEAR(AC14),MONTH(AC14)+1,1)-AC14),"",AH20+1))</f>
        <v/>
      </c>
      <c r="AL20" s="101">
        <f>IF(DAY(AR19)+1&gt;IF(MONTH(AL14)=12,31,DATE(YEAR(AL14),MONTH(AL14)+1,1)-AL14),"",AR19+1)</f>
        <v>46110</v>
      </c>
      <c r="AM20" s="102">
        <f>IF(AL20="","",IF(DAY(AL20)+1&gt;IF(MONTH(AL14)=12,31,DATE(YEAR(AL14),MONTH(AL14)+1,1)-AL14),"",AL20+1))</f>
        <v>46111</v>
      </c>
      <c r="AN20" s="102">
        <f>IF(AM20="","",IF(DAY(AM20)+1&gt;IF(MONTH(AL14)=12,31,DATE(YEAR(AL14),MONTH(AL14)+1,1)-AL14),"",AM20+1))</f>
        <v>46112</v>
      </c>
      <c r="AO20" s="102" t="str">
        <f>IF(AN20="","",IF(DAY(AN20)+1&gt;IF(MONTH(AL14)=12,31,DATE(YEAR(AL14),MONTH(AL14)+1,1)-AL14),"",AN20+1))</f>
        <v/>
      </c>
      <c r="AP20" s="102" t="str">
        <f>IF(AO20="","",IF(DAY(AO20)+1&gt;IF(MONTH(AL14)=12,31,DATE(YEAR(AL14),MONTH(AL14)+1,1)-AL14),"",AO20+1))</f>
        <v/>
      </c>
      <c r="AQ20" s="102" t="str">
        <f>IF(AP20="","",IF(DAY(AP20)+1&gt;IF(MONTH(AL14)=12,31,DATE(YEAR(AL14),MONTH(AL14)+1,1)-AL14),"",AP20+1))</f>
        <v/>
      </c>
      <c r="AR20" s="103" t="str">
        <f>IF(AQ20="","",IF(DAY(AQ20)+1&gt;IF(MONTH(AL14)=12,31,DATE(YEAR(AL14),MONTH(AL14)+1,1)-AL14),"",AQ20+1))</f>
        <v/>
      </c>
      <c r="AT20" s="101">
        <f>IF(DAY(AZ19)+1&gt;IF(MONTH(AT14)=12,31,DATE(YEAR(AT14),MONTH(AT14)+1,1)-AT14),"",AZ19+1)</f>
        <v>46138</v>
      </c>
      <c r="AU20" s="102">
        <f>IF(AT20="","",IF(DAY(AT20)+1&gt;IF(MONTH(AT14)=12,31,DATE(YEAR(AT14),MONTH(AT14)+1,1)-AT14),"",AT20+1))</f>
        <v>46139</v>
      </c>
      <c r="AV20" s="102">
        <f>IF(AU20="","",IF(DAY(AU20)+1&gt;IF(MONTH(AT14)=12,31,DATE(YEAR(AT14),MONTH(AT14)+1,1)-AT14),"",AU20+1))</f>
        <v>46140</v>
      </c>
      <c r="AW20" s="102">
        <f>IF(AV20="","",IF(DAY(AV20)+1&gt;IF(MONTH(AT14)=12,31,DATE(YEAR(AT14),MONTH(AT14)+1,1)-AT14),"",AV20+1))</f>
        <v>46141</v>
      </c>
      <c r="AX20" s="102">
        <f>IF(AW20="","",IF(DAY(AW20)+1&gt;IF(MONTH(AT14)=12,31,DATE(YEAR(AT14),MONTH(AT14)+1,1)-AT14),"",AW20+1))</f>
        <v>46142</v>
      </c>
      <c r="AY20" s="102" t="str">
        <f>IF(AX20="","",IF(DAY(AX20)+1&gt;IF(MONTH(AT14)=12,31,DATE(YEAR(AT14),MONTH(AT14)+1,1)-AT14),"",AX20+1))</f>
        <v/>
      </c>
      <c r="AZ20" s="103" t="str">
        <f>IF(AY20="","",IF(DAY(AY20)+1&gt;IF(MONTH(AT14)=12,31,DATE(YEAR(AT14),MONTH(AT14)+1,1)-AT14),"",AY20+1))</f>
        <v/>
      </c>
      <c r="BC20" s="101">
        <f>IF(DAY(BI19)+1&gt;IF(MONTH(BC14)=12,31,DATE(YEAR(BC14),MONTH(BC14)+1,1)-BC14),"",BI19+1)</f>
        <v>46110</v>
      </c>
      <c r="BD20" s="102">
        <f>IF(BC20="","",IF(DAY(BC20)+1&gt;IF(MONTH(BC14)=12,31,DATE(YEAR(BC14),MONTH(BC14)+1,1)-BC14),"",BC20+1))</f>
        <v>46111</v>
      </c>
      <c r="BE20" s="102">
        <f>IF(BD20="","",IF(DAY(BD20)+1&gt;IF(MONTH(BC14)=12,31,DATE(YEAR(BC14),MONTH(BC14)+1,1)-BC14),"",BD20+1))</f>
        <v>46112</v>
      </c>
      <c r="BF20" s="102" t="str">
        <f>IF(BE20="","",IF(DAY(BE20)+1&gt;IF(MONTH(BC14)=12,31,DATE(YEAR(BC14),MONTH(BC14)+1,1)-BC14),"",BE20+1))</f>
        <v/>
      </c>
      <c r="BG20" s="102" t="str">
        <f>IF(BF20="","",IF(DAY(BF20)+1&gt;IF(MONTH(BC14)=12,31,DATE(YEAR(BC14),MONTH(BC14)+1,1)-BC14),"",BF20+1))</f>
        <v/>
      </c>
      <c r="BH20" s="102" t="str">
        <f>IF(BG20="","",IF(DAY(BG20)+1&gt;IF(MONTH(BC14)=12,31,DATE(YEAR(BC14),MONTH(BC14)+1,1)-BC14),"",BG20+1))</f>
        <v/>
      </c>
      <c r="BI20" s="103" t="str">
        <f>IF(BH20="","",IF(DAY(BH20)+1&gt;IF(MONTH(BC14)=12,31,DATE(YEAR(BC14),MONTH(BC14)+1,1)-BC14),"",BH20+1))</f>
        <v/>
      </c>
      <c r="BK20" s="101">
        <f>IF(DAY(BQ19)+1&gt;IF(MONTH(BK14)=12,31,DATE(YEAR(BK14),MONTH(BK14)+1,1)-BK14),"",BQ19+1)</f>
        <v>46138</v>
      </c>
      <c r="BL20" s="102">
        <f>IF(BK20="","",IF(DAY(BK20)+1&gt;IF(MONTH(BK14)=12,31,DATE(YEAR(BK14),MONTH(BK14)+1,1)-BK14),"",BK20+1))</f>
        <v>46139</v>
      </c>
      <c r="BM20" s="102">
        <f>IF(BL20="","",IF(DAY(BL20)+1&gt;IF(MONTH(BK14)=12,31,DATE(YEAR(BK14),MONTH(BK14)+1,1)-BK14),"",BL20+1))</f>
        <v>46140</v>
      </c>
      <c r="BN20" s="102">
        <f>IF(BM20="","",IF(DAY(BM20)+1&gt;IF(MONTH(BK14)=12,31,DATE(YEAR(BK14),MONTH(BK14)+1,1)-BK14),"",BM20+1))</f>
        <v>46141</v>
      </c>
      <c r="BO20" s="102">
        <f>IF(BN20="","",IF(DAY(BN20)+1&gt;IF(MONTH(BK14)=12,31,DATE(YEAR(BK14),MONTH(BK14)+1,1)-BK14),"",BN20+1))</f>
        <v>46142</v>
      </c>
      <c r="BP20" s="102" t="str">
        <f>IF(BO20="","",IF(DAY(BO20)+1&gt;IF(MONTH(BK14)=12,31,DATE(YEAR(BK14),MONTH(BK14)+1,1)-BK14),"",BO20+1))</f>
        <v/>
      </c>
      <c r="BQ20" s="103" t="str">
        <f>IF(BP20="","",IF(DAY(BP20)+1&gt;IF(MONTH(BK14)=12,31,DATE(YEAR(BK14),MONTH(BK14)+1,1)-BK14),"",BP20+1))</f>
        <v/>
      </c>
      <c r="BT20" s="101">
        <f>IF(DAY(BZ19)+1&gt;IF(MONTH(BT14)=12,31,DATE(YEAR(BT14),MONTH(BT14)+1,1)-BT14),"",BZ19+1)</f>
        <v>46110</v>
      </c>
      <c r="BU20" s="102">
        <f>IF(BT20="","",IF(DAY(BT20)+1&gt;IF(MONTH(BT14)=12,31,DATE(YEAR(BT14),MONTH(BT14)+1,1)-BT14),"",BT20+1))</f>
        <v>46111</v>
      </c>
      <c r="BV20" s="102">
        <f>IF(BU20="","",IF(DAY(BU20)+1&gt;IF(MONTH(BT14)=12,31,DATE(YEAR(BT14),MONTH(BT14)+1,1)-BT14),"",BU20+1))</f>
        <v>46112</v>
      </c>
      <c r="BW20" s="102" t="str">
        <f>IF(BV20="","",IF(DAY(BV20)+1&gt;IF(MONTH(BT14)=12,31,DATE(YEAR(BT14),MONTH(BT14)+1,1)-BT14),"",BV20+1))</f>
        <v/>
      </c>
      <c r="BX20" s="102" t="str">
        <f>IF(BW20="","",IF(DAY(BW20)+1&gt;IF(MONTH(BT14)=12,31,DATE(YEAR(BT14),MONTH(BT14)+1,1)-BT14),"",BW20+1))</f>
        <v/>
      </c>
      <c r="BY20" s="102" t="str">
        <f>IF(BX20="","",IF(DAY(BX20)+1&gt;IF(MONTH(BT14)=12,31,DATE(YEAR(BT14),MONTH(BT14)+1,1)-BT14),"",BX20+1))</f>
        <v/>
      </c>
      <c r="BZ20" s="103" t="str">
        <f>IF(BY20="","",IF(DAY(BY20)+1&gt;IF(MONTH(BT14)=12,31,DATE(YEAR(BT14),MONTH(BT14)+1,1)-BT14),"",BY20+1))</f>
        <v/>
      </c>
      <c r="CB20" s="101">
        <f>IF(DAY(CH19)+1&gt;IF(MONTH(CB14)=12,31,DATE(YEAR(CB14),MONTH(CB14)+1,1)-CB14),"",CH19+1)</f>
        <v>46138</v>
      </c>
      <c r="CC20" s="102">
        <f>IF(CB20="","",IF(DAY(CB20)+1&gt;IF(MONTH(CB14)=12,31,DATE(YEAR(CB14),MONTH(CB14)+1,1)-CB14),"",CB20+1))</f>
        <v>46139</v>
      </c>
      <c r="CD20" s="102">
        <f>IF(CC20="","",IF(DAY(CC20)+1&gt;IF(MONTH(CB14)=12,31,DATE(YEAR(CB14),MONTH(CB14)+1,1)-CB14),"",CC20+1))</f>
        <v>46140</v>
      </c>
      <c r="CE20" s="102">
        <f>IF(CD20="","",IF(DAY(CD20)+1&gt;IF(MONTH(CB14)=12,31,DATE(YEAR(CB14),MONTH(CB14)+1,1)-CB14),"",CD20+1))</f>
        <v>46141</v>
      </c>
      <c r="CF20" s="102">
        <f>IF(CE20="","",IF(DAY(CE20)+1&gt;IF(MONTH(CB14)=12,31,DATE(YEAR(CB14),MONTH(CB14)+1,1)-CB14),"",CE20+1))</f>
        <v>46142</v>
      </c>
      <c r="CG20" s="102" t="str">
        <f>IF(CF20="","",IF(DAY(CF20)+1&gt;IF(MONTH(CB14)=12,31,DATE(YEAR(CB14),MONTH(CB14)+1,1)-CB14),"",CF20+1))</f>
        <v/>
      </c>
      <c r="CH20" s="103" t="str">
        <f>IF(CG20="","",IF(DAY(CG20)+1&gt;IF(MONTH(CB14)=12,31,DATE(YEAR(CB14),MONTH(CB14)+1,1)-CB14),"",CG20+1))</f>
        <v/>
      </c>
    </row>
    <row r="21" spans="4:86" ht="7.5" customHeight="1">
      <c r="D21" s="104" t="str">
        <f>IF(J20="","",IF(DAY(J20)+1&gt;IF(MONTH(D14)=12,31,DATE(YEAR(D14),MONTH(D14)+1,1)-D14),"",J20+1))</f>
        <v/>
      </c>
      <c r="E21" s="105" t="str">
        <f>IF(D21="","",IF(DAY(D21)+1&gt;IF(MONTH(D14)=12,31,DATE(YEAR(D14),MONTH(D14)+1,1)-D14),"",D21+1))</f>
        <v/>
      </c>
      <c r="F21" s="483" t="str">
        <f>VLOOKUP(D14,祝名,2,FALSE)</f>
        <v>20（春分の日）</v>
      </c>
      <c r="G21" s="483"/>
      <c r="H21" s="483"/>
      <c r="I21" s="483"/>
      <c r="J21" s="484"/>
      <c r="L21" s="104" t="str">
        <f>IF(R20="","",IF(DAY(R20)+1&gt;IF(MONTH(L14)=12,31,DATE(YEAR(L14),MONTH(L14)+1,1)-L14),"",R20+1))</f>
        <v/>
      </c>
      <c r="M21" s="105" t="str">
        <f>IF(L21="","",IF(DAY(L21)+1&gt;IF(MONTH(L14)=12,31,DATE(YEAR(L14),MONTH(L14)+1,1)-L14),"",L21+1))</f>
        <v/>
      </c>
      <c r="N21" s="483" t="str">
        <f>VLOOKUP(L14,祝名,2,FALSE)</f>
        <v>29（昭和の日）</v>
      </c>
      <c r="O21" s="483"/>
      <c r="P21" s="483"/>
      <c r="Q21" s="483"/>
      <c r="R21" s="484"/>
      <c r="U21" s="104" t="str">
        <f>IF(AA20="","",IF(DAY(AA20)+1&gt;IF(MONTH(U14)=12,31,DATE(YEAR(U14),MONTH(U14)+1,1)-U14),"",AA20+1))</f>
        <v/>
      </c>
      <c r="V21" s="105" t="str">
        <f>IF(U21="","",IF(DAY(U21)+1&gt;IF(MONTH(U14)=12,31,DATE(YEAR(U14),MONTH(U14)+1,1)-U14),"",U21+1))</f>
        <v/>
      </c>
      <c r="W21" s="483" t="str">
        <f>VLOOKUP(U14,祝名,2,FALSE)</f>
        <v>20（春分の日）</v>
      </c>
      <c r="X21" s="483"/>
      <c r="Y21" s="483"/>
      <c r="Z21" s="483"/>
      <c r="AA21" s="484"/>
      <c r="AC21" s="104" t="str">
        <f>IF(AI20="","",IF(DAY(AI20)+1&gt;IF(MONTH(AC14)=12,31,DATE(YEAR(AC14),MONTH(AC14)+1,1)-AC14),"",AI20+1))</f>
        <v/>
      </c>
      <c r="AD21" s="105" t="str">
        <f>IF(AC21="","",IF(DAY(AC21)+1&gt;IF(MONTH(AC14)=12,31,DATE(YEAR(AC14),MONTH(AC14)+1,1)-AC14),"",AC21+1))</f>
        <v/>
      </c>
      <c r="AE21" s="483" t="str">
        <f>VLOOKUP(AC14,祝名,2,FALSE)</f>
        <v>29（昭和の日）</v>
      </c>
      <c r="AF21" s="483"/>
      <c r="AG21" s="483"/>
      <c r="AH21" s="483"/>
      <c r="AI21" s="484"/>
      <c r="AL21" s="104" t="str">
        <f>IF(AR20="","",IF(DAY(AR20)+1&gt;IF(MONTH(AL14)=12,31,DATE(YEAR(AL14),MONTH(AL14)+1,1)-AL14),"",AR20+1))</f>
        <v/>
      </c>
      <c r="AM21" s="105" t="str">
        <f>IF(AL21="","",IF(DAY(AL21)+1&gt;IF(MONTH(AL14)=12,31,DATE(YEAR(AL14),MONTH(AL14)+1,1)-AL14),"",AL21+1))</f>
        <v/>
      </c>
      <c r="AN21" s="483" t="str">
        <f>VLOOKUP(AL14,祝名,2,FALSE)</f>
        <v>20（春分の日）</v>
      </c>
      <c r="AO21" s="483"/>
      <c r="AP21" s="483"/>
      <c r="AQ21" s="483"/>
      <c r="AR21" s="484"/>
      <c r="AT21" s="104" t="str">
        <f>IF(AZ20="","",IF(DAY(AZ20)+1&gt;IF(MONTH(AT14)=12,31,DATE(YEAR(AT14),MONTH(AT14)+1,1)-AT14),"",AZ20+1))</f>
        <v/>
      </c>
      <c r="AU21" s="105" t="str">
        <f>IF(AT21="","",IF(DAY(AT21)+1&gt;IF(MONTH(AT14)=12,31,DATE(YEAR(AT14),MONTH(AT14)+1,1)-AT14),"",AT21+1))</f>
        <v/>
      </c>
      <c r="AV21" s="483" t="str">
        <f>VLOOKUP(AT14,祝名,2,FALSE)</f>
        <v>29（昭和の日）</v>
      </c>
      <c r="AW21" s="483"/>
      <c r="AX21" s="483"/>
      <c r="AY21" s="483"/>
      <c r="AZ21" s="484"/>
      <c r="BC21" s="104" t="str">
        <f>IF(BI20="","",IF(DAY(BI20)+1&gt;IF(MONTH(BC14)=12,31,DATE(YEAR(BC14),MONTH(BC14)+1,1)-BC14),"",BI20+1))</f>
        <v/>
      </c>
      <c r="BD21" s="105" t="str">
        <f>IF(BC21="","",IF(DAY(BC21)+1&gt;IF(MONTH(BC14)=12,31,DATE(YEAR(BC14),MONTH(BC14)+1,1)-BC14),"",BC21+1))</f>
        <v/>
      </c>
      <c r="BE21" s="483" t="str">
        <f>VLOOKUP(BC14,祝名,2,FALSE)</f>
        <v>20（春分の日）</v>
      </c>
      <c r="BF21" s="483"/>
      <c r="BG21" s="483"/>
      <c r="BH21" s="483"/>
      <c r="BI21" s="484"/>
      <c r="BK21" s="104" t="str">
        <f>IF(BQ20="","",IF(DAY(BQ20)+1&gt;IF(MONTH(BK14)=12,31,DATE(YEAR(BK14),MONTH(BK14)+1,1)-BK14),"",BQ20+1))</f>
        <v/>
      </c>
      <c r="BL21" s="105" t="str">
        <f>IF(BK21="","",IF(DAY(BK21)+1&gt;IF(MONTH(BK14)=12,31,DATE(YEAR(BK14),MONTH(BK14)+1,1)-BK14),"",BK21+1))</f>
        <v/>
      </c>
      <c r="BM21" s="483" t="str">
        <f>VLOOKUP(BK14,祝名,2,FALSE)</f>
        <v>29（昭和の日）</v>
      </c>
      <c r="BN21" s="483"/>
      <c r="BO21" s="483"/>
      <c r="BP21" s="483"/>
      <c r="BQ21" s="484"/>
      <c r="BT21" s="104" t="str">
        <f>IF(BZ20="","",IF(DAY(BZ20)+1&gt;IF(MONTH(BT14)=12,31,DATE(YEAR(BT14),MONTH(BT14)+1,1)-BT14),"",BZ20+1))</f>
        <v/>
      </c>
      <c r="BU21" s="105" t="str">
        <f>IF(BT21="","",IF(DAY(BT21)+1&gt;IF(MONTH(BT14)=12,31,DATE(YEAR(BT14),MONTH(BT14)+1,1)-BT14),"",BT21+1))</f>
        <v/>
      </c>
      <c r="BV21" s="483" t="str">
        <f>VLOOKUP(BT14,祝名,2,FALSE)</f>
        <v>20（春分の日）</v>
      </c>
      <c r="BW21" s="483"/>
      <c r="BX21" s="483"/>
      <c r="BY21" s="483"/>
      <c r="BZ21" s="484"/>
      <c r="CB21" s="104" t="str">
        <f>IF(CH20="","",IF(DAY(CH20)+1&gt;IF(MONTH(CB14)=12,31,DATE(YEAR(CB14),MONTH(CB14)+1,1)-CB14),"",CH20+1))</f>
        <v/>
      </c>
      <c r="CC21" s="105" t="str">
        <f>IF(CB21="","",IF(DAY(CB21)+1&gt;IF(MONTH(CB14)=12,31,DATE(YEAR(CB14),MONTH(CB14)+1,1)-CB14),"",CB21+1))</f>
        <v/>
      </c>
      <c r="CD21" s="483" t="str">
        <f>VLOOKUP(CB14,祝名,2,FALSE)</f>
        <v>29（昭和の日）</v>
      </c>
      <c r="CE21" s="483"/>
      <c r="CF21" s="483"/>
      <c r="CG21" s="483"/>
      <c r="CH21" s="484"/>
    </row>
    <row r="22" spans="4:86" ht="1.5" customHeight="1">
      <c r="D22" s="102"/>
      <c r="E22" s="102"/>
      <c r="F22" s="106"/>
      <c r="G22" s="106"/>
      <c r="H22" s="106"/>
      <c r="I22" s="106"/>
      <c r="J22" s="106"/>
      <c r="L22" s="102"/>
      <c r="M22" s="102"/>
      <c r="N22" s="106"/>
      <c r="O22" s="106"/>
      <c r="P22" s="106"/>
      <c r="Q22" s="106"/>
      <c r="R22" s="106"/>
      <c r="U22" s="102"/>
      <c r="V22" s="102"/>
      <c r="W22" s="106"/>
      <c r="X22" s="106"/>
      <c r="Y22" s="106"/>
      <c r="Z22" s="106"/>
      <c r="AA22" s="106"/>
      <c r="AC22" s="102"/>
      <c r="AD22" s="102"/>
      <c r="AE22" s="106"/>
      <c r="AF22" s="106"/>
      <c r="AG22" s="106"/>
      <c r="AH22" s="106"/>
      <c r="AI22" s="106"/>
      <c r="AL22" s="102"/>
      <c r="AM22" s="102"/>
      <c r="AN22" s="106"/>
      <c r="AO22" s="106"/>
      <c r="AP22" s="106"/>
      <c r="AQ22" s="106"/>
      <c r="AR22" s="106"/>
      <c r="AT22" s="102"/>
      <c r="AU22" s="102"/>
      <c r="AV22" s="106"/>
      <c r="AW22" s="106"/>
      <c r="AX22" s="106"/>
      <c r="AY22" s="106"/>
      <c r="AZ22" s="106"/>
      <c r="BC22" s="102"/>
      <c r="BD22" s="102"/>
      <c r="BE22" s="106"/>
      <c r="BF22" s="106"/>
      <c r="BG22" s="106"/>
      <c r="BH22" s="106"/>
      <c r="BI22" s="106"/>
      <c r="BK22" s="102"/>
      <c r="BL22" s="102"/>
      <c r="BM22" s="106"/>
      <c r="BN22" s="106"/>
      <c r="BO22" s="106"/>
      <c r="BP22" s="106"/>
      <c r="BQ22" s="106"/>
      <c r="BT22" s="102"/>
      <c r="BU22" s="102"/>
      <c r="BV22" s="106"/>
      <c r="BW22" s="106"/>
      <c r="BX22" s="106"/>
      <c r="BY22" s="106"/>
      <c r="BZ22" s="106"/>
      <c r="CB22" s="102"/>
      <c r="CC22" s="102"/>
      <c r="CD22" s="106"/>
      <c r="CE22" s="106"/>
      <c r="CF22" s="106"/>
      <c r="CG22" s="106"/>
      <c r="CH22" s="106"/>
    </row>
    <row r="23" spans="4:86" ht="9.75" customHeight="1">
      <c r="D23" s="482">
        <f>IF(MONTH(L14)=12,DATE(YEAR(L14)+1,1,1),DATE(YEAR(L14),MONTH(L14)+1,1))</f>
        <v>46143</v>
      </c>
      <c r="E23" s="482"/>
      <c r="F23" s="480" t="str">
        <f>DBCS(MONTH(D23))</f>
        <v>５</v>
      </c>
      <c r="G23" s="480"/>
      <c r="H23" s="480" t="s">
        <v>353</v>
      </c>
      <c r="I23" s="481" t="str">
        <f>IF(D23&gt;=43586,"令和"&amp;IF(YEAR(D23)-2018=1,"元",YEAR(D23)-2018),"平成"&amp;(YEAR(D23)-1988))</f>
        <v>令和8</v>
      </c>
      <c r="J23" s="481"/>
      <c r="L23" s="482">
        <f>IF(MONTH(D23)=12,DATE(YEAR(D23)+1,1,1),DATE(YEAR(D23),MONTH(D23)+1,1))</f>
        <v>46174</v>
      </c>
      <c r="M23" s="482"/>
      <c r="N23" s="480" t="str">
        <f>DBCS(MONTH(L23))</f>
        <v>６</v>
      </c>
      <c r="O23" s="480"/>
      <c r="P23" s="480" t="s">
        <v>353</v>
      </c>
      <c r="Q23" s="481" t="str">
        <f>IF(L23&gt;=43586,"令和"&amp;IF(YEAR(L23)-2018=1,"元",YEAR(L23)-2018),"平成"&amp;(YEAR(L23)-1988))</f>
        <v>令和8</v>
      </c>
      <c r="R23" s="481"/>
      <c r="U23" s="482">
        <f>IF(MONTH(AC14)=12,DATE(YEAR(AC14)+1,1,1),DATE(YEAR(AC14),MONTH(AC14)+1,1))</f>
        <v>46143</v>
      </c>
      <c r="V23" s="482"/>
      <c r="W23" s="480" t="str">
        <f>DBCS(MONTH(U23))</f>
        <v>５</v>
      </c>
      <c r="X23" s="480"/>
      <c r="Y23" s="480" t="s">
        <v>353</v>
      </c>
      <c r="Z23" s="481" t="str">
        <f>IF(U23&gt;=43586,"令和"&amp;IF(YEAR(U23)-2018=1,"元",YEAR(U23)-2018),"平成"&amp;(YEAR(U23)-1988))</f>
        <v>令和8</v>
      </c>
      <c r="AA23" s="481"/>
      <c r="AC23" s="482">
        <f>IF(MONTH(U23)=12,DATE(YEAR(U23)+1,1,1),DATE(YEAR(U23),MONTH(U23)+1,1))</f>
        <v>46174</v>
      </c>
      <c r="AD23" s="482"/>
      <c r="AE23" s="480" t="str">
        <f>DBCS(MONTH(AC23))</f>
        <v>６</v>
      </c>
      <c r="AF23" s="480"/>
      <c r="AG23" s="480" t="s">
        <v>353</v>
      </c>
      <c r="AH23" s="481" t="str">
        <f>IF(AC23&gt;=43586,"令和"&amp;IF(YEAR(AC23)-2018=1,"元",YEAR(AC23)-2018),"平成"&amp;(YEAR(AC23)-1988))</f>
        <v>令和8</v>
      </c>
      <c r="AI23" s="481"/>
      <c r="AL23" s="482">
        <f>IF(MONTH(AT14)=12,DATE(YEAR(AT14)+1,1,1),DATE(YEAR(AT14),MONTH(AT14)+1,1))</f>
        <v>46143</v>
      </c>
      <c r="AM23" s="482"/>
      <c r="AN23" s="480" t="str">
        <f>DBCS(MONTH(AL23))</f>
        <v>５</v>
      </c>
      <c r="AO23" s="480"/>
      <c r="AP23" s="480" t="s">
        <v>353</v>
      </c>
      <c r="AQ23" s="481" t="str">
        <f>IF(AL23&gt;=43586,"令和"&amp;IF(YEAR(AL23)-2018=1,"元",YEAR(AL23)-2018),"平成"&amp;(YEAR(AL23)-1988))</f>
        <v>令和8</v>
      </c>
      <c r="AR23" s="481"/>
      <c r="AT23" s="482">
        <f>IF(MONTH(AL23)=12,DATE(YEAR(AL23)+1,1,1),DATE(YEAR(AL23),MONTH(AL23)+1,1))</f>
        <v>46174</v>
      </c>
      <c r="AU23" s="482"/>
      <c r="AV23" s="480" t="str">
        <f>DBCS(MONTH(AT23))</f>
        <v>６</v>
      </c>
      <c r="AW23" s="480"/>
      <c r="AX23" s="480" t="s">
        <v>353</v>
      </c>
      <c r="AY23" s="481" t="str">
        <f>IF(AT23&gt;=43586,"令和"&amp;IF(YEAR(AT23)-2018=1,"元",YEAR(AT23)-2018),"平成"&amp;(YEAR(AT23)-1988))</f>
        <v>令和8</v>
      </c>
      <c r="AZ23" s="481"/>
      <c r="BC23" s="482">
        <f>IF(MONTH(BK14)=12,DATE(YEAR(BK14)+1,1,1),DATE(YEAR(BK14),MONTH(BK14)+1,1))</f>
        <v>46143</v>
      </c>
      <c r="BD23" s="482"/>
      <c r="BE23" s="480" t="str">
        <f>DBCS(MONTH(BC23))</f>
        <v>５</v>
      </c>
      <c r="BF23" s="480"/>
      <c r="BG23" s="480" t="s">
        <v>353</v>
      </c>
      <c r="BH23" s="481" t="str">
        <f>IF(BC23&gt;=43586,"令和"&amp;IF(YEAR(BC23)-2018=1,"元",YEAR(BC23)-2018),"平成"&amp;(YEAR(BC23)-1988))</f>
        <v>令和8</v>
      </c>
      <c r="BI23" s="481"/>
      <c r="BK23" s="482">
        <f>IF(MONTH(BC23)=12,DATE(YEAR(BC23)+1,1,1),DATE(YEAR(BC23),MONTH(BC23)+1,1))</f>
        <v>46174</v>
      </c>
      <c r="BL23" s="482"/>
      <c r="BM23" s="480" t="str">
        <f>DBCS(MONTH(BK23))</f>
        <v>６</v>
      </c>
      <c r="BN23" s="480"/>
      <c r="BO23" s="480" t="s">
        <v>353</v>
      </c>
      <c r="BP23" s="481" t="str">
        <f>IF(BK23&gt;=43586,"令和"&amp;IF(YEAR(BK23)-2018=1,"元",YEAR(BK23)-2018),"平成"&amp;(YEAR(BK23)-1988))</f>
        <v>令和8</v>
      </c>
      <c r="BQ23" s="481"/>
      <c r="BT23" s="482">
        <f>IF(MONTH(CB14)=12,DATE(YEAR(CB14)+1,1,1),DATE(YEAR(CB14),MONTH(CB14)+1,1))</f>
        <v>46143</v>
      </c>
      <c r="BU23" s="482"/>
      <c r="BV23" s="480" t="str">
        <f>DBCS(MONTH(BT23))</f>
        <v>５</v>
      </c>
      <c r="BW23" s="480"/>
      <c r="BX23" s="480" t="s">
        <v>353</v>
      </c>
      <c r="BY23" s="481" t="str">
        <f>IF(BT23&gt;=43586,"令和"&amp;IF(YEAR(BT23)-2018=1,"元",YEAR(BT23)-2018),"平成"&amp;(YEAR(BT23)-1988))</f>
        <v>令和8</v>
      </c>
      <c r="BZ23" s="481"/>
      <c r="CB23" s="482">
        <f>IF(MONTH(BT23)=12,DATE(YEAR(BT23)+1,1,1),DATE(YEAR(BT23),MONTH(BT23)+1,1))</f>
        <v>46174</v>
      </c>
      <c r="CC23" s="482"/>
      <c r="CD23" s="480" t="str">
        <f>DBCS(MONTH(CB23))</f>
        <v>６</v>
      </c>
      <c r="CE23" s="480"/>
      <c r="CF23" s="480" t="s">
        <v>353</v>
      </c>
      <c r="CG23" s="481" t="str">
        <f>IF(CB23&gt;=43586,"令和"&amp;IF(YEAR(CB23)-2018=1,"元",YEAR(CB23)-2018),"平成"&amp;(YEAR(CB23)-1988))</f>
        <v>令和8</v>
      </c>
      <c r="CH23" s="481"/>
    </row>
    <row r="24" spans="4:86" ht="6.75" customHeight="1">
      <c r="D24" s="108" t="s">
        <v>217</v>
      </c>
      <c r="E24" s="134" t="s">
        <v>170</v>
      </c>
      <c r="F24" s="134" t="s">
        <v>171</v>
      </c>
      <c r="G24" s="134" t="s">
        <v>172</v>
      </c>
      <c r="H24" s="134" t="s">
        <v>173</v>
      </c>
      <c r="I24" s="134" t="s">
        <v>445</v>
      </c>
      <c r="J24" s="110" t="s">
        <v>175</v>
      </c>
      <c r="L24" s="108" t="s">
        <v>217</v>
      </c>
      <c r="M24" s="134" t="s">
        <v>170</v>
      </c>
      <c r="N24" s="134" t="s">
        <v>171</v>
      </c>
      <c r="O24" s="134" t="s">
        <v>172</v>
      </c>
      <c r="P24" s="134" t="s">
        <v>173</v>
      </c>
      <c r="Q24" s="134" t="s">
        <v>447</v>
      </c>
      <c r="R24" s="110" t="s">
        <v>175</v>
      </c>
      <c r="U24" s="108" t="s">
        <v>217</v>
      </c>
      <c r="V24" s="134" t="s">
        <v>170</v>
      </c>
      <c r="W24" s="134" t="s">
        <v>171</v>
      </c>
      <c r="X24" s="134" t="s">
        <v>172</v>
      </c>
      <c r="Y24" s="134" t="s">
        <v>173</v>
      </c>
      <c r="Z24" s="134" t="s">
        <v>446</v>
      </c>
      <c r="AA24" s="110" t="s">
        <v>175</v>
      </c>
      <c r="AC24" s="108" t="s">
        <v>217</v>
      </c>
      <c r="AD24" s="134" t="s">
        <v>170</v>
      </c>
      <c r="AE24" s="134" t="s">
        <v>171</v>
      </c>
      <c r="AF24" s="134" t="s">
        <v>172</v>
      </c>
      <c r="AG24" s="134" t="s">
        <v>173</v>
      </c>
      <c r="AH24" s="134" t="s">
        <v>445</v>
      </c>
      <c r="AI24" s="110" t="s">
        <v>175</v>
      </c>
      <c r="AL24" s="108" t="s">
        <v>217</v>
      </c>
      <c r="AM24" s="134" t="s">
        <v>170</v>
      </c>
      <c r="AN24" s="134" t="s">
        <v>171</v>
      </c>
      <c r="AO24" s="134" t="s">
        <v>172</v>
      </c>
      <c r="AP24" s="134" t="s">
        <v>173</v>
      </c>
      <c r="AQ24" s="134" t="s">
        <v>445</v>
      </c>
      <c r="AR24" s="110" t="s">
        <v>175</v>
      </c>
      <c r="AT24" s="108" t="s">
        <v>217</v>
      </c>
      <c r="AU24" s="134" t="s">
        <v>170</v>
      </c>
      <c r="AV24" s="134" t="s">
        <v>171</v>
      </c>
      <c r="AW24" s="134" t="s">
        <v>172</v>
      </c>
      <c r="AX24" s="134" t="s">
        <v>173</v>
      </c>
      <c r="AY24" s="134" t="s">
        <v>446</v>
      </c>
      <c r="AZ24" s="110" t="s">
        <v>175</v>
      </c>
      <c r="BC24" s="108" t="s">
        <v>217</v>
      </c>
      <c r="BD24" s="134" t="s">
        <v>170</v>
      </c>
      <c r="BE24" s="134" t="s">
        <v>171</v>
      </c>
      <c r="BF24" s="134" t="s">
        <v>172</v>
      </c>
      <c r="BG24" s="134" t="s">
        <v>173</v>
      </c>
      <c r="BH24" s="134" t="s">
        <v>445</v>
      </c>
      <c r="BI24" s="110" t="s">
        <v>175</v>
      </c>
      <c r="BK24" s="108" t="s">
        <v>217</v>
      </c>
      <c r="BL24" s="134" t="s">
        <v>170</v>
      </c>
      <c r="BM24" s="134" t="s">
        <v>171</v>
      </c>
      <c r="BN24" s="134" t="s">
        <v>172</v>
      </c>
      <c r="BO24" s="134" t="s">
        <v>173</v>
      </c>
      <c r="BP24" s="134" t="s">
        <v>446</v>
      </c>
      <c r="BQ24" s="110" t="s">
        <v>175</v>
      </c>
      <c r="BT24" s="108" t="s">
        <v>217</v>
      </c>
      <c r="BU24" s="134" t="s">
        <v>170</v>
      </c>
      <c r="BV24" s="134" t="s">
        <v>171</v>
      </c>
      <c r="BW24" s="134" t="s">
        <v>172</v>
      </c>
      <c r="BX24" s="134" t="s">
        <v>173</v>
      </c>
      <c r="BY24" s="134" t="s">
        <v>446</v>
      </c>
      <c r="BZ24" s="110" t="s">
        <v>175</v>
      </c>
      <c r="CB24" s="108" t="s">
        <v>217</v>
      </c>
      <c r="CC24" s="134" t="s">
        <v>170</v>
      </c>
      <c r="CD24" s="134" t="s">
        <v>171</v>
      </c>
      <c r="CE24" s="134" t="s">
        <v>172</v>
      </c>
      <c r="CF24" s="134" t="s">
        <v>173</v>
      </c>
      <c r="CG24" s="134" t="s">
        <v>446</v>
      </c>
      <c r="CH24" s="110" t="s">
        <v>175</v>
      </c>
    </row>
    <row r="25" spans="4:86" ht="7.5" customHeight="1">
      <c r="D25" s="101" t="str">
        <f>IF(WEEKDAY(D23)=1,D23,"")</f>
        <v/>
      </c>
      <c r="E25" s="102" t="str">
        <f>IF(D25="",IF(WEEKDAY(D23)=2,D23,""),D25+1)</f>
        <v/>
      </c>
      <c r="F25" s="102" t="str">
        <f>IF(E25="",IF(WEEKDAY(D23)=3,D23,""),E25+1)</f>
        <v/>
      </c>
      <c r="G25" s="102" t="str">
        <f>IF(F25="",IF(WEEKDAY(D23)=4,D23,""),F25+1)</f>
        <v/>
      </c>
      <c r="H25" s="102" t="str">
        <f>IF(G25="",IF(WEEKDAY(D23)=5,D23,""),G25+1)</f>
        <v/>
      </c>
      <c r="I25" s="102">
        <f>IF(H25="",IF(WEEKDAY(D23)=6,D23,""),H25+1)</f>
        <v>46143</v>
      </c>
      <c r="J25" s="103">
        <f>IF(I25="",D23,I25+1)</f>
        <v>46144</v>
      </c>
      <c r="L25" s="101" t="str">
        <f>IF(WEEKDAY(L23)=1,L23,"")</f>
        <v/>
      </c>
      <c r="M25" s="102">
        <f>IF(L25="",IF(WEEKDAY(L23)=2,L23,""),L25+1)</f>
        <v>46174</v>
      </c>
      <c r="N25" s="102">
        <f>IF(M25="",IF(WEEKDAY(L23)=3,L23,""),M25+1)</f>
        <v>46175</v>
      </c>
      <c r="O25" s="102">
        <f>IF(N25="",IF(WEEKDAY(L23)=4,L23,""),N25+1)</f>
        <v>46176</v>
      </c>
      <c r="P25" s="102">
        <f>IF(O25="",IF(WEEKDAY(L23)=5,L23,""),O25+1)</f>
        <v>46177</v>
      </c>
      <c r="Q25" s="102">
        <f>IF(P25="",IF(WEEKDAY(L23)=6,L23,""),P25+1)</f>
        <v>46178</v>
      </c>
      <c r="R25" s="103">
        <f>IF(Q25="",L23,Q25+1)</f>
        <v>46179</v>
      </c>
      <c r="U25" s="101" t="str">
        <f>IF(WEEKDAY(U23)=1,U23,"")</f>
        <v/>
      </c>
      <c r="V25" s="102" t="str">
        <f>IF(U25="",IF(WEEKDAY(U23)=2,U23,""),U25+1)</f>
        <v/>
      </c>
      <c r="W25" s="102" t="str">
        <f>IF(V25="",IF(WEEKDAY(U23)=3,U23,""),V25+1)</f>
        <v/>
      </c>
      <c r="X25" s="102" t="str">
        <f>IF(W25="",IF(WEEKDAY(U23)=4,U23,""),W25+1)</f>
        <v/>
      </c>
      <c r="Y25" s="102" t="str">
        <f>IF(X25="",IF(WEEKDAY(U23)=5,U23,""),X25+1)</f>
        <v/>
      </c>
      <c r="Z25" s="102">
        <f>IF(Y25="",IF(WEEKDAY(U23)=6,U23,""),Y25+1)</f>
        <v>46143</v>
      </c>
      <c r="AA25" s="103">
        <f>IF(Z25="",U23,Z25+1)</f>
        <v>46144</v>
      </c>
      <c r="AC25" s="101" t="str">
        <f>IF(WEEKDAY(AC23)=1,AC23,"")</f>
        <v/>
      </c>
      <c r="AD25" s="102">
        <f>IF(AC25="",IF(WEEKDAY(AC23)=2,AC23,""),AC25+1)</f>
        <v>46174</v>
      </c>
      <c r="AE25" s="102">
        <f>IF(AD25="",IF(WEEKDAY(AC23)=3,AC23,""),AD25+1)</f>
        <v>46175</v>
      </c>
      <c r="AF25" s="102">
        <f>IF(AE25="",IF(WEEKDAY(AC23)=4,AC23,""),AE25+1)</f>
        <v>46176</v>
      </c>
      <c r="AG25" s="102">
        <f>IF(AF25="",IF(WEEKDAY(AC23)=5,AC23,""),AF25+1)</f>
        <v>46177</v>
      </c>
      <c r="AH25" s="102">
        <f>IF(AG25="",IF(WEEKDAY(AC23)=6,AC23,""),AG25+1)</f>
        <v>46178</v>
      </c>
      <c r="AI25" s="103">
        <f>IF(AH25="",AC23,AH25+1)</f>
        <v>46179</v>
      </c>
      <c r="AL25" s="101" t="str">
        <f>IF(WEEKDAY(AL23)=1,AL23,"")</f>
        <v/>
      </c>
      <c r="AM25" s="102" t="str">
        <f>IF(AL25="",IF(WEEKDAY(AL23)=2,AL23,""),AL25+1)</f>
        <v/>
      </c>
      <c r="AN25" s="102" t="str">
        <f>IF(AM25="",IF(WEEKDAY(AL23)=3,AL23,""),AM25+1)</f>
        <v/>
      </c>
      <c r="AO25" s="102" t="str">
        <f>IF(AN25="",IF(WEEKDAY(AL23)=4,AL23,""),AN25+1)</f>
        <v/>
      </c>
      <c r="AP25" s="102" t="str">
        <f>IF(AO25="",IF(WEEKDAY(AL23)=5,AL23,""),AO25+1)</f>
        <v/>
      </c>
      <c r="AQ25" s="102">
        <f>IF(AP25="",IF(WEEKDAY(AL23)=6,AL23,""),AP25+1)</f>
        <v>46143</v>
      </c>
      <c r="AR25" s="103">
        <f>IF(AQ25="",AL23,AQ25+1)</f>
        <v>46144</v>
      </c>
      <c r="AT25" s="101" t="str">
        <f>IF(WEEKDAY(AT23)=1,AT23,"")</f>
        <v/>
      </c>
      <c r="AU25" s="102">
        <f>IF(AT25="",IF(WEEKDAY(AT23)=2,AT23,""),AT25+1)</f>
        <v>46174</v>
      </c>
      <c r="AV25" s="102">
        <f>IF(AU25="",IF(WEEKDAY(AT23)=3,AT23,""),AU25+1)</f>
        <v>46175</v>
      </c>
      <c r="AW25" s="102">
        <f>IF(AV25="",IF(WEEKDAY(AT23)=4,AT23,""),AV25+1)</f>
        <v>46176</v>
      </c>
      <c r="AX25" s="102">
        <f>IF(AW25="",IF(WEEKDAY(AT23)=5,AT23,""),AW25+1)</f>
        <v>46177</v>
      </c>
      <c r="AY25" s="102">
        <f>IF(AX25="",IF(WEEKDAY(AT23)=6,AT23,""),AX25+1)</f>
        <v>46178</v>
      </c>
      <c r="AZ25" s="103">
        <f>IF(AY25="",AT23,AY25+1)</f>
        <v>46179</v>
      </c>
      <c r="BC25" s="101" t="str">
        <f>IF(WEEKDAY(BC23)=1,BC23,"")</f>
        <v/>
      </c>
      <c r="BD25" s="102" t="str">
        <f>IF(BC25="",IF(WEEKDAY(BC23)=2,BC23,""),BC25+1)</f>
        <v/>
      </c>
      <c r="BE25" s="102" t="str">
        <f>IF(BD25="",IF(WEEKDAY(BC23)=3,BC23,""),BD25+1)</f>
        <v/>
      </c>
      <c r="BF25" s="102" t="str">
        <f>IF(BE25="",IF(WEEKDAY(BC23)=4,BC23,""),BE25+1)</f>
        <v/>
      </c>
      <c r="BG25" s="102" t="str">
        <f>IF(BF25="",IF(WEEKDAY(BC23)=5,BC23,""),BF25+1)</f>
        <v/>
      </c>
      <c r="BH25" s="102">
        <f>IF(BG25="",IF(WEEKDAY(BC23)=6,BC23,""),BG25+1)</f>
        <v>46143</v>
      </c>
      <c r="BI25" s="103">
        <f>IF(BH25="",BC23,BH25+1)</f>
        <v>46144</v>
      </c>
      <c r="BK25" s="101" t="str">
        <f>IF(WEEKDAY(BK23)=1,BK23,"")</f>
        <v/>
      </c>
      <c r="BL25" s="102">
        <f>IF(BK25="",IF(WEEKDAY(BK23)=2,BK23,""),BK25+1)</f>
        <v>46174</v>
      </c>
      <c r="BM25" s="102">
        <f>IF(BL25="",IF(WEEKDAY(BK23)=3,BK23,""),BL25+1)</f>
        <v>46175</v>
      </c>
      <c r="BN25" s="102">
        <f>IF(BM25="",IF(WEEKDAY(BK23)=4,BK23,""),BM25+1)</f>
        <v>46176</v>
      </c>
      <c r="BO25" s="102">
        <f>IF(BN25="",IF(WEEKDAY(BK23)=5,BK23,""),BN25+1)</f>
        <v>46177</v>
      </c>
      <c r="BP25" s="102">
        <f>IF(BO25="",IF(WEEKDAY(BK23)=6,BK23,""),BO25+1)</f>
        <v>46178</v>
      </c>
      <c r="BQ25" s="103">
        <f>IF(BP25="",BK23,BP25+1)</f>
        <v>46179</v>
      </c>
      <c r="BT25" s="101" t="str">
        <f>IF(WEEKDAY(BT23)=1,BT23,"")</f>
        <v/>
      </c>
      <c r="BU25" s="102" t="str">
        <f>IF(BT25="",IF(WEEKDAY(BT23)=2,BT23,""),BT25+1)</f>
        <v/>
      </c>
      <c r="BV25" s="102" t="str">
        <f>IF(BU25="",IF(WEEKDAY(BT23)=3,BT23,""),BU25+1)</f>
        <v/>
      </c>
      <c r="BW25" s="102" t="str">
        <f>IF(BV25="",IF(WEEKDAY(BT23)=4,BT23,""),BV25+1)</f>
        <v/>
      </c>
      <c r="BX25" s="102" t="str">
        <f>IF(BW25="",IF(WEEKDAY(BT23)=5,BT23,""),BW25+1)</f>
        <v/>
      </c>
      <c r="BY25" s="102">
        <f>IF(BX25="",IF(WEEKDAY(BT23)=6,BT23,""),BX25+1)</f>
        <v>46143</v>
      </c>
      <c r="BZ25" s="103">
        <f>IF(BY25="",BT23,BY25+1)</f>
        <v>46144</v>
      </c>
      <c r="CB25" s="101" t="str">
        <f>IF(WEEKDAY(CB23)=1,CB23,"")</f>
        <v/>
      </c>
      <c r="CC25" s="102">
        <f>IF(CB25="",IF(WEEKDAY(CB23)=2,CB23,""),CB25+1)</f>
        <v>46174</v>
      </c>
      <c r="CD25" s="102">
        <f>IF(CC25="",IF(WEEKDAY(CB23)=3,CB23,""),CC25+1)</f>
        <v>46175</v>
      </c>
      <c r="CE25" s="102">
        <f>IF(CD25="",IF(WEEKDAY(CB23)=4,CB23,""),CD25+1)</f>
        <v>46176</v>
      </c>
      <c r="CF25" s="102">
        <f>IF(CE25="",IF(WEEKDAY(CB23)=5,CB23,""),CE25+1)</f>
        <v>46177</v>
      </c>
      <c r="CG25" s="102">
        <f>IF(CF25="",IF(WEEKDAY(CB23)=6,CB23,""),CF25+1)</f>
        <v>46178</v>
      </c>
      <c r="CH25" s="103">
        <f>IF(CG25="",CB23,CG25+1)</f>
        <v>46179</v>
      </c>
    </row>
    <row r="26" spans="4:86" ht="7.5" customHeight="1">
      <c r="D26" s="101">
        <f>J25+1</f>
        <v>46145</v>
      </c>
      <c r="E26" s="102">
        <f t="shared" ref="E26:J28" si="20">D26+1</f>
        <v>46146</v>
      </c>
      <c r="F26" s="102">
        <f t="shared" si="20"/>
        <v>46147</v>
      </c>
      <c r="G26" s="102">
        <f t="shared" si="20"/>
        <v>46148</v>
      </c>
      <c r="H26" s="102">
        <f t="shared" si="20"/>
        <v>46149</v>
      </c>
      <c r="I26" s="102">
        <f t="shared" si="20"/>
        <v>46150</v>
      </c>
      <c r="J26" s="103">
        <f t="shared" si="20"/>
        <v>46151</v>
      </c>
      <c r="L26" s="101">
        <f>R25+1</f>
        <v>46180</v>
      </c>
      <c r="M26" s="102">
        <f t="shared" ref="M26:R28" si="21">L26+1</f>
        <v>46181</v>
      </c>
      <c r="N26" s="102">
        <f t="shared" si="21"/>
        <v>46182</v>
      </c>
      <c r="O26" s="102">
        <f t="shared" si="21"/>
        <v>46183</v>
      </c>
      <c r="P26" s="102">
        <f t="shared" si="21"/>
        <v>46184</v>
      </c>
      <c r="Q26" s="102">
        <f t="shared" si="21"/>
        <v>46185</v>
      </c>
      <c r="R26" s="103">
        <f t="shared" si="21"/>
        <v>46186</v>
      </c>
      <c r="U26" s="101">
        <f>AA25+1</f>
        <v>46145</v>
      </c>
      <c r="V26" s="102">
        <f t="shared" ref="V26:AA28" si="22">U26+1</f>
        <v>46146</v>
      </c>
      <c r="W26" s="102">
        <f t="shared" si="22"/>
        <v>46147</v>
      </c>
      <c r="X26" s="102">
        <f t="shared" si="22"/>
        <v>46148</v>
      </c>
      <c r="Y26" s="102">
        <f t="shared" si="22"/>
        <v>46149</v>
      </c>
      <c r="Z26" s="102">
        <f t="shared" si="22"/>
        <v>46150</v>
      </c>
      <c r="AA26" s="103">
        <f t="shared" si="22"/>
        <v>46151</v>
      </c>
      <c r="AC26" s="101">
        <f>AI25+1</f>
        <v>46180</v>
      </c>
      <c r="AD26" s="102">
        <f t="shared" ref="AD26:AI28" si="23">AC26+1</f>
        <v>46181</v>
      </c>
      <c r="AE26" s="102">
        <f t="shared" si="23"/>
        <v>46182</v>
      </c>
      <c r="AF26" s="102">
        <f t="shared" si="23"/>
        <v>46183</v>
      </c>
      <c r="AG26" s="102">
        <f t="shared" si="23"/>
        <v>46184</v>
      </c>
      <c r="AH26" s="102">
        <f t="shared" si="23"/>
        <v>46185</v>
      </c>
      <c r="AI26" s="103">
        <f t="shared" si="23"/>
        <v>46186</v>
      </c>
      <c r="AL26" s="101">
        <f>AR25+1</f>
        <v>46145</v>
      </c>
      <c r="AM26" s="102">
        <f t="shared" ref="AM26:AR28" si="24">AL26+1</f>
        <v>46146</v>
      </c>
      <c r="AN26" s="102">
        <f t="shared" si="24"/>
        <v>46147</v>
      </c>
      <c r="AO26" s="102">
        <f t="shared" si="24"/>
        <v>46148</v>
      </c>
      <c r="AP26" s="102">
        <f t="shared" si="24"/>
        <v>46149</v>
      </c>
      <c r="AQ26" s="102">
        <f t="shared" si="24"/>
        <v>46150</v>
      </c>
      <c r="AR26" s="103">
        <f t="shared" si="24"/>
        <v>46151</v>
      </c>
      <c r="AT26" s="101">
        <f>AZ25+1</f>
        <v>46180</v>
      </c>
      <c r="AU26" s="102">
        <f t="shared" ref="AU26:AZ28" si="25">AT26+1</f>
        <v>46181</v>
      </c>
      <c r="AV26" s="102">
        <f t="shared" si="25"/>
        <v>46182</v>
      </c>
      <c r="AW26" s="102">
        <f t="shared" si="25"/>
        <v>46183</v>
      </c>
      <c r="AX26" s="102">
        <f t="shared" si="25"/>
        <v>46184</v>
      </c>
      <c r="AY26" s="102">
        <f t="shared" si="25"/>
        <v>46185</v>
      </c>
      <c r="AZ26" s="103">
        <f t="shared" si="25"/>
        <v>46186</v>
      </c>
      <c r="BC26" s="101">
        <f>BI25+1</f>
        <v>46145</v>
      </c>
      <c r="BD26" s="102">
        <f t="shared" ref="BD26:BI28" si="26">BC26+1</f>
        <v>46146</v>
      </c>
      <c r="BE26" s="102">
        <f t="shared" si="26"/>
        <v>46147</v>
      </c>
      <c r="BF26" s="102">
        <f t="shared" si="26"/>
        <v>46148</v>
      </c>
      <c r="BG26" s="102">
        <f t="shared" si="26"/>
        <v>46149</v>
      </c>
      <c r="BH26" s="102">
        <f t="shared" si="26"/>
        <v>46150</v>
      </c>
      <c r="BI26" s="103">
        <f t="shared" si="26"/>
        <v>46151</v>
      </c>
      <c r="BK26" s="101">
        <f>BQ25+1</f>
        <v>46180</v>
      </c>
      <c r="BL26" s="102">
        <f t="shared" ref="BL26:BQ28" si="27">BK26+1</f>
        <v>46181</v>
      </c>
      <c r="BM26" s="102">
        <f t="shared" si="27"/>
        <v>46182</v>
      </c>
      <c r="BN26" s="102">
        <f t="shared" si="27"/>
        <v>46183</v>
      </c>
      <c r="BO26" s="102">
        <f t="shared" si="27"/>
        <v>46184</v>
      </c>
      <c r="BP26" s="102">
        <f t="shared" si="27"/>
        <v>46185</v>
      </c>
      <c r="BQ26" s="103">
        <f t="shared" si="27"/>
        <v>46186</v>
      </c>
      <c r="BT26" s="101">
        <f>BZ25+1</f>
        <v>46145</v>
      </c>
      <c r="BU26" s="102">
        <f t="shared" ref="BU26:BZ28" si="28">BT26+1</f>
        <v>46146</v>
      </c>
      <c r="BV26" s="102">
        <f t="shared" si="28"/>
        <v>46147</v>
      </c>
      <c r="BW26" s="102">
        <f t="shared" si="28"/>
        <v>46148</v>
      </c>
      <c r="BX26" s="102">
        <f t="shared" si="28"/>
        <v>46149</v>
      </c>
      <c r="BY26" s="102">
        <f t="shared" si="28"/>
        <v>46150</v>
      </c>
      <c r="BZ26" s="103">
        <f t="shared" si="28"/>
        <v>46151</v>
      </c>
      <c r="CB26" s="101">
        <f>CH25+1</f>
        <v>46180</v>
      </c>
      <c r="CC26" s="102">
        <f t="shared" ref="CC26:CH28" si="29">CB26+1</f>
        <v>46181</v>
      </c>
      <c r="CD26" s="102">
        <f t="shared" si="29"/>
        <v>46182</v>
      </c>
      <c r="CE26" s="102">
        <f t="shared" si="29"/>
        <v>46183</v>
      </c>
      <c r="CF26" s="102">
        <f t="shared" si="29"/>
        <v>46184</v>
      </c>
      <c r="CG26" s="102">
        <f t="shared" si="29"/>
        <v>46185</v>
      </c>
      <c r="CH26" s="103">
        <f t="shared" si="29"/>
        <v>46186</v>
      </c>
    </row>
    <row r="27" spans="4:86" ht="7.5" customHeight="1">
      <c r="D27" s="101">
        <f>J26+1</f>
        <v>46152</v>
      </c>
      <c r="E27" s="102">
        <f t="shared" si="20"/>
        <v>46153</v>
      </c>
      <c r="F27" s="102">
        <f t="shared" si="20"/>
        <v>46154</v>
      </c>
      <c r="G27" s="102">
        <f t="shared" si="20"/>
        <v>46155</v>
      </c>
      <c r="H27" s="102">
        <f t="shared" si="20"/>
        <v>46156</v>
      </c>
      <c r="I27" s="102">
        <f t="shared" si="20"/>
        <v>46157</v>
      </c>
      <c r="J27" s="103">
        <f t="shared" si="20"/>
        <v>46158</v>
      </c>
      <c r="L27" s="101">
        <f>R26+1</f>
        <v>46187</v>
      </c>
      <c r="M27" s="102">
        <f t="shared" si="21"/>
        <v>46188</v>
      </c>
      <c r="N27" s="102">
        <f t="shared" si="21"/>
        <v>46189</v>
      </c>
      <c r="O27" s="102">
        <f t="shared" si="21"/>
        <v>46190</v>
      </c>
      <c r="P27" s="102">
        <f t="shared" si="21"/>
        <v>46191</v>
      </c>
      <c r="Q27" s="102">
        <f t="shared" si="21"/>
        <v>46192</v>
      </c>
      <c r="R27" s="103">
        <f t="shared" si="21"/>
        <v>46193</v>
      </c>
      <c r="U27" s="101">
        <f>AA26+1</f>
        <v>46152</v>
      </c>
      <c r="V27" s="102">
        <f t="shared" si="22"/>
        <v>46153</v>
      </c>
      <c r="W27" s="102">
        <f t="shared" si="22"/>
        <v>46154</v>
      </c>
      <c r="X27" s="102">
        <f t="shared" si="22"/>
        <v>46155</v>
      </c>
      <c r="Y27" s="102">
        <f t="shared" si="22"/>
        <v>46156</v>
      </c>
      <c r="Z27" s="102">
        <f t="shared" si="22"/>
        <v>46157</v>
      </c>
      <c r="AA27" s="103">
        <f t="shared" si="22"/>
        <v>46158</v>
      </c>
      <c r="AC27" s="101">
        <f>AI26+1</f>
        <v>46187</v>
      </c>
      <c r="AD27" s="102">
        <f t="shared" si="23"/>
        <v>46188</v>
      </c>
      <c r="AE27" s="102">
        <f t="shared" si="23"/>
        <v>46189</v>
      </c>
      <c r="AF27" s="102">
        <f t="shared" si="23"/>
        <v>46190</v>
      </c>
      <c r="AG27" s="102">
        <f t="shared" si="23"/>
        <v>46191</v>
      </c>
      <c r="AH27" s="102">
        <f t="shared" si="23"/>
        <v>46192</v>
      </c>
      <c r="AI27" s="103">
        <f t="shared" si="23"/>
        <v>46193</v>
      </c>
      <c r="AL27" s="101">
        <f>AR26+1</f>
        <v>46152</v>
      </c>
      <c r="AM27" s="102">
        <f t="shared" si="24"/>
        <v>46153</v>
      </c>
      <c r="AN27" s="102">
        <f t="shared" si="24"/>
        <v>46154</v>
      </c>
      <c r="AO27" s="102">
        <f t="shared" si="24"/>
        <v>46155</v>
      </c>
      <c r="AP27" s="102">
        <f t="shared" si="24"/>
        <v>46156</v>
      </c>
      <c r="AQ27" s="102">
        <f t="shared" si="24"/>
        <v>46157</v>
      </c>
      <c r="AR27" s="103">
        <f t="shared" si="24"/>
        <v>46158</v>
      </c>
      <c r="AT27" s="101">
        <f>AZ26+1</f>
        <v>46187</v>
      </c>
      <c r="AU27" s="102">
        <f t="shared" si="25"/>
        <v>46188</v>
      </c>
      <c r="AV27" s="102">
        <f t="shared" si="25"/>
        <v>46189</v>
      </c>
      <c r="AW27" s="102">
        <f t="shared" si="25"/>
        <v>46190</v>
      </c>
      <c r="AX27" s="102">
        <f t="shared" si="25"/>
        <v>46191</v>
      </c>
      <c r="AY27" s="102">
        <f t="shared" si="25"/>
        <v>46192</v>
      </c>
      <c r="AZ27" s="103">
        <f t="shared" si="25"/>
        <v>46193</v>
      </c>
      <c r="BC27" s="101">
        <f>BI26+1</f>
        <v>46152</v>
      </c>
      <c r="BD27" s="102">
        <f t="shared" si="26"/>
        <v>46153</v>
      </c>
      <c r="BE27" s="102">
        <f t="shared" si="26"/>
        <v>46154</v>
      </c>
      <c r="BF27" s="102">
        <f t="shared" si="26"/>
        <v>46155</v>
      </c>
      <c r="BG27" s="102">
        <f t="shared" si="26"/>
        <v>46156</v>
      </c>
      <c r="BH27" s="102">
        <f t="shared" si="26"/>
        <v>46157</v>
      </c>
      <c r="BI27" s="103">
        <f t="shared" si="26"/>
        <v>46158</v>
      </c>
      <c r="BK27" s="101">
        <f>BQ26+1</f>
        <v>46187</v>
      </c>
      <c r="BL27" s="102">
        <f t="shared" si="27"/>
        <v>46188</v>
      </c>
      <c r="BM27" s="102">
        <f t="shared" si="27"/>
        <v>46189</v>
      </c>
      <c r="BN27" s="102">
        <f t="shared" si="27"/>
        <v>46190</v>
      </c>
      <c r="BO27" s="102">
        <f t="shared" si="27"/>
        <v>46191</v>
      </c>
      <c r="BP27" s="102">
        <f t="shared" si="27"/>
        <v>46192</v>
      </c>
      <c r="BQ27" s="103">
        <f t="shared" si="27"/>
        <v>46193</v>
      </c>
      <c r="BT27" s="101">
        <f>BZ26+1</f>
        <v>46152</v>
      </c>
      <c r="BU27" s="102">
        <f t="shared" si="28"/>
        <v>46153</v>
      </c>
      <c r="BV27" s="102">
        <f t="shared" si="28"/>
        <v>46154</v>
      </c>
      <c r="BW27" s="102">
        <f t="shared" si="28"/>
        <v>46155</v>
      </c>
      <c r="BX27" s="102">
        <f t="shared" si="28"/>
        <v>46156</v>
      </c>
      <c r="BY27" s="102">
        <f t="shared" si="28"/>
        <v>46157</v>
      </c>
      <c r="BZ27" s="103">
        <f t="shared" si="28"/>
        <v>46158</v>
      </c>
      <c r="CB27" s="101">
        <f>CH26+1</f>
        <v>46187</v>
      </c>
      <c r="CC27" s="102">
        <f t="shared" si="29"/>
        <v>46188</v>
      </c>
      <c r="CD27" s="102">
        <f t="shared" si="29"/>
        <v>46189</v>
      </c>
      <c r="CE27" s="102">
        <f t="shared" si="29"/>
        <v>46190</v>
      </c>
      <c r="CF27" s="102">
        <f t="shared" si="29"/>
        <v>46191</v>
      </c>
      <c r="CG27" s="102">
        <f t="shared" si="29"/>
        <v>46192</v>
      </c>
      <c r="CH27" s="103">
        <f t="shared" si="29"/>
        <v>46193</v>
      </c>
    </row>
    <row r="28" spans="4:86" ht="7.5" customHeight="1">
      <c r="D28" s="101">
        <f>J27+1</f>
        <v>46159</v>
      </c>
      <c r="E28" s="102">
        <f t="shared" si="20"/>
        <v>46160</v>
      </c>
      <c r="F28" s="102">
        <f t="shared" si="20"/>
        <v>46161</v>
      </c>
      <c r="G28" s="102">
        <f t="shared" si="20"/>
        <v>46162</v>
      </c>
      <c r="H28" s="102">
        <f t="shared" si="20"/>
        <v>46163</v>
      </c>
      <c r="I28" s="102">
        <f t="shared" si="20"/>
        <v>46164</v>
      </c>
      <c r="J28" s="103">
        <f t="shared" si="20"/>
        <v>46165</v>
      </c>
      <c r="L28" s="101">
        <f>R27+1</f>
        <v>46194</v>
      </c>
      <c r="M28" s="102">
        <f t="shared" si="21"/>
        <v>46195</v>
      </c>
      <c r="N28" s="102">
        <f t="shared" si="21"/>
        <v>46196</v>
      </c>
      <c r="O28" s="102">
        <f t="shared" si="21"/>
        <v>46197</v>
      </c>
      <c r="P28" s="102">
        <f t="shared" si="21"/>
        <v>46198</v>
      </c>
      <c r="Q28" s="102">
        <f t="shared" si="21"/>
        <v>46199</v>
      </c>
      <c r="R28" s="103">
        <f t="shared" si="21"/>
        <v>46200</v>
      </c>
      <c r="U28" s="101">
        <f>AA27+1</f>
        <v>46159</v>
      </c>
      <c r="V28" s="102">
        <f t="shared" si="22"/>
        <v>46160</v>
      </c>
      <c r="W28" s="102">
        <f t="shared" si="22"/>
        <v>46161</v>
      </c>
      <c r="X28" s="102">
        <f t="shared" si="22"/>
        <v>46162</v>
      </c>
      <c r="Y28" s="102">
        <f t="shared" si="22"/>
        <v>46163</v>
      </c>
      <c r="Z28" s="102">
        <f t="shared" si="22"/>
        <v>46164</v>
      </c>
      <c r="AA28" s="103">
        <f t="shared" si="22"/>
        <v>46165</v>
      </c>
      <c r="AC28" s="101">
        <f>AI27+1</f>
        <v>46194</v>
      </c>
      <c r="AD28" s="102">
        <f t="shared" si="23"/>
        <v>46195</v>
      </c>
      <c r="AE28" s="102">
        <f t="shared" si="23"/>
        <v>46196</v>
      </c>
      <c r="AF28" s="102">
        <f t="shared" si="23"/>
        <v>46197</v>
      </c>
      <c r="AG28" s="102">
        <f t="shared" si="23"/>
        <v>46198</v>
      </c>
      <c r="AH28" s="102">
        <f t="shared" si="23"/>
        <v>46199</v>
      </c>
      <c r="AI28" s="103">
        <f t="shared" si="23"/>
        <v>46200</v>
      </c>
      <c r="AL28" s="101">
        <f>AR27+1</f>
        <v>46159</v>
      </c>
      <c r="AM28" s="102">
        <f t="shared" si="24"/>
        <v>46160</v>
      </c>
      <c r="AN28" s="102">
        <f t="shared" si="24"/>
        <v>46161</v>
      </c>
      <c r="AO28" s="102">
        <f t="shared" si="24"/>
        <v>46162</v>
      </c>
      <c r="AP28" s="102">
        <f t="shared" si="24"/>
        <v>46163</v>
      </c>
      <c r="AQ28" s="102">
        <f t="shared" si="24"/>
        <v>46164</v>
      </c>
      <c r="AR28" s="103">
        <f t="shared" si="24"/>
        <v>46165</v>
      </c>
      <c r="AT28" s="101">
        <f>AZ27+1</f>
        <v>46194</v>
      </c>
      <c r="AU28" s="102">
        <f t="shared" si="25"/>
        <v>46195</v>
      </c>
      <c r="AV28" s="102">
        <f t="shared" si="25"/>
        <v>46196</v>
      </c>
      <c r="AW28" s="102">
        <f t="shared" si="25"/>
        <v>46197</v>
      </c>
      <c r="AX28" s="102">
        <f t="shared" si="25"/>
        <v>46198</v>
      </c>
      <c r="AY28" s="102">
        <f t="shared" si="25"/>
        <v>46199</v>
      </c>
      <c r="AZ28" s="103">
        <f t="shared" si="25"/>
        <v>46200</v>
      </c>
      <c r="BC28" s="101">
        <f>BI27+1</f>
        <v>46159</v>
      </c>
      <c r="BD28" s="102">
        <f t="shared" si="26"/>
        <v>46160</v>
      </c>
      <c r="BE28" s="102">
        <f t="shared" si="26"/>
        <v>46161</v>
      </c>
      <c r="BF28" s="102">
        <f t="shared" si="26"/>
        <v>46162</v>
      </c>
      <c r="BG28" s="102">
        <f t="shared" si="26"/>
        <v>46163</v>
      </c>
      <c r="BH28" s="102">
        <f t="shared" si="26"/>
        <v>46164</v>
      </c>
      <c r="BI28" s="103">
        <f t="shared" si="26"/>
        <v>46165</v>
      </c>
      <c r="BK28" s="101">
        <f>BQ27+1</f>
        <v>46194</v>
      </c>
      <c r="BL28" s="102">
        <f t="shared" si="27"/>
        <v>46195</v>
      </c>
      <c r="BM28" s="102">
        <f t="shared" si="27"/>
        <v>46196</v>
      </c>
      <c r="BN28" s="102">
        <f t="shared" si="27"/>
        <v>46197</v>
      </c>
      <c r="BO28" s="102">
        <f t="shared" si="27"/>
        <v>46198</v>
      </c>
      <c r="BP28" s="102">
        <f t="shared" si="27"/>
        <v>46199</v>
      </c>
      <c r="BQ28" s="103">
        <f t="shared" si="27"/>
        <v>46200</v>
      </c>
      <c r="BT28" s="101">
        <f>BZ27+1</f>
        <v>46159</v>
      </c>
      <c r="BU28" s="102">
        <f t="shared" si="28"/>
        <v>46160</v>
      </c>
      <c r="BV28" s="102">
        <f t="shared" si="28"/>
        <v>46161</v>
      </c>
      <c r="BW28" s="102">
        <f t="shared" si="28"/>
        <v>46162</v>
      </c>
      <c r="BX28" s="102">
        <f t="shared" si="28"/>
        <v>46163</v>
      </c>
      <c r="BY28" s="102">
        <f t="shared" si="28"/>
        <v>46164</v>
      </c>
      <c r="BZ28" s="103">
        <f t="shared" si="28"/>
        <v>46165</v>
      </c>
      <c r="CB28" s="101">
        <f>CH27+1</f>
        <v>46194</v>
      </c>
      <c r="CC28" s="102">
        <f t="shared" si="29"/>
        <v>46195</v>
      </c>
      <c r="CD28" s="102">
        <f t="shared" si="29"/>
        <v>46196</v>
      </c>
      <c r="CE28" s="102">
        <f t="shared" si="29"/>
        <v>46197</v>
      </c>
      <c r="CF28" s="102">
        <f t="shared" si="29"/>
        <v>46198</v>
      </c>
      <c r="CG28" s="102">
        <f t="shared" si="29"/>
        <v>46199</v>
      </c>
      <c r="CH28" s="103">
        <f t="shared" si="29"/>
        <v>46200</v>
      </c>
    </row>
    <row r="29" spans="4:86" ht="7.5" customHeight="1">
      <c r="D29" s="101">
        <f>IF(DAY(J28)+1&gt;IF(MONTH(D23)=12,31,DATE(YEAR(D23),MONTH(D23)+1,1)-D23),"",J28+1)</f>
        <v>46166</v>
      </c>
      <c r="E29" s="102">
        <f>IF(D29="","",IF(DAY(D29)+1&gt;IF(MONTH(D23)=12,31,DATE(YEAR(D23),MONTH(D23)+1,1)-D23),"",D29+1))</f>
        <v>46167</v>
      </c>
      <c r="F29" s="102">
        <f>IF(E29="","",IF(DAY(E29)+1&gt;IF(MONTH(D23)=12,31,DATE(YEAR(D23),MONTH(D23)+1,1)-D23),"",E29+1))</f>
        <v>46168</v>
      </c>
      <c r="G29" s="102">
        <f>IF(F29="","",IF(DAY(F29)+1&gt;IF(MONTH(D23)=12,31,DATE(YEAR(D23),MONTH(D23)+1,1)-D23),"",F29+1))</f>
        <v>46169</v>
      </c>
      <c r="H29" s="102">
        <f>IF(G29="","",IF(DAY(G29)+1&gt;IF(MONTH(D23)=12,31,DATE(YEAR(D23),MONTH(D23)+1,1)-D23),"",G29+1))</f>
        <v>46170</v>
      </c>
      <c r="I29" s="102">
        <f>IF(H29="","",IF(DAY(H29)+1&gt;IF(MONTH(D23)=12,31,DATE(YEAR(D23),MONTH(D23)+1,1)-D23),"",H29+1))</f>
        <v>46171</v>
      </c>
      <c r="J29" s="103">
        <f>IF(I29="","",IF(DAY(I29)+1&gt;IF(MONTH(D23)=12,31,DATE(YEAR(D23),MONTH(D23)+1,1)-D23),"",I29+1))</f>
        <v>46172</v>
      </c>
      <c r="L29" s="101">
        <f>IF(DAY(R28)+1&gt;IF(MONTH(L23)=12,31,DATE(YEAR(L23),MONTH(L23)+1,1)-L23),"",R28+1)</f>
        <v>46201</v>
      </c>
      <c r="M29" s="102">
        <f>IF(L29="","",IF(DAY(L29)+1&gt;IF(MONTH(L23)=12,31,DATE(YEAR(L23),MONTH(L23)+1,1)-L23),"",L29+1))</f>
        <v>46202</v>
      </c>
      <c r="N29" s="102">
        <f>IF(M29="","",IF(DAY(M29)+1&gt;IF(MONTH(L23)=12,31,DATE(YEAR(L23),MONTH(L23)+1,1)-L23),"",M29+1))</f>
        <v>46203</v>
      </c>
      <c r="O29" s="102" t="str">
        <f>IF(N29="","",IF(DAY(N29)+1&gt;IF(MONTH(L23)=12,31,DATE(YEAR(L23),MONTH(L23)+1,1)-L23),"",N29+1))</f>
        <v/>
      </c>
      <c r="P29" s="102" t="str">
        <f>IF(O29="","",IF(DAY(O29)+1&gt;IF(MONTH(L23)=12,31,DATE(YEAR(L23),MONTH(L23)+1,1)-L23),"",O29+1))</f>
        <v/>
      </c>
      <c r="Q29" s="102" t="str">
        <f>IF(P29="","",IF(DAY(P29)+1&gt;IF(MONTH(L23)=12,31,DATE(YEAR(L23),MONTH(L23)+1,1)-L23),"",P29+1))</f>
        <v/>
      </c>
      <c r="R29" s="103" t="str">
        <f>IF(Q29="","",IF(DAY(Q29)+1&gt;IF(MONTH(L23)=12,31,DATE(YEAR(L23),MONTH(L23)+1,1)-L23),"",Q29+1))</f>
        <v/>
      </c>
      <c r="U29" s="101">
        <f>IF(DAY(AA28)+1&gt;IF(MONTH(U23)=12,31,DATE(YEAR(U23),MONTH(U23)+1,1)-U23),"",AA28+1)</f>
        <v>46166</v>
      </c>
      <c r="V29" s="102">
        <f>IF(U29="","",IF(DAY(U29)+1&gt;IF(MONTH(U23)=12,31,DATE(YEAR(U23),MONTH(U23)+1,1)-U23),"",U29+1))</f>
        <v>46167</v>
      </c>
      <c r="W29" s="102">
        <f>IF(V29="","",IF(DAY(V29)+1&gt;IF(MONTH(U23)=12,31,DATE(YEAR(U23),MONTH(U23)+1,1)-U23),"",V29+1))</f>
        <v>46168</v>
      </c>
      <c r="X29" s="102">
        <f>IF(W29="","",IF(DAY(W29)+1&gt;IF(MONTH(U23)=12,31,DATE(YEAR(U23),MONTH(U23)+1,1)-U23),"",W29+1))</f>
        <v>46169</v>
      </c>
      <c r="Y29" s="102">
        <f>IF(X29="","",IF(DAY(X29)+1&gt;IF(MONTH(U23)=12,31,DATE(YEAR(U23),MONTH(U23)+1,1)-U23),"",X29+1))</f>
        <v>46170</v>
      </c>
      <c r="Z29" s="102">
        <f>IF(Y29="","",IF(DAY(Y29)+1&gt;IF(MONTH(U23)=12,31,DATE(YEAR(U23),MONTH(U23)+1,1)-U23),"",Y29+1))</f>
        <v>46171</v>
      </c>
      <c r="AA29" s="103">
        <f>IF(Z29="","",IF(DAY(Z29)+1&gt;IF(MONTH(U23)=12,31,DATE(YEAR(U23),MONTH(U23)+1,1)-U23),"",Z29+1))</f>
        <v>46172</v>
      </c>
      <c r="AC29" s="101">
        <f>IF(DAY(AI28)+1&gt;IF(MONTH(AC23)=12,31,DATE(YEAR(AC23),MONTH(AC23)+1,1)-AC23),"",AI28+1)</f>
        <v>46201</v>
      </c>
      <c r="AD29" s="102">
        <f>IF(AC29="","",IF(DAY(AC29)+1&gt;IF(MONTH(AC23)=12,31,DATE(YEAR(AC23),MONTH(AC23)+1,1)-AC23),"",AC29+1))</f>
        <v>46202</v>
      </c>
      <c r="AE29" s="102">
        <f>IF(AD29="","",IF(DAY(AD29)+1&gt;IF(MONTH(AC23)=12,31,DATE(YEAR(AC23),MONTH(AC23)+1,1)-AC23),"",AD29+1))</f>
        <v>46203</v>
      </c>
      <c r="AF29" s="102" t="str">
        <f>IF(AE29="","",IF(DAY(AE29)+1&gt;IF(MONTH(AC23)=12,31,DATE(YEAR(AC23),MONTH(AC23)+1,1)-AC23),"",AE29+1))</f>
        <v/>
      </c>
      <c r="AG29" s="102" t="str">
        <f>IF(AF29="","",IF(DAY(AF29)+1&gt;IF(MONTH(AC23)=12,31,DATE(YEAR(AC23),MONTH(AC23)+1,1)-AC23),"",AF29+1))</f>
        <v/>
      </c>
      <c r="AH29" s="102" t="str">
        <f>IF(AG29="","",IF(DAY(AG29)+1&gt;IF(MONTH(AC23)=12,31,DATE(YEAR(AC23),MONTH(AC23)+1,1)-AC23),"",AG29+1))</f>
        <v/>
      </c>
      <c r="AI29" s="103" t="str">
        <f>IF(AH29="","",IF(DAY(AH29)+1&gt;IF(MONTH(AC23)=12,31,DATE(YEAR(AC23),MONTH(AC23)+1,1)-AC23),"",AH29+1))</f>
        <v/>
      </c>
      <c r="AL29" s="101">
        <f>IF(DAY(AR28)+1&gt;IF(MONTH(AL23)=12,31,DATE(YEAR(AL23),MONTH(AL23)+1,1)-AL23),"",AR28+1)</f>
        <v>46166</v>
      </c>
      <c r="AM29" s="102">
        <f>IF(AL29="","",IF(DAY(AL29)+1&gt;IF(MONTH(AL23)=12,31,DATE(YEAR(AL23),MONTH(AL23)+1,1)-AL23),"",AL29+1))</f>
        <v>46167</v>
      </c>
      <c r="AN29" s="102">
        <f>IF(AM29="","",IF(DAY(AM29)+1&gt;IF(MONTH(AL23)=12,31,DATE(YEAR(AL23),MONTH(AL23)+1,1)-AL23),"",AM29+1))</f>
        <v>46168</v>
      </c>
      <c r="AO29" s="102">
        <f>IF(AN29="","",IF(DAY(AN29)+1&gt;IF(MONTH(AL23)=12,31,DATE(YEAR(AL23),MONTH(AL23)+1,1)-AL23),"",AN29+1))</f>
        <v>46169</v>
      </c>
      <c r="AP29" s="102">
        <f>IF(AO29="","",IF(DAY(AO29)+1&gt;IF(MONTH(AL23)=12,31,DATE(YEAR(AL23),MONTH(AL23)+1,1)-AL23),"",AO29+1))</f>
        <v>46170</v>
      </c>
      <c r="AQ29" s="102">
        <f>IF(AP29="","",IF(DAY(AP29)+1&gt;IF(MONTH(AL23)=12,31,DATE(YEAR(AL23),MONTH(AL23)+1,1)-AL23),"",AP29+1))</f>
        <v>46171</v>
      </c>
      <c r="AR29" s="103">
        <f>IF(AQ29="","",IF(DAY(AQ29)+1&gt;IF(MONTH(AL23)=12,31,DATE(YEAR(AL23),MONTH(AL23)+1,1)-AL23),"",AQ29+1))</f>
        <v>46172</v>
      </c>
      <c r="AT29" s="101">
        <f>IF(DAY(AZ28)+1&gt;IF(MONTH(AT23)=12,31,DATE(YEAR(AT23),MONTH(AT23)+1,1)-AT23),"",AZ28+1)</f>
        <v>46201</v>
      </c>
      <c r="AU29" s="102">
        <f>IF(AT29="","",IF(DAY(AT29)+1&gt;IF(MONTH(AT23)=12,31,DATE(YEAR(AT23),MONTH(AT23)+1,1)-AT23),"",AT29+1))</f>
        <v>46202</v>
      </c>
      <c r="AV29" s="102">
        <f>IF(AU29="","",IF(DAY(AU29)+1&gt;IF(MONTH(AT23)=12,31,DATE(YEAR(AT23),MONTH(AT23)+1,1)-AT23),"",AU29+1))</f>
        <v>46203</v>
      </c>
      <c r="AW29" s="102" t="str">
        <f>IF(AV29="","",IF(DAY(AV29)+1&gt;IF(MONTH(AT23)=12,31,DATE(YEAR(AT23),MONTH(AT23)+1,1)-AT23),"",AV29+1))</f>
        <v/>
      </c>
      <c r="AX29" s="102" t="str">
        <f>IF(AW29="","",IF(DAY(AW29)+1&gt;IF(MONTH(AT23)=12,31,DATE(YEAR(AT23),MONTH(AT23)+1,1)-AT23),"",AW29+1))</f>
        <v/>
      </c>
      <c r="AY29" s="102" t="str">
        <f>IF(AX29="","",IF(DAY(AX29)+1&gt;IF(MONTH(AT23)=12,31,DATE(YEAR(AT23),MONTH(AT23)+1,1)-AT23),"",AX29+1))</f>
        <v/>
      </c>
      <c r="AZ29" s="103" t="str">
        <f>IF(AY29="","",IF(DAY(AY29)+1&gt;IF(MONTH(AT23)=12,31,DATE(YEAR(AT23),MONTH(AT23)+1,1)-AT23),"",AY29+1))</f>
        <v/>
      </c>
      <c r="BC29" s="101">
        <f>IF(DAY(BI28)+1&gt;IF(MONTH(BC23)=12,31,DATE(YEAR(BC23),MONTH(BC23)+1,1)-BC23),"",BI28+1)</f>
        <v>46166</v>
      </c>
      <c r="BD29" s="102">
        <f>IF(BC29="","",IF(DAY(BC29)+1&gt;IF(MONTH(BC23)=12,31,DATE(YEAR(BC23),MONTH(BC23)+1,1)-BC23),"",BC29+1))</f>
        <v>46167</v>
      </c>
      <c r="BE29" s="102">
        <f>IF(BD29="","",IF(DAY(BD29)+1&gt;IF(MONTH(BC23)=12,31,DATE(YEAR(BC23),MONTH(BC23)+1,1)-BC23),"",BD29+1))</f>
        <v>46168</v>
      </c>
      <c r="BF29" s="102">
        <f>IF(BE29="","",IF(DAY(BE29)+1&gt;IF(MONTH(BC23)=12,31,DATE(YEAR(BC23),MONTH(BC23)+1,1)-BC23),"",BE29+1))</f>
        <v>46169</v>
      </c>
      <c r="BG29" s="102">
        <f>IF(BF29="","",IF(DAY(BF29)+1&gt;IF(MONTH(BC23)=12,31,DATE(YEAR(BC23),MONTH(BC23)+1,1)-BC23),"",BF29+1))</f>
        <v>46170</v>
      </c>
      <c r="BH29" s="102">
        <f>IF(BG29="","",IF(DAY(BG29)+1&gt;IF(MONTH(BC23)=12,31,DATE(YEAR(BC23),MONTH(BC23)+1,1)-BC23),"",BG29+1))</f>
        <v>46171</v>
      </c>
      <c r="BI29" s="103">
        <f>IF(BH29="","",IF(DAY(BH29)+1&gt;IF(MONTH(BC23)=12,31,DATE(YEAR(BC23),MONTH(BC23)+1,1)-BC23),"",BH29+1))</f>
        <v>46172</v>
      </c>
      <c r="BK29" s="101">
        <f>IF(DAY(BQ28)+1&gt;IF(MONTH(BK23)=12,31,DATE(YEAR(BK23),MONTH(BK23)+1,1)-BK23),"",BQ28+1)</f>
        <v>46201</v>
      </c>
      <c r="BL29" s="102">
        <f>IF(BK29="","",IF(DAY(BK29)+1&gt;IF(MONTH(BK23)=12,31,DATE(YEAR(BK23),MONTH(BK23)+1,1)-BK23),"",BK29+1))</f>
        <v>46202</v>
      </c>
      <c r="BM29" s="102">
        <f>IF(BL29="","",IF(DAY(BL29)+1&gt;IF(MONTH(BK23)=12,31,DATE(YEAR(BK23),MONTH(BK23)+1,1)-BK23),"",BL29+1))</f>
        <v>46203</v>
      </c>
      <c r="BN29" s="102" t="str">
        <f>IF(BM29="","",IF(DAY(BM29)+1&gt;IF(MONTH(BK23)=12,31,DATE(YEAR(BK23),MONTH(BK23)+1,1)-BK23),"",BM29+1))</f>
        <v/>
      </c>
      <c r="BO29" s="102" t="str">
        <f>IF(BN29="","",IF(DAY(BN29)+1&gt;IF(MONTH(BK23)=12,31,DATE(YEAR(BK23),MONTH(BK23)+1,1)-BK23),"",BN29+1))</f>
        <v/>
      </c>
      <c r="BP29" s="102" t="str">
        <f>IF(BO29="","",IF(DAY(BO29)+1&gt;IF(MONTH(BK23)=12,31,DATE(YEAR(BK23),MONTH(BK23)+1,1)-BK23),"",BO29+1))</f>
        <v/>
      </c>
      <c r="BQ29" s="103" t="str">
        <f>IF(BP29="","",IF(DAY(BP29)+1&gt;IF(MONTH(BK23)=12,31,DATE(YEAR(BK23),MONTH(BK23)+1,1)-BK23),"",BP29+1))</f>
        <v/>
      </c>
      <c r="BT29" s="101">
        <f>IF(DAY(BZ28)+1&gt;IF(MONTH(BT23)=12,31,DATE(YEAR(BT23),MONTH(BT23)+1,1)-BT23),"",BZ28+1)</f>
        <v>46166</v>
      </c>
      <c r="BU29" s="102">
        <f>IF(BT29="","",IF(DAY(BT29)+1&gt;IF(MONTH(BT23)=12,31,DATE(YEAR(BT23),MONTH(BT23)+1,1)-BT23),"",BT29+1))</f>
        <v>46167</v>
      </c>
      <c r="BV29" s="102">
        <f>IF(BU29="","",IF(DAY(BU29)+1&gt;IF(MONTH(BT23)=12,31,DATE(YEAR(BT23),MONTH(BT23)+1,1)-BT23),"",BU29+1))</f>
        <v>46168</v>
      </c>
      <c r="BW29" s="102">
        <f>IF(BV29="","",IF(DAY(BV29)+1&gt;IF(MONTH(BT23)=12,31,DATE(YEAR(BT23),MONTH(BT23)+1,1)-BT23),"",BV29+1))</f>
        <v>46169</v>
      </c>
      <c r="BX29" s="102">
        <f>IF(BW29="","",IF(DAY(BW29)+1&gt;IF(MONTH(BT23)=12,31,DATE(YEAR(BT23),MONTH(BT23)+1,1)-BT23),"",BW29+1))</f>
        <v>46170</v>
      </c>
      <c r="BY29" s="102">
        <f>IF(BX29="","",IF(DAY(BX29)+1&gt;IF(MONTH(BT23)=12,31,DATE(YEAR(BT23),MONTH(BT23)+1,1)-BT23),"",BX29+1))</f>
        <v>46171</v>
      </c>
      <c r="BZ29" s="103">
        <f>IF(BY29="","",IF(DAY(BY29)+1&gt;IF(MONTH(BT23)=12,31,DATE(YEAR(BT23),MONTH(BT23)+1,1)-BT23),"",BY29+1))</f>
        <v>46172</v>
      </c>
      <c r="CB29" s="101">
        <f>IF(DAY(CH28)+1&gt;IF(MONTH(CB23)=12,31,DATE(YEAR(CB23),MONTH(CB23)+1,1)-CB23),"",CH28+1)</f>
        <v>46201</v>
      </c>
      <c r="CC29" s="102">
        <f>IF(CB29="","",IF(DAY(CB29)+1&gt;IF(MONTH(CB23)=12,31,DATE(YEAR(CB23),MONTH(CB23)+1,1)-CB23),"",CB29+1))</f>
        <v>46202</v>
      </c>
      <c r="CD29" s="102">
        <f>IF(CC29="","",IF(DAY(CC29)+1&gt;IF(MONTH(CB23)=12,31,DATE(YEAR(CB23),MONTH(CB23)+1,1)-CB23),"",CC29+1))</f>
        <v>46203</v>
      </c>
      <c r="CE29" s="102" t="str">
        <f>IF(CD29="","",IF(DAY(CD29)+1&gt;IF(MONTH(CB23)=12,31,DATE(YEAR(CB23),MONTH(CB23)+1,1)-CB23),"",CD29+1))</f>
        <v/>
      </c>
      <c r="CF29" s="102" t="str">
        <f>IF(CE29="","",IF(DAY(CE29)+1&gt;IF(MONTH(CB23)=12,31,DATE(YEAR(CB23),MONTH(CB23)+1,1)-CB23),"",CE29+1))</f>
        <v/>
      </c>
      <c r="CG29" s="102" t="str">
        <f>IF(CF29="","",IF(DAY(CF29)+1&gt;IF(MONTH(CB23)=12,31,DATE(YEAR(CB23),MONTH(CB23)+1,1)-CB23),"",CF29+1))</f>
        <v/>
      </c>
      <c r="CH29" s="103" t="str">
        <f>IF(CG29="","",IF(DAY(CG29)+1&gt;IF(MONTH(CB23)=12,31,DATE(YEAR(CB23),MONTH(CB23)+1,1)-CB23),"",CG29+1))</f>
        <v/>
      </c>
    </row>
    <row r="30" spans="4:86" ht="7.5" customHeight="1">
      <c r="D30" s="104">
        <f>IF(J29="","",IF(DAY(J29)+1&gt;IF(MONTH(D23)=12,31,DATE(YEAR(D23),MONTH(D23)+1,1)-D23),"",J29+1))</f>
        <v>46173</v>
      </c>
      <c r="E30" s="105" t="str">
        <f>IF(D30="","",IF(DAY(D30)+1&gt;IF(MONTH(D23)=12,31,DATE(YEAR(D23),MONTH(D23)+1,1)-D23),"",D30+1))</f>
        <v/>
      </c>
      <c r="F30" s="483" t="str">
        <f>VLOOKUP(D23,祝名,2,FALSE)</f>
        <v>3（憲法記念日）、4（みどりの日）
5（こどもの日）、6（振替休日）</v>
      </c>
      <c r="G30" s="483"/>
      <c r="H30" s="483"/>
      <c r="I30" s="483"/>
      <c r="J30" s="484"/>
      <c r="L30" s="104" t="str">
        <f>IF(R29="","",IF(DAY(R29)+1&gt;IF(MONTH(L23)=12,31,DATE(YEAR(L23),MONTH(L23)+1,1)-L23),"",R29+1))</f>
        <v/>
      </c>
      <c r="M30" s="105" t="str">
        <f>IF(L30="","",IF(DAY(L30)+1&gt;IF(MONTH(L23)=12,31,DATE(YEAR(L23),MONTH(L23)+1,1)-L23),"",L30+1))</f>
        <v/>
      </c>
      <c r="N30" s="483">
        <f>VLOOKUP(L23,祝名,2,FALSE)</f>
        <v>0</v>
      </c>
      <c r="O30" s="483"/>
      <c r="P30" s="483"/>
      <c r="Q30" s="483"/>
      <c r="R30" s="484"/>
      <c r="U30" s="104">
        <f>IF(AA29="","",IF(DAY(AA29)+1&gt;IF(MONTH(U23)=12,31,DATE(YEAR(U23),MONTH(U23)+1,1)-U23),"",AA29+1))</f>
        <v>46173</v>
      </c>
      <c r="V30" s="105" t="str">
        <f>IF(U30="","",IF(DAY(U30)+1&gt;IF(MONTH(U23)=12,31,DATE(YEAR(U23),MONTH(U23)+1,1)-U23),"",U30+1))</f>
        <v/>
      </c>
      <c r="W30" s="483" t="str">
        <f>VLOOKUP(U23,祝名,2,FALSE)</f>
        <v>3（憲法記念日）、4（みどりの日）
5（こどもの日）、6（振替休日）</v>
      </c>
      <c r="X30" s="483"/>
      <c r="Y30" s="483"/>
      <c r="Z30" s="483"/>
      <c r="AA30" s="484"/>
      <c r="AC30" s="104" t="str">
        <f>IF(AI29="","",IF(DAY(AI29)+1&gt;IF(MONTH(AC23)=12,31,DATE(YEAR(AC23),MONTH(AC23)+1,1)-AC23),"",AI29+1))</f>
        <v/>
      </c>
      <c r="AD30" s="105" t="str">
        <f>IF(AC30="","",IF(DAY(AC30)+1&gt;IF(MONTH(AC23)=12,31,DATE(YEAR(AC23),MONTH(AC23)+1,1)-AC23),"",AC30+1))</f>
        <v/>
      </c>
      <c r="AE30" s="483">
        <f>VLOOKUP(AC23,祝名,2,FALSE)</f>
        <v>0</v>
      </c>
      <c r="AF30" s="483"/>
      <c r="AG30" s="483"/>
      <c r="AH30" s="483"/>
      <c r="AI30" s="484"/>
      <c r="AL30" s="104">
        <f>IF(AR29="","",IF(DAY(AR29)+1&gt;IF(MONTH(AL23)=12,31,DATE(YEAR(AL23),MONTH(AL23)+1,1)-AL23),"",AR29+1))</f>
        <v>46173</v>
      </c>
      <c r="AM30" s="105" t="str">
        <f>IF(AL30="","",IF(DAY(AL30)+1&gt;IF(MONTH(AL23)=12,31,DATE(YEAR(AL23),MONTH(AL23)+1,1)-AL23),"",AL30+1))</f>
        <v/>
      </c>
      <c r="AN30" s="483" t="str">
        <f>VLOOKUP(AL23,祝名,2,FALSE)</f>
        <v>3（憲法記念日）、4（みどりの日）
5（こどもの日）、6（振替休日）</v>
      </c>
      <c r="AO30" s="483"/>
      <c r="AP30" s="483"/>
      <c r="AQ30" s="483"/>
      <c r="AR30" s="484"/>
      <c r="AT30" s="104" t="str">
        <f>IF(AZ29="","",IF(DAY(AZ29)+1&gt;IF(MONTH(AT23)=12,31,DATE(YEAR(AT23),MONTH(AT23)+1,1)-AT23),"",AZ29+1))</f>
        <v/>
      </c>
      <c r="AU30" s="105" t="str">
        <f>IF(AT30="","",IF(DAY(AT30)+1&gt;IF(MONTH(AT23)=12,31,DATE(YEAR(AT23),MONTH(AT23)+1,1)-AT23),"",AT30+1))</f>
        <v/>
      </c>
      <c r="AV30" s="483">
        <f>VLOOKUP(AT23,祝名,2,FALSE)</f>
        <v>0</v>
      </c>
      <c r="AW30" s="483"/>
      <c r="AX30" s="483"/>
      <c r="AY30" s="483"/>
      <c r="AZ30" s="484"/>
      <c r="BC30" s="104">
        <f>IF(BI29="","",IF(DAY(BI29)+1&gt;IF(MONTH(BC23)=12,31,DATE(YEAR(BC23),MONTH(BC23)+1,1)-BC23),"",BI29+1))</f>
        <v>46173</v>
      </c>
      <c r="BD30" s="105" t="str">
        <f>IF(BC30="","",IF(DAY(BC30)+1&gt;IF(MONTH(BC23)=12,31,DATE(YEAR(BC23),MONTH(BC23)+1,1)-BC23),"",BC30+1))</f>
        <v/>
      </c>
      <c r="BE30" s="483" t="str">
        <f>VLOOKUP(BC23,祝名,2,FALSE)</f>
        <v>3（憲法記念日）、4（みどりの日）
5（こどもの日）、6（振替休日）</v>
      </c>
      <c r="BF30" s="483"/>
      <c r="BG30" s="483"/>
      <c r="BH30" s="483"/>
      <c r="BI30" s="484"/>
      <c r="BK30" s="104" t="str">
        <f>IF(BQ29="","",IF(DAY(BQ29)+1&gt;IF(MONTH(BK23)=12,31,DATE(YEAR(BK23),MONTH(BK23)+1,1)-BK23),"",BQ29+1))</f>
        <v/>
      </c>
      <c r="BL30" s="105" t="str">
        <f>IF(BK30="","",IF(DAY(BK30)+1&gt;IF(MONTH(BK23)=12,31,DATE(YEAR(BK23),MONTH(BK23)+1,1)-BK23),"",BK30+1))</f>
        <v/>
      </c>
      <c r="BM30" s="483">
        <f>VLOOKUP(BK23,祝名,2,FALSE)</f>
        <v>0</v>
      </c>
      <c r="BN30" s="483"/>
      <c r="BO30" s="483"/>
      <c r="BP30" s="483"/>
      <c r="BQ30" s="484"/>
      <c r="BT30" s="104">
        <f>IF(BZ29="","",IF(DAY(BZ29)+1&gt;IF(MONTH(BT23)=12,31,DATE(YEAR(BT23),MONTH(BT23)+1,1)-BT23),"",BZ29+1))</f>
        <v>46173</v>
      </c>
      <c r="BU30" s="105" t="str">
        <f>IF(BT30="","",IF(DAY(BT30)+1&gt;IF(MONTH(BT23)=12,31,DATE(YEAR(BT23),MONTH(BT23)+1,1)-BT23),"",BT30+1))</f>
        <v/>
      </c>
      <c r="BV30" s="483" t="str">
        <f>VLOOKUP(BT23,祝名,2,FALSE)</f>
        <v>3（憲法記念日）、4（みどりの日）
5（こどもの日）、6（振替休日）</v>
      </c>
      <c r="BW30" s="483"/>
      <c r="BX30" s="483"/>
      <c r="BY30" s="483"/>
      <c r="BZ30" s="484"/>
      <c r="CB30" s="104" t="str">
        <f>IF(CH29="","",IF(DAY(CH29)+1&gt;IF(MONTH(CB23)=12,31,DATE(YEAR(CB23),MONTH(CB23)+1,1)-CB23),"",CH29+1))</f>
        <v/>
      </c>
      <c r="CC30" s="105" t="str">
        <f>IF(CB30="","",IF(DAY(CB30)+1&gt;IF(MONTH(CB23)=12,31,DATE(YEAR(CB23),MONTH(CB23)+1,1)-CB23),"",CB30+1))</f>
        <v/>
      </c>
      <c r="CD30" s="483">
        <f>VLOOKUP(CB23,祝名,2,FALSE)</f>
        <v>0</v>
      </c>
      <c r="CE30" s="483"/>
      <c r="CF30" s="483"/>
      <c r="CG30" s="483"/>
      <c r="CH30" s="484"/>
    </row>
    <row r="31" spans="4:86" ht="1.5" customHeight="1">
      <c r="D31" s="102"/>
      <c r="E31" s="102"/>
      <c r="F31" s="106"/>
      <c r="G31" s="106"/>
      <c r="H31" s="106"/>
      <c r="I31" s="106"/>
      <c r="J31" s="106"/>
      <c r="L31" s="102"/>
      <c r="M31" s="102"/>
      <c r="N31" s="106"/>
      <c r="O31" s="106"/>
      <c r="P31" s="106"/>
      <c r="Q31" s="106"/>
      <c r="R31" s="106"/>
      <c r="U31" s="102"/>
      <c r="V31" s="102"/>
      <c r="W31" s="106"/>
      <c r="X31" s="106"/>
      <c r="Y31" s="106"/>
      <c r="Z31" s="106"/>
      <c r="AA31" s="106"/>
      <c r="AC31" s="102"/>
      <c r="AD31" s="102"/>
      <c r="AE31" s="106"/>
      <c r="AF31" s="106"/>
      <c r="AG31" s="106"/>
      <c r="AH31" s="106"/>
      <c r="AI31" s="106"/>
      <c r="AL31" s="102"/>
      <c r="AM31" s="102"/>
      <c r="AN31" s="106"/>
      <c r="AO31" s="106"/>
      <c r="AP31" s="106"/>
      <c r="AQ31" s="106"/>
      <c r="AR31" s="106"/>
      <c r="AT31" s="102"/>
      <c r="AU31" s="102"/>
      <c r="AV31" s="106"/>
      <c r="AW31" s="106"/>
      <c r="AX31" s="106"/>
      <c r="AY31" s="106"/>
      <c r="AZ31" s="106"/>
      <c r="BC31" s="102"/>
      <c r="BD31" s="102"/>
      <c r="BE31" s="106"/>
      <c r="BF31" s="106"/>
      <c r="BG31" s="106"/>
      <c r="BH31" s="106"/>
      <c r="BI31" s="106"/>
      <c r="BK31" s="102"/>
      <c r="BL31" s="102"/>
      <c r="BM31" s="106"/>
      <c r="BN31" s="106"/>
      <c r="BO31" s="106"/>
      <c r="BP31" s="106"/>
      <c r="BQ31" s="106"/>
      <c r="BT31" s="102"/>
      <c r="BU31" s="102"/>
      <c r="BV31" s="106"/>
      <c r="BW31" s="106"/>
      <c r="BX31" s="106"/>
      <c r="BY31" s="106"/>
      <c r="BZ31" s="106"/>
      <c r="CB31" s="102"/>
      <c r="CC31" s="102"/>
      <c r="CD31" s="106"/>
      <c r="CE31" s="106"/>
      <c r="CF31" s="106"/>
      <c r="CG31" s="106"/>
      <c r="CH31" s="106"/>
    </row>
    <row r="32" spans="4:86" ht="9.75" customHeight="1">
      <c r="D32" s="482">
        <f>IF(MONTH(L23)=12,DATE(YEAR(L23)+1,1,1),DATE(YEAR(L23),MONTH(L23)+1,1))</f>
        <v>46204</v>
      </c>
      <c r="E32" s="482"/>
      <c r="F32" s="485" t="str">
        <f>DBCS(MONTH(D32))</f>
        <v>７</v>
      </c>
      <c r="G32" s="485"/>
      <c r="H32" s="485" t="s">
        <v>353</v>
      </c>
      <c r="I32" s="481" t="str">
        <f>IF(D32&gt;=43586,"令和"&amp;IF(YEAR(D32)-2018=1,"元",YEAR(D32)-2018),"平成"&amp;(YEAR(D32)-1988))</f>
        <v>令和8</v>
      </c>
      <c r="J32" s="481"/>
      <c r="L32" s="482">
        <f>IF(MONTH(D32)=12,DATE(YEAR(D32)+1,1,1),DATE(YEAR(D32),MONTH(D32)+1,1))</f>
        <v>46235</v>
      </c>
      <c r="M32" s="482"/>
      <c r="N32" s="485" t="str">
        <f>DBCS(MONTH(L32))</f>
        <v>８</v>
      </c>
      <c r="O32" s="485"/>
      <c r="P32" s="485" t="s">
        <v>353</v>
      </c>
      <c r="Q32" s="481" t="str">
        <f>IF(L32&gt;=43586,"令和"&amp;IF(YEAR(L32)-2018=1,"元",YEAR(L32)-2018),"平成"&amp;(YEAR(L32)-1988))</f>
        <v>令和8</v>
      </c>
      <c r="R32" s="481"/>
      <c r="U32" s="482">
        <f>IF(MONTH(AC23)=12,DATE(YEAR(AC23)+1,1,1),DATE(YEAR(AC23),MONTH(AC23)+1,1))</f>
        <v>46204</v>
      </c>
      <c r="V32" s="482"/>
      <c r="W32" s="485" t="str">
        <f>DBCS(MONTH(U32))</f>
        <v>７</v>
      </c>
      <c r="X32" s="485"/>
      <c r="Y32" s="485" t="s">
        <v>353</v>
      </c>
      <c r="Z32" s="481" t="str">
        <f>IF(U32&gt;=43586,"令和"&amp;IF(YEAR(U32)-2018=1,"元",YEAR(U32)-2018),"平成"&amp;(YEAR(U32)-1988))</f>
        <v>令和8</v>
      </c>
      <c r="AA32" s="481"/>
      <c r="AC32" s="482">
        <f>IF(MONTH(U32)=12,DATE(YEAR(U32)+1,1,1),DATE(YEAR(U32),MONTH(U32)+1,1))</f>
        <v>46235</v>
      </c>
      <c r="AD32" s="482"/>
      <c r="AE32" s="485" t="str">
        <f>DBCS(MONTH(AC32))</f>
        <v>８</v>
      </c>
      <c r="AF32" s="485"/>
      <c r="AG32" s="485" t="s">
        <v>353</v>
      </c>
      <c r="AH32" s="481" t="str">
        <f>IF(AC32&gt;=43586,"令和"&amp;IF(YEAR(AC32)-2018=1,"元",YEAR(AC32)-2018),"平成"&amp;(YEAR(AC32)-1988))</f>
        <v>令和8</v>
      </c>
      <c r="AI32" s="481"/>
      <c r="AL32" s="482">
        <f>IF(MONTH(AT23)=12,DATE(YEAR(AT23)+1,1,1),DATE(YEAR(AT23),MONTH(AT23)+1,1))</f>
        <v>46204</v>
      </c>
      <c r="AM32" s="482"/>
      <c r="AN32" s="485" t="str">
        <f>DBCS(MONTH(AL32))</f>
        <v>７</v>
      </c>
      <c r="AO32" s="485"/>
      <c r="AP32" s="485" t="s">
        <v>353</v>
      </c>
      <c r="AQ32" s="481" t="str">
        <f>IF(AL32&gt;=43586,"令和"&amp;IF(YEAR(AL32)-2018=1,"元",YEAR(AL32)-2018),"平成"&amp;(YEAR(AL32)-1988))</f>
        <v>令和8</v>
      </c>
      <c r="AR32" s="481"/>
      <c r="AT32" s="482">
        <f>IF(MONTH(AL32)=12,DATE(YEAR(AL32)+1,1,1),DATE(YEAR(AL32),MONTH(AL32)+1,1))</f>
        <v>46235</v>
      </c>
      <c r="AU32" s="482"/>
      <c r="AV32" s="485" t="str">
        <f>DBCS(MONTH(AT32))</f>
        <v>８</v>
      </c>
      <c r="AW32" s="485"/>
      <c r="AX32" s="485" t="s">
        <v>353</v>
      </c>
      <c r="AY32" s="481" t="str">
        <f>IF(AT32&gt;=43586,"令和"&amp;IF(YEAR(AT32)-2018=1,"元",YEAR(AT32)-2018),"平成"&amp;(YEAR(AT32)-1988))</f>
        <v>令和8</v>
      </c>
      <c r="AZ32" s="481"/>
      <c r="BC32" s="482">
        <f>IF(MONTH(BK23)=12,DATE(YEAR(BK23)+1,1,1),DATE(YEAR(BK23),MONTH(BK23)+1,1))</f>
        <v>46204</v>
      </c>
      <c r="BD32" s="482"/>
      <c r="BE32" s="485" t="str">
        <f>DBCS(MONTH(BC32))</f>
        <v>７</v>
      </c>
      <c r="BF32" s="485"/>
      <c r="BG32" s="485" t="s">
        <v>353</v>
      </c>
      <c r="BH32" s="481" t="str">
        <f>IF(BC32&gt;=43586,"令和"&amp;IF(YEAR(BC32)-2018=1,"元",YEAR(BC32)-2018),"平成"&amp;(YEAR(BC32)-1988))</f>
        <v>令和8</v>
      </c>
      <c r="BI32" s="481"/>
      <c r="BK32" s="482">
        <f>IF(MONTH(BC32)=12,DATE(YEAR(BC32)+1,1,1),DATE(YEAR(BC32),MONTH(BC32)+1,1))</f>
        <v>46235</v>
      </c>
      <c r="BL32" s="482"/>
      <c r="BM32" s="485" t="str">
        <f>DBCS(MONTH(BK32))</f>
        <v>８</v>
      </c>
      <c r="BN32" s="485"/>
      <c r="BO32" s="485" t="s">
        <v>353</v>
      </c>
      <c r="BP32" s="481" t="str">
        <f>IF(BK32&gt;=43586,"令和"&amp;IF(YEAR(BK32)-2018=1,"元",YEAR(BK32)-2018),"平成"&amp;(YEAR(BK32)-1988))</f>
        <v>令和8</v>
      </c>
      <c r="BQ32" s="481"/>
      <c r="BT32" s="482">
        <f>IF(MONTH(CB23)=12,DATE(YEAR(CB23)+1,1,1),DATE(YEAR(CB23),MONTH(CB23)+1,1))</f>
        <v>46204</v>
      </c>
      <c r="BU32" s="482"/>
      <c r="BV32" s="485" t="str">
        <f>DBCS(MONTH(BT32))</f>
        <v>７</v>
      </c>
      <c r="BW32" s="485"/>
      <c r="BX32" s="485" t="s">
        <v>353</v>
      </c>
      <c r="BY32" s="481" t="str">
        <f>IF(BT32&gt;=43586,"令和"&amp;IF(YEAR(BT32)-2018=1,"元",YEAR(BT32)-2018),"平成"&amp;(YEAR(BT32)-1988))</f>
        <v>令和8</v>
      </c>
      <c r="BZ32" s="481"/>
      <c r="CB32" s="482">
        <f>IF(MONTH(BT32)=12,DATE(YEAR(BT32)+1,1,1),DATE(YEAR(BT32),MONTH(BT32)+1,1))</f>
        <v>46235</v>
      </c>
      <c r="CC32" s="482"/>
      <c r="CD32" s="485" t="str">
        <f>DBCS(MONTH(CB32))</f>
        <v>８</v>
      </c>
      <c r="CE32" s="485"/>
      <c r="CF32" s="485" t="s">
        <v>353</v>
      </c>
      <c r="CG32" s="481" t="str">
        <f>IF(CB32&gt;=43586,"令和"&amp;IF(YEAR(CB32)-2018=1,"元",YEAR(CB32)-2018),"平成"&amp;(YEAR(CB32)-1988))</f>
        <v>令和8</v>
      </c>
      <c r="CH32" s="481"/>
    </row>
    <row r="33" spans="2:88" ht="6.75" customHeight="1">
      <c r="D33" s="135" t="s">
        <v>217</v>
      </c>
      <c r="E33" s="136" t="s">
        <v>170</v>
      </c>
      <c r="F33" s="136" t="s">
        <v>171</v>
      </c>
      <c r="G33" s="136" t="s">
        <v>172</v>
      </c>
      <c r="H33" s="136" t="s">
        <v>173</v>
      </c>
      <c r="I33" s="136" t="s">
        <v>447</v>
      </c>
      <c r="J33" s="112" t="s">
        <v>175</v>
      </c>
      <c r="L33" s="135" t="s">
        <v>217</v>
      </c>
      <c r="M33" s="136" t="s">
        <v>170</v>
      </c>
      <c r="N33" s="136" t="s">
        <v>171</v>
      </c>
      <c r="O33" s="136" t="s">
        <v>172</v>
      </c>
      <c r="P33" s="136" t="s">
        <v>173</v>
      </c>
      <c r="Q33" s="136" t="s">
        <v>445</v>
      </c>
      <c r="R33" s="112" t="s">
        <v>175</v>
      </c>
      <c r="U33" s="135" t="s">
        <v>217</v>
      </c>
      <c r="V33" s="136" t="s">
        <v>170</v>
      </c>
      <c r="W33" s="136" t="s">
        <v>171</v>
      </c>
      <c r="X33" s="136" t="s">
        <v>172</v>
      </c>
      <c r="Y33" s="136" t="s">
        <v>173</v>
      </c>
      <c r="Z33" s="136" t="s">
        <v>447</v>
      </c>
      <c r="AA33" s="112" t="s">
        <v>175</v>
      </c>
      <c r="AC33" s="135" t="s">
        <v>217</v>
      </c>
      <c r="AD33" s="136" t="s">
        <v>170</v>
      </c>
      <c r="AE33" s="136" t="s">
        <v>171</v>
      </c>
      <c r="AF33" s="136" t="s">
        <v>172</v>
      </c>
      <c r="AG33" s="136" t="s">
        <v>173</v>
      </c>
      <c r="AH33" s="136" t="s">
        <v>446</v>
      </c>
      <c r="AI33" s="112" t="s">
        <v>175</v>
      </c>
      <c r="AL33" s="135" t="s">
        <v>217</v>
      </c>
      <c r="AM33" s="136" t="s">
        <v>170</v>
      </c>
      <c r="AN33" s="136" t="s">
        <v>171</v>
      </c>
      <c r="AO33" s="136" t="s">
        <v>172</v>
      </c>
      <c r="AP33" s="136" t="s">
        <v>173</v>
      </c>
      <c r="AQ33" s="136" t="s">
        <v>446</v>
      </c>
      <c r="AR33" s="112" t="s">
        <v>175</v>
      </c>
      <c r="AT33" s="135" t="s">
        <v>217</v>
      </c>
      <c r="AU33" s="136" t="s">
        <v>170</v>
      </c>
      <c r="AV33" s="136" t="s">
        <v>171</v>
      </c>
      <c r="AW33" s="136" t="s">
        <v>172</v>
      </c>
      <c r="AX33" s="136" t="s">
        <v>173</v>
      </c>
      <c r="AY33" s="136" t="s">
        <v>446</v>
      </c>
      <c r="AZ33" s="112" t="s">
        <v>175</v>
      </c>
      <c r="BC33" s="135" t="s">
        <v>217</v>
      </c>
      <c r="BD33" s="136" t="s">
        <v>170</v>
      </c>
      <c r="BE33" s="136" t="s">
        <v>171</v>
      </c>
      <c r="BF33" s="136" t="s">
        <v>172</v>
      </c>
      <c r="BG33" s="136" t="s">
        <v>173</v>
      </c>
      <c r="BH33" s="136" t="s">
        <v>447</v>
      </c>
      <c r="BI33" s="112" t="s">
        <v>175</v>
      </c>
      <c r="BK33" s="135" t="s">
        <v>217</v>
      </c>
      <c r="BL33" s="136" t="s">
        <v>170</v>
      </c>
      <c r="BM33" s="136" t="s">
        <v>171</v>
      </c>
      <c r="BN33" s="136" t="s">
        <v>172</v>
      </c>
      <c r="BO33" s="136" t="s">
        <v>173</v>
      </c>
      <c r="BP33" s="136" t="s">
        <v>446</v>
      </c>
      <c r="BQ33" s="112" t="s">
        <v>175</v>
      </c>
      <c r="BT33" s="135" t="s">
        <v>217</v>
      </c>
      <c r="BU33" s="136" t="s">
        <v>170</v>
      </c>
      <c r="BV33" s="136" t="s">
        <v>171</v>
      </c>
      <c r="BW33" s="136" t="s">
        <v>172</v>
      </c>
      <c r="BX33" s="136" t="s">
        <v>173</v>
      </c>
      <c r="BY33" s="136" t="s">
        <v>446</v>
      </c>
      <c r="BZ33" s="112" t="s">
        <v>175</v>
      </c>
      <c r="CB33" s="135" t="s">
        <v>217</v>
      </c>
      <c r="CC33" s="136" t="s">
        <v>170</v>
      </c>
      <c r="CD33" s="136" t="s">
        <v>171</v>
      </c>
      <c r="CE33" s="136" t="s">
        <v>172</v>
      </c>
      <c r="CF33" s="136" t="s">
        <v>173</v>
      </c>
      <c r="CG33" s="136" t="s">
        <v>446</v>
      </c>
      <c r="CH33" s="112" t="s">
        <v>175</v>
      </c>
    </row>
    <row r="34" spans="2:88" ht="7.5" customHeight="1">
      <c r="D34" s="101" t="str">
        <f>IF(WEEKDAY(D32)=1,D32,"")</f>
        <v/>
      </c>
      <c r="E34" s="102" t="str">
        <f>IF(D34="",IF(WEEKDAY(D32)=2,D32,""),D34+1)</f>
        <v/>
      </c>
      <c r="F34" s="102" t="str">
        <f>IF(E34="",IF(WEEKDAY(D32)=3,D32,""),E34+1)</f>
        <v/>
      </c>
      <c r="G34" s="102">
        <f>IF(F34="",IF(WEEKDAY(D32)=4,D32,""),F34+1)</f>
        <v>46204</v>
      </c>
      <c r="H34" s="102">
        <f>IF(G34="",IF(WEEKDAY(D32)=5,D32,""),G34+1)</f>
        <v>46205</v>
      </c>
      <c r="I34" s="102">
        <f>IF(H34="",IF(WEEKDAY(D32)=6,D32,""),H34+1)</f>
        <v>46206</v>
      </c>
      <c r="J34" s="103">
        <f>IF(I34="",D32,I34+1)</f>
        <v>46207</v>
      </c>
      <c r="L34" s="101" t="str">
        <f>IF(WEEKDAY(L32)=1,L32,"")</f>
        <v/>
      </c>
      <c r="M34" s="102" t="str">
        <f>IF(L34="",IF(WEEKDAY(L32)=2,L32,""),L34+1)</f>
        <v/>
      </c>
      <c r="N34" s="102" t="str">
        <f>IF(M34="",IF(WEEKDAY(L32)=3,L32,""),M34+1)</f>
        <v/>
      </c>
      <c r="O34" s="102" t="str">
        <f>IF(N34="",IF(WEEKDAY(L32)=4,L32,""),N34+1)</f>
        <v/>
      </c>
      <c r="P34" s="102" t="str">
        <f>IF(O34="",IF(WEEKDAY(L32)=5,L32,""),O34+1)</f>
        <v/>
      </c>
      <c r="Q34" s="102" t="str">
        <f>IF(P34="",IF(WEEKDAY(L32)=6,L32,""),P34+1)</f>
        <v/>
      </c>
      <c r="R34" s="103">
        <f>IF(Q34="",L32,Q34+1)</f>
        <v>46235</v>
      </c>
      <c r="U34" s="101" t="str">
        <f>IF(WEEKDAY(U32)=1,U32,"")</f>
        <v/>
      </c>
      <c r="V34" s="102" t="str">
        <f>IF(U34="",IF(WEEKDAY(U32)=2,U32,""),U34+1)</f>
        <v/>
      </c>
      <c r="W34" s="102" t="str">
        <f>IF(V34="",IF(WEEKDAY(U32)=3,U32,""),V34+1)</f>
        <v/>
      </c>
      <c r="X34" s="102">
        <f>IF(W34="",IF(WEEKDAY(U32)=4,U32,""),W34+1)</f>
        <v>46204</v>
      </c>
      <c r="Y34" s="102">
        <f>IF(X34="",IF(WEEKDAY(U32)=5,U32,""),X34+1)</f>
        <v>46205</v>
      </c>
      <c r="Z34" s="102">
        <f>IF(Y34="",IF(WEEKDAY(U32)=6,U32,""),Y34+1)</f>
        <v>46206</v>
      </c>
      <c r="AA34" s="103">
        <f>IF(Z34="",U32,Z34+1)</f>
        <v>46207</v>
      </c>
      <c r="AC34" s="101" t="str">
        <f>IF(WEEKDAY(AC32)=1,AC32,"")</f>
        <v/>
      </c>
      <c r="AD34" s="102" t="str">
        <f>IF(AC34="",IF(WEEKDAY(AC32)=2,AC32,""),AC34+1)</f>
        <v/>
      </c>
      <c r="AE34" s="102" t="str">
        <f>IF(AD34="",IF(WEEKDAY(AC32)=3,AC32,""),AD34+1)</f>
        <v/>
      </c>
      <c r="AF34" s="102" t="str">
        <f>IF(AE34="",IF(WEEKDAY(AC32)=4,AC32,""),AE34+1)</f>
        <v/>
      </c>
      <c r="AG34" s="102" t="str">
        <f>IF(AF34="",IF(WEEKDAY(AC32)=5,AC32,""),AF34+1)</f>
        <v/>
      </c>
      <c r="AH34" s="102" t="str">
        <f>IF(AG34="",IF(WEEKDAY(AC32)=6,AC32,""),AG34+1)</f>
        <v/>
      </c>
      <c r="AI34" s="103">
        <f>IF(AH34="",AC32,AH34+1)</f>
        <v>46235</v>
      </c>
      <c r="AL34" s="101" t="str">
        <f>IF(WEEKDAY(AL32)=1,AL32,"")</f>
        <v/>
      </c>
      <c r="AM34" s="102" t="str">
        <f>IF(AL34="",IF(WEEKDAY(AL32)=2,AL32,""),AL34+1)</f>
        <v/>
      </c>
      <c r="AN34" s="102" t="str">
        <f>IF(AM34="",IF(WEEKDAY(AL32)=3,AL32,""),AM34+1)</f>
        <v/>
      </c>
      <c r="AO34" s="102">
        <f>IF(AN34="",IF(WEEKDAY(AL32)=4,AL32,""),AN34+1)</f>
        <v>46204</v>
      </c>
      <c r="AP34" s="102">
        <f>IF(AO34="",IF(WEEKDAY(AL32)=5,AL32,""),AO34+1)</f>
        <v>46205</v>
      </c>
      <c r="AQ34" s="102">
        <f>IF(AP34="",IF(WEEKDAY(AL32)=6,AL32,""),AP34+1)</f>
        <v>46206</v>
      </c>
      <c r="AR34" s="103">
        <f>IF(AQ34="",AL32,AQ34+1)</f>
        <v>46207</v>
      </c>
      <c r="AT34" s="101" t="str">
        <f>IF(WEEKDAY(AT32)=1,AT32,"")</f>
        <v/>
      </c>
      <c r="AU34" s="102" t="str">
        <f>IF(AT34="",IF(WEEKDAY(AT32)=2,AT32,""),AT34+1)</f>
        <v/>
      </c>
      <c r="AV34" s="102" t="str">
        <f>IF(AU34="",IF(WEEKDAY(AT32)=3,AT32,""),AU34+1)</f>
        <v/>
      </c>
      <c r="AW34" s="102" t="str">
        <f>IF(AV34="",IF(WEEKDAY(AT32)=4,AT32,""),AV34+1)</f>
        <v/>
      </c>
      <c r="AX34" s="102" t="str">
        <f>IF(AW34="",IF(WEEKDAY(AT32)=5,AT32,""),AW34+1)</f>
        <v/>
      </c>
      <c r="AY34" s="102" t="str">
        <f>IF(AX34="",IF(WEEKDAY(AT32)=6,AT32,""),AX34+1)</f>
        <v/>
      </c>
      <c r="AZ34" s="103">
        <f>IF(AY34="",AT32,AY34+1)</f>
        <v>46235</v>
      </c>
      <c r="BC34" s="101" t="str">
        <f>IF(WEEKDAY(BC32)=1,BC32,"")</f>
        <v/>
      </c>
      <c r="BD34" s="102" t="str">
        <f>IF(BC34="",IF(WEEKDAY(BC32)=2,BC32,""),BC34+1)</f>
        <v/>
      </c>
      <c r="BE34" s="102" t="str">
        <f>IF(BD34="",IF(WEEKDAY(BC32)=3,BC32,""),BD34+1)</f>
        <v/>
      </c>
      <c r="BF34" s="102">
        <f>IF(BE34="",IF(WEEKDAY(BC32)=4,BC32,""),BE34+1)</f>
        <v>46204</v>
      </c>
      <c r="BG34" s="102">
        <f>IF(BF34="",IF(WEEKDAY(BC32)=5,BC32,""),BF34+1)</f>
        <v>46205</v>
      </c>
      <c r="BH34" s="102">
        <f>IF(BG34="",IF(WEEKDAY(BC32)=6,BC32,""),BG34+1)</f>
        <v>46206</v>
      </c>
      <c r="BI34" s="103">
        <f>IF(BH34="",BC32,BH34+1)</f>
        <v>46207</v>
      </c>
      <c r="BK34" s="101" t="str">
        <f>IF(WEEKDAY(BK32)=1,BK32,"")</f>
        <v/>
      </c>
      <c r="BL34" s="102" t="str">
        <f>IF(BK34="",IF(WEEKDAY(BK32)=2,BK32,""),BK34+1)</f>
        <v/>
      </c>
      <c r="BM34" s="102" t="str">
        <f>IF(BL34="",IF(WEEKDAY(BK32)=3,BK32,""),BL34+1)</f>
        <v/>
      </c>
      <c r="BN34" s="102" t="str">
        <f>IF(BM34="",IF(WEEKDAY(BK32)=4,BK32,""),BM34+1)</f>
        <v/>
      </c>
      <c r="BO34" s="102" t="str">
        <f>IF(BN34="",IF(WEEKDAY(BK32)=5,BK32,""),BN34+1)</f>
        <v/>
      </c>
      <c r="BP34" s="102" t="str">
        <f>IF(BO34="",IF(WEEKDAY(BK32)=6,BK32,""),BO34+1)</f>
        <v/>
      </c>
      <c r="BQ34" s="103">
        <f>IF(BP34="",BK32,BP34+1)</f>
        <v>46235</v>
      </c>
      <c r="BT34" s="101" t="str">
        <f>IF(WEEKDAY(BT32)=1,BT32,"")</f>
        <v/>
      </c>
      <c r="BU34" s="102" t="str">
        <f>IF(BT34="",IF(WEEKDAY(BT32)=2,BT32,""),BT34+1)</f>
        <v/>
      </c>
      <c r="BV34" s="102" t="str">
        <f>IF(BU34="",IF(WEEKDAY(BT32)=3,BT32,""),BU34+1)</f>
        <v/>
      </c>
      <c r="BW34" s="102">
        <f>IF(BV34="",IF(WEEKDAY(BT32)=4,BT32,""),BV34+1)</f>
        <v>46204</v>
      </c>
      <c r="BX34" s="102">
        <f>IF(BW34="",IF(WEEKDAY(BT32)=5,BT32,""),BW34+1)</f>
        <v>46205</v>
      </c>
      <c r="BY34" s="102">
        <f>IF(BX34="",IF(WEEKDAY(BT32)=6,BT32,""),BX34+1)</f>
        <v>46206</v>
      </c>
      <c r="BZ34" s="103">
        <f>IF(BY34="",BT32,BY34+1)</f>
        <v>46207</v>
      </c>
      <c r="CB34" s="101" t="str">
        <f>IF(WEEKDAY(CB32)=1,CB32,"")</f>
        <v/>
      </c>
      <c r="CC34" s="102" t="str">
        <f>IF(CB34="",IF(WEEKDAY(CB32)=2,CB32,""),CB34+1)</f>
        <v/>
      </c>
      <c r="CD34" s="102" t="str">
        <f>IF(CC34="",IF(WEEKDAY(CB32)=3,CB32,""),CC34+1)</f>
        <v/>
      </c>
      <c r="CE34" s="102" t="str">
        <f>IF(CD34="",IF(WEEKDAY(CB32)=4,CB32,""),CD34+1)</f>
        <v/>
      </c>
      <c r="CF34" s="102" t="str">
        <f>IF(CE34="",IF(WEEKDAY(CB32)=5,CB32,""),CE34+1)</f>
        <v/>
      </c>
      <c r="CG34" s="102" t="str">
        <f>IF(CF34="",IF(WEEKDAY(CB32)=6,CB32,""),CF34+1)</f>
        <v/>
      </c>
      <c r="CH34" s="103">
        <f>IF(CG34="",CB32,CG34+1)</f>
        <v>46235</v>
      </c>
    </row>
    <row r="35" spans="2:88" ht="7.5" customHeight="1">
      <c r="D35" s="101">
        <f>J34+1</f>
        <v>46208</v>
      </c>
      <c r="E35" s="102">
        <f t="shared" ref="E35:J37" si="30">D35+1</f>
        <v>46209</v>
      </c>
      <c r="F35" s="102">
        <f t="shared" si="30"/>
        <v>46210</v>
      </c>
      <c r="G35" s="102">
        <f t="shared" si="30"/>
        <v>46211</v>
      </c>
      <c r="H35" s="102">
        <f t="shared" si="30"/>
        <v>46212</v>
      </c>
      <c r="I35" s="102">
        <f t="shared" si="30"/>
        <v>46213</v>
      </c>
      <c r="J35" s="103">
        <f t="shared" si="30"/>
        <v>46214</v>
      </c>
      <c r="L35" s="101">
        <f>R34+1</f>
        <v>46236</v>
      </c>
      <c r="M35" s="102">
        <f t="shared" ref="M35:R37" si="31">L35+1</f>
        <v>46237</v>
      </c>
      <c r="N35" s="102">
        <f t="shared" si="31"/>
        <v>46238</v>
      </c>
      <c r="O35" s="102">
        <f t="shared" si="31"/>
        <v>46239</v>
      </c>
      <c r="P35" s="102">
        <f t="shared" si="31"/>
        <v>46240</v>
      </c>
      <c r="Q35" s="102">
        <f t="shared" si="31"/>
        <v>46241</v>
      </c>
      <c r="R35" s="103">
        <f t="shared" si="31"/>
        <v>46242</v>
      </c>
      <c r="U35" s="101">
        <f>AA34+1</f>
        <v>46208</v>
      </c>
      <c r="V35" s="102">
        <f t="shared" ref="V35:AA37" si="32">U35+1</f>
        <v>46209</v>
      </c>
      <c r="W35" s="102">
        <f t="shared" si="32"/>
        <v>46210</v>
      </c>
      <c r="X35" s="102">
        <f t="shared" si="32"/>
        <v>46211</v>
      </c>
      <c r="Y35" s="102">
        <f t="shared" si="32"/>
        <v>46212</v>
      </c>
      <c r="Z35" s="102">
        <f t="shared" si="32"/>
        <v>46213</v>
      </c>
      <c r="AA35" s="103">
        <f t="shared" si="32"/>
        <v>46214</v>
      </c>
      <c r="AC35" s="101">
        <f>AI34+1</f>
        <v>46236</v>
      </c>
      <c r="AD35" s="102">
        <f t="shared" ref="AD35:AI37" si="33">AC35+1</f>
        <v>46237</v>
      </c>
      <c r="AE35" s="102">
        <f t="shared" si="33"/>
        <v>46238</v>
      </c>
      <c r="AF35" s="102">
        <f t="shared" si="33"/>
        <v>46239</v>
      </c>
      <c r="AG35" s="102">
        <f t="shared" si="33"/>
        <v>46240</v>
      </c>
      <c r="AH35" s="102">
        <f t="shared" si="33"/>
        <v>46241</v>
      </c>
      <c r="AI35" s="103">
        <f t="shared" si="33"/>
        <v>46242</v>
      </c>
      <c r="AL35" s="101">
        <f>AR34+1</f>
        <v>46208</v>
      </c>
      <c r="AM35" s="102">
        <f t="shared" ref="AM35:AR37" si="34">AL35+1</f>
        <v>46209</v>
      </c>
      <c r="AN35" s="102">
        <f t="shared" si="34"/>
        <v>46210</v>
      </c>
      <c r="AO35" s="102">
        <f t="shared" si="34"/>
        <v>46211</v>
      </c>
      <c r="AP35" s="102">
        <f t="shared" si="34"/>
        <v>46212</v>
      </c>
      <c r="AQ35" s="102">
        <f t="shared" si="34"/>
        <v>46213</v>
      </c>
      <c r="AR35" s="103">
        <f t="shared" si="34"/>
        <v>46214</v>
      </c>
      <c r="AT35" s="101">
        <f>AZ34+1</f>
        <v>46236</v>
      </c>
      <c r="AU35" s="102">
        <f t="shared" ref="AU35:AZ37" si="35">AT35+1</f>
        <v>46237</v>
      </c>
      <c r="AV35" s="102">
        <f t="shared" si="35"/>
        <v>46238</v>
      </c>
      <c r="AW35" s="102">
        <f t="shared" si="35"/>
        <v>46239</v>
      </c>
      <c r="AX35" s="102">
        <f t="shared" si="35"/>
        <v>46240</v>
      </c>
      <c r="AY35" s="102">
        <f t="shared" si="35"/>
        <v>46241</v>
      </c>
      <c r="AZ35" s="103">
        <f t="shared" si="35"/>
        <v>46242</v>
      </c>
      <c r="BC35" s="101">
        <f>BI34+1</f>
        <v>46208</v>
      </c>
      <c r="BD35" s="102">
        <f t="shared" ref="BD35:BI37" si="36">BC35+1</f>
        <v>46209</v>
      </c>
      <c r="BE35" s="102">
        <f t="shared" si="36"/>
        <v>46210</v>
      </c>
      <c r="BF35" s="102">
        <f t="shared" si="36"/>
        <v>46211</v>
      </c>
      <c r="BG35" s="102">
        <f t="shared" si="36"/>
        <v>46212</v>
      </c>
      <c r="BH35" s="102">
        <f t="shared" si="36"/>
        <v>46213</v>
      </c>
      <c r="BI35" s="103">
        <f t="shared" si="36"/>
        <v>46214</v>
      </c>
      <c r="BK35" s="101">
        <f>BQ34+1</f>
        <v>46236</v>
      </c>
      <c r="BL35" s="102">
        <f t="shared" ref="BL35:BQ37" si="37">BK35+1</f>
        <v>46237</v>
      </c>
      <c r="BM35" s="102">
        <f t="shared" si="37"/>
        <v>46238</v>
      </c>
      <c r="BN35" s="102">
        <f t="shared" si="37"/>
        <v>46239</v>
      </c>
      <c r="BO35" s="102">
        <f t="shared" si="37"/>
        <v>46240</v>
      </c>
      <c r="BP35" s="102">
        <f t="shared" si="37"/>
        <v>46241</v>
      </c>
      <c r="BQ35" s="103">
        <f t="shared" si="37"/>
        <v>46242</v>
      </c>
      <c r="BT35" s="101">
        <f>BZ34+1</f>
        <v>46208</v>
      </c>
      <c r="BU35" s="102">
        <f t="shared" ref="BU35:BZ37" si="38">BT35+1</f>
        <v>46209</v>
      </c>
      <c r="BV35" s="102">
        <f t="shared" si="38"/>
        <v>46210</v>
      </c>
      <c r="BW35" s="102">
        <f t="shared" si="38"/>
        <v>46211</v>
      </c>
      <c r="BX35" s="102">
        <f t="shared" si="38"/>
        <v>46212</v>
      </c>
      <c r="BY35" s="102">
        <f t="shared" si="38"/>
        <v>46213</v>
      </c>
      <c r="BZ35" s="103">
        <f t="shared" si="38"/>
        <v>46214</v>
      </c>
      <c r="CB35" s="101">
        <f>CH34+1</f>
        <v>46236</v>
      </c>
      <c r="CC35" s="102">
        <f t="shared" ref="CC35:CH37" si="39">CB35+1</f>
        <v>46237</v>
      </c>
      <c r="CD35" s="102">
        <f t="shared" si="39"/>
        <v>46238</v>
      </c>
      <c r="CE35" s="102">
        <f t="shared" si="39"/>
        <v>46239</v>
      </c>
      <c r="CF35" s="102">
        <f t="shared" si="39"/>
        <v>46240</v>
      </c>
      <c r="CG35" s="102">
        <f t="shared" si="39"/>
        <v>46241</v>
      </c>
      <c r="CH35" s="103">
        <f t="shared" si="39"/>
        <v>46242</v>
      </c>
    </row>
    <row r="36" spans="2:88" ht="7.5" customHeight="1">
      <c r="D36" s="101">
        <f>J35+1</f>
        <v>46215</v>
      </c>
      <c r="E36" s="102">
        <f t="shared" si="30"/>
        <v>46216</v>
      </c>
      <c r="F36" s="102">
        <f t="shared" si="30"/>
        <v>46217</v>
      </c>
      <c r="G36" s="102">
        <f t="shared" si="30"/>
        <v>46218</v>
      </c>
      <c r="H36" s="102">
        <f t="shared" si="30"/>
        <v>46219</v>
      </c>
      <c r="I36" s="102">
        <f t="shared" si="30"/>
        <v>46220</v>
      </c>
      <c r="J36" s="103">
        <f t="shared" si="30"/>
        <v>46221</v>
      </c>
      <c r="L36" s="101">
        <f>R35+1</f>
        <v>46243</v>
      </c>
      <c r="M36" s="102">
        <f t="shared" si="31"/>
        <v>46244</v>
      </c>
      <c r="N36" s="102">
        <f t="shared" si="31"/>
        <v>46245</v>
      </c>
      <c r="O36" s="102">
        <f t="shared" si="31"/>
        <v>46246</v>
      </c>
      <c r="P36" s="102">
        <f t="shared" si="31"/>
        <v>46247</v>
      </c>
      <c r="Q36" s="102">
        <f t="shared" si="31"/>
        <v>46248</v>
      </c>
      <c r="R36" s="103">
        <f t="shared" si="31"/>
        <v>46249</v>
      </c>
      <c r="U36" s="101">
        <f>AA35+1</f>
        <v>46215</v>
      </c>
      <c r="V36" s="102">
        <f t="shared" si="32"/>
        <v>46216</v>
      </c>
      <c r="W36" s="102">
        <f t="shared" si="32"/>
        <v>46217</v>
      </c>
      <c r="X36" s="102">
        <f t="shared" si="32"/>
        <v>46218</v>
      </c>
      <c r="Y36" s="102">
        <f t="shared" si="32"/>
        <v>46219</v>
      </c>
      <c r="Z36" s="102">
        <f t="shared" si="32"/>
        <v>46220</v>
      </c>
      <c r="AA36" s="103">
        <f t="shared" si="32"/>
        <v>46221</v>
      </c>
      <c r="AC36" s="101">
        <f>AI35+1</f>
        <v>46243</v>
      </c>
      <c r="AD36" s="102">
        <f t="shared" si="33"/>
        <v>46244</v>
      </c>
      <c r="AE36" s="102">
        <f t="shared" si="33"/>
        <v>46245</v>
      </c>
      <c r="AF36" s="102">
        <f t="shared" si="33"/>
        <v>46246</v>
      </c>
      <c r="AG36" s="102">
        <f t="shared" si="33"/>
        <v>46247</v>
      </c>
      <c r="AH36" s="102">
        <f t="shared" si="33"/>
        <v>46248</v>
      </c>
      <c r="AI36" s="103">
        <f t="shared" si="33"/>
        <v>46249</v>
      </c>
      <c r="AL36" s="101">
        <f>AR35+1</f>
        <v>46215</v>
      </c>
      <c r="AM36" s="102">
        <f t="shared" si="34"/>
        <v>46216</v>
      </c>
      <c r="AN36" s="102">
        <f t="shared" si="34"/>
        <v>46217</v>
      </c>
      <c r="AO36" s="102">
        <f t="shared" si="34"/>
        <v>46218</v>
      </c>
      <c r="AP36" s="102">
        <f t="shared" si="34"/>
        <v>46219</v>
      </c>
      <c r="AQ36" s="102">
        <f t="shared" si="34"/>
        <v>46220</v>
      </c>
      <c r="AR36" s="103">
        <f t="shared" si="34"/>
        <v>46221</v>
      </c>
      <c r="AT36" s="101">
        <f>AZ35+1</f>
        <v>46243</v>
      </c>
      <c r="AU36" s="102">
        <f t="shared" si="35"/>
        <v>46244</v>
      </c>
      <c r="AV36" s="102">
        <f t="shared" si="35"/>
        <v>46245</v>
      </c>
      <c r="AW36" s="102">
        <f t="shared" si="35"/>
        <v>46246</v>
      </c>
      <c r="AX36" s="102">
        <f t="shared" si="35"/>
        <v>46247</v>
      </c>
      <c r="AY36" s="102">
        <f t="shared" si="35"/>
        <v>46248</v>
      </c>
      <c r="AZ36" s="103">
        <f t="shared" si="35"/>
        <v>46249</v>
      </c>
      <c r="BC36" s="101">
        <f>BI35+1</f>
        <v>46215</v>
      </c>
      <c r="BD36" s="102">
        <f t="shared" si="36"/>
        <v>46216</v>
      </c>
      <c r="BE36" s="102">
        <f t="shared" si="36"/>
        <v>46217</v>
      </c>
      <c r="BF36" s="102">
        <f t="shared" si="36"/>
        <v>46218</v>
      </c>
      <c r="BG36" s="102">
        <f t="shared" si="36"/>
        <v>46219</v>
      </c>
      <c r="BH36" s="102">
        <f t="shared" si="36"/>
        <v>46220</v>
      </c>
      <c r="BI36" s="103">
        <f t="shared" si="36"/>
        <v>46221</v>
      </c>
      <c r="BK36" s="101">
        <f>BQ35+1</f>
        <v>46243</v>
      </c>
      <c r="BL36" s="102">
        <f t="shared" si="37"/>
        <v>46244</v>
      </c>
      <c r="BM36" s="102">
        <f t="shared" si="37"/>
        <v>46245</v>
      </c>
      <c r="BN36" s="102">
        <f t="shared" si="37"/>
        <v>46246</v>
      </c>
      <c r="BO36" s="102">
        <f t="shared" si="37"/>
        <v>46247</v>
      </c>
      <c r="BP36" s="102">
        <f t="shared" si="37"/>
        <v>46248</v>
      </c>
      <c r="BQ36" s="103">
        <f t="shared" si="37"/>
        <v>46249</v>
      </c>
      <c r="BT36" s="101">
        <f>BZ35+1</f>
        <v>46215</v>
      </c>
      <c r="BU36" s="102">
        <f t="shared" si="38"/>
        <v>46216</v>
      </c>
      <c r="BV36" s="102">
        <f t="shared" si="38"/>
        <v>46217</v>
      </c>
      <c r="BW36" s="102">
        <f t="shared" si="38"/>
        <v>46218</v>
      </c>
      <c r="BX36" s="102">
        <f t="shared" si="38"/>
        <v>46219</v>
      </c>
      <c r="BY36" s="102">
        <f t="shared" si="38"/>
        <v>46220</v>
      </c>
      <c r="BZ36" s="103">
        <f t="shared" si="38"/>
        <v>46221</v>
      </c>
      <c r="CB36" s="101">
        <f>CH35+1</f>
        <v>46243</v>
      </c>
      <c r="CC36" s="102">
        <f t="shared" si="39"/>
        <v>46244</v>
      </c>
      <c r="CD36" s="102">
        <f t="shared" si="39"/>
        <v>46245</v>
      </c>
      <c r="CE36" s="102">
        <f t="shared" si="39"/>
        <v>46246</v>
      </c>
      <c r="CF36" s="102">
        <f t="shared" si="39"/>
        <v>46247</v>
      </c>
      <c r="CG36" s="102">
        <f t="shared" si="39"/>
        <v>46248</v>
      </c>
      <c r="CH36" s="103">
        <f t="shared" si="39"/>
        <v>46249</v>
      </c>
    </row>
    <row r="37" spans="2:88" ht="7.5" customHeight="1">
      <c r="D37" s="101">
        <f>J36+1</f>
        <v>46222</v>
      </c>
      <c r="E37" s="102">
        <f t="shared" si="30"/>
        <v>46223</v>
      </c>
      <c r="F37" s="102">
        <f t="shared" si="30"/>
        <v>46224</v>
      </c>
      <c r="G37" s="102">
        <f t="shared" si="30"/>
        <v>46225</v>
      </c>
      <c r="H37" s="102">
        <f t="shared" si="30"/>
        <v>46226</v>
      </c>
      <c r="I37" s="102">
        <f t="shared" si="30"/>
        <v>46227</v>
      </c>
      <c r="J37" s="103">
        <f t="shared" si="30"/>
        <v>46228</v>
      </c>
      <c r="L37" s="101">
        <f>R36+1</f>
        <v>46250</v>
      </c>
      <c r="M37" s="102">
        <f t="shared" si="31"/>
        <v>46251</v>
      </c>
      <c r="N37" s="102">
        <f t="shared" si="31"/>
        <v>46252</v>
      </c>
      <c r="O37" s="102">
        <f t="shared" si="31"/>
        <v>46253</v>
      </c>
      <c r="P37" s="102">
        <f t="shared" si="31"/>
        <v>46254</v>
      </c>
      <c r="Q37" s="102">
        <f t="shared" si="31"/>
        <v>46255</v>
      </c>
      <c r="R37" s="103">
        <f t="shared" si="31"/>
        <v>46256</v>
      </c>
      <c r="U37" s="101">
        <f>AA36+1</f>
        <v>46222</v>
      </c>
      <c r="V37" s="102">
        <f t="shared" si="32"/>
        <v>46223</v>
      </c>
      <c r="W37" s="102">
        <f t="shared" si="32"/>
        <v>46224</v>
      </c>
      <c r="X37" s="102">
        <f t="shared" si="32"/>
        <v>46225</v>
      </c>
      <c r="Y37" s="102">
        <f t="shared" si="32"/>
        <v>46226</v>
      </c>
      <c r="Z37" s="102">
        <f t="shared" si="32"/>
        <v>46227</v>
      </c>
      <c r="AA37" s="103">
        <f t="shared" si="32"/>
        <v>46228</v>
      </c>
      <c r="AC37" s="101">
        <f>AI36+1</f>
        <v>46250</v>
      </c>
      <c r="AD37" s="102">
        <f t="shared" si="33"/>
        <v>46251</v>
      </c>
      <c r="AE37" s="102">
        <f t="shared" si="33"/>
        <v>46252</v>
      </c>
      <c r="AF37" s="102">
        <f t="shared" si="33"/>
        <v>46253</v>
      </c>
      <c r="AG37" s="102">
        <f t="shared" si="33"/>
        <v>46254</v>
      </c>
      <c r="AH37" s="102">
        <f t="shared" si="33"/>
        <v>46255</v>
      </c>
      <c r="AI37" s="103">
        <f t="shared" si="33"/>
        <v>46256</v>
      </c>
      <c r="AL37" s="101">
        <f>AR36+1</f>
        <v>46222</v>
      </c>
      <c r="AM37" s="102">
        <f t="shared" si="34"/>
        <v>46223</v>
      </c>
      <c r="AN37" s="102">
        <f t="shared" si="34"/>
        <v>46224</v>
      </c>
      <c r="AO37" s="102">
        <f t="shared" si="34"/>
        <v>46225</v>
      </c>
      <c r="AP37" s="102">
        <f t="shared" si="34"/>
        <v>46226</v>
      </c>
      <c r="AQ37" s="102">
        <f t="shared" si="34"/>
        <v>46227</v>
      </c>
      <c r="AR37" s="103">
        <f t="shared" si="34"/>
        <v>46228</v>
      </c>
      <c r="AT37" s="101">
        <f>AZ36+1</f>
        <v>46250</v>
      </c>
      <c r="AU37" s="102">
        <f t="shared" si="35"/>
        <v>46251</v>
      </c>
      <c r="AV37" s="102">
        <f t="shared" si="35"/>
        <v>46252</v>
      </c>
      <c r="AW37" s="102">
        <f t="shared" si="35"/>
        <v>46253</v>
      </c>
      <c r="AX37" s="102">
        <f t="shared" si="35"/>
        <v>46254</v>
      </c>
      <c r="AY37" s="102">
        <f t="shared" si="35"/>
        <v>46255</v>
      </c>
      <c r="AZ37" s="103">
        <f t="shared" si="35"/>
        <v>46256</v>
      </c>
      <c r="BC37" s="101">
        <f>BI36+1</f>
        <v>46222</v>
      </c>
      <c r="BD37" s="102">
        <f t="shared" si="36"/>
        <v>46223</v>
      </c>
      <c r="BE37" s="102">
        <f t="shared" si="36"/>
        <v>46224</v>
      </c>
      <c r="BF37" s="102">
        <f t="shared" si="36"/>
        <v>46225</v>
      </c>
      <c r="BG37" s="102">
        <f t="shared" si="36"/>
        <v>46226</v>
      </c>
      <c r="BH37" s="102">
        <f t="shared" si="36"/>
        <v>46227</v>
      </c>
      <c r="BI37" s="103">
        <f t="shared" si="36"/>
        <v>46228</v>
      </c>
      <c r="BK37" s="101">
        <f>BQ36+1</f>
        <v>46250</v>
      </c>
      <c r="BL37" s="102">
        <f t="shared" si="37"/>
        <v>46251</v>
      </c>
      <c r="BM37" s="102">
        <f t="shared" si="37"/>
        <v>46252</v>
      </c>
      <c r="BN37" s="102">
        <f t="shared" si="37"/>
        <v>46253</v>
      </c>
      <c r="BO37" s="102">
        <f t="shared" si="37"/>
        <v>46254</v>
      </c>
      <c r="BP37" s="102">
        <f t="shared" si="37"/>
        <v>46255</v>
      </c>
      <c r="BQ37" s="103">
        <f t="shared" si="37"/>
        <v>46256</v>
      </c>
      <c r="BT37" s="101">
        <f>BZ36+1</f>
        <v>46222</v>
      </c>
      <c r="BU37" s="102">
        <f t="shared" si="38"/>
        <v>46223</v>
      </c>
      <c r="BV37" s="102">
        <f t="shared" si="38"/>
        <v>46224</v>
      </c>
      <c r="BW37" s="102">
        <f t="shared" si="38"/>
        <v>46225</v>
      </c>
      <c r="BX37" s="102">
        <f t="shared" si="38"/>
        <v>46226</v>
      </c>
      <c r="BY37" s="102">
        <f t="shared" si="38"/>
        <v>46227</v>
      </c>
      <c r="BZ37" s="103">
        <f t="shared" si="38"/>
        <v>46228</v>
      </c>
      <c r="CB37" s="101">
        <f>CH36+1</f>
        <v>46250</v>
      </c>
      <c r="CC37" s="102">
        <f t="shared" si="39"/>
        <v>46251</v>
      </c>
      <c r="CD37" s="102">
        <f t="shared" si="39"/>
        <v>46252</v>
      </c>
      <c r="CE37" s="102">
        <f t="shared" si="39"/>
        <v>46253</v>
      </c>
      <c r="CF37" s="102">
        <f t="shared" si="39"/>
        <v>46254</v>
      </c>
      <c r="CG37" s="102">
        <f t="shared" si="39"/>
        <v>46255</v>
      </c>
      <c r="CH37" s="103">
        <f t="shared" si="39"/>
        <v>46256</v>
      </c>
    </row>
    <row r="38" spans="2:88" ht="7.5" customHeight="1">
      <c r="D38" s="101">
        <f>IF(DAY(J37)+1&gt;IF(MONTH(D32)=12,31,DATE(YEAR(D32),MONTH(D32)+1,1)-D32),"",J37+1)</f>
        <v>46229</v>
      </c>
      <c r="E38" s="102">
        <f>IF(D38="","",IF(DAY(D38)+1&gt;IF(MONTH(D32)=12,31,DATE(YEAR(D32),MONTH(D32)+1,1)-D32),"",D38+1))</f>
        <v>46230</v>
      </c>
      <c r="F38" s="102">
        <f>IF(E38="","",IF(DAY(E38)+1&gt;IF(MONTH(D32)=12,31,DATE(YEAR(D32),MONTH(D32)+1,1)-D32),"",E38+1))</f>
        <v>46231</v>
      </c>
      <c r="G38" s="102">
        <f>IF(F38="","",IF(DAY(F38)+1&gt;IF(MONTH(D32)=12,31,DATE(YEAR(D32),MONTH(D32)+1,1)-D32),"",F38+1))</f>
        <v>46232</v>
      </c>
      <c r="H38" s="102">
        <f>IF(G38="","",IF(DAY(G38)+1&gt;IF(MONTH(D32)=12,31,DATE(YEAR(D32),MONTH(D32)+1,1)-D32),"",G38+1))</f>
        <v>46233</v>
      </c>
      <c r="I38" s="102">
        <f>IF(H38="","",IF(DAY(H38)+1&gt;IF(MONTH(D32)=12,31,DATE(YEAR(D32),MONTH(D32)+1,1)-D32),"",H38+1))</f>
        <v>46234</v>
      </c>
      <c r="J38" s="103" t="str">
        <f>IF(I38="","",IF(DAY(I38)+1&gt;IF(MONTH(D32)=12,31,DATE(YEAR(D32),MONTH(D32)+1,1)-D32),"",I38+1))</f>
        <v/>
      </c>
      <c r="L38" s="101">
        <f>IF(DAY(R37)+1&gt;IF(MONTH(L32)=12,31,DATE(YEAR(L32),MONTH(L32)+1,1)-L32),"",R37+1)</f>
        <v>46257</v>
      </c>
      <c r="M38" s="102">
        <f>IF(L38="","",IF(DAY(L38)+1&gt;IF(MONTH(L32)=12,31,DATE(YEAR(L32),MONTH(L32)+1,1)-L32),"",L38+1))</f>
        <v>46258</v>
      </c>
      <c r="N38" s="102">
        <f>IF(M38="","",IF(DAY(M38)+1&gt;IF(MONTH(L32)=12,31,DATE(YEAR(L32),MONTH(L32)+1,1)-L32),"",M38+1))</f>
        <v>46259</v>
      </c>
      <c r="O38" s="102">
        <f>IF(N38="","",IF(DAY(N38)+1&gt;IF(MONTH(L32)=12,31,DATE(YEAR(L32),MONTH(L32)+1,1)-L32),"",N38+1))</f>
        <v>46260</v>
      </c>
      <c r="P38" s="102">
        <f>IF(O38="","",IF(DAY(O38)+1&gt;IF(MONTH(L32)=12,31,DATE(YEAR(L32),MONTH(L32)+1,1)-L32),"",O38+1))</f>
        <v>46261</v>
      </c>
      <c r="Q38" s="102">
        <f>IF(P38="","",IF(DAY(P38)+1&gt;IF(MONTH(L32)=12,31,DATE(YEAR(L32),MONTH(L32)+1,1)-L32),"",P38+1))</f>
        <v>46262</v>
      </c>
      <c r="R38" s="103">
        <f>IF(Q38="","",IF(DAY(Q38)+1&gt;IF(MONTH(L32)=12,31,DATE(YEAR(L32),MONTH(L32)+1,1)-L32),"",Q38+1))</f>
        <v>46263</v>
      </c>
      <c r="U38" s="101">
        <f>IF(DAY(AA37)+1&gt;IF(MONTH(U32)=12,31,DATE(YEAR(U32),MONTH(U32)+1,1)-U32),"",AA37+1)</f>
        <v>46229</v>
      </c>
      <c r="V38" s="102">
        <f>IF(U38="","",IF(DAY(U38)+1&gt;IF(MONTH(U32)=12,31,DATE(YEAR(U32),MONTH(U32)+1,1)-U32),"",U38+1))</f>
        <v>46230</v>
      </c>
      <c r="W38" s="102">
        <f>IF(V38="","",IF(DAY(V38)+1&gt;IF(MONTH(U32)=12,31,DATE(YEAR(U32),MONTH(U32)+1,1)-U32),"",V38+1))</f>
        <v>46231</v>
      </c>
      <c r="X38" s="102">
        <f>IF(W38="","",IF(DAY(W38)+1&gt;IF(MONTH(U32)=12,31,DATE(YEAR(U32),MONTH(U32)+1,1)-U32),"",W38+1))</f>
        <v>46232</v>
      </c>
      <c r="Y38" s="102">
        <f>IF(X38="","",IF(DAY(X38)+1&gt;IF(MONTH(U32)=12,31,DATE(YEAR(U32),MONTH(U32)+1,1)-U32),"",X38+1))</f>
        <v>46233</v>
      </c>
      <c r="Z38" s="102">
        <f>IF(Y38="","",IF(DAY(Y38)+1&gt;IF(MONTH(U32)=12,31,DATE(YEAR(U32),MONTH(U32)+1,1)-U32),"",Y38+1))</f>
        <v>46234</v>
      </c>
      <c r="AA38" s="103" t="str">
        <f>IF(Z38="","",IF(DAY(Z38)+1&gt;IF(MONTH(U32)=12,31,DATE(YEAR(U32),MONTH(U32)+1,1)-U32),"",Z38+1))</f>
        <v/>
      </c>
      <c r="AC38" s="101">
        <f>IF(DAY(AI37)+1&gt;IF(MONTH(AC32)=12,31,DATE(YEAR(AC32),MONTH(AC32)+1,1)-AC32),"",AI37+1)</f>
        <v>46257</v>
      </c>
      <c r="AD38" s="102">
        <f>IF(AC38="","",IF(DAY(AC38)+1&gt;IF(MONTH(AC32)=12,31,DATE(YEAR(AC32),MONTH(AC32)+1,1)-AC32),"",AC38+1))</f>
        <v>46258</v>
      </c>
      <c r="AE38" s="102">
        <f>IF(AD38="","",IF(DAY(AD38)+1&gt;IF(MONTH(AC32)=12,31,DATE(YEAR(AC32),MONTH(AC32)+1,1)-AC32),"",AD38+1))</f>
        <v>46259</v>
      </c>
      <c r="AF38" s="102">
        <f>IF(AE38="","",IF(DAY(AE38)+1&gt;IF(MONTH(AC32)=12,31,DATE(YEAR(AC32),MONTH(AC32)+1,1)-AC32),"",AE38+1))</f>
        <v>46260</v>
      </c>
      <c r="AG38" s="102">
        <f>IF(AF38="","",IF(DAY(AF38)+1&gt;IF(MONTH(AC32)=12,31,DATE(YEAR(AC32),MONTH(AC32)+1,1)-AC32),"",AF38+1))</f>
        <v>46261</v>
      </c>
      <c r="AH38" s="102">
        <f>IF(AG38="","",IF(DAY(AG38)+1&gt;IF(MONTH(AC32)=12,31,DATE(YEAR(AC32),MONTH(AC32)+1,1)-AC32),"",AG38+1))</f>
        <v>46262</v>
      </c>
      <c r="AI38" s="103">
        <f>IF(AH38="","",IF(DAY(AH38)+1&gt;IF(MONTH(AC32)=12,31,DATE(YEAR(AC32),MONTH(AC32)+1,1)-AC32),"",AH38+1))</f>
        <v>46263</v>
      </c>
      <c r="AL38" s="101">
        <f>IF(DAY(AR37)+1&gt;IF(MONTH(AL32)=12,31,DATE(YEAR(AL32),MONTH(AL32)+1,1)-AL32),"",AR37+1)</f>
        <v>46229</v>
      </c>
      <c r="AM38" s="102">
        <f>IF(AL38="","",IF(DAY(AL38)+1&gt;IF(MONTH(AL32)=12,31,DATE(YEAR(AL32),MONTH(AL32)+1,1)-AL32),"",AL38+1))</f>
        <v>46230</v>
      </c>
      <c r="AN38" s="102">
        <f>IF(AM38="","",IF(DAY(AM38)+1&gt;IF(MONTH(AL32)=12,31,DATE(YEAR(AL32),MONTH(AL32)+1,1)-AL32),"",AM38+1))</f>
        <v>46231</v>
      </c>
      <c r="AO38" s="102">
        <f>IF(AN38="","",IF(DAY(AN38)+1&gt;IF(MONTH(AL32)=12,31,DATE(YEAR(AL32),MONTH(AL32)+1,1)-AL32),"",AN38+1))</f>
        <v>46232</v>
      </c>
      <c r="AP38" s="102">
        <f>IF(AO38="","",IF(DAY(AO38)+1&gt;IF(MONTH(AL32)=12,31,DATE(YEAR(AL32),MONTH(AL32)+1,1)-AL32),"",AO38+1))</f>
        <v>46233</v>
      </c>
      <c r="AQ38" s="102">
        <f>IF(AP38="","",IF(DAY(AP38)+1&gt;IF(MONTH(AL32)=12,31,DATE(YEAR(AL32),MONTH(AL32)+1,1)-AL32),"",AP38+1))</f>
        <v>46234</v>
      </c>
      <c r="AR38" s="103" t="str">
        <f>IF(AQ38="","",IF(DAY(AQ38)+1&gt;IF(MONTH(AL32)=12,31,DATE(YEAR(AL32),MONTH(AL32)+1,1)-AL32),"",AQ38+1))</f>
        <v/>
      </c>
      <c r="AT38" s="101">
        <f>IF(DAY(AZ37)+1&gt;IF(MONTH(AT32)=12,31,DATE(YEAR(AT32),MONTH(AT32)+1,1)-AT32),"",AZ37+1)</f>
        <v>46257</v>
      </c>
      <c r="AU38" s="102">
        <f>IF(AT38="","",IF(DAY(AT38)+1&gt;IF(MONTH(AT32)=12,31,DATE(YEAR(AT32),MONTH(AT32)+1,1)-AT32),"",AT38+1))</f>
        <v>46258</v>
      </c>
      <c r="AV38" s="102">
        <f>IF(AU38="","",IF(DAY(AU38)+1&gt;IF(MONTH(AT32)=12,31,DATE(YEAR(AT32),MONTH(AT32)+1,1)-AT32),"",AU38+1))</f>
        <v>46259</v>
      </c>
      <c r="AW38" s="102">
        <f>IF(AV38="","",IF(DAY(AV38)+1&gt;IF(MONTH(AT32)=12,31,DATE(YEAR(AT32),MONTH(AT32)+1,1)-AT32),"",AV38+1))</f>
        <v>46260</v>
      </c>
      <c r="AX38" s="102">
        <f>IF(AW38="","",IF(DAY(AW38)+1&gt;IF(MONTH(AT32)=12,31,DATE(YEAR(AT32),MONTH(AT32)+1,1)-AT32),"",AW38+1))</f>
        <v>46261</v>
      </c>
      <c r="AY38" s="102">
        <f>IF(AX38="","",IF(DAY(AX38)+1&gt;IF(MONTH(AT32)=12,31,DATE(YEAR(AT32),MONTH(AT32)+1,1)-AT32),"",AX38+1))</f>
        <v>46262</v>
      </c>
      <c r="AZ38" s="103">
        <f>IF(AY38="","",IF(DAY(AY38)+1&gt;IF(MONTH(AT32)=12,31,DATE(YEAR(AT32),MONTH(AT32)+1,1)-AT32),"",AY38+1))</f>
        <v>46263</v>
      </c>
      <c r="BC38" s="101">
        <f>IF(DAY(BI37)+1&gt;IF(MONTH(BC32)=12,31,DATE(YEAR(BC32),MONTH(BC32)+1,1)-BC32),"",BI37+1)</f>
        <v>46229</v>
      </c>
      <c r="BD38" s="102">
        <f>IF(BC38="","",IF(DAY(BC38)+1&gt;IF(MONTH(BC32)=12,31,DATE(YEAR(BC32),MONTH(BC32)+1,1)-BC32),"",BC38+1))</f>
        <v>46230</v>
      </c>
      <c r="BE38" s="102">
        <f>IF(BD38="","",IF(DAY(BD38)+1&gt;IF(MONTH(BC32)=12,31,DATE(YEAR(BC32),MONTH(BC32)+1,1)-BC32),"",BD38+1))</f>
        <v>46231</v>
      </c>
      <c r="BF38" s="102">
        <f>IF(BE38="","",IF(DAY(BE38)+1&gt;IF(MONTH(BC32)=12,31,DATE(YEAR(BC32),MONTH(BC32)+1,1)-BC32),"",BE38+1))</f>
        <v>46232</v>
      </c>
      <c r="BG38" s="102">
        <f>IF(BF38="","",IF(DAY(BF38)+1&gt;IF(MONTH(BC32)=12,31,DATE(YEAR(BC32),MONTH(BC32)+1,1)-BC32),"",BF38+1))</f>
        <v>46233</v>
      </c>
      <c r="BH38" s="102">
        <f>IF(BG38="","",IF(DAY(BG38)+1&gt;IF(MONTH(BC32)=12,31,DATE(YEAR(BC32),MONTH(BC32)+1,1)-BC32),"",BG38+1))</f>
        <v>46234</v>
      </c>
      <c r="BI38" s="103" t="str">
        <f>IF(BH38="","",IF(DAY(BH38)+1&gt;IF(MONTH(BC32)=12,31,DATE(YEAR(BC32),MONTH(BC32)+1,1)-BC32),"",BH38+1))</f>
        <v/>
      </c>
      <c r="BK38" s="101">
        <f>IF(DAY(BQ37)+1&gt;IF(MONTH(BK32)=12,31,DATE(YEAR(BK32),MONTH(BK32)+1,1)-BK32),"",BQ37+1)</f>
        <v>46257</v>
      </c>
      <c r="BL38" s="102">
        <f>IF(BK38="","",IF(DAY(BK38)+1&gt;IF(MONTH(BK32)=12,31,DATE(YEAR(BK32),MONTH(BK32)+1,1)-BK32),"",BK38+1))</f>
        <v>46258</v>
      </c>
      <c r="BM38" s="102">
        <f>IF(BL38="","",IF(DAY(BL38)+1&gt;IF(MONTH(BK32)=12,31,DATE(YEAR(BK32),MONTH(BK32)+1,1)-BK32),"",BL38+1))</f>
        <v>46259</v>
      </c>
      <c r="BN38" s="102">
        <f>IF(BM38="","",IF(DAY(BM38)+1&gt;IF(MONTH(BK32)=12,31,DATE(YEAR(BK32),MONTH(BK32)+1,1)-BK32),"",BM38+1))</f>
        <v>46260</v>
      </c>
      <c r="BO38" s="102">
        <f>IF(BN38="","",IF(DAY(BN38)+1&gt;IF(MONTH(BK32)=12,31,DATE(YEAR(BK32),MONTH(BK32)+1,1)-BK32),"",BN38+1))</f>
        <v>46261</v>
      </c>
      <c r="BP38" s="102">
        <f>IF(BO38="","",IF(DAY(BO38)+1&gt;IF(MONTH(BK32)=12,31,DATE(YEAR(BK32),MONTH(BK32)+1,1)-BK32),"",BO38+1))</f>
        <v>46262</v>
      </c>
      <c r="BQ38" s="103">
        <f>IF(BP38="","",IF(DAY(BP38)+1&gt;IF(MONTH(BK32)=12,31,DATE(YEAR(BK32),MONTH(BK32)+1,1)-BK32),"",BP38+1))</f>
        <v>46263</v>
      </c>
      <c r="BT38" s="101">
        <f>IF(DAY(BZ37)+1&gt;IF(MONTH(BT32)=12,31,DATE(YEAR(BT32),MONTH(BT32)+1,1)-BT32),"",BZ37+1)</f>
        <v>46229</v>
      </c>
      <c r="BU38" s="102">
        <f>IF(BT38="","",IF(DAY(BT38)+1&gt;IF(MONTH(BT32)=12,31,DATE(YEAR(BT32),MONTH(BT32)+1,1)-BT32),"",BT38+1))</f>
        <v>46230</v>
      </c>
      <c r="BV38" s="102">
        <f>IF(BU38="","",IF(DAY(BU38)+1&gt;IF(MONTH(BT32)=12,31,DATE(YEAR(BT32),MONTH(BT32)+1,1)-BT32),"",BU38+1))</f>
        <v>46231</v>
      </c>
      <c r="BW38" s="102">
        <f>IF(BV38="","",IF(DAY(BV38)+1&gt;IF(MONTH(BT32)=12,31,DATE(YEAR(BT32),MONTH(BT32)+1,1)-BT32),"",BV38+1))</f>
        <v>46232</v>
      </c>
      <c r="BX38" s="102">
        <f>IF(BW38="","",IF(DAY(BW38)+1&gt;IF(MONTH(BT32)=12,31,DATE(YEAR(BT32),MONTH(BT32)+1,1)-BT32),"",BW38+1))</f>
        <v>46233</v>
      </c>
      <c r="BY38" s="102">
        <f>IF(BX38="","",IF(DAY(BX38)+1&gt;IF(MONTH(BT32)=12,31,DATE(YEAR(BT32),MONTH(BT32)+1,1)-BT32),"",BX38+1))</f>
        <v>46234</v>
      </c>
      <c r="BZ38" s="103" t="str">
        <f>IF(BY38="","",IF(DAY(BY38)+1&gt;IF(MONTH(BT32)=12,31,DATE(YEAR(BT32),MONTH(BT32)+1,1)-BT32),"",BY38+1))</f>
        <v/>
      </c>
      <c r="CB38" s="101">
        <f>IF(DAY(CH37)+1&gt;IF(MONTH(CB32)=12,31,DATE(YEAR(CB32),MONTH(CB32)+1,1)-CB32),"",CH37+1)</f>
        <v>46257</v>
      </c>
      <c r="CC38" s="102">
        <f>IF(CB38="","",IF(DAY(CB38)+1&gt;IF(MONTH(CB32)=12,31,DATE(YEAR(CB32),MONTH(CB32)+1,1)-CB32),"",CB38+1))</f>
        <v>46258</v>
      </c>
      <c r="CD38" s="102">
        <f>IF(CC38="","",IF(DAY(CC38)+1&gt;IF(MONTH(CB32)=12,31,DATE(YEAR(CB32),MONTH(CB32)+1,1)-CB32),"",CC38+1))</f>
        <v>46259</v>
      </c>
      <c r="CE38" s="102">
        <f>IF(CD38="","",IF(DAY(CD38)+1&gt;IF(MONTH(CB32)=12,31,DATE(YEAR(CB32),MONTH(CB32)+1,1)-CB32),"",CD38+1))</f>
        <v>46260</v>
      </c>
      <c r="CF38" s="102">
        <f>IF(CE38="","",IF(DAY(CE38)+1&gt;IF(MONTH(CB32)=12,31,DATE(YEAR(CB32),MONTH(CB32)+1,1)-CB32),"",CE38+1))</f>
        <v>46261</v>
      </c>
      <c r="CG38" s="102">
        <f>IF(CF38="","",IF(DAY(CF38)+1&gt;IF(MONTH(CB32)=12,31,DATE(YEAR(CB32),MONTH(CB32)+1,1)-CB32),"",CF38+1))</f>
        <v>46262</v>
      </c>
      <c r="CH38" s="103">
        <f>IF(CG38="","",IF(DAY(CG38)+1&gt;IF(MONTH(CB32)=12,31,DATE(YEAR(CB32),MONTH(CB32)+1,1)-CB32),"",CG38+1))</f>
        <v>46263</v>
      </c>
    </row>
    <row r="39" spans="2:88" ht="7.5" customHeight="1">
      <c r="D39" s="104" t="str">
        <f>IF(J38="","",IF(DAY(J38)+1&gt;IF(MONTH(D32)=12,31,DATE(YEAR(D32),MONTH(D32)+1,1)-D32),"",J38+1))</f>
        <v/>
      </c>
      <c r="E39" s="105" t="str">
        <f>IF(D39="","",IF(DAY(D39)+1&gt;IF(MONTH(D32)=12,31,DATE(YEAR(D32),MONTH(D32)+1,1)-D32),"",D39+1))</f>
        <v/>
      </c>
      <c r="F39" s="483" t="str">
        <f>VLOOKUP(D32,祝名,2,FALSE)</f>
        <v>20（海の日）</v>
      </c>
      <c r="G39" s="483"/>
      <c r="H39" s="483"/>
      <c r="I39" s="483"/>
      <c r="J39" s="484"/>
      <c r="L39" s="104">
        <f>IF(R38="","",IF(DAY(R38)+1&gt;IF(MONTH(L32)=12,31,DATE(YEAR(L32),MONTH(L32)+1,1)-L32),"",R38+1))</f>
        <v>46264</v>
      </c>
      <c r="M39" s="105">
        <f>IF(L39="","",IF(DAY(L39)+1&gt;IF(MONTH(L32)=12,31,DATE(YEAR(L32),MONTH(L32)+1,1)-L32),"",L39+1))</f>
        <v>46265</v>
      </c>
      <c r="N39" s="483" t="str">
        <f>VLOOKUP(L32,祝名,2,FALSE)</f>
        <v>11（山の日）</v>
      </c>
      <c r="O39" s="483"/>
      <c r="P39" s="483"/>
      <c r="Q39" s="483"/>
      <c r="R39" s="484"/>
      <c r="U39" s="104" t="str">
        <f>IF(AA38="","",IF(DAY(AA38)+1&gt;IF(MONTH(U32)=12,31,DATE(YEAR(U32),MONTH(U32)+1,1)-U32),"",AA38+1))</f>
        <v/>
      </c>
      <c r="V39" s="105" t="str">
        <f>IF(U39="","",IF(DAY(U39)+1&gt;IF(MONTH(U32)=12,31,DATE(YEAR(U32),MONTH(U32)+1,1)-U32),"",U39+1))</f>
        <v/>
      </c>
      <c r="W39" s="483" t="str">
        <f>VLOOKUP(U32,祝名,2,FALSE)</f>
        <v>20（海の日）</v>
      </c>
      <c r="X39" s="483"/>
      <c r="Y39" s="483"/>
      <c r="Z39" s="483"/>
      <c r="AA39" s="484"/>
      <c r="AC39" s="104">
        <f>IF(AI38="","",IF(DAY(AI38)+1&gt;IF(MONTH(AC32)=12,31,DATE(YEAR(AC32),MONTH(AC32)+1,1)-AC32),"",AI38+1))</f>
        <v>46264</v>
      </c>
      <c r="AD39" s="105">
        <f>IF(AC39="","",IF(DAY(AC39)+1&gt;IF(MONTH(AC32)=12,31,DATE(YEAR(AC32),MONTH(AC32)+1,1)-AC32),"",AC39+1))</f>
        <v>46265</v>
      </c>
      <c r="AE39" s="483" t="str">
        <f>VLOOKUP(AC32,祝名,2,FALSE)</f>
        <v>11（山の日）</v>
      </c>
      <c r="AF39" s="483"/>
      <c r="AG39" s="483"/>
      <c r="AH39" s="483"/>
      <c r="AI39" s="484"/>
      <c r="AL39" s="104" t="str">
        <f>IF(AR38="","",IF(DAY(AR38)+1&gt;IF(MONTH(AL32)=12,31,DATE(YEAR(AL32),MONTH(AL32)+1,1)-AL32),"",AR38+1))</f>
        <v/>
      </c>
      <c r="AM39" s="105" t="str">
        <f>IF(AL39="","",IF(DAY(AL39)+1&gt;IF(MONTH(AL32)=12,31,DATE(YEAR(AL32),MONTH(AL32)+1,1)-AL32),"",AL39+1))</f>
        <v/>
      </c>
      <c r="AN39" s="483" t="str">
        <f>VLOOKUP(AL32,祝名,2,FALSE)</f>
        <v>20（海の日）</v>
      </c>
      <c r="AO39" s="483"/>
      <c r="AP39" s="483"/>
      <c r="AQ39" s="483"/>
      <c r="AR39" s="484"/>
      <c r="AT39" s="104">
        <f>IF(AZ38="","",IF(DAY(AZ38)+1&gt;IF(MONTH(AT32)=12,31,DATE(YEAR(AT32),MONTH(AT32)+1,1)-AT32),"",AZ38+1))</f>
        <v>46264</v>
      </c>
      <c r="AU39" s="105">
        <f>IF(AT39="","",IF(DAY(AT39)+1&gt;IF(MONTH(AT32)=12,31,DATE(YEAR(AT32),MONTH(AT32)+1,1)-AT32),"",AT39+1))</f>
        <v>46265</v>
      </c>
      <c r="AV39" s="483" t="str">
        <f>VLOOKUP(AT32,祝名,2,FALSE)</f>
        <v>11（山の日）</v>
      </c>
      <c r="AW39" s="483"/>
      <c r="AX39" s="483"/>
      <c r="AY39" s="483"/>
      <c r="AZ39" s="484"/>
      <c r="BC39" s="104" t="str">
        <f>IF(BI38="","",IF(DAY(BI38)+1&gt;IF(MONTH(BC32)=12,31,DATE(YEAR(BC32),MONTH(BC32)+1,1)-BC32),"",BI38+1))</f>
        <v/>
      </c>
      <c r="BD39" s="105" t="str">
        <f>IF(BC39="","",IF(DAY(BC39)+1&gt;IF(MONTH(BC32)=12,31,DATE(YEAR(BC32),MONTH(BC32)+1,1)-BC32),"",BC39+1))</f>
        <v/>
      </c>
      <c r="BE39" s="483" t="str">
        <f>VLOOKUP(BC32,祝名,2,FALSE)</f>
        <v>20（海の日）</v>
      </c>
      <c r="BF39" s="483"/>
      <c r="BG39" s="483"/>
      <c r="BH39" s="483"/>
      <c r="BI39" s="484"/>
      <c r="BK39" s="104">
        <f>IF(BQ38="","",IF(DAY(BQ38)+1&gt;IF(MONTH(BK32)=12,31,DATE(YEAR(BK32),MONTH(BK32)+1,1)-BK32),"",BQ38+1))</f>
        <v>46264</v>
      </c>
      <c r="BL39" s="105">
        <f>IF(BK39="","",IF(DAY(BK39)+1&gt;IF(MONTH(BK32)=12,31,DATE(YEAR(BK32),MONTH(BK32)+1,1)-BK32),"",BK39+1))</f>
        <v>46265</v>
      </c>
      <c r="BM39" s="483" t="str">
        <f>VLOOKUP(BK32,祝名,2,FALSE)</f>
        <v>11（山の日）</v>
      </c>
      <c r="BN39" s="483"/>
      <c r="BO39" s="483"/>
      <c r="BP39" s="483"/>
      <c r="BQ39" s="484"/>
      <c r="BT39" s="104" t="str">
        <f>IF(BZ38="","",IF(DAY(BZ38)+1&gt;IF(MONTH(BT32)=12,31,DATE(YEAR(BT32),MONTH(BT32)+1,1)-BT32),"",BZ38+1))</f>
        <v/>
      </c>
      <c r="BU39" s="105" t="str">
        <f>IF(BT39="","",IF(DAY(BT39)+1&gt;IF(MONTH(BT32)=12,31,DATE(YEAR(BT32),MONTH(BT32)+1,1)-BT32),"",BT39+1))</f>
        <v/>
      </c>
      <c r="BV39" s="483" t="str">
        <f>VLOOKUP(BT32,祝名,2,FALSE)</f>
        <v>20（海の日）</v>
      </c>
      <c r="BW39" s="483"/>
      <c r="BX39" s="483"/>
      <c r="BY39" s="483"/>
      <c r="BZ39" s="484"/>
      <c r="CB39" s="104">
        <f>IF(CH38="","",IF(DAY(CH38)+1&gt;IF(MONTH(CB32)=12,31,DATE(YEAR(CB32),MONTH(CB32)+1,1)-CB32),"",CH38+1))</f>
        <v>46264</v>
      </c>
      <c r="CC39" s="105">
        <f>IF(CB39="","",IF(DAY(CB39)+1&gt;IF(MONTH(CB32)=12,31,DATE(YEAR(CB32),MONTH(CB32)+1,1)-CB32),"",CB39+1))</f>
        <v>46265</v>
      </c>
      <c r="CD39" s="483" t="str">
        <f>VLOOKUP(CB32,祝名,2,FALSE)</f>
        <v>11（山の日）</v>
      </c>
      <c r="CE39" s="483"/>
      <c r="CF39" s="483"/>
      <c r="CG39" s="483"/>
      <c r="CH39" s="484"/>
    </row>
    <row r="40" spans="2:88" ht="6.75" customHeight="1">
      <c r="D40" s="100" t="s">
        <v>448</v>
      </c>
      <c r="U40" s="100" t="s">
        <v>448</v>
      </c>
      <c r="AL40" s="100" t="s">
        <v>448</v>
      </c>
      <c r="BC40" s="100" t="s">
        <v>448</v>
      </c>
      <c r="BT40" s="100" t="s">
        <v>448</v>
      </c>
    </row>
    <row r="41" spans="2:88" ht="3" customHeight="1">
      <c r="B41" s="19"/>
      <c r="CJ41" s="19"/>
    </row>
    <row r="42" spans="2:88" ht="2.25" customHeight="1"/>
    <row r="43" spans="2:88" ht="9.75" customHeight="1">
      <c r="D43" s="479">
        <f>$D$5</f>
        <v>46023</v>
      </c>
      <c r="E43" s="479"/>
      <c r="F43" s="480" t="str">
        <f>DBCS(MONTH(D43))</f>
        <v>１</v>
      </c>
      <c r="G43" s="480"/>
      <c r="H43" s="480" t="s">
        <v>353</v>
      </c>
      <c r="I43" s="481" t="str">
        <f>IF(D43&gt;=43586,"令和"&amp;IF(YEAR(D43)-2018=1,"元",YEAR(D43)-2018),"平成"&amp;(YEAR(D43)-1988))</f>
        <v>令和8</v>
      </c>
      <c r="J43" s="481"/>
      <c r="L43" s="482">
        <f>IF(MONTH(D43)=12,DATE(YEAR(D43)+1,1,1),DATE(YEAR(D43),MONTH(D43)+1,1))</f>
        <v>46054</v>
      </c>
      <c r="M43" s="482"/>
      <c r="N43" s="480" t="str">
        <f>DBCS(MONTH(L43))</f>
        <v>２</v>
      </c>
      <c r="O43" s="480"/>
      <c r="P43" s="480" t="s">
        <v>353</v>
      </c>
      <c r="Q43" s="481" t="str">
        <f>IF(L43&gt;=43586,"令和"&amp;IF(YEAR(L43)-2018=1,"元",YEAR(L43)-2018),"平成"&amp;(YEAR(L43)-1988))</f>
        <v>令和8</v>
      </c>
      <c r="R43" s="481"/>
      <c r="U43" s="479">
        <f>$D$5</f>
        <v>46023</v>
      </c>
      <c r="V43" s="479"/>
      <c r="W43" s="480" t="str">
        <f>DBCS(MONTH(U43))</f>
        <v>１</v>
      </c>
      <c r="X43" s="480"/>
      <c r="Y43" s="480" t="s">
        <v>353</v>
      </c>
      <c r="Z43" s="481" t="str">
        <f>IF(U43&gt;=43586,"令和"&amp;IF(YEAR(U43)-2018=1,"元",YEAR(U43)-2018),"平成"&amp;(YEAR(U43)-1988))</f>
        <v>令和8</v>
      </c>
      <c r="AA43" s="481"/>
      <c r="AC43" s="482">
        <f>IF(MONTH(U43)=12,DATE(YEAR(U43)+1,1,1),DATE(YEAR(U43),MONTH(U43)+1,1))</f>
        <v>46054</v>
      </c>
      <c r="AD43" s="482"/>
      <c r="AE43" s="480" t="str">
        <f>DBCS(MONTH(AC43))</f>
        <v>２</v>
      </c>
      <c r="AF43" s="480"/>
      <c r="AG43" s="480" t="s">
        <v>353</v>
      </c>
      <c r="AH43" s="481" t="str">
        <f>IF(AC43&gt;=43586,"令和"&amp;IF(YEAR(AC43)-2018=1,"元",YEAR(AC43)-2018),"平成"&amp;(YEAR(AC43)-1988))</f>
        <v>令和8</v>
      </c>
      <c r="AI43" s="481"/>
      <c r="AL43" s="479">
        <f>$D$5</f>
        <v>46023</v>
      </c>
      <c r="AM43" s="479"/>
      <c r="AN43" s="480" t="str">
        <f>DBCS(MONTH(AL43))</f>
        <v>１</v>
      </c>
      <c r="AO43" s="480"/>
      <c r="AP43" s="480" t="s">
        <v>353</v>
      </c>
      <c r="AQ43" s="481" t="str">
        <f>IF(AL43&gt;=43586,"令和"&amp;IF(YEAR(AL43)-2018=1,"元",YEAR(AL43)-2018),"平成"&amp;(YEAR(AL43)-1988))</f>
        <v>令和8</v>
      </c>
      <c r="AR43" s="481"/>
      <c r="AT43" s="482">
        <f>IF(MONTH(AL43)=12,DATE(YEAR(AL43)+1,1,1),DATE(YEAR(AL43),MONTH(AL43)+1,1))</f>
        <v>46054</v>
      </c>
      <c r="AU43" s="482"/>
      <c r="AV43" s="480" t="str">
        <f>DBCS(MONTH(AT43))</f>
        <v>２</v>
      </c>
      <c r="AW43" s="480"/>
      <c r="AX43" s="480" t="s">
        <v>353</v>
      </c>
      <c r="AY43" s="481" t="str">
        <f>IF(AT43&gt;=43586,"令和"&amp;IF(YEAR(AT43)-2018=1,"元",YEAR(AT43)-2018),"平成"&amp;(YEAR(AT43)-1988))</f>
        <v>令和8</v>
      </c>
      <c r="AZ43" s="481"/>
      <c r="BC43" s="479">
        <f>$D$5</f>
        <v>46023</v>
      </c>
      <c r="BD43" s="479"/>
      <c r="BE43" s="480" t="str">
        <f>DBCS(MONTH(BC43))</f>
        <v>１</v>
      </c>
      <c r="BF43" s="480"/>
      <c r="BG43" s="480" t="s">
        <v>353</v>
      </c>
      <c r="BH43" s="481" t="str">
        <f>IF(BC43&gt;=43586,"令和"&amp;IF(YEAR(BC43)-2018=1,"元",YEAR(BC43)-2018),"平成"&amp;(YEAR(BC43)-1988))</f>
        <v>令和8</v>
      </c>
      <c r="BI43" s="481"/>
      <c r="BK43" s="482">
        <f>IF(MONTH(BC43)=12,DATE(YEAR(BC43)+1,1,1),DATE(YEAR(BC43),MONTH(BC43)+1,1))</f>
        <v>46054</v>
      </c>
      <c r="BL43" s="482"/>
      <c r="BM43" s="480" t="str">
        <f>DBCS(MONTH(BK43))</f>
        <v>２</v>
      </c>
      <c r="BN43" s="480"/>
      <c r="BO43" s="480" t="s">
        <v>353</v>
      </c>
      <c r="BP43" s="481" t="str">
        <f>IF(BK43&gt;=43586,"令和"&amp;IF(YEAR(BK43)-2018=1,"元",YEAR(BK43)-2018),"平成"&amp;(YEAR(BK43)-1988))</f>
        <v>令和8</v>
      </c>
      <c r="BQ43" s="481"/>
      <c r="BT43" s="479">
        <f>$D$5</f>
        <v>46023</v>
      </c>
      <c r="BU43" s="479"/>
      <c r="BV43" s="480" t="str">
        <f>DBCS(MONTH(BT43))</f>
        <v>１</v>
      </c>
      <c r="BW43" s="480"/>
      <c r="BX43" s="480" t="s">
        <v>353</v>
      </c>
      <c r="BY43" s="481" t="str">
        <f>IF(BT43&gt;=43586,"令和"&amp;IF(YEAR(BT43)-2018=1,"元",YEAR(BT43)-2018),"平成"&amp;(YEAR(BT43)-1988))</f>
        <v>令和8</v>
      </c>
      <c r="BZ43" s="481"/>
      <c r="CB43" s="482">
        <f>IF(MONTH(BT43)=12,DATE(YEAR(BT43)+1,1,1),DATE(YEAR(BT43),MONTH(BT43)+1,1))</f>
        <v>46054</v>
      </c>
      <c r="CC43" s="482"/>
      <c r="CD43" s="480" t="str">
        <f>DBCS(MONTH(CB43))</f>
        <v>２</v>
      </c>
      <c r="CE43" s="480"/>
      <c r="CF43" s="480" t="s">
        <v>353</v>
      </c>
      <c r="CG43" s="481" t="str">
        <f>IF(CB43&gt;=43586,"令和"&amp;IF(YEAR(CB43)-2018=1,"元",YEAR(CB43)-2018),"平成"&amp;(YEAR(CB43)-1988))</f>
        <v>令和8</v>
      </c>
      <c r="CH43" s="481"/>
    </row>
    <row r="44" spans="2:88" ht="6.75" customHeight="1">
      <c r="D44" s="108" t="s">
        <v>217</v>
      </c>
      <c r="E44" s="134" t="s">
        <v>170</v>
      </c>
      <c r="F44" s="134" t="s">
        <v>171</v>
      </c>
      <c r="G44" s="134" t="s">
        <v>172</v>
      </c>
      <c r="H44" s="134" t="s">
        <v>173</v>
      </c>
      <c r="I44" s="134" t="s">
        <v>449</v>
      </c>
      <c r="J44" s="110" t="s">
        <v>175</v>
      </c>
      <c r="L44" s="108" t="s">
        <v>217</v>
      </c>
      <c r="M44" s="134" t="s">
        <v>170</v>
      </c>
      <c r="N44" s="134" t="s">
        <v>171</v>
      </c>
      <c r="O44" s="134" t="s">
        <v>172</v>
      </c>
      <c r="P44" s="134" t="s">
        <v>173</v>
      </c>
      <c r="Q44" s="134" t="s">
        <v>449</v>
      </c>
      <c r="R44" s="110" t="s">
        <v>175</v>
      </c>
      <c r="U44" s="108" t="s">
        <v>217</v>
      </c>
      <c r="V44" s="134" t="s">
        <v>170</v>
      </c>
      <c r="W44" s="134" t="s">
        <v>171</v>
      </c>
      <c r="X44" s="134" t="s">
        <v>172</v>
      </c>
      <c r="Y44" s="134" t="s">
        <v>173</v>
      </c>
      <c r="Z44" s="134" t="s">
        <v>446</v>
      </c>
      <c r="AA44" s="110" t="s">
        <v>175</v>
      </c>
      <c r="AC44" s="108" t="s">
        <v>217</v>
      </c>
      <c r="AD44" s="134" t="s">
        <v>170</v>
      </c>
      <c r="AE44" s="134" t="s">
        <v>171</v>
      </c>
      <c r="AF44" s="134" t="s">
        <v>172</v>
      </c>
      <c r="AG44" s="134" t="s">
        <v>173</v>
      </c>
      <c r="AH44" s="134" t="s">
        <v>446</v>
      </c>
      <c r="AI44" s="110" t="s">
        <v>175</v>
      </c>
      <c r="AL44" s="108" t="s">
        <v>217</v>
      </c>
      <c r="AM44" s="134" t="s">
        <v>170</v>
      </c>
      <c r="AN44" s="134" t="s">
        <v>171</v>
      </c>
      <c r="AO44" s="134" t="s">
        <v>172</v>
      </c>
      <c r="AP44" s="134" t="s">
        <v>173</v>
      </c>
      <c r="AQ44" s="134" t="s">
        <v>449</v>
      </c>
      <c r="AR44" s="110" t="s">
        <v>175</v>
      </c>
      <c r="AT44" s="108" t="s">
        <v>217</v>
      </c>
      <c r="AU44" s="134" t="s">
        <v>170</v>
      </c>
      <c r="AV44" s="134" t="s">
        <v>171</v>
      </c>
      <c r="AW44" s="134" t="s">
        <v>172</v>
      </c>
      <c r="AX44" s="134" t="s">
        <v>173</v>
      </c>
      <c r="AY44" s="134" t="s">
        <v>446</v>
      </c>
      <c r="AZ44" s="110" t="s">
        <v>175</v>
      </c>
      <c r="BC44" s="108" t="s">
        <v>217</v>
      </c>
      <c r="BD44" s="134" t="s">
        <v>170</v>
      </c>
      <c r="BE44" s="134" t="s">
        <v>171</v>
      </c>
      <c r="BF44" s="134" t="s">
        <v>172</v>
      </c>
      <c r="BG44" s="134" t="s">
        <v>173</v>
      </c>
      <c r="BH44" s="134" t="s">
        <v>446</v>
      </c>
      <c r="BI44" s="110" t="s">
        <v>175</v>
      </c>
      <c r="BK44" s="108" t="s">
        <v>217</v>
      </c>
      <c r="BL44" s="134" t="s">
        <v>170</v>
      </c>
      <c r="BM44" s="134" t="s">
        <v>171</v>
      </c>
      <c r="BN44" s="134" t="s">
        <v>172</v>
      </c>
      <c r="BO44" s="134" t="s">
        <v>173</v>
      </c>
      <c r="BP44" s="134" t="s">
        <v>446</v>
      </c>
      <c r="BQ44" s="110" t="s">
        <v>175</v>
      </c>
      <c r="BT44" s="108" t="s">
        <v>217</v>
      </c>
      <c r="BU44" s="134" t="s">
        <v>170</v>
      </c>
      <c r="BV44" s="134" t="s">
        <v>171</v>
      </c>
      <c r="BW44" s="134" t="s">
        <v>172</v>
      </c>
      <c r="BX44" s="134" t="s">
        <v>173</v>
      </c>
      <c r="BY44" s="134" t="s">
        <v>446</v>
      </c>
      <c r="BZ44" s="110" t="s">
        <v>175</v>
      </c>
      <c r="CB44" s="108" t="s">
        <v>217</v>
      </c>
      <c r="CC44" s="134" t="s">
        <v>170</v>
      </c>
      <c r="CD44" s="134" t="s">
        <v>171</v>
      </c>
      <c r="CE44" s="134" t="s">
        <v>172</v>
      </c>
      <c r="CF44" s="134" t="s">
        <v>173</v>
      </c>
      <c r="CG44" s="134" t="s">
        <v>446</v>
      </c>
      <c r="CH44" s="110" t="s">
        <v>175</v>
      </c>
    </row>
    <row r="45" spans="2:88" ht="7.5" customHeight="1">
      <c r="D45" s="101" t="str">
        <f>IF(WEEKDAY(D43)=1,D43,"")</f>
        <v/>
      </c>
      <c r="E45" s="102" t="str">
        <f>IF(D45="",IF(WEEKDAY(D43)=2,D43,""),D45+1)</f>
        <v/>
      </c>
      <c r="F45" s="102" t="str">
        <f>IF(E45="",IF(WEEKDAY(D43)=3,D43,""),E45+1)</f>
        <v/>
      </c>
      <c r="G45" s="102" t="str">
        <f>IF(F45="",IF(WEEKDAY(D43)=4,D43,""),F45+1)</f>
        <v/>
      </c>
      <c r="H45" s="102">
        <f>IF(G45="",IF(WEEKDAY(D43)=5,D43,""),G45+1)</f>
        <v>46023</v>
      </c>
      <c r="I45" s="102">
        <f>IF(H45="",IF(WEEKDAY(D43)=6,D43,""),H45+1)</f>
        <v>46024</v>
      </c>
      <c r="J45" s="103">
        <f>IF(I45="",D43,I45+1)</f>
        <v>46025</v>
      </c>
      <c r="L45" s="101">
        <f>IF(WEEKDAY(L43)=1,L43,"")</f>
        <v>46054</v>
      </c>
      <c r="M45" s="102">
        <f>IF(L45="",IF(WEEKDAY(L43)=2,L43,""),L45+1)</f>
        <v>46055</v>
      </c>
      <c r="N45" s="102">
        <f>IF(M45="",IF(WEEKDAY(L43)=3,L43,""),M45+1)</f>
        <v>46056</v>
      </c>
      <c r="O45" s="102">
        <f>IF(N45="",IF(WEEKDAY(L43)=4,L43,""),N45+1)</f>
        <v>46057</v>
      </c>
      <c r="P45" s="102">
        <f>IF(O45="",IF(WEEKDAY(L43)=5,L43,""),O45+1)</f>
        <v>46058</v>
      </c>
      <c r="Q45" s="102">
        <f>IF(P45="",IF(WEEKDAY(L43)=6,L43,""),P45+1)</f>
        <v>46059</v>
      </c>
      <c r="R45" s="103">
        <f>IF(Q45="",L43,Q45+1)</f>
        <v>46060</v>
      </c>
      <c r="U45" s="101" t="str">
        <f>IF(WEEKDAY(U43)=1,U43,"")</f>
        <v/>
      </c>
      <c r="V45" s="102" t="str">
        <f>IF(U45="",IF(WEEKDAY(U43)=2,U43,""),U45+1)</f>
        <v/>
      </c>
      <c r="W45" s="102" t="str">
        <f>IF(V45="",IF(WEEKDAY(U43)=3,U43,""),V45+1)</f>
        <v/>
      </c>
      <c r="X45" s="102" t="str">
        <f>IF(W45="",IF(WEEKDAY(U43)=4,U43,""),W45+1)</f>
        <v/>
      </c>
      <c r="Y45" s="102">
        <f>IF(X45="",IF(WEEKDAY(U43)=5,U43,""),X45+1)</f>
        <v>46023</v>
      </c>
      <c r="Z45" s="102">
        <f>IF(Y45="",IF(WEEKDAY(U43)=6,U43,""),Y45+1)</f>
        <v>46024</v>
      </c>
      <c r="AA45" s="103">
        <f>IF(Z45="",U43,Z45+1)</f>
        <v>46025</v>
      </c>
      <c r="AC45" s="101">
        <f>IF(WEEKDAY(AC43)=1,AC43,"")</f>
        <v>46054</v>
      </c>
      <c r="AD45" s="102">
        <f>IF(AC45="",IF(WEEKDAY(AC43)=2,AC43,""),AC45+1)</f>
        <v>46055</v>
      </c>
      <c r="AE45" s="102">
        <f>IF(AD45="",IF(WEEKDAY(AC43)=3,AC43,""),AD45+1)</f>
        <v>46056</v>
      </c>
      <c r="AF45" s="102">
        <f>IF(AE45="",IF(WEEKDAY(AC43)=4,AC43,""),AE45+1)</f>
        <v>46057</v>
      </c>
      <c r="AG45" s="102">
        <f>IF(AF45="",IF(WEEKDAY(AC43)=5,AC43,""),AF45+1)</f>
        <v>46058</v>
      </c>
      <c r="AH45" s="102">
        <f>IF(AG45="",IF(WEEKDAY(AC43)=6,AC43,""),AG45+1)</f>
        <v>46059</v>
      </c>
      <c r="AI45" s="103">
        <f>IF(AH45="",AC43,AH45+1)</f>
        <v>46060</v>
      </c>
      <c r="AL45" s="101" t="str">
        <f>IF(WEEKDAY(AL43)=1,AL43,"")</f>
        <v/>
      </c>
      <c r="AM45" s="102" t="str">
        <f>IF(AL45="",IF(WEEKDAY(AL43)=2,AL43,""),AL45+1)</f>
        <v/>
      </c>
      <c r="AN45" s="102" t="str">
        <f>IF(AM45="",IF(WEEKDAY(AL43)=3,AL43,""),AM45+1)</f>
        <v/>
      </c>
      <c r="AO45" s="102" t="str">
        <f>IF(AN45="",IF(WEEKDAY(AL43)=4,AL43,""),AN45+1)</f>
        <v/>
      </c>
      <c r="AP45" s="102">
        <f>IF(AO45="",IF(WEEKDAY(AL43)=5,AL43,""),AO45+1)</f>
        <v>46023</v>
      </c>
      <c r="AQ45" s="102">
        <f>IF(AP45="",IF(WEEKDAY(AL43)=6,AL43,""),AP45+1)</f>
        <v>46024</v>
      </c>
      <c r="AR45" s="103">
        <f>IF(AQ45="",AL43,AQ45+1)</f>
        <v>46025</v>
      </c>
      <c r="AT45" s="101">
        <f>IF(WEEKDAY(AT43)=1,AT43,"")</f>
        <v>46054</v>
      </c>
      <c r="AU45" s="102">
        <f>IF(AT45="",IF(WEEKDAY(AT43)=2,AT43,""),AT45+1)</f>
        <v>46055</v>
      </c>
      <c r="AV45" s="102">
        <f>IF(AU45="",IF(WEEKDAY(AT43)=3,AT43,""),AU45+1)</f>
        <v>46056</v>
      </c>
      <c r="AW45" s="102">
        <f>IF(AV45="",IF(WEEKDAY(AT43)=4,AT43,""),AV45+1)</f>
        <v>46057</v>
      </c>
      <c r="AX45" s="102">
        <f>IF(AW45="",IF(WEEKDAY(AT43)=5,AT43,""),AW45+1)</f>
        <v>46058</v>
      </c>
      <c r="AY45" s="102">
        <f>IF(AX45="",IF(WEEKDAY(AT43)=6,AT43,""),AX45+1)</f>
        <v>46059</v>
      </c>
      <c r="AZ45" s="103">
        <f>IF(AY45="",AT43,AY45+1)</f>
        <v>46060</v>
      </c>
      <c r="BC45" s="101" t="str">
        <f>IF(WEEKDAY(BC43)=1,BC43,"")</f>
        <v/>
      </c>
      <c r="BD45" s="102" t="str">
        <f>IF(BC45="",IF(WEEKDAY(BC43)=2,BC43,""),BC45+1)</f>
        <v/>
      </c>
      <c r="BE45" s="102" t="str">
        <f>IF(BD45="",IF(WEEKDAY(BC43)=3,BC43,""),BD45+1)</f>
        <v/>
      </c>
      <c r="BF45" s="102" t="str">
        <f>IF(BE45="",IF(WEEKDAY(BC43)=4,BC43,""),BE45+1)</f>
        <v/>
      </c>
      <c r="BG45" s="102">
        <f>IF(BF45="",IF(WEEKDAY(BC43)=5,BC43,""),BF45+1)</f>
        <v>46023</v>
      </c>
      <c r="BH45" s="102">
        <f>IF(BG45="",IF(WEEKDAY(BC43)=6,BC43,""),BG45+1)</f>
        <v>46024</v>
      </c>
      <c r="BI45" s="103">
        <f>IF(BH45="",BC43,BH45+1)</f>
        <v>46025</v>
      </c>
      <c r="BK45" s="101">
        <f>IF(WEEKDAY(BK43)=1,BK43,"")</f>
        <v>46054</v>
      </c>
      <c r="BL45" s="102">
        <f>IF(BK45="",IF(WEEKDAY(BK43)=2,BK43,""),BK45+1)</f>
        <v>46055</v>
      </c>
      <c r="BM45" s="102">
        <f>IF(BL45="",IF(WEEKDAY(BK43)=3,BK43,""),BL45+1)</f>
        <v>46056</v>
      </c>
      <c r="BN45" s="102">
        <f>IF(BM45="",IF(WEEKDAY(BK43)=4,BK43,""),BM45+1)</f>
        <v>46057</v>
      </c>
      <c r="BO45" s="102">
        <f>IF(BN45="",IF(WEEKDAY(BK43)=5,BK43,""),BN45+1)</f>
        <v>46058</v>
      </c>
      <c r="BP45" s="102">
        <f>IF(BO45="",IF(WEEKDAY(BK43)=6,BK43,""),BO45+1)</f>
        <v>46059</v>
      </c>
      <c r="BQ45" s="103">
        <f>IF(BP45="",BK43,BP45+1)</f>
        <v>46060</v>
      </c>
      <c r="BT45" s="101" t="str">
        <f>IF(WEEKDAY(BT43)=1,BT43,"")</f>
        <v/>
      </c>
      <c r="BU45" s="102" t="str">
        <f>IF(BT45="",IF(WEEKDAY(BT43)=2,BT43,""),BT45+1)</f>
        <v/>
      </c>
      <c r="BV45" s="102" t="str">
        <f>IF(BU45="",IF(WEEKDAY(BT43)=3,BT43,""),BU45+1)</f>
        <v/>
      </c>
      <c r="BW45" s="102" t="str">
        <f>IF(BV45="",IF(WEEKDAY(BT43)=4,BT43,""),BV45+1)</f>
        <v/>
      </c>
      <c r="BX45" s="102">
        <f>IF(BW45="",IF(WEEKDAY(BT43)=5,BT43,""),BW45+1)</f>
        <v>46023</v>
      </c>
      <c r="BY45" s="102">
        <f>IF(BX45="",IF(WEEKDAY(BT43)=6,BT43,""),BX45+1)</f>
        <v>46024</v>
      </c>
      <c r="BZ45" s="103">
        <f>IF(BY45="",BT43,BY45+1)</f>
        <v>46025</v>
      </c>
      <c r="CB45" s="101">
        <f>IF(WEEKDAY(CB43)=1,CB43,"")</f>
        <v>46054</v>
      </c>
      <c r="CC45" s="102">
        <f>IF(CB45="",IF(WEEKDAY(CB43)=2,CB43,""),CB45+1)</f>
        <v>46055</v>
      </c>
      <c r="CD45" s="102">
        <f>IF(CC45="",IF(WEEKDAY(CB43)=3,CB43,""),CC45+1)</f>
        <v>46056</v>
      </c>
      <c r="CE45" s="102">
        <f>IF(CD45="",IF(WEEKDAY(CB43)=4,CB43,""),CD45+1)</f>
        <v>46057</v>
      </c>
      <c r="CF45" s="102">
        <f>IF(CE45="",IF(WEEKDAY(CB43)=5,CB43,""),CE45+1)</f>
        <v>46058</v>
      </c>
      <c r="CG45" s="102">
        <f>IF(CF45="",IF(WEEKDAY(CB43)=6,CB43,""),CF45+1)</f>
        <v>46059</v>
      </c>
      <c r="CH45" s="103">
        <f>IF(CG45="",CB43,CG45+1)</f>
        <v>46060</v>
      </c>
    </row>
    <row r="46" spans="2:88" ht="7.5" customHeight="1">
      <c r="D46" s="101">
        <f>J45+1</f>
        <v>46026</v>
      </c>
      <c r="E46" s="102">
        <f t="shared" ref="E46:J48" si="40">D46+1</f>
        <v>46027</v>
      </c>
      <c r="F46" s="102">
        <f t="shared" si="40"/>
        <v>46028</v>
      </c>
      <c r="G46" s="102">
        <f t="shared" si="40"/>
        <v>46029</v>
      </c>
      <c r="H46" s="102">
        <f t="shared" si="40"/>
        <v>46030</v>
      </c>
      <c r="I46" s="102">
        <f t="shared" si="40"/>
        <v>46031</v>
      </c>
      <c r="J46" s="103">
        <f t="shared" si="40"/>
        <v>46032</v>
      </c>
      <c r="L46" s="101">
        <f>R45+1</f>
        <v>46061</v>
      </c>
      <c r="M46" s="102">
        <f t="shared" ref="M46:R48" si="41">L46+1</f>
        <v>46062</v>
      </c>
      <c r="N46" s="102">
        <f t="shared" si="41"/>
        <v>46063</v>
      </c>
      <c r="O46" s="102">
        <f t="shared" si="41"/>
        <v>46064</v>
      </c>
      <c r="P46" s="102">
        <f t="shared" si="41"/>
        <v>46065</v>
      </c>
      <c r="Q46" s="102">
        <f t="shared" si="41"/>
        <v>46066</v>
      </c>
      <c r="R46" s="103">
        <f t="shared" si="41"/>
        <v>46067</v>
      </c>
      <c r="U46" s="101">
        <f>AA45+1</f>
        <v>46026</v>
      </c>
      <c r="V46" s="102">
        <f t="shared" ref="V46:AA48" si="42">U46+1</f>
        <v>46027</v>
      </c>
      <c r="W46" s="102">
        <f t="shared" si="42"/>
        <v>46028</v>
      </c>
      <c r="X46" s="102">
        <f t="shared" si="42"/>
        <v>46029</v>
      </c>
      <c r="Y46" s="102">
        <f t="shared" si="42"/>
        <v>46030</v>
      </c>
      <c r="Z46" s="102">
        <f t="shared" si="42"/>
        <v>46031</v>
      </c>
      <c r="AA46" s="103">
        <f t="shared" si="42"/>
        <v>46032</v>
      </c>
      <c r="AC46" s="101">
        <f>AI45+1</f>
        <v>46061</v>
      </c>
      <c r="AD46" s="102">
        <f t="shared" ref="AD46:AI48" si="43">AC46+1</f>
        <v>46062</v>
      </c>
      <c r="AE46" s="102">
        <f t="shared" si="43"/>
        <v>46063</v>
      </c>
      <c r="AF46" s="102">
        <f t="shared" si="43"/>
        <v>46064</v>
      </c>
      <c r="AG46" s="102">
        <f t="shared" si="43"/>
        <v>46065</v>
      </c>
      <c r="AH46" s="102">
        <f t="shared" si="43"/>
        <v>46066</v>
      </c>
      <c r="AI46" s="103">
        <f t="shared" si="43"/>
        <v>46067</v>
      </c>
      <c r="AL46" s="101">
        <f>AR45+1</f>
        <v>46026</v>
      </c>
      <c r="AM46" s="102">
        <f t="shared" ref="AM46:AR48" si="44">AL46+1</f>
        <v>46027</v>
      </c>
      <c r="AN46" s="102">
        <f t="shared" si="44"/>
        <v>46028</v>
      </c>
      <c r="AO46" s="102">
        <f t="shared" si="44"/>
        <v>46029</v>
      </c>
      <c r="AP46" s="102">
        <f t="shared" si="44"/>
        <v>46030</v>
      </c>
      <c r="AQ46" s="102">
        <f t="shared" si="44"/>
        <v>46031</v>
      </c>
      <c r="AR46" s="103">
        <f t="shared" si="44"/>
        <v>46032</v>
      </c>
      <c r="AT46" s="101">
        <f>AZ45+1</f>
        <v>46061</v>
      </c>
      <c r="AU46" s="102">
        <f t="shared" ref="AU46:AZ48" si="45">AT46+1</f>
        <v>46062</v>
      </c>
      <c r="AV46" s="102">
        <f t="shared" si="45"/>
        <v>46063</v>
      </c>
      <c r="AW46" s="102">
        <f t="shared" si="45"/>
        <v>46064</v>
      </c>
      <c r="AX46" s="102">
        <f t="shared" si="45"/>
        <v>46065</v>
      </c>
      <c r="AY46" s="102">
        <f t="shared" si="45"/>
        <v>46066</v>
      </c>
      <c r="AZ46" s="103">
        <f t="shared" si="45"/>
        <v>46067</v>
      </c>
      <c r="BC46" s="101">
        <f>BI45+1</f>
        <v>46026</v>
      </c>
      <c r="BD46" s="102">
        <f t="shared" ref="BD46:BI48" si="46">BC46+1</f>
        <v>46027</v>
      </c>
      <c r="BE46" s="102">
        <f t="shared" si="46"/>
        <v>46028</v>
      </c>
      <c r="BF46" s="102">
        <f t="shared" si="46"/>
        <v>46029</v>
      </c>
      <c r="BG46" s="102">
        <f t="shared" si="46"/>
        <v>46030</v>
      </c>
      <c r="BH46" s="102">
        <f t="shared" si="46"/>
        <v>46031</v>
      </c>
      <c r="BI46" s="103">
        <f t="shared" si="46"/>
        <v>46032</v>
      </c>
      <c r="BK46" s="101">
        <f>BQ45+1</f>
        <v>46061</v>
      </c>
      <c r="BL46" s="102">
        <f t="shared" ref="BL46:BQ48" si="47">BK46+1</f>
        <v>46062</v>
      </c>
      <c r="BM46" s="102">
        <f t="shared" si="47"/>
        <v>46063</v>
      </c>
      <c r="BN46" s="102">
        <f t="shared" si="47"/>
        <v>46064</v>
      </c>
      <c r="BO46" s="102">
        <f t="shared" si="47"/>
        <v>46065</v>
      </c>
      <c r="BP46" s="102">
        <f t="shared" si="47"/>
        <v>46066</v>
      </c>
      <c r="BQ46" s="103">
        <f t="shared" si="47"/>
        <v>46067</v>
      </c>
      <c r="BT46" s="101">
        <f>BZ45+1</f>
        <v>46026</v>
      </c>
      <c r="BU46" s="102">
        <f t="shared" ref="BU46:BZ48" si="48">BT46+1</f>
        <v>46027</v>
      </c>
      <c r="BV46" s="102">
        <f t="shared" si="48"/>
        <v>46028</v>
      </c>
      <c r="BW46" s="102">
        <f t="shared" si="48"/>
        <v>46029</v>
      </c>
      <c r="BX46" s="102">
        <f t="shared" si="48"/>
        <v>46030</v>
      </c>
      <c r="BY46" s="102">
        <f t="shared" si="48"/>
        <v>46031</v>
      </c>
      <c r="BZ46" s="103">
        <f t="shared" si="48"/>
        <v>46032</v>
      </c>
      <c r="CB46" s="101">
        <f>CH45+1</f>
        <v>46061</v>
      </c>
      <c r="CC46" s="102">
        <f t="shared" ref="CC46:CH48" si="49">CB46+1</f>
        <v>46062</v>
      </c>
      <c r="CD46" s="102">
        <f t="shared" si="49"/>
        <v>46063</v>
      </c>
      <c r="CE46" s="102">
        <f t="shared" si="49"/>
        <v>46064</v>
      </c>
      <c r="CF46" s="102">
        <f t="shared" si="49"/>
        <v>46065</v>
      </c>
      <c r="CG46" s="102">
        <f t="shared" si="49"/>
        <v>46066</v>
      </c>
      <c r="CH46" s="103">
        <f t="shared" si="49"/>
        <v>46067</v>
      </c>
    </row>
    <row r="47" spans="2:88" ht="7.5" customHeight="1">
      <c r="D47" s="101">
        <f>J46+1</f>
        <v>46033</v>
      </c>
      <c r="E47" s="102">
        <f t="shared" si="40"/>
        <v>46034</v>
      </c>
      <c r="F47" s="102">
        <f t="shared" si="40"/>
        <v>46035</v>
      </c>
      <c r="G47" s="102">
        <f t="shared" si="40"/>
        <v>46036</v>
      </c>
      <c r="H47" s="102">
        <f t="shared" si="40"/>
        <v>46037</v>
      </c>
      <c r="I47" s="102">
        <f t="shared" si="40"/>
        <v>46038</v>
      </c>
      <c r="J47" s="103">
        <f t="shared" si="40"/>
        <v>46039</v>
      </c>
      <c r="L47" s="101">
        <f>R46+1</f>
        <v>46068</v>
      </c>
      <c r="M47" s="102">
        <f t="shared" si="41"/>
        <v>46069</v>
      </c>
      <c r="N47" s="102">
        <f t="shared" si="41"/>
        <v>46070</v>
      </c>
      <c r="O47" s="102">
        <f t="shared" si="41"/>
        <v>46071</v>
      </c>
      <c r="P47" s="102">
        <f t="shared" si="41"/>
        <v>46072</v>
      </c>
      <c r="Q47" s="102">
        <f t="shared" si="41"/>
        <v>46073</v>
      </c>
      <c r="R47" s="103">
        <f t="shared" si="41"/>
        <v>46074</v>
      </c>
      <c r="U47" s="101">
        <f>AA46+1</f>
        <v>46033</v>
      </c>
      <c r="V47" s="102">
        <f t="shared" si="42"/>
        <v>46034</v>
      </c>
      <c r="W47" s="102">
        <f t="shared" si="42"/>
        <v>46035</v>
      </c>
      <c r="X47" s="102">
        <f t="shared" si="42"/>
        <v>46036</v>
      </c>
      <c r="Y47" s="102">
        <f t="shared" si="42"/>
        <v>46037</v>
      </c>
      <c r="Z47" s="102">
        <f t="shared" si="42"/>
        <v>46038</v>
      </c>
      <c r="AA47" s="103">
        <f t="shared" si="42"/>
        <v>46039</v>
      </c>
      <c r="AC47" s="101">
        <f>AI46+1</f>
        <v>46068</v>
      </c>
      <c r="AD47" s="102">
        <f t="shared" si="43"/>
        <v>46069</v>
      </c>
      <c r="AE47" s="102">
        <f t="shared" si="43"/>
        <v>46070</v>
      </c>
      <c r="AF47" s="102">
        <f t="shared" si="43"/>
        <v>46071</v>
      </c>
      <c r="AG47" s="102">
        <f t="shared" si="43"/>
        <v>46072</v>
      </c>
      <c r="AH47" s="102">
        <f t="shared" si="43"/>
        <v>46073</v>
      </c>
      <c r="AI47" s="103">
        <f t="shared" si="43"/>
        <v>46074</v>
      </c>
      <c r="AL47" s="101">
        <f>AR46+1</f>
        <v>46033</v>
      </c>
      <c r="AM47" s="102">
        <f t="shared" si="44"/>
        <v>46034</v>
      </c>
      <c r="AN47" s="102">
        <f t="shared" si="44"/>
        <v>46035</v>
      </c>
      <c r="AO47" s="102">
        <f t="shared" si="44"/>
        <v>46036</v>
      </c>
      <c r="AP47" s="102">
        <f t="shared" si="44"/>
        <v>46037</v>
      </c>
      <c r="AQ47" s="102">
        <f t="shared" si="44"/>
        <v>46038</v>
      </c>
      <c r="AR47" s="103">
        <f t="shared" si="44"/>
        <v>46039</v>
      </c>
      <c r="AT47" s="101">
        <f>AZ46+1</f>
        <v>46068</v>
      </c>
      <c r="AU47" s="102">
        <f t="shared" si="45"/>
        <v>46069</v>
      </c>
      <c r="AV47" s="102">
        <f t="shared" si="45"/>
        <v>46070</v>
      </c>
      <c r="AW47" s="102">
        <f t="shared" si="45"/>
        <v>46071</v>
      </c>
      <c r="AX47" s="102">
        <f t="shared" si="45"/>
        <v>46072</v>
      </c>
      <c r="AY47" s="102">
        <f t="shared" si="45"/>
        <v>46073</v>
      </c>
      <c r="AZ47" s="103">
        <f t="shared" si="45"/>
        <v>46074</v>
      </c>
      <c r="BC47" s="101">
        <f>BI46+1</f>
        <v>46033</v>
      </c>
      <c r="BD47" s="102">
        <f t="shared" si="46"/>
        <v>46034</v>
      </c>
      <c r="BE47" s="102">
        <f t="shared" si="46"/>
        <v>46035</v>
      </c>
      <c r="BF47" s="102">
        <f t="shared" si="46"/>
        <v>46036</v>
      </c>
      <c r="BG47" s="102">
        <f t="shared" si="46"/>
        <v>46037</v>
      </c>
      <c r="BH47" s="102">
        <f t="shared" si="46"/>
        <v>46038</v>
      </c>
      <c r="BI47" s="103">
        <f t="shared" si="46"/>
        <v>46039</v>
      </c>
      <c r="BK47" s="101">
        <f>BQ46+1</f>
        <v>46068</v>
      </c>
      <c r="BL47" s="102">
        <f t="shared" si="47"/>
        <v>46069</v>
      </c>
      <c r="BM47" s="102">
        <f t="shared" si="47"/>
        <v>46070</v>
      </c>
      <c r="BN47" s="102">
        <f t="shared" si="47"/>
        <v>46071</v>
      </c>
      <c r="BO47" s="102">
        <f t="shared" si="47"/>
        <v>46072</v>
      </c>
      <c r="BP47" s="102">
        <f t="shared" si="47"/>
        <v>46073</v>
      </c>
      <c r="BQ47" s="103">
        <f t="shared" si="47"/>
        <v>46074</v>
      </c>
      <c r="BT47" s="101">
        <f>BZ46+1</f>
        <v>46033</v>
      </c>
      <c r="BU47" s="102">
        <f t="shared" si="48"/>
        <v>46034</v>
      </c>
      <c r="BV47" s="102">
        <f t="shared" si="48"/>
        <v>46035</v>
      </c>
      <c r="BW47" s="102">
        <f t="shared" si="48"/>
        <v>46036</v>
      </c>
      <c r="BX47" s="102">
        <f t="shared" si="48"/>
        <v>46037</v>
      </c>
      <c r="BY47" s="102">
        <f t="shared" si="48"/>
        <v>46038</v>
      </c>
      <c r="BZ47" s="103">
        <f t="shared" si="48"/>
        <v>46039</v>
      </c>
      <c r="CB47" s="101">
        <f>CH46+1</f>
        <v>46068</v>
      </c>
      <c r="CC47" s="102">
        <f t="shared" si="49"/>
        <v>46069</v>
      </c>
      <c r="CD47" s="102">
        <f t="shared" si="49"/>
        <v>46070</v>
      </c>
      <c r="CE47" s="102">
        <f t="shared" si="49"/>
        <v>46071</v>
      </c>
      <c r="CF47" s="102">
        <f t="shared" si="49"/>
        <v>46072</v>
      </c>
      <c r="CG47" s="102">
        <f t="shared" si="49"/>
        <v>46073</v>
      </c>
      <c r="CH47" s="103">
        <f t="shared" si="49"/>
        <v>46074</v>
      </c>
    </row>
    <row r="48" spans="2:88" ht="7.5" customHeight="1">
      <c r="D48" s="101">
        <f>J47+1</f>
        <v>46040</v>
      </c>
      <c r="E48" s="102">
        <f t="shared" si="40"/>
        <v>46041</v>
      </c>
      <c r="F48" s="102">
        <f t="shared" si="40"/>
        <v>46042</v>
      </c>
      <c r="G48" s="102">
        <f t="shared" si="40"/>
        <v>46043</v>
      </c>
      <c r="H48" s="102">
        <f t="shared" si="40"/>
        <v>46044</v>
      </c>
      <c r="I48" s="102">
        <f t="shared" si="40"/>
        <v>46045</v>
      </c>
      <c r="J48" s="103">
        <f t="shared" si="40"/>
        <v>46046</v>
      </c>
      <c r="L48" s="101">
        <f>R47+1</f>
        <v>46075</v>
      </c>
      <c r="M48" s="102">
        <f t="shared" si="41"/>
        <v>46076</v>
      </c>
      <c r="N48" s="102">
        <f t="shared" si="41"/>
        <v>46077</v>
      </c>
      <c r="O48" s="102">
        <f t="shared" si="41"/>
        <v>46078</v>
      </c>
      <c r="P48" s="102">
        <f t="shared" si="41"/>
        <v>46079</v>
      </c>
      <c r="Q48" s="102">
        <f t="shared" si="41"/>
        <v>46080</v>
      </c>
      <c r="R48" s="103">
        <f t="shared" si="41"/>
        <v>46081</v>
      </c>
      <c r="U48" s="101">
        <f>AA47+1</f>
        <v>46040</v>
      </c>
      <c r="V48" s="102">
        <f t="shared" si="42"/>
        <v>46041</v>
      </c>
      <c r="W48" s="102">
        <f t="shared" si="42"/>
        <v>46042</v>
      </c>
      <c r="X48" s="102">
        <f t="shared" si="42"/>
        <v>46043</v>
      </c>
      <c r="Y48" s="102">
        <f t="shared" si="42"/>
        <v>46044</v>
      </c>
      <c r="Z48" s="102">
        <f t="shared" si="42"/>
        <v>46045</v>
      </c>
      <c r="AA48" s="103">
        <f t="shared" si="42"/>
        <v>46046</v>
      </c>
      <c r="AC48" s="101">
        <f>AI47+1</f>
        <v>46075</v>
      </c>
      <c r="AD48" s="102">
        <f t="shared" si="43"/>
        <v>46076</v>
      </c>
      <c r="AE48" s="102">
        <f t="shared" si="43"/>
        <v>46077</v>
      </c>
      <c r="AF48" s="102">
        <f t="shared" si="43"/>
        <v>46078</v>
      </c>
      <c r="AG48" s="102">
        <f t="shared" si="43"/>
        <v>46079</v>
      </c>
      <c r="AH48" s="102">
        <f t="shared" si="43"/>
        <v>46080</v>
      </c>
      <c r="AI48" s="103">
        <f t="shared" si="43"/>
        <v>46081</v>
      </c>
      <c r="AL48" s="101">
        <f>AR47+1</f>
        <v>46040</v>
      </c>
      <c r="AM48" s="102">
        <f t="shared" si="44"/>
        <v>46041</v>
      </c>
      <c r="AN48" s="102">
        <f t="shared" si="44"/>
        <v>46042</v>
      </c>
      <c r="AO48" s="102">
        <f t="shared" si="44"/>
        <v>46043</v>
      </c>
      <c r="AP48" s="102">
        <f t="shared" si="44"/>
        <v>46044</v>
      </c>
      <c r="AQ48" s="102">
        <f t="shared" si="44"/>
        <v>46045</v>
      </c>
      <c r="AR48" s="103">
        <f t="shared" si="44"/>
        <v>46046</v>
      </c>
      <c r="AT48" s="101">
        <f>AZ47+1</f>
        <v>46075</v>
      </c>
      <c r="AU48" s="102">
        <f t="shared" si="45"/>
        <v>46076</v>
      </c>
      <c r="AV48" s="102">
        <f t="shared" si="45"/>
        <v>46077</v>
      </c>
      <c r="AW48" s="102">
        <f t="shared" si="45"/>
        <v>46078</v>
      </c>
      <c r="AX48" s="102">
        <f t="shared" si="45"/>
        <v>46079</v>
      </c>
      <c r="AY48" s="102">
        <f t="shared" si="45"/>
        <v>46080</v>
      </c>
      <c r="AZ48" s="103">
        <f t="shared" si="45"/>
        <v>46081</v>
      </c>
      <c r="BC48" s="101">
        <f>BI47+1</f>
        <v>46040</v>
      </c>
      <c r="BD48" s="102">
        <f t="shared" si="46"/>
        <v>46041</v>
      </c>
      <c r="BE48" s="102">
        <f t="shared" si="46"/>
        <v>46042</v>
      </c>
      <c r="BF48" s="102">
        <f t="shared" si="46"/>
        <v>46043</v>
      </c>
      <c r="BG48" s="102">
        <f t="shared" si="46"/>
        <v>46044</v>
      </c>
      <c r="BH48" s="102">
        <f t="shared" si="46"/>
        <v>46045</v>
      </c>
      <c r="BI48" s="103">
        <f t="shared" si="46"/>
        <v>46046</v>
      </c>
      <c r="BK48" s="101">
        <f>BQ47+1</f>
        <v>46075</v>
      </c>
      <c r="BL48" s="102">
        <f t="shared" si="47"/>
        <v>46076</v>
      </c>
      <c r="BM48" s="102">
        <f t="shared" si="47"/>
        <v>46077</v>
      </c>
      <c r="BN48" s="102">
        <f t="shared" si="47"/>
        <v>46078</v>
      </c>
      <c r="BO48" s="102">
        <f t="shared" si="47"/>
        <v>46079</v>
      </c>
      <c r="BP48" s="102">
        <f t="shared" si="47"/>
        <v>46080</v>
      </c>
      <c r="BQ48" s="103">
        <f t="shared" si="47"/>
        <v>46081</v>
      </c>
      <c r="BT48" s="101">
        <f>BZ47+1</f>
        <v>46040</v>
      </c>
      <c r="BU48" s="102">
        <f t="shared" si="48"/>
        <v>46041</v>
      </c>
      <c r="BV48" s="102">
        <f t="shared" si="48"/>
        <v>46042</v>
      </c>
      <c r="BW48" s="102">
        <f t="shared" si="48"/>
        <v>46043</v>
      </c>
      <c r="BX48" s="102">
        <f t="shared" si="48"/>
        <v>46044</v>
      </c>
      <c r="BY48" s="102">
        <f t="shared" si="48"/>
        <v>46045</v>
      </c>
      <c r="BZ48" s="103">
        <f t="shared" si="48"/>
        <v>46046</v>
      </c>
      <c r="CB48" s="101">
        <f>CH47+1</f>
        <v>46075</v>
      </c>
      <c r="CC48" s="102">
        <f t="shared" si="49"/>
        <v>46076</v>
      </c>
      <c r="CD48" s="102">
        <f t="shared" si="49"/>
        <v>46077</v>
      </c>
      <c r="CE48" s="102">
        <f t="shared" si="49"/>
        <v>46078</v>
      </c>
      <c r="CF48" s="102">
        <f t="shared" si="49"/>
        <v>46079</v>
      </c>
      <c r="CG48" s="102">
        <f t="shared" si="49"/>
        <v>46080</v>
      </c>
      <c r="CH48" s="103">
        <f t="shared" si="49"/>
        <v>46081</v>
      </c>
    </row>
    <row r="49" spans="4:86" ht="7.5" customHeight="1">
      <c r="D49" s="101">
        <f>IF(DAY(J48)+1&gt;IF(MONTH(D43)=12,31,DATE(YEAR(D43),MONTH(D43)+1,1)-D43),"",J48+1)</f>
        <v>46047</v>
      </c>
      <c r="E49" s="102">
        <f>IF(D49="","",IF(DAY(D49)+1&gt;IF(MONTH(D43)=12,31,DATE(YEAR(D43),MONTH(D43)+1,1)-D43),"",D49+1))</f>
        <v>46048</v>
      </c>
      <c r="F49" s="102">
        <f>IF(E49="","",IF(DAY(E49)+1&gt;IF(MONTH(D43)=12,31,DATE(YEAR(D43),MONTH(D43)+1,1)-D43),"",E49+1))</f>
        <v>46049</v>
      </c>
      <c r="G49" s="102">
        <f>IF(F49="","",IF(DAY(F49)+1&gt;IF(MONTH(D43)=12,31,DATE(YEAR(D43),MONTH(D43)+1,1)-D43),"",F49+1))</f>
        <v>46050</v>
      </c>
      <c r="H49" s="102">
        <f>IF(G49="","",IF(DAY(G49)+1&gt;IF(MONTH(D43)=12,31,DATE(YEAR(D43),MONTH(D43)+1,1)-D43),"",G49+1))</f>
        <v>46051</v>
      </c>
      <c r="I49" s="102">
        <f>IF(H49="","",IF(DAY(H49)+1&gt;IF(MONTH(D43)=12,31,DATE(YEAR(D43),MONTH(D43)+1,1)-D43),"",H49+1))</f>
        <v>46052</v>
      </c>
      <c r="J49" s="103">
        <f>IF(I49="","",IF(DAY(I49)+1&gt;IF(MONTH(D43)=12,31,DATE(YEAR(D43),MONTH(D43)+1,1)-D43),"",I49+1))</f>
        <v>46053</v>
      </c>
      <c r="L49" s="101" t="str">
        <f>IF(DAY(R48)+1&gt;IF(MONTH(L43)=12,31,DATE(YEAR(L43),MONTH(L43)+1,1)-L43),"",R48+1)</f>
        <v/>
      </c>
      <c r="M49" s="102" t="str">
        <f>IF(L49="","",IF(DAY(L49)+1&gt;IF(MONTH(L43)=12,31,DATE(YEAR(L43),MONTH(L43)+1,1)-L43),"",L49+1))</f>
        <v/>
      </c>
      <c r="N49" s="102" t="str">
        <f>IF(M49="","",IF(DAY(M49)+1&gt;IF(MONTH(L43)=12,31,DATE(YEAR(L43),MONTH(L43)+1,1)-L43),"",M49+1))</f>
        <v/>
      </c>
      <c r="O49" s="102" t="str">
        <f>IF(N49="","",IF(DAY(N49)+1&gt;IF(MONTH(L43)=12,31,DATE(YEAR(L43),MONTH(L43)+1,1)-L43),"",N49+1))</f>
        <v/>
      </c>
      <c r="P49" s="102" t="str">
        <f>IF(O49="","",IF(DAY(O49)+1&gt;IF(MONTH(L43)=12,31,DATE(YEAR(L43),MONTH(L43)+1,1)-L43),"",O49+1))</f>
        <v/>
      </c>
      <c r="Q49" s="102" t="str">
        <f>IF(P49="","",IF(DAY(P49)+1&gt;IF(MONTH(L43)=12,31,DATE(YEAR(L43),MONTH(L43)+1,1)-L43),"",P49+1))</f>
        <v/>
      </c>
      <c r="R49" s="103" t="str">
        <f>IF(Q49="","",IF(DAY(Q49)+1&gt;IF(MONTH(L43)=12,31,DATE(YEAR(L43),MONTH(L43)+1,1)-L43),"",Q49+1))</f>
        <v/>
      </c>
      <c r="U49" s="101">
        <f>IF(DAY(AA48)+1&gt;IF(MONTH(U43)=12,31,DATE(YEAR(U43),MONTH(U43)+1,1)-U43),"",AA48+1)</f>
        <v>46047</v>
      </c>
      <c r="V49" s="102">
        <f>IF(U49="","",IF(DAY(U49)+1&gt;IF(MONTH(U43)=12,31,DATE(YEAR(U43),MONTH(U43)+1,1)-U43),"",U49+1))</f>
        <v>46048</v>
      </c>
      <c r="W49" s="102">
        <f>IF(V49="","",IF(DAY(V49)+1&gt;IF(MONTH(U43)=12,31,DATE(YEAR(U43),MONTH(U43)+1,1)-U43),"",V49+1))</f>
        <v>46049</v>
      </c>
      <c r="X49" s="102">
        <f>IF(W49="","",IF(DAY(W49)+1&gt;IF(MONTH(U43)=12,31,DATE(YEAR(U43),MONTH(U43)+1,1)-U43),"",W49+1))</f>
        <v>46050</v>
      </c>
      <c r="Y49" s="102">
        <f>IF(X49="","",IF(DAY(X49)+1&gt;IF(MONTH(U43)=12,31,DATE(YEAR(U43),MONTH(U43)+1,1)-U43),"",X49+1))</f>
        <v>46051</v>
      </c>
      <c r="Z49" s="102">
        <f>IF(Y49="","",IF(DAY(Y49)+1&gt;IF(MONTH(U43)=12,31,DATE(YEAR(U43),MONTH(U43)+1,1)-U43),"",Y49+1))</f>
        <v>46052</v>
      </c>
      <c r="AA49" s="103">
        <f>IF(Z49="","",IF(DAY(Z49)+1&gt;IF(MONTH(U43)=12,31,DATE(YEAR(U43),MONTH(U43)+1,1)-U43),"",Z49+1))</f>
        <v>46053</v>
      </c>
      <c r="AC49" s="101" t="str">
        <f>IF(DAY(AI48)+1&gt;IF(MONTH(AC43)=12,31,DATE(YEAR(AC43),MONTH(AC43)+1,1)-AC43),"",AI48+1)</f>
        <v/>
      </c>
      <c r="AD49" s="102" t="str">
        <f>IF(AC49="","",IF(DAY(AC49)+1&gt;IF(MONTH(AC43)=12,31,DATE(YEAR(AC43),MONTH(AC43)+1,1)-AC43),"",AC49+1))</f>
        <v/>
      </c>
      <c r="AE49" s="102" t="str">
        <f>IF(AD49="","",IF(DAY(AD49)+1&gt;IF(MONTH(AC43)=12,31,DATE(YEAR(AC43),MONTH(AC43)+1,1)-AC43),"",AD49+1))</f>
        <v/>
      </c>
      <c r="AF49" s="102" t="str">
        <f>IF(AE49="","",IF(DAY(AE49)+1&gt;IF(MONTH(AC43)=12,31,DATE(YEAR(AC43),MONTH(AC43)+1,1)-AC43),"",AE49+1))</f>
        <v/>
      </c>
      <c r="AG49" s="102" t="str">
        <f>IF(AF49="","",IF(DAY(AF49)+1&gt;IF(MONTH(AC43)=12,31,DATE(YEAR(AC43),MONTH(AC43)+1,1)-AC43),"",AF49+1))</f>
        <v/>
      </c>
      <c r="AH49" s="102" t="str">
        <f>IF(AG49="","",IF(DAY(AG49)+1&gt;IF(MONTH(AC43)=12,31,DATE(YEAR(AC43),MONTH(AC43)+1,1)-AC43),"",AG49+1))</f>
        <v/>
      </c>
      <c r="AI49" s="103" t="str">
        <f>IF(AH49="","",IF(DAY(AH49)+1&gt;IF(MONTH(AC43)=12,31,DATE(YEAR(AC43),MONTH(AC43)+1,1)-AC43),"",AH49+1))</f>
        <v/>
      </c>
      <c r="AL49" s="101">
        <f>IF(DAY(AR48)+1&gt;IF(MONTH(AL43)=12,31,DATE(YEAR(AL43),MONTH(AL43)+1,1)-AL43),"",AR48+1)</f>
        <v>46047</v>
      </c>
      <c r="AM49" s="102">
        <f>IF(AL49="","",IF(DAY(AL49)+1&gt;IF(MONTH(AL43)=12,31,DATE(YEAR(AL43),MONTH(AL43)+1,1)-AL43),"",AL49+1))</f>
        <v>46048</v>
      </c>
      <c r="AN49" s="102">
        <f>IF(AM49="","",IF(DAY(AM49)+1&gt;IF(MONTH(AL43)=12,31,DATE(YEAR(AL43),MONTH(AL43)+1,1)-AL43),"",AM49+1))</f>
        <v>46049</v>
      </c>
      <c r="AO49" s="102">
        <f>IF(AN49="","",IF(DAY(AN49)+1&gt;IF(MONTH(AL43)=12,31,DATE(YEAR(AL43),MONTH(AL43)+1,1)-AL43),"",AN49+1))</f>
        <v>46050</v>
      </c>
      <c r="AP49" s="102">
        <f>IF(AO49="","",IF(DAY(AO49)+1&gt;IF(MONTH(AL43)=12,31,DATE(YEAR(AL43),MONTH(AL43)+1,1)-AL43),"",AO49+1))</f>
        <v>46051</v>
      </c>
      <c r="AQ49" s="102">
        <f>IF(AP49="","",IF(DAY(AP49)+1&gt;IF(MONTH(AL43)=12,31,DATE(YEAR(AL43),MONTH(AL43)+1,1)-AL43),"",AP49+1))</f>
        <v>46052</v>
      </c>
      <c r="AR49" s="103">
        <f>IF(AQ49="","",IF(DAY(AQ49)+1&gt;IF(MONTH(AL43)=12,31,DATE(YEAR(AL43),MONTH(AL43)+1,1)-AL43),"",AQ49+1))</f>
        <v>46053</v>
      </c>
      <c r="AT49" s="101" t="str">
        <f>IF(DAY(AZ48)+1&gt;IF(MONTH(AT43)=12,31,DATE(YEAR(AT43),MONTH(AT43)+1,1)-AT43),"",AZ48+1)</f>
        <v/>
      </c>
      <c r="AU49" s="102" t="str">
        <f>IF(AT49="","",IF(DAY(AT49)+1&gt;IF(MONTH(AT43)=12,31,DATE(YEAR(AT43),MONTH(AT43)+1,1)-AT43),"",AT49+1))</f>
        <v/>
      </c>
      <c r="AV49" s="102" t="str">
        <f>IF(AU49="","",IF(DAY(AU49)+1&gt;IF(MONTH(AT43)=12,31,DATE(YEAR(AT43),MONTH(AT43)+1,1)-AT43),"",AU49+1))</f>
        <v/>
      </c>
      <c r="AW49" s="102" t="str">
        <f>IF(AV49="","",IF(DAY(AV49)+1&gt;IF(MONTH(AT43)=12,31,DATE(YEAR(AT43),MONTH(AT43)+1,1)-AT43),"",AV49+1))</f>
        <v/>
      </c>
      <c r="AX49" s="102" t="str">
        <f>IF(AW49="","",IF(DAY(AW49)+1&gt;IF(MONTH(AT43)=12,31,DATE(YEAR(AT43),MONTH(AT43)+1,1)-AT43),"",AW49+1))</f>
        <v/>
      </c>
      <c r="AY49" s="102" t="str">
        <f>IF(AX49="","",IF(DAY(AX49)+1&gt;IF(MONTH(AT43)=12,31,DATE(YEAR(AT43),MONTH(AT43)+1,1)-AT43),"",AX49+1))</f>
        <v/>
      </c>
      <c r="AZ49" s="103" t="str">
        <f>IF(AY49="","",IF(DAY(AY49)+1&gt;IF(MONTH(AT43)=12,31,DATE(YEAR(AT43),MONTH(AT43)+1,1)-AT43),"",AY49+1))</f>
        <v/>
      </c>
      <c r="BC49" s="101">
        <f>IF(DAY(BI48)+1&gt;IF(MONTH(BC43)=12,31,DATE(YEAR(BC43),MONTH(BC43)+1,1)-BC43),"",BI48+1)</f>
        <v>46047</v>
      </c>
      <c r="BD49" s="102">
        <f>IF(BC49="","",IF(DAY(BC49)+1&gt;IF(MONTH(BC43)=12,31,DATE(YEAR(BC43),MONTH(BC43)+1,1)-BC43),"",BC49+1))</f>
        <v>46048</v>
      </c>
      <c r="BE49" s="102">
        <f>IF(BD49="","",IF(DAY(BD49)+1&gt;IF(MONTH(BC43)=12,31,DATE(YEAR(BC43),MONTH(BC43)+1,1)-BC43),"",BD49+1))</f>
        <v>46049</v>
      </c>
      <c r="BF49" s="102">
        <f>IF(BE49="","",IF(DAY(BE49)+1&gt;IF(MONTH(BC43)=12,31,DATE(YEAR(BC43),MONTH(BC43)+1,1)-BC43),"",BE49+1))</f>
        <v>46050</v>
      </c>
      <c r="BG49" s="102">
        <f>IF(BF49="","",IF(DAY(BF49)+1&gt;IF(MONTH(BC43)=12,31,DATE(YEAR(BC43),MONTH(BC43)+1,1)-BC43),"",BF49+1))</f>
        <v>46051</v>
      </c>
      <c r="BH49" s="102">
        <f>IF(BG49="","",IF(DAY(BG49)+1&gt;IF(MONTH(BC43)=12,31,DATE(YEAR(BC43),MONTH(BC43)+1,1)-BC43),"",BG49+1))</f>
        <v>46052</v>
      </c>
      <c r="BI49" s="103">
        <f>IF(BH49="","",IF(DAY(BH49)+1&gt;IF(MONTH(BC43)=12,31,DATE(YEAR(BC43),MONTH(BC43)+1,1)-BC43),"",BH49+1))</f>
        <v>46053</v>
      </c>
      <c r="BK49" s="101" t="str">
        <f>IF(DAY(BQ48)+1&gt;IF(MONTH(BK43)=12,31,DATE(YEAR(BK43),MONTH(BK43)+1,1)-BK43),"",BQ48+1)</f>
        <v/>
      </c>
      <c r="BL49" s="102" t="str">
        <f>IF(BK49="","",IF(DAY(BK49)+1&gt;IF(MONTH(BK43)=12,31,DATE(YEAR(BK43),MONTH(BK43)+1,1)-BK43),"",BK49+1))</f>
        <v/>
      </c>
      <c r="BM49" s="102" t="str">
        <f>IF(BL49="","",IF(DAY(BL49)+1&gt;IF(MONTH(BK43)=12,31,DATE(YEAR(BK43),MONTH(BK43)+1,1)-BK43),"",BL49+1))</f>
        <v/>
      </c>
      <c r="BN49" s="102" t="str">
        <f>IF(BM49="","",IF(DAY(BM49)+1&gt;IF(MONTH(BK43)=12,31,DATE(YEAR(BK43),MONTH(BK43)+1,1)-BK43),"",BM49+1))</f>
        <v/>
      </c>
      <c r="BO49" s="102" t="str">
        <f>IF(BN49="","",IF(DAY(BN49)+1&gt;IF(MONTH(BK43)=12,31,DATE(YEAR(BK43),MONTH(BK43)+1,1)-BK43),"",BN49+1))</f>
        <v/>
      </c>
      <c r="BP49" s="102" t="str">
        <f>IF(BO49="","",IF(DAY(BO49)+1&gt;IF(MONTH(BK43)=12,31,DATE(YEAR(BK43),MONTH(BK43)+1,1)-BK43),"",BO49+1))</f>
        <v/>
      </c>
      <c r="BQ49" s="103" t="str">
        <f>IF(BP49="","",IF(DAY(BP49)+1&gt;IF(MONTH(BK43)=12,31,DATE(YEAR(BK43),MONTH(BK43)+1,1)-BK43),"",BP49+1))</f>
        <v/>
      </c>
      <c r="BT49" s="101">
        <f>IF(DAY(BZ48)+1&gt;IF(MONTH(BT43)=12,31,DATE(YEAR(BT43),MONTH(BT43)+1,1)-BT43),"",BZ48+1)</f>
        <v>46047</v>
      </c>
      <c r="BU49" s="102">
        <f>IF(BT49="","",IF(DAY(BT49)+1&gt;IF(MONTH(BT43)=12,31,DATE(YEAR(BT43),MONTH(BT43)+1,1)-BT43),"",BT49+1))</f>
        <v>46048</v>
      </c>
      <c r="BV49" s="102">
        <f>IF(BU49="","",IF(DAY(BU49)+1&gt;IF(MONTH(BT43)=12,31,DATE(YEAR(BT43),MONTH(BT43)+1,1)-BT43),"",BU49+1))</f>
        <v>46049</v>
      </c>
      <c r="BW49" s="102">
        <f>IF(BV49="","",IF(DAY(BV49)+1&gt;IF(MONTH(BT43)=12,31,DATE(YEAR(BT43),MONTH(BT43)+1,1)-BT43),"",BV49+1))</f>
        <v>46050</v>
      </c>
      <c r="BX49" s="102">
        <f>IF(BW49="","",IF(DAY(BW49)+1&gt;IF(MONTH(BT43)=12,31,DATE(YEAR(BT43),MONTH(BT43)+1,1)-BT43),"",BW49+1))</f>
        <v>46051</v>
      </c>
      <c r="BY49" s="102">
        <f>IF(BX49="","",IF(DAY(BX49)+1&gt;IF(MONTH(BT43)=12,31,DATE(YEAR(BT43),MONTH(BT43)+1,1)-BT43),"",BX49+1))</f>
        <v>46052</v>
      </c>
      <c r="BZ49" s="103">
        <f>IF(BY49="","",IF(DAY(BY49)+1&gt;IF(MONTH(BT43)=12,31,DATE(YEAR(BT43),MONTH(BT43)+1,1)-BT43),"",BY49+1))</f>
        <v>46053</v>
      </c>
      <c r="CB49" s="101" t="str">
        <f>IF(DAY(CH48)+1&gt;IF(MONTH(CB43)=12,31,DATE(YEAR(CB43),MONTH(CB43)+1,1)-CB43),"",CH48+1)</f>
        <v/>
      </c>
      <c r="CC49" s="102" t="str">
        <f>IF(CB49="","",IF(DAY(CB49)+1&gt;IF(MONTH(CB43)=12,31,DATE(YEAR(CB43),MONTH(CB43)+1,1)-CB43),"",CB49+1))</f>
        <v/>
      </c>
      <c r="CD49" s="102" t="str">
        <f>IF(CC49="","",IF(DAY(CC49)+1&gt;IF(MONTH(CB43)=12,31,DATE(YEAR(CB43),MONTH(CB43)+1,1)-CB43),"",CC49+1))</f>
        <v/>
      </c>
      <c r="CE49" s="102" t="str">
        <f>IF(CD49="","",IF(DAY(CD49)+1&gt;IF(MONTH(CB43)=12,31,DATE(YEAR(CB43),MONTH(CB43)+1,1)-CB43),"",CD49+1))</f>
        <v/>
      </c>
      <c r="CF49" s="102" t="str">
        <f>IF(CE49="","",IF(DAY(CE49)+1&gt;IF(MONTH(CB43)=12,31,DATE(YEAR(CB43),MONTH(CB43)+1,1)-CB43),"",CE49+1))</f>
        <v/>
      </c>
      <c r="CG49" s="102" t="str">
        <f>IF(CF49="","",IF(DAY(CF49)+1&gt;IF(MONTH(CB43)=12,31,DATE(YEAR(CB43),MONTH(CB43)+1,1)-CB43),"",CF49+1))</f>
        <v/>
      </c>
      <c r="CH49" s="103" t="str">
        <f>IF(CG49="","",IF(DAY(CG49)+1&gt;IF(MONTH(CB43)=12,31,DATE(YEAR(CB43),MONTH(CB43)+1,1)-CB43),"",CG49+1))</f>
        <v/>
      </c>
    </row>
    <row r="50" spans="4:86" ht="7.5" customHeight="1">
      <c r="D50" s="104" t="str">
        <f>IF(J49="","",IF(DAY(J49)+1&gt;IF(MONTH(D43)=12,31,DATE(YEAR(D43),MONTH(D43)+1,1)-D43),"",J49+1))</f>
        <v/>
      </c>
      <c r="E50" s="105" t="str">
        <f>IF(D50="","",IF(DAY(D50)+1&gt;IF(MONTH(D43)=12,31,DATE(YEAR(D43),MONTH(D43)+1,1)-D43),"",D50+1))</f>
        <v/>
      </c>
      <c r="F50" s="483" t="str">
        <f>VLOOKUP(D43,祝名,2,FALSE)</f>
        <v>1（元日）、12（成人の日）</v>
      </c>
      <c r="G50" s="483"/>
      <c r="H50" s="483"/>
      <c r="I50" s="483"/>
      <c r="J50" s="484"/>
      <c r="L50" s="104" t="str">
        <f>IF(R49="","",IF(DAY(R49)+1&gt;IF(MONTH(L43)=12,31,DATE(YEAR(L43),MONTH(L43)+1,1)-L43),"",R49+1))</f>
        <v/>
      </c>
      <c r="M50" s="105" t="str">
        <f>IF(L50="","",IF(DAY(L50)+1&gt;IF(MONTH(L43)=12,31,DATE(YEAR(L43),MONTH(L43)+1,1)-L43),"",L50+1))</f>
        <v/>
      </c>
      <c r="N50" s="483" t="str">
        <f>VLOOKUP(L43,祝名,2,FALSE)</f>
        <v>11（建国記念の日）、23（天皇誕生日）</v>
      </c>
      <c r="O50" s="483"/>
      <c r="P50" s="483"/>
      <c r="Q50" s="483"/>
      <c r="R50" s="484"/>
      <c r="U50" s="104" t="str">
        <f>IF(AA49="","",IF(DAY(AA49)+1&gt;IF(MONTH(U43)=12,31,DATE(YEAR(U43),MONTH(U43)+1,1)-U43),"",AA49+1))</f>
        <v/>
      </c>
      <c r="V50" s="105" t="str">
        <f>IF(U50="","",IF(DAY(U50)+1&gt;IF(MONTH(U43)=12,31,DATE(YEAR(U43),MONTH(U43)+1,1)-U43),"",U50+1))</f>
        <v/>
      </c>
      <c r="W50" s="483" t="str">
        <f>VLOOKUP(U43,祝名,2,FALSE)</f>
        <v>1（元日）、12（成人の日）</v>
      </c>
      <c r="X50" s="483"/>
      <c r="Y50" s="483"/>
      <c r="Z50" s="483"/>
      <c r="AA50" s="484"/>
      <c r="AC50" s="104" t="str">
        <f>IF(AI49="","",IF(DAY(AI49)+1&gt;IF(MONTH(AC43)=12,31,DATE(YEAR(AC43),MONTH(AC43)+1,1)-AC43),"",AI49+1))</f>
        <v/>
      </c>
      <c r="AD50" s="105" t="str">
        <f>IF(AC50="","",IF(DAY(AC50)+1&gt;IF(MONTH(AC43)=12,31,DATE(YEAR(AC43),MONTH(AC43)+1,1)-AC43),"",AC50+1))</f>
        <v/>
      </c>
      <c r="AE50" s="483" t="str">
        <f>VLOOKUP(AC43,祝名,2,FALSE)</f>
        <v>11（建国記念の日）、23（天皇誕生日）</v>
      </c>
      <c r="AF50" s="483"/>
      <c r="AG50" s="483"/>
      <c r="AH50" s="483"/>
      <c r="AI50" s="484"/>
      <c r="AL50" s="104" t="str">
        <f>IF(AR49="","",IF(DAY(AR49)+1&gt;IF(MONTH(AL43)=12,31,DATE(YEAR(AL43),MONTH(AL43)+1,1)-AL43),"",AR49+1))</f>
        <v/>
      </c>
      <c r="AM50" s="105" t="str">
        <f>IF(AL50="","",IF(DAY(AL50)+1&gt;IF(MONTH(AL43)=12,31,DATE(YEAR(AL43),MONTH(AL43)+1,1)-AL43),"",AL50+1))</f>
        <v/>
      </c>
      <c r="AN50" s="483" t="str">
        <f>VLOOKUP(AL43,祝名,2,FALSE)</f>
        <v>1（元日）、12（成人の日）</v>
      </c>
      <c r="AO50" s="483"/>
      <c r="AP50" s="483"/>
      <c r="AQ50" s="483"/>
      <c r="AR50" s="484"/>
      <c r="AT50" s="104" t="str">
        <f>IF(AZ49="","",IF(DAY(AZ49)+1&gt;IF(MONTH(AT43)=12,31,DATE(YEAR(AT43),MONTH(AT43)+1,1)-AT43),"",AZ49+1))</f>
        <v/>
      </c>
      <c r="AU50" s="105" t="str">
        <f>IF(AT50="","",IF(DAY(AT50)+1&gt;IF(MONTH(AT43)=12,31,DATE(YEAR(AT43),MONTH(AT43)+1,1)-AT43),"",AT50+1))</f>
        <v/>
      </c>
      <c r="AV50" s="483" t="str">
        <f>VLOOKUP(AT43,祝名,2,FALSE)</f>
        <v>11（建国記念の日）、23（天皇誕生日）</v>
      </c>
      <c r="AW50" s="483"/>
      <c r="AX50" s="483"/>
      <c r="AY50" s="483"/>
      <c r="AZ50" s="484"/>
      <c r="BC50" s="104" t="str">
        <f>IF(BI49="","",IF(DAY(BI49)+1&gt;IF(MONTH(BC43)=12,31,DATE(YEAR(BC43),MONTH(BC43)+1,1)-BC43),"",BI49+1))</f>
        <v/>
      </c>
      <c r="BD50" s="105" t="str">
        <f>IF(BC50="","",IF(DAY(BC50)+1&gt;IF(MONTH(BC43)=12,31,DATE(YEAR(BC43),MONTH(BC43)+1,1)-BC43),"",BC50+1))</f>
        <v/>
      </c>
      <c r="BE50" s="483" t="str">
        <f>VLOOKUP(BC43,祝名,2,FALSE)</f>
        <v>1（元日）、12（成人の日）</v>
      </c>
      <c r="BF50" s="483"/>
      <c r="BG50" s="483"/>
      <c r="BH50" s="483"/>
      <c r="BI50" s="484"/>
      <c r="BK50" s="104" t="str">
        <f>IF(BQ49="","",IF(DAY(BQ49)+1&gt;IF(MONTH(BK43)=12,31,DATE(YEAR(BK43),MONTH(BK43)+1,1)-BK43),"",BQ49+1))</f>
        <v/>
      </c>
      <c r="BL50" s="105" t="str">
        <f>IF(BK50="","",IF(DAY(BK50)+1&gt;IF(MONTH(BK43)=12,31,DATE(YEAR(BK43),MONTH(BK43)+1,1)-BK43),"",BK50+1))</f>
        <v/>
      </c>
      <c r="BM50" s="483" t="str">
        <f>VLOOKUP(BK43,祝名,2,FALSE)</f>
        <v>11（建国記念の日）、23（天皇誕生日）</v>
      </c>
      <c r="BN50" s="483"/>
      <c r="BO50" s="483"/>
      <c r="BP50" s="483"/>
      <c r="BQ50" s="484"/>
      <c r="BT50" s="104" t="str">
        <f>IF(BZ49="","",IF(DAY(BZ49)+1&gt;IF(MONTH(BT43)=12,31,DATE(YEAR(BT43),MONTH(BT43)+1,1)-BT43),"",BZ49+1))</f>
        <v/>
      </c>
      <c r="BU50" s="105" t="str">
        <f>IF(BT50="","",IF(DAY(BT50)+1&gt;IF(MONTH(BT43)=12,31,DATE(YEAR(BT43),MONTH(BT43)+1,1)-BT43),"",BT50+1))</f>
        <v/>
      </c>
      <c r="BV50" s="483" t="str">
        <f>VLOOKUP(BT43,祝名,2,FALSE)</f>
        <v>1（元日）、12（成人の日）</v>
      </c>
      <c r="BW50" s="483"/>
      <c r="BX50" s="483"/>
      <c r="BY50" s="483"/>
      <c r="BZ50" s="484"/>
      <c r="CB50" s="104" t="str">
        <f>IF(CH49="","",IF(DAY(CH49)+1&gt;IF(MONTH(CB43)=12,31,DATE(YEAR(CB43),MONTH(CB43)+1,1)-CB43),"",CH49+1))</f>
        <v/>
      </c>
      <c r="CC50" s="105" t="str">
        <f>IF(CB50="","",IF(DAY(CB50)+1&gt;IF(MONTH(CB43)=12,31,DATE(YEAR(CB43),MONTH(CB43)+1,1)-CB43),"",CB50+1))</f>
        <v/>
      </c>
      <c r="CD50" s="483" t="str">
        <f>VLOOKUP(CB43,祝名,2,FALSE)</f>
        <v>11（建国記念の日）、23（天皇誕生日）</v>
      </c>
      <c r="CE50" s="483"/>
      <c r="CF50" s="483"/>
      <c r="CG50" s="483"/>
      <c r="CH50" s="484"/>
    </row>
    <row r="51" spans="4:86" ht="1.5" customHeight="1">
      <c r="D51" s="102"/>
      <c r="E51" s="102"/>
      <c r="F51" s="106"/>
      <c r="G51" s="106"/>
      <c r="H51" s="106"/>
      <c r="I51" s="106"/>
      <c r="J51" s="106"/>
      <c r="L51" s="102"/>
      <c r="M51" s="102"/>
      <c r="N51" s="106"/>
      <c r="O51" s="106"/>
      <c r="P51" s="106"/>
      <c r="Q51" s="106"/>
      <c r="R51" s="106"/>
      <c r="U51" s="102"/>
      <c r="V51" s="102"/>
      <c r="W51" s="106"/>
      <c r="X51" s="106"/>
      <c r="Y51" s="106"/>
      <c r="Z51" s="106"/>
      <c r="AA51" s="106"/>
      <c r="AC51" s="102"/>
      <c r="AD51" s="102"/>
      <c r="AE51" s="106"/>
      <c r="AF51" s="106"/>
      <c r="AG51" s="106"/>
      <c r="AH51" s="106"/>
      <c r="AI51" s="106"/>
      <c r="AL51" s="102"/>
      <c r="AM51" s="102"/>
      <c r="AN51" s="106"/>
      <c r="AO51" s="106"/>
      <c r="AP51" s="106"/>
      <c r="AQ51" s="106"/>
      <c r="AR51" s="106"/>
      <c r="AT51" s="102"/>
      <c r="AU51" s="102"/>
      <c r="AV51" s="106"/>
      <c r="AW51" s="106"/>
      <c r="AX51" s="106"/>
      <c r="AY51" s="106"/>
      <c r="AZ51" s="106"/>
      <c r="BC51" s="102"/>
      <c r="BD51" s="102"/>
      <c r="BE51" s="106"/>
      <c r="BF51" s="106"/>
      <c r="BG51" s="106"/>
      <c r="BH51" s="106"/>
      <c r="BI51" s="106"/>
      <c r="BK51" s="102"/>
      <c r="BL51" s="102"/>
      <c r="BM51" s="106"/>
      <c r="BN51" s="106"/>
      <c r="BO51" s="106"/>
      <c r="BP51" s="106"/>
      <c r="BQ51" s="106"/>
      <c r="BT51" s="102"/>
      <c r="BU51" s="102"/>
      <c r="BV51" s="106"/>
      <c r="BW51" s="106"/>
      <c r="BX51" s="106"/>
      <c r="BY51" s="106"/>
      <c r="BZ51" s="106"/>
      <c r="CB51" s="102"/>
      <c r="CC51" s="102"/>
      <c r="CD51" s="106"/>
      <c r="CE51" s="106"/>
      <c r="CF51" s="106"/>
      <c r="CG51" s="106"/>
      <c r="CH51" s="106"/>
    </row>
    <row r="52" spans="4:86" ht="9.75" customHeight="1">
      <c r="D52" s="482">
        <f>IF(MONTH(L43)=12,DATE(YEAR(L43)+1,1,1),DATE(YEAR(L43),MONTH(L43)+1,1))</f>
        <v>46082</v>
      </c>
      <c r="E52" s="482"/>
      <c r="F52" s="485" t="str">
        <f>DBCS(MONTH(D52))</f>
        <v>３</v>
      </c>
      <c r="G52" s="485"/>
      <c r="H52" s="485" t="s">
        <v>353</v>
      </c>
      <c r="I52" s="481" t="str">
        <f>IF(D52&gt;=43586,"令和"&amp;IF(YEAR(D52)-2018=1,"元",YEAR(D52)-2018),"平成"&amp;(YEAR(D52)-1988))</f>
        <v>令和8</v>
      </c>
      <c r="J52" s="481"/>
      <c r="L52" s="482">
        <f>IF(MONTH(D52)=12,DATE(YEAR(D52)+1,1,1),DATE(YEAR(D52),MONTH(D52)+1,1))</f>
        <v>46113</v>
      </c>
      <c r="M52" s="482"/>
      <c r="N52" s="485" t="str">
        <f>DBCS(MONTH(L52))</f>
        <v>４</v>
      </c>
      <c r="O52" s="485"/>
      <c r="P52" s="485" t="s">
        <v>353</v>
      </c>
      <c r="Q52" s="481" t="str">
        <f>IF(L52&gt;=43586,"令和"&amp;IF(YEAR(L52)-2018=1,"元",YEAR(L52)-2018),"平成"&amp;(YEAR(L52)-1988))</f>
        <v>令和8</v>
      </c>
      <c r="R52" s="481"/>
      <c r="U52" s="482">
        <f>IF(MONTH(AC43)=12,DATE(YEAR(AC43)+1,1,1),DATE(YEAR(AC43),MONTH(AC43)+1,1))</f>
        <v>46082</v>
      </c>
      <c r="V52" s="482"/>
      <c r="W52" s="485" t="str">
        <f>DBCS(MONTH(U52))</f>
        <v>３</v>
      </c>
      <c r="X52" s="485"/>
      <c r="Y52" s="485" t="s">
        <v>353</v>
      </c>
      <c r="Z52" s="481" t="str">
        <f>IF(U52&gt;=43586,"令和"&amp;IF(YEAR(U52)-2018=1,"元",YEAR(U52)-2018),"平成"&amp;(YEAR(U52)-1988))</f>
        <v>令和8</v>
      </c>
      <c r="AA52" s="481"/>
      <c r="AC52" s="482">
        <f>IF(MONTH(U52)=12,DATE(YEAR(U52)+1,1,1),DATE(YEAR(U52),MONTH(U52)+1,1))</f>
        <v>46113</v>
      </c>
      <c r="AD52" s="482"/>
      <c r="AE52" s="485" t="str">
        <f>DBCS(MONTH(AC52))</f>
        <v>４</v>
      </c>
      <c r="AF52" s="485"/>
      <c r="AG52" s="485" t="s">
        <v>353</v>
      </c>
      <c r="AH52" s="481" t="str">
        <f>IF(AC52&gt;=43586,"令和"&amp;IF(YEAR(AC52)-2018=1,"元",YEAR(AC52)-2018),"平成"&amp;(YEAR(AC52)-1988))</f>
        <v>令和8</v>
      </c>
      <c r="AI52" s="481"/>
      <c r="AL52" s="482">
        <f>IF(MONTH(AT43)=12,DATE(YEAR(AT43)+1,1,1),DATE(YEAR(AT43),MONTH(AT43)+1,1))</f>
        <v>46082</v>
      </c>
      <c r="AM52" s="482"/>
      <c r="AN52" s="485" t="str">
        <f>DBCS(MONTH(AL52))</f>
        <v>３</v>
      </c>
      <c r="AO52" s="485"/>
      <c r="AP52" s="485" t="s">
        <v>353</v>
      </c>
      <c r="AQ52" s="481" t="str">
        <f>IF(AL52&gt;=43586,"令和"&amp;IF(YEAR(AL52)-2018=1,"元",YEAR(AL52)-2018),"平成"&amp;(YEAR(AL52)-1988))</f>
        <v>令和8</v>
      </c>
      <c r="AR52" s="481"/>
      <c r="AT52" s="482">
        <f>IF(MONTH(AL52)=12,DATE(YEAR(AL52)+1,1,1),DATE(YEAR(AL52),MONTH(AL52)+1,1))</f>
        <v>46113</v>
      </c>
      <c r="AU52" s="482"/>
      <c r="AV52" s="485" t="str">
        <f>DBCS(MONTH(AT52))</f>
        <v>４</v>
      </c>
      <c r="AW52" s="485"/>
      <c r="AX52" s="485" t="s">
        <v>353</v>
      </c>
      <c r="AY52" s="481" t="str">
        <f>IF(AT52&gt;=43586,"令和"&amp;IF(YEAR(AT52)-2018=1,"元",YEAR(AT52)-2018),"平成"&amp;(YEAR(AT52)-1988))</f>
        <v>令和8</v>
      </c>
      <c r="AZ52" s="481"/>
      <c r="BC52" s="482">
        <f>IF(MONTH(BK43)=12,DATE(YEAR(BK43)+1,1,1),DATE(YEAR(BK43),MONTH(BK43)+1,1))</f>
        <v>46082</v>
      </c>
      <c r="BD52" s="482"/>
      <c r="BE52" s="485" t="str">
        <f>DBCS(MONTH(BC52))</f>
        <v>３</v>
      </c>
      <c r="BF52" s="485"/>
      <c r="BG52" s="485" t="s">
        <v>353</v>
      </c>
      <c r="BH52" s="481" t="str">
        <f>IF(BC52&gt;=43586,"令和"&amp;IF(YEAR(BC52)-2018=1,"元",YEAR(BC52)-2018),"平成"&amp;(YEAR(BC52)-1988))</f>
        <v>令和8</v>
      </c>
      <c r="BI52" s="481"/>
      <c r="BK52" s="482">
        <f>IF(MONTH(BC52)=12,DATE(YEAR(BC52)+1,1,1),DATE(YEAR(BC52),MONTH(BC52)+1,1))</f>
        <v>46113</v>
      </c>
      <c r="BL52" s="482"/>
      <c r="BM52" s="485" t="str">
        <f>DBCS(MONTH(BK52))</f>
        <v>４</v>
      </c>
      <c r="BN52" s="485"/>
      <c r="BO52" s="485" t="s">
        <v>353</v>
      </c>
      <c r="BP52" s="481" t="str">
        <f>IF(BK52&gt;=43586,"令和"&amp;IF(YEAR(BK52)-2018=1,"元",YEAR(BK52)-2018),"平成"&amp;(YEAR(BK52)-1988))</f>
        <v>令和8</v>
      </c>
      <c r="BQ52" s="481"/>
      <c r="BT52" s="482">
        <f>IF(MONTH(CB43)=12,DATE(YEAR(CB43)+1,1,1),DATE(YEAR(CB43),MONTH(CB43)+1,1))</f>
        <v>46082</v>
      </c>
      <c r="BU52" s="482"/>
      <c r="BV52" s="485" t="str">
        <f>DBCS(MONTH(BT52))</f>
        <v>３</v>
      </c>
      <c r="BW52" s="485"/>
      <c r="BX52" s="485" t="s">
        <v>353</v>
      </c>
      <c r="BY52" s="481" t="str">
        <f>IF(BT52&gt;=43586,"令和"&amp;IF(YEAR(BT52)-2018=1,"元",YEAR(BT52)-2018),"平成"&amp;(YEAR(BT52)-1988))</f>
        <v>令和8</v>
      </c>
      <c r="BZ52" s="481"/>
      <c r="CB52" s="482">
        <f>IF(MONTH(BT52)=12,DATE(YEAR(BT52)+1,1,1),DATE(YEAR(BT52),MONTH(BT52)+1,1))</f>
        <v>46113</v>
      </c>
      <c r="CC52" s="482"/>
      <c r="CD52" s="485" t="str">
        <f>DBCS(MONTH(CB52))</f>
        <v>４</v>
      </c>
      <c r="CE52" s="485"/>
      <c r="CF52" s="485" t="s">
        <v>353</v>
      </c>
      <c r="CG52" s="481" t="str">
        <f>IF(CB52&gt;=43586,"令和"&amp;IF(YEAR(CB52)-2018=1,"元",YEAR(CB52)-2018),"平成"&amp;(YEAR(CB52)-1988))</f>
        <v>令和8</v>
      </c>
      <c r="CH52" s="481"/>
    </row>
    <row r="53" spans="4:86" ht="6.75" customHeight="1">
      <c r="D53" s="135" t="s">
        <v>217</v>
      </c>
      <c r="E53" s="136" t="s">
        <v>170</v>
      </c>
      <c r="F53" s="136" t="s">
        <v>171</v>
      </c>
      <c r="G53" s="136" t="s">
        <v>172</v>
      </c>
      <c r="H53" s="136" t="s">
        <v>173</v>
      </c>
      <c r="I53" s="136" t="s">
        <v>447</v>
      </c>
      <c r="J53" s="112" t="s">
        <v>175</v>
      </c>
      <c r="L53" s="135" t="s">
        <v>217</v>
      </c>
      <c r="M53" s="136" t="s">
        <v>170</v>
      </c>
      <c r="N53" s="136" t="s">
        <v>171</v>
      </c>
      <c r="O53" s="136" t="s">
        <v>172</v>
      </c>
      <c r="P53" s="136" t="s">
        <v>173</v>
      </c>
      <c r="Q53" s="136" t="s">
        <v>449</v>
      </c>
      <c r="R53" s="112" t="s">
        <v>175</v>
      </c>
      <c r="U53" s="135" t="s">
        <v>217</v>
      </c>
      <c r="V53" s="136" t="s">
        <v>170</v>
      </c>
      <c r="W53" s="136" t="s">
        <v>171</v>
      </c>
      <c r="X53" s="136" t="s">
        <v>172</v>
      </c>
      <c r="Y53" s="136" t="s">
        <v>173</v>
      </c>
      <c r="Z53" s="136" t="s">
        <v>446</v>
      </c>
      <c r="AA53" s="112" t="s">
        <v>175</v>
      </c>
      <c r="AC53" s="135" t="s">
        <v>217</v>
      </c>
      <c r="AD53" s="136" t="s">
        <v>170</v>
      </c>
      <c r="AE53" s="136" t="s">
        <v>171</v>
      </c>
      <c r="AF53" s="136" t="s">
        <v>172</v>
      </c>
      <c r="AG53" s="136" t="s">
        <v>173</v>
      </c>
      <c r="AH53" s="136" t="s">
        <v>447</v>
      </c>
      <c r="AI53" s="112" t="s">
        <v>175</v>
      </c>
      <c r="AL53" s="135" t="s">
        <v>217</v>
      </c>
      <c r="AM53" s="136" t="s">
        <v>170</v>
      </c>
      <c r="AN53" s="136" t="s">
        <v>171</v>
      </c>
      <c r="AO53" s="136" t="s">
        <v>172</v>
      </c>
      <c r="AP53" s="136" t="s">
        <v>173</v>
      </c>
      <c r="AQ53" s="136" t="s">
        <v>447</v>
      </c>
      <c r="AR53" s="112" t="s">
        <v>175</v>
      </c>
      <c r="AT53" s="135" t="s">
        <v>217</v>
      </c>
      <c r="AU53" s="136" t="s">
        <v>170</v>
      </c>
      <c r="AV53" s="136" t="s">
        <v>171</v>
      </c>
      <c r="AW53" s="136" t="s">
        <v>172</v>
      </c>
      <c r="AX53" s="136" t="s">
        <v>173</v>
      </c>
      <c r="AY53" s="136" t="s">
        <v>446</v>
      </c>
      <c r="AZ53" s="112" t="s">
        <v>175</v>
      </c>
      <c r="BC53" s="135" t="s">
        <v>217</v>
      </c>
      <c r="BD53" s="136" t="s">
        <v>170</v>
      </c>
      <c r="BE53" s="136" t="s">
        <v>171</v>
      </c>
      <c r="BF53" s="136" t="s">
        <v>172</v>
      </c>
      <c r="BG53" s="136" t="s">
        <v>173</v>
      </c>
      <c r="BH53" s="136" t="s">
        <v>447</v>
      </c>
      <c r="BI53" s="112" t="s">
        <v>175</v>
      </c>
      <c r="BK53" s="135" t="s">
        <v>217</v>
      </c>
      <c r="BL53" s="136" t="s">
        <v>170</v>
      </c>
      <c r="BM53" s="136" t="s">
        <v>171</v>
      </c>
      <c r="BN53" s="136" t="s">
        <v>172</v>
      </c>
      <c r="BO53" s="136" t="s">
        <v>173</v>
      </c>
      <c r="BP53" s="136" t="s">
        <v>447</v>
      </c>
      <c r="BQ53" s="112" t="s">
        <v>175</v>
      </c>
      <c r="BT53" s="135" t="s">
        <v>217</v>
      </c>
      <c r="BU53" s="136" t="s">
        <v>170</v>
      </c>
      <c r="BV53" s="136" t="s">
        <v>171</v>
      </c>
      <c r="BW53" s="136" t="s">
        <v>172</v>
      </c>
      <c r="BX53" s="136" t="s">
        <v>173</v>
      </c>
      <c r="BY53" s="136" t="s">
        <v>447</v>
      </c>
      <c r="BZ53" s="112" t="s">
        <v>175</v>
      </c>
      <c r="CB53" s="135" t="s">
        <v>217</v>
      </c>
      <c r="CC53" s="136" t="s">
        <v>170</v>
      </c>
      <c r="CD53" s="136" t="s">
        <v>171</v>
      </c>
      <c r="CE53" s="136" t="s">
        <v>172</v>
      </c>
      <c r="CF53" s="136" t="s">
        <v>173</v>
      </c>
      <c r="CG53" s="136" t="s">
        <v>446</v>
      </c>
      <c r="CH53" s="112" t="s">
        <v>175</v>
      </c>
    </row>
    <row r="54" spans="4:86" ht="7.5" customHeight="1">
      <c r="D54" s="101">
        <f>IF(WEEKDAY(D52)=1,D52,"")</f>
        <v>46082</v>
      </c>
      <c r="E54" s="102">
        <f>IF(D54="",IF(WEEKDAY(D52)=2,D52,""),D54+1)</f>
        <v>46083</v>
      </c>
      <c r="F54" s="102">
        <f>IF(E54="",IF(WEEKDAY(D52)=3,D52,""),E54+1)</f>
        <v>46084</v>
      </c>
      <c r="G54" s="102">
        <f>IF(F54="",IF(WEEKDAY(D52)=4,D52,""),F54+1)</f>
        <v>46085</v>
      </c>
      <c r="H54" s="102">
        <f>IF(G54="",IF(WEEKDAY(D52)=5,D52,""),G54+1)</f>
        <v>46086</v>
      </c>
      <c r="I54" s="102">
        <f>IF(H54="",IF(WEEKDAY(D52)=6,D52,""),H54+1)</f>
        <v>46087</v>
      </c>
      <c r="J54" s="103">
        <f>IF(I54="",D52,I54+1)</f>
        <v>46088</v>
      </c>
      <c r="L54" s="101" t="str">
        <f>IF(WEEKDAY(L52)=1,L52,"")</f>
        <v/>
      </c>
      <c r="M54" s="102" t="str">
        <f>IF(L54="",IF(WEEKDAY(L52)=2,L52,""),L54+1)</f>
        <v/>
      </c>
      <c r="N54" s="102" t="str">
        <f>IF(M54="",IF(WEEKDAY(L52)=3,L52,""),M54+1)</f>
        <v/>
      </c>
      <c r="O54" s="102">
        <f>IF(N54="",IF(WEEKDAY(L52)=4,L52,""),N54+1)</f>
        <v>46113</v>
      </c>
      <c r="P54" s="102">
        <f>IF(O54="",IF(WEEKDAY(L52)=5,L52,""),O54+1)</f>
        <v>46114</v>
      </c>
      <c r="Q54" s="102">
        <f>IF(P54="",IF(WEEKDAY(L52)=6,L52,""),P54+1)</f>
        <v>46115</v>
      </c>
      <c r="R54" s="103">
        <f>IF(Q54="",L52,Q54+1)</f>
        <v>46116</v>
      </c>
      <c r="U54" s="101">
        <f>IF(WEEKDAY(U52)=1,U52,"")</f>
        <v>46082</v>
      </c>
      <c r="V54" s="102">
        <f>IF(U54="",IF(WEEKDAY(U52)=2,U52,""),U54+1)</f>
        <v>46083</v>
      </c>
      <c r="W54" s="102">
        <f>IF(V54="",IF(WEEKDAY(U52)=3,U52,""),V54+1)</f>
        <v>46084</v>
      </c>
      <c r="X54" s="102">
        <f>IF(W54="",IF(WEEKDAY(U52)=4,U52,""),W54+1)</f>
        <v>46085</v>
      </c>
      <c r="Y54" s="102">
        <f>IF(X54="",IF(WEEKDAY(U52)=5,U52,""),X54+1)</f>
        <v>46086</v>
      </c>
      <c r="Z54" s="102">
        <f>IF(Y54="",IF(WEEKDAY(U52)=6,U52,""),Y54+1)</f>
        <v>46087</v>
      </c>
      <c r="AA54" s="103">
        <f>IF(Z54="",U52,Z54+1)</f>
        <v>46088</v>
      </c>
      <c r="AC54" s="101" t="str">
        <f>IF(WEEKDAY(AC52)=1,AC52,"")</f>
        <v/>
      </c>
      <c r="AD54" s="102" t="str">
        <f>IF(AC54="",IF(WEEKDAY(AC52)=2,AC52,""),AC54+1)</f>
        <v/>
      </c>
      <c r="AE54" s="102" t="str">
        <f>IF(AD54="",IF(WEEKDAY(AC52)=3,AC52,""),AD54+1)</f>
        <v/>
      </c>
      <c r="AF54" s="102">
        <f>IF(AE54="",IF(WEEKDAY(AC52)=4,AC52,""),AE54+1)</f>
        <v>46113</v>
      </c>
      <c r="AG54" s="102">
        <f>IF(AF54="",IF(WEEKDAY(AC52)=5,AC52,""),AF54+1)</f>
        <v>46114</v>
      </c>
      <c r="AH54" s="102">
        <f>IF(AG54="",IF(WEEKDAY(AC52)=6,AC52,""),AG54+1)</f>
        <v>46115</v>
      </c>
      <c r="AI54" s="103">
        <f>IF(AH54="",AC52,AH54+1)</f>
        <v>46116</v>
      </c>
      <c r="AL54" s="101">
        <f>IF(WEEKDAY(AL52)=1,AL52,"")</f>
        <v>46082</v>
      </c>
      <c r="AM54" s="102">
        <f>IF(AL54="",IF(WEEKDAY(AL52)=2,AL52,""),AL54+1)</f>
        <v>46083</v>
      </c>
      <c r="AN54" s="102">
        <f>IF(AM54="",IF(WEEKDAY(AL52)=3,AL52,""),AM54+1)</f>
        <v>46084</v>
      </c>
      <c r="AO54" s="102">
        <f>IF(AN54="",IF(WEEKDAY(AL52)=4,AL52,""),AN54+1)</f>
        <v>46085</v>
      </c>
      <c r="AP54" s="102">
        <f>IF(AO54="",IF(WEEKDAY(AL52)=5,AL52,""),AO54+1)</f>
        <v>46086</v>
      </c>
      <c r="AQ54" s="102">
        <f>IF(AP54="",IF(WEEKDAY(AL52)=6,AL52,""),AP54+1)</f>
        <v>46087</v>
      </c>
      <c r="AR54" s="103">
        <f>IF(AQ54="",AL52,AQ54+1)</f>
        <v>46088</v>
      </c>
      <c r="AT54" s="101" t="str">
        <f>IF(WEEKDAY(AT52)=1,AT52,"")</f>
        <v/>
      </c>
      <c r="AU54" s="102" t="str">
        <f>IF(AT54="",IF(WEEKDAY(AT52)=2,AT52,""),AT54+1)</f>
        <v/>
      </c>
      <c r="AV54" s="102" t="str">
        <f>IF(AU54="",IF(WEEKDAY(AT52)=3,AT52,""),AU54+1)</f>
        <v/>
      </c>
      <c r="AW54" s="102">
        <f>IF(AV54="",IF(WEEKDAY(AT52)=4,AT52,""),AV54+1)</f>
        <v>46113</v>
      </c>
      <c r="AX54" s="102">
        <f>IF(AW54="",IF(WEEKDAY(AT52)=5,AT52,""),AW54+1)</f>
        <v>46114</v>
      </c>
      <c r="AY54" s="102">
        <f>IF(AX54="",IF(WEEKDAY(AT52)=6,AT52,""),AX54+1)</f>
        <v>46115</v>
      </c>
      <c r="AZ54" s="103">
        <f>IF(AY54="",AT52,AY54+1)</f>
        <v>46116</v>
      </c>
      <c r="BC54" s="101">
        <f>IF(WEEKDAY(BC52)=1,BC52,"")</f>
        <v>46082</v>
      </c>
      <c r="BD54" s="102">
        <f>IF(BC54="",IF(WEEKDAY(BC52)=2,BC52,""),BC54+1)</f>
        <v>46083</v>
      </c>
      <c r="BE54" s="102">
        <f>IF(BD54="",IF(WEEKDAY(BC52)=3,BC52,""),BD54+1)</f>
        <v>46084</v>
      </c>
      <c r="BF54" s="102">
        <f>IF(BE54="",IF(WEEKDAY(BC52)=4,BC52,""),BE54+1)</f>
        <v>46085</v>
      </c>
      <c r="BG54" s="102">
        <f>IF(BF54="",IF(WEEKDAY(BC52)=5,BC52,""),BF54+1)</f>
        <v>46086</v>
      </c>
      <c r="BH54" s="102">
        <f>IF(BG54="",IF(WEEKDAY(BC52)=6,BC52,""),BG54+1)</f>
        <v>46087</v>
      </c>
      <c r="BI54" s="103">
        <f>IF(BH54="",BC52,BH54+1)</f>
        <v>46088</v>
      </c>
      <c r="BK54" s="101" t="str">
        <f>IF(WEEKDAY(BK52)=1,BK52,"")</f>
        <v/>
      </c>
      <c r="BL54" s="102" t="str">
        <f>IF(BK54="",IF(WEEKDAY(BK52)=2,BK52,""),BK54+1)</f>
        <v/>
      </c>
      <c r="BM54" s="102" t="str">
        <f>IF(BL54="",IF(WEEKDAY(BK52)=3,BK52,""),BL54+1)</f>
        <v/>
      </c>
      <c r="BN54" s="102">
        <f>IF(BM54="",IF(WEEKDAY(BK52)=4,BK52,""),BM54+1)</f>
        <v>46113</v>
      </c>
      <c r="BO54" s="102">
        <f>IF(BN54="",IF(WEEKDAY(BK52)=5,BK52,""),BN54+1)</f>
        <v>46114</v>
      </c>
      <c r="BP54" s="102">
        <f>IF(BO54="",IF(WEEKDAY(BK52)=6,BK52,""),BO54+1)</f>
        <v>46115</v>
      </c>
      <c r="BQ54" s="103">
        <f>IF(BP54="",BK52,BP54+1)</f>
        <v>46116</v>
      </c>
      <c r="BT54" s="101">
        <f>IF(WEEKDAY(BT52)=1,BT52,"")</f>
        <v>46082</v>
      </c>
      <c r="BU54" s="102">
        <f>IF(BT54="",IF(WEEKDAY(BT52)=2,BT52,""),BT54+1)</f>
        <v>46083</v>
      </c>
      <c r="BV54" s="102">
        <f>IF(BU54="",IF(WEEKDAY(BT52)=3,BT52,""),BU54+1)</f>
        <v>46084</v>
      </c>
      <c r="BW54" s="102">
        <f>IF(BV54="",IF(WEEKDAY(BT52)=4,BT52,""),BV54+1)</f>
        <v>46085</v>
      </c>
      <c r="BX54" s="102">
        <f>IF(BW54="",IF(WEEKDAY(BT52)=5,BT52,""),BW54+1)</f>
        <v>46086</v>
      </c>
      <c r="BY54" s="102">
        <f>IF(BX54="",IF(WEEKDAY(BT52)=6,BT52,""),BX54+1)</f>
        <v>46087</v>
      </c>
      <c r="BZ54" s="103">
        <f>IF(BY54="",BT52,BY54+1)</f>
        <v>46088</v>
      </c>
      <c r="CB54" s="101" t="str">
        <f>IF(WEEKDAY(CB52)=1,CB52,"")</f>
        <v/>
      </c>
      <c r="CC54" s="102" t="str">
        <f>IF(CB54="",IF(WEEKDAY(CB52)=2,CB52,""),CB54+1)</f>
        <v/>
      </c>
      <c r="CD54" s="102" t="str">
        <f>IF(CC54="",IF(WEEKDAY(CB52)=3,CB52,""),CC54+1)</f>
        <v/>
      </c>
      <c r="CE54" s="102">
        <f>IF(CD54="",IF(WEEKDAY(CB52)=4,CB52,""),CD54+1)</f>
        <v>46113</v>
      </c>
      <c r="CF54" s="102">
        <f>IF(CE54="",IF(WEEKDAY(CB52)=5,CB52,""),CE54+1)</f>
        <v>46114</v>
      </c>
      <c r="CG54" s="102">
        <f>IF(CF54="",IF(WEEKDAY(CB52)=6,CB52,""),CF54+1)</f>
        <v>46115</v>
      </c>
      <c r="CH54" s="103">
        <f>IF(CG54="",CB52,CG54+1)</f>
        <v>46116</v>
      </c>
    </row>
    <row r="55" spans="4:86" ht="7.5" customHeight="1">
      <c r="D55" s="101">
        <f>J54+1</f>
        <v>46089</v>
      </c>
      <c r="E55" s="102">
        <f t="shared" ref="E55:J57" si="50">D55+1</f>
        <v>46090</v>
      </c>
      <c r="F55" s="102">
        <f t="shared" si="50"/>
        <v>46091</v>
      </c>
      <c r="G55" s="102">
        <f t="shared" si="50"/>
        <v>46092</v>
      </c>
      <c r="H55" s="102">
        <f t="shared" si="50"/>
        <v>46093</v>
      </c>
      <c r="I55" s="102">
        <f t="shared" si="50"/>
        <v>46094</v>
      </c>
      <c r="J55" s="103">
        <f t="shared" si="50"/>
        <v>46095</v>
      </c>
      <c r="L55" s="101">
        <f>R54+1</f>
        <v>46117</v>
      </c>
      <c r="M55" s="102">
        <f t="shared" ref="M55:R57" si="51">L55+1</f>
        <v>46118</v>
      </c>
      <c r="N55" s="102">
        <f t="shared" si="51"/>
        <v>46119</v>
      </c>
      <c r="O55" s="102">
        <f t="shared" si="51"/>
        <v>46120</v>
      </c>
      <c r="P55" s="102">
        <f t="shared" si="51"/>
        <v>46121</v>
      </c>
      <c r="Q55" s="102">
        <f t="shared" si="51"/>
        <v>46122</v>
      </c>
      <c r="R55" s="103">
        <f t="shared" si="51"/>
        <v>46123</v>
      </c>
      <c r="U55" s="101">
        <f>AA54+1</f>
        <v>46089</v>
      </c>
      <c r="V55" s="102">
        <f t="shared" ref="V55:AA57" si="52">U55+1</f>
        <v>46090</v>
      </c>
      <c r="W55" s="102">
        <f t="shared" si="52"/>
        <v>46091</v>
      </c>
      <c r="X55" s="102">
        <f t="shared" si="52"/>
        <v>46092</v>
      </c>
      <c r="Y55" s="102">
        <f t="shared" si="52"/>
        <v>46093</v>
      </c>
      <c r="Z55" s="102">
        <f t="shared" si="52"/>
        <v>46094</v>
      </c>
      <c r="AA55" s="103">
        <f t="shared" si="52"/>
        <v>46095</v>
      </c>
      <c r="AC55" s="101">
        <f>AI54+1</f>
        <v>46117</v>
      </c>
      <c r="AD55" s="102">
        <f t="shared" ref="AD55:AI57" si="53">AC55+1</f>
        <v>46118</v>
      </c>
      <c r="AE55" s="102">
        <f t="shared" si="53"/>
        <v>46119</v>
      </c>
      <c r="AF55" s="102">
        <f t="shared" si="53"/>
        <v>46120</v>
      </c>
      <c r="AG55" s="102">
        <f t="shared" si="53"/>
        <v>46121</v>
      </c>
      <c r="AH55" s="102">
        <f t="shared" si="53"/>
        <v>46122</v>
      </c>
      <c r="AI55" s="103">
        <f t="shared" si="53"/>
        <v>46123</v>
      </c>
      <c r="AL55" s="101">
        <f>AR54+1</f>
        <v>46089</v>
      </c>
      <c r="AM55" s="102">
        <f t="shared" ref="AM55:AR57" si="54">AL55+1</f>
        <v>46090</v>
      </c>
      <c r="AN55" s="102">
        <f t="shared" si="54"/>
        <v>46091</v>
      </c>
      <c r="AO55" s="102">
        <f t="shared" si="54"/>
        <v>46092</v>
      </c>
      <c r="AP55" s="102">
        <f t="shared" si="54"/>
        <v>46093</v>
      </c>
      <c r="AQ55" s="102">
        <f t="shared" si="54"/>
        <v>46094</v>
      </c>
      <c r="AR55" s="103">
        <f t="shared" si="54"/>
        <v>46095</v>
      </c>
      <c r="AT55" s="101">
        <f>AZ54+1</f>
        <v>46117</v>
      </c>
      <c r="AU55" s="102">
        <f t="shared" ref="AU55:AZ57" si="55">AT55+1</f>
        <v>46118</v>
      </c>
      <c r="AV55" s="102">
        <f t="shared" si="55"/>
        <v>46119</v>
      </c>
      <c r="AW55" s="102">
        <f t="shared" si="55"/>
        <v>46120</v>
      </c>
      <c r="AX55" s="102">
        <f t="shared" si="55"/>
        <v>46121</v>
      </c>
      <c r="AY55" s="102">
        <f t="shared" si="55"/>
        <v>46122</v>
      </c>
      <c r="AZ55" s="103">
        <f t="shared" si="55"/>
        <v>46123</v>
      </c>
      <c r="BC55" s="101">
        <f>BI54+1</f>
        <v>46089</v>
      </c>
      <c r="BD55" s="102">
        <f t="shared" ref="BD55:BI57" si="56">BC55+1</f>
        <v>46090</v>
      </c>
      <c r="BE55" s="102">
        <f t="shared" si="56"/>
        <v>46091</v>
      </c>
      <c r="BF55" s="102">
        <f t="shared" si="56"/>
        <v>46092</v>
      </c>
      <c r="BG55" s="102">
        <f t="shared" si="56"/>
        <v>46093</v>
      </c>
      <c r="BH55" s="102">
        <f t="shared" si="56"/>
        <v>46094</v>
      </c>
      <c r="BI55" s="103">
        <f t="shared" si="56"/>
        <v>46095</v>
      </c>
      <c r="BK55" s="101">
        <f>BQ54+1</f>
        <v>46117</v>
      </c>
      <c r="BL55" s="102">
        <f t="shared" ref="BL55:BQ57" si="57">BK55+1</f>
        <v>46118</v>
      </c>
      <c r="BM55" s="102">
        <f t="shared" si="57"/>
        <v>46119</v>
      </c>
      <c r="BN55" s="102">
        <f t="shared" si="57"/>
        <v>46120</v>
      </c>
      <c r="BO55" s="102">
        <f t="shared" si="57"/>
        <v>46121</v>
      </c>
      <c r="BP55" s="102">
        <f t="shared" si="57"/>
        <v>46122</v>
      </c>
      <c r="BQ55" s="103">
        <f t="shared" si="57"/>
        <v>46123</v>
      </c>
      <c r="BT55" s="101">
        <f>BZ54+1</f>
        <v>46089</v>
      </c>
      <c r="BU55" s="102">
        <f t="shared" ref="BU55:BZ57" si="58">BT55+1</f>
        <v>46090</v>
      </c>
      <c r="BV55" s="102">
        <f t="shared" si="58"/>
        <v>46091</v>
      </c>
      <c r="BW55" s="102">
        <f t="shared" si="58"/>
        <v>46092</v>
      </c>
      <c r="BX55" s="102">
        <f t="shared" si="58"/>
        <v>46093</v>
      </c>
      <c r="BY55" s="102">
        <f t="shared" si="58"/>
        <v>46094</v>
      </c>
      <c r="BZ55" s="103">
        <f t="shared" si="58"/>
        <v>46095</v>
      </c>
      <c r="CB55" s="101">
        <f>CH54+1</f>
        <v>46117</v>
      </c>
      <c r="CC55" s="102">
        <f t="shared" ref="CC55:CH57" si="59">CB55+1</f>
        <v>46118</v>
      </c>
      <c r="CD55" s="102">
        <f t="shared" si="59"/>
        <v>46119</v>
      </c>
      <c r="CE55" s="102">
        <f t="shared" si="59"/>
        <v>46120</v>
      </c>
      <c r="CF55" s="102">
        <f t="shared" si="59"/>
        <v>46121</v>
      </c>
      <c r="CG55" s="102">
        <f t="shared" si="59"/>
        <v>46122</v>
      </c>
      <c r="CH55" s="103">
        <f t="shared" si="59"/>
        <v>46123</v>
      </c>
    </row>
    <row r="56" spans="4:86" ht="7.5" customHeight="1">
      <c r="D56" s="101">
        <f>J55+1</f>
        <v>46096</v>
      </c>
      <c r="E56" s="102">
        <f t="shared" si="50"/>
        <v>46097</v>
      </c>
      <c r="F56" s="102">
        <f t="shared" si="50"/>
        <v>46098</v>
      </c>
      <c r="G56" s="102">
        <f t="shared" si="50"/>
        <v>46099</v>
      </c>
      <c r="H56" s="102">
        <f t="shared" si="50"/>
        <v>46100</v>
      </c>
      <c r="I56" s="102">
        <f t="shared" si="50"/>
        <v>46101</v>
      </c>
      <c r="J56" s="103">
        <f t="shared" si="50"/>
        <v>46102</v>
      </c>
      <c r="L56" s="101">
        <f>R55+1</f>
        <v>46124</v>
      </c>
      <c r="M56" s="102">
        <f t="shared" si="51"/>
        <v>46125</v>
      </c>
      <c r="N56" s="102">
        <f t="shared" si="51"/>
        <v>46126</v>
      </c>
      <c r="O56" s="102">
        <f t="shared" si="51"/>
        <v>46127</v>
      </c>
      <c r="P56" s="102">
        <f t="shared" si="51"/>
        <v>46128</v>
      </c>
      <c r="Q56" s="102">
        <f t="shared" si="51"/>
        <v>46129</v>
      </c>
      <c r="R56" s="103">
        <f t="shared" si="51"/>
        <v>46130</v>
      </c>
      <c r="U56" s="101">
        <f>AA55+1</f>
        <v>46096</v>
      </c>
      <c r="V56" s="102">
        <f t="shared" si="52"/>
        <v>46097</v>
      </c>
      <c r="W56" s="102">
        <f t="shared" si="52"/>
        <v>46098</v>
      </c>
      <c r="X56" s="102">
        <f t="shared" si="52"/>
        <v>46099</v>
      </c>
      <c r="Y56" s="102">
        <f t="shared" si="52"/>
        <v>46100</v>
      </c>
      <c r="Z56" s="102">
        <f t="shared" si="52"/>
        <v>46101</v>
      </c>
      <c r="AA56" s="103">
        <f t="shared" si="52"/>
        <v>46102</v>
      </c>
      <c r="AC56" s="101">
        <f>AI55+1</f>
        <v>46124</v>
      </c>
      <c r="AD56" s="102">
        <f t="shared" si="53"/>
        <v>46125</v>
      </c>
      <c r="AE56" s="102">
        <f t="shared" si="53"/>
        <v>46126</v>
      </c>
      <c r="AF56" s="102">
        <f t="shared" si="53"/>
        <v>46127</v>
      </c>
      <c r="AG56" s="102">
        <f t="shared" si="53"/>
        <v>46128</v>
      </c>
      <c r="AH56" s="102">
        <f t="shared" si="53"/>
        <v>46129</v>
      </c>
      <c r="AI56" s="103">
        <f t="shared" si="53"/>
        <v>46130</v>
      </c>
      <c r="AL56" s="101">
        <f>AR55+1</f>
        <v>46096</v>
      </c>
      <c r="AM56" s="102">
        <f t="shared" si="54"/>
        <v>46097</v>
      </c>
      <c r="AN56" s="102">
        <f t="shared" si="54"/>
        <v>46098</v>
      </c>
      <c r="AO56" s="102">
        <f t="shared" si="54"/>
        <v>46099</v>
      </c>
      <c r="AP56" s="102">
        <f t="shared" si="54"/>
        <v>46100</v>
      </c>
      <c r="AQ56" s="102">
        <f t="shared" si="54"/>
        <v>46101</v>
      </c>
      <c r="AR56" s="103">
        <f t="shared" si="54"/>
        <v>46102</v>
      </c>
      <c r="AT56" s="101">
        <f>AZ55+1</f>
        <v>46124</v>
      </c>
      <c r="AU56" s="102">
        <f t="shared" si="55"/>
        <v>46125</v>
      </c>
      <c r="AV56" s="102">
        <f t="shared" si="55"/>
        <v>46126</v>
      </c>
      <c r="AW56" s="102">
        <f t="shared" si="55"/>
        <v>46127</v>
      </c>
      <c r="AX56" s="102">
        <f t="shared" si="55"/>
        <v>46128</v>
      </c>
      <c r="AY56" s="102">
        <f t="shared" si="55"/>
        <v>46129</v>
      </c>
      <c r="AZ56" s="103">
        <f t="shared" si="55"/>
        <v>46130</v>
      </c>
      <c r="BC56" s="101">
        <f>BI55+1</f>
        <v>46096</v>
      </c>
      <c r="BD56" s="102">
        <f t="shared" si="56"/>
        <v>46097</v>
      </c>
      <c r="BE56" s="102">
        <f t="shared" si="56"/>
        <v>46098</v>
      </c>
      <c r="BF56" s="102">
        <f t="shared" si="56"/>
        <v>46099</v>
      </c>
      <c r="BG56" s="102">
        <f t="shared" si="56"/>
        <v>46100</v>
      </c>
      <c r="BH56" s="102">
        <f t="shared" si="56"/>
        <v>46101</v>
      </c>
      <c r="BI56" s="103">
        <f t="shared" si="56"/>
        <v>46102</v>
      </c>
      <c r="BK56" s="101">
        <f>BQ55+1</f>
        <v>46124</v>
      </c>
      <c r="BL56" s="102">
        <f t="shared" si="57"/>
        <v>46125</v>
      </c>
      <c r="BM56" s="102">
        <f t="shared" si="57"/>
        <v>46126</v>
      </c>
      <c r="BN56" s="102">
        <f t="shared" si="57"/>
        <v>46127</v>
      </c>
      <c r="BO56" s="102">
        <f t="shared" si="57"/>
        <v>46128</v>
      </c>
      <c r="BP56" s="102">
        <f t="shared" si="57"/>
        <v>46129</v>
      </c>
      <c r="BQ56" s="103">
        <f t="shared" si="57"/>
        <v>46130</v>
      </c>
      <c r="BT56" s="101">
        <f>BZ55+1</f>
        <v>46096</v>
      </c>
      <c r="BU56" s="102">
        <f t="shared" si="58"/>
        <v>46097</v>
      </c>
      <c r="BV56" s="102">
        <f t="shared" si="58"/>
        <v>46098</v>
      </c>
      <c r="BW56" s="102">
        <f t="shared" si="58"/>
        <v>46099</v>
      </c>
      <c r="BX56" s="102">
        <f t="shared" si="58"/>
        <v>46100</v>
      </c>
      <c r="BY56" s="102">
        <f t="shared" si="58"/>
        <v>46101</v>
      </c>
      <c r="BZ56" s="103">
        <f t="shared" si="58"/>
        <v>46102</v>
      </c>
      <c r="CB56" s="101">
        <f>CH55+1</f>
        <v>46124</v>
      </c>
      <c r="CC56" s="102">
        <f t="shared" si="59"/>
        <v>46125</v>
      </c>
      <c r="CD56" s="102">
        <f t="shared" si="59"/>
        <v>46126</v>
      </c>
      <c r="CE56" s="102">
        <f t="shared" si="59"/>
        <v>46127</v>
      </c>
      <c r="CF56" s="102">
        <f t="shared" si="59"/>
        <v>46128</v>
      </c>
      <c r="CG56" s="102">
        <f t="shared" si="59"/>
        <v>46129</v>
      </c>
      <c r="CH56" s="103">
        <f t="shared" si="59"/>
        <v>46130</v>
      </c>
    </row>
    <row r="57" spans="4:86" ht="7.5" customHeight="1">
      <c r="D57" s="101">
        <f>J56+1</f>
        <v>46103</v>
      </c>
      <c r="E57" s="102">
        <f t="shared" si="50"/>
        <v>46104</v>
      </c>
      <c r="F57" s="102">
        <f t="shared" si="50"/>
        <v>46105</v>
      </c>
      <c r="G57" s="102">
        <f t="shared" si="50"/>
        <v>46106</v>
      </c>
      <c r="H57" s="102">
        <f t="shared" si="50"/>
        <v>46107</v>
      </c>
      <c r="I57" s="102">
        <f t="shared" si="50"/>
        <v>46108</v>
      </c>
      <c r="J57" s="103">
        <f t="shared" si="50"/>
        <v>46109</v>
      </c>
      <c r="L57" s="101">
        <f>R56+1</f>
        <v>46131</v>
      </c>
      <c r="M57" s="102">
        <f t="shared" si="51"/>
        <v>46132</v>
      </c>
      <c r="N57" s="102">
        <f t="shared" si="51"/>
        <v>46133</v>
      </c>
      <c r="O57" s="102">
        <f t="shared" si="51"/>
        <v>46134</v>
      </c>
      <c r="P57" s="102">
        <f t="shared" si="51"/>
        <v>46135</v>
      </c>
      <c r="Q57" s="102">
        <f t="shared" si="51"/>
        <v>46136</v>
      </c>
      <c r="R57" s="103">
        <f t="shared" si="51"/>
        <v>46137</v>
      </c>
      <c r="U57" s="101">
        <f>AA56+1</f>
        <v>46103</v>
      </c>
      <c r="V57" s="102">
        <f t="shared" si="52"/>
        <v>46104</v>
      </c>
      <c r="W57" s="102">
        <f t="shared" si="52"/>
        <v>46105</v>
      </c>
      <c r="X57" s="102">
        <f t="shared" si="52"/>
        <v>46106</v>
      </c>
      <c r="Y57" s="102">
        <f t="shared" si="52"/>
        <v>46107</v>
      </c>
      <c r="Z57" s="102">
        <f t="shared" si="52"/>
        <v>46108</v>
      </c>
      <c r="AA57" s="103">
        <f t="shared" si="52"/>
        <v>46109</v>
      </c>
      <c r="AC57" s="101">
        <f>AI56+1</f>
        <v>46131</v>
      </c>
      <c r="AD57" s="102">
        <f t="shared" si="53"/>
        <v>46132</v>
      </c>
      <c r="AE57" s="102">
        <f t="shared" si="53"/>
        <v>46133</v>
      </c>
      <c r="AF57" s="102">
        <f t="shared" si="53"/>
        <v>46134</v>
      </c>
      <c r="AG57" s="102">
        <f t="shared" si="53"/>
        <v>46135</v>
      </c>
      <c r="AH57" s="102">
        <f t="shared" si="53"/>
        <v>46136</v>
      </c>
      <c r="AI57" s="103">
        <f t="shared" si="53"/>
        <v>46137</v>
      </c>
      <c r="AL57" s="101">
        <f>AR56+1</f>
        <v>46103</v>
      </c>
      <c r="AM57" s="102">
        <f t="shared" si="54"/>
        <v>46104</v>
      </c>
      <c r="AN57" s="102">
        <f t="shared" si="54"/>
        <v>46105</v>
      </c>
      <c r="AO57" s="102">
        <f t="shared" si="54"/>
        <v>46106</v>
      </c>
      <c r="AP57" s="102">
        <f t="shared" si="54"/>
        <v>46107</v>
      </c>
      <c r="AQ57" s="102">
        <f t="shared" si="54"/>
        <v>46108</v>
      </c>
      <c r="AR57" s="103">
        <f t="shared" si="54"/>
        <v>46109</v>
      </c>
      <c r="AT57" s="101">
        <f>AZ56+1</f>
        <v>46131</v>
      </c>
      <c r="AU57" s="102">
        <f t="shared" si="55"/>
        <v>46132</v>
      </c>
      <c r="AV57" s="102">
        <f t="shared" si="55"/>
        <v>46133</v>
      </c>
      <c r="AW57" s="102">
        <f t="shared" si="55"/>
        <v>46134</v>
      </c>
      <c r="AX57" s="102">
        <f t="shared" si="55"/>
        <v>46135</v>
      </c>
      <c r="AY57" s="102">
        <f t="shared" si="55"/>
        <v>46136</v>
      </c>
      <c r="AZ57" s="103">
        <f t="shared" si="55"/>
        <v>46137</v>
      </c>
      <c r="BC57" s="101">
        <f>BI56+1</f>
        <v>46103</v>
      </c>
      <c r="BD57" s="102">
        <f t="shared" si="56"/>
        <v>46104</v>
      </c>
      <c r="BE57" s="102">
        <f t="shared" si="56"/>
        <v>46105</v>
      </c>
      <c r="BF57" s="102">
        <f t="shared" si="56"/>
        <v>46106</v>
      </c>
      <c r="BG57" s="102">
        <f t="shared" si="56"/>
        <v>46107</v>
      </c>
      <c r="BH57" s="102">
        <f t="shared" si="56"/>
        <v>46108</v>
      </c>
      <c r="BI57" s="103">
        <f t="shared" si="56"/>
        <v>46109</v>
      </c>
      <c r="BK57" s="101">
        <f>BQ56+1</f>
        <v>46131</v>
      </c>
      <c r="BL57" s="102">
        <f t="shared" si="57"/>
        <v>46132</v>
      </c>
      <c r="BM57" s="102">
        <f t="shared" si="57"/>
        <v>46133</v>
      </c>
      <c r="BN57" s="102">
        <f t="shared" si="57"/>
        <v>46134</v>
      </c>
      <c r="BO57" s="102">
        <f t="shared" si="57"/>
        <v>46135</v>
      </c>
      <c r="BP57" s="102">
        <f t="shared" si="57"/>
        <v>46136</v>
      </c>
      <c r="BQ57" s="103">
        <f t="shared" si="57"/>
        <v>46137</v>
      </c>
      <c r="BT57" s="101">
        <f>BZ56+1</f>
        <v>46103</v>
      </c>
      <c r="BU57" s="102">
        <f t="shared" si="58"/>
        <v>46104</v>
      </c>
      <c r="BV57" s="102">
        <f t="shared" si="58"/>
        <v>46105</v>
      </c>
      <c r="BW57" s="102">
        <f t="shared" si="58"/>
        <v>46106</v>
      </c>
      <c r="BX57" s="102">
        <f t="shared" si="58"/>
        <v>46107</v>
      </c>
      <c r="BY57" s="102">
        <f t="shared" si="58"/>
        <v>46108</v>
      </c>
      <c r="BZ57" s="103">
        <f t="shared" si="58"/>
        <v>46109</v>
      </c>
      <c r="CB57" s="101">
        <f>CH56+1</f>
        <v>46131</v>
      </c>
      <c r="CC57" s="102">
        <f t="shared" si="59"/>
        <v>46132</v>
      </c>
      <c r="CD57" s="102">
        <f t="shared" si="59"/>
        <v>46133</v>
      </c>
      <c r="CE57" s="102">
        <f t="shared" si="59"/>
        <v>46134</v>
      </c>
      <c r="CF57" s="102">
        <f t="shared" si="59"/>
        <v>46135</v>
      </c>
      <c r="CG57" s="102">
        <f t="shared" si="59"/>
        <v>46136</v>
      </c>
      <c r="CH57" s="103">
        <f t="shared" si="59"/>
        <v>46137</v>
      </c>
    </row>
    <row r="58" spans="4:86" ht="7.5" customHeight="1">
      <c r="D58" s="101">
        <f>IF(DAY(J57)+1&gt;IF(MONTH(D52)=12,31,DATE(YEAR(D52),MONTH(D52)+1,1)-D52),"",J57+1)</f>
        <v>46110</v>
      </c>
      <c r="E58" s="102">
        <f>IF(D58="","",IF(DAY(D58)+1&gt;IF(MONTH(D52)=12,31,DATE(YEAR(D52),MONTH(D52)+1,1)-D52),"",D58+1))</f>
        <v>46111</v>
      </c>
      <c r="F58" s="102">
        <f>IF(E58="","",IF(DAY(E58)+1&gt;IF(MONTH(D52)=12,31,DATE(YEAR(D52),MONTH(D52)+1,1)-D52),"",E58+1))</f>
        <v>46112</v>
      </c>
      <c r="G58" s="102" t="str">
        <f>IF(F58="","",IF(DAY(F58)+1&gt;IF(MONTH(D52)=12,31,DATE(YEAR(D52),MONTH(D52)+1,1)-D52),"",F58+1))</f>
        <v/>
      </c>
      <c r="H58" s="102" t="str">
        <f>IF(G58="","",IF(DAY(G58)+1&gt;IF(MONTH(D52)=12,31,DATE(YEAR(D52),MONTH(D52)+1,1)-D52),"",G58+1))</f>
        <v/>
      </c>
      <c r="I58" s="102" t="str">
        <f>IF(H58="","",IF(DAY(H58)+1&gt;IF(MONTH(D52)=12,31,DATE(YEAR(D52),MONTH(D52)+1,1)-D52),"",H58+1))</f>
        <v/>
      </c>
      <c r="J58" s="103" t="str">
        <f>IF(I58="","",IF(DAY(I58)+1&gt;IF(MONTH(D52)=12,31,DATE(YEAR(D52),MONTH(D52)+1,1)-D52),"",I58+1))</f>
        <v/>
      </c>
      <c r="L58" s="101">
        <f>IF(DAY(R57)+1&gt;IF(MONTH(L52)=12,31,DATE(YEAR(L52),MONTH(L52)+1,1)-L52),"",R57+1)</f>
        <v>46138</v>
      </c>
      <c r="M58" s="102">
        <f>IF(L58="","",IF(DAY(L58)+1&gt;IF(MONTH(L52)=12,31,DATE(YEAR(L52),MONTH(L52)+1,1)-L52),"",L58+1))</f>
        <v>46139</v>
      </c>
      <c r="N58" s="102">
        <f>IF(M58="","",IF(DAY(M58)+1&gt;IF(MONTH(L52)=12,31,DATE(YEAR(L52),MONTH(L52)+1,1)-L52),"",M58+1))</f>
        <v>46140</v>
      </c>
      <c r="O58" s="102">
        <f>IF(N58="","",IF(DAY(N58)+1&gt;IF(MONTH(L52)=12,31,DATE(YEAR(L52),MONTH(L52)+1,1)-L52),"",N58+1))</f>
        <v>46141</v>
      </c>
      <c r="P58" s="102">
        <f>IF(O58="","",IF(DAY(O58)+1&gt;IF(MONTH(L52)=12,31,DATE(YEAR(L52),MONTH(L52)+1,1)-L52),"",O58+1))</f>
        <v>46142</v>
      </c>
      <c r="Q58" s="102" t="str">
        <f>IF(P58="","",IF(DAY(P58)+1&gt;IF(MONTH(L52)=12,31,DATE(YEAR(L52),MONTH(L52)+1,1)-L52),"",P58+1))</f>
        <v/>
      </c>
      <c r="R58" s="103" t="str">
        <f>IF(Q58="","",IF(DAY(Q58)+1&gt;IF(MONTH(L52)=12,31,DATE(YEAR(L52),MONTH(L52)+1,1)-L52),"",Q58+1))</f>
        <v/>
      </c>
      <c r="U58" s="101">
        <f>IF(DAY(AA57)+1&gt;IF(MONTH(U52)=12,31,DATE(YEAR(U52),MONTH(U52)+1,1)-U52),"",AA57+1)</f>
        <v>46110</v>
      </c>
      <c r="V58" s="102">
        <f>IF(U58="","",IF(DAY(U58)+1&gt;IF(MONTH(U52)=12,31,DATE(YEAR(U52),MONTH(U52)+1,1)-U52),"",U58+1))</f>
        <v>46111</v>
      </c>
      <c r="W58" s="102">
        <f>IF(V58="","",IF(DAY(V58)+1&gt;IF(MONTH(U52)=12,31,DATE(YEAR(U52),MONTH(U52)+1,1)-U52),"",V58+1))</f>
        <v>46112</v>
      </c>
      <c r="X58" s="102" t="str">
        <f>IF(W58="","",IF(DAY(W58)+1&gt;IF(MONTH(U52)=12,31,DATE(YEAR(U52),MONTH(U52)+1,1)-U52),"",W58+1))</f>
        <v/>
      </c>
      <c r="Y58" s="102" t="str">
        <f>IF(X58="","",IF(DAY(X58)+1&gt;IF(MONTH(U52)=12,31,DATE(YEAR(U52),MONTH(U52)+1,1)-U52),"",X58+1))</f>
        <v/>
      </c>
      <c r="Z58" s="102" t="str">
        <f>IF(Y58="","",IF(DAY(Y58)+1&gt;IF(MONTH(U52)=12,31,DATE(YEAR(U52),MONTH(U52)+1,1)-U52),"",Y58+1))</f>
        <v/>
      </c>
      <c r="AA58" s="103" t="str">
        <f>IF(Z58="","",IF(DAY(Z58)+1&gt;IF(MONTH(U52)=12,31,DATE(YEAR(U52),MONTH(U52)+1,1)-U52),"",Z58+1))</f>
        <v/>
      </c>
      <c r="AC58" s="101">
        <f>IF(DAY(AI57)+1&gt;IF(MONTH(AC52)=12,31,DATE(YEAR(AC52),MONTH(AC52)+1,1)-AC52),"",AI57+1)</f>
        <v>46138</v>
      </c>
      <c r="AD58" s="102">
        <f>IF(AC58="","",IF(DAY(AC58)+1&gt;IF(MONTH(AC52)=12,31,DATE(YEAR(AC52),MONTH(AC52)+1,1)-AC52),"",AC58+1))</f>
        <v>46139</v>
      </c>
      <c r="AE58" s="102">
        <f>IF(AD58="","",IF(DAY(AD58)+1&gt;IF(MONTH(AC52)=12,31,DATE(YEAR(AC52),MONTH(AC52)+1,1)-AC52),"",AD58+1))</f>
        <v>46140</v>
      </c>
      <c r="AF58" s="102">
        <f>IF(AE58="","",IF(DAY(AE58)+1&gt;IF(MONTH(AC52)=12,31,DATE(YEAR(AC52),MONTH(AC52)+1,1)-AC52),"",AE58+1))</f>
        <v>46141</v>
      </c>
      <c r="AG58" s="102">
        <f>IF(AF58="","",IF(DAY(AF58)+1&gt;IF(MONTH(AC52)=12,31,DATE(YEAR(AC52),MONTH(AC52)+1,1)-AC52),"",AF58+1))</f>
        <v>46142</v>
      </c>
      <c r="AH58" s="102" t="str">
        <f>IF(AG58="","",IF(DAY(AG58)+1&gt;IF(MONTH(AC52)=12,31,DATE(YEAR(AC52),MONTH(AC52)+1,1)-AC52),"",AG58+1))</f>
        <v/>
      </c>
      <c r="AI58" s="103" t="str">
        <f>IF(AH58="","",IF(DAY(AH58)+1&gt;IF(MONTH(AC52)=12,31,DATE(YEAR(AC52),MONTH(AC52)+1,1)-AC52),"",AH58+1))</f>
        <v/>
      </c>
      <c r="AL58" s="101">
        <f>IF(DAY(AR57)+1&gt;IF(MONTH(AL52)=12,31,DATE(YEAR(AL52),MONTH(AL52)+1,1)-AL52),"",AR57+1)</f>
        <v>46110</v>
      </c>
      <c r="AM58" s="102">
        <f>IF(AL58="","",IF(DAY(AL58)+1&gt;IF(MONTH(AL52)=12,31,DATE(YEAR(AL52),MONTH(AL52)+1,1)-AL52),"",AL58+1))</f>
        <v>46111</v>
      </c>
      <c r="AN58" s="102">
        <f>IF(AM58="","",IF(DAY(AM58)+1&gt;IF(MONTH(AL52)=12,31,DATE(YEAR(AL52),MONTH(AL52)+1,1)-AL52),"",AM58+1))</f>
        <v>46112</v>
      </c>
      <c r="AO58" s="102" t="str">
        <f>IF(AN58="","",IF(DAY(AN58)+1&gt;IF(MONTH(AL52)=12,31,DATE(YEAR(AL52),MONTH(AL52)+1,1)-AL52),"",AN58+1))</f>
        <v/>
      </c>
      <c r="AP58" s="102" t="str">
        <f>IF(AO58="","",IF(DAY(AO58)+1&gt;IF(MONTH(AL52)=12,31,DATE(YEAR(AL52),MONTH(AL52)+1,1)-AL52),"",AO58+1))</f>
        <v/>
      </c>
      <c r="AQ58" s="102" t="str">
        <f>IF(AP58="","",IF(DAY(AP58)+1&gt;IF(MONTH(AL52)=12,31,DATE(YEAR(AL52),MONTH(AL52)+1,1)-AL52),"",AP58+1))</f>
        <v/>
      </c>
      <c r="AR58" s="103" t="str">
        <f>IF(AQ58="","",IF(DAY(AQ58)+1&gt;IF(MONTH(AL52)=12,31,DATE(YEAR(AL52),MONTH(AL52)+1,1)-AL52),"",AQ58+1))</f>
        <v/>
      </c>
      <c r="AT58" s="101">
        <f>IF(DAY(AZ57)+1&gt;IF(MONTH(AT52)=12,31,DATE(YEAR(AT52),MONTH(AT52)+1,1)-AT52),"",AZ57+1)</f>
        <v>46138</v>
      </c>
      <c r="AU58" s="102">
        <f>IF(AT58="","",IF(DAY(AT58)+1&gt;IF(MONTH(AT52)=12,31,DATE(YEAR(AT52),MONTH(AT52)+1,1)-AT52),"",AT58+1))</f>
        <v>46139</v>
      </c>
      <c r="AV58" s="102">
        <f>IF(AU58="","",IF(DAY(AU58)+1&gt;IF(MONTH(AT52)=12,31,DATE(YEAR(AT52),MONTH(AT52)+1,1)-AT52),"",AU58+1))</f>
        <v>46140</v>
      </c>
      <c r="AW58" s="102">
        <f>IF(AV58="","",IF(DAY(AV58)+1&gt;IF(MONTH(AT52)=12,31,DATE(YEAR(AT52),MONTH(AT52)+1,1)-AT52),"",AV58+1))</f>
        <v>46141</v>
      </c>
      <c r="AX58" s="102">
        <f>IF(AW58="","",IF(DAY(AW58)+1&gt;IF(MONTH(AT52)=12,31,DATE(YEAR(AT52),MONTH(AT52)+1,1)-AT52),"",AW58+1))</f>
        <v>46142</v>
      </c>
      <c r="AY58" s="102" t="str">
        <f>IF(AX58="","",IF(DAY(AX58)+1&gt;IF(MONTH(AT52)=12,31,DATE(YEAR(AT52),MONTH(AT52)+1,1)-AT52),"",AX58+1))</f>
        <v/>
      </c>
      <c r="AZ58" s="103" t="str">
        <f>IF(AY58="","",IF(DAY(AY58)+1&gt;IF(MONTH(AT52)=12,31,DATE(YEAR(AT52),MONTH(AT52)+1,1)-AT52),"",AY58+1))</f>
        <v/>
      </c>
      <c r="BC58" s="101">
        <f>IF(DAY(BI57)+1&gt;IF(MONTH(BC52)=12,31,DATE(YEAR(BC52),MONTH(BC52)+1,1)-BC52),"",BI57+1)</f>
        <v>46110</v>
      </c>
      <c r="BD58" s="102">
        <f>IF(BC58="","",IF(DAY(BC58)+1&gt;IF(MONTH(BC52)=12,31,DATE(YEAR(BC52),MONTH(BC52)+1,1)-BC52),"",BC58+1))</f>
        <v>46111</v>
      </c>
      <c r="BE58" s="102">
        <f>IF(BD58="","",IF(DAY(BD58)+1&gt;IF(MONTH(BC52)=12,31,DATE(YEAR(BC52),MONTH(BC52)+1,1)-BC52),"",BD58+1))</f>
        <v>46112</v>
      </c>
      <c r="BF58" s="102" t="str">
        <f>IF(BE58="","",IF(DAY(BE58)+1&gt;IF(MONTH(BC52)=12,31,DATE(YEAR(BC52),MONTH(BC52)+1,1)-BC52),"",BE58+1))</f>
        <v/>
      </c>
      <c r="BG58" s="102" t="str">
        <f>IF(BF58="","",IF(DAY(BF58)+1&gt;IF(MONTH(BC52)=12,31,DATE(YEAR(BC52),MONTH(BC52)+1,1)-BC52),"",BF58+1))</f>
        <v/>
      </c>
      <c r="BH58" s="102" t="str">
        <f>IF(BG58="","",IF(DAY(BG58)+1&gt;IF(MONTH(BC52)=12,31,DATE(YEAR(BC52),MONTH(BC52)+1,1)-BC52),"",BG58+1))</f>
        <v/>
      </c>
      <c r="BI58" s="103" t="str">
        <f>IF(BH58="","",IF(DAY(BH58)+1&gt;IF(MONTH(BC52)=12,31,DATE(YEAR(BC52),MONTH(BC52)+1,1)-BC52),"",BH58+1))</f>
        <v/>
      </c>
      <c r="BK58" s="101">
        <f>IF(DAY(BQ57)+1&gt;IF(MONTH(BK52)=12,31,DATE(YEAR(BK52),MONTH(BK52)+1,1)-BK52),"",BQ57+1)</f>
        <v>46138</v>
      </c>
      <c r="BL58" s="102">
        <f>IF(BK58="","",IF(DAY(BK58)+1&gt;IF(MONTH(BK52)=12,31,DATE(YEAR(BK52),MONTH(BK52)+1,1)-BK52),"",BK58+1))</f>
        <v>46139</v>
      </c>
      <c r="BM58" s="102">
        <f>IF(BL58="","",IF(DAY(BL58)+1&gt;IF(MONTH(BK52)=12,31,DATE(YEAR(BK52),MONTH(BK52)+1,1)-BK52),"",BL58+1))</f>
        <v>46140</v>
      </c>
      <c r="BN58" s="102">
        <f>IF(BM58="","",IF(DAY(BM58)+1&gt;IF(MONTH(BK52)=12,31,DATE(YEAR(BK52),MONTH(BK52)+1,1)-BK52),"",BM58+1))</f>
        <v>46141</v>
      </c>
      <c r="BO58" s="102">
        <f>IF(BN58="","",IF(DAY(BN58)+1&gt;IF(MONTH(BK52)=12,31,DATE(YEAR(BK52),MONTH(BK52)+1,1)-BK52),"",BN58+1))</f>
        <v>46142</v>
      </c>
      <c r="BP58" s="102" t="str">
        <f>IF(BO58="","",IF(DAY(BO58)+1&gt;IF(MONTH(BK52)=12,31,DATE(YEAR(BK52),MONTH(BK52)+1,1)-BK52),"",BO58+1))</f>
        <v/>
      </c>
      <c r="BQ58" s="103" t="str">
        <f>IF(BP58="","",IF(DAY(BP58)+1&gt;IF(MONTH(BK52)=12,31,DATE(YEAR(BK52),MONTH(BK52)+1,1)-BK52),"",BP58+1))</f>
        <v/>
      </c>
      <c r="BT58" s="101">
        <f>IF(DAY(BZ57)+1&gt;IF(MONTH(BT52)=12,31,DATE(YEAR(BT52),MONTH(BT52)+1,1)-BT52),"",BZ57+1)</f>
        <v>46110</v>
      </c>
      <c r="BU58" s="102">
        <f>IF(BT58="","",IF(DAY(BT58)+1&gt;IF(MONTH(BT52)=12,31,DATE(YEAR(BT52),MONTH(BT52)+1,1)-BT52),"",BT58+1))</f>
        <v>46111</v>
      </c>
      <c r="BV58" s="102">
        <f>IF(BU58="","",IF(DAY(BU58)+1&gt;IF(MONTH(BT52)=12,31,DATE(YEAR(BT52),MONTH(BT52)+1,1)-BT52),"",BU58+1))</f>
        <v>46112</v>
      </c>
      <c r="BW58" s="102" t="str">
        <f>IF(BV58="","",IF(DAY(BV58)+1&gt;IF(MONTH(BT52)=12,31,DATE(YEAR(BT52),MONTH(BT52)+1,1)-BT52),"",BV58+1))</f>
        <v/>
      </c>
      <c r="BX58" s="102" t="str">
        <f>IF(BW58="","",IF(DAY(BW58)+1&gt;IF(MONTH(BT52)=12,31,DATE(YEAR(BT52),MONTH(BT52)+1,1)-BT52),"",BW58+1))</f>
        <v/>
      </c>
      <c r="BY58" s="102" t="str">
        <f>IF(BX58="","",IF(DAY(BX58)+1&gt;IF(MONTH(BT52)=12,31,DATE(YEAR(BT52),MONTH(BT52)+1,1)-BT52),"",BX58+1))</f>
        <v/>
      </c>
      <c r="BZ58" s="103" t="str">
        <f>IF(BY58="","",IF(DAY(BY58)+1&gt;IF(MONTH(BT52)=12,31,DATE(YEAR(BT52),MONTH(BT52)+1,1)-BT52),"",BY58+1))</f>
        <v/>
      </c>
      <c r="CB58" s="101">
        <f>IF(DAY(CH57)+1&gt;IF(MONTH(CB52)=12,31,DATE(YEAR(CB52),MONTH(CB52)+1,1)-CB52),"",CH57+1)</f>
        <v>46138</v>
      </c>
      <c r="CC58" s="102">
        <f>IF(CB58="","",IF(DAY(CB58)+1&gt;IF(MONTH(CB52)=12,31,DATE(YEAR(CB52),MONTH(CB52)+1,1)-CB52),"",CB58+1))</f>
        <v>46139</v>
      </c>
      <c r="CD58" s="102">
        <f>IF(CC58="","",IF(DAY(CC58)+1&gt;IF(MONTH(CB52)=12,31,DATE(YEAR(CB52),MONTH(CB52)+1,1)-CB52),"",CC58+1))</f>
        <v>46140</v>
      </c>
      <c r="CE58" s="102">
        <f>IF(CD58="","",IF(DAY(CD58)+1&gt;IF(MONTH(CB52)=12,31,DATE(YEAR(CB52),MONTH(CB52)+1,1)-CB52),"",CD58+1))</f>
        <v>46141</v>
      </c>
      <c r="CF58" s="102">
        <f>IF(CE58="","",IF(DAY(CE58)+1&gt;IF(MONTH(CB52)=12,31,DATE(YEAR(CB52),MONTH(CB52)+1,1)-CB52),"",CE58+1))</f>
        <v>46142</v>
      </c>
      <c r="CG58" s="102" t="str">
        <f>IF(CF58="","",IF(DAY(CF58)+1&gt;IF(MONTH(CB52)=12,31,DATE(YEAR(CB52),MONTH(CB52)+1,1)-CB52),"",CF58+1))</f>
        <v/>
      </c>
      <c r="CH58" s="103" t="str">
        <f>IF(CG58="","",IF(DAY(CG58)+1&gt;IF(MONTH(CB52)=12,31,DATE(YEAR(CB52),MONTH(CB52)+1,1)-CB52),"",CG58+1))</f>
        <v/>
      </c>
    </row>
    <row r="59" spans="4:86" ht="7.5" customHeight="1">
      <c r="D59" s="104" t="str">
        <f>IF(J58="","",IF(DAY(J58)+1&gt;IF(MONTH(D52)=12,31,DATE(YEAR(D52),MONTH(D52)+1,1)-D52),"",J58+1))</f>
        <v/>
      </c>
      <c r="E59" s="105" t="str">
        <f>IF(D59="","",IF(DAY(D59)+1&gt;IF(MONTH(D52)=12,31,DATE(YEAR(D52),MONTH(D52)+1,1)-D52),"",D59+1))</f>
        <v/>
      </c>
      <c r="F59" s="483" t="str">
        <f>VLOOKUP(D52,祝名,2,FALSE)</f>
        <v>20（春分の日）</v>
      </c>
      <c r="G59" s="483"/>
      <c r="H59" s="483"/>
      <c r="I59" s="483"/>
      <c r="J59" s="484"/>
      <c r="L59" s="104" t="str">
        <f>IF(R58="","",IF(DAY(R58)+1&gt;IF(MONTH(L52)=12,31,DATE(YEAR(L52),MONTH(L52)+1,1)-L52),"",R58+1))</f>
        <v/>
      </c>
      <c r="M59" s="105" t="str">
        <f>IF(L59="","",IF(DAY(L59)+1&gt;IF(MONTH(L52)=12,31,DATE(YEAR(L52),MONTH(L52)+1,1)-L52),"",L59+1))</f>
        <v/>
      </c>
      <c r="N59" s="483" t="str">
        <f>VLOOKUP(L52,祝名,2,FALSE)</f>
        <v>29（昭和の日）</v>
      </c>
      <c r="O59" s="483"/>
      <c r="P59" s="483"/>
      <c r="Q59" s="483"/>
      <c r="R59" s="484"/>
      <c r="U59" s="104" t="str">
        <f>IF(AA58="","",IF(DAY(AA58)+1&gt;IF(MONTH(U52)=12,31,DATE(YEAR(U52),MONTH(U52)+1,1)-U52),"",AA58+1))</f>
        <v/>
      </c>
      <c r="V59" s="105" t="str">
        <f>IF(U59="","",IF(DAY(U59)+1&gt;IF(MONTH(U52)=12,31,DATE(YEAR(U52),MONTH(U52)+1,1)-U52),"",U59+1))</f>
        <v/>
      </c>
      <c r="W59" s="483" t="str">
        <f>VLOOKUP(U52,祝名,2,FALSE)</f>
        <v>20（春分の日）</v>
      </c>
      <c r="X59" s="483"/>
      <c r="Y59" s="483"/>
      <c r="Z59" s="483"/>
      <c r="AA59" s="484"/>
      <c r="AC59" s="104" t="str">
        <f>IF(AI58="","",IF(DAY(AI58)+1&gt;IF(MONTH(AC52)=12,31,DATE(YEAR(AC52),MONTH(AC52)+1,1)-AC52),"",AI58+1))</f>
        <v/>
      </c>
      <c r="AD59" s="105" t="str">
        <f>IF(AC59="","",IF(DAY(AC59)+1&gt;IF(MONTH(AC52)=12,31,DATE(YEAR(AC52),MONTH(AC52)+1,1)-AC52),"",AC59+1))</f>
        <v/>
      </c>
      <c r="AE59" s="483" t="str">
        <f>VLOOKUP(AC52,祝名,2,FALSE)</f>
        <v>29（昭和の日）</v>
      </c>
      <c r="AF59" s="483"/>
      <c r="AG59" s="483"/>
      <c r="AH59" s="483"/>
      <c r="AI59" s="484"/>
      <c r="AL59" s="104" t="str">
        <f>IF(AR58="","",IF(DAY(AR58)+1&gt;IF(MONTH(AL52)=12,31,DATE(YEAR(AL52),MONTH(AL52)+1,1)-AL52),"",AR58+1))</f>
        <v/>
      </c>
      <c r="AM59" s="105" t="str">
        <f>IF(AL59="","",IF(DAY(AL59)+1&gt;IF(MONTH(AL52)=12,31,DATE(YEAR(AL52),MONTH(AL52)+1,1)-AL52),"",AL59+1))</f>
        <v/>
      </c>
      <c r="AN59" s="483" t="str">
        <f>VLOOKUP(AL52,祝名,2,FALSE)</f>
        <v>20（春分の日）</v>
      </c>
      <c r="AO59" s="483"/>
      <c r="AP59" s="483"/>
      <c r="AQ59" s="483"/>
      <c r="AR59" s="484"/>
      <c r="AT59" s="104" t="str">
        <f>IF(AZ58="","",IF(DAY(AZ58)+1&gt;IF(MONTH(AT52)=12,31,DATE(YEAR(AT52),MONTH(AT52)+1,1)-AT52),"",AZ58+1))</f>
        <v/>
      </c>
      <c r="AU59" s="105" t="str">
        <f>IF(AT59="","",IF(DAY(AT59)+1&gt;IF(MONTH(AT52)=12,31,DATE(YEAR(AT52),MONTH(AT52)+1,1)-AT52),"",AT59+1))</f>
        <v/>
      </c>
      <c r="AV59" s="483" t="str">
        <f>VLOOKUP(AT52,祝名,2,FALSE)</f>
        <v>29（昭和の日）</v>
      </c>
      <c r="AW59" s="483"/>
      <c r="AX59" s="483"/>
      <c r="AY59" s="483"/>
      <c r="AZ59" s="484"/>
      <c r="BC59" s="104" t="str">
        <f>IF(BI58="","",IF(DAY(BI58)+1&gt;IF(MONTH(BC52)=12,31,DATE(YEAR(BC52),MONTH(BC52)+1,1)-BC52),"",BI58+1))</f>
        <v/>
      </c>
      <c r="BD59" s="105" t="str">
        <f>IF(BC59="","",IF(DAY(BC59)+1&gt;IF(MONTH(BC52)=12,31,DATE(YEAR(BC52),MONTH(BC52)+1,1)-BC52),"",BC59+1))</f>
        <v/>
      </c>
      <c r="BE59" s="483" t="str">
        <f>VLOOKUP(BC52,祝名,2,FALSE)</f>
        <v>20（春分の日）</v>
      </c>
      <c r="BF59" s="483"/>
      <c r="BG59" s="483"/>
      <c r="BH59" s="483"/>
      <c r="BI59" s="484"/>
      <c r="BK59" s="104" t="str">
        <f>IF(BQ58="","",IF(DAY(BQ58)+1&gt;IF(MONTH(BK52)=12,31,DATE(YEAR(BK52),MONTH(BK52)+1,1)-BK52),"",BQ58+1))</f>
        <v/>
      </c>
      <c r="BL59" s="105" t="str">
        <f>IF(BK59="","",IF(DAY(BK59)+1&gt;IF(MONTH(BK52)=12,31,DATE(YEAR(BK52),MONTH(BK52)+1,1)-BK52),"",BK59+1))</f>
        <v/>
      </c>
      <c r="BM59" s="483" t="str">
        <f>VLOOKUP(BK52,祝名,2,FALSE)</f>
        <v>29（昭和の日）</v>
      </c>
      <c r="BN59" s="483"/>
      <c r="BO59" s="483"/>
      <c r="BP59" s="483"/>
      <c r="BQ59" s="484"/>
      <c r="BT59" s="104" t="str">
        <f>IF(BZ58="","",IF(DAY(BZ58)+1&gt;IF(MONTH(BT52)=12,31,DATE(YEAR(BT52),MONTH(BT52)+1,1)-BT52),"",BZ58+1))</f>
        <v/>
      </c>
      <c r="BU59" s="105" t="str">
        <f>IF(BT59="","",IF(DAY(BT59)+1&gt;IF(MONTH(BT52)=12,31,DATE(YEAR(BT52),MONTH(BT52)+1,1)-BT52),"",BT59+1))</f>
        <v/>
      </c>
      <c r="BV59" s="483" t="str">
        <f>VLOOKUP(BT52,祝名,2,FALSE)</f>
        <v>20（春分の日）</v>
      </c>
      <c r="BW59" s="483"/>
      <c r="BX59" s="483"/>
      <c r="BY59" s="483"/>
      <c r="BZ59" s="484"/>
      <c r="CB59" s="104" t="str">
        <f>IF(CH58="","",IF(DAY(CH58)+1&gt;IF(MONTH(CB52)=12,31,DATE(YEAR(CB52),MONTH(CB52)+1,1)-CB52),"",CH58+1))</f>
        <v/>
      </c>
      <c r="CC59" s="105" t="str">
        <f>IF(CB59="","",IF(DAY(CB59)+1&gt;IF(MONTH(CB52)=12,31,DATE(YEAR(CB52),MONTH(CB52)+1,1)-CB52),"",CB59+1))</f>
        <v/>
      </c>
      <c r="CD59" s="483" t="str">
        <f>VLOOKUP(CB52,祝名,2,FALSE)</f>
        <v>29（昭和の日）</v>
      </c>
      <c r="CE59" s="483"/>
      <c r="CF59" s="483"/>
      <c r="CG59" s="483"/>
      <c r="CH59" s="484"/>
    </row>
    <row r="60" spans="4:86" ht="1.5" customHeight="1">
      <c r="D60" s="102"/>
      <c r="E60" s="102"/>
      <c r="F60" s="106"/>
      <c r="G60" s="106"/>
      <c r="H60" s="106"/>
      <c r="I60" s="106"/>
      <c r="J60" s="106"/>
      <c r="L60" s="102"/>
      <c r="M60" s="102"/>
      <c r="N60" s="106"/>
      <c r="O60" s="106"/>
      <c r="P60" s="106"/>
      <c r="Q60" s="106"/>
      <c r="R60" s="106"/>
      <c r="U60" s="102"/>
      <c r="V60" s="102"/>
      <c r="W60" s="106"/>
      <c r="X60" s="106"/>
      <c r="Y60" s="106"/>
      <c r="Z60" s="106"/>
      <c r="AA60" s="106"/>
      <c r="AC60" s="102"/>
      <c r="AD60" s="102"/>
      <c r="AE60" s="106"/>
      <c r="AF60" s="106"/>
      <c r="AG60" s="106"/>
      <c r="AH60" s="106"/>
      <c r="AI60" s="106"/>
      <c r="AL60" s="102"/>
      <c r="AM60" s="102"/>
      <c r="AN60" s="106"/>
      <c r="AO60" s="106"/>
      <c r="AP60" s="106"/>
      <c r="AQ60" s="106"/>
      <c r="AR60" s="106"/>
      <c r="AT60" s="102"/>
      <c r="AU60" s="102"/>
      <c r="AV60" s="106"/>
      <c r="AW60" s="106"/>
      <c r="AX60" s="106"/>
      <c r="AY60" s="106"/>
      <c r="AZ60" s="106"/>
      <c r="BC60" s="102"/>
      <c r="BD60" s="102"/>
      <c r="BE60" s="106"/>
      <c r="BF60" s="106"/>
      <c r="BG60" s="106"/>
      <c r="BH60" s="106"/>
      <c r="BI60" s="106"/>
      <c r="BK60" s="102"/>
      <c r="BL60" s="102"/>
      <c r="BM60" s="106"/>
      <c r="BN60" s="106"/>
      <c r="BO60" s="106"/>
      <c r="BP60" s="106"/>
      <c r="BQ60" s="106"/>
      <c r="BT60" s="102"/>
      <c r="BU60" s="102"/>
      <c r="BV60" s="106"/>
      <c r="BW60" s="106"/>
      <c r="BX60" s="106"/>
      <c r="BY60" s="106"/>
      <c r="BZ60" s="106"/>
      <c r="CB60" s="102"/>
      <c r="CC60" s="102"/>
      <c r="CD60" s="106"/>
      <c r="CE60" s="106"/>
      <c r="CF60" s="106"/>
      <c r="CG60" s="106"/>
      <c r="CH60" s="106"/>
    </row>
    <row r="61" spans="4:86" ht="9.75" customHeight="1">
      <c r="D61" s="482">
        <f>IF(MONTH(L52)=12,DATE(YEAR(L52)+1,1,1),DATE(YEAR(L52),MONTH(L52)+1,1))</f>
        <v>46143</v>
      </c>
      <c r="E61" s="482"/>
      <c r="F61" s="480" t="str">
        <f>DBCS(MONTH(D61))</f>
        <v>５</v>
      </c>
      <c r="G61" s="480"/>
      <c r="H61" s="480" t="s">
        <v>353</v>
      </c>
      <c r="I61" s="481" t="str">
        <f>IF(D61&gt;=43586,"令和"&amp;IF(YEAR(D61)-2018=1,"元",YEAR(D61)-2018),"平成"&amp;(YEAR(D61)-1988))</f>
        <v>令和8</v>
      </c>
      <c r="J61" s="481"/>
      <c r="L61" s="482">
        <f>IF(MONTH(D61)=12,DATE(YEAR(D61)+1,1,1),DATE(YEAR(D61),MONTH(D61)+1,1))</f>
        <v>46174</v>
      </c>
      <c r="M61" s="482"/>
      <c r="N61" s="480" t="str">
        <f>DBCS(MONTH(L61))</f>
        <v>６</v>
      </c>
      <c r="O61" s="480"/>
      <c r="P61" s="480" t="s">
        <v>353</v>
      </c>
      <c r="Q61" s="481" t="str">
        <f>IF(L61&gt;=43586,"令和"&amp;IF(YEAR(L61)-2018=1,"元",YEAR(L61)-2018),"平成"&amp;(YEAR(L61)-1988))</f>
        <v>令和8</v>
      </c>
      <c r="R61" s="481"/>
      <c r="U61" s="482">
        <f>IF(MONTH(AC52)=12,DATE(YEAR(AC52)+1,1,1),DATE(YEAR(AC52),MONTH(AC52)+1,1))</f>
        <v>46143</v>
      </c>
      <c r="V61" s="482"/>
      <c r="W61" s="480" t="str">
        <f>DBCS(MONTH(U61))</f>
        <v>５</v>
      </c>
      <c r="X61" s="480"/>
      <c r="Y61" s="480" t="s">
        <v>353</v>
      </c>
      <c r="Z61" s="481" t="str">
        <f>IF(U61&gt;=43586,"令和"&amp;IF(YEAR(U61)-2018=1,"元",YEAR(U61)-2018),"平成"&amp;(YEAR(U61)-1988))</f>
        <v>令和8</v>
      </c>
      <c r="AA61" s="481"/>
      <c r="AC61" s="482">
        <f>IF(MONTH(U61)=12,DATE(YEAR(U61)+1,1,1),DATE(YEAR(U61),MONTH(U61)+1,1))</f>
        <v>46174</v>
      </c>
      <c r="AD61" s="482"/>
      <c r="AE61" s="480" t="str">
        <f>DBCS(MONTH(AC61))</f>
        <v>６</v>
      </c>
      <c r="AF61" s="480"/>
      <c r="AG61" s="480" t="s">
        <v>353</v>
      </c>
      <c r="AH61" s="481" t="str">
        <f>IF(AC61&gt;=43586,"令和"&amp;IF(YEAR(AC61)-2018=1,"元",YEAR(AC61)-2018),"平成"&amp;(YEAR(AC61)-1988))</f>
        <v>令和8</v>
      </c>
      <c r="AI61" s="481"/>
      <c r="AL61" s="482">
        <f>IF(MONTH(AT52)=12,DATE(YEAR(AT52)+1,1,1),DATE(YEAR(AT52),MONTH(AT52)+1,1))</f>
        <v>46143</v>
      </c>
      <c r="AM61" s="482"/>
      <c r="AN61" s="480" t="str">
        <f>DBCS(MONTH(AL61))</f>
        <v>５</v>
      </c>
      <c r="AO61" s="480"/>
      <c r="AP61" s="480" t="s">
        <v>353</v>
      </c>
      <c r="AQ61" s="481" t="str">
        <f>IF(AL61&gt;=43586,"令和"&amp;IF(YEAR(AL61)-2018=1,"元",YEAR(AL61)-2018),"平成"&amp;(YEAR(AL61)-1988))</f>
        <v>令和8</v>
      </c>
      <c r="AR61" s="481"/>
      <c r="AT61" s="482">
        <f>IF(MONTH(AL61)=12,DATE(YEAR(AL61)+1,1,1),DATE(YEAR(AL61),MONTH(AL61)+1,1))</f>
        <v>46174</v>
      </c>
      <c r="AU61" s="482"/>
      <c r="AV61" s="480" t="str">
        <f>DBCS(MONTH(AT61))</f>
        <v>６</v>
      </c>
      <c r="AW61" s="480"/>
      <c r="AX61" s="480" t="s">
        <v>353</v>
      </c>
      <c r="AY61" s="481" t="str">
        <f>IF(AT61&gt;=43586,"令和"&amp;IF(YEAR(AT61)-2018=1,"元",YEAR(AT61)-2018),"平成"&amp;(YEAR(AT61)-1988))</f>
        <v>令和8</v>
      </c>
      <c r="AZ61" s="481"/>
      <c r="BC61" s="482">
        <f>IF(MONTH(BK52)=12,DATE(YEAR(BK52)+1,1,1),DATE(YEAR(BK52),MONTH(BK52)+1,1))</f>
        <v>46143</v>
      </c>
      <c r="BD61" s="482"/>
      <c r="BE61" s="480" t="str">
        <f>DBCS(MONTH(BC61))</f>
        <v>５</v>
      </c>
      <c r="BF61" s="480"/>
      <c r="BG61" s="480" t="s">
        <v>353</v>
      </c>
      <c r="BH61" s="481" t="str">
        <f>IF(BC61&gt;=43586,"令和"&amp;IF(YEAR(BC61)-2018=1,"元",YEAR(BC61)-2018),"平成"&amp;(YEAR(BC61)-1988))</f>
        <v>令和8</v>
      </c>
      <c r="BI61" s="481"/>
      <c r="BK61" s="482">
        <f>IF(MONTH(BC61)=12,DATE(YEAR(BC61)+1,1,1),DATE(YEAR(BC61),MONTH(BC61)+1,1))</f>
        <v>46174</v>
      </c>
      <c r="BL61" s="482"/>
      <c r="BM61" s="480" t="str">
        <f>DBCS(MONTH(BK61))</f>
        <v>６</v>
      </c>
      <c r="BN61" s="480"/>
      <c r="BO61" s="480" t="s">
        <v>353</v>
      </c>
      <c r="BP61" s="481" t="str">
        <f>IF(BK61&gt;=43586,"令和"&amp;IF(YEAR(BK61)-2018=1,"元",YEAR(BK61)-2018),"平成"&amp;(YEAR(BK61)-1988))</f>
        <v>令和8</v>
      </c>
      <c r="BQ61" s="481"/>
      <c r="BT61" s="482">
        <f>IF(MONTH(CB52)=12,DATE(YEAR(CB52)+1,1,1),DATE(YEAR(CB52),MONTH(CB52)+1,1))</f>
        <v>46143</v>
      </c>
      <c r="BU61" s="482"/>
      <c r="BV61" s="480" t="str">
        <f>DBCS(MONTH(BT61))</f>
        <v>５</v>
      </c>
      <c r="BW61" s="480"/>
      <c r="BX61" s="480" t="s">
        <v>353</v>
      </c>
      <c r="BY61" s="481" t="str">
        <f>IF(BT61&gt;=43586,"令和"&amp;IF(YEAR(BT61)-2018=1,"元",YEAR(BT61)-2018),"平成"&amp;(YEAR(BT61)-1988))</f>
        <v>令和8</v>
      </c>
      <c r="BZ61" s="481"/>
      <c r="CB61" s="482">
        <f>IF(MONTH(BT61)=12,DATE(YEAR(BT61)+1,1,1),DATE(YEAR(BT61),MONTH(BT61)+1,1))</f>
        <v>46174</v>
      </c>
      <c r="CC61" s="482"/>
      <c r="CD61" s="480" t="str">
        <f>DBCS(MONTH(CB61))</f>
        <v>６</v>
      </c>
      <c r="CE61" s="480"/>
      <c r="CF61" s="480" t="s">
        <v>353</v>
      </c>
      <c r="CG61" s="481" t="str">
        <f>IF(CB61&gt;=43586,"令和"&amp;IF(YEAR(CB61)-2018=1,"元",YEAR(CB61)-2018),"平成"&amp;(YEAR(CB61)-1988))</f>
        <v>令和8</v>
      </c>
      <c r="CH61" s="481"/>
    </row>
    <row r="62" spans="4:86" ht="6.75" customHeight="1">
      <c r="D62" s="108" t="s">
        <v>217</v>
      </c>
      <c r="E62" s="134" t="s">
        <v>170</v>
      </c>
      <c r="F62" s="134" t="s">
        <v>171</v>
      </c>
      <c r="G62" s="134" t="s">
        <v>172</v>
      </c>
      <c r="H62" s="134" t="s">
        <v>173</v>
      </c>
      <c r="I62" s="134" t="s">
        <v>446</v>
      </c>
      <c r="J62" s="110" t="s">
        <v>175</v>
      </c>
      <c r="L62" s="108" t="s">
        <v>217</v>
      </c>
      <c r="M62" s="134" t="s">
        <v>170</v>
      </c>
      <c r="N62" s="134" t="s">
        <v>171</v>
      </c>
      <c r="O62" s="134" t="s">
        <v>172</v>
      </c>
      <c r="P62" s="134" t="s">
        <v>173</v>
      </c>
      <c r="Q62" s="134" t="s">
        <v>446</v>
      </c>
      <c r="R62" s="110" t="s">
        <v>175</v>
      </c>
      <c r="U62" s="108" t="s">
        <v>217</v>
      </c>
      <c r="V62" s="134" t="s">
        <v>170</v>
      </c>
      <c r="W62" s="134" t="s">
        <v>171</v>
      </c>
      <c r="X62" s="134" t="s">
        <v>172</v>
      </c>
      <c r="Y62" s="134" t="s">
        <v>173</v>
      </c>
      <c r="Z62" s="134" t="s">
        <v>446</v>
      </c>
      <c r="AA62" s="110" t="s">
        <v>175</v>
      </c>
      <c r="AC62" s="108" t="s">
        <v>217</v>
      </c>
      <c r="AD62" s="134" t="s">
        <v>170</v>
      </c>
      <c r="AE62" s="134" t="s">
        <v>171</v>
      </c>
      <c r="AF62" s="134" t="s">
        <v>172</v>
      </c>
      <c r="AG62" s="134" t="s">
        <v>173</v>
      </c>
      <c r="AH62" s="134" t="s">
        <v>446</v>
      </c>
      <c r="AI62" s="110" t="s">
        <v>175</v>
      </c>
      <c r="AL62" s="108" t="s">
        <v>217</v>
      </c>
      <c r="AM62" s="134" t="s">
        <v>170</v>
      </c>
      <c r="AN62" s="134" t="s">
        <v>171</v>
      </c>
      <c r="AO62" s="134" t="s">
        <v>172</v>
      </c>
      <c r="AP62" s="134" t="s">
        <v>173</v>
      </c>
      <c r="AQ62" s="134" t="s">
        <v>446</v>
      </c>
      <c r="AR62" s="110" t="s">
        <v>175</v>
      </c>
      <c r="AT62" s="108" t="s">
        <v>217</v>
      </c>
      <c r="AU62" s="134" t="s">
        <v>170</v>
      </c>
      <c r="AV62" s="134" t="s">
        <v>171</v>
      </c>
      <c r="AW62" s="134" t="s">
        <v>172</v>
      </c>
      <c r="AX62" s="134" t="s">
        <v>173</v>
      </c>
      <c r="AY62" s="134" t="s">
        <v>446</v>
      </c>
      <c r="AZ62" s="110" t="s">
        <v>175</v>
      </c>
      <c r="BC62" s="108" t="s">
        <v>217</v>
      </c>
      <c r="BD62" s="134" t="s">
        <v>170</v>
      </c>
      <c r="BE62" s="134" t="s">
        <v>171</v>
      </c>
      <c r="BF62" s="134" t="s">
        <v>172</v>
      </c>
      <c r="BG62" s="134" t="s">
        <v>173</v>
      </c>
      <c r="BH62" s="134" t="s">
        <v>446</v>
      </c>
      <c r="BI62" s="110" t="s">
        <v>175</v>
      </c>
      <c r="BK62" s="108" t="s">
        <v>217</v>
      </c>
      <c r="BL62" s="134" t="s">
        <v>170</v>
      </c>
      <c r="BM62" s="134" t="s">
        <v>171</v>
      </c>
      <c r="BN62" s="134" t="s">
        <v>172</v>
      </c>
      <c r="BO62" s="134" t="s">
        <v>173</v>
      </c>
      <c r="BP62" s="134" t="s">
        <v>446</v>
      </c>
      <c r="BQ62" s="110" t="s">
        <v>175</v>
      </c>
      <c r="BT62" s="108" t="s">
        <v>217</v>
      </c>
      <c r="BU62" s="134" t="s">
        <v>170</v>
      </c>
      <c r="BV62" s="134" t="s">
        <v>171</v>
      </c>
      <c r="BW62" s="134" t="s">
        <v>172</v>
      </c>
      <c r="BX62" s="134" t="s">
        <v>173</v>
      </c>
      <c r="BY62" s="134" t="s">
        <v>446</v>
      </c>
      <c r="BZ62" s="110" t="s">
        <v>175</v>
      </c>
      <c r="CB62" s="108" t="s">
        <v>217</v>
      </c>
      <c r="CC62" s="134" t="s">
        <v>170</v>
      </c>
      <c r="CD62" s="134" t="s">
        <v>171</v>
      </c>
      <c r="CE62" s="134" t="s">
        <v>172</v>
      </c>
      <c r="CF62" s="134" t="s">
        <v>173</v>
      </c>
      <c r="CG62" s="134" t="s">
        <v>446</v>
      </c>
      <c r="CH62" s="110" t="s">
        <v>175</v>
      </c>
    </row>
    <row r="63" spans="4:86" ht="7.5" customHeight="1">
      <c r="D63" s="101" t="str">
        <f>IF(WEEKDAY(D61)=1,D61,"")</f>
        <v/>
      </c>
      <c r="E63" s="102" t="str">
        <f>IF(D63="",IF(WEEKDAY(D61)=2,D61,""),D63+1)</f>
        <v/>
      </c>
      <c r="F63" s="102" t="str">
        <f>IF(E63="",IF(WEEKDAY(D61)=3,D61,""),E63+1)</f>
        <v/>
      </c>
      <c r="G63" s="102" t="str">
        <f>IF(F63="",IF(WEEKDAY(D61)=4,D61,""),F63+1)</f>
        <v/>
      </c>
      <c r="H63" s="102" t="str">
        <f>IF(G63="",IF(WEEKDAY(D61)=5,D61,""),G63+1)</f>
        <v/>
      </c>
      <c r="I63" s="102">
        <f>IF(H63="",IF(WEEKDAY(D61)=6,D61,""),H63+1)</f>
        <v>46143</v>
      </c>
      <c r="J63" s="103">
        <f>IF(I63="",D61,I63+1)</f>
        <v>46144</v>
      </c>
      <c r="L63" s="101" t="str">
        <f>IF(WEEKDAY(L61)=1,L61,"")</f>
        <v/>
      </c>
      <c r="M63" s="102">
        <f>IF(L63="",IF(WEEKDAY(L61)=2,L61,""),L63+1)</f>
        <v>46174</v>
      </c>
      <c r="N63" s="102">
        <f>IF(M63="",IF(WEEKDAY(L61)=3,L61,""),M63+1)</f>
        <v>46175</v>
      </c>
      <c r="O63" s="102">
        <f>IF(N63="",IF(WEEKDAY(L61)=4,L61,""),N63+1)</f>
        <v>46176</v>
      </c>
      <c r="P63" s="102">
        <f>IF(O63="",IF(WEEKDAY(L61)=5,L61,""),O63+1)</f>
        <v>46177</v>
      </c>
      <c r="Q63" s="102">
        <f>IF(P63="",IF(WEEKDAY(L61)=6,L61,""),P63+1)</f>
        <v>46178</v>
      </c>
      <c r="R63" s="103">
        <f>IF(Q63="",L61,Q63+1)</f>
        <v>46179</v>
      </c>
      <c r="U63" s="101" t="str">
        <f>IF(WEEKDAY(U61)=1,U61,"")</f>
        <v/>
      </c>
      <c r="V63" s="102" t="str">
        <f>IF(U63="",IF(WEEKDAY(U61)=2,U61,""),U63+1)</f>
        <v/>
      </c>
      <c r="W63" s="102" t="str">
        <f>IF(V63="",IF(WEEKDAY(U61)=3,U61,""),V63+1)</f>
        <v/>
      </c>
      <c r="X63" s="102" t="str">
        <f>IF(W63="",IF(WEEKDAY(U61)=4,U61,""),W63+1)</f>
        <v/>
      </c>
      <c r="Y63" s="102" t="str">
        <f>IF(X63="",IF(WEEKDAY(U61)=5,U61,""),X63+1)</f>
        <v/>
      </c>
      <c r="Z63" s="102">
        <f>IF(Y63="",IF(WEEKDAY(U61)=6,U61,""),Y63+1)</f>
        <v>46143</v>
      </c>
      <c r="AA63" s="103">
        <f>IF(Z63="",U61,Z63+1)</f>
        <v>46144</v>
      </c>
      <c r="AC63" s="101" t="str">
        <f>IF(WEEKDAY(AC61)=1,AC61,"")</f>
        <v/>
      </c>
      <c r="AD63" s="102">
        <f>IF(AC63="",IF(WEEKDAY(AC61)=2,AC61,""),AC63+1)</f>
        <v>46174</v>
      </c>
      <c r="AE63" s="102">
        <f>IF(AD63="",IF(WEEKDAY(AC61)=3,AC61,""),AD63+1)</f>
        <v>46175</v>
      </c>
      <c r="AF63" s="102">
        <f>IF(AE63="",IF(WEEKDAY(AC61)=4,AC61,""),AE63+1)</f>
        <v>46176</v>
      </c>
      <c r="AG63" s="102">
        <f>IF(AF63="",IF(WEEKDAY(AC61)=5,AC61,""),AF63+1)</f>
        <v>46177</v>
      </c>
      <c r="AH63" s="102">
        <f>IF(AG63="",IF(WEEKDAY(AC61)=6,AC61,""),AG63+1)</f>
        <v>46178</v>
      </c>
      <c r="AI63" s="103">
        <f>IF(AH63="",AC61,AH63+1)</f>
        <v>46179</v>
      </c>
      <c r="AL63" s="101" t="str">
        <f>IF(WEEKDAY(AL61)=1,AL61,"")</f>
        <v/>
      </c>
      <c r="AM63" s="102" t="str">
        <f>IF(AL63="",IF(WEEKDAY(AL61)=2,AL61,""),AL63+1)</f>
        <v/>
      </c>
      <c r="AN63" s="102" t="str">
        <f>IF(AM63="",IF(WEEKDAY(AL61)=3,AL61,""),AM63+1)</f>
        <v/>
      </c>
      <c r="AO63" s="102" t="str">
        <f>IF(AN63="",IF(WEEKDAY(AL61)=4,AL61,""),AN63+1)</f>
        <v/>
      </c>
      <c r="AP63" s="102" t="str">
        <f>IF(AO63="",IF(WEEKDAY(AL61)=5,AL61,""),AO63+1)</f>
        <v/>
      </c>
      <c r="AQ63" s="102">
        <f>IF(AP63="",IF(WEEKDAY(AL61)=6,AL61,""),AP63+1)</f>
        <v>46143</v>
      </c>
      <c r="AR63" s="103">
        <f>IF(AQ63="",AL61,AQ63+1)</f>
        <v>46144</v>
      </c>
      <c r="AT63" s="101" t="str">
        <f>IF(WEEKDAY(AT61)=1,AT61,"")</f>
        <v/>
      </c>
      <c r="AU63" s="102">
        <f>IF(AT63="",IF(WEEKDAY(AT61)=2,AT61,""),AT63+1)</f>
        <v>46174</v>
      </c>
      <c r="AV63" s="102">
        <f>IF(AU63="",IF(WEEKDAY(AT61)=3,AT61,""),AU63+1)</f>
        <v>46175</v>
      </c>
      <c r="AW63" s="102">
        <f>IF(AV63="",IF(WEEKDAY(AT61)=4,AT61,""),AV63+1)</f>
        <v>46176</v>
      </c>
      <c r="AX63" s="102">
        <f>IF(AW63="",IF(WEEKDAY(AT61)=5,AT61,""),AW63+1)</f>
        <v>46177</v>
      </c>
      <c r="AY63" s="102">
        <f>IF(AX63="",IF(WEEKDAY(AT61)=6,AT61,""),AX63+1)</f>
        <v>46178</v>
      </c>
      <c r="AZ63" s="103">
        <f>IF(AY63="",AT61,AY63+1)</f>
        <v>46179</v>
      </c>
      <c r="BC63" s="101" t="str">
        <f>IF(WEEKDAY(BC61)=1,BC61,"")</f>
        <v/>
      </c>
      <c r="BD63" s="102" t="str">
        <f>IF(BC63="",IF(WEEKDAY(BC61)=2,BC61,""),BC63+1)</f>
        <v/>
      </c>
      <c r="BE63" s="102" t="str">
        <f>IF(BD63="",IF(WEEKDAY(BC61)=3,BC61,""),BD63+1)</f>
        <v/>
      </c>
      <c r="BF63" s="102" t="str">
        <f>IF(BE63="",IF(WEEKDAY(BC61)=4,BC61,""),BE63+1)</f>
        <v/>
      </c>
      <c r="BG63" s="102" t="str">
        <f>IF(BF63="",IF(WEEKDAY(BC61)=5,BC61,""),BF63+1)</f>
        <v/>
      </c>
      <c r="BH63" s="102">
        <f>IF(BG63="",IF(WEEKDAY(BC61)=6,BC61,""),BG63+1)</f>
        <v>46143</v>
      </c>
      <c r="BI63" s="103">
        <f>IF(BH63="",BC61,BH63+1)</f>
        <v>46144</v>
      </c>
      <c r="BK63" s="101" t="str">
        <f>IF(WEEKDAY(BK61)=1,BK61,"")</f>
        <v/>
      </c>
      <c r="BL63" s="102">
        <f>IF(BK63="",IF(WEEKDAY(BK61)=2,BK61,""),BK63+1)</f>
        <v>46174</v>
      </c>
      <c r="BM63" s="102">
        <f>IF(BL63="",IF(WEEKDAY(BK61)=3,BK61,""),BL63+1)</f>
        <v>46175</v>
      </c>
      <c r="BN63" s="102">
        <f>IF(BM63="",IF(WEEKDAY(BK61)=4,BK61,""),BM63+1)</f>
        <v>46176</v>
      </c>
      <c r="BO63" s="102">
        <f>IF(BN63="",IF(WEEKDAY(BK61)=5,BK61,""),BN63+1)</f>
        <v>46177</v>
      </c>
      <c r="BP63" s="102">
        <f>IF(BO63="",IF(WEEKDAY(BK61)=6,BK61,""),BO63+1)</f>
        <v>46178</v>
      </c>
      <c r="BQ63" s="103">
        <f>IF(BP63="",BK61,BP63+1)</f>
        <v>46179</v>
      </c>
      <c r="BT63" s="101" t="str">
        <f>IF(WEEKDAY(BT61)=1,BT61,"")</f>
        <v/>
      </c>
      <c r="BU63" s="102" t="str">
        <f>IF(BT63="",IF(WEEKDAY(BT61)=2,BT61,""),BT63+1)</f>
        <v/>
      </c>
      <c r="BV63" s="102" t="str">
        <f>IF(BU63="",IF(WEEKDAY(BT61)=3,BT61,""),BU63+1)</f>
        <v/>
      </c>
      <c r="BW63" s="102" t="str">
        <f>IF(BV63="",IF(WEEKDAY(BT61)=4,BT61,""),BV63+1)</f>
        <v/>
      </c>
      <c r="BX63" s="102" t="str">
        <f>IF(BW63="",IF(WEEKDAY(BT61)=5,BT61,""),BW63+1)</f>
        <v/>
      </c>
      <c r="BY63" s="102">
        <f>IF(BX63="",IF(WEEKDAY(BT61)=6,BT61,""),BX63+1)</f>
        <v>46143</v>
      </c>
      <c r="BZ63" s="103">
        <f>IF(BY63="",BT61,BY63+1)</f>
        <v>46144</v>
      </c>
      <c r="CB63" s="101" t="str">
        <f>IF(WEEKDAY(CB61)=1,CB61,"")</f>
        <v/>
      </c>
      <c r="CC63" s="102">
        <f>IF(CB63="",IF(WEEKDAY(CB61)=2,CB61,""),CB63+1)</f>
        <v>46174</v>
      </c>
      <c r="CD63" s="102">
        <f>IF(CC63="",IF(WEEKDAY(CB61)=3,CB61,""),CC63+1)</f>
        <v>46175</v>
      </c>
      <c r="CE63" s="102">
        <f>IF(CD63="",IF(WEEKDAY(CB61)=4,CB61,""),CD63+1)</f>
        <v>46176</v>
      </c>
      <c r="CF63" s="102">
        <f>IF(CE63="",IF(WEEKDAY(CB61)=5,CB61,""),CE63+1)</f>
        <v>46177</v>
      </c>
      <c r="CG63" s="102">
        <f>IF(CF63="",IF(WEEKDAY(CB61)=6,CB61,""),CF63+1)</f>
        <v>46178</v>
      </c>
      <c r="CH63" s="103">
        <f>IF(CG63="",CB61,CG63+1)</f>
        <v>46179</v>
      </c>
    </row>
    <row r="64" spans="4:86" ht="7.5" customHeight="1">
      <c r="D64" s="101">
        <f>J63+1</f>
        <v>46145</v>
      </c>
      <c r="E64" s="102">
        <f t="shared" ref="E64:J66" si="60">D64+1</f>
        <v>46146</v>
      </c>
      <c r="F64" s="102">
        <f t="shared" si="60"/>
        <v>46147</v>
      </c>
      <c r="G64" s="102">
        <f t="shared" si="60"/>
        <v>46148</v>
      </c>
      <c r="H64" s="102">
        <f t="shared" si="60"/>
        <v>46149</v>
      </c>
      <c r="I64" s="102">
        <f t="shared" si="60"/>
        <v>46150</v>
      </c>
      <c r="J64" s="103">
        <f t="shared" si="60"/>
        <v>46151</v>
      </c>
      <c r="L64" s="101">
        <f>R63+1</f>
        <v>46180</v>
      </c>
      <c r="M64" s="102">
        <f t="shared" ref="M64:R66" si="61">L64+1</f>
        <v>46181</v>
      </c>
      <c r="N64" s="102">
        <f t="shared" si="61"/>
        <v>46182</v>
      </c>
      <c r="O64" s="102">
        <f t="shared" si="61"/>
        <v>46183</v>
      </c>
      <c r="P64" s="102">
        <f t="shared" si="61"/>
        <v>46184</v>
      </c>
      <c r="Q64" s="102">
        <f t="shared" si="61"/>
        <v>46185</v>
      </c>
      <c r="R64" s="103">
        <f t="shared" si="61"/>
        <v>46186</v>
      </c>
      <c r="U64" s="101">
        <f>AA63+1</f>
        <v>46145</v>
      </c>
      <c r="V64" s="102">
        <f t="shared" ref="V64:AA66" si="62">U64+1</f>
        <v>46146</v>
      </c>
      <c r="W64" s="102">
        <f t="shared" si="62"/>
        <v>46147</v>
      </c>
      <c r="X64" s="102">
        <f t="shared" si="62"/>
        <v>46148</v>
      </c>
      <c r="Y64" s="102">
        <f t="shared" si="62"/>
        <v>46149</v>
      </c>
      <c r="Z64" s="102">
        <f t="shared" si="62"/>
        <v>46150</v>
      </c>
      <c r="AA64" s="103">
        <f t="shared" si="62"/>
        <v>46151</v>
      </c>
      <c r="AC64" s="101">
        <f>AI63+1</f>
        <v>46180</v>
      </c>
      <c r="AD64" s="102">
        <f t="shared" ref="AD64:AI66" si="63">AC64+1</f>
        <v>46181</v>
      </c>
      <c r="AE64" s="102">
        <f t="shared" si="63"/>
        <v>46182</v>
      </c>
      <c r="AF64" s="102">
        <f t="shared" si="63"/>
        <v>46183</v>
      </c>
      <c r="AG64" s="102">
        <f t="shared" si="63"/>
        <v>46184</v>
      </c>
      <c r="AH64" s="102">
        <f t="shared" si="63"/>
        <v>46185</v>
      </c>
      <c r="AI64" s="103">
        <f t="shared" si="63"/>
        <v>46186</v>
      </c>
      <c r="AL64" s="101">
        <f>AR63+1</f>
        <v>46145</v>
      </c>
      <c r="AM64" s="102">
        <f t="shared" ref="AM64:AR66" si="64">AL64+1</f>
        <v>46146</v>
      </c>
      <c r="AN64" s="102">
        <f t="shared" si="64"/>
        <v>46147</v>
      </c>
      <c r="AO64" s="102">
        <f t="shared" si="64"/>
        <v>46148</v>
      </c>
      <c r="AP64" s="102">
        <f t="shared" si="64"/>
        <v>46149</v>
      </c>
      <c r="AQ64" s="102">
        <f t="shared" si="64"/>
        <v>46150</v>
      </c>
      <c r="AR64" s="103">
        <f t="shared" si="64"/>
        <v>46151</v>
      </c>
      <c r="AT64" s="101">
        <f>AZ63+1</f>
        <v>46180</v>
      </c>
      <c r="AU64" s="102">
        <f t="shared" ref="AU64:AZ66" si="65">AT64+1</f>
        <v>46181</v>
      </c>
      <c r="AV64" s="102">
        <f t="shared" si="65"/>
        <v>46182</v>
      </c>
      <c r="AW64" s="102">
        <f t="shared" si="65"/>
        <v>46183</v>
      </c>
      <c r="AX64" s="102">
        <f t="shared" si="65"/>
        <v>46184</v>
      </c>
      <c r="AY64" s="102">
        <f t="shared" si="65"/>
        <v>46185</v>
      </c>
      <c r="AZ64" s="103">
        <f t="shared" si="65"/>
        <v>46186</v>
      </c>
      <c r="BC64" s="101">
        <f>BI63+1</f>
        <v>46145</v>
      </c>
      <c r="BD64" s="102">
        <f t="shared" ref="BD64:BI66" si="66">BC64+1</f>
        <v>46146</v>
      </c>
      <c r="BE64" s="102">
        <f t="shared" si="66"/>
        <v>46147</v>
      </c>
      <c r="BF64" s="102">
        <f t="shared" si="66"/>
        <v>46148</v>
      </c>
      <c r="BG64" s="102">
        <f t="shared" si="66"/>
        <v>46149</v>
      </c>
      <c r="BH64" s="102">
        <f t="shared" si="66"/>
        <v>46150</v>
      </c>
      <c r="BI64" s="103">
        <f t="shared" si="66"/>
        <v>46151</v>
      </c>
      <c r="BK64" s="101">
        <f>BQ63+1</f>
        <v>46180</v>
      </c>
      <c r="BL64" s="102">
        <f t="shared" ref="BL64:BQ66" si="67">BK64+1</f>
        <v>46181</v>
      </c>
      <c r="BM64" s="102">
        <f t="shared" si="67"/>
        <v>46182</v>
      </c>
      <c r="BN64" s="102">
        <f t="shared" si="67"/>
        <v>46183</v>
      </c>
      <c r="BO64" s="102">
        <f t="shared" si="67"/>
        <v>46184</v>
      </c>
      <c r="BP64" s="102">
        <f t="shared" si="67"/>
        <v>46185</v>
      </c>
      <c r="BQ64" s="103">
        <f t="shared" si="67"/>
        <v>46186</v>
      </c>
      <c r="BT64" s="101">
        <f>BZ63+1</f>
        <v>46145</v>
      </c>
      <c r="BU64" s="102">
        <f t="shared" ref="BU64:BZ66" si="68">BT64+1</f>
        <v>46146</v>
      </c>
      <c r="BV64" s="102">
        <f t="shared" si="68"/>
        <v>46147</v>
      </c>
      <c r="BW64" s="102">
        <f t="shared" si="68"/>
        <v>46148</v>
      </c>
      <c r="BX64" s="102">
        <f t="shared" si="68"/>
        <v>46149</v>
      </c>
      <c r="BY64" s="102">
        <f t="shared" si="68"/>
        <v>46150</v>
      </c>
      <c r="BZ64" s="103">
        <f t="shared" si="68"/>
        <v>46151</v>
      </c>
      <c r="CB64" s="101">
        <f>CH63+1</f>
        <v>46180</v>
      </c>
      <c r="CC64" s="102">
        <f t="shared" ref="CC64:CH66" si="69">CB64+1</f>
        <v>46181</v>
      </c>
      <c r="CD64" s="102">
        <f t="shared" si="69"/>
        <v>46182</v>
      </c>
      <c r="CE64" s="102">
        <f t="shared" si="69"/>
        <v>46183</v>
      </c>
      <c r="CF64" s="102">
        <f t="shared" si="69"/>
        <v>46184</v>
      </c>
      <c r="CG64" s="102">
        <f t="shared" si="69"/>
        <v>46185</v>
      </c>
      <c r="CH64" s="103">
        <f t="shared" si="69"/>
        <v>46186</v>
      </c>
    </row>
    <row r="65" spans="2:88" ht="7.5" customHeight="1">
      <c r="D65" s="101">
        <f>J64+1</f>
        <v>46152</v>
      </c>
      <c r="E65" s="102">
        <f t="shared" si="60"/>
        <v>46153</v>
      </c>
      <c r="F65" s="102">
        <f t="shared" si="60"/>
        <v>46154</v>
      </c>
      <c r="G65" s="102">
        <f t="shared" si="60"/>
        <v>46155</v>
      </c>
      <c r="H65" s="102">
        <f t="shared" si="60"/>
        <v>46156</v>
      </c>
      <c r="I65" s="102">
        <f t="shared" si="60"/>
        <v>46157</v>
      </c>
      <c r="J65" s="103">
        <f t="shared" si="60"/>
        <v>46158</v>
      </c>
      <c r="L65" s="101">
        <f>R64+1</f>
        <v>46187</v>
      </c>
      <c r="M65" s="102">
        <f t="shared" si="61"/>
        <v>46188</v>
      </c>
      <c r="N65" s="102">
        <f t="shared" si="61"/>
        <v>46189</v>
      </c>
      <c r="O65" s="102">
        <f t="shared" si="61"/>
        <v>46190</v>
      </c>
      <c r="P65" s="102">
        <f t="shared" si="61"/>
        <v>46191</v>
      </c>
      <c r="Q65" s="102">
        <f t="shared" si="61"/>
        <v>46192</v>
      </c>
      <c r="R65" s="103">
        <f t="shared" si="61"/>
        <v>46193</v>
      </c>
      <c r="U65" s="101">
        <f>AA64+1</f>
        <v>46152</v>
      </c>
      <c r="V65" s="102">
        <f t="shared" si="62"/>
        <v>46153</v>
      </c>
      <c r="W65" s="102">
        <f t="shared" si="62"/>
        <v>46154</v>
      </c>
      <c r="X65" s="102">
        <f t="shared" si="62"/>
        <v>46155</v>
      </c>
      <c r="Y65" s="102">
        <f t="shared" si="62"/>
        <v>46156</v>
      </c>
      <c r="Z65" s="102">
        <f t="shared" si="62"/>
        <v>46157</v>
      </c>
      <c r="AA65" s="103">
        <f t="shared" si="62"/>
        <v>46158</v>
      </c>
      <c r="AC65" s="101">
        <f>AI64+1</f>
        <v>46187</v>
      </c>
      <c r="AD65" s="102">
        <f t="shared" si="63"/>
        <v>46188</v>
      </c>
      <c r="AE65" s="102">
        <f t="shared" si="63"/>
        <v>46189</v>
      </c>
      <c r="AF65" s="102">
        <f t="shared" si="63"/>
        <v>46190</v>
      </c>
      <c r="AG65" s="102">
        <f t="shared" si="63"/>
        <v>46191</v>
      </c>
      <c r="AH65" s="102">
        <f t="shared" si="63"/>
        <v>46192</v>
      </c>
      <c r="AI65" s="103">
        <f t="shared" si="63"/>
        <v>46193</v>
      </c>
      <c r="AL65" s="101">
        <f>AR64+1</f>
        <v>46152</v>
      </c>
      <c r="AM65" s="102">
        <f t="shared" si="64"/>
        <v>46153</v>
      </c>
      <c r="AN65" s="102">
        <f t="shared" si="64"/>
        <v>46154</v>
      </c>
      <c r="AO65" s="102">
        <f t="shared" si="64"/>
        <v>46155</v>
      </c>
      <c r="AP65" s="102">
        <f t="shared" si="64"/>
        <v>46156</v>
      </c>
      <c r="AQ65" s="102">
        <f t="shared" si="64"/>
        <v>46157</v>
      </c>
      <c r="AR65" s="103">
        <f t="shared" si="64"/>
        <v>46158</v>
      </c>
      <c r="AT65" s="101">
        <f>AZ64+1</f>
        <v>46187</v>
      </c>
      <c r="AU65" s="102">
        <f t="shared" si="65"/>
        <v>46188</v>
      </c>
      <c r="AV65" s="102">
        <f t="shared" si="65"/>
        <v>46189</v>
      </c>
      <c r="AW65" s="102">
        <f t="shared" si="65"/>
        <v>46190</v>
      </c>
      <c r="AX65" s="102">
        <f t="shared" si="65"/>
        <v>46191</v>
      </c>
      <c r="AY65" s="102">
        <f t="shared" si="65"/>
        <v>46192</v>
      </c>
      <c r="AZ65" s="103">
        <f t="shared" si="65"/>
        <v>46193</v>
      </c>
      <c r="BC65" s="101">
        <f>BI64+1</f>
        <v>46152</v>
      </c>
      <c r="BD65" s="102">
        <f t="shared" si="66"/>
        <v>46153</v>
      </c>
      <c r="BE65" s="102">
        <f t="shared" si="66"/>
        <v>46154</v>
      </c>
      <c r="BF65" s="102">
        <f t="shared" si="66"/>
        <v>46155</v>
      </c>
      <c r="BG65" s="102">
        <f t="shared" si="66"/>
        <v>46156</v>
      </c>
      <c r="BH65" s="102">
        <f t="shared" si="66"/>
        <v>46157</v>
      </c>
      <c r="BI65" s="103">
        <f t="shared" si="66"/>
        <v>46158</v>
      </c>
      <c r="BK65" s="101">
        <f>BQ64+1</f>
        <v>46187</v>
      </c>
      <c r="BL65" s="102">
        <f t="shared" si="67"/>
        <v>46188</v>
      </c>
      <c r="BM65" s="102">
        <f t="shared" si="67"/>
        <v>46189</v>
      </c>
      <c r="BN65" s="102">
        <f t="shared" si="67"/>
        <v>46190</v>
      </c>
      <c r="BO65" s="102">
        <f t="shared" si="67"/>
        <v>46191</v>
      </c>
      <c r="BP65" s="102">
        <f t="shared" si="67"/>
        <v>46192</v>
      </c>
      <c r="BQ65" s="103">
        <f t="shared" si="67"/>
        <v>46193</v>
      </c>
      <c r="BT65" s="101">
        <f>BZ64+1</f>
        <v>46152</v>
      </c>
      <c r="BU65" s="102">
        <f t="shared" si="68"/>
        <v>46153</v>
      </c>
      <c r="BV65" s="102">
        <f t="shared" si="68"/>
        <v>46154</v>
      </c>
      <c r="BW65" s="102">
        <f t="shared" si="68"/>
        <v>46155</v>
      </c>
      <c r="BX65" s="102">
        <f t="shared" si="68"/>
        <v>46156</v>
      </c>
      <c r="BY65" s="102">
        <f t="shared" si="68"/>
        <v>46157</v>
      </c>
      <c r="BZ65" s="103">
        <f t="shared" si="68"/>
        <v>46158</v>
      </c>
      <c r="CB65" s="101">
        <f>CH64+1</f>
        <v>46187</v>
      </c>
      <c r="CC65" s="102">
        <f t="shared" si="69"/>
        <v>46188</v>
      </c>
      <c r="CD65" s="102">
        <f t="shared" si="69"/>
        <v>46189</v>
      </c>
      <c r="CE65" s="102">
        <f t="shared" si="69"/>
        <v>46190</v>
      </c>
      <c r="CF65" s="102">
        <f t="shared" si="69"/>
        <v>46191</v>
      </c>
      <c r="CG65" s="102">
        <f t="shared" si="69"/>
        <v>46192</v>
      </c>
      <c r="CH65" s="103">
        <f t="shared" si="69"/>
        <v>46193</v>
      </c>
    </row>
    <row r="66" spans="2:88" ht="7.5" customHeight="1">
      <c r="D66" s="101">
        <f>J65+1</f>
        <v>46159</v>
      </c>
      <c r="E66" s="102">
        <f t="shared" si="60"/>
        <v>46160</v>
      </c>
      <c r="F66" s="102">
        <f t="shared" si="60"/>
        <v>46161</v>
      </c>
      <c r="G66" s="102">
        <f t="shared" si="60"/>
        <v>46162</v>
      </c>
      <c r="H66" s="102">
        <f t="shared" si="60"/>
        <v>46163</v>
      </c>
      <c r="I66" s="102">
        <f t="shared" si="60"/>
        <v>46164</v>
      </c>
      <c r="J66" s="103">
        <f t="shared" si="60"/>
        <v>46165</v>
      </c>
      <c r="L66" s="101">
        <f>R65+1</f>
        <v>46194</v>
      </c>
      <c r="M66" s="102">
        <f t="shared" si="61"/>
        <v>46195</v>
      </c>
      <c r="N66" s="102">
        <f t="shared" si="61"/>
        <v>46196</v>
      </c>
      <c r="O66" s="102">
        <f t="shared" si="61"/>
        <v>46197</v>
      </c>
      <c r="P66" s="102">
        <f t="shared" si="61"/>
        <v>46198</v>
      </c>
      <c r="Q66" s="102">
        <f t="shared" si="61"/>
        <v>46199</v>
      </c>
      <c r="R66" s="103">
        <f t="shared" si="61"/>
        <v>46200</v>
      </c>
      <c r="U66" s="101">
        <f>AA65+1</f>
        <v>46159</v>
      </c>
      <c r="V66" s="102">
        <f t="shared" si="62"/>
        <v>46160</v>
      </c>
      <c r="W66" s="102">
        <f t="shared" si="62"/>
        <v>46161</v>
      </c>
      <c r="X66" s="102">
        <f t="shared" si="62"/>
        <v>46162</v>
      </c>
      <c r="Y66" s="102">
        <f t="shared" si="62"/>
        <v>46163</v>
      </c>
      <c r="Z66" s="102">
        <f t="shared" si="62"/>
        <v>46164</v>
      </c>
      <c r="AA66" s="103">
        <f t="shared" si="62"/>
        <v>46165</v>
      </c>
      <c r="AC66" s="101">
        <f>AI65+1</f>
        <v>46194</v>
      </c>
      <c r="AD66" s="102">
        <f t="shared" si="63"/>
        <v>46195</v>
      </c>
      <c r="AE66" s="102">
        <f t="shared" si="63"/>
        <v>46196</v>
      </c>
      <c r="AF66" s="102">
        <f t="shared" si="63"/>
        <v>46197</v>
      </c>
      <c r="AG66" s="102">
        <f t="shared" si="63"/>
        <v>46198</v>
      </c>
      <c r="AH66" s="102">
        <f t="shared" si="63"/>
        <v>46199</v>
      </c>
      <c r="AI66" s="103">
        <f t="shared" si="63"/>
        <v>46200</v>
      </c>
      <c r="AL66" s="101">
        <f>AR65+1</f>
        <v>46159</v>
      </c>
      <c r="AM66" s="102">
        <f t="shared" si="64"/>
        <v>46160</v>
      </c>
      <c r="AN66" s="102">
        <f t="shared" si="64"/>
        <v>46161</v>
      </c>
      <c r="AO66" s="102">
        <f t="shared" si="64"/>
        <v>46162</v>
      </c>
      <c r="AP66" s="102">
        <f t="shared" si="64"/>
        <v>46163</v>
      </c>
      <c r="AQ66" s="102">
        <f t="shared" si="64"/>
        <v>46164</v>
      </c>
      <c r="AR66" s="103">
        <f t="shared" si="64"/>
        <v>46165</v>
      </c>
      <c r="AT66" s="101">
        <f>AZ65+1</f>
        <v>46194</v>
      </c>
      <c r="AU66" s="102">
        <f t="shared" si="65"/>
        <v>46195</v>
      </c>
      <c r="AV66" s="102">
        <f t="shared" si="65"/>
        <v>46196</v>
      </c>
      <c r="AW66" s="102">
        <f t="shared" si="65"/>
        <v>46197</v>
      </c>
      <c r="AX66" s="102">
        <f t="shared" si="65"/>
        <v>46198</v>
      </c>
      <c r="AY66" s="102">
        <f t="shared" si="65"/>
        <v>46199</v>
      </c>
      <c r="AZ66" s="103">
        <f t="shared" si="65"/>
        <v>46200</v>
      </c>
      <c r="BC66" s="101">
        <f>BI65+1</f>
        <v>46159</v>
      </c>
      <c r="BD66" s="102">
        <f t="shared" si="66"/>
        <v>46160</v>
      </c>
      <c r="BE66" s="102">
        <f t="shared" si="66"/>
        <v>46161</v>
      </c>
      <c r="BF66" s="102">
        <f t="shared" si="66"/>
        <v>46162</v>
      </c>
      <c r="BG66" s="102">
        <f t="shared" si="66"/>
        <v>46163</v>
      </c>
      <c r="BH66" s="102">
        <f t="shared" si="66"/>
        <v>46164</v>
      </c>
      <c r="BI66" s="103">
        <f t="shared" si="66"/>
        <v>46165</v>
      </c>
      <c r="BK66" s="101">
        <f>BQ65+1</f>
        <v>46194</v>
      </c>
      <c r="BL66" s="102">
        <f t="shared" si="67"/>
        <v>46195</v>
      </c>
      <c r="BM66" s="102">
        <f t="shared" si="67"/>
        <v>46196</v>
      </c>
      <c r="BN66" s="102">
        <f t="shared" si="67"/>
        <v>46197</v>
      </c>
      <c r="BO66" s="102">
        <f t="shared" si="67"/>
        <v>46198</v>
      </c>
      <c r="BP66" s="102">
        <f t="shared" si="67"/>
        <v>46199</v>
      </c>
      <c r="BQ66" s="103">
        <f t="shared" si="67"/>
        <v>46200</v>
      </c>
      <c r="BT66" s="101">
        <f>BZ65+1</f>
        <v>46159</v>
      </c>
      <c r="BU66" s="102">
        <f t="shared" si="68"/>
        <v>46160</v>
      </c>
      <c r="BV66" s="102">
        <f t="shared" si="68"/>
        <v>46161</v>
      </c>
      <c r="BW66" s="102">
        <f t="shared" si="68"/>
        <v>46162</v>
      </c>
      <c r="BX66" s="102">
        <f t="shared" si="68"/>
        <v>46163</v>
      </c>
      <c r="BY66" s="102">
        <f t="shared" si="68"/>
        <v>46164</v>
      </c>
      <c r="BZ66" s="103">
        <f t="shared" si="68"/>
        <v>46165</v>
      </c>
      <c r="CB66" s="101">
        <f>CH65+1</f>
        <v>46194</v>
      </c>
      <c r="CC66" s="102">
        <f t="shared" si="69"/>
        <v>46195</v>
      </c>
      <c r="CD66" s="102">
        <f t="shared" si="69"/>
        <v>46196</v>
      </c>
      <c r="CE66" s="102">
        <f t="shared" si="69"/>
        <v>46197</v>
      </c>
      <c r="CF66" s="102">
        <f t="shared" si="69"/>
        <v>46198</v>
      </c>
      <c r="CG66" s="102">
        <f t="shared" si="69"/>
        <v>46199</v>
      </c>
      <c r="CH66" s="103">
        <f t="shared" si="69"/>
        <v>46200</v>
      </c>
    </row>
    <row r="67" spans="2:88" ht="7.5" customHeight="1">
      <c r="D67" s="101">
        <f>IF(DAY(J66)+1&gt;IF(MONTH(D61)=12,31,DATE(YEAR(D61),MONTH(D61)+1,1)-D61),"",J66+1)</f>
        <v>46166</v>
      </c>
      <c r="E67" s="102">
        <f>IF(D67="","",IF(DAY(D67)+1&gt;IF(MONTH(D61)=12,31,DATE(YEAR(D61),MONTH(D61)+1,1)-D61),"",D67+1))</f>
        <v>46167</v>
      </c>
      <c r="F67" s="102">
        <f>IF(E67="","",IF(DAY(E67)+1&gt;IF(MONTH(D61)=12,31,DATE(YEAR(D61),MONTH(D61)+1,1)-D61),"",E67+1))</f>
        <v>46168</v>
      </c>
      <c r="G67" s="102">
        <f>IF(F67="","",IF(DAY(F67)+1&gt;IF(MONTH(D61)=12,31,DATE(YEAR(D61),MONTH(D61)+1,1)-D61),"",F67+1))</f>
        <v>46169</v>
      </c>
      <c r="H67" s="102">
        <f>IF(G67="","",IF(DAY(G67)+1&gt;IF(MONTH(D61)=12,31,DATE(YEAR(D61),MONTH(D61)+1,1)-D61),"",G67+1))</f>
        <v>46170</v>
      </c>
      <c r="I67" s="102">
        <f>IF(H67="","",IF(DAY(H67)+1&gt;IF(MONTH(D61)=12,31,DATE(YEAR(D61),MONTH(D61)+1,1)-D61),"",H67+1))</f>
        <v>46171</v>
      </c>
      <c r="J67" s="103">
        <f>IF(I67="","",IF(DAY(I67)+1&gt;IF(MONTH(D61)=12,31,DATE(YEAR(D61),MONTH(D61)+1,1)-D61),"",I67+1))</f>
        <v>46172</v>
      </c>
      <c r="L67" s="101">
        <f>IF(DAY(R66)+1&gt;IF(MONTH(L61)=12,31,DATE(YEAR(L61),MONTH(L61)+1,1)-L61),"",R66+1)</f>
        <v>46201</v>
      </c>
      <c r="M67" s="102">
        <f>IF(L67="","",IF(DAY(L67)+1&gt;IF(MONTH(L61)=12,31,DATE(YEAR(L61),MONTH(L61)+1,1)-L61),"",L67+1))</f>
        <v>46202</v>
      </c>
      <c r="N67" s="102">
        <f>IF(M67="","",IF(DAY(M67)+1&gt;IF(MONTH(L61)=12,31,DATE(YEAR(L61),MONTH(L61)+1,1)-L61),"",M67+1))</f>
        <v>46203</v>
      </c>
      <c r="O67" s="102" t="str">
        <f>IF(N67="","",IF(DAY(N67)+1&gt;IF(MONTH(L61)=12,31,DATE(YEAR(L61),MONTH(L61)+1,1)-L61),"",N67+1))</f>
        <v/>
      </c>
      <c r="P67" s="102" t="str">
        <f>IF(O67="","",IF(DAY(O67)+1&gt;IF(MONTH(L61)=12,31,DATE(YEAR(L61),MONTH(L61)+1,1)-L61),"",O67+1))</f>
        <v/>
      </c>
      <c r="Q67" s="102" t="str">
        <f>IF(P67="","",IF(DAY(P67)+1&gt;IF(MONTH(L61)=12,31,DATE(YEAR(L61),MONTH(L61)+1,1)-L61),"",P67+1))</f>
        <v/>
      </c>
      <c r="R67" s="103" t="str">
        <f>IF(Q67="","",IF(DAY(Q67)+1&gt;IF(MONTH(L61)=12,31,DATE(YEAR(L61),MONTH(L61)+1,1)-L61),"",Q67+1))</f>
        <v/>
      </c>
      <c r="U67" s="101">
        <f>IF(DAY(AA66)+1&gt;IF(MONTH(U61)=12,31,DATE(YEAR(U61),MONTH(U61)+1,1)-U61),"",AA66+1)</f>
        <v>46166</v>
      </c>
      <c r="V67" s="102">
        <f>IF(U67="","",IF(DAY(U67)+1&gt;IF(MONTH(U61)=12,31,DATE(YEAR(U61),MONTH(U61)+1,1)-U61),"",U67+1))</f>
        <v>46167</v>
      </c>
      <c r="W67" s="102">
        <f>IF(V67="","",IF(DAY(V67)+1&gt;IF(MONTH(U61)=12,31,DATE(YEAR(U61),MONTH(U61)+1,1)-U61),"",V67+1))</f>
        <v>46168</v>
      </c>
      <c r="X67" s="102">
        <f>IF(W67="","",IF(DAY(W67)+1&gt;IF(MONTH(U61)=12,31,DATE(YEAR(U61),MONTH(U61)+1,1)-U61),"",W67+1))</f>
        <v>46169</v>
      </c>
      <c r="Y67" s="102">
        <f>IF(X67="","",IF(DAY(X67)+1&gt;IF(MONTH(U61)=12,31,DATE(YEAR(U61),MONTH(U61)+1,1)-U61),"",X67+1))</f>
        <v>46170</v>
      </c>
      <c r="Z67" s="102">
        <f>IF(Y67="","",IF(DAY(Y67)+1&gt;IF(MONTH(U61)=12,31,DATE(YEAR(U61),MONTH(U61)+1,1)-U61),"",Y67+1))</f>
        <v>46171</v>
      </c>
      <c r="AA67" s="103">
        <f>IF(Z67="","",IF(DAY(Z67)+1&gt;IF(MONTH(U61)=12,31,DATE(YEAR(U61),MONTH(U61)+1,1)-U61),"",Z67+1))</f>
        <v>46172</v>
      </c>
      <c r="AC67" s="101">
        <f>IF(DAY(AI66)+1&gt;IF(MONTH(AC61)=12,31,DATE(YEAR(AC61),MONTH(AC61)+1,1)-AC61),"",AI66+1)</f>
        <v>46201</v>
      </c>
      <c r="AD67" s="102">
        <f>IF(AC67="","",IF(DAY(AC67)+1&gt;IF(MONTH(AC61)=12,31,DATE(YEAR(AC61),MONTH(AC61)+1,1)-AC61),"",AC67+1))</f>
        <v>46202</v>
      </c>
      <c r="AE67" s="102">
        <f>IF(AD67="","",IF(DAY(AD67)+1&gt;IF(MONTH(AC61)=12,31,DATE(YEAR(AC61),MONTH(AC61)+1,1)-AC61),"",AD67+1))</f>
        <v>46203</v>
      </c>
      <c r="AF67" s="102" t="str">
        <f>IF(AE67="","",IF(DAY(AE67)+1&gt;IF(MONTH(AC61)=12,31,DATE(YEAR(AC61),MONTH(AC61)+1,1)-AC61),"",AE67+1))</f>
        <v/>
      </c>
      <c r="AG67" s="102" t="str">
        <f>IF(AF67="","",IF(DAY(AF67)+1&gt;IF(MONTH(AC61)=12,31,DATE(YEAR(AC61),MONTH(AC61)+1,1)-AC61),"",AF67+1))</f>
        <v/>
      </c>
      <c r="AH67" s="102" t="str">
        <f>IF(AG67="","",IF(DAY(AG67)+1&gt;IF(MONTH(AC61)=12,31,DATE(YEAR(AC61),MONTH(AC61)+1,1)-AC61),"",AG67+1))</f>
        <v/>
      </c>
      <c r="AI67" s="103" t="str">
        <f>IF(AH67="","",IF(DAY(AH67)+1&gt;IF(MONTH(AC61)=12,31,DATE(YEAR(AC61),MONTH(AC61)+1,1)-AC61),"",AH67+1))</f>
        <v/>
      </c>
      <c r="AL67" s="101">
        <f>IF(DAY(AR66)+1&gt;IF(MONTH(AL61)=12,31,DATE(YEAR(AL61),MONTH(AL61)+1,1)-AL61),"",AR66+1)</f>
        <v>46166</v>
      </c>
      <c r="AM67" s="102">
        <f>IF(AL67="","",IF(DAY(AL67)+1&gt;IF(MONTH(AL61)=12,31,DATE(YEAR(AL61),MONTH(AL61)+1,1)-AL61),"",AL67+1))</f>
        <v>46167</v>
      </c>
      <c r="AN67" s="102">
        <f>IF(AM67="","",IF(DAY(AM67)+1&gt;IF(MONTH(AL61)=12,31,DATE(YEAR(AL61),MONTH(AL61)+1,1)-AL61),"",AM67+1))</f>
        <v>46168</v>
      </c>
      <c r="AO67" s="102">
        <f>IF(AN67="","",IF(DAY(AN67)+1&gt;IF(MONTH(AL61)=12,31,DATE(YEAR(AL61),MONTH(AL61)+1,1)-AL61),"",AN67+1))</f>
        <v>46169</v>
      </c>
      <c r="AP67" s="102">
        <f>IF(AO67="","",IF(DAY(AO67)+1&gt;IF(MONTH(AL61)=12,31,DATE(YEAR(AL61),MONTH(AL61)+1,1)-AL61),"",AO67+1))</f>
        <v>46170</v>
      </c>
      <c r="AQ67" s="102">
        <f>IF(AP67="","",IF(DAY(AP67)+1&gt;IF(MONTH(AL61)=12,31,DATE(YEAR(AL61),MONTH(AL61)+1,1)-AL61),"",AP67+1))</f>
        <v>46171</v>
      </c>
      <c r="AR67" s="103">
        <f>IF(AQ67="","",IF(DAY(AQ67)+1&gt;IF(MONTH(AL61)=12,31,DATE(YEAR(AL61),MONTH(AL61)+1,1)-AL61),"",AQ67+1))</f>
        <v>46172</v>
      </c>
      <c r="AT67" s="101">
        <f>IF(DAY(AZ66)+1&gt;IF(MONTH(AT61)=12,31,DATE(YEAR(AT61),MONTH(AT61)+1,1)-AT61),"",AZ66+1)</f>
        <v>46201</v>
      </c>
      <c r="AU67" s="102">
        <f>IF(AT67="","",IF(DAY(AT67)+1&gt;IF(MONTH(AT61)=12,31,DATE(YEAR(AT61),MONTH(AT61)+1,1)-AT61),"",AT67+1))</f>
        <v>46202</v>
      </c>
      <c r="AV67" s="102">
        <f>IF(AU67="","",IF(DAY(AU67)+1&gt;IF(MONTH(AT61)=12,31,DATE(YEAR(AT61),MONTH(AT61)+1,1)-AT61),"",AU67+1))</f>
        <v>46203</v>
      </c>
      <c r="AW67" s="102" t="str">
        <f>IF(AV67="","",IF(DAY(AV67)+1&gt;IF(MONTH(AT61)=12,31,DATE(YEAR(AT61),MONTH(AT61)+1,1)-AT61),"",AV67+1))</f>
        <v/>
      </c>
      <c r="AX67" s="102" t="str">
        <f>IF(AW67="","",IF(DAY(AW67)+1&gt;IF(MONTH(AT61)=12,31,DATE(YEAR(AT61),MONTH(AT61)+1,1)-AT61),"",AW67+1))</f>
        <v/>
      </c>
      <c r="AY67" s="102" t="str">
        <f>IF(AX67="","",IF(DAY(AX67)+1&gt;IF(MONTH(AT61)=12,31,DATE(YEAR(AT61),MONTH(AT61)+1,1)-AT61),"",AX67+1))</f>
        <v/>
      </c>
      <c r="AZ67" s="103" t="str">
        <f>IF(AY67="","",IF(DAY(AY67)+1&gt;IF(MONTH(AT61)=12,31,DATE(YEAR(AT61),MONTH(AT61)+1,1)-AT61),"",AY67+1))</f>
        <v/>
      </c>
      <c r="BC67" s="101">
        <f>IF(DAY(BI66)+1&gt;IF(MONTH(BC61)=12,31,DATE(YEAR(BC61),MONTH(BC61)+1,1)-BC61),"",BI66+1)</f>
        <v>46166</v>
      </c>
      <c r="BD67" s="102">
        <f>IF(BC67="","",IF(DAY(BC67)+1&gt;IF(MONTH(BC61)=12,31,DATE(YEAR(BC61),MONTH(BC61)+1,1)-BC61),"",BC67+1))</f>
        <v>46167</v>
      </c>
      <c r="BE67" s="102">
        <f>IF(BD67="","",IF(DAY(BD67)+1&gt;IF(MONTH(BC61)=12,31,DATE(YEAR(BC61),MONTH(BC61)+1,1)-BC61),"",BD67+1))</f>
        <v>46168</v>
      </c>
      <c r="BF67" s="102">
        <f>IF(BE67="","",IF(DAY(BE67)+1&gt;IF(MONTH(BC61)=12,31,DATE(YEAR(BC61),MONTH(BC61)+1,1)-BC61),"",BE67+1))</f>
        <v>46169</v>
      </c>
      <c r="BG67" s="102">
        <f>IF(BF67="","",IF(DAY(BF67)+1&gt;IF(MONTH(BC61)=12,31,DATE(YEAR(BC61),MONTH(BC61)+1,1)-BC61),"",BF67+1))</f>
        <v>46170</v>
      </c>
      <c r="BH67" s="102">
        <f>IF(BG67="","",IF(DAY(BG67)+1&gt;IF(MONTH(BC61)=12,31,DATE(YEAR(BC61),MONTH(BC61)+1,1)-BC61),"",BG67+1))</f>
        <v>46171</v>
      </c>
      <c r="BI67" s="103">
        <f>IF(BH67="","",IF(DAY(BH67)+1&gt;IF(MONTH(BC61)=12,31,DATE(YEAR(BC61),MONTH(BC61)+1,1)-BC61),"",BH67+1))</f>
        <v>46172</v>
      </c>
      <c r="BK67" s="101">
        <f>IF(DAY(BQ66)+1&gt;IF(MONTH(BK61)=12,31,DATE(YEAR(BK61),MONTH(BK61)+1,1)-BK61),"",BQ66+1)</f>
        <v>46201</v>
      </c>
      <c r="BL67" s="102">
        <f>IF(BK67="","",IF(DAY(BK67)+1&gt;IF(MONTH(BK61)=12,31,DATE(YEAR(BK61),MONTH(BK61)+1,1)-BK61),"",BK67+1))</f>
        <v>46202</v>
      </c>
      <c r="BM67" s="102">
        <f>IF(BL67="","",IF(DAY(BL67)+1&gt;IF(MONTH(BK61)=12,31,DATE(YEAR(BK61),MONTH(BK61)+1,1)-BK61),"",BL67+1))</f>
        <v>46203</v>
      </c>
      <c r="BN67" s="102" t="str">
        <f>IF(BM67="","",IF(DAY(BM67)+1&gt;IF(MONTH(BK61)=12,31,DATE(YEAR(BK61),MONTH(BK61)+1,1)-BK61),"",BM67+1))</f>
        <v/>
      </c>
      <c r="BO67" s="102" t="str">
        <f>IF(BN67="","",IF(DAY(BN67)+1&gt;IF(MONTH(BK61)=12,31,DATE(YEAR(BK61),MONTH(BK61)+1,1)-BK61),"",BN67+1))</f>
        <v/>
      </c>
      <c r="BP67" s="102" t="str">
        <f>IF(BO67="","",IF(DAY(BO67)+1&gt;IF(MONTH(BK61)=12,31,DATE(YEAR(BK61),MONTH(BK61)+1,1)-BK61),"",BO67+1))</f>
        <v/>
      </c>
      <c r="BQ67" s="103" t="str">
        <f>IF(BP67="","",IF(DAY(BP67)+1&gt;IF(MONTH(BK61)=12,31,DATE(YEAR(BK61),MONTH(BK61)+1,1)-BK61),"",BP67+1))</f>
        <v/>
      </c>
      <c r="BT67" s="101">
        <f>IF(DAY(BZ66)+1&gt;IF(MONTH(BT61)=12,31,DATE(YEAR(BT61),MONTH(BT61)+1,1)-BT61),"",BZ66+1)</f>
        <v>46166</v>
      </c>
      <c r="BU67" s="102">
        <f>IF(BT67="","",IF(DAY(BT67)+1&gt;IF(MONTH(BT61)=12,31,DATE(YEAR(BT61),MONTH(BT61)+1,1)-BT61),"",BT67+1))</f>
        <v>46167</v>
      </c>
      <c r="BV67" s="102">
        <f>IF(BU67="","",IF(DAY(BU67)+1&gt;IF(MONTH(BT61)=12,31,DATE(YEAR(BT61),MONTH(BT61)+1,1)-BT61),"",BU67+1))</f>
        <v>46168</v>
      </c>
      <c r="BW67" s="102">
        <f>IF(BV67="","",IF(DAY(BV67)+1&gt;IF(MONTH(BT61)=12,31,DATE(YEAR(BT61),MONTH(BT61)+1,1)-BT61),"",BV67+1))</f>
        <v>46169</v>
      </c>
      <c r="BX67" s="102">
        <f>IF(BW67="","",IF(DAY(BW67)+1&gt;IF(MONTH(BT61)=12,31,DATE(YEAR(BT61),MONTH(BT61)+1,1)-BT61),"",BW67+1))</f>
        <v>46170</v>
      </c>
      <c r="BY67" s="102">
        <f>IF(BX67="","",IF(DAY(BX67)+1&gt;IF(MONTH(BT61)=12,31,DATE(YEAR(BT61),MONTH(BT61)+1,1)-BT61),"",BX67+1))</f>
        <v>46171</v>
      </c>
      <c r="BZ67" s="103">
        <f>IF(BY67="","",IF(DAY(BY67)+1&gt;IF(MONTH(BT61)=12,31,DATE(YEAR(BT61),MONTH(BT61)+1,1)-BT61),"",BY67+1))</f>
        <v>46172</v>
      </c>
      <c r="CB67" s="101">
        <f>IF(DAY(CH66)+1&gt;IF(MONTH(CB61)=12,31,DATE(YEAR(CB61),MONTH(CB61)+1,1)-CB61),"",CH66+1)</f>
        <v>46201</v>
      </c>
      <c r="CC67" s="102">
        <f>IF(CB67="","",IF(DAY(CB67)+1&gt;IF(MONTH(CB61)=12,31,DATE(YEAR(CB61),MONTH(CB61)+1,1)-CB61),"",CB67+1))</f>
        <v>46202</v>
      </c>
      <c r="CD67" s="102">
        <f>IF(CC67="","",IF(DAY(CC67)+1&gt;IF(MONTH(CB61)=12,31,DATE(YEAR(CB61),MONTH(CB61)+1,1)-CB61),"",CC67+1))</f>
        <v>46203</v>
      </c>
      <c r="CE67" s="102" t="str">
        <f>IF(CD67="","",IF(DAY(CD67)+1&gt;IF(MONTH(CB61)=12,31,DATE(YEAR(CB61),MONTH(CB61)+1,1)-CB61),"",CD67+1))</f>
        <v/>
      </c>
      <c r="CF67" s="102" t="str">
        <f>IF(CE67="","",IF(DAY(CE67)+1&gt;IF(MONTH(CB61)=12,31,DATE(YEAR(CB61),MONTH(CB61)+1,1)-CB61),"",CE67+1))</f>
        <v/>
      </c>
      <c r="CG67" s="102" t="str">
        <f>IF(CF67="","",IF(DAY(CF67)+1&gt;IF(MONTH(CB61)=12,31,DATE(YEAR(CB61),MONTH(CB61)+1,1)-CB61),"",CF67+1))</f>
        <v/>
      </c>
      <c r="CH67" s="103" t="str">
        <f>IF(CG67="","",IF(DAY(CG67)+1&gt;IF(MONTH(CB61)=12,31,DATE(YEAR(CB61),MONTH(CB61)+1,1)-CB61),"",CG67+1))</f>
        <v/>
      </c>
    </row>
    <row r="68" spans="2:88" ht="7.5" customHeight="1">
      <c r="D68" s="104">
        <f>IF(J67="","",IF(DAY(J67)+1&gt;IF(MONTH(D61)=12,31,DATE(YEAR(D61),MONTH(D61)+1,1)-D61),"",J67+1))</f>
        <v>46173</v>
      </c>
      <c r="E68" s="105" t="str">
        <f>IF(D68="","",IF(DAY(D68)+1&gt;IF(MONTH(D61)=12,31,DATE(YEAR(D61),MONTH(D61)+1,1)-D61),"",D68+1))</f>
        <v/>
      </c>
      <c r="F68" s="483" t="str">
        <f>VLOOKUP(D61,祝名,2,FALSE)</f>
        <v>3（憲法記念日）、4（みどりの日）
5（こどもの日）、6（振替休日）</v>
      </c>
      <c r="G68" s="483"/>
      <c r="H68" s="483"/>
      <c r="I68" s="483"/>
      <c r="J68" s="484"/>
      <c r="L68" s="104" t="str">
        <f>IF(R67="","",IF(DAY(R67)+1&gt;IF(MONTH(L61)=12,31,DATE(YEAR(L61),MONTH(L61)+1,1)-L61),"",R67+1))</f>
        <v/>
      </c>
      <c r="M68" s="105" t="str">
        <f>IF(L68="","",IF(DAY(L68)+1&gt;IF(MONTH(L61)=12,31,DATE(YEAR(L61),MONTH(L61)+1,1)-L61),"",L68+1))</f>
        <v/>
      </c>
      <c r="N68" s="483">
        <f>VLOOKUP(L61,祝名,2,FALSE)</f>
        <v>0</v>
      </c>
      <c r="O68" s="483"/>
      <c r="P68" s="483"/>
      <c r="Q68" s="483"/>
      <c r="R68" s="484"/>
      <c r="U68" s="104">
        <f>IF(AA67="","",IF(DAY(AA67)+1&gt;IF(MONTH(U61)=12,31,DATE(YEAR(U61),MONTH(U61)+1,1)-U61),"",AA67+1))</f>
        <v>46173</v>
      </c>
      <c r="V68" s="105" t="str">
        <f>IF(U68="","",IF(DAY(U68)+1&gt;IF(MONTH(U61)=12,31,DATE(YEAR(U61),MONTH(U61)+1,1)-U61),"",U68+1))</f>
        <v/>
      </c>
      <c r="W68" s="483" t="str">
        <f>VLOOKUP(U61,祝名,2,FALSE)</f>
        <v>3（憲法記念日）、4（みどりの日）
5（こどもの日）、6（振替休日）</v>
      </c>
      <c r="X68" s="483"/>
      <c r="Y68" s="483"/>
      <c r="Z68" s="483"/>
      <c r="AA68" s="484"/>
      <c r="AC68" s="104" t="str">
        <f>IF(AI67="","",IF(DAY(AI67)+1&gt;IF(MONTH(AC61)=12,31,DATE(YEAR(AC61),MONTH(AC61)+1,1)-AC61),"",AI67+1))</f>
        <v/>
      </c>
      <c r="AD68" s="105" t="str">
        <f>IF(AC68="","",IF(DAY(AC68)+1&gt;IF(MONTH(AC61)=12,31,DATE(YEAR(AC61),MONTH(AC61)+1,1)-AC61),"",AC68+1))</f>
        <v/>
      </c>
      <c r="AE68" s="483">
        <f>VLOOKUP(AC61,祝名,2,FALSE)</f>
        <v>0</v>
      </c>
      <c r="AF68" s="483"/>
      <c r="AG68" s="483"/>
      <c r="AH68" s="483"/>
      <c r="AI68" s="484"/>
      <c r="AL68" s="104">
        <f>IF(AR67="","",IF(DAY(AR67)+1&gt;IF(MONTH(AL61)=12,31,DATE(YEAR(AL61),MONTH(AL61)+1,1)-AL61),"",AR67+1))</f>
        <v>46173</v>
      </c>
      <c r="AM68" s="105" t="str">
        <f>IF(AL68="","",IF(DAY(AL68)+1&gt;IF(MONTH(AL61)=12,31,DATE(YEAR(AL61),MONTH(AL61)+1,1)-AL61),"",AL68+1))</f>
        <v/>
      </c>
      <c r="AN68" s="483" t="str">
        <f>VLOOKUP(AL61,祝名,2,FALSE)</f>
        <v>3（憲法記念日）、4（みどりの日）
5（こどもの日）、6（振替休日）</v>
      </c>
      <c r="AO68" s="483"/>
      <c r="AP68" s="483"/>
      <c r="AQ68" s="483"/>
      <c r="AR68" s="484"/>
      <c r="AT68" s="104" t="str">
        <f>IF(AZ67="","",IF(DAY(AZ67)+1&gt;IF(MONTH(AT61)=12,31,DATE(YEAR(AT61),MONTH(AT61)+1,1)-AT61),"",AZ67+1))</f>
        <v/>
      </c>
      <c r="AU68" s="105" t="str">
        <f>IF(AT68="","",IF(DAY(AT68)+1&gt;IF(MONTH(AT61)=12,31,DATE(YEAR(AT61),MONTH(AT61)+1,1)-AT61),"",AT68+1))</f>
        <v/>
      </c>
      <c r="AV68" s="483">
        <f>VLOOKUP(AT61,祝名,2,FALSE)</f>
        <v>0</v>
      </c>
      <c r="AW68" s="483"/>
      <c r="AX68" s="483"/>
      <c r="AY68" s="483"/>
      <c r="AZ68" s="484"/>
      <c r="BC68" s="104">
        <f>IF(BI67="","",IF(DAY(BI67)+1&gt;IF(MONTH(BC61)=12,31,DATE(YEAR(BC61),MONTH(BC61)+1,1)-BC61),"",BI67+1))</f>
        <v>46173</v>
      </c>
      <c r="BD68" s="105" t="str">
        <f>IF(BC68="","",IF(DAY(BC68)+1&gt;IF(MONTH(BC61)=12,31,DATE(YEAR(BC61),MONTH(BC61)+1,1)-BC61),"",BC68+1))</f>
        <v/>
      </c>
      <c r="BE68" s="483" t="str">
        <f>VLOOKUP(BC61,祝名,2,FALSE)</f>
        <v>3（憲法記念日）、4（みどりの日）
5（こどもの日）、6（振替休日）</v>
      </c>
      <c r="BF68" s="483"/>
      <c r="BG68" s="483"/>
      <c r="BH68" s="483"/>
      <c r="BI68" s="484"/>
      <c r="BK68" s="104" t="str">
        <f>IF(BQ67="","",IF(DAY(BQ67)+1&gt;IF(MONTH(BK61)=12,31,DATE(YEAR(BK61),MONTH(BK61)+1,1)-BK61),"",BQ67+1))</f>
        <v/>
      </c>
      <c r="BL68" s="105" t="str">
        <f>IF(BK68="","",IF(DAY(BK68)+1&gt;IF(MONTH(BK61)=12,31,DATE(YEAR(BK61),MONTH(BK61)+1,1)-BK61),"",BK68+1))</f>
        <v/>
      </c>
      <c r="BM68" s="483">
        <f>VLOOKUP(BK61,祝名,2,FALSE)</f>
        <v>0</v>
      </c>
      <c r="BN68" s="483"/>
      <c r="BO68" s="483"/>
      <c r="BP68" s="483"/>
      <c r="BQ68" s="484"/>
      <c r="BT68" s="104">
        <f>IF(BZ67="","",IF(DAY(BZ67)+1&gt;IF(MONTH(BT61)=12,31,DATE(YEAR(BT61),MONTH(BT61)+1,1)-BT61),"",BZ67+1))</f>
        <v>46173</v>
      </c>
      <c r="BU68" s="105" t="str">
        <f>IF(BT68="","",IF(DAY(BT68)+1&gt;IF(MONTH(BT61)=12,31,DATE(YEAR(BT61),MONTH(BT61)+1,1)-BT61),"",BT68+1))</f>
        <v/>
      </c>
      <c r="BV68" s="483" t="str">
        <f>VLOOKUP(BT61,祝名,2,FALSE)</f>
        <v>3（憲法記念日）、4（みどりの日）
5（こどもの日）、6（振替休日）</v>
      </c>
      <c r="BW68" s="483"/>
      <c r="BX68" s="483"/>
      <c r="BY68" s="483"/>
      <c r="BZ68" s="484"/>
      <c r="CB68" s="104" t="str">
        <f>IF(CH67="","",IF(DAY(CH67)+1&gt;IF(MONTH(CB61)=12,31,DATE(YEAR(CB61),MONTH(CB61)+1,1)-CB61),"",CH67+1))</f>
        <v/>
      </c>
      <c r="CC68" s="105" t="str">
        <f>IF(CB68="","",IF(DAY(CB68)+1&gt;IF(MONTH(CB61)=12,31,DATE(YEAR(CB61),MONTH(CB61)+1,1)-CB61),"",CB68+1))</f>
        <v/>
      </c>
      <c r="CD68" s="483">
        <f>VLOOKUP(CB61,祝名,2,FALSE)</f>
        <v>0</v>
      </c>
      <c r="CE68" s="483"/>
      <c r="CF68" s="483"/>
      <c r="CG68" s="483"/>
      <c r="CH68" s="484"/>
    </row>
    <row r="69" spans="2:88" ht="1.5" customHeight="1">
      <c r="D69" s="102"/>
      <c r="E69" s="102"/>
      <c r="F69" s="106"/>
      <c r="G69" s="106"/>
      <c r="H69" s="106"/>
      <c r="I69" s="106"/>
      <c r="J69" s="106"/>
      <c r="L69" s="102"/>
      <c r="M69" s="102"/>
      <c r="N69" s="106"/>
      <c r="O69" s="106"/>
      <c r="P69" s="106"/>
      <c r="Q69" s="106"/>
      <c r="R69" s="106"/>
      <c r="U69" s="102"/>
      <c r="V69" s="102"/>
      <c r="W69" s="106"/>
      <c r="X69" s="106"/>
      <c r="Y69" s="106"/>
      <c r="Z69" s="106"/>
      <c r="AA69" s="106"/>
      <c r="AC69" s="102"/>
      <c r="AD69" s="102"/>
      <c r="AE69" s="106"/>
      <c r="AF69" s="106"/>
      <c r="AG69" s="106"/>
      <c r="AH69" s="106"/>
      <c r="AI69" s="106"/>
      <c r="AL69" s="102"/>
      <c r="AM69" s="102"/>
      <c r="AN69" s="106"/>
      <c r="AO69" s="106"/>
      <c r="AP69" s="106"/>
      <c r="AQ69" s="106"/>
      <c r="AR69" s="106"/>
      <c r="AT69" s="102"/>
      <c r="AU69" s="102"/>
      <c r="AV69" s="106"/>
      <c r="AW69" s="106"/>
      <c r="AX69" s="106"/>
      <c r="AY69" s="106"/>
      <c r="AZ69" s="106"/>
      <c r="BC69" s="102"/>
      <c r="BD69" s="102"/>
      <c r="BE69" s="106"/>
      <c r="BF69" s="106"/>
      <c r="BG69" s="106"/>
      <c r="BH69" s="106"/>
      <c r="BI69" s="106"/>
      <c r="BK69" s="102"/>
      <c r="BL69" s="102"/>
      <c r="BM69" s="106"/>
      <c r="BN69" s="106"/>
      <c r="BO69" s="106"/>
      <c r="BP69" s="106"/>
      <c r="BQ69" s="106"/>
      <c r="BT69" s="102"/>
      <c r="BU69" s="102"/>
      <c r="BV69" s="106"/>
      <c r="BW69" s="106"/>
      <c r="BX69" s="106"/>
      <c r="BY69" s="106"/>
      <c r="BZ69" s="106"/>
      <c r="CB69" s="102"/>
      <c r="CC69" s="102"/>
      <c r="CD69" s="106"/>
      <c r="CE69" s="106"/>
      <c r="CF69" s="106"/>
      <c r="CG69" s="106"/>
      <c r="CH69" s="106"/>
    </row>
    <row r="70" spans="2:88" ht="9.75" customHeight="1">
      <c r="D70" s="482">
        <f>IF(MONTH(L61)=12,DATE(YEAR(L61)+1,1,1),DATE(YEAR(L61),MONTH(L61)+1,1))</f>
        <v>46204</v>
      </c>
      <c r="E70" s="482"/>
      <c r="F70" s="485" t="str">
        <f>DBCS(MONTH(D70))</f>
        <v>７</v>
      </c>
      <c r="G70" s="485"/>
      <c r="H70" s="485" t="s">
        <v>353</v>
      </c>
      <c r="I70" s="481" t="str">
        <f>IF(D70&gt;=43586,"令和"&amp;IF(YEAR(D70)-2018=1,"元",YEAR(D70)-2018),"平成"&amp;(YEAR(D70)-1988))</f>
        <v>令和8</v>
      </c>
      <c r="J70" s="481"/>
      <c r="L70" s="482">
        <f>IF(MONTH(D70)=12,DATE(YEAR(D70)+1,1,1),DATE(YEAR(D70),MONTH(D70)+1,1))</f>
        <v>46235</v>
      </c>
      <c r="M70" s="482"/>
      <c r="N70" s="485" t="str">
        <f>DBCS(MONTH(L70))</f>
        <v>８</v>
      </c>
      <c r="O70" s="485"/>
      <c r="P70" s="485" t="s">
        <v>353</v>
      </c>
      <c r="Q70" s="481" t="str">
        <f>IF(L70&gt;=43586,"令和"&amp;IF(YEAR(L70)-2018=1,"元",YEAR(L70)-2018),"平成"&amp;(YEAR(L70)-1988))</f>
        <v>令和8</v>
      </c>
      <c r="R70" s="481"/>
      <c r="U70" s="482">
        <f>IF(MONTH(AC61)=12,DATE(YEAR(AC61)+1,1,1),DATE(YEAR(AC61),MONTH(AC61)+1,1))</f>
        <v>46204</v>
      </c>
      <c r="V70" s="482"/>
      <c r="W70" s="485" t="str">
        <f>DBCS(MONTH(U70))</f>
        <v>７</v>
      </c>
      <c r="X70" s="485"/>
      <c r="Y70" s="485" t="s">
        <v>353</v>
      </c>
      <c r="Z70" s="481" t="str">
        <f>IF(U70&gt;=43586,"令和"&amp;IF(YEAR(U70)-2018=1,"元",YEAR(U70)-2018),"平成"&amp;(YEAR(U70)-1988))</f>
        <v>令和8</v>
      </c>
      <c r="AA70" s="481"/>
      <c r="AC70" s="482">
        <f>IF(MONTH(U70)=12,DATE(YEAR(U70)+1,1,1),DATE(YEAR(U70),MONTH(U70)+1,1))</f>
        <v>46235</v>
      </c>
      <c r="AD70" s="482"/>
      <c r="AE70" s="485" t="str">
        <f>DBCS(MONTH(AC70))</f>
        <v>８</v>
      </c>
      <c r="AF70" s="485"/>
      <c r="AG70" s="485" t="s">
        <v>353</v>
      </c>
      <c r="AH70" s="481" t="str">
        <f>IF(AC70&gt;=43586,"令和"&amp;IF(YEAR(AC70)-2018=1,"元",YEAR(AC70)-2018),"平成"&amp;(YEAR(AC70)-1988))</f>
        <v>令和8</v>
      </c>
      <c r="AI70" s="481"/>
      <c r="AL70" s="482">
        <f>IF(MONTH(AT61)=12,DATE(YEAR(AT61)+1,1,1),DATE(YEAR(AT61),MONTH(AT61)+1,1))</f>
        <v>46204</v>
      </c>
      <c r="AM70" s="482"/>
      <c r="AN70" s="485" t="str">
        <f>DBCS(MONTH(AL70))</f>
        <v>７</v>
      </c>
      <c r="AO70" s="485"/>
      <c r="AP70" s="485" t="s">
        <v>353</v>
      </c>
      <c r="AQ70" s="481" t="str">
        <f>IF(AL70&gt;=43586,"令和"&amp;IF(YEAR(AL70)-2018=1,"元",YEAR(AL70)-2018),"平成"&amp;(YEAR(AL70)-1988))</f>
        <v>令和8</v>
      </c>
      <c r="AR70" s="481"/>
      <c r="AT70" s="482">
        <f>IF(MONTH(AL70)=12,DATE(YEAR(AL70)+1,1,1),DATE(YEAR(AL70),MONTH(AL70)+1,1))</f>
        <v>46235</v>
      </c>
      <c r="AU70" s="482"/>
      <c r="AV70" s="485" t="str">
        <f>DBCS(MONTH(AT70))</f>
        <v>８</v>
      </c>
      <c r="AW70" s="485"/>
      <c r="AX70" s="485" t="s">
        <v>353</v>
      </c>
      <c r="AY70" s="481" t="str">
        <f>IF(AT70&gt;=43586,"令和"&amp;IF(YEAR(AT70)-2018=1,"元",YEAR(AT70)-2018),"平成"&amp;(YEAR(AT70)-1988))</f>
        <v>令和8</v>
      </c>
      <c r="AZ70" s="481"/>
      <c r="BC70" s="482">
        <f>IF(MONTH(BK61)=12,DATE(YEAR(BK61)+1,1,1),DATE(YEAR(BK61),MONTH(BK61)+1,1))</f>
        <v>46204</v>
      </c>
      <c r="BD70" s="482"/>
      <c r="BE70" s="485" t="str">
        <f>DBCS(MONTH(BC70))</f>
        <v>７</v>
      </c>
      <c r="BF70" s="485"/>
      <c r="BG70" s="485" t="s">
        <v>353</v>
      </c>
      <c r="BH70" s="481" t="str">
        <f>IF(BC70&gt;=43586,"令和"&amp;IF(YEAR(BC70)-2018=1,"元",YEAR(BC70)-2018),"平成"&amp;(YEAR(BC70)-1988))</f>
        <v>令和8</v>
      </c>
      <c r="BI70" s="481"/>
      <c r="BK70" s="482">
        <f>IF(MONTH(BC70)=12,DATE(YEAR(BC70)+1,1,1),DATE(YEAR(BC70),MONTH(BC70)+1,1))</f>
        <v>46235</v>
      </c>
      <c r="BL70" s="482"/>
      <c r="BM70" s="485" t="str">
        <f>DBCS(MONTH(BK70))</f>
        <v>８</v>
      </c>
      <c r="BN70" s="485"/>
      <c r="BO70" s="485" t="s">
        <v>353</v>
      </c>
      <c r="BP70" s="481" t="str">
        <f>IF(BK70&gt;=43586,"令和"&amp;IF(YEAR(BK70)-2018=1,"元",YEAR(BK70)-2018),"平成"&amp;(YEAR(BK70)-1988))</f>
        <v>令和8</v>
      </c>
      <c r="BQ70" s="481"/>
      <c r="BT70" s="482">
        <f>IF(MONTH(CB61)=12,DATE(YEAR(CB61)+1,1,1),DATE(YEAR(CB61),MONTH(CB61)+1,1))</f>
        <v>46204</v>
      </c>
      <c r="BU70" s="482"/>
      <c r="BV70" s="485" t="str">
        <f>DBCS(MONTH(BT70))</f>
        <v>７</v>
      </c>
      <c r="BW70" s="485"/>
      <c r="BX70" s="485" t="s">
        <v>353</v>
      </c>
      <c r="BY70" s="481" t="str">
        <f>IF(BT70&gt;=43586,"令和"&amp;IF(YEAR(BT70)-2018=1,"元",YEAR(BT70)-2018),"平成"&amp;(YEAR(BT70)-1988))</f>
        <v>令和8</v>
      </c>
      <c r="BZ70" s="481"/>
      <c r="CB70" s="482">
        <f>IF(MONTH(BT70)=12,DATE(YEAR(BT70)+1,1,1),DATE(YEAR(BT70),MONTH(BT70)+1,1))</f>
        <v>46235</v>
      </c>
      <c r="CC70" s="482"/>
      <c r="CD70" s="485" t="str">
        <f>DBCS(MONTH(CB70))</f>
        <v>８</v>
      </c>
      <c r="CE70" s="485"/>
      <c r="CF70" s="485" t="s">
        <v>353</v>
      </c>
      <c r="CG70" s="481" t="str">
        <f>IF(CB70&gt;=43586,"令和"&amp;IF(YEAR(CB70)-2018=1,"元",YEAR(CB70)-2018),"平成"&amp;(YEAR(CB70)-1988))</f>
        <v>令和8</v>
      </c>
      <c r="CH70" s="481"/>
    </row>
    <row r="71" spans="2:88" ht="6.75" customHeight="1">
      <c r="D71" s="135" t="s">
        <v>217</v>
      </c>
      <c r="E71" s="136" t="s">
        <v>170</v>
      </c>
      <c r="F71" s="136" t="s">
        <v>171</v>
      </c>
      <c r="G71" s="136" t="s">
        <v>172</v>
      </c>
      <c r="H71" s="136" t="s">
        <v>173</v>
      </c>
      <c r="I71" s="136" t="s">
        <v>447</v>
      </c>
      <c r="J71" s="112" t="s">
        <v>175</v>
      </c>
      <c r="L71" s="135" t="s">
        <v>217</v>
      </c>
      <c r="M71" s="136" t="s">
        <v>170</v>
      </c>
      <c r="N71" s="136" t="s">
        <v>171</v>
      </c>
      <c r="O71" s="136" t="s">
        <v>172</v>
      </c>
      <c r="P71" s="136" t="s">
        <v>173</v>
      </c>
      <c r="Q71" s="136" t="s">
        <v>447</v>
      </c>
      <c r="R71" s="112" t="s">
        <v>175</v>
      </c>
      <c r="U71" s="135" t="s">
        <v>217</v>
      </c>
      <c r="V71" s="136" t="s">
        <v>170</v>
      </c>
      <c r="W71" s="136" t="s">
        <v>171</v>
      </c>
      <c r="X71" s="136" t="s">
        <v>172</v>
      </c>
      <c r="Y71" s="136" t="s">
        <v>173</v>
      </c>
      <c r="Z71" s="136" t="s">
        <v>449</v>
      </c>
      <c r="AA71" s="112" t="s">
        <v>175</v>
      </c>
      <c r="AC71" s="135" t="s">
        <v>217</v>
      </c>
      <c r="AD71" s="136" t="s">
        <v>170</v>
      </c>
      <c r="AE71" s="136" t="s">
        <v>171</v>
      </c>
      <c r="AF71" s="136" t="s">
        <v>172</v>
      </c>
      <c r="AG71" s="136" t="s">
        <v>173</v>
      </c>
      <c r="AH71" s="136" t="s">
        <v>446</v>
      </c>
      <c r="AI71" s="112" t="s">
        <v>175</v>
      </c>
      <c r="AL71" s="135" t="s">
        <v>217</v>
      </c>
      <c r="AM71" s="136" t="s">
        <v>170</v>
      </c>
      <c r="AN71" s="136" t="s">
        <v>171</v>
      </c>
      <c r="AO71" s="136" t="s">
        <v>172</v>
      </c>
      <c r="AP71" s="136" t="s">
        <v>173</v>
      </c>
      <c r="AQ71" s="136" t="s">
        <v>446</v>
      </c>
      <c r="AR71" s="112" t="s">
        <v>175</v>
      </c>
      <c r="AT71" s="135" t="s">
        <v>217</v>
      </c>
      <c r="AU71" s="136" t="s">
        <v>170</v>
      </c>
      <c r="AV71" s="136" t="s">
        <v>171</v>
      </c>
      <c r="AW71" s="136" t="s">
        <v>172</v>
      </c>
      <c r="AX71" s="136" t="s">
        <v>173</v>
      </c>
      <c r="AY71" s="136" t="s">
        <v>446</v>
      </c>
      <c r="AZ71" s="112" t="s">
        <v>175</v>
      </c>
      <c r="BC71" s="135" t="s">
        <v>217</v>
      </c>
      <c r="BD71" s="136" t="s">
        <v>170</v>
      </c>
      <c r="BE71" s="136" t="s">
        <v>171</v>
      </c>
      <c r="BF71" s="136" t="s">
        <v>172</v>
      </c>
      <c r="BG71" s="136" t="s">
        <v>173</v>
      </c>
      <c r="BH71" s="136" t="s">
        <v>446</v>
      </c>
      <c r="BI71" s="112" t="s">
        <v>175</v>
      </c>
      <c r="BK71" s="135" t="s">
        <v>217</v>
      </c>
      <c r="BL71" s="136" t="s">
        <v>170</v>
      </c>
      <c r="BM71" s="136" t="s">
        <v>171</v>
      </c>
      <c r="BN71" s="136" t="s">
        <v>172</v>
      </c>
      <c r="BO71" s="136" t="s">
        <v>173</v>
      </c>
      <c r="BP71" s="136" t="s">
        <v>449</v>
      </c>
      <c r="BQ71" s="112" t="s">
        <v>175</v>
      </c>
      <c r="BT71" s="135" t="s">
        <v>217</v>
      </c>
      <c r="BU71" s="136" t="s">
        <v>170</v>
      </c>
      <c r="BV71" s="136" t="s">
        <v>171</v>
      </c>
      <c r="BW71" s="136" t="s">
        <v>172</v>
      </c>
      <c r="BX71" s="136" t="s">
        <v>173</v>
      </c>
      <c r="BY71" s="136" t="s">
        <v>449</v>
      </c>
      <c r="BZ71" s="112" t="s">
        <v>175</v>
      </c>
      <c r="CB71" s="135" t="s">
        <v>217</v>
      </c>
      <c r="CC71" s="136" t="s">
        <v>170</v>
      </c>
      <c r="CD71" s="136" t="s">
        <v>171</v>
      </c>
      <c r="CE71" s="136" t="s">
        <v>172</v>
      </c>
      <c r="CF71" s="136" t="s">
        <v>173</v>
      </c>
      <c r="CG71" s="136" t="s">
        <v>446</v>
      </c>
      <c r="CH71" s="112" t="s">
        <v>175</v>
      </c>
    </row>
    <row r="72" spans="2:88" ht="7.5" customHeight="1">
      <c r="D72" s="101" t="str">
        <f>IF(WEEKDAY(D70)=1,D70,"")</f>
        <v/>
      </c>
      <c r="E72" s="102" t="str">
        <f>IF(D72="",IF(WEEKDAY(D70)=2,D70,""),D72+1)</f>
        <v/>
      </c>
      <c r="F72" s="102" t="str">
        <f>IF(E72="",IF(WEEKDAY(D70)=3,D70,""),E72+1)</f>
        <v/>
      </c>
      <c r="G72" s="102">
        <f>IF(F72="",IF(WEEKDAY(D70)=4,D70,""),F72+1)</f>
        <v>46204</v>
      </c>
      <c r="H72" s="102">
        <f>IF(G72="",IF(WEEKDAY(D70)=5,D70,""),G72+1)</f>
        <v>46205</v>
      </c>
      <c r="I72" s="102">
        <f>IF(H72="",IF(WEEKDAY(D70)=6,D70,""),H72+1)</f>
        <v>46206</v>
      </c>
      <c r="J72" s="103">
        <f>IF(I72="",D70,I72+1)</f>
        <v>46207</v>
      </c>
      <c r="L72" s="101" t="str">
        <f>IF(WEEKDAY(L70)=1,L70,"")</f>
        <v/>
      </c>
      <c r="M72" s="102" t="str">
        <f>IF(L72="",IF(WEEKDAY(L70)=2,L70,""),L72+1)</f>
        <v/>
      </c>
      <c r="N72" s="102" t="str">
        <f>IF(M72="",IF(WEEKDAY(L70)=3,L70,""),M72+1)</f>
        <v/>
      </c>
      <c r="O72" s="102" t="str">
        <f>IF(N72="",IF(WEEKDAY(L70)=4,L70,""),N72+1)</f>
        <v/>
      </c>
      <c r="P72" s="102" t="str">
        <f>IF(O72="",IF(WEEKDAY(L70)=5,L70,""),O72+1)</f>
        <v/>
      </c>
      <c r="Q72" s="102" t="str">
        <f>IF(P72="",IF(WEEKDAY(L70)=6,L70,""),P72+1)</f>
        <v/>
      </c>
      <c r="R72" s="103">
        <f>IF(Q72="",L70,Q72+1)</f>
        <v>46235</v>
      </c>
      <c r="U72" s="101" t="str">
        <f>IF(WEEKDAY(U70)=1,U70,"")</f>
        <v/>
      </c>
      <c r="V72" s="102" t="str">
        <f>IF(U72="",IF(WEEKDAY(U70)=2,U70,""),U72+1)</f>
        <v/>
      </c>
      <c r="W72" s="102" t="str">
        <f>IF(V72="",IF(WEEKDAY(U70)=3,U70,""),V72+1)</f>
        <v/>
      </c>
      <c r="X72" s="102">
        <f>IF(W72="",IF(WEEKDAY(U70)=4,U70,""),W72+1)</f>
        <v>46204</v>
      </c>
      <c r="Y72" s="102">
        <f>IF(X72="",IF(WEEKDAY(U70)=5,U70,""),X72+1)</f>
        <v>46205</v>
      </c>
      <c r="Z72" s="102">
        <f>IF(Y72="",IF(WEEKDAY(U70)=6,U70,""),Y72+1)</f>
        <v>46206</v>
      </c>
      <c r="AA72" s="103">
        <f>IF(Z72="",U70,Z72+1)</f>
        <v>46207</v>
      </c>
      <c r="AC72" s="101" t="str">
        <f>IF(WEEKDAY(AC70)=1,AC70,"")</f>
        <v/>
      </c>
      <c r="AD72" s="102" t="str">
        <f>IF(AC72="",IF(WEEKDAY(AC70)=2,AC70,""),AC72+1)</f>
        <v/>
      </c>
      <c r="AE72" s="102" t="str">
        <f>IF(AD72="",IF(WEEKDAY(AC70)=3,AC70,""),AD72+1)</f>
        <v/>
      </c>
      <c r="AF72" s="102" t="str">
        <f>IF(AE72="",IF(WEEKDAY(AC70)=4,AC70,""),AE72+1)</f>
        <v/>
      </c>
      <c r="AG72" s="102" t="str">
        <f>IF(AF72="",IF(WEEKDAY(AC70)=5,AC70,""),AF72+1)</f>
        <v/>
      </c>
      <c r="AH72" s="102" t="str">
        <f>IF(AG72="",IF(WEEKDAY(AC70)=6,AC70,""),AG72+1)</f>
        <v/>
      </c>
      <c r="AI72" s="103">
        <f>IF(AH72="",AC70,AH72+1)</f>
        <v>46235</v>
      </c>
      <c r="AL72" s="101" t="str">
        <f>IF(WEEKDAY(AL70)=1,AL70,"")</f>
        <v/>
      </c>
      <c r="AM72" s="102" t="str">
        <f>IF(AL72="",IF(WEEKDAY(AL70)=2,AL70,""),AL72+1)</f>
        <v/>
      </c>
      <c r="AN72" s="102" t="str">
        <f>IF(AM72="",IF(WEEKDAY(AL70)=3,AL70,""),AM72+1)</f>
        <v/>
      </c>
      <c r="AO72" s="102">
        <f>IF(AN72="",IF(WEEKDAY(AL70)=4,AL70,""),AN72+1)</f>
        <v>46204</v>
      </c>
      <c r="AP72" s="102">
        <f>IF(AO72="",IF(WEEKDAY(AL70)=5,AL70,""),AO72+1)</f>
        <v>46205</v>
      </c>
      <c r="AQ72" s="102">
        <f>IF(AP72="",IF(WEEKDAY(AL70)=6,AL70,""),AP72+1)</f>
        <v>46206</v>
      </c>
      <c r="AR72" s="103">
        <f>IF(AQ72="",AL70,AQ72+1)</f>
        <v>46207</v>
      </c>
      <c r="AT72" s="101" t="str">
        <f>IF(WEEKDAY(AT70)=1,AT70,"")</f>
        <v/>
      </c>
      <c r="AU72" s="102" t="str">
        <f>IF(AT72="",IF(WEEKDAY(AT70)=2,AT70,""),AT72+1)</f>
        <v/>
      </c>
      <c r="AV72" s="102" t="str">
        <f>IF(AU72="",IF(WEEKDAY(AT70)=3,AT70,""),AU72+1)</f>
        <v/>
      </c>
      <c r="AW72" s="102" t="str">
        <f>IF(AV72="",IF(WEEKDAY(AT70)=4,AT70,""),AV72+1)</f>
        <v/>
      </c>
      <c r="AX72" s="102" t="str">
        <f>IF(AW72="",IF(WEEKDAY(AT70)=5,AT70,""),AW72+1)</f>
        <v/>
      </c>
      <c r="AY72" s="102" t="str">
        <f>IF(AX72="",IF(WEEKDAY(AT70)=6,AT70,""),AX72+1)</f>
        <v/>
      </c>
      <c r="AZ72" s="103">
        <f>IF(AY72="",AT70,AY72+1)</f>
        <v>46235</v>
      </c>
      <c r="BC72" s="101" t="str">
        <f>IF(WEEKDAY(BC70)=1,BC70,"")</f>
        <v/>
      </c>
      <c r="BD72" s="102" t="str">
        <f>IF(BC72="",IF(WEEKDAY(BC70)=2,BC70,""),BC72+1)</f>
        <v/>
      </c>
      <c r="BE72" s="102" t="str">
        <f>IF(BD72="",IF(WEEKDAY(BC70)=3,BC70,""),BD72+1)</f>
        <v/>
      </c>
      <c r="BF72" s="102">
        <f>IF(BE72="",IF(WEEKDAY(BC70)=4,BC70,""),BE72+1)</f>
        <v>46204</v>
      </c>
      <c r="BG72" s="102">
        <f>IF(BF72="",IF(WEEKDAY(BC70)=5,BC70,""),BF72+1)</f>
        <v>46205</v>
      </c>
      <c r="BH72" s="102">
        <f>IF(BG72="",IF(WEEKDAY(BC70)=6,BC70,""),BG72+1)</f>
        <v>46206</v>
      </c>
      <c r="BI72" s="103">
        <f>IF(BH72="",BC70,BH72+1)</f>
        <v>46207</v>
      </c>
      <c r="BK72" s="101" t="str">
        <f>IF(WEEKDAY(BK70)=1,BK70,"")</f>
        <v/>
      </c>
      <c r="BL72" s="102" t="str">
        <f>IF(BK72="",IF(WEEKDAY(BK70)=2,BK70,""),BK72+1)</f>
        <v/>
      </c>
      <c r="BM72" s="102" t="str">
        <f>IF(BL72="",IF(WEEKDAY(BK70)=3,BK70,""),BL72+1)</f>
        <v/>
      </c>
      <c r="BN72" s="102" t="str">
        <f>IF(BM72="",IF(WEEKDAY(BK70)=4,BK70,""),BM72+1)</f>
        <v/>
      </c>
      <c r="BO72" s="102" t="str">
        <f>IF(BN72="",IF(WEEKDAY(BK70)=5,BK70,""),BN72+1)</f>
        <v/>
      </c>
      <c r="BP72" s="102" t="str">
        <f>IF(BO72="",IF(WEEKDAY(BK70)=6,BK70,""),BO72+1)</f>
        <v/>
      </c>
      <c r="BQ72" s="103">
        <f>IF(BP72="",BK70,BP72+1)</f>
        <v>46235</v>
      </c>
      <c r="BT72" s="101" t="str">
        <f>IF(WEEKDAY(BT70)=1,BT70,"")</f>
        <v/>
      </c>
      <c r="BU72" s="102" t="str">
        <f>IF(BT72="",IF(WEEKDAY(BT70)=2,BT70,""),BT72+1)</f>
        <v/>
      </c>
      <c r="BV72" s="102" t="str">
        <f>IF(BU72="",IF(WEEKDAY(BT70)=3,BT70,""),BU72+1)</f>
        <v/>
      </c>
      <c r="BW72" s="102">
        <f>IF(BV72="",IF(WEEKDAY(BT70)=4,BT70,""),BV72+1)</f>
        <v>46204</v>
      </c>
      <c r="BX72" s="102">
        <f>IF(BW72="",IF(WEEKDAY(BT70)=5,BT70,""),BW72+1)</f>
        <v>46205</v>
      </c>
      <c r="BY72" s="102">
        <f>IF(BX72="",IF(WEEKDAY(BT70)=6,BT70,""),BX72+1)</f>
        <v>46206</v>
      </c>
      <c r="BZ72" s="103">
        <f>IF(BY72="",BT70,BY72+1)</f>
        <v>46207</v>
      </c>
      <c r="CB72" s="101" t="str">
        <f>IF(WEEKDAY(CB70)=1,CB70,"")</f>
        <v/>
      </c>
      <c r="CC72" s="102" t="str">
        <f>IF(CB72="",IF(WEEKDAY(CB70)=2,CB70,""),CB72+1)</f>
        <v/>
      </c>
      <c r="CD72" s="102" t="str">
        <f>IF(CC72="",IF(WEEKDAY(CB70)=3,CB70,""),CC72+1)</f>
        <v/>
      </c>
      <c r="CE72" s="102" t="str">
        <f>IF(CD72="",IF(WEEKDAY(CB70)=4,CB70,""),CD72+1)</f>
        <v/>
      </c>
      <c r="CF72" s="102" t="str">
        <f>IF(CE72="",IF(WEEKDAY(CB70)=5,CB70,""),CE72+1)</f>
        <v/>
      </c>
      <c r="CG72" s="102" t="str">
        <f>IF(CF72="",IF(WEEKDAY(CB70)=6,CB70,""),CF72+1)</f>
        <v/>
      </c>
      <c r="CH72" s="103">
        <f>IF(CG72="",CB70,CG72+1)</f>
        <v>46235</v>
      </c>
    </row>
    <row r="73" spans="2:88" ht="7.5" customHeight="1">
      <c r="D73" s="101">
        <f>J72+1</f>
        <v>46208</v>
      </c>
      <c r="E73" s="102">
        <f t="shared" ref="E73:J75" si="70">D73+1</f>
        <v>46209</v>
      </c>
      <c r="F73" s="102">
        <f t="shared" si="70"/>
        <v>46210</v>
      </c>
      <c r="G73" s="102">
        <f t="shared" si="70"/>
        <v>46211</v>
      </c>
      <c r="H73" s="102">
        <f t="shared" si="70"/>
        <v>46212</v>
      </c>
      <c r="I73" s="102">
        <f t="shared" si="70"/>
        <v>46213</v>
      </c>
      <c r="J73" s="103">
        <f t="shared" si="70"/>
        <v>46214</v>
      </c>
      <c r="L73" s="101">
        <f>R72+1</f>
        <v>46236</v>
      </c>
      <c r="M73" s="102">
        <f t="shared" ref="M73:R75" si="71">L73+1</f>
        <v>46237</v>
      </c>
      <c r="N73" s="102">
        <f t="shared" si="71"/>
        <v>46238</v>
      </c>
      <c r="O73" s="102">
        <f t="shared" si="71"/>
        <v>46239</v>
      </c>
      <c r="P73" s="102">
        <f t="shared" si="71"/>
        <v>46240</v>
      </c>
      <c r="Q73" s="102">
        <f t="shared" si="71"/>
        <v>46241</v>
      </c>
      <c r="R73" s="103">
        <f t="shared" si="71"/>
        <v>46242</v>
      </c>
      <c r="U73" s="101">
        <f>AA72+1</f>
        <v>46208</v>
      </c>
      <c r="V73" s="102">
        <f t="shared" ref="V73:AA75" si="72">U73+1</f>
        <v>46209</v>
      </c>
      <c r="W73" s="102">
        <f t="shared" si="72"/>
        <v>46210</v>
      </c>
      <c r="X73" s="102">
        <f t="shared" si="72"/>
        <v>46211</v>
      </c>
      <c r="Y73" s="102">
        <f t="shared" si="72"/>
        <v>46212</v>
      </c>
      <c r="Z73" s="102">
        <f t="shared" si="72"/>
        <v>46213</v>
      </c>
      <c r="AA73" s="103">
        <f t="shared" si="72"/>
        <v>46214</v>
      </c>
      <c r="AC73" s="101">
        <f>AI72+1</f>
        <v>46236</v>
      </c>
      <c r="AD73" s="102">
        <f t="shared" ref="AD73:AI75" si="73">AC73+1</f>
        <v>46237</v>
      </c>
      <c r="AE73" s="102">
        <f t="shared" si="73"/>
        <v>46238</v>
      </c>
      <c r="AF73" s="102">
        <f t="shared" si="73"/>
        <v>46239</v>
      </c>
      <c r="AG73" s="102">
        <f t="shared" si="73"/>
        <v>46240</v>
      </c>
      <c r="AH73" s="102">
        <f t="shared" si="73"/>
        <v>46241</v>
      </c>
      <c r="AI73" s="103">
        <f t="shared" si="73"/>
        <v>46242</v>
      </c>
      <c r="AL73" s="101">
        <f>AR72+1</f>
        <v>46208</v>
      </c>
      <c r="AM73" s="102">
        <f t="shared" ref="AM73:AR75" si="74">AL73+1</f>
        <v>46209</v>
      </c>
      <c r="AN73" s="102">
        <f t="shared" si="74"/>
        <v>46210</v>
      </c>
      <c r="AO73" s="102">
        <f t="shared" si="74"/>
        <v>46211</v>
      </c>
      <c r="AP73" s="102">
        <f t="shared" si="74"/>
        <v>46212</v>
      </c>
      <c r="AQ73" s="102">
        <f t="shared" si="74"/>
        <v>46213</v>
      </c>
      <c r="AR73" s="103">
        <f t="shared" si="74"/>
        <v>46214</v>
      </c>
      <c r="AT73" s="101">
        <f>AZ72+1</f>
        <v>46236</v>
      </c>
      <c r="AU73" s="102">
        <f t="shared" ref="AU73:AZ75" si="75">AT73+1</f>
        <v>46237</v>
      </c>
      <c r="AV73" s="102">
        <f t="shared" si="75"/>
        <v>46238</v>
      </c>
      <c r="AW73" s="102">
        <f t="shared" si="75"/>
        <v>46239</v>
      </c>
      <c r="AX73" s="102">
        <f t="shared" si="75"/>
        <v>46240</v>
      </c>
      <c r="AY73" s="102">
        <f t="shared" si="75"/>
        <v>46241</v>
      </c>
      <c r="AZ73" s="103">
        <f t="shared" si="75"/>
        <v>46242</v>
      </c>
      <c r="BC73" s="101">
        <f>BI72+1</f>
        <v>46208</v>
      </c>
      <c r="BD73" s="102">
        <f t="shared" ref="BD73:BI75" si="76">BC73+1</f>
        <v>46209</v>
      </c>
      <c r="BE73" s="102">
        <f t="shared" si="76"/>
        <v>46210</v>
      </c>
      <c r="BF73" s="102">
        <f t="shared" si="76"/>
        <v>46211</v>
      </c>
      <c r="BG73" s="102">
        <f t="shared" si="76"/>
        <v>46212</v>
      </c>
      <c r="BH73" s="102">
        <f t="shared" si="76"/>
        <v>46213</v>
      </c>
      <c r="BI73" s="103">
        <f t="shared" si="76"/>
        <v>46214</v>
      </c>
      <c r="BK73" s="101">
        <f>BQ72+1</f>
        <v>46236</v>
      </c>
      <c r="BL73" s="102">
        <f t="shared" ref="BL73:BQ75" si="77">BK73+1</f>
        <v>46237</v>
      </c>
      <c r="BM73" s="102">
        <f t="shared" si="77"/>
        <v>46238</v>
      </c>
      <c r="BN73" s="102">
        <f t="shared" si="77"/>
        <v>46239</v>
      </c>
      <c r="BO73" s="102">
        <f t="shared" si="77"/>
        <v>46240</v>
      </c>
      <c r="BP73" s="102">
        <f t="shared" si="77"/>
        <v>46241</v>
      </c>
      <c r="BQ73" s="103">
        <f t="shared" si="77"/>
        <v>46242</v>
      </c>
      <c r="BT73" s="101">
        <f>BZ72+1</f>
        <v>46208</v>
      </c>
      <c r="BU73" s="102">
        <f t="shared" ref="BU73:BZ75" si="78">BT73+1</f>
        <v>46209</v>
      </c>
      <c r="BV73" s="102">
        <f t="shared" si="78"/>
        <v>46210</v>
      </c>
      <c r="BW73" s="102">
        <f t="shared" si="78"/>
        <v>46211</v>
      </c>
      <c r="BX73" s="102">
        <f t="shared" si="78"/>
        <v>46212</v>
      </c>
      <c r="BY73" s="102">
        <f t="shared" si="78"/>
        <v>46213</v>
      </c>
      <c r="BZ73" s="103">
        <f t="shared" si="78"/>
        <v>46214</v>
      </c>
      <c r="CB73" s="101">
        <f>CH72+1</f>
        <v>46236</v>
      </c>
      <c r="CC73" s="102">
        <f t="shared" ref="CC73:CH75" si="79">CB73+1</f>
        <v>46237</v>
      </c>
      <c r="CD73" s="102">
        <f t="shared" si="79"/>
        <v>46238</v>
      </c>
      <c r="CE73" s="102">
        <f t="shared" si="79"/>
        <v>46239</v>
      </c>
      <c r="CF73" s="102">
        <f t="shared" si="79"/>
        <v>46240</v>
      </c>
      <c r="CG73" s="102">
        <f t="shared" si="79"/>
        <v>46241</v>
      </c>
      <c r="CH73" s="103">
        <f t="shared" si="79"/>
        <v>46242</v>
      </c>
    </row>
    <row r="74" spans="2:88" ht="7.5" customHeight="1">
      <c r="D74" s="101">
        <f>J73+1</f>
        <v>46215</v>
      </c>
      <c r="E74" s="102">
        <f t="shared" si="70"/>
        <v>46216</v>
      </c>
      <c r="F74" s="102">
        <f t="shared" si="70"/>
        <v>46217</v>
      </c>
      <c r="G74" s="102">
        <f t="shared" si="70"/>
        <v>46218</v>
      </c>
      <c r="H74" s="102">
        <f t="shared" si="70"/>
        <v>46219</v>
      </c>
      <c r="I74" s="102">
        <f t="shared" si="70"/>
        <v>46220</v>
      </c>
      <c r="J74" s="103">
        <f t="shared" si="70"/>
        <v>46221</v>
      </c>
      <c r="L74" s="101">
        <f>R73+1</f>
        <v>46243</v>
      </c>
      <c r="M74" s="102">
        <f t="shared" si="71"/>
        <v>46244</v>
      </c>
      <c r="N74" s="102">
        <f t="shared" si="71"/>
        <v>46245</v>
      </c>
      <c r="O74" s="102">
        <f t="shared" si="71"/>
        <v>46246</v>
      </c>
      <c r="P74" s="102">
        <f t="shared" si="71"/>
        <v>46247</v>
      </c>
      <c r="Q74" s="102">
        <f t="shared" si="71"/>
        <v>46248</v>
      </c>
      <c r="R74" s="103">
        <f t="shared" si="71"/>
        <v>46249</v>
      </c>
      <c r="U74" s="101">
        <f>AA73+1</f>
        <v>46215</v>
      </c>
      <c r="V74" s="102">
        <f t="shared" si="72"/>
        <v>46216</v>
      </c>
      <c r="W74" s="102">
        <f t="shared" si="72"/>
        <v>46217</v>
      </c>
      <c r="X74" s="102">
        <f t="shared" si="72"/>
        <v>46218</v>
      </c>
      <c r="Y74" s="102">
        <f t="shared" si="72"/>
        <v>46219</v>
      </c>
      <c r="Z74" s="102">
        <f t="shared" si="72"/>
        <v>46220</v>
      </c>
      <c r="AA74" s="103">
        <f t="shared" si="72"/>
        <v>46221</v>
      </c>
      <c r="AC74" s="101">
        <f>AI73+1</f>
        <v>46243</v>
      </c>
      <c r="AD74" s="102">
        <f t="shared" si="73"/>
        <v>46244</v>
      </c>
      <c r="AE74" s="102">
        <f t="shared" si="73"/>
        <v>46245</v>
      </c>
      <c r="AF74" s="102">
        <f t="shared" si="73"/>
        <v>46246</v>
      </c>
      <c r="AG74" s="102">
        <f t="shared" si="73"/>
        <v>46247</v>
      </c>
      <c r="AH74" s="102">
        <f t="shared" si="73"/>
        <v>46248</v>
      </c>
      <c r="AI74" s="103">
        <f t="shared" si="73"/>
        <v>46249</v>
      </c>
      <c r="AL74" s="101">
        <f>AR73+1</f>
        <v>46215</v>
      </c>
      <c r="AM74" s="102">
        <f t="shared" si="74"/>
        <v>46216</v>
      </c>
      <c r="AN74" s="102">
        <f t="shared" si="74"/>
        <v>46217</v>
      </c>
      <c r="AO74" s="102">
        <f t="shared" si="74"/>
        <v>46218</v>
      </c>
      <c r="AP74" s="102">
        <f t="shared" si="74"/>
        <v>46219</v>
      </c>
      <c r="AQ74" s="102">
        <f t="shared" si="74"/>
        <v>46220</v>
      </c>
      <c r="AR74" s="103">
        <f t="shared" si="74"/>
        <v>46221</v>
      </c>
      <c r="AT74" s="101">
        <f>AZ73+1</f>
        <v>46243</v>
      </c>
      <c r="AU74" s="102">
        <f t="shared" si="75"/>
        <v>46244</v>
      </c>
      <c r="AV74" s="102">
        <f t="shared" si="75"/>
        <v>46245</v>
      </c>
      <c r="AW74" s="102">
        <f t="shared" si="75"/>
        <v>46246</v>
      </c>
      <c r="AX74" s="102">
        <f t="shared" si="75"/>
        <v>46247</v>
      </c>
      <c r="AY74" s="102">
        <f t="shared" si="75"/>
        <v>46248</v>
      </c>
      <c r="AZ74" s="103">
        <f t="shared" si="75"/>
        <v>46249</v>
      </c>
      <c r="BC74" s="101">
        <f>BI73+1</f>
        <v>46215</v>
      </c>
      <c r="BD74" s="102">
        <f t="shared" si="76"/>
        <v>46216</v>
      </c>
      <c r="BE74" s="102">
        <f t="shared" si="76"/>
        <v>46217</v>
      </c>
      <c r="BF74" s="102">
        <f t="shared" si="76"/>
        <v>46218</v>
      </c>
      <c r="BG74" s="102">
        <f t="shared" si="76"/>
        <v>46219</v>
      </c>
      <c r="BH74" s="102">
        <f t="shared" si="76"/>
        <v>46220</v>
      </c>
      <c r="BI74" s="103">
        <f t="shared" si="76"/>
        <v>46221</v>
      </c>
      <c r="BK74" s="101">
        <f>BQ73+1</f>
        <v>46243</v>
      </c>
      <c r="BL74" s="102">
        <f t="shared" si="77"/>
        <v>46244</v>
      </c>
      <c r="BM74" s="102">
        <f t="shared" si="77"/>
        <v>46245</v>
      </c>
      <c r="BN74" s="102">
        <f t="shared" si="77"/>
        <v>46246</v>
      </c>
      <c r="BO74" s="102">
        <f t="shared" si="77"/>
        <v>46247</v>
      </c>
      <c r="BP74" s="102">
        <f t="shared" si="77"/>
        <v>46248</v>
      </c>
      <c r="BQ74" s="103">
        <f t="shared" si="77"/>
        <v>46249</v>
      </c>
      <c r="BT74" s="101">
        <f>BZ73+1</f>
        <v>46215</v>
      </c>
      <c r="BU74" s="102">
        <f t="shared" si="78"/>
        <v>46216</v>
      </c>
      <c r="BV74" s="102">
        <f t="shared" si="78"/>
        <v>46217</v>
      </c>
      <c r="BW74" s="102">
        <f t="shared" si="78"/>
        <v>46218</v>
      </c>
      <c r="BX74" s="102">
        <f t="shared" si="78"/>
        <v>46219</v>
      </c>
      <c r="BY74" s="102">
        <f t="shared" si="78"/>
        <v>46220</v>
      </c>
      <c r="BZ74" s="103">
        <f t="shared" si="78"/>
        <v>46221</v>
      </c>
      <c r="CB74" s="101">
        <f>CH73+1</f>
        <v>46243</v>
      </c>
      <c r="CC74" s="102">
        <f t="shared" si="79"/>
        <v>46244</v>
      </c>
      <c r="CD74" s="102">
        <f t="shared" si="79"/>
        <v>46245</v>
      </c>
      <c r="CE74" s="102">
        <f t="shared" si="79"/>
        <v>46246</v>
      </c>
      <c r="CF74" s="102">
        <f t="shared" si="79"/>
        <v>46247</v>
      </c>
      <c r="CG74" s="102">
        <f t="shared" si="79"/>
        <v>46248</v>
      </c>
      <c r="CH74" s="103">
        <f t="shared" si="79"/>
        <v>46249</v>
      </c>
    </row>
    <row r="75" spans="2:88" ht="7.5" customHeight="1">
      <c r="D75" s="101">
        <f>J74+1</f>
        <v>46222</v>
      </c>
      <c r="E75" s="102">
        <f t="shared" si="70"/>
        <v>46223</v>
      </c>
      <c r="F75" s="102">
        <f t="shared" si="70"/>
        <v>46224</v>
      </c>
      <c r="G75" s="102">
        <f t="shared" si="70"/>
        <v>46225</v>
      </c>
      <c r="H75" s="102">
        <f t="shared" si="70"/>
        <v>46226</v>
      </c>
      <c r="I75" s="102">
        <f t="shared" si="70"/>
        <v>46227</v>
      </c>
      <c r="J75" s="103">
        <f t="shared" si="70"/>
        <v>46228</v>
      </c>
      <c r="L75" s="101">
        <f>R74+1</f>
        <v>46250</v>
      </c>
      <c r="M75" s="102">
        <f t="shared" si="71"/>
        <v>46251</v>
      </c>
      <c r="N75" s="102">
        <f t="shared" si="71"/>
        <v>46252</v>
      </c>
      <c r="O75" s="102">
        <f t="shared" si="71"/>
        <v>46253</v>
      </c>
      <c r="P75" s="102">
        <f t="shared" si="71"/>
        <v>46254</v>
      </c>
      <c r="Q75" s="102">
        <f t="shared" si="71"/>
        <v>46255</v>
      </c>
      <c r="R75" s="103">
        <f t="shared" si="71"/>
        <v>46256</v>
      </c>
      <c r="U75" s="101">
        <f>AA74+1</f>
        <v>46222</v>
      </c>
      <c r="V75" s="102">
        <f t="shared" si="72"/>
        <v>46223</v>
      </c>
      <c r="W75" s="102">
        <f t="shared" si="72"/>
        <v>46224</v>
      </c>
      <c r="X75" s="102">
        <f t="shared" si="72"/>
        <v>46225</v>
      </c>
      <c r="Y75" s="102">
        <f t="shared" si="72"/>
        <v>46226</v>
      </c>
      <c r="Z75" s="102">
        <f t="shared" si="72"/>
        <v>46227</v>
      </c>
      <c r="AA75" s="103">
        <f t="shared" si="72"/>
        <v>46228</v>
      </c>
      <c r="AC75" s="101">
        <f>AI74+1</f>
        <v>46250</v>
      </c>
      <c r="AD75" s="102">
        <f t="shared" si="73"/>
        <v>46251</v>
      </c>
      <c r="AE75" s="102">
        <f t="shared" si="73"/>
        <v>46252</v>
      </c>
      <c r="AF75" s="102">
        <f t="shared" si="73"/>
        <v>46253</v>
      </c>
      <c r="AG75" s="102">
        <f t="shared" si="73"/>
        <v>46254</v>
      </c>
      <c r="AH75" s="102">
        <f t="shared" si="73"/>
        <v>46255</v>
      </c>
      <c r="AI75" s="103">
        <f t="shared" si="73"/>
        <v>46256</v>
      </c>
      <c r="AL75" s="101">
        <f>AR74+1</f>
        <v>46222</v>
      </c>
      <c r="AM75" s="102">
        <f t="shared" si="74"/>
        <v>46223</v>
      </c>
      <c r="AN75" s="102">
        <f t="shared" si="74"/>
        <v>46224</v>
      </c>
      <c r="AO75" s="102">
        <f t="shared" si="74"/>
        <v>46225</v>
      </c>
      <c r="AP75" s="102">
        <f t="shared" si="74"/>
        <v>46226</v>
      </c>
      <c r="AQ75" s="102">
        <f t="shared" si="74"/>
        <v>46227</v>
      </c>
      <c r="AR75" s="103">
        <f t="shared" si="74"/>
        <v>46228</v>
      </c>
      <c r="AT75" s="101">
        <f>AZ74+1</f>
        <v>46250</v>
      </c>
      <c r="AU75" s="102">
        <f t="shared" si="75"/>
        <v>46251</v>
      </c>
      <c r="AV75" s="102">
        <f t="shared" si="75"/>
        <v>46252</v>
      </c>
      <c r="AW75" s="102">
        <f t="shared" si="75"/>
        <v>46253</v>
      </c>
      <c r="AX75" s="102">
        <f t="shared" si="75"/>
        <v>46254</v>
      </c>
      <c r="AY75" s="102">
        <f t="shared" si="75"/>
        <v>46255</v>
      </c>
      <c r="AZ75" s="103">
        <f t="shared" si="75"/>
        <v>46256</v>
      </c>
      <c r="BC75" s="101">
        <f>BI74+1</f>
        <v>46222</v>
      </c>
      <c r="BD75" s="102">
        <f t="shared" si="76"/>
        <v>46223</v>
      </c>
      <c r="BE75" s="102">
        <f t="shared" si="76"/>
        <v>46224</v>
      </c>
      <c r="BF75" s="102">
        <f t="shared" si="76"/>
        <v>46225</v>
      </c>
      <c r="BG75" s="102">
        <f t="shared" si="76"/>
        <v>46226</v>
      </c>
      <c r="BH75" s="102">
        <f t="shared" si="76"/>
        <v>46227</v>
      </c>
      <c r="BI75" s="103">
        <f t="shared" si="76"/>
        <v>46228</v>
      </c>
      <c r="BK75" s="101">
        <f>BQ74+1</f>
        <v>46250</v>
      </c>
      <c r="BL75" s="102">
        <f t="shared" si="77"/>
        <v>46251</v>
      </c>
      <c r="BM75" s="102">
        <f t="shared" si="77"/>
        <v>46252</v>
      </c>
      <c r="BN75" s="102">
        <f t="shared" si="77"/>
        <v>46253</v>
      </c>
      <c r="BO75" s="102">
        <f t="shared" si="77"/>
        <v>46254</v>
      </c>
      <c r="BP75" s="102">
        <f t="shared" si="77"/>
        <v>46255</v>
      </c>
      <c r="BQ75" s="103">
        <f t="shared" si="77"/>
        <v>46256</v>
      </c>
      <c r="BT75" s="101">
        <f>BZ74+1</f>
        <v>46222</v>
      </c>
      <c r="BU75" s="102">
        <f t="shared" si="78"/>
        <v>46223</v>
      </c>
      <c r="BV75" s="102">
        <f t="shared" si="78"/>
        <v>46224</v>
      </c>
      <c r="BW75" s="102">
        <f t="shared" si="78"/>
        <v>46225</v>
      </c>
      <c r="BX75" s="102">
        <f t="shared" si="78"/>
        <v>46226</v>
      </c>
      <c r="BY75" s="102">
        <f t="shared" si="78"/>
        <v>46227</v>
      </c>
      <c r="BZ75" s="103">
        <f t="shared" si="78"/>
        <v>46228</v>
      </c>
      <c r="CB75" s="101">
        <f>CH74+1</f>
        <v>46250</v>
      </c>
      <c r="CC75" s="102">
        <f t="shared" si="79"/>
        <v>46251</v>
      </c>
      <c r="CD75" s="102">
        <f t="shared" si="79"/>
        <v>46252</v>
      </c>
      <c r="CE75" s="102">
        <f t="shared" si="79"/>
        <v>46253</v>
      </c>
      <c r="CF75" s="102">
        <f t="shared" si="79"/>
        <v>46254</v>
      </c>
      <c r="CG75" s="102">
        <f t="shared" si="79"/>
        <v>46255</v>
      </c>
      <c r="CH75" s="103">
        <f t="shared" si="79"/>
        <v>46256</v>
      </c>
    </row>
    <row r="76" spans="2:88" ht="7.5" customHeight="1">
      <c r="D76" s="101">
        <f>IF(DAY(J75)+1&gt;IF(MONTH(D70)=12,31,DATE(YEAR(D70),MONTH(D70)+1,1)-D70),"",J75+1)</f>
        <v>46229</v>
      </c>
      <c r="E76" s="102">
        <f>IF(D76="","",IF(DAY(D76)+1&gt;IF(MONTH(D70)=12,31,DATE(YEAR(D70),MONTH(D70)+1,1)-D70),"",D76+1))</f>
        <v>46230</v>
      </c>
      <c r="F76" s="102">
        <f>IF(E76="","",IF(DAY(E76)+1&gt;IF(MONTH(D70)=12,31,DATE(YEAR(D70),MONTH(D70)+1,1)-D70),"",E76+1))</f>
        <v>46231</v>
      </c>
      <c r="G76" s="102">
        <f>IF(F76="","",IF(DAY(F76)+1&gt;IF(MONTH(D70)=12,31,DATE(YEAR(D70),MONTH(D70)+1,1)-D70),"",F76+1))</f>
        <v>46232</v>
      </c>
      <c r="H76" s="102">
        <f>IF(G76="","",IF(DAY(G76)+1&gt;IF(MONTH(D70)=12,31,DATE(YEAR(D70),MONTH(D70)+1,1)-D70),"",G76+1))</f>
        <v>46233</v>
      </c>
      <c r="I76" s="102">
        <f>IF(H76="","",IF(DAY(H76)+1&gt;IF(MONTH(D70)=12,31,DATE(YEAR(D70),MONTH(D70)+1,1)-D70),"",H76+1))</f>
        <v>46234</v>
      </c>
      <c r="J76" s="103" t="str">
        <f>IF(I76="","",IF(DAY(I76)+1&gt;IF(MONTH(D70)=12,31,DATE(YEAR(D70),MONTH(D70)+1,1)-D70),"",I76+1))</f>
        <v/>
      </c>
      <c r="L76" s="101">
        <f>IF(DAY(R75)+1&gt;IF(MONTH(L70)=12,31,DATE(YEAR(L70),MONTH(L70)+1,1)-L70),"",R75+1)</f>
        <v>46257</v>
      </c>
      <c r="M76" s="102">
        <f>IF(L76="","",IF(DAY(L76)+1&gt;IF(MONTH(L70)=12,31,DATE(YEAR(L70),MONTH(L70)+1,1)-L70),"",L76+1))</f>
        <v>46258</v>
      </c>
      <c r="N76" s="102">
        <f>IF(M76="","",IF(DAY(M76)+1&gt;IF(MONTH(L70)=12,31,DATE(YEAR(L70),MONTH(L70)+1,1)-L70),"",M76+1))</f>
        <v>46259</v>
      </c>
      <c r="O76" s="102">
        <f>IF(N76="","",IF(DAY(N76)+1&gt;IF(MONTH(L70)=12,31,DATE(YEAR(L70),MONTH(L70)+1,1)-L70),"",N76+1))</f>
        <v>46260</v>
      </c>
      <c r="P76" s="102">
        <f>IF(O76="","",IF(DAY(O76)+1&gt;IF(MONTH(L70)=12,31,DATE(YEAR(L70),MONTH(L70)+1,1)-L70),"",O76+1))</f>
        <v>46261</v>
      </c>
      <c r="Q76" s="102">
        <f>IF(P76="","",IF(DAY(P76)+1&gt;IF(MONTH(L70)=12,31,DATE(YEAR(L70),MONTH(L70)+1,1)-L70),"",P76+1))</f>
        <v>46262</v>
      </c>
      <c r="R76" s="103">
        <f>IF(Q76="","",IF(DAY(Q76)+1&gt;IF(MONTH(L70)=12,31,DATE(YEAR(L70),MONTH(L70)+1,1)-L70),"",Q76+1))</f>
        <v>46263</v>
      </c>
      <c r="U76" s="101">
        <f>IF(DAY(AA75)+1&gt;IF(MONTH(U70)=12,31,DATE(YEAR(U70),MONTH(U70)+1,1)-U70),"",AA75+1)</f>
        <v>46229</v>
      </c>
      <c r="V76" s="102">
        <f>IF(U76="","",IF(DAY(U76)+1&gt;IF(MONTH(U70)=12,31,DATE(YEAR(U70),MONTH(U70)+1,1)-U70),"",U76+1))</f>
        <v>46230</v>
      </c>
      <c r="W76" s="102">
        <f>IF(V76="","",IF(DAY(V76)+1&gt;IF(MONTH(U70)=12,31,DATE(YEAR(U70),MONTH(U70)+1,1)-U70),"",V76+1))</f>
        <v>46231</v>
      </c>
      <c r="X76" s="102">
        <f>IF(W76="","",IF(DAY(W76)+1&gt;IF(MONTH(U70)=12,31,DATE(YEAR(U70),MONTH(U70)+1,1)-U70),"",W76+1))</f>
        <v>46232</v>
      </c>
      <c r="Y76" s="102">
        <f>IF(X76="","",IF(DAY(X76)+1&gt;IF(MONTH(U70)=12,31,DATE(YEAR(U70),MONTH(U70)+1,1)-U70),"",X76+1))</f>
        <v>46233</v>
      </c>
      <c r="Z76" s="102">
        <f>IF(Y76="","",IF(DAY(Y76)+1&gt;IF(MONTH(U70)=12,31,DATE(YEAR(U70),MONTH(U70)+1,1)-U70),"",Y76+1))</f>
        <v>46234</v>
      </c>
      <c r="AA76" s="103" t="str">
        <f>IF(Z76="","",IF(DAY(Z76)+1&gt;IF(MONTH(U70)=12,31,DATE(YEAR(U70),MONTH(U70)+1,1)-U70),"",Z76+1))</f>
        <v/>
      </c>
      <c r="AC76" s="101">
        <f>IF(DAY(AI75)+1&gt;IF(MONTH(AC70)=12,31,DATE(YEAR(AC70),MONTH(AC70)+1,1)-AC70),"",AI75+1)</f>
        <v>46257</v>
      </c>
      <c r="AD76" s="102">
        <f>IF(AC76="","",IF(DAY(AC76)+1&gt;IF(MONTH(AC70)=12,31,DATE(YEAR(AC70),MONTH(AC70)+1,1)-AC70),"",AC76+1))</f>
        <v>46258</v>
      </c>
      <c r="AE76" s="102">
        <f>IF(AD76="","",IF(DAY(AD76)+1&gt;IF(MONTH(AC70)=12,31,DATE(YEAR(AC70),MONTH(AC70)+1,1)-AC70),"",AD76+1))</f>
        <v>46259</v>
      </c>
      <c r="AF76" s="102">
        <f>IF(AE76="","",IF(DAY(AE76)+1&gt;IF(MONTH(AC70)=12,31,DATE(YEAR(AC70),MONTH(AC70)+1,1)-AC70),"",AE76+1))</f>
        <v>46260</v>
      </c>
      <c r="AG76" s="102">
        <f>IF(AF76="","",IF(DAY(AF76)+1&gt;IF(MONTH(AC70)=12,31,DATE(YEAR(AC70),MONTH(AC70)+1,1)-AC70),"",AF76+1))</f>
        <v>46261</v>
      </c>
      <c r="AH76" s="102">
        <f>IF(AG76="","",IF(DAY(AG76)+1&gt;IF(MONTH(AC70)=12,31,DATE(YEAR(AC70),MONTH(AC70)+1,1)-AC70),"",AG76+1))</f>
        <v>46262</v>
      </c>
      <c r="AI76" s="103">
        <f>IF(AH76="","",IF(DAY(AH76)+1&gt;IF(MONTH(AC70)=12,31,DATE(YEAR(AC70),MONTH(AC70)+1,1)-AC70),"",AH76+1))</f>
        <v>46263</v>
      </c>
      <c r="AL76" s="101">
        <f>IF(DAY(AR75)+1&gt;IF(MONTH(AL70)=12,31,DATE(YEAR(AL70),MONTH(AL70)+1,1)-AL70),"",AR75+1)</f>
        <v>46229</v>
      </c>
      <c r="AM76" s="102">
        <f>IF(AL76="","",IF(DAY(AL76)+1&gt;IF(MONTH(AL70)=12,31,DATE(YEAR(AL70),MONTH(AL70)+1,1)-AL70),"",AL76+1))</f>
        <v>46230</v>
      </c>
      <c r="AN76" s="102">
        <f>IF(AM76="","",IF(DAY(AM76)+1&gt;IF(MONTH(AL70)=12,31,DATE(YEAR(AL70),MONTH(AL70)+1,1)-AL70),"",AM76+1))</f>
        <v>46231</v>
      </c>
      <c r="AO76" s="102">
        <f>IF(AN76="","",IF(DAY(AN76)+1&gt;IF(MONTH(AL70)=12,31,DATE(YEAR(AL70),MONTH(AL70)+1,1)-AL70),"",AN76+1))</f>
        <v>46232</v>
      </c>
      <c r="AP76" s="102">
        <f>IF(AO76="","",IF(DAY(AO76)+1&gt;IF(MONTH(AL70)=12,31,DATE(YEAR(AL70),MONTH(AL70)+1,1)-AL70),"",AO76+1))</f>
        <v>46233</v>
      </c>
      <c r="AQ76" s="102">
        <f>IF(AP76="","",IF(DAY(AP76)+1&gt;IF(MONTH(AL70)=12,31,DATE(YEAR(AL70),MONTH(AL70)+1,1)-AL70),"",AP76+1))</f>
        <v>46234</v>
      </c>
      <c r="AR76" s="103" t="str">
        <f>IF(AQ76="","",IF(DAY(AQ76)+1&gt;IF(MONTH(AL70)=12,31,DATE(YEAR(AL70),MONTH(AL70)+1,1)-AL70),"",AQ76+1))</f>
        <v/>
      </c>
      <c r="AT76" s="101">
        <f>IF(DAY(AZ75)+1&gt;IF(MONTH(AT70)=12,31,DATE(YEAR(AT70),MONTH(AT70)+1,1)-AT70),"",AZ75+1)</f>
        <v>46257</v>
      </c>
      <c r="AU76" s="102">
        <f>IF(AT76="","",IF(DAY(AT76)+1&gt;IF(MONTH(AT70)=12,31,DATE(YEAR(AT70),MONTH(AT70)+1,1)-AT70),"",AT76+1))</f>
        <v>46258</v>
      </c>
      <c r="AV76" s="102">
        <f>IF(AU76="","",IF(DAY(AU76)+1&gt;IF(MONTH(AT70)=12,31,DATE(YEAR(AT70),MONTH(AT70)+1,1)-AT70),"",AU76+1))</f>
        <v>46259</v>
      </c>
      <c r="AW76" s="102">
        <f>IF(AV76="","",IF(DAY(AV76)+1&gt;IF(MONTH(AT70)=12,31,DATE(YEAR(AT70),MONTH(AT70)+1,1)-AT70),"",AV76+1))</f>
        <v>46260</v>
      </c>
      <c r="AX76" s="102">
        <f>IF(AW76="","",IF(DAY(AW76)+1&gt;IF(MONTH(AT70)=12,31,DATE(YEAR(AT70),MONTH(AT70)+1,1)-AT70),"",AW76+1))</f>
        <v>46261</v>
      </c>
      <c r="AY76" s="102">
        <f>IF(AX76="","",IF(DAY(AX76)+1&gt;IF(MONTH(AT70)=12,31,DATE(YEAR(AT70),MONTH(AT70)+1,1)-AT70),"",AX76+1))</f>
        <v>46262</v>
      </c>
      <c r="AZ76" s="103">
        <f>IF(AY76="","",IF(DAY(AY76)+1&gt;IF(MONTH(AT70)=12,31,DATE(YEAR(AT70),MONTH(AT70)+1,1)-AT70),"",AY76+1))</f>
        <v>46263</v>
      </c>
      <c r="BC76" s="101">
        <f>IF(DAY(BI75)+1&gt;IF(MONTH(BC70)=12,31,DATE(YEAR(BC70),MONTH(BC70)+1,1)-BC70),"",BI75+1)</f>
        <v>46229</v>
      </c>
      <c r="BD76" s="102">
        <f>IF(BC76="","",IF(DAY(BC76)+1&gt;IF(MONTH(BC70)=12,31,DATE(YEAR(BC70),MONTH(BC70)+1,1)-BC70),"",BC76+1))</f>
        <v>46230</v>
      </c>
      <c r="BE76" s="102">
        <f>IF(BD76="","",IF(DAY(BD76)+1&gt;IF(MONTH(BC70)=12,31,DATE(YEAR(BC70),MONTH(BC70)+1,1)-BC70),"",BD76+1))</f>
        <v>46231</v>
      </c>
      <c r="BF76" s="102">
        <f>IF(BE76="","",IF(DAY(BE76)+1&gt;IF(MONTH(BC70)=12,31,DATE(YEAR(BC70),MONTH(BC70)+1,1)-BC70),"",BE76+1))</f>
        <v>46232</v>
      </c>
      <c r="BG76" s="102">
        <f>IF(BF76="","",IF(DAY(BF76)+1&gt;IF(MONTH(BC70)=12,31,DATE(YEAR(BC70),MONTH(BC70)+1,1)-BC70),"",BF76+1))</f>
        <v>46233</v>
      </c>
      <c r="BH76" s="102">
        <f>IF(BG76="","",IF(DAY(BG76)+1&gt;IF(MONTH(BC70)=12,31,DATE(YEAR(BC70),MONTH(BC70)+1,1)-BC70),"",BG76+1))</f>
        <v>46234</v>
      </c>
      <c r="BI76" s="103" t="str">
        <f>IF(BH76="","",IF(DAY(BH76)+1&gt;IF(MONTH(BC70)=12,31,DATE(YEAR(BC70),MONTH(BC70)+1,1)-BC70),"",BH76+1))</f>
        <v/>
      </c>
      <c r="BK76" s="101">
        <f>IF(DAY(BQ75)+1&gt;IF(MONTH(BK70)=12,31,DATE(YEAR(BK70),MONTH(BK70)+1,1)-BK70),"",BQ75+1)</f>
        <v>46257</v>
      </c>
      <c r="BL76" s="102">
        <f>IF(BK76="","",IF(DAY(BK76)+1&gt;IF(MONTH(BK70)=12,31,DATE(YEAR(BK70),MONTH(BK70)+1,1)-BK70),"",BK76+1))</f>
        <v>46258</v>
      </c>
      <c r="BM76" s="102">
        <f>IF(BL76="","",IF(DAY(BL76)+1&gt;IF(MONTH(BK70)=12,31,DATE(YEAR(BK70),MONTH(BK70)+1,1)-BK70),"",BL76+1))</f>
        <v>46259</v>
      </c>
      <c r="BN76" s="102">
        <f>IF(BM76="","",IF(DAY(BM76)+1&gt;IF(MONTH(BK70)=12,31,DATE(YEAR(BK70),MONTH(BK70)+1,1)-BK70),"",BM76+1))</f>
        <v>46260</v>
      </c>
      <c r="BO76" s="102">
        <f>IF(BN76="","",IF(DAY(BN76)+1&gt;IF(MONTH(BK70)=12,31,DATE(YEAR(BK70),MONTH(BK70)+1,1)-BK70),"",BN76+1))</f>
        <v>46261</v>
      </c>
      <c r="BP76" s="102">
        <f>IF(BO76="","",IF(DAY(BO76)+1&gt;IF(MONTH(BK70)=12,31,DATE(YEAR(BK70),MONTH(BK70)+1,1)-BK70),"",BO76+1))</f>
        <v>46262</v>
      </c>
      <c r="BQ76" s="103">
        <f>IF(BP76="","",IF(DAY(BP76)+1&gt;IF(MONTH(BK70)=12,31,DATE(YEAR(BK70),MONTH(BK70)+1,1)-BK70),"",BP76+1))</f>
        <v>46263</v>
      </c>
      <c r="BT76" s="101">
        <f>IF(DAY(BZ75)+1&gt;IF(MONTH(BT70)=12,31,DATE(YEAR(BT70),MONTH(BT70)+1,1)-BT70),"",BZ75+1)</f>
        <v>46229</v>
      </c>
      <c r="BU76" s="102">
        <f>IF(BT76="","",IF(DAY(BT76)+1&gt;IF(MONTH(BT70)=12,31,DATE(YEAR(BT70),MONTH(BT70)+1,1)-BT70),"",BT76+1))</f>
        <v>46230</v>
      </c>
      <c r="BV76" s="102">
        <f>IF(BU76="","",IF(DAY(BU76)+1&gt;IF(MONTH(BT70)=12,31,DATE(YEAR(BT70),MONTH(BT70)+1,1)-BT70),"",BU76+1))</f>
        <v>46231</v>
      </c>
      <c r="BW76" s="102">
        <f>IF(BV76="","",IF(DAY(BV76)+1&gt;IF(MONTH(BT70)=12,31,DATE(YEAR(BT70),MONTH(BT70)+1,1)-BT70),"",BV76+1))</f>
        <v>46232</v>
      </c>
      <c r="BX76" s="102">
        <f>IF(BW76="","",IF(DAY(BW76)+1&gt;IF(MONTH(BT70)=12,31,DATE(YEAR(BT70),MONTH(BT70)+1,1)-BT70),"",BW76+1))</f>
        <v>46233</v>
      </c>
      <c r="BY76" s="102">
        <f>IF(BX76="","",IF(DAY(BX76)+1&gt;IF(MONTH(BT70)=12,31,DATE(YEAR(BT70),MONTH(BT70)+1,1)-BT70),"",BX76+1))</f>
        <v>46234</v>
      </c>
      <c r="BZ76" s="103" t="str">
        <f>IF(BY76="","",IF(DAY(BY76)+1&gt;IF(MONTH(BT70)=12,31,DATE(YEAR(BT70),MONTH(BT70)+1,1)-BT70),"",BY76+1))</f>
        <v/>
      </c>
      <c r="CB76" s="101">
        <f>IF(DAY(CH75)+1&gt;IF(MONTH(CB70)=12,31,DATE(YEAR(CB70),MONTH(CB70)+1,1)-CB70),"",CH75+1)</f>
        <v>46257</v>
      </c>
      <c r="CC76" s="102">
        <f>IF(CB76="","",IF(DAY(CB76)+1&gt;IF(MONTH(CB70)=12,31,DATE(YEAR(CB70),MONTH(CB70)+1,1)-CB70),"",CB76+1))</f>
        <v>46258</v>
      </c>
      <c r="CD76" s="102">
        <f>IF(CC76="","",IF(DAY(CC76)+1&gt;IF(MONTH(CB70)=12,31,DATE(YEAR(CB70),MONTH(CB70)+1,1)-CB70),"",CC76+1))</f>
        <v>46259</v>
      </c>
      <c r="CE76" s="102">
        <f>IF(CD76="","",IF(DAY(CD76)+1&gt;IF(MONTH(CB70)=12,31,DATE(YEAR(CB70),MONTH(CB70)+1,1)-CB70),"",CD76+1))</f>
        <v>46260</v>
      </c>
      <c r="CF76" s="102">
        <f>IF(CE76="","",IF(DAY(CE76)+1&gt;IF(MONTH(CB70)=12,31,DATE(YEAR(CB70),MONTH(CB70)+1,1)-CB70),"",CE76+1))</f>
        <v>46261</v>
      </c>
      <c r="CG76" s="102">
        <f>IF(CF76="","",IF(DAY(CF76)+1&gt;IF(MONTH(CB70)=12,31,DATE(YEAR(CB70),MONTH(CB70)+1,1)-CB70),"",CF76+1))</f>
        <v>46262</v>
      </c>
      <c r="CH76" s="103">
        <f>IF(CG76="","",IF(DAY(CG76)+1&gt;IF(MONTH(CB70)=12,31,DATE(YEAR(CB70),MONTH(CB70)+1,1)-CB70),"",CG76+1))</f>
        <v>46263</v>
      </c>
    </row>
    <row r="77" spans="2:88" ht="7.5" customHeight="1">
      <c r="D77" s="104" t="str">
        <f>IF(J76="","",IF(DAY(J76)+1&gt;IF(MONTH(D70)=12,31,DATE(YEAR(D70),MONTH(D70)+1,1)-D70),"",J76+1))</f>
        <v/>
      </c>
      <c r="E77" s="105" t="str">
        <f>IF(D77="","",IF(DAY(D77)+1&gt;IF(MONTH(D70)=12,31,DATE(YEAR(D70),MONTH(D70)+1,1)-D70),"",D77+1))</f>
        <v/>
      </c>
      <c r="F77" s="483" t="str">
        <f>VLOOKUP(D70,祝名,2,FALSE)</f>
        <v>20（海の日）</v>
      </c>
      <c r="G77" s="483"/>
      <c r="H77" s="483"/>
      <c r="I77" s="483"/>
      <c r="J77" s="484"/>
      <c r="L77" s="104">
        <f>IF(R76="","",IF(DAY(R76)+1&gt;IF(MONTH(L70)=12,31,DATE(YEAR(L70),MONTH(L70)+1,1)-L70),"",R76+1))</f>
        <v>46264</v>
      </c>
      <c r="M77" s="105">
        <f>IF(L77="","",IF(DAY(L77)+1&gt;IF(MONTH(L70)=12,31,DATE(YEAR(L70),MONTH(L70)+1,1)-L70),"",L77+1))</f>
        <v>46265</v>
      </c>
      <c r="N77" s="483" t="str">
        <f>VLOOKUP(L70,祝名,2,FALSE)</f>
        <v>11（山の日）</v>
      </c>
      <c r="O77" s="483"/>
      <c r="P77" s="483"/>
      <c r="Q77" s="483"/>
      <c r="R77" s="484"/>
      <c r="U77" s="104" t="str">
        <f>IF(AA76="","",IF(DAY(AA76)+1&gt;IF(MONTH(U70)=12,31,DATE(YEAR(U70),MONTH(U70)+1,1)-U70),"",AA76+1))</f>
        <v/>
      </c>
      <c r="V77" s="105" t="str">
        <f>IF(U77="","",IF(DAY(U77)+1&gt;IF(MONTH(U70)=12,31,DATE(YEAR(U70),MONTH(U70)+1,1)-U70),"",U77+1))</f>
        <v/>
      </c>
      <c r="W77" s="483" t="str">
        <f>VLOOKUP(U70,祝名,2,FALSE)</f>
        <v>20（海の日）</v>
      </c>
      <c r="X77" s="483"/>
      <c r="Y77" s="483"/>
      <c r="Z77" s="483"/>
      <c r="AA77" s="484"/>
      <c r="AC77" s="104">
        <f>IF(AI76="","",IF(DAY(AI76)+1&gt;IF(MONTH(AC70)=12,31,DATE(YEAR(AC70),MONTH(AC70)+1,1)-AC70),"",AI76+1))</f>
        <v>46264</v>
      </c>
      <c r="AD77" s="105">
        <f>IF(AC77="","",IF(DAY(AC77)+1&gt;IF(MONTH(AC70)=12,31,DATE(YEAR(AC70),MONTH(AC70)+1,1)-AC70),"",AC77+1))</f>
        <v>46265</v>
      </c>
      <c r="AE77" s="483" t="str">
        <f>VLOOKUP(AC70,祝名,2,FALSE)</f>
        <v>11（山の日）</v>
      </c>
      <c r="AF77" s="483"/>
      <c r="AG77" s="483"/>
      <c r="AH77" s="483"/>
      <c r="AI77" s="484"/>
      <c r="AL77" s="104" t="str">
        <f>IF(AR76="","",IF(DAY(AR76)+1&gt;IF(MONTH(AL70)=12,31,DATE(YEAR(AL70),MONTH(AL70)+1,1)-AL70),"",AR76+1))</f>
        <v/>
      </c>
      <c r="AM77" s="105" t="str">
        <f>IF(AL77="","",IF(DAY(AL77)+1&gt;IF(MONTH(AL70)=12,31,DATE(YEAR(AL70),MONTH(AL70)+1,1)-AL70),"",AL77+1))</f>
        <v/>
      </c>
      <c r="AN77" s="483" t="str">
        <f>VLOOKUP(AL70,祝名,2,FALSE)</f>
        <v>20（海の日）</v>
      </c>
      <c r="AO77" s="483"/>
      <c r="AP77" s="483"/>
      <c r="AQ77" s="483"/>
      <c r="AR77" s="484"/>
      <c r="AT77" s="104">
        <f>IF(AZ76="","",IF(DAY(AZ76)+1&gt;IF(MONTH(AT70)=12,31,DATE(YEAR(AT70),MONTH(AT70)+1,1)-AT70),"",AZ76+1))</f>
        <v>46264</v>
      </c>
      <c r="AU77" s="105">
        <f>IF(AT77="","",IF(DAY(AT77)+1&gt;IF(MONTH(AT70)=12,31,DATE(YEAR(AT70),MONTH(AT70)+1,1)-AT70),"",AT77+1))</f>
        <v>46265</v>
      </c>
      <c r="AV77" s="483" t="str">
        <f>VLOOKUP(AT70,祝名,2,FALSE)</f>
        <v>11（山の日）</v>
      </c>
      <c r="AW77" s="483"/>
      <c r="AX77" s="483"/>
      <c r="AY77" s="483"/>
      <c r="AZ77" s="484"/>
      <c r="BC77" s="104" t="str">
        <f>IF(BI76="","",IF(DAY(BI76)+1&gt;IF(MONTH(BC70)=12,31,DATE(YEAR(BC70),MONTH(BC70)+1,1)-BC70),"",BI76+1))</f>
        <v/>
      </c>
      <c r="BD77" s="105" t="str">
        <f>IF(BC77="","",IF(DAY(BC77)+1&gt;IF(MONTH(BC70)=12,31,DATE(YEAR(BC70),MONTH(BC70)+1,1)-BC70),"",BC77+1))</f>
        <v/>
      </c>
      <c r="BE77" s="483" t="str">
        <f>VLOOKUP(BC70,祝名,2,FALSE)</f>
        <v>20（海の日）</v>
      </c>
      <c r="BF77" s="483"/>
      <c r="BG77" s="483"/>
      <c r="BH77" s="483"/>
      <c r="BI77" s="484"/>
      <c r="BK77" s="104">
        <f>IF(BQ76="","",IF(DAY(BQ76)+1&gt;IF(MONTH(BK70)=12,31,DATE(YEAR(BK70),MONTH(BK70)+1,1)-BK70),"",BQ76+1))</f>
        <v>46264</v>
      </c>
      <c r="BL77" s="105">
        <f>IF(BK77="","",IF(DAY(BK77)+1&gt;IF(MONTH(BK70)=12,31,DATE(YEAR(BK70),MONTH(BK70)+1,1)-BK70),"",BK77+1))</f>
        <v>46265</v>
      </c>
      <c r="BM77" s="483" t="str">
        <f>VLOOKUP(BK70,祝名,2,FALSE)</f>
        <v>11（山の日）</v>
      </c>
      <c r="BN77" s="483"/>
      <c r="BO77" s="483"/>
      <c r="BP77" s="483"/>
      <c r="BQ77" s="484"/>
      <c r="BT77" s="104" t="str">
        <f>IF(BZ76="","",IF(DAY(BZ76)+1&gt;IF(MONTH(BT70)=12,31,DATE(YEAR(BT70),MONTH(BT70)+1,1)-BT70),"",BZ76+1))</f>
        <v/>
      </c>
      <c r="BU77" s="105" t="str">
        <f>IF(BT77="","",IF(DAY(BT77)+1&gt;IF(MONTH(BT70)=12,31,DATE(YEAR(BT70),MONTH(BT70)+1,1)-BT70),"",BT77+1))</f>
        <v/>
      </c>
      <c r="BV77" s="483" t="str">
        <f>VLOOKUP(BT70,祝名,2,FALSE)</f>
        <v>20（海の日）</v>
      </c>
      <c r="BW77" s="483"/>
      <c r="BX77" s="483"/>
      <c r="BY77" s="483"/>
      <c r="BZ77" s="484"/>
      <c r="CB77" s="104">
        <f>IF(CH76="","",IF(DAY(CH76)+1&gt;IF(MONTH(CB70)=12,31,DATE(YEAR(CB70),MONTH(CB70)+1,1)-CB70),"",CH76+1))</f>
        <v>46264</v>
      </c>
      <c r="CC77" s="105">
        <f>IF(CB77="","",IF(DAY(CB77)+1&gt;IF(MONTH(CB70)=12,31,DATE(YEAR(CB70),MONTH(CB70)+1,1)-CB70),"",CB77+1))</f>
        <v>46265</v>
      </c>
      <c r="CD77" s="483" t="str">
        <f>VLOOKUP(CB70,祝名,2,FALSE)</f>
        <v>11（山の日）</v>
      </c>
      <c r="CE77" s="483"/>
      <c r="CF77" s="483"/>
      <c r="CG77" s="483"/>
      <c r="CH77" s="484"/>
    </row>
    <row r="78" spans="2:88" ht="6.75" customHeight="1">
      <c r="D78" s="100" t="s">
        <v>448</v>
      </c>
      <c r="U78" s="100" t="s">
        <v>448</v>
      </c>
      <c r="AL78" s="100" t="s">
        <v>448</v>
      </c>
      <c r="BC78" s="100" t="s">
        <v>448</v>
      </c>
      <c r="BT78" s="100" t="s">
        <v>448</v>
      </c>
    </row>
    <row r="79" spans="2:88" ht="5.25" customHeight="1">
      <c r="B79" s="57"/>
      <c r="T79" s="20"/>
      <c r="AK79" s="20"/>
      <c r="BB79" s="20"/>
      <c r="BS79" s="20"/>
      <c r="CJ79" s="41"/>
    </row>
  </sheetData>
  <mergeCells count="320">
    <mergeCell ref="F77:J77"/>
    <mergeCell ref="N77:R77"/>
    <mergeCell ref="W77:AA77"/>
    <mergeCell ref="AE77:AI77"/>
    <mergeCell ref="AN77:AR77"/>
    <mergeCell ref="AV77:AZ77"/>
    <mergeCell ref="CG70:CH70"/>
    <mergeCell ref="BC70:BD70"/>
    <mergeCell ref="BE70:BG70"/>
    <mergeCell ref="BH70:BI70"/>
    <mergeCell ref="BK70:BL70"/>
    <mergeCell ref="BM70:BO70"/>
    <mergeCell ref="BP70:BQ70"/>
    <mergeCell ref="BE77:BI77"/>
    <mergeCell ref="BM77:BQ77"/>
    <mergeCell ref="BV77:BZ77"/>
    <mergeCell ref="CD77:CH77"/>
    <mergeCell ref="Z70:AA70"/>
    <mergeCell ref="AC70:AD70"/>
    <mergeCell ref="AE70:AG70"/>
    <mergeCell ref="AH70:AI70"/>
    <mergeCell ref="BT70:BU70"/>
    <mergeCell ref="BV70:BX70"/>
    <mergeCell ref="BY70:BZ70"/>
    <mergeCell ref="CD70:CF70"/>
    <mergeCell ref="BE68:BI68"/>
    <mergeCell ref="BM68:BQ68"/>
    <mergeCell ref="BV68:BZ68"/>
    <mergeCell ref="CD68:CH68"/>
    <mergeCell ref="D70:E70"/>
    <mergeCell ref="F70:H70"/>
    <mergeCell ref="I70:J70"/>
    <mergeCell ref="L70:M70"/>
    <mergeCell ref="N70:P70"/>
    <mergeCell ref="Q70:R70"/>
    <mergeCell ref="F68:J68"/>
    <mergeCell ref="N68:R68"/>
    <mergeCell ref="W68:AA68"/>
    <mergeCell ref="AE68:AI68"/>
    <mergeCell ref="AN68:AR68"/>
    <mergeCell ref="AV68:AZ68"/>
    <mergeCell ref="AL70:AM70"/>
    <mergeCell ref="AN70:AP70"/>
    <mergeCell ref="AQ70:AR70"/>
    <mergeCell ref="AT70:AU70"/>
    <mergeCell ref="AV70:AX70"/>
    <mergeCell ref="AY70:AZ70"/>
    <mergeCell ref="U70:V70"/>
    <mergeCell ref="W70:Y70"/>
    <mergeCell ref="AC61:AD61"/>
    <mergeCell ref="AE61:AG61"/>
    <mergeCell ref="AH61:AI61"/>
    <mergeCell ref="BT61:BU61"/>
    <mergeCell ref="BV61:BX61"/>
    <mergeCell ref="BY61:BZ61"/>
    <mergeCell ref="CB61:CC61"/>
    <mergeCell ref="CB70:CC70"/>
    <mergeCell ref="CD61:CF61"/>
    <mergeCell ref="CG61:CH61"/>
    <mergeCell ref="BC61:BD61"/>
    <mergeCell ref="BE61:BG61"/>
    <mergeCell ref="BH61:BI61"/>
    <mergeCell ref="BK61:BL61"/>
    <mergeCell ref="BM61:BO61"/>
    <mergeCell ref="BP61:BQ61"/>
    <mergeCell ref="AE59:AI59"/>
    <mergeCell ref="AN59:AR59"/>
    <mergeCell ref="AV59:AZ59"/>
    <mergeCell ref="AL61:AM61"/>
    <mergeCell ref="AN61:AP61"/>
    <mergeCell ref="AQ61:AR61"/>
    <mergeCell ref="AT61:AU61"/>
    <mergeCell ref="AV61:AX61"/>
    <mergeCell ref="AY61:AZ61"/>
    <mergeCell ref="D61:E61"/>
    <mergeCell ref="F61:H61"/>
    <mergeCell ref="I61:J61"/>
    <mergeCell ref="L61:M61"/>
    <mergeCell ref="N61:P61"/>
    <mergeCell ref="Q61:R61"/>
    <mergeCell ref="F59:J59"/>
    <mergeCell ref="N59:R59"/>
    <mergeCell ref="W59:AA59"/>
    <mergeCell ref="U61:V61"/>
    <mergeCell ref="W61:Y61"/>
    <mergeCell ref="Z61:AA61"/>
    <mergeCell ref="CG52:CH52"/>
    <mergeCell ref="BC52:BD52"/>
    <mergeCell ref="BE52:BG52"/>
    <mergeCell ref="BH52:BI52"/>
    <mergeCell ref="BK52:BL52"/>
    <mergeCell ref="BM52:BO52"/>
    <mergeCell ref="BP52:BQ52"/>
    <mergeCell ref="BE59:BI59"/>
    <mergeCell ref="BM59:BQ59"/>
    <mergeCell ref="BV59:BZ59"/>
    <mergeCell ref="CD59:CH59"/>
    <mergeCell ref="Z52:AA52"/>
    <mergeCell ref="AC52:AD52"/>
    <mergeCell ref="AE52:AG52"/>
    <mergeCell ref="AH52:AI52"/>
    <mergeCell ref="BT52:BU52"/>
    <mergeCell ref="BV52:BX52"/>
    <mergeCell ref="BY52:BZ52"/>
    <mergeCell ref="CB52:CC52"/>
    <mergeCell ref="CD52:CF52"/>
    <mergeCell ref="BE50:BI50"/>
    <mergeCell ref="BM50:BQ50"/>
    <mergeCell ref="BV50:BZ50"/>
    <mergeCell ref="CD50:CH50"/>
    <mergeCell ref="D52:E52"/>
    <mergeCell ref="F52:H52"/>
    <mergeCell ref="I52:J52"/>
    <mergeCell ref="L52:M52"/>
    <mergeCell ref="N52:P52"/>
    <mergeCell ref="Q52:R52"/>
    <mergeCell ref="F50:J50"/>
    <mergeCell ref="N50:R50"/>
    <mergeCell ref="W50:AA50"/>
    <mergeCell ref="AE50:AI50"/>
    <mergeCell ref="AN50:AR50"/>
    <mergeCell ref="AV50:AZ50"/>
    <mergeCell ref="AL52:AM52"/>
    <mergeCell ref="AN52:AP52"/>
    <mergeCell ref="AQ52:AR52"/>
    <mergeCell ref="AT52:AU52"/>
    <mergeCell ref="AV52:AX52"/>
    <mergeCell ref="AY52:AZ52"/>
    <mergeCell ref="U52:V52"/>
    <mergeCell ref="W52:Y52"/>
    <mergeCell ref="AC43:AD43"/>
    <mergeCell ref="AE43:AG43"/>
    <mergeCell ref="AH43:AI43"/>
    <mergeCell ref="BT43:BU43"/>
    <mergeCell ref="BV43:BX43"/>
    <mergeCell ref="BY43:BZ43"/>
    <mergeCell ref="CB43:CC43"/>
    <mergeCell ref="CD43:CF43"/>
    <mergeCell ref="CG43:CH43"/>
    <mergeCell ref="BC43:BD43"/>
    <mergeCell ref="BE43:BG43"/>
    <mergeCell ref="BH43:BI43"/>
    <mergeCell ref="BK43:BL43"/>
    <mergeCell ref="BM43:BO43"/>
    <mergeCell ref="BP43:BQ43"/>
    <mergeCell ref="AE39:AI39"/>
    <mergeCell ref="AN39:AR39"/>
    <mergeCell ref="AV39:AZ39"/>
    <mergeCell ref="AL43:AM43"/>
    <mergeCell ref="AN43:AP43"/>
    <mergeCell ref="AQ43:AR43"/>
    <mergeCell ref="AT43:AU43"/>
    <mergeCell ref="AV43:AX43"/>
    <mergeCell ref="AY43:AZ43"/>
    <mergeCell ref="D43:E43"/>
    <mergeCell ref="F43:H43"/>
    <mergeCell ref="I43:J43"/>
    <mergeCell ref="L43:M43"/>
    <mergeCell ref="N43:P43"/>
    <mergeCell ref="Q43:R43"/>
    <mergeCell ref="F39:J39"/>
    <mergeCell ref="N39:R39"/>
    <mergeCell ref="W39:AA39"/>
    <mergeCell ref="U43:V43"/>
    <mergeCell ref="W43:Y43"/>
    <mergeCell ref="Z43:AA43"/>
    <mergeCell ref="CG32:CH32"/>
    <mergeCell ref="BC32:BD32"/>
    <mergeCell ref="BE32:BG32"/>
    <mergeCell ref="BH32:BI32"/>
    <mergeCell ref="BK32:BL32"/>
    <mergeCell ref="BM32:BO32"/>
    <mergeCell ref="BP32:BQ32"/>
    <mergeCell ref="BE39:BI39"/>
    <mergeCell ref="BM39:BQ39"/>
    <mergeCell ref="BV39:BZ39"/>
    <mergeCell ref="CD39:CH39"/>
    <mergeCell ref="Z32:AA32"/>
    <mergeCell ref="AC32:AD32"/>
    <mergeCell ref="AE32:AG32"/>
    <mergeCell ref="AH32:AI32"/>
    <mergeCell ref="BT32:BU32"/>
    <mergeCell ref="BV32:BX32"/>
    <mergeCell ref="BY32:BZ32"/>
    <mergeCell ref="CB32:CC32"/>
    <mergeCell ref="CD32:CF32"/>
    <mergeCell ref="BE30:BI30"/>
    <mergeCell ref="BM30:BQ30"/>
    <mergeCell ref="BV30:BZ30"/>
    <mergeCell ref="CD30:CH30"/>
    <mergeCell ref="D32:E32"/>
    <mergeCell ref="F32:H32"/>
    <mergeCell ref="I32:J32"/>
    <mergeCell ref="L32:M32"/>
    <mergeCell ref="N32:P32"/>
    <mergeCell ref="Q32:R32"/>
    <mergeCell ref="F30:J30"/>
    <mergeCell ref="N30:R30"/>
    <mergeCell ref="W30:AA30"/>
    <mergeCell ref="AE30:AI30"/>
    <mergeCell ref="AN30:AR30"/>
    <mergeCell ref="AV30:AZ30"/>
    <mergeCell ref="AL32:AM32"/>
    <mergeCell ref="AN32:AP32"/>
    <mergeCell ref="AQ32:AR32"/>
    <mergeCell ref="AT32:AU32"/>
    <mergeCell ref="AV32:AX32"/>
    <mergeCell ref="AY32:AZ32"/>
    <mergeCell ref="U32:V32"/>
    <mergeCell ref="W32:Y32"/>
    <mergeCell ref="AC23:AD23"/>
    <mergeCell ref="AE23:AG23"/>
    <mergeCell ref="AH23:AI23"/>
    <mergeCell ref="BT23:BU23"/>
    <mergeCell ref="BV23:BX23"/>
    <mergeCell ref="BY23:BZ23"/>
    <mergeCell ref="CB23:CC23"/>
    <mergeCell ref="CD23:CF23"/>
    <mergeCell ref="CG23:CH23"/>
    <mergeCell ref="BC23:BD23"/>
    <mergeCell ref="BE23:BG23"/>
    <mergeCell ref="BH23:BI23"/>
    <mergeCell ref="BK23:BL23"/>
    <mergeCell ref="BM23:BO23"/>
    <mergeCell ref="BP23:BQ23"/>
    <mergeCell ref="AE21:AI21"/>
    <mergeCell ref="AN21:AR21"/>
    <mergeCell ref="AV21:AZ21"/>
    <mergeCell ref="AL23:AM23"/>
    <mergeCell ref="AN23:AP23"/>
    <mergeCell ref="AQ23:AR23"/>
    <mergeCell ref="AT23:AU23"/>
    <mergeCell ref="AV23:AX23"/>
    <mergeCell ref="AY23:AZ23"/>
    <mergeCell ref="D23:E23"/>
    <mergeCell ref="F23:H23"/>
    <mergeCell ref="I23:J23"/>
    <mergeCell ref="L23:M23"/>
    <mergeCell ref="N23:P23"/>
    <mergeCell ref="Q23:R23"/>
    <mergeCell ref="F21:J21"/>
    <mergeCell ref="N21:R21"/>
    <mergeCell ref="W21:AA21"/>
    <mergeCell ref="U23:V23"/>
    <mergeCell ref="W23:Y23"/>
    <mergeCell ref="Z23:AA23"/>
    <mergeCell ref="CG14:CH14"/>
    <mergeCell ref="BC14:BD14"/>
    <mergeCell ref="BE14:BG14"/>
    <mergeCell ref="BH14:BI14"/>
    <mergeCell ref="BK14:BL14"/>
    <mergeCell ref="BM14:BO14"/>
    <mergeCell ref="BP14:BQ14"/>
    <mergeCell ref="BE21:BI21"/>
    <mergeCell ref="BM21:BQ21"/>
    <mergeCell ref="BV21:BZ21"/>
    <mergeCell ref="CD21:CH21"/>
    <mergeCell ref="Z14:AA14"/>
    <mergeCell ref="AC14:AD14"/>
    <mergeCell ref="AE14:AG14"/>
    <mergeCell ref="AH14:AI14"/>
    <mergeCell ref="BT14:BU14"/>
    <mergeCell ref="BV14:BX14"/>
    <mergeCell ref="BY14:BZ14"/>
    <mergeCell ref="CB14:CC14"/>
    <mergeCell ref="CD14:CF14"/>
    <mergeCell ref="BE12:BI12"/>
    <mergeCell ref="BM12:BQ12"/>
    <mergeCell ref="BV12:BZ12"/>
    <mergeCell ref="CD12:CH12"/>
    <mergeCell ref="D14:E14"/>
    <mergeCell ref="F14:H14"/>
    <mergeCell ref="I14:J14"/>
    <mergeCell ref="L14:M14"/>
    <mergeCell ref="N14:P14"/>
    <mergeCell ref="Q14:R14"/>
    <mergeCell ref="F12:J12"/>
    <mergeCell ref="N12:R12"/>
    <mergeCell ref="W12:AA12"/>
    <mergeCell ref="AE12:AI12"/>
    <mergeCell ref="AN12:AR12"/>
    <mergeCell ref="AV12:AZ12"/>
    <mergeCell ref="AL14:AM14"/>
    <mergeCell ref="AN14:AP14"/>
    <mergeCell ref="AQ14:AR14"/>
    <mergeCell ref="AT14:AU14"/>
    <mergeCell ref="AV14:AX14"/>
    <mergeCell ref="AY14:AZ14"/>
    <mergeCell ref="U14:V14"/>
    <mergeCell ref="W14:Y14"/>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BT7">
    <cfRule type="expression" dxfId="50534" priority="5919" stopIfTrue="1">
      <formula>OR(BT7=祝色,WEEKDAY(BT7)=1)</formula>
    </cfRule>
    <cfRule type="expression" dxfId="50533" priority="5920" stopIfTrue="1">
      <formula>WEEKDAY(BT7)=7</formula>
    </cfRule>
  </conditionalFormatting>
  <conditionalFormatting sqref="BU7">
    <cfRule type="expression" dxfId="50532" priority="5917" stopIfTrue="1">
      <formula>OR(BU7=祝色,WEEKDAY(BU7)=1)</formula>
    </cfRule>
    <cfRule type="expression" dxfId="50531" priority="5918" stopIfTrue="1">
      <formula>WEEKDAY(BU7)=7</formula>
    </cfRule>
  </conditionalFormatting>
  <conditionalFormatting sqref="BV7">
    <cfRule type="expression" dxfId="50530" priority="5915" stopIfTrue="1">
      <formula>OR(BV7=祝色,WEEKDAY(BV7)=1)</formula>
    </cfRule>
    <cfRule type="expression" dxfId="50529" priority="5916" stopIfTrue="1">
      <formula>WEEKDAY(BV7)=7</formula>
    </cfRule>
  </conditionalFormatting>
  <conditionalFormatting sqref="BW7">
    <cfRule type="expression" dxfId="50528" priority="5913" stopIfTrue="1">
      <formula>OR(BW7=祝色,WEEKDAY(BW7)=1)</formula>
    </cfRule>
    <cfRule type="expression" dxfId="50527" priority="5914" stopIfTrue="1">
      <formula>WEEKDAY(BW7)=7</formula>
    </cfRule>
  </conditionalFormatting>
  <conditionalFormatting sqref="BX7">
    <cfRule type="expression" dxfId="50526" priority="5911" stopIfTrue="1">
      <formula>OR(BX7=祝色,WEEKDAY(BX7)=1)</formula>
    </cfRule>
    <cfRule type="expression" dxfId="50525" priority="5912" stopIfTrue="1">
      <formula>WEEKDAY(BX7)=7</formula>
    </cfRule>
  </conditionalFormatting>
  <conditionalFormatting sqref="BY7">
    <cfRule type="expression" dxfId="50524" priority="5909" stopIfTrue="1">
      <formula>OR(BY7=祝色,WEEKDAY(BY7)=1)</formula>
    </cfRule>
    <cfRule type="expression" dxfId="50523" priority="5910" stopIfTrue="1">
      <formula>WEEKDAY(BY7)=7</formula>
    </cfRule>
  </conditionalFormatting>
  <conditionalFormatting sqref="BZ7">
    <cfRule type="expression" dxfId="50522" priority="5907" stopIfTrue="1">
      <formula>OR(BZ7=祝色,WEEKDAY(BZ7)=1)</formula>
    </cfRule>
    <cfRule type="expression" dxfId="50521" priority="5908" stopIfTrue="1">
      <formula>WEEKDAY(BZ7)=7</formula>
    </cfRule>
  </conditionalFormatting>
  <conditionalFormatting sqref="BT8">
    <cfRule type="expression" dxfId="50520" priority="5905" stopIfTrue="1">
      <formula>OR(BT8=祝色,WEEKDAY(BT8)=1)</formula>
    </cfRule>
    <cfRule type="expression" dxfId="50519" priority="5906" stopIfTrue="1">
      <formula>WEEKDAY(BT8)=7</formula>
    </cfRule>
  </conditionalFormatting>
  <conditionalFormatting sqref="BU8">
    <cfRule type="expression" dxfId="50518" priority="5903" stopIfTrue="1">
      <formula>OR(BU8=祝色,WEEKDAY(BU8)=1)</formula>
    </cfRule>
    <cfRule type="expression" dxfId="50517" priority="5904" stopIfTrue="1">
      <formula>WEEKDAY(BU8)=7</formula>
    </cfRule>
  </conditionalFormatting>
  <conditionalFormatting sqref="BV8">
    <cfRule type="expression" dxfId="50516" priority="5901" stopIfTrue="1">
      <formula>OR(BV8=祝色,WEEKDAY(BV8)=1)</formula>
    </cfRule>
    <cfRule type="expression" dxfId="50515" priority="5902" stopIfTrue="1">
      <formula>WEEKDAY(BV8)=7</formula>
    </cfRule>
  </conditionalFormatting>
  <conditionalFormatting sqref="BW8">
    <cfRule type="expression" dxfId="50514" priority="5899" stopIfTrue="1">
      <formula>OR(BW8=祝色,WEEKDAY(BW8)=1)</formula>
    </cfRule>
    <cfRule type="expression" dxfId="50513" priority="5900" stopIfTrue="1">
      <formula>WEEKDAY(BW8)=7</formula>
    </cfRule>
  </conditionalFormatting>
  <conditionalFormatting sqref="BX8">
    <cfRule type="expression" dxfId="50512" priority="5897" stopIfTrue="1">
      <formula>OR(BX8=祝色,WEEKDAY(BX8)=1)</formula>
    </cfRule>
    <cfRule type="expression" dxfId="50511" priority="5898" stopIfTrue="1">
      <formula>WEEKDAY(BX8)=7</formula>
    </cfRule>
  </conditionalFormatting>
  <conditionalFormatting sqref="BY8">
    <cfRule type="expression" dxfId="50510" priority="5895" stopIfTrue="1">
      <formula>OR(BY8=祝色,WEEKDAY(BY8)=1)</formula>
    </cfRule>
    <cfRule type="expression" dxfId="50509" priority="5896" stopIfTrue="1">
      <formula>WEEKDAY(BY8)=7</formula>
    </cfRule>
  </conditionalFormatting>
  <conditionalFormatting sqref="BZ8">
    <cfRule type="expression" dxfId="50508" priority="5893" stopIfTrue="1">
      <formula>OR(BZ8=祝色,WEEKDAY(BZ8)=1)</formula>
    </cfRule>
    <cfRule type="expression" dxfId="50507" priority="5894" stopIfTrue="1">
      <formula>WEEKDAY(BZ8)=7</formula>
    </cfRule>
  </conditionalFormatting>
  <conditionalFormatting sqref="BT9">
    <cfRule type="expression" dxfId="50506" priority="5891" stopIfTrue="1">
      <formula>OR(BT9=祝色,WEEKDAY(BT9)=1)</formula>
    </cfRule>
    <cfRule type="expression" dxfId="50505" priority="5892" stopIfTrue="1">
      <formula>WEEKDAY(BT9)=7</formula>
    </cfRule>
  </conditionalFormatting>
  <conditionalFormatting sqref="BU9">
    <cfRule type="expression" dxfId="50504" priority="5889" stopIfTrue="1">
      <formula>OR(BU9=祝色,WEEKDAY(BU9)=1)</formula>
    </cfRule>
    <cfRule type="expression" dxfId="50503" priority="5890" stopIfTrue="1">
      <formula>WEEKDAY(BU9)=7</formula>
    </cfRule>
  </conditionalFormatting>
  <conditionalFormatting sqref="BV9">
    <cfRule type="expression" dxfId="50502" priority="5887" stopIfTrue="1">
      <formula>OR(BV9=祝色,WEEKDAY(BV9)=1)</formula>
    </cfRule>
    <cfRule type="expression" dxfId="50501" priority="5888" stopIfTrue="1">
      <formula>WEEKDAY(BV9)=7</formula>
    </cfRule>
  </conditionalFormatting>
  <conditionalFormatting sqref="BW9">
    <cfRule type="expression" dxfId="50500" priority="5885" stopIfTrue="1">
      <formula>OR(BW9=祝色,WEEKDAY(BW9)=1)</formula>
    </cfRule>
    <cfRule type="expression" dxfId="50499" priority="5886" stopIfTrue="1">
      <formula>WEEKDAY(BW9)=7</formula>
    </cfRule>
  </conditionalFormatting>
  <conditionalFormatting sqref="BX9">
    <cfRule type="expression" dxfId="50498" priority="5883" stopIfTrue="1">
      <formula>OR(BX9=祝色,WEEKDAY(BX9)=1)</formula>
    </cfRule>
    <cfRule type="expression" dxfId="50497" priority="5884" stopIfTrue="1">
      <formula>WEEKDAY(BX9)=7</formula>
    </cfRule>
  </conditionalFormatting>
  <conditionalFormatting sqref="BY9">
    <cfRule type="expression" dxfId="50496" priority="5881" stopIfTrue="1">
      <formula>OR(BY9=祝色,WEEKDAY(BY9)=1)</formula>
    </cfRule>
    <cfRule type="expression" dxfId="50495" priority="5882" stopIfTrue="1">
      <formula>WEEKDAY(BY9)=7</formula>
    </cfRule>
  </conditionalFormatting>
  <conditionalFormatting sqref="BZ9">
    <cfRule type="expression" dxfId="50494" priority="5879" stopIfTrue="1">
      <formula>OR(BZ9=祝色,WEEKDAY(BZ9)=1)</formula>
    </cfRule>
    <cfRule type="expression" dxfId="50493" priority="5880" stopIfTrue="1">
      <formula>WEEKDAY(BZ9)=7</formula>
    </cfRule>
  </conditionalFormatting>
  <conditionalFormatting sqref="BT10">
    <cfRule type="expression" dxfId="50492" priority="5877" stopIfTrue="1">
      <formula>OR(BT10=祝色,WEEKDAY(BT10)=1)</formula>
    </cfRule>
    <cfRule type="expression" dxfId="50491" priority="5878" stopIfTrue="1">
      <formula>WEEKDAY(BT10)=7</formula>
    </cfRule>
  </conditionalFormatting>
  <conditionalFormatting sqref="BU10">
    <cfRule type="expression" dxfId="50490" priority="5875" stopIfTrue="1">
      <formula>OR(BU10=祝色,WEEKDAY(BU10)=1)</formula>
    </cfRule>
    <cfRule type="expression" dxfId="50489" priority="5876" stopIfTrue="1">
      <formula>WEEKDAY(BU10)=7</formula>
    </cfRule>
  </conditionalFormatting>
  <conditionalFormatting sqref="BV10">
    <cfRule type="expression" dxfId="50488" priority="5873" stopIfTrue="1">
      <formula>OR(BV10=祝色,WEEKDAY(BV10)=1)</formula>
    </cfRule>
    <cfRule type="expression" dxfId="50487" priority="5874" stopIfTrue="1">
      <formula>WEEKDAY(BV10)=7</formula>
    </cfRule>
  </conditionalFormatting>
  <conditionalFormatting sqref="BW10">
    <cfRule type="expression" dxfId="50486" priority="5871" stopIfTrue="1">
      <formula>OR(BW10=祝色,WEEKDAY(BW10)=1)</formula>
    </cfRule>
    <cfRule type="expression" dxfId="50485" priority="5872" stopIfTrue="1">
      <formula>WEEKDAY(BW10)=7</formula>
    </cfRule>
  </conditionalFormatting>
  <conditionalFormatting sqref="BX10">
    <cfRule type="expression" dxfId="50484" priority="5869" stopIfTrue="1">
      <formula>OR(BX10=祝色,WEEKDAY(BX10)=1)</formula>
    </cfRule>
    <cfRule type="expression" dxfId="50483" priority="5870" stopIfTrue="1">
      <formula>WEEKDAY(BX10)=7</formula>
    </cfRule>
  </conditionalFormatting>
  <conditionalFormatting sqref="BY10">
    <cfRule type="expression" dxfId="50482" priority="5867" stopIfTrue="1">
      <formula>OR(BY10=祝色,WEEKDAY(BY10)=1)</formula>
    </cfRule>
    <cfRule type="expression" dxfId="50481" priority="5868" stopIfTrue="1">
      <formula>WEEKDAY(BY10)=7</formula>
    </cfRule>
  </conditionalFormatting>
  <conditionalFormatting sqref="BZ10">
    <cfRule type="expression" dxfId="50480" priority="5865" stopIfTrue="1">
      <formula>OR(BZ10=祝色,WEEKDAY(BZ10)=1)</formula>
    </cfRule>
    <cfRule type="expression" dxfId="50479" priority="5866" stopIfTrue="1">
      <formula>WEEKDAY(BZ10)=7</formula>
    </cfRule>
  </conditionalFormatting>
  <conditionalFormatting sqref="BT11">
    <cfRule type="expression" dxfId="50478" priority="5863" stopIfTrue="1">
      <formula>OR(BT11=祝色,WEEKDAY(BT11)=1)</formula>
    </cfRule>
    <cfRule type="expression" dxfId="50477" priority="5864" stopIfTrue="1">
      <formula>WEEKDAY(BT11)=7</formula>
    </cfRule>
  </conditionalFormatting>
  <conditionalFormatting sqref="BU11">
    <cfRule type="expression" dxfId="50476" priority="5861" stopIfTrue="1">
      <formula>OR(BU11=祝色,WEEKDAY(BU11)=1)</formula>
    </cfRule>
    <cfRule type="expression" dxfId="50475" priority="5862" stopIfTrue="1">
      <formula>WEEKDAY(BU11)=7</formula>
    </cfRule>
  </conditionalFormatting>
  <conditionalFormatting sqref="BV11">
    <cfRule type="expression" dxfId="50474" priority="5859" stopIfTrue="1">
      <formula>OR(BV11=祝色,WEEKDAY(BV11)=1)</formula>
    </cfRule>
    <cfRule type="expression" dxfId="50473" priority="5860" stopIfTrue="1">
      <formula>WEEKDAY(BV11)=7</formula>
    </cfRule>
  </conditionalFormatting>
  <conditionalFormatting sqref="BW11">
    <cfRule type="expression" dxfId="50472" priority="5857" stopIfTrue="1">
      <formula>OR(BW11=祝色,WEEKDAY(BW11)=1)</formula>
    </cfRule>
    <cfRule type="expression" dxfId="50471" priority="5858" stopIfTrue="1">
      <formula>WEEKDAY(BW11)=7</formula>
    </cfRule>
  </conditionalFormatting>
  <conditionalFormatting sqref="BX11">
    <cfRule type="expression" dxfId="50470" priority="5855" stopIfTrue="1">
      <formula>OR(BX11=祝色,WEEKDAY(BX11)=1)</formula>
    </cfRule>
    <cfRule type="expression" dxfId="50469" priority="5856" stopIfTrue="1">
      <formula>WEEKDAY(BX11)=7</formula>
    </cfRule>
  </conditionalFormatting>
  <conditionalFormatting sqref="BY11">
    <cfRule type="expression" dxfId="50468" priority="5853" stopIfTrue="1">
      <formula>OR(BY11=祝色,WEEKDAY(BY11)=1)</formula>
    </cfRule>
    <cfRule type="expression" dxfId="50467" priority="5854" stopIfTrue="1">
      <formula>WEEKDAY(BY11)=7</formula>
    </cfRule>
  </conditionalFormatting>
  <conditionalFormatting sqref="BZ11">
    <cfRule type="expression" dxfId="50466" priority="5851" stopIfTrue="1">
      <formula>OR(BZ11=祝色,WEEKDAY(BZ11)=1)</formula>
    </cfRule>
    <cfRule type="expression" dxfId="50465" priority="5852" stopIfTrue="1">
      <formula>WEEKDAY(BZ11)=7</formula>
    </cfRule>
  </conditionalFormatting>
  <conditionalFormatting sqref="BT12:BT13">
    <cfRule type="expression" dxfId="50464" priority="5849" stopIfTrue="1">
      <formula>OR(BT12=祝色,WEEKDAY(BT12)=1)</formula>
    </cfRule>
    <cfRule type="expression" dxfId="50463" priority="5850" stopIfTrue="1">
      <formula>WEEKDAY(BT12)=7</formula>
    </cfRule>
  </conditionalFormatting>
  <conditionalFormatting sqref="BU12:BU13">
    <cfRule type="expression" dxfId="50462" priority="5847" stopIfTrue="1">
      <formula>OR(BU12=祝色,WEEKDAY(BU12)=1)</formula>
    </cfRule>
    <cfRule type="expression" dxfId="50461" priority="5848" stopIfTrue="1">
      <formula>WEEKDAY(BU12)=7</formula>
    </cfRule>
  </conditionalFormatting>
  <conditionalFormatting sqref="CB7">
    <cfRule type="expression" dxfId="50460" priority="5845" stopIfTrue="1">
      <formula>OR(CB7=祝色,WEEKDAY(CB7)=1)</formula>
    </cfRule>
    <cfRule type="expression" dxfId="50459" priority="5846" stopIfTrue="1">
      <formula>WEEKDAY(CB7)=7</formula>
    </cfRule>
  </conditionalFormatting>
  <conditionalFormatting sqref="CC7">
    <cfRule type="expression" dxfId="50458" priority="5843" stopIfTrue="1">
      <formula>OR(CC7=祝色,WEEKDAY(CC7)=1)</formula>
    </cfRule>
    <cfRule type="expression" dxfId="50457" priority="5844" stopIfTrue="1">
      <formula>WEEKDAY(CC7)=7</formula>
    </cfRule>
  </conditionalFormatting>
  <conditionalFormatting sqref="CD7">
    <cfRule type="expression" dxfId="50456" priority="5841" stopIfTrue="1">
      <formula>OR(CD7=祝色,WEEKDAY(CD7)=1)</formula>
    </cfRule>
    <cfRule type="expression" dxfId="50455" priority="5842" stopIfTrue="1">
      <formula>WEEKDAY(CD7)=7</formula>
    </cfRule>
  </conditionalFormatting>
  <conditionalFormatting sqref="CE7">
    <cfRule type="expression" dxfId="50454" priority="5839" stopIfTrue="1">
      <formula>OR(CE7=祝色,WEEKDAY(CE7)=1)</formula>
    </cfRule>
    <cfRule type="expression" dxfId="50453" priority="5840" stopIfTrue="1">
      <formula>WEEKDAY(CE7)=7</formula>
    </cfRule>
  </conditionalFormatting>
  <conditionalFormatting sqref="CF7">
    <cfRule type="expression" dxfId="50452" priority="5837" stopIfTrue="1">
      <formula>OR(CF7=祝色,WEEKDAY(CF7)=1)</formula>
    </cfRule>
    <cfRule type="expression" dxfId="50451" priority="5838" stopIfTrue="1">
      <formula>WEEKDAY(CF7)=7</formula>
    </cfRule>
  </conditionalFormatting>
  <conditionalFormatting sqref="CG7">
    <cfRule type="expression" dxfId="50450" priority="5835" stopIfTrue="1">
      <formula>OR(CG7=祝色,WEEKDAY(CG7)=1)</formula>
    </cfRule>
    <cfRule type="expression" dxfId="50449" priority="5836" stopIfTrue="1">
      <formula>WEEKDAY(CG7)=7</formula>
    </cfRule>
  </conditionalFormatting>
  <conditionalFormatting sqref="CH7">
    <cfRule type="expression" dxfId="50448" priority="5833" stopIfTrue="1">
      <formula>OR(CH7=祝色,WEEKDAY(CH7)=1)</formula>
    </cfRule>
    <cfRule type="expression" dxfId="50447" priority="5834" stopIfTrue="1">
      <formula>WEEKDAY(CH7)=7</formula>
    </cfRule>
  </conditionalFormatting>
  <conditionalFormatting sqref="CB8">
    <cfRule type="expression" dxfId="50446" priority="5831" stopIfTrue="1">
      <formula>OR(CB8=祝色,WEEKDAY(CB8)=1)</formula>
    </cfRule>
    <cfRule type="expression" dxfId="50445" priority="5832" stopIfTrue="1">
      <formula>WEEKDAY(CB8)=7</formula>
    </cfRule>
  </conditionalFormatting>
  <conditionalFormatting sqref="CC8">
    <cfRule type="expression" dxfId="50444" priority="5829" stopIfTrue="1">
      <formula>OR(CC8=祝色,WEEKDAY(CC8)=1)</formula>
    </cfRule>
    <cfRule type="expression" dxfId="50443" priority="5830" stopIfTrue="1">
      <formula>WEEKDAY(CC8)=7</formula>
    </cfRule>
  </conditionalFormatting>
  <conditionalFormatting sqref="CD8">
    <cfRule type="expression" dxfId="50442" priority="5827" stopIfTrue="1">
      <formula>OR(CD8=祝色,WEEKDAY(CD8)=1)</formula>
    </cfRule>
    <cfRule type="expression" dxfId="50441" priority="5828" stopIfTrue="1">
      <formula>WEEKDAY(CD8)=7</formula>
    </cfRule>
  </conditionalFormatting>
  <conditionalFormatting sqref="CE8">
    <cfRule type="expression" dxfId="50440" priority="5825" stopIfTrue="1">
      <formula>OR(CE8=祝色,WEEKDAY(CE8)=1)</formula>
    </cfRule>
    <cfRule type="expression" dxfId="50439" priority="5826" stopIfTrue="1">
      <formula>WEEKDAY(CE8)=7</formula>
    </cfRule>
  </conditionalFormatting>
  <conditionalFormatting sqref="CF8">
    <cfRule type="expression" dxfId="50438" priority="5823" stopIfTrue="1">
      <formula>OR(CF8=祝色,WEEKDAY(CF8)=1)</formula>
    </cfRule>
    <cfRule type="expression" dxfId="50437" priority="5824" stopIfTrue="1">
      <formula>WEEKDAY(CF8)=7</formula>
    </cfRule>
  </conditionalFormatting>
  <conditionalFormatting sqref="CG8">
    <cfRule type="expression" dxfId="50436" priority="5821" stopIfTrue="1">
      <formula>OR(CG8=祝色,WEEKDAY(CG8)=1)</formula>
    </cfRule>
    <cfRule type="expression" dxfId="50435" priority="5822" stopIfTrue="1">
      <formula>WEEKDAY(CG8)=7</formula>
    </cfRule>
  </conditionalFormatting>
  <conditionalFormatting sqref="CH8">
    <cfRule type="expression" dxfId="50434" priority="5819" stopIfTrue="1">
      <formula>OR(CH8=祝色,WEEKDAY(CH8)=1)</formula>
    </cfRule>
    <cfRule type="expression" dxfId="50433" priority="5820" stopIfTrue="1">
      <formula>WEEKDAY(CH8)=7</formula>
    </cfRule>
  </conditionalFormatting>
  <conditionalFormatting sqref="CB9">
    <cfRule type="expression" dxfId="50432" priority="5817" stopIfTrue="1">
      <formula>OR(CB9=祝色,WEEKDAY(CB9)=1)</formula>
    </cfRule>
    <cfRule type="expression" dxfId="50431" priority="5818" stopIfTrue="1">
      <formula>WEEKDAY(CB9)=7</formula>
    </cfRule>
  </conditionalFormatting>
  <conditionalFormatting sqref="CC9">
    <cfRule type="expression" dxfId="50430" priority="5815" stopIfTrue="1">
      <formula>OR(CC9=祝色,WEEKDAY(CC9)=1)</formula>
    </cfRule>
    <cfRule type="expression" dxfId="50429" priority="5816" stopIfTrue="1">
      <formula>WEEKDAY(CC9)=7</formula>
    </cfRule>
  </conditionalFormatting>
  <conditionalFormatting sqref="CD9">
    <cfRule type="expression" dxfId="50428" priority="5813" stopIfTrue="1">
      <formula>OR(CD9=祝色,WEEKDAY(CD9)=1)</formula>
    </cfRule>
    <cfRule type="expression" dxfId="50427" priority="5814" stopIfTrue="1">
      <formula>WEEKDAY(CD9)=7</formula>
    </cfRule>
  </conditionalFormatting>
  <conditionalFormatting sqref="CE9">
    <cfRule type="expression" dxfId="50426" priority="5811" stopIfTrue="1">
      <formula>OR(CE9=祝色,WEEKDAY(CE9)=1)</formula>
    </cfRule>
    <cfRule type="expression" dxfId="50425" priority="5812" stopIfTrue="1">
      <formula>WEEKDAY(CE9)=7</formula>
    </cfRule>
  </conditionalFormatting>
  <conditionalFormatting sqref="CF9">
    <cfRule type="expression" dxfId="50424" priority="5809" stopIfTrue="1">
      <formula>OR(CF9=祝色,WEEKDAY(CF9)=1)</formula>
    </cfRule>
    <cfRule type="expression" dxfId="50423" priority="5810" stopIfTrue="1">
      <formula>WEEKDAY(CF9)=7</formula>
    </cfRule>
  </conditionalFormatting>
  <conditionalFormatting sqref="CG9">
    <cfRule type="expression" dxfId="50422" priority="5807" stopIfTrue="1">
      <formula>OR(CG9=祝色,WEEKDAY(CG9)=1)</formula>
    </cfRule>
    <cfRule type="expression" dxfId="50421" priority="5808" stopIfTrue="1">
      <formula>WEEKDAY(CG9)=7</formula>
    </cfRule>
  </conditionalFormatting>
  <conditionalFormatting sqref="CH9">
    <cfRule type="expression" dxfId="50420" priority="5805" stopIfTrue="1">
      <formula>OR(CH9=祝色,WEEKDAY(CH9)=1)</formula>
    </cfRule>
    <cfRule type="expression" dxfId="50419" priority="5806" stopIfTrue="1">
      <formula>WEEKDAY(CH9)=7</formula>
    </cfRule>
  </conditionalFormatting>
  <conditionalFormatting sqref="CB10">
    <cfRule type="expression" dxfId="50418" priority="5803" stopIfTrue="1">
      <formula>OR(CB10=祝色,WEEKDAY(CB10)=1)</formula>
    </cfRule>
    <cfRule type="expression" dxfId="50417" priority="5804" stopIfTrue="1">
      <formula>WEEKDAY(CB10)=7</formula>
    </cfRule>
  </conditionalFormatting>
  <conditionalFormatting sqref="CC10">
    <cfRule type="expression" dxfId="50416" priority="5801" stopIfTrue="1">
      <formula>OR(CC10=祝色,WEEKDAY(CC10)=1)</formula>
    </cfRule>
    <cfRule type="expression" dxfId="50415" priority="5802" stopIfTrue="1">
      <formula>WEEKDAY(CC10)=7</formula>
    </cfRule>
  </conditionalFormatting>
  <conditionalFormatting sqref="CD10">
    <cfRule type="expression" dxfId="50414" priority="5799" stopIfTrue="1">
      <formula>OR(CD10=祝色,WEEKDAY(CD10)=1)</formula>
    </cfRule>
    <cfRule type="expression" dxfId="50413" priority="5800" stopIfTrue="1">
      <formula>WEEKDAY(CD10)=7</formula>
    </cfRule>
  </conditionalFormatting>
  <conditionalFormatting sqref="CE10">
    <cfRule type="expression" dxfId="50412" priority="5797" stopIfTrue="1">
      <formula>OR(CE10=祝色,WEEKDAY(CE10)=1)</formula>
    </cfRule>
    <cfRule type="expression" dxfId="50411" priority="5798" stopIfTrue="1">
      <formula>WEEKDAY(CE10)=7</formula>
    </cfRule>
  </conditionalFormatting>
  <conditionalFormatting sqref="CF10">
    <cfRule type="expression" dxfId="50410" priority="5795" stopIfTrue="1">
      <formula>OR(CF10=祝色,WEEKDAY(CF10)=1)</formula>
    </cfRule>
    <cfRule type="expression" dxfId="50409" priority="5796" stopIfTrue="1">
      <formula>WEEKDAY(CF10)=7</formula>
    </cfRule>
  </conditionalFormatting>
  <conditionalFormatting sqref="CG10">
    <cfRule type="expression" dxfId="50408" priority="5793" stopIfTrue="1">
      <formula>OR(CG10=祝色,WEEKDAY(CG10)=1)</formula>
    </cfRule>
    <cfRule type="expression" dxfId="50407" priority="5794" stopIfTrue="1">
      <formula>WEEKDAY(CG10)=7</formula>
    </cfRule>
  </conditionalFormatting>
  <conditionalFormatting sqref="CH10">
    <cfRule type="expression" dxfId="50406" priority="5791" stopIfTrue="1">
      <formula>OR(CH10=祝色,WEEKDAY(CH10)=1)</formula>
    </cfRule>
    <cfRule type="expression" dxfId="50405" priority="5792" stopIfTrue="1">
      <formula>WEEKDAY(CH10)=7</formula>
    </cfRule>
  </conditionalFormatting>
  <conditionalFormatting sqref="CB11">
    <cfRule type="expression" dxfId="50404" priority="5789" stopIfTrue="1">
      <formula>OR(CB11=祝色,WEEKDAY(CB11)=1)</formula>
    </cfRule>
    <cfRule type="expression" dxfId="50403" priority="5790" stopIfTrue="1">
      <formula>WEEKDAY(CB11)=7</formula>
    </cfRule>
  </conditionalFormatting>
  <conditionalFormatting sqref="CC11">
    <cfRule type="expression" dxfId="50402" priority="5787" stopIfTrue="1">
      <formula>OR(CC11=祝色,WEEKDAY(CC11)=1)</formula>
    </cfRule>
    <cfRule type="expression" dxfId="50401" priority="5788" stopIfTrue="1">
      <formula>WEEKDAY(CC11)=7</formula>
    </cfRule>
  </conditionalFormatting>
  <conditionalFormatting sqref="CD11">
    <cfRule type="expression" dxfId="50400" priority="5785" stopIfTrue="1">
      <formula>OR(CD11=祝色,WEEKDAY(CD11)=1)</formula>
    </cfRule>
    <cfRule type="expression" dxfId="50399" priority="5786" stopIfTrue="1">
      <formula>WEEKDAY(CD11)=7</formula>
    </cfRule>
  </conditionalFormatting>
  <conditionalFormatting sqref="CE11">
    <cfRule type="expression" dxfId="50398" priority="5783" stopIfTrue="1">
      <formula>OR(CE11=祝色,WEEKDAY(CE11)=1)</formula>
    </cfRule>
    <cfRule type="expression" dxfId="50397" priority="5784" stopIfTrue="1">
      <formula>WEEKDAY(CE11)=7</formula>
    </cfRule>
  </conditionalFormatting>
  <conditionalFormatting sqref="CF11">
    <cfRule type="expression" dxfId="50396" priority="5781" stopIfTrue="1">
      <formula>OR(CF11=祝色,WEEKDAY(CF11)=1)</formula>
    </cfRule>
    <cfRule type="expression" dxfId="50395" priority="5782" stopIfTrue="1">
      <formula>WEEKDAY(CF11)=7</formula>
    </cfRule>
  </conditionalFormatting>
  <conditionalFormatting sqref="CG11">
    <cfRule type="expression" dxfId="50394" priority="5779" stopIfTrue="1">
      <formula>OR(CG11=祝色,WEEKDAY(CG11)=1)</formula>
    </cfRule>
    <cfRule type="expression" dxfId="50393" priority="5780" stopIfTrue="1">
      <formula>WEEKDAY(CG11)=7</formula>
    </cfRule>
  </conditionalFormatting>
  <conditionalFormatting sqref="CH11">
    <cfRule type="expression" dxfId="50392" priority="5777" stopIfTrue="1">
      <formula>OR(CH11=祝色,WEEKDAY(CH11)=1)</formula>
    </cfRule>
    <cfRule type="expression" dxfId="50391" priority="5778" stopIfTrue="1">
      <formula>WEEKDAY(CH11)=7</formula>
    </cfRule>
  </conditionalFormatting>
  <conditionalFormatting sqref="CB12:CB13">
    <cfRule type="expression" dxfId="50390" priority="5775" stopIfTrue="1">
      <formula>OR(CB12=祝色,WEEKDAY(CB12)=1)</formula>
    </cfRule>
    <cfRule type="expression" dxfId="50389" priority="5776" stopIfTrue="1">
      <formula>WEEKDAY(CB12)=7</formula>
    </cfRule>
  </conditionalFormatting>
  <conditionalFormatting sqref="CC12:CC13">
    <cfRule type="expression" dxfId="50388" priority="5773" stopIfTrue="1">
      <formula>OR(CC12=祝色,WEEKDAY(CC12)=1)</formula>
    </cfRule>
    <cfRule type="expression" dxfId="50387" priority="5774" stopIfTrue="1">
      <formula>WEEKDAY(CC12)=7</formula>
    </cfRule>
  </conditionalFormatting>
  <conditionalFormatting sqref="BT16">
    <cfRule type="expression" dxfId="50386" priority="5771" stopIfTrue="1">
      <formula>OR(BT16=祝色,WEEKDAY(BT16)=1)</formula>
    </cfRule>
    <cfRule type="expression" dxfId="50385" priority="5772" stopIfTrue="1">
      <formula>WEEKDAY(BT16)=7</formula>
    </cfRule>
  </conditionalFormatting>
  <conditionalFormatting sqref="BU16">
    <cfRule type="expression" dxfId="50384" priority="5769" stopIfTrue="1">
      <formula>OR(BU16=祝色,WEEKDAY(BU16)=1)</formula>
    </cfRule>
    <cfRule type="expression" dxfId="50383" priority="5770" stopIfTrue="1">
      <formula>WEEKDAY(BU16)=7</formula>
    </cfRule>
  </conditionalFormatting>
  <conditionalFormatting sqref="BV16">
    <cfRule type="expression" dxfId="50382" priority="5767" stopIfTrue="1">
      <formula>OR(BV16=祝色,WEEKDAY(BV16)=1)</formula>
    </cfRule>
    <cfRule type="expression" dxfId="50381" priority="5768" stopIfTrue="1">
      <formula>WEEKDAY(BV16)=7</formula>
    </cfRule>
  </conditionalFormatting>
  <conditionalFormatting sqref="BW16">
    <cfRule type="expression" dxfId="50380" priority="5765" stopIfTrue="1">
      <formula>OR(BW16=祝色,WEEKDAY(BW16)=1)</formula>
    </cfRule>
    <cfRule type="expression" dxfId="50379" priority="5766" stopIfTrue="1">
      <formula>WEEKDAY(BW16)=7</formula>
    </cfRule>
  </conditionalFormatting>
  <conditionalFormatting sqref="BX16">
    <cfRule type="expression" dxfId="50378" priority="5763" stopIfTrue="1">
      <formula>OR(BX16=祝色,WEEKDAY(BX16)=1)</formula>
    </cfRule>
    <cfRule type="expression" dxfId="50377" priority="5764" stopIfTrue="1">
      <formula>WEEKDAY(BX16)=7</formula>
    </cfRule>
  </conditionalFormatting>
  <conditionalFormatting sqref="BY16">
    <cfRule type="expression" dxfId="50376" priority="5761" stopIfTrue="1">
      <formula>OR(BY16=祝色,WEEKDAY(BY16)=1)</formula>
    </cfRule>
    <cfRule type="expression" dxfId="50375" priority="5762" stopIfTrue="1">
      <formula>WEEKDAY(BY16)=7</formula>
    </cfRule>
  </conditionalFormatting>
  <conditionalFormatting sqref="BZ16">
    <cfRule type="expression" dxfId="50374" priority="5759" stopIfTrue="1">
      <formula>OR(BZ16=祝色,WEEKDAY(BZ16)=1)</formula>
    </cfRule>
    <cfRule type="expression" dxfId="50373" priority="5760" stopIfTrue="1">
      <formula>WEEKDAY(BZ16)=7</formula>
    </cfRule>
  </conditionalFormatting>
  <conditionalFormatting sqref="BT17">
    <cfRule type="expression" dxfId="50372" priority="5757" stopIfTrue="1">
      <formula>OR(BT17=祝色,WEEKDAY(BT17)=1)</formula>
    </cfRule>
    <cfRule type="expression" dxfId="50371" priority="5758" stopIfTrue="1">
      <formula>WEEKDAY(BT17)=7</formula>
    </cfRule>
  </conditionalFormatting>
  <conditionalFormatting sqref="BU17">
    <cfRule type="expression" dxfId="50370" priority="5755" stopIfTrue="1">
      <formula>OR(BU17=祝色,WEEKDAY(BU17)=1)</formula>
    </cfRule>
    <cfRule type="expression" dxfId="50369" priority="5756" stopIfTrue="1">
      <formula>WEEKDAY(BU17)=7</formula>
    </cfRule>
  </conditionalFormatting>
  <conditionalFormatting sqref="BV17">
    <cfRule type="expression" dxfId="50368" priority="5753" stopIfTrue="1">
      <formula>OR(BV17=祝色,WEEKDAY(BV17)=1)</formula>
    </cfRule>
    <cfRule type="expression" dxfId="50367" priority="5754" stopIfTrue="1">
      <formula>WEEKDAY(BV17)=7</formula>
    </cfRule>
  </conditionalFormatting>
  <conditionalFormatting sqref="BW17">
    <cfRule type="expression" dxfId="50366" priority="5751" stopIfTrue="1">
      <formula>OR(BW17=祝色,WEEKDAY(BW17)=1)</formula>
    </cfRule>
    <cfRule type="expression" dxfId="50365" priority="5752" stopIfTrue="1">
      <formula>WEEKDAY(BW17)=7</formula>
    </cfRule>
  </conditionalFormatting>
  <conditionalFormatting sqref="BX17">
    <cfRule type="expression" dxfId="50364" priority="5749" stopIfTrue="1">
      <formula>OR(BX17=祝色,WEEKDAY(BX17)=1)</formula>
    </cfRule>
    <cfRule type="expression" dxfId="50363" priority="5750" stopIfTrue="1">
      <formula>WEEKDAY(BX17)=7</formula>
    </cfRule>
  </conditionalFormatting>
  <conditionalFormatting sqref="BY17">
    <cfRule type="expression" dxfId="50362" priority="5747" stopIfTrue="1">
      <formula>OR(BY17=祝色,WEEKDAY(BY17)=1)</formula>
    </cfRule>
    <cfRule type="expression" dxfId="50361" priority="5748" stopIfTrue="1">
      <formula>WEEKDAY(BY17)=7</formula>
    </cfRule>
  </conditionalFormatting>
  <conditionalFormatting sqref="BZ17">
    <cfRule type="expression" dxfId="50360" priority="5745" stopIfTrue="1">
      <formula>OR(BZ17=祝色,WEEKDAY(BZ17)=1)</formula>
    </cfRule>
    <cfRule type="expression" dxfId="50359" priority="5746" stopIfTrue="1">
      <formula>WEEKDAY(BZ17)=7</formula>
    </cfRule>
  </conditionalFormatting>
  <conditionalFormatting sqref="BT18">
    <cfRule type="expression" dxfId="50358" priority="5743" stopIfTrue="1">
      <formula>OR(BT18=祝色,WEEKDAY(BT18)=1)</formula>
    </cfRule>
    <cfRule type="expression" dxfId="50357" priority="5744" stopIfTrue="1">
      <formula>WEEKDAY(BT18)=7</formula>
    </cfRule>
  </conditionalFormatting>
  <conditionalFormatting sqref="BU18">
    <cfRule type="expression" dxfId="50356" priority="5741" stopIfTrue="1">
      <formula>OR(BU18=祝色,WEEKDAY(BU18)=1)</formula>
    </cfRule>
    <cfRule type="expression" dxfId="50355" priority="5742" stopIfTrue="1">
      <formula>WEEKDAY(BU18)=7</formula>
    </cfRule>
  </conditionalFormatting>
  <conditionalFormatting sqref="BV18">
    <cfRule type="expression" dxfId="50354" priority="5739" stopIfTrue="1">
      <formula>OR(BV18=祝色,WEEKDAY(BV18)=1)</formula>
    </cfRule>
    <cfRule type="expression" dxfId="50353" priority="5740" stopIfTrue="1">
      <formula>WEEKDAY(BV18)=7</formula>
    </cfRule>
  </conditionalFormatting>
  <conditionalFormatting sqref="BW18">
    <cfRule type="expression" dxfId="50352" priority="5737" stopIfTrue="1">
      <formula>OR(BW18=祝色,WEEKDAY(BW18)=1)</formula>
    </cfRule>
    <cfRule type="expression" dxfId="50351" priority="5738" stopIfTrue="1">
      <formula>WEEKDAY(BW18)=7</formula>
    </cfRule>
  </conditionalFormatting>
  <conditionalFormatting sqref="BX18">
    <cfRule type="expression" dxfId="50350" priority="5735" stopIfTrue="1">
      <formula>OR(BX18=祝色,WEEKDAY(BX18)=1)</formula>
    </cfRule>
    <cfRule type="expression" dxfId="50349" priority="5736" stopIfTrue="1">
      <formula>WEEKDAY(BX18)=7</formula>
    </cfRule>
  </conditionalFormatting>
  <conditionalFormatting sqref="BY18">
    <cfRule type="expression" dxfId="50348" priority="5733" stopIfTrue="1">
      <formula>OR(BY18=祝色,WEEKDAY(BY18)=1)</formula>
    </cfRule>
    <cfRule type="expression" dxfId="50347" priority="5734" stopIfTrue="1">
      <formula>WEEKDAY(BY18)=7</formula>
    </cfRule>
  </conditionalFormatting>
  <conditionalFormatting sqref="BZ18">
    <cfRule type="expression" dxfId="50346" priority="5731" stopIfTrue="1">
      <formula>OR(BZ18=祝色,WEEKDAY(BZ18)=1)</formula>
    </cfRule>
    <cfRule type="expression" dxfId="50345" priority="5732" stopIfTrue="1">
      <formula>WEEKDAY(BZ18)=7</formula>
    </cfRule>
  </conditionalFormatting>
  <conditionalFormatting sqref="BT19">
    <cfRule type="expression" dxfId="50344" priority="5729" stopIfTrue="1">
      <formula>OR(BT19=祝色,WEEKDAY(BT19)=1)</formula>
    </cfRule>
    <cfRule type="expression" dxfId="50343" priority="5730" stopIfTrue="1">
      <formula>WEEKDAY(BT19)=7</formula>
    </cfRule>
  </conditionalFormatting>
  <conditionalFormatting sqref="BU19">
    <cfRule type="expression" dxfId="50342" priority="5727" stopIfTrue="1">
      <formula>OR(BU19=祝色,WEEKDAY(BU19)=1)</formula>
    </cfRule>
    <cfRule type="expression" dxfId="50341" priority="5728" stopIfTrue="1">
      <formula>WEEKDAY(BU19)=7</formula>
    </cfRule>
  </conditionalFormatting>
  <conditionalFormatting sqref="BV19">
    <cfRule type="expression" dxfId="50340" priority="5725" stopIfTrue="1">
      <formula>OR(BV19=祝色,WEEKDAY(BV19)=1)</formula>
    </cfRule>
    <cfRule type="expression" dxfId="50339" priority="5726" stopIfTrue="1">
      <formula>WEEKDAY(BV19)=7</formula>
    </cfRule>
  </conditionalFormatting>
  <conditionalFormatting sqref="BW19">
    <cfRule type="expression" dxfId="50338" priority="5723" stopIfTrue="1">
      <formula>OR(BW19=祝色,WEEKDAY(BW19)=1)</formula>
    </cfRule>
    <cfRule type="expression" dxfId="50337" priority="5724" stopIfTrue="1">
      <formula>WEEKDAY(BW19)=7</formula>
    </cfRule>
  </conditionalFormatting>
  <conditionalFormatting sqref="BX19">
    <cfRule type="expression" dxfId="50336" priority="5721" stopIfTrue="1">
      <formula>OR(BX19=祝色,WEEKDAY(BX19)=1)</formula>
    </cfRule>
    <cfRule type="expression" dxfId="50335" priority="5722" stopIfTrue="1">
      <formula>WEEKDAY(BX19)=7</formula>
    </cfRule>
  </conditionalFormatting>
  <conditionalFormatting sqref="BY19">
    <cfRule type="expression" dxfId="50334" priority="5719" stopIfTrue="1">
      <formula>OR(BY19=祝色,WEEKDAY(BY19)=1)</formula>
    </cfRule>
    <cfRule type="expression" dxfId="50333" priority="5720" stopIfTrue="1">
      <formula>WEEKDAY(BY19)=7</formula>
    </cfRule>
  </conditionalFormatting>
  <conditionalFormatting sqref="BZ19">
    <cfRule type="expression" dxfId="50332" priority="5717" stopIfTrue="1">
      <formula>OR(BZ19=祝色,WEEKDAY(BZ19)=1)</formula>
    </cfRule>
    <cfRule type="expression" dxfId="50331" priority="5718" stopIfTrue="1">
      <formula>WEEKDAY(BZ19)=7</formula>
    </cfRule>
  </conditionalFormatting>
  <conditionalFormatting sqref="BT20">
    <cfRule type="expression" dxfId="50330" priority="5715" stopIfTrue="1">
      <formula>OR(BT20=祝色,WEEKDAY(BT20)=1)</formula>
    </cfRule>
    <cfRule type="expression" dxfId="50329" priority="5716" stopIfTrue="1">
      <formula>WEEKDAY(BT20)=7</formula>
    </cfRule>
  </conditionalFormatting>
  <conditionalFormatting sqref="BU20">
    <cfRule type="expression" dxfId="50328" priority="5713" stopIfTrue="1">
      <formula>OR(BU20=祝色,WEEKDAY(BU20)=1)</formula>
    </cfRule>
    <cfRule type="expression" dxfId="50327" priority="5714" stopIfTrue="1">
      <formula>WEEKDAY(BU20)=7</formula>
    </cfRule>
  </conditionalFormatting>
  <conditionalFormatting sqref="BV20">
    <cfRule type="expression" dxfId="50326" priority="5711" stopIfTrue="1">
      <formula>OR(BV20=祝色,WEEKDAY(BV20)=1)</formula>
    </cfRule>
    <cfRule type="expression" dxfId="50325" priority="5712" stopIfTrue="1">
      <formula>WEEKDAY(BV20)=7</formula>
    </cfRule>
  </conditionalFormatting>
  <conditionalFormatting sqref="BW20">
    <cfRule type="expression" dxfId="50324" priority="5709" stopIfTrue="1">
      <formula>OR(BW20=祝色,WEEKDAY(BW20)=1)</formula>
    </cfRule>
    <cfRule type="expression" dxfId="50323" priority="5710" stopIfTrue="1">
      <formula>WEEKDAY(BW20)=7</formula>
    </cfRule>
  </conditionalFormatting>
  <conditionalFormatting sqref="BX20">
    <cfRule type="expression" dxfId="50322" priority="5707" stopIfTrue="1">
      <formula>OR(BX20=祝色,WEEKDAY(BX20)=1)</formula>
    </cfRule>
    <cfRule type="expression" dxfId="50321" priority="5708" stopIfTrue="1">
      <formula>WEEKDAY(BX20)=7</formula>
    </cfRule>
  </conditionalFormatting>
  <conditionalFormatting sqref="BY20">
    <cfRule type="expression" dxfId="50320" priority="5705" stopIfTrue="1">
      <formula>OR(BY20=祝色,WEEKDAY(BY20)=1)</formula>
    </cfRule>
    <cfRule type="expression" dxfId="50319" priority="5706" stopIfTrue="1">
      <formula>WEEKDAY(BY20)=7</formula>
    </cfRule>
  </conditionalFormatting>
  <conditionalFormatting sqref="BZ20">
    <cfRule type="expression" dxfId="50318" priority="5703" stopIfTrue="1">
      <formula>OR(BZ20=祝色,WEEKDAY(BZ20)=1)</formula>
    </cfRule>
    <cfRule type="expression" dxfId="50317" priority="5704" stopIfTrue="1">
      <formula>WEEKDAY(BZ20)=7</formula>
    </cfRule>
  </conditionalFormatting>
  <conditionalFormatting sqref="BT21:BT22">
    <cfRule type="expression" dxfId="50316" priority="5701" stopIfTrue="1">
      <formula>OR(BT21=祝色,WEEKDAY(BT21)=1)</formula>
    </cfRule>
    <cfRule type="expression" dxfId="50315" priority="5702" stopIfTrue="1">
      <formula>WEEKDAY(BT21)=7</formula>
    </cfRule>
  </conditionalFormatting>
  <conditionalFormatting sqref="BU21:BU22">
    <cfRule type="expression" dxfId="50314" priority="5699" stopIfTrue="1">
      <formula>OR(BU21=祝色,WEEKDAY(BU21)=1)</formula>
    </cfRule>
    <cfRule type="expression" dxfId="50313" priority="5700" stopIfTrue="1">
      <formula>WEEKDAY(BU21)=7</formula>
    </cfRule>
  </conditionalFormatting>
  <conditionalFormatting sqref="CB16">
    <cfRule type="expression" dxfId="50312" priority="5697" stopIfTrue="1">
      <formula>OR(CB16=祝色,WEEKDAY(CB16)=1)</formula>
    </cfRule>
    <cfRule type="expression" dxfId="50311" priority="5698" stopIfTrue="1">
      <formula>WEEKDAY(CB16)=7</formula>
    </cfRule>
  </conditionalFormatting>
  <conditionalFormatting sqref="CC16">
    <cfRule type="expression" dxfId="50310" priority="5695" stopIfTrue="1">
      <formula>OR(CC16=祝色,WEEKDAY(CC16)=1)</formula>
    </cfRule>
    <cfRule type="expression" dxfId="50309" priority="5696" stopIfTrue="1">
      <formula>WEEKDAY(CC16)=7</formula>
    </cfRule>
  </conditionalFormatting>
  <conditionalFormatting sqref="CD16">
    <cfRule type="expression" dxfId="50308" priority="5693" stopIfTrue="1">
      <formula>OR(CD16=祝色,WEEKDAY(CD16)=1)</formula>
    </cfRule>
    <cfRule type="expression" dxfId="50307" priority="5694" stopIfTrue="1">
      <formula>WEEKDAY(CD16)=7</formula>
    </cfRule>
  </conditionalFormatting>
  <conditionalFormatting sqref="CE16">
    <cfRule type="expression" dxfId="50306" priority="5691" stopIfTrue="1">
      <formula>OR(CE16=祝色,WEEKDAY(CE16)=1)</formula>
    </cfRule>
    <cfRule type="expression" dxfId="50305" priority="5692" stopIfTrue="1">
      <formula>WEEKDAY(CE16)=7</formula>
    </cfRule>
  </conditionalFormatting>
  <conditionalFormatting sqref="CF16">
    <cfRule type="expression" dxfId="50304" priority="5689" stopIfTrue="1">
      <formula>OR(CF16=祝色,WEEKDAY(CF16)=1)</formula>
    </cfRule>
    <cfRule type="expression" dxfId="50303" priority="5690" stopIfTrue="1">
      <formula>WEEKDAY(CF16)=7</formula>
    </cfRule>
  </conditionalFormatting>
  <conditionalFormatting sqref="CG16">
    <cfRule type="expression" dxfId="50302" priority="5687" stopIfTrue="1">
      <formula>OR(CG16=祝色,WEEKDAY(CG16)=1)</formula>
    </cfRule>
    <cfRule type="expression" dxfId="50301" priority="5688" stopIfTrue="1">
      <formula>WEEKDAY(CG16)=7</formula>
    </cfRule>
  </conditionalFormatting>
  <conditionalFormatting sqref="CH16">
    <cfRule type="expression" dxfId="50300" priority="5685" stopIfTrue="1">
      <formula>OR(CH16=祝色,WEEKDAY(CH16)=1)</formula>
    </cfRule>
    <cfRule type="expression" dxfId="50299" priority="5686" stopIfTrue="1">
      <formula>WEEKDAY(CH16)=7</formula>
    </cfRule>
  </conditionalFormatting>
  <conditionalFormatting sqref="CB17">
    <cfRule type="expression" dxfId="50298" priority="5683" stopIfTrue="1">
      <formula>OR(CB17=祝色,WEEKDAY(CB17)=1)</formula>
    </cfRule>
    <cfRule type="expression" dxfId="50297" priority="5684" stopIfTrue="1">
      <formula>WEEKDAY(CB17)=7</formula>
    </cfRule>
  </conditionalFormatting>
  <conditionalFormatting sqref="CC17">
    <cfRule type="expression" dxfId="50296" priority="5681" stopIfTrue="1">
      <formula>OR(CC17=祝色,WEEKDAY(CC17)=1)</formula>
    </cfRule>
    <cfRule type="expression" dxfId="50295" priority="5682" stopIfTrue="1">
      <formula>WEEKDAY(CC17)=7</formula>
    </cfRule>
  </conditionalFormatting>
  <conditionalFormatting sqref="CD17">
    <cfRule type="expression" dxfId="50294" priority="5679" stopIfTrue="1">
      <formula>OR(CD17=祝色,WEEKDAY(CD17)=1)</formula>
    </cfRule>
    <cfRule type="expression" dxfId="50293" priority="5680" stopIfTrue="1">
      <formula>WEEKDAY(CD17)=7</formula>
    </cfRule>
  </conditionalFormatting>
  <conditionalFormatting sqref="CE17">
    <cfRule type="expression" dxfId="50292" priority="5677" stopIfTrue="1">
      <formula>OR(CE17=祝色,WEEKDAY(CE17)=1)</formula>
    </cfRule>
    <cfRule type="expression" dxfId="50291" priority="5678" stopIfTrue="1">
      <formula>WEEKDAY(CE17)=7</formula>
    </cfRule>
  </conditionalFormatting>
  <conditionalFormatting sqref="CF17">
    <cfRule type="expression" dxfId="50290" priority="5675" stopIfTrue="1">
      <formula>OR(CF17=祝色,WEEKDAY(CF17)=1)</formula>
    </cfRule>
    <cfRule type="expression" dxfId="50289" priority="5676" stopIfTrue="1">
      <formula>WEEKDAY(CF17)=7</formula>
    </cfRule>
  </conditionalFormatting>
  <conditionalFormatting sqref="CG17">
    <cfRule type="expression" dxfId="50288" priority="5673" stopIfTrue="1">
      <formula>OR(CG17=祝色,WEEKDAY(CG17)=1)</formula>
    </cfRule>
    <cfRule type="expression" dxfId="50287" priority="5674" stopIfTrue="1">
      <formula>WEEKDAY(CG17)=7</formula>
    </cfRule>
  </conditionalFormatting>
  <conditionalFormatting sqref="CH17">
    <cfRule type="expression" dxfId="50286" priority="5671" stopIfTrue="1">
      <formula>OR(CH17=祝色,WEEKDAY(CH17)=1)</formula>
    </cfRule>
    <cfRule type="expression" dxfId="50285" priority="5672" stopIfTrue="1">
      <formula>WEEKDAY(CH17)=7</formula>
    </cfRule>
  </conditionalFormatting>
  <conditionalFormatting sqref="CB18">
    <cfRule type="expression" dxfId="50284" priority="5669" stopIfTrue="1">
      <formula>OR(CB18=祝色,WEEKDAY(CB18)=1)</formula>
    </cfRule>
    <cfRule type="expression" dxfId="50283" priority="5670" stopIfTrue="1">
      <formula>WEEKDAY(CB18)=7</formula>
    </cfRule>
  </conditionalFormatting>
  <conditionalFormatting sqref="CC18">
    <cfRule type="expression" dxfId="50282" priority="5667" stopIfTrue="1">
      <formula>OR(CC18=祝色,WEEKDAY(CC18)=1)</formula>
    </cfRule>
    <cfRule type="expression" dxfId="50281" priority="5668" stopIfTrue="1">
      <formula>WEEKDAY(CC18)=7</formula>
    </cfRule>
  </conditionalFormatting>
  <conditionalFormatting sqref="CD18">
    <cfRule type="expression" dxfId="50280" priority="5665" stopIfTrue="1">
      <formula>OR(CD18=祝色,WEEKDAY(CD18)=1)</formula>
    </cfRule>
    <cfRule type="expression" dxfId="50279" priority="5666" stopIfTrue="1">
      <formula>WEEKDAY(CD18)=7</formula>
    </cfRule>
  </conditionalFormatting>
  <conditionalFormatting sqref="CE18">
    <cfRule type="expression" dxfId="50278" priority="5663" stopIfTrue="1">
      <formula>OR(CE18=祝色,WEEKDAY(CE18)=1)</formula>
    </cfRule>
    <cfRule type="expression" dxfId="50277" priority="5664" stopIfTrue="1">
      <formula>WEEKDAY(CE18)=7</formula>
    </cfRule>
  </conditionalFormatting>
  <conditionalFormatting sqref="CF18">
    <cfRule type="expression" dxfId="50276" priority="5661" stopIfTrue="1">
      <formula>OR(CF18=祝色,WEEKDAY(CF18)=1)</formula>
    </cfRule>
    <cfRule type="expression" dxfId="50275" priority="5662" stopIfTrue="1">
      <formula>WEEKDAY(CF18)=7</formula>
    </cfRule>
  </conditionalFormatting>
  <conditionalFormatting sqref="CG18">
    <cfRule type="expression" dxfId="50274" priority="5659" stopIfTrue="1">
      <formula>OR(CG18=祝色,WEEKDAY(CG18)=1)</formula>
    </cfRule>
    <cfRule type="expression" dxfId="50273" priority="5660" stopIfTrue="1">
      <formula>WEEKDAY(CG18)=7</formula>
    </cfRule>
  </conditionalFormatting>
  <conditionalFormatting sqref="CH18">
    <cfRule type="expression" dxfId="50272" priority="5657" stopIfTrue="1">
      <formula>OR(CH18=祝色,WEEKDAY(CH18)=1)</formula>
    </cfRule>
    <cfRule type="expression" dxfId="50271" priority="5658" stopIfTrue="1">
      <formula>WEEKDAY(CH18)=7</formula>
    </cfRule>
  </conditionalFormatting>
  <conditionalFormatting sqref="CB19">
    <cfRule type="expression" dxfId="50270" priority="5655" stopIfTrue="1">
      <formula>OR(CB19=祝色,WEEKDAY(CB19)=1)</formula>
    </cfRule>
    <cfRule type="expression" dxfId="50269" priority="5656" stopIfTrue="1">
      <formula>WEEKDAY(CB19)=7</formula>
    </cfRule>
  </conditionalFormatting>
  <conditionalFormatting sqref="CC19">
    <cfRule type="expression" dxfId="50268" priority="5653" stopIfTrue="1">
      <formula>OR(CC19=祝色,WEEKDAY(CC19)=1)</formula>
    </cfRule>
    <cfRule type="expression" dxfId="50267" priority="5654" stopIfTrue="1">
      <formula>WEEKDAY(CC19)=7</formula>
    </cfRule>
  </conditionalFormatting>
  <conditionalFormatting sqref="CD19">
    <cfRule type="expression" dxfId="50266" priority="5651" stopIfTrue="1">
      <formula>OR(CD19=祝色,WEEKDAY(CD19)=1)</formula>
    </cfRule>
    <cfRule type="expression" dxfId="50265" priority="5652" stopIfTrue="1">
      <formula>WEEKDAY(CD19)=7</formula>
    </cfRule>
  </conditionalFormatting>
  <conditionalFormatting sqref="CE19">
    <cfRule type="expression" dxfId="50264" priority="5649" stopIfTrue="1">
      <formula>OR(CE19=祝色,WEEKDAY(CE19)=1)</formula>
    </cfRule>
    <cfRule type="expression" dxfId="50263" priority="5650" stopIfTrue="1">
      <formula>WEEKDAY(CE19)=7</formula>
    </cfRule>
  </conditionalFormatting>
  <conditionalFormatting sqref="CF19">
    <cfRule type="expression" dxfId="50262" priority="5647" stopIfTrue="1">
      <formula>OR(CF19=祝色,WEEKDAY(CF19)=1)</formula>
    </cfRule>
    <cfRule type="expression" dxfId="50261" priority="5648" stopIfTrue="1">
      <formula>WEEKDAY(CF19)=7</formula>
    </cfRule>
  </conditionalFormatting>
  <conditionalFormatting sqref="CG19">
    <cfRule type="expression" dxfId="50260" priority="5645" stopIfTrue="1">
      <formula>OR(CG19=祝色,WEEKDAY(CG19)=1)</formula>
    </cfRule>
    <cfRule type="expression" dxfId="50259" priority="5646" stopIfTrue="1">
      <formula>WEEKDAY(CG19)=7</formula>
    </cfRule>
  </conditionalFormatting>
  <conditionalFormatting sqref="CH19">
    <cfRule type="expression" dxfId="50258" priority="5643" stopIfTrue="1">
      <formula>OR(CH19=祝色,WEEKDAY(CH19)=1)</formula>
    </cfRule>
    <cfRule type="expression" dxfId="50257" priority="5644" stopIfTrue="1">
      <formula>WEEKDAY(CH19)=7</formula>
    </cfRule>
  </conditionalFormatting>
  <conditionalFormatting sqref="CB20">
    <cfRule type="expression" dxfId="50256" priority="5641" stopIfTrue="1">
      <formula>OR(CB20=祝色,WEEKDAY(CB20)=1)</formula>
    </cfRule>
    <cfRule type="expression" dxfId="50255" priority="5642" stopIfTrue="1">
      <formula>WEEKDAY(CB20)=7</formula>
    </cfRule>
  </conditionalFormatting>
  <conditionalFormatting sqref="CC20">
    <cfRule type="expression" dxfId="50254" priority="5639" stopIfTrue="1">
      <formula>OR(CC20=祝色,WEEKDAY(CC20)=1)</formula>
    </cfRule>
    <cfRule type="expression" dxfId="50253" priority="5640" stopIfTrue="1">
      <formula>WEEKDAY(CC20)=7</formula>
    </cfRule>
  </conditionalFormatting>
  <conditionalFormatting sqref="CD20">
    <cfRule type="expression" dxfId="50252" priority="5637" stopIfTrue="1">
      <formula>OR(CD20=祝色,WEEKDAY(CD20)=1)</formula>
    </cfRule>
    <cfRule type="expression" dxfId="50251" priority="5638" stopIfTrue="1">
      <formula>WEEKDAY(CD20)=7</formula>
    </cfRule>
  </conditionalFormatting>
  <conditionalFormatting sqref="CE20">
    <cfRule type="expression" dxfId="50250" priority="5635" stopIfTrue="1">
      <formula>OR(CE20=祝色,WEEKDAY(CE20)=1)</formula>
    </cfRule>
    <cfRule type="expression" dxfId="50249" priority="5636" stopIfTrue="1">
      <formula>WEEKDAY(CE20)=7</formula>
    </cfRule>
  </conditionalFormatting>
  <conditionalFormatting sqref="CF20">
    <cfRule type="expression" dxfId="50248" priority="5633" stopIfTrue="1">
      <formula>OR(CF20=祝色,WEEKDAY(CF20)=1)</formula>
    </cfRule>
    <cfRule type="expression" dxfId="50247" priority="5634" stopIfTrue="1">
      <formula>WEEKDAY(CF20)=7</formula>
    </cfRule>
  </conditionalFormatting>
  <conditionalFormatting sqref="CG20">
    <cfRule type="expression" dxfId="50246" priority="5631" stopIfTrue="1">
      <formula>OR(CG20=祝色,WEEKDAY(CG20)=1)</formula>
    </cfRule>
    <cfRule type="expression" dxfId="50245" priority="5632" stopIfTrue="1">
      <formula>WEEKDAY(CG20)=7</formula>
    </cfRule>
  </conditionalFormatting>
  <conditionalFormatting sqref="CH20">
    <cfRule type="expression" dxfId="50244" priority="5629" stopIfTrue="1">
      <formula>OR(CH20=祝色,WEEKDAY(CH20)=1)</formula>
    </cfRule>
    <cfRule type="expression" dxfId="50243" priority="5630" stopIfTrue="1">
      <formula>WEEKDAY(CH20)=7</formula>
    </cfRule>
  </conditionalFormatting>
  <conditionalFormatting sqref="CB21:CB22">
    <cfRule type="expression" dxfId="50242" priority="5627" stopIfTrue="1">
      <formula>OR(CB21=祝色,WEEKDAY(CB21)=1)</formula>
    </cfRule>
    <cfRule type="expression" dxfId="50241" priority="5628" stopIfTrue="1">
      <formula>WEEKDAY(CB21)=7</formula>
    </cfRule>
  </conditionalFormatting>
  <conditionalFormatting sqref="CC21:CC22">
    <cfRule type="expression" dxfId="50240" priority="5625" stopIfTrue="1">
      <formula>OR(CC21=祝色,WEEKDAY(CC21)=1)</formula>
    </cfRule>
    <cfRule type="expression" dxfId="50239" priority="5626" stopIfTrue="1">
      <formula>WEEKDAY(CC21)=7</formula>
    </cfRule>
  </conditionalFormatting>
  <conditionalFormatting sqref="BT25">
    <cfRule type="expression" dxfId="50238" priority="5623" stopIfTrue="1">
      <formula>OR(BT25=祝色,WEEKDAY(BT25)=1)</formula>
    </cfRule>
    <cfRule type="expression" dxfId="50237" priority="5624" stopIfTrue="1">
      <formula>WEEKDAY(BT25)=7</formula>
    </cfRule>
  </conditionalFormatting>
  <conditionalFormatting sqref="BU25">
    <cfRule type="expression" dxfId="50236" priority="5621" stopIfTrue="1">
      <formula>OR(BU25=祝色,WEEKDAY(BU25)=1)</formula>
    </cfRule>
    <cfRule type="expression" dxfId="50235" priority="5622" stopIfTrue="1">
      <formula>WEEKDAY(BU25)=7</formula>
    </cfRule>
  </conditionalFormatting>
  <conditionalFormatting sqref="BV25">
    <cfRule type="expression" dxfId="50234" priority="5619" stopIfTrue="1">
      <formula>OR(BV25=祝色,WEEKDAY(BV25)=1)</formula>
    </cfRule>
    <cfRule type="expression" dxfId="50233" priority="5620" stopIfTrue="1">
      <formula>WEEKDAY(BV25)=7</formula>
    </cfRule>
  </conditionalFormatting>
  <conditionalFormatting sqref="BW25">
    <cfRule type="expression" dxfId="50232" priority="5617" stopIfTrue="1">
      <formula>OR(BW25=祝色,WEEKDAY(BW25)=1)</formula>
    </cfRule>
    <cfRule type="expression" dxfId="50231" priority="5618" stopIfTrue="1">
      <formula>WEEKDAY(BW25)=7</formula>
    </cfRule>
  </conditionalFormatting>
  <conditionalFormatting sqref="BX25">
    <cfRule type="expression" dxfId="50230" priority="5615" stopIfTrue="1">
      <formula>OR(BX25=祝色,WEEKDAY(BX25)=1)</formula>
    </cfRule>
    <cfRule type="expression" dxfId="50229" priority="5616" stopIfTrue="1">
      <formula>WEEKDAY(BX25)=7</formula>
    </cfRule>
  </conditionalFormatting>
  <conditionalFormatting sqref="BY25">
    <cfRule type="expression" dxfId="50228" priority="5613" stopIfTrue="1">
      <formula>OR(BY25=祝色,WEEKDAY(BY25)=1)</formula>
    </cfRule>
    <cfRule type="expression" dxfId="50227" priority="5614" stopIfTrue="1">
      <formula>WEEKDAY(BY25)=7</formula>
    </cfRule>
  </conditionalFormatting>
  <conditionalFormatting sqref="BZ25">
    <cfRule type="expression" dxfId="50226" priority="5611" stopIfTrue="1">
      <formula>OR(BZ25=祝色,WEEKDAY(BZ25)=1)</formula>
    </cfRule>
    <cfRule type="expression" dxfId="50225" priority="5612" stopIfTrue="1">
      <formula>WEEKDAY(BZ25)=7</formula>
    </cfRule>
  </conditionalFormatting>
  <conditionalFormatting sqref="BT26">
    <cfRule type="expression" dxfId="50224" priority="5609" stopIfTrue="1">
      <formula>OR(BT26=祝色,WEEKDAY(BT26)=1)</formula>
    </cfRule>
    <cfRule type="expression" dxfId="50223" priority="5610" stopIfTrue="1">
      <formula>WEEKDAY(BT26)=7</formula>
    </cfRule>
  </conditionalFormatting>
  <conditionalFormatting sqref="BU26">
    <cfRule type="expression" dxfId="50222" priority="5607" stopIfTrue="1">
      <formula>OR(BU26=祝色,WEEKDAY(BU26)=1)</formula>
    </cfRule>
    <cfRule type="expression" dxfId="50221" priority="5608" stopIfTrue="1">
      <formula>WEEKDAY(BU26)=7</formula>
    </cfRule>
  </conditionalFormatting>
  <conditionalFormatting sqref="BV26">
    <cfRule type="expression" dxfId="50220" priority="5605" stopIfTrue="1">
      <formula>OR(BV26=祝色,WEEKDAY(BV26)=1)</formula>
    </cfRule>
    <cfRule type="expression" dxfId="50219" priority="5606" stopIfTrue="1">
      <formula>WEEKDAY(BV26)=7</formula>
    </cfRule>
  </conditionalFormatting>
  <conditionalFormatting sqref="BW26">
    <cfRule type="expression" dxfId="50218" priority="5603" stopIfTrue="1">
      <formula>OR(BW26=祝色,WEEKDAY(BW26)=1)</formula>
    </cfRule>
    <cfRule type="expression" dxfId="50217" priority="5604" stopIfTrue="1">
      <formula>WEEKDAY(BW26)=7</formula>
    </cfRule>
  </conditionalFormatting>
  <conditionalFormatting sqref="BX26">
    <cfRule type="expression" dxfId="50216" priority="5601" stopIfTrue="1">
      <formula>OR(BX26=祝色,WEEKDAY(BX26)=1)</formula>
    </cfRule>
    <cfRule type="expression" dxfId="50215" priority="5602" stopIfTrue="1">
      <formula>WEEKDAY(BX26)=7</formula>
    </cfRule>
  </conditionalFormatting>
  <conditionalFormatting sqref="BY26">
    <cfRule type="expression" dxfId="50214" priority="5599" stopIfTrue="1">
      <formula>OR(BY26=祝色,WEEKDAY(BY26)=1)</formula>
    </cfRule>
    <cfRule type="expression" dxfId="50213" priority="5600" stopIfTrue="1">
      <formula>WEEKDAY(BY26)=7</formula>
    </cfRule>
  </conditionalFormatting>
  <conditionalFormatting sqref="BZ26">
    <cfRule type="expression" dxfId="50212" priority="5597" stopIfTrue="1">
      <formula>OR(BZ26=祝色,WEEKDAY(BZ26)=1)</formula>
    </cfRule>
    <cfRule type="expression" dxfId="50211" priority="5598" stopIfTrue="1">
      <formula>WEEKDAY(BZ26)=7</formula>
    </cfRule>
  </conditionalFormatting>
  <conditionalFormatting sqref="BT27">
    <cfRule type="expression" dxfId="50210" priority="5595" stopIfTrue="1">
      <formula>OR(BT27=祝色,WEEKDAY(BT27)=1)</formula>
    </cfRule>
    <cfRule type="expression" dxfId="50209" priority="5596" stopIfTrue="1">
      <formula>WEEKDAY(BT27)=7</formula>
    </cfRule>
  </conditionalFormatting>
  <conditionalFormatting sqref="BU27">
    <cfRule type="expression" dxfId="50208" priority="5593" stopIfTrue="1">
      <formula>OR(BU27=祝色,WEEKDAY(BU27)=1)</formula>
    </cfRule>
    <cfRule type="expression" dxfId="50207" priority="5594" stopIfTrue="1">
      <formula>WEEKDAY(BU27)=7</formula>
    </cfRule>
  </conditionalFormatting>
  <conditionalFormatting sqref="BV27">
    <cfRule type="expression" dxfId="50206" priority="5591" stopIfTrue="1">
      <formula>OR(BV27=祝色,WEEKDAY(BV27)=1)</formula>
    </cfRule>
    <cfRule type="expression" dxfId="50205" priority="5592" stopIfTrue="1">
      <formula>WEEKDAY(BV27)=7</formula>
    </cfRule>
  </conditionalFormatting>
  <conditionalFormatting sqref="BW27">
    <cfRule type="expression" dxfId="50204" priority="5589" stopIfTrue="1">
      <formula>OR(BW27=祝色,WEEKDAY(BW27)=1)</formula>
    </cfRule>
    <cfRule type="expression" dxfId="50203" priority="5590" stopIfTrue="1">
      <formula>WEEKDAY(BW27)=7</formula>
    </cfRule>
  </conditionalFormatting>
  <conditionalFormatting sqref="BX27">
    <cfRule type="expression" dxfId="50202" priority="5587" stopIfTrue="1">
      <formula>OR(BX27=祝色,WEEKDAY(BX27)=1)</formula>
    </cfRule>
    <cfRule type="expression" dxfId="50201" priority="5588" stopIfTrue="1">
      <formula>WEEKDAY(BX27)=7</formula>
    </cfRule>
  </conditionalFormatting>
  <conditionalFormatting sqref="BY27">
    <cfRule type="expression" dxfId="50200" priority="5585" stopIfTrue="1">
      <formula>OR(BY27=祝色,WEEKDAY(BY27)=1)</formula>
    </cfRule>
    <cfRule type="expression" dxfId="50199" priority="5586" stopIfTrue="1">
      <formula>WEEKDAY(BY27)=7</formula>
    </cfRule>
  </conditionalFormatting>
  <conditionalFormatting sqref="BZ27">
    <cfRule type="expression" dxfId="50198" priority="5583" stopIfTrue="1">
      <formula>OR(BZ27=祝色,WEEKDAY(BZ27)=1)</formula>
    </cfRule>
    <cfRule type="expression" dxfId="50197" priority="5584" stopIfTrue="1">
      <formula>WEEKDAY(BZ27)=7</formula>
    </cfRule>
  </conditionalFormatting>
  <conditionalFormatting sqref="BT28">
    <cfRule type="expression" dxfId="50196" priority="5581" stopIfTrue="1">
      <formula>OR(BT28=祝色,WEEKDAY(BT28)=1)</formula>
    </cfRule>
    <cfRule type="expression" dxfId="50195" priority="5582" stopIfTrue="1">
      <formula>WEEKDAY(BT28)=7</formula>
    </cfRule>
  </conditionalFormatting>
  <conditionalFormatting sqref="BU28">
    <cfRule type="expression" dxfId="50194" priority="5579" stopIfTrue="1">
      <formula>OR(BU28=祝色,WEEKDAY(BU28)=1)</formula>
    </cfRule>
    <cfRule type="expression" dxfId="50193" priority="5580" stopIfTrue="1">
      <formula>WEEKDAY(BU28)=7</formula>
    </cfRule>
  </conditionalFormatting>
  <conditionalFormatting sqref="BV28">
    <cfRule type="expression" dxfId="50192" priority="5577" stopIfTrue="1">
      <formula>OR(BV28=祝色,WEEKDAY(BV28)=1)</formula>
    </cfRule>
    <cfRule type="expression" dxfId="50191" priority="5578" stopIfTrue="1">
      <formula>WEEKDAY(BV28)=7</formula>
    </cfRule>
  </conditionalFormatting>
  <conditionalFormatting sqref="BW28">
    <cfRule type="expression" dxfId="50190" priority="5575" stopIfTrue="1">
      <formula>OR(BW28=祝色,WEEKDAY(BW28)=1)</formula>
    </cfRule>
    <cfRule type="expression" dxfId="50189" priority="5576" stopIfTrue="1">
      <formula>WEEKDAY(BW28)=7</formula>
    </cfRule>
  </conditionalFormatting>
  <conditionalFormatting sqref="BX28">
    <cfRule type="expression" dxfId="50188" priority="5573" stopIfTrue="1">
      <formula>OR(BX28=祝色,WEEKDAY(BX28)=1)</formula>
    </cfRule>
    <cfRule type="expression" dxfId="50187" priority="5574" stopIfTrue="1">
      <formula>WEEKDAY(BX28)=7</formula>
    </cfRule>
  </conditionalFormatting>
  <conditionalFormatting sqref="BY28">
    <cfRule type="expression" dxfId="50186" priority="5571" stopIfTrue="1">
      <formula>OR(BY28=祝色,WEEKDAY(BY28)=1)</formula>
    </cfRule>
    <cfRule type="expression" dxfId="50185" priority="5572" stopIfTrue="1">
      <formula>WEEKDAY(BY28)=7</formula>
    </cfRule>
  </conditionalFormatting>
  <conditionalFormatting sqref="BZ28">
    <cfRule type="expression" dxfId="50184" priority="5569" stopIfTrue="1">
      <formula>OR(BZ28=祝色,WEEKDAY(BZ28)=1)</formula>
    </cfRule>
    <cfRule type="expression" dxfId="50183" priority="5570" stopIfTrue="1">
      <formula>WEEKDAY(BZ28)=7</formula>
    </cfRule>
  </conditionalFormatting>
  <conditionalFormatting sqref="BT29">
    <cfRule type="expression" dxfId="50182" priority="5567" stopIfTrue="1">
      <formula>OR(BT29=祝色,WEEKDAY(BT29)=1)</formula>
    </cfRule>
    <cfRule type="expression" dxfId="50181" priority="5568" stopIfTrue="1">
      <formula>WEEKDAY(BT29)=7</formula>
    </cfRule>
  </conditionalFormatting>
  <conditionalFormatting sqref="BU29">
    <cfRule type="expression" dxfId="50180" priority="5565" stopIfTrue="1">
      <formula>OR(BU29=祝色,WEEKDAY(BU29)=1)</formula>
    </cfRule>
    <cfRule type="expression" dxfId="50179" priority="5566" stopIfTrue="1">
      <formula>WEEKDAY(BU29)=7</formula>
    </cfRule>
  </conditionalFormatting>
  <conditionalFormatting sqref="BV29">
    <cfRule type="expression" dxfId="50178" priority="5563" stopIfTrue="1">
      <formula>OR(BV29=祝色,WEEKDAY(BV29)=1)</formula>
    </cfRule>
    <cfRule type="expression" dxfId="50177" priority="5564" stopIfTrue="1">
      <formula>WEEKDAY(BV29)=7</formula>
    </cfRule>
  </conditionalFormatting>
  <conditionalFormatting sqref="BW29">
    <cfRule type="expression" dxfId="50176" priority="5561" stopIfTrue="1">
      <formula>OR(BW29=祝色,WEEKDAY(BW29)=1)</formula>
    </cfRule>
    <cfRule type="expression" dxfId="50175" priority="5562" stopIfTrue="1">
      <formula>WEEKDAY(BW29)=7</formula>
    </cfRule>
  </conditionalFormatting>
  <conditionalFormatting sqref="BX29">
    <cfRule type="expression" dxfId="50174" priority="5559" stopIfTrue="1">
      <formula>OR(BX29=祝色,WEEKDAY(BX29)=1)</formula>
    </cfRule>
    <cfRule type="expression" dxfId="50173" priority="5560" stopIfTrue="1">
      <formula>WEEKDAY(BX29)=7</formula>
    </cfRule>
  </conditionalFormatting>
  <conditionalFormatting sqref="BY29">
    <cfRule type="expression" dxfId="50172" priority="5557" stopIfTrue="1">
      <formula>OR(BY29=祝色,WEEKDAY(BY29)=1)</formula>
    </cfRule>
    <cfRule type="expression" dxfId="50171" priority="5558" stopIfTrue="1">
      <formula>WEEKDAY(BY29)=7</formula>
    </cfRule>
  </conditionalFormatting>
  <conditionalFormatting sqref="BZ29">
    <cfRule type="expression" dxfId="50170" priority="5555" stopIfTrue="1">
      <formula>OR(BZ29=祝色,WEEKDAY(BZ29)=1)</formula>
    </cfRule>
    <cfRule type="expression" dxfId="50169" priority="5556" stopIfTrue="1">
      <formula>WEEKDAY(BZ29)=7</formula>
    </cfRule>
  </conditionalFormatting>
  <conditionalFormatting sqref="BT30:BT31">
    <cfRule type="expression" dxfId="50168" priority="5553" stopIfTrue="1">
      <formula>OR(BT30=祝色,WEEKDAY(BT30)=1)</formula>
    </cfRule>
    <cfRule type="expression" dxfId="50167" priority="5554" stopIfTrue="1">
      <formula>WEEKDAY(BT30)=7</formula>
    </cfRule>
  </conditionalFormatting>
  <conditionalFormatting sqref="BU30:BU31">
    <cfRule type="expression" dxfId="50166" priority="5551" stopIfTrue="1">
      <formula>OR(BU30=祝色,WEEKDAY(BU30)=1)</formula>
    </cfRule>
    <cfRule type="expression" dxfId="50165" priority="5552" stopIfTrue="1">
      <formula>WEEKDAY(BU30)=7</formula>
    </cfRule>
  </conditionalFormatting>
  <conditionalFormatting sqref="CB25">
    <cfRule type="expression" dxfId="50164" priority="5549" stopIfTrue="1">
      <formula>OR(CB25=祝色,WEEKDAY(CB25)=1)</formula>
    </cfRule>
    <cfRule type="expression" dxfId="50163" priority="5550" stopIfTrue="1">
      <formula>WEEKDAY(CB25)=7</formula>
    </cfRule>
  </conditionalFormatting>
  <conditionalFormatting sqref="CC25">
    <cfRule type="expression" dxfId="50162" priority="5547" stopIfTrue="1">
      <formula>OR(CC25=祝色,WEEKDAY(CC25)=1)</formula>
    </cfRule>
    <cfRule type="expression" dxfId="50161" priority="5548" stopIfTrue="1">
      <formula>WEEKDAY(CC25)=7</formula>
    </cfRule>
  </conditionalFormatting>
  <conditionalFormatting sqref="CD25">
    <cfRule type="expression" dxfId="50160" priority="5545" stopIfTrue="1">
      <formula>OR(CD25=祝色,WEEKDAY(CD25)=1)</formula>
    </cfRule>
    <cfRule type="expression" dxfId="50159" priority="5546" stopIfTrue="1">
      <formula>WEEKDAY(CD25)=7</formula>
    </cfRule>
  </conditionalFormatting>
  <conditionalFormatting sqref="CE25">
    <cfRule type="expression" dxfId="50158" priority="5543" stopIfTrue="1">
      <formula>OR(CE25=祝色,WEEKDAY(CE25)=1)</formula>
    </cfRule>
    <cfRule type="expression" dxfId="50157" priority="5544" stopIfTrue="1">
      <formula>WEEKDAY(CE25)=7</formula>
    </cfRule>
  </conditionalFormatting>
  <conditionalFormatting sqref="CF25">
    <cfRule type="expression" dxfId="50156" priority="5541" stopIfTrue="1">
      <formula>OR(CF25=祝色,WEEKDAY(CF25)=1)</formula>
    </cfRule>
    <cfRule type="expression" dxfId="50155" priority="5542" stopIfTrue="1">
      <formula>WEEKDAY(CF25)=7</formula>
    </cfRule>
  </conditionalFormatting>
  <conditionalFormatting sqref="CG25">
    <cfRule type="expression" dxfId="50154" priority="5539" stopIfTrue="1">
      <formula>OR(CG25=祝色,WEEKDAY(CG25)=1)</formula>
    </cfRule>
    <cfRule type="expression" dxfId="50153" priority="5540" stopIfTrue="1">
      <formula>WEEKDAY(CG25)=7</formula>
    </cfRule>
  </conditionalFormatting>
  <conditionalFormatting sqref="CH25">
    <cfRule type="expression" dxfId="50152" priority="5537" stopIfTrue="1">
      <formula>OR(CH25=祝色,WEEKDAY(CH25)=1)</formula>
    </cfRule>
    <cfRule type="expression" dxfId="50151" priority="5538" stopIfTrue="1">
      <formula>WEEKDAY(CH25)=7</formula>
    </cfRule>
  </conditionalFormatting>
  <conditionalFormatting sqref="CB26">
    <cfRule type="expression" dxfId="50150" priority="5535" stopIfTrue="1">
      <formula>OR(CB26=祝色,WEEKDAY(CB26)=1)</formula>
    </cfRule>
    <cfRule type="expression" dxfId="50149" priority="5536" stopIfTrue="1">
      <formula>WEEKDAY(CB26)=7</formula>
    </cfRule>
  </conditionalFormatting>
  <conditionalFormatting sqref="CC26">
    <cfRule type="expression" dxfId="50148" priority="5533" stopIfTrue="1">
      <formula>OR(CC26=祝色,WEEKDAY(CC26)=1)</formula>
    </cfRule>
    <cfRule type="expression" dxfId="50147" priority="5534" stopIfTrue="1">
      <formula>WEEKDAY(CC26)=7</formula>
    </cfRule>
  </conditionalFormatting>
  <conditionalFormatting sqref="CD26">
    <cfRule type="expression" dxfId="50146" priority="5531" stopIfTrue="1">
      <formula>OR(CD26=祝色,WEEKDAY(CD26)=1)</formula>
    </cfRule>
    <cfRule type="expression" dxfId="50145" priority="5532" stopIfTrue="1">
      <formula>WEEKDAY(CD26)=7</formula>
    </cfRule>
  </conditionalFormatting>
  <conditionalFormatting sqref="CE26">
    <cfRule type="expression" dxfId="50144" priority="5529" stopIfTrue="1">
      <formula>OR(CE26=祝色,WEEKDAY(CE26)=1)</formula>
    </cfRule>
    <cfRule type="expression" dxfId="50143" priority="5530" stopIfTrue="1">
      <formula>WEEKDAY(CE26)=7</formula>
    </cfRule>
  </conditionalFormatting>
  <conditionalFormatting sqref="CF26">
    <cfRule type="expression" dxfId="50142" priority="5527" stopIfTrue="1">
      <formula>OR(CF26=祝色,WEEKDAY(CF26)=1)</formula>
    </cfRule>
    <cfRule type="expression" dxfId="50141" priority="5528" stopIfTrue="1">
      <formula>WEEKDAY(CF26)=7</formula>
    </cfRule>
  </conditionalFormatting>
  <conditionalFormatting sqref="CG26">
    <cfRule type="expression" dxfId="50140" priority="5525" stopIfTrue="1">
      <formula>OR(CG26=祝色,WEEKDAY(CG26)=1)</formula>
    </cfRule>
    <cfRule type="expression" dxfId="50139" priority="5526" stopIfTrue="1">
      <formula>WEEKDAY(CG26)=7</formula>
    </cfRule>
  </conditionalFormatting>
  <conditionalFormatting sqref="CH26">
    <cfRule type="expression" dxfId="50138" priority="5523" stopIfTrue="1">
      <formula>OR(CH26=祝色,WEEKDAY(CH26)=1)</formula>
    </cfRule>
    <cfRule type="expression" dxfId="50137" priority="5524" stopIfTrue="1">
      <formula>WEEKDAY(CH26)=7</formula>
    </cfRule>
  </conditionalFormatting>
  <conditionalFormatting sqref="CB27">
    <cfRule type="expression" dxfId="50136" priority="5521" stopIfTrue="1">
      <formula>OR(CB27=祝色,WEEKDAY(CB27)=1)</formula>
    </cfRule>
    <cfRule type="expression" dxfId="50135" priority="5522" stopIfTrue="1">
      <formula>WEEKDAY(CB27)=7</formula>
    </cfRule>
  </conditionalFormatting>
  <conditionalFormatting sqref="CC27">
    <cfRule type="expression" dxfId="50134" priority="5519" stopIfTrue="1">
      <formula>OR(CC27=祝色,WEEKDAY(CC27)=1)</formula>
    </cfRule>
    <cfRule type="expression" dxfId="50133" priority="5520" stopIfTrue="1">
      <formula>WEEKDAY(CC27)=7</formula>
    </cfRule>
  </conditionalFormatting>
  <conditionalFormatting sqref="CD27">
    <cfRule type="expression" dxfId="50132" priority="5517" stopIfTrue="1">
      <formula>OR(CD27=祝色,WEEKDAY(CD27)=1)</formula>
    </cfRule>
    <cfRule type="expression" dxfId="50131" priority="5518" stopIfTrue="1">
      <formula>WEEKDAY(CD27)=7</formula>
    </cfRule>
  </conditionalFormatting>
  <conditionalFormatting sqref="CE27">
    <cfRule type="expression" dxfId="50130" priority="5515" stopIfTrue="1">
      <formula>OR(CE27=祝色,WEEKDAY(CE27)=1)</formula>
    </cfRule>
    <cfRule type="expression" dxfId="50129" priority="5516" stopIfTrue="1">
      <formula>WEEKDAY(CE27)=7</formula>
    </cfRule>
  </conditionalFormatting>
  <conditionalFormatting sqref="CF27">
    <cfRule type="expression" dxfId="50128" priority="5513" stopIfTrue="1">
      <formula>OR(CF27=祝色,WEEKDAY(CF27)=1)</formula>
    </cfRule>
    <cfRule type="expression" dxfId="50127" priority="5514" stopIfTrue="1">
      <formula>WEEKDAY(CF27)=7</formula>
    </cfRule>
  </conditionalFormatting>
  <conditionalFormatting sqref="CG27">
    <cfRule type="expression" dxfId="50126" priority="5511" stopIfTrue="1">
      <formula>OR(CG27=祝色,WEEKDAY(CG27)=1)</formula>
    </cfRule>
    <cfRule type="expression" dxfId="50125" priority="5512" stopIfTrue="1">
      <formula>WEEKDAY(CG27)=7</formula>
    </cfRule>
  </conditionalFormatting>
  <conditionalFormatting sqref="CH27">
    <cfRule type="expression" dxfId="50124" priority="5509" stopIfTrue="1">
      <formula>OR(CH27=祝色,WEEKDAY(CH27)=1)</formula>
    </cfRule>
    <cfRule type="expression" dxfId="50123" priority="5510" stopIfTrue="1">
      <formula>WEEKDAY(CH27)=7</formula>
    </cfRule>
  </conditionalFormatting>
  <conditionalFormatting sqref="CB28">
    <cfRule type="expression" dxfId="50122" priority="5507" stopIfTrue="1">
      <formula>OR(CB28=祝色,WEEKDAY(CB28)=1)</formula>
    </cfRule>
    <cfRule type="expression" dxfId="50121" priority="5508" stopIfTrue="1">
      <formula>WEEKDAY(CB28)=7</formula>
    </cfRule>
  </conditionalFormatting>
  <conditionalFormatting sqref="CC28">
    <cfRule type="expression" dxfId="50120" priority="5505" stopIfTrue="1">
      <formula>OR(CC28=祝色,WEEKDAY(CC28)=1)</formula>
    </cfRule>
    <cfRule type="expression" dxfId="50119" priority="5506" stopIfTrue="1">
      <formula>WEEKDAY(CC28)=7</formula>
    </cfRule>
  </conditionalFormatting>
  <conditionalFormatting sqref="CD28">
    <cfRule type="expression" dxfId="50118" priority="5503" stopIfTrue="1">
      <formula>OR(CD28=祝色,WEEKDAY(CD28)=1)</formula>
    </cfRule>
    <cfRule type="expression" dxfId="50117" priority="5504" stopIfTrue="1">
      <formula>WEEKDAY(CD28)=7</formula>
    </cfRule>
  </conditionalFormatting>
  <conditionalFormatting sqref="CE28">
    <cfRule type="expression" dxfId="50116" priority="5501" stopIfTrue="1">
      <formula>OR(CE28=祝色,WEEKDAY(CE28)=1)</formula>
    </cfRule>
    <cfRule type="expression" dxfId="50115" priority="5502" stopIfTrue="1">
      <formula>WEEKDAY(CE28)=7</formula>
    </cfRule>
  </conditionalFormatting>
  <conditionalFormatting sqref="CF28">
    <cfRule type="expression" dxfId="50114" priority="5499" stopIfTrue="1">
      <formula>OR(CF28=祝色,WEEKDAY(CF28)=1)</formula>
    </cfRule>
    <cfRule type="expression" dxfId="50113" priority="5500" stopIfTrue="1">
      <formula>WEEKDAY(CF28)=7</formula>
    </cfRule>
  </conditionalFormatting>
  <conditionalFormatting sqref="CG28">
    <cfRule type="expression" dxfId="50112" priority="5497" stopIfTrue="1">
      <formula>OR(CG28=祝色,WEEKDAY(CG28)=1)</formula>
    </cfRule>
    <cfRule type="expression" dxfId="50111" priority="5498" stopIfTrue="1">
      <formula>WEEKDAY(CG28)=7</formula>
    </cfRule>
  </conditionalFormatting>
  <conditionalFormatting sqref="CH28">
    <cfRule type="expression" dxfId="50110" priority="5495" stopIfTrue="1">
      <formula>OR(CH28=祝色,WEEKDAY(CH28)=1)</formula>
    </cfRule>
    <cfRule type="expression" dxfId="50109" priority="5496" stopIfTrue="1">
      <formula>WEEKDAY(CH28)=7</formula>
    </cfRule>
  </conditionalFormatting>
  <conditionalFormatting sqref="CB29">
    <cfRule type="expression" dxfId="50108" priority="5493" stopIfTrue="1">
      <formula>OR(CB29=祝色,WEEKDAY(CB29)=1)</formula>
    </cfRule>
    <cfRule type="expression" dxfId="50107" priority="5494" stopIfTrue="1">
      <formula>WEEKDAY(CB29)=7</formula>
    </cfRule>
  </conditionalFormatting>
  <conditionalFormatting sqref="CC29">
    <cfRule type="expression" dxfId="50106" priority="5491" stopIfTrue="1">
      <formula>OR(CC29=祝色,WEEKDAY(CC29)=1)</formula>
    </cfRule>
    <cfRule type="expression" dxfId="50105" priority="5492" stopIfTrue="1">
      <formula>WEEKDAY(CC29)=7</formula>
    </cfRule>
  </conditionalFormatting>
  <conditionalFormatting sqref="CD29">
    <cfRule type="expression" dxfId="50104" priority="5489" stopIfTrue="1">
      <formula>OR(CD29=祝色,WEEKDAY(CD29)=1)</formula>
    </cfRule>
    <cfRule type="expression" dxfId="50103" priority="5490" stopIfTrue="1">
      <formula>WEEKDAY(CD29)=7</formula>
    </cfRule>
  </conditionalFormatting>
  <conditionalFormatting sqref="CE29">
    <cfRule type="expression" dxfId="50102" priority="5487" stopIfTrue="1">
      <formula>OR(CE29=祝色,WEEKDAY(CE29)=1)</formula>
    </cfRule>
    <cfRule type="expression" dxfId="50101" priority="5488" stopIfTrue="1">
      <formula>WEEKDAY(CE29)=7</formula>
    </cfRule>
  </conditionalFormatting>
  <conditionalFormatting sqref="CF29">
    <cfRule type="expression" dxfId="50100" priority="5485" stopIfTrue="1">
      <formula>OR(CF29=祝色,WEEKDAY(CF29)=1)</formula>
    </cfRule>
    <cfRule type="expression" dxfId="50099" priority="5486" stopIfTrue="1">
      <formula>WEEKDAY(CF29)=7</formula>
    </cfRule>
  </conditionalFormatting>
  <conditionalFormatting sqref="CG29">
    <cfRule type="expression" dxfId="50098" priority="5483" stopIfTrue="1">
      <formula>OR(CG29=祝色,WEEKDAY(CG29)=1)</formula>
    </cfRule>
    <cfRule type="expression" dxfId="50097" priority="5484" stopIfTrue="1">
      <formula>WEEKDAY(CG29)=7</formula>
    </cfRule>
  </conditionalFormatting>
  <conditionalFormatting sqref="CH29">
    <cfRule type="expression" dxfId="50096" priority="5481" stopIfTrue="1">
      <formula>OR(CH29=祝色,WEEKDAY(CH29)=1)</formula>
    </cfRule>
    <cfRule type="expression" dxfId="50095" priority="5482" stopIfTrue="1">
      <formula>WEEKDAY(CH29)=7</formula>
    </cfRule>
  </conditionalFormatting>
  <conditionalFormatting sqref="CB30:CB31">
    <cfRule type="expression" dxfId="50094" priority="5479" stopIfTrue="1">
      <formula>OR(CB30=祝色,WEEKDAY(CB30)=1)</formula>
    </cfRule>
    <cfRule type="expression" dxfId="50093" priority="5480" stopIfTrue="1">
      <formula>WEEKDAY(CB30)=7</formula>
    </cfRule>
  </conditionalFormatting>
  <conditionalFormatting sqref="CC30:CC31">
    <cfRule type="expression" dxfId="50092" priority="5477" stopIfTrue="1">
      <formula>OR(CC30=祝色,WEEKDAY(CC30)=1)</formula>
    </cfRule>
    <cfRule type="expression" dxfId="50091" priority="5478" stopIfTrue="1">
      <formula>WEEKDAY(CC30)=7</formula>
    </cfRule>
  </conditionalFormatting>
  <conditionalFormatting sqref="BT34">
    <cfRule type="expression" dxfId="50090" priority="5475" stopIfTrue="1">
      <formula>OR(BT34=祝色,WEEKDAY(BT34)=1)</formula>
    </cfRule>
    <cfRule type="expression" dxfId="50089" priority="5476" stopIfTrue="1">
      <formula>WEEKDAY(BT34)=7</formula>
    </cfRule>
  </conditionalFormatting>
  <conditionalFormatting sqref="BU34">
    <cfRule type="expression" dxfId="50088" priority="5473" stopIfTrue="1">
      <formula>OR(BU34=祝色,WEEKDAY(BU34)=1)</formula>
    </cfRule>
    <cfRule type="expression" dxfId="50087" priority="5474" stopIfTrue="1">
      <formula>WEEKDAY(BU34)=7</formula>
    </cfRule>
  </conditionalFormatting>
  <conditionalFormatting sqref="BV34">
    <cfRule type="expression" dxfId="50086" priority="5471" stopIfTrue="1">
      <formula>OR(BV34=祝色,WEEKDAY(BV34)=1)</formula>
    </cfRule>
    <cfRule type="expression" dxfId="50085" priority="5472" stopIfTrue="1">
      <formula>WEEKDAY(BV34)=7</formula>
    </cfRule>
  </conditionalFormatting>
  <conditionalFormatting sqref="BW34">
    <cfRule type="expression" dxfId="50084" priority="5469" stopIfTrue="1">
      <formula>OR(BW34=祝色,WEEKDAY(BW34)=1)</formula>
    </cfRule>
    <cfRule type="expression" dxfId="50083" priority="5470" stopIfTrue="1">
      <formula>WEEKDAY(BW34)=7</formula>
    </cfRule>
  </conditionalFormatting>
  <conditionalFormatting sqref="BX34">
    <cfRule type="expression" dxfId="50082" priority="5467" stopIfTrue="1">
      <formula>OR(BX34=祝色,WEEKDAY(BX34)=1)</formula>
    </cfRule>
    <cfRule type="expression" dxfId="50081" priority="5468" stopIfTrue="1">
      <formula>WEEKDAY(BX34)=7</formula>
    </cfRule>
  </conditionalFormatting>
  <conditionalFormatting sqref="BY34">
    <cfRule type="expression" dxfId="50080" priority="5465" stopIfTrue="1">
      <formula>OR(BY34=祝色,WEEKDAY(BY34)=1)</formula>
    </cfRule>
    <cfRule type="expression" dxfId="50079" priority="5466" stopIfTrue="1">
      <formula>WEEKDAY(BY34)=7</formula>
    </cfRule>
  </conditionalFormatting>
  <conditionalFormatting sqref="BZ34">
    <cfRule type="expression" dxfId="50078" priority="5463" stopIfTrue="1">
      <formula>OR(BZ34=祝色,WEEKDAY(BZ34)=1)</formula>
    </cfRule>
    <cfRule type="expression" dxfId="50077" priority="5464" stopIfTrue="1">
      <formula>WEEKDAY(BZ34)=7</formula>
    </cfRule>
  </conditionalFormatting>
  <conditionalFormatting sqref="BT35">
    <cfRule type="expression" dxfId="50076" priority="5461" stopIfTrue="1">
      <formula>OR(BT35=祝色,WEEKDAY(BT35)=1)</formula>
    </cfRule>
    <cfRule type="expression" dxfId="50075" priority="5462" stopIfTrue="1">
      <formula>WEEKDAY(BT35)=7</formula>
    </cfRule>
  </conditionalFormatting>
  <conditionalFormatting sqref="BU35">
    <cfRule type="expression" dxfId="50074" priority="5459" stopIfTrue="1">
      <formula>OR(BU35=祝色,WEEKDAY(BU35)=1)</formula>
    </cfRule>
    <cfRule type="expression" dxfId="50073" priority="5460" stopIfTrue="1">
      <formula>WEEKDAY(BU35)=7</formula>
    </cfRule>
  </conditionalFormatting>
  <conditionalFormatting sqref="BV35">
    <cfRule type="expression" dxfId="50072" priority="5457" stopIfTrue="1">
      <formula>OR(BV35=祝色,WEEKDAY(BV35)=1)</formula>
    </cfRule>
    <cfRule type="expression" dxfId="50071" priority="5458" stopIfTrue="1">
      <formula>WEEKDAY(BV35)=7</formula>
    </cfRule>
  </conditionalFormatting>
  <conditionalFormatting sqref="BW35">
    <cfRule type="expression" dxfId="50070" priority="5455" stopIfTrue="1">
      <formula>OR(BW35=祝色,WEEKDAY(BW35)=1)</formula>
    </cfRule>
    <cfRule type="expression" dxfId="50069" priority="5456" stopIfTrue="1">
      <formula>WEEKDAY(BW35)=7</formula>
    </cfRule>
  </conditionalFormatting>
  <conditionalFormatting sqref="BX35">
    <cfRule type="expression" dxfId="50068" priority="5453" stopIfTrue="1">
      <formula>OR(BX35=祝色,WEEKDAY(BX35)=1)</formula>
    </cfRule>
    <cfRule type="expression" dxfId="50067" priority="5454" stopIfTrue="1">
      <formula>WEEKDAY(BX35)=7</formula>
    </cfRule>
  </conditionalFormatting>
  <conditionalFormatting sqref="BY35">
    <cfRule type="expression" dxfId="50066" priority="5451" stopIfTrue="1">
      <formula>OR(BY35=祝色,WEEKDAY(BY35)=1)</formula>
    </cfRule>
    <cfRule type="expression" dxfId="50065" priority="5452" stopIfTrue="1">
      <formula>WEEKDAY(BY35)=7</formula>
    </cfRule>
  </conditionalFormatting>
  <conditionalFormatting sqref="BZ35">
    <cfRule type="expression" dxfId="50064" priority="5449" stopIfTrue="1">
      <formula>OR(BZ35=祝色,WEEKDAY(BZ35)=1)</formula>
    </cfRule>
    <cfRule type="expression" dxfId="50063" priority="5450" stopIfTrue="1">
      <formula>WEEKDAY(BZ35)=7</formula>
    </cfRule>
  </conditionalFormatting>
  <conditionalFormatting sqref="BT36">
    <cfRule type="expression" dxfId="50062" priority="5447" stopIfTrue="1">
      <formula>OR(BT36=祝色,WEEKDAY(BT36)=1)</formula>
    </cfRule>
    <cfRule type="expression" dxfId="50061" priority="5448" stopIfTrue="1">
      <formula>WEEKDAY(BT36)=7</formula>
    </cfRule>
  </conditionalFormatting>
  <conditionalFormatting sqref="BU36">
    <cfRule type="expression" dxfId="50060" priority="5445" stopIfTrue="1">
      <formula>OR(BU36=祝色,WEEKDAY(BU36)=1)</formula>
    </cfRule>
    <cfRule type="expression" dxfId="50059" priority="5446" stopIfTrue="1">
      <formula>WEEKDAY(BU36)=7</formula>
    </cfRule>
  </conditionalFormatting>
  <conditionalFormatting sqref="BV36">
    <cfRule type="expression" dxfId="50058" priority="5443" stopIfTrue="1">
      <formula>OR(BV36=祝色,WEEKDAY(BV36)=1)</formula>
    </cfRule>
    <cfRule type="expression" dxfId="50057" priority="5444" stopIfTrue="1">
      <formula>WEEKDAY(BV36)=7</formula>
    </cfRule>
  </conditionalFormatting>
  <conditionalFormatting sqref="BW36">
    <cfRule type="expression" dxfId="50056" priority="5441" stopIfTrue="1">
      <formula>OR(BW36=祝色,WEEKDAY(BW36)=1)</formula>
    </cfRule>
    <cfRule type="expression" dxfId="50055" priority="5442" stopIfTrue="1">
      <formula>WEEKDAY(BW36)=7</formula>
    </cfRule>
  </conditionalFormatting>
  <conditionalFormatting sqref="BX36">
    <cfRule type="expression" dxfId="50054" priority="5439" stopIfTrue="1">
      <formula>OR(BX36=祝色,WEEKDAY(BX36)=1)</formula>
    </cfRule>
    <cfRule type="expression" dxfId="50053" priority="5440" stopIfTrue="1">
      <formula>WEEKDAY(BX36)=7</formula>
    </cfRule>
  </conditionalFormatting>
  <conditionalFormatting sqref="BY36">
    <cfRule type="expression" dxfId="50052" priority="5437" stopIfTrue="1">
      <formula>OR(BY36=祝色,WEEKDAY(BY36)=1)</formula>
    </cfRule>
    <cfRule type="expression" dxfId="50051" priority="5438" stopIfTrue="1">
      <formula>WEEKDAY(BY36)=7</formula>
    </cfRule>
  </conditionalFormatting>
  <conditionalFormatting sqref="BZ36">
    <cfRule type="expression" dxfId="50050" priority="5435" stopIfTrue="1">
      <formula>OR(BZ36=祝色,WEEKDAY(BZ36)=1)</formula>
    </cfRule>
    <cfRule type="expression" dxfId="50049" priority="5436" stopIfTrue="1">
      <formula>WEEKDAY(BZ36)=7</formula>
    </cfRule>
  </conditionalFormatting>
  <conditionalFormatting sqref="BT37">
    <cfRule type="expression" dxfId="50048" priority="5433" stopIfTrue="1">
      <formula>OR(BT37=祝色,WEEKDAY(BT37)=1)</formula>
    </cfRule>
    <cfRule type="expression" dxfId="50047" priority="5434" stopIfTrue="1">
      <formula>WEEKDAY(BT37)=7</formula>
    </cfRule>
  </conditionalFormatting>
  <conditionalFormatting sqref="BU37">
    <cfRule type="expression" dxfId="50046" priority="5431" stopIfTrue="1">
      <formula>OR(BU37=祝色,WEEKDAY(BU37)=1)</formula>
    </cfRule>
    <cfRule type="expression" dxfId="50045" priority="5432" stopIfTrue="1">
      <formula>WEEKDAY(BU37)=7</formula>
    </cfRule>
  </conditionalFormatting>
  <conditionalFormatting sqref="BV37">
    <cfRule type="expression" dxfId="50044" priority="5429" stopIfTrue="1">
      <formula>OR(BV37=祝色,WEEKDAY(BV37)=1)</formula>
    </cfRule>
    <cfRule type="expression" dxfId="50043" priority="5430" stopIfTrue="1">
      <formula>WEEKDAY(BV37)=7</formula>
    </cfRule>
  </conditionalFormatting>
  <conditionalFormatting sqref="BW37">
    <cfRule type="expression" dxfId="50042" priority="5427" stopIfTrue="1">
      <formula>OR(BW37=祝色,WEEKDAY(BW37)=1)</formula>
    </cfRule>
    <cfRule type="expression" dxfId="50041" priority="5428" stopIfTrue="1">
      <formula>WEEKDAY(BW37)=7</formula>
    </cfRule>
  </conditionalFormatting>
  <conditionalFormatting sqref="BX37">
    <cfRule type="expression" dxfId="50040" priority="5425" stopIfTrue="1">
      <formula>OR(BX37=祝色,WEEKDAY(BX37)=1)</formula>
    </cfRule>
    <cfRule type="expression" dxfId="50039" priority="5426" stopIfTrue="1">
      <formula>WEEKDAY(BX37)=7</formula>
    </cfRule>
  </conditionalFormatting>
  <conditionalFormatting sqref="BY37">
    <cfRule type="expression" dxfId="50038" priority="5423" stopIfTrue="1">
      <formula>OR(BY37=祝色,WEEKDAY(BY37)=1)</formula>
    </cfRule>
    <cfRule type="expression" dxfId="50037" priority="5424" stopIfTrue="1">
      <formula>WEEKDAY(BY37)=7</formula>
    </cfRule>
  </conditionalFormatting>
  <conditionalFormatting sqref="BZ37">
    <cfRule type="expression" dxfId="50036" priority="5421" stopIfTrue="1">
      <formula>OR(BZ37=祝色,WEEKDAY(BZ37)=1)</formula>
    </cfRule>
    <cfRule type="expression" dxfId="50035" priority="5422" stopIfTrue="1">
      <formula>WEEKDAY(BZ37)=7</formula>
    </cfRule>
  </conditionalFormatting>
  <conditionalFormatting sqref="BT38">
    <cfRule type="expression" dxfId="50034" priority="5419" stopIfTrue="1">
      <formula>OR(BT38=祝色,WEEKDAY(BT38)=1)</formula>
    </cfRule>
    <cfRule type="expression" dxfId="50033" priority="5420" stopIfTrue="1">
      <formula>WEEKDAY(BT38)=7</formula>
    </cfRule>
  </conditionalFormatting>
  <conditionalFormatting sqref="BU38">
    <cfRule type="expression" dxfId="50032" priority="5417" stopIfTrue="1">
      <formula>OR(BU38=祝色,WEEKDAY(BU38)=1)</formula>
    </cfRule>
    <cfRule type="expression" dxfId="50031" priority="5418" stopIfTrue="1">
      <formula>WEEKDAY(BU38)=7</formula>
    </cfRule>
  </conditionalFormatting>
  <conditionalFormatting sqref="BV38">
    <cfRule type="expression" dxfId="50030" priority="5415" stopIfTrue="1">
      <formula>OR(BV38=祝色,WEEKDAY(BV38)=1)</formula>
    </cfRule>
    <cfRule type="expression" dxfId="50029" priority="5416" stopIfTrue="1">
      <formula>WEEKDAY(BV38)=7</formula>
    </cfRule>
  </conditionalFormatting>
  <conditionalFormatting sqref="BW38">
    <cfRule type="expression" dxfId="50028" priority="5413" stopIfTrue="1">
      <formula>OR(BW38=祝色,WEEKDAY(BW38)=1)</formula>
    </cfRule>
    <cfRule type="expression" dxfId="50027" priority="5414" stopIfTrue="1">
      <formula>WEEKDAY(BW38)=7</formula>
    </cfRule>
  </conditionalFormatting>
  <conditionalFormatting sqref="BX38">
    <cfRule type="expression" dxfId="50026" priority="5411" stopIfTrue="1">
      <formula>OR(BX38=祝色,WEEKDAY(BX38)=1)</formula>
    </cfRule>
    <cfRule type="expression" dxfId="50025" priority="5412" stopIfTrue="1">
      <formula>WEEKDAY(BX38)=7</formula>
    </cfRule>
  </conditionalFormatting>
  <conditionalFormatting sqref="BY38">
    <cfRule type="expression" dxfId="50024" priority="5409" stopIfTrue="1">
      <formula>OR(BY38=祝色,WEEKDAY(BY38)=1)</formula>
    </cfRule>
    <cfRule type="expression" dxfId="50023" priority="5410" stopIfTrue="1">
      <formula>WEEKDAY(BY38)=7</formula>
    </cfRule>
  </conditionalFormatting>
  <conditionalFormatting sqref="BZ38">
    <cfRule type="expression" dxfId="50022" priority="5407" stopIfTrue="1">
      <formula>OR(BZ38=祝色,WEEKDAY(BZ38)=1)</formula>
    </cfRule>
    <cfRule type="expression" dxfId="50021" priority="5408" stopIfTrue="1">
      <formula>WEEKDAY(BZ38)=7</formula>
    </cfRule>
  </conditionalFormatting>
  <conditionalFormatting sqref="BT39">
    <cfRule type="expression" dxfId="50020" priority="5405" stopIfTrue="1">
      <formula>OR(BT39=祝色,WEEKDAY(BT39)=1)</formula>
    </cfRule>
    <cfRule type="expression" dxfId="50019" priority="5406" stopIfTrue="1">
      <formula>WEEKDAY(BT39)=7</formula>
    </cfRule>
  </conditionalFormatting>
  <conditionalFormatting sqref="BU39">
    <cfRule type="expression" dxfId="50018" priority="5403" stopIfTrue="1">
      <formula>OR(BU39=祝色,WEEKDAY(BU39)=1)</formula>
    </cfRule>
    <cfRule type="expression" dxfId="50017" priority="5404" stopIfTrue="1">
      <formula>WEEKDAY(BU39)=7</formula>
    </cfRule>
  </conditionalFormatting>
  <conditionalFormatting sqref="CB34">
    <cfRule type="expression" dxfId="50016" priority="5401" stopIfTrue="1">
      <formula>OR(CB34=祝色,WEEKDAY(CB34)=1)</formula>
    </cfRule>
    <cfRule type="expression" dxfId="50015" priority="5402" stopIfTrue="1">
      <formula>WEEKDAY(CB34)=7</formula>
    </cfRule>
  </conditionalFormatting>
  <conditionalFormatting sqref="CC34">
    <cfRule type="expression" dxfId="50014" priority="5399" stopIfTrue="1">
      <formula>OR(CC34=祝色,WEEKDAY(CC34)=1)</formula>
    </cfRule>
    <cfRule type="expression" dxfId="50013" priority="5400" stopIfTrue="1">
      <formula>WEEKDAY(CC34)=7</formula>
    </cfRule>
  </conditionalFormatting>
  <conditionalFormatting sqref="CD34">
    <cfRule type="expression" dxfId="50012" priority="5397" stopIfTrue="1">
      <formula>OR(CD34=祝色,WEEKDAY(CD34)=1)</formula>
    </cfRule>
    <cfRule type="expression" dxfId="50011" priority="5398" stopIfTrue="1">
      <formula>WEEKDAY(CD34)=7</formula>
    </cfRule>
  </conditionalFormatting>
  <conditionalFormatting sqref="CE34">
    <cfRule type="expression" dxfId="50010" priority="5395" stopIfTrue="1">
      <formula>OR(CE34=祝色,WEEKDAY(CE34)=1)</formula>
    </cfRule>
    <cfRule type="expression" dxfId="50009" priority="5396" stopIfTrue="1">
      <formula>WEEKDAY(CE34)=7</formula>
    </cfRule>
  </conditionalFormatting>
  <conditionalFormatting sqref="CF34">
    <cfRule type="expression" dxfId="50008" priority="5393" stopIfTrue="1">
      <formula>OR(CF34=祝色,WEEKDAY(CF34)=1)</formula>
    </cfRule>
    <cfRule type="expression" dxfId="50007" priority="5394" stopIfTrue="1">
      <formula>WEEKDAY(CF34)=7</formula>
    </cfRule>
  </conditionalFormatting>
  <conditionalFormatting sqref="CG34">
    <cfRule type="expression" dxfId="50006" priority="5391" stopIfTrue="1">
      <formula>OR(CG34=祝色,WEEKDAY(CG34)=1)</formula>
    </cfRule>
    <cfRule type="expression" dxfId="50005" priority="5392" stopIfTrue="1">
      <formula>WEEKDAY(CG34)=7</formula>
    </cfRule>
  </conditionalFormatting>
  <conditionalFormatting sqref="CH34">
    <cfRule type="expression" dxfId="50004" priority="5389" stopIfTrue="1">
      <formula>OR(CH34=祝色,WEEKDAY(CH34)=1)</formula>
    </cfRule>
    <cfRule type="expression" dxfId="50003" priority="5390" stopIfTrue="1">
      <formula>WEEKDAY(CH34)=7</formula>
    </cfRule>
  </conditionalFormatting>
  <conditionalFormatting sqref="CB35">
    <cfRule type="expression" dxfId="50002" priority="5387" stopIfTrue="1">
      <formula>OR(CB35=祝色,WEEKDAY(CB35)=1)</formula>
    </cfRule>
    <cfRule type="expression" dxfId="50001" priority="5388" stopIfTrue="1">
      <formula>WEEKDAY(CB35)=7</formula>
    </cfRule>
  </conditionalFormatting>
  <conditionalFormatting sqref="CC35">
    <cfRule type="expression" dxfId="50000" priority="5385" stopIfTrue="1">
      <formula>OR(CC35=祝色,WEEKDAY(CC35)=1)</formula>
    </cfRule>
    <cfRule type="expression" dxfId="49999" priority="5386" stopIfTrue="1">
      <formula>WEEKDAY(CC35)=7</formula>
    </cfRule>
  </conditionalFormatting>
  <conditionalFormatting sqref="CD35">
    <cfRule type="expression" dxfId="49998" priority="5383" stopIfTrue="1">
      <formula>OR(CD35=祝色,WEEKDAY(CD35)=1)</formula>
    </cfRule>
    <cfRule type="expression" dxfId="49997" priority="5384" stopIfTrue="1">
      <formula>WEEKDAY(CD35)=7</formula>
    </cfRule>
  </conditionalFormatting>
  <conditionalFormatting sqref="CE35">
    <cfRule type="expression" dxfId="49996" priority="5381" stopIfTrue="1">
      <formula>OR(CE35=祝色,WEEKDAY(CE35)=1)</formula>
    </cfRule>
    <cfRule type="expression" dxfId="49995" priority="5382" stopIfTrue="1">
      <formula>WEEKDAY(CE35)=7</formula>
    </cfRule>
  </conditionalFormatting>
  <conditionalFormatting sqref="CF35">
    <cfRule type="expression" dxfId="49994" priority="5379" stopIfTrue="1">
      <formula>OR(CF35=祝色,WEEKDAY(CF35)=1)</formula>
    </cfRule>
    <cfRule type="expression" dxfId="49993" priority="5380" stopIfTrue="1">
      <formula>WEEKDAY(CF35)=7</formula>
    </cfRule>
  </conditionalFormatting>
  <conditionalFormatting sqref="CG35">
    <cfRule type="expression" dxfId="49992" priority="5377" stopIfTrue="1">
      <formula>OR(CG35=祝色,WEEKDAY(CG35)=1)</formula>
    </cfRule>
    <cfRule type="expression" dxfId="49991" priority="5378" stopIfTrue="1">
      <formula>WEEKDAY(CG35)=7</formula>
    </cfRule>
  </conditionalFormatting>
  <conditionalFormatting sqref="CH35">
    <cfRule type="expression" dxfId="49990" priority="5375" stopIfTrue="1">
      <formula>OR(CH35=祝色,WEEKDAY(CH35)=1)</formula>
    </cfRule>
    <cfRule type="expression" dxfId="49989" priority="5376" stopIfTrue="1">
      <formula>WEEKDAY(CH35)=7</formula>
    </cfRule>
  </conditionalFormatting>
  <conditionalFormatting sqref="CB36">
    <cfRule type="expression" dxfId="49988" priority="5373" stopIfTrue="1">
      <formula>OR(CB36=祝色,WEEKDAY(CB36)=1)</formula>
    </cfRule>
    <cfRule type="expression" dxfId="49987" priority="5374" stopIfTrue="1">
      <formula>WEEKDAY(CB36)=7</formula>
    </cfRule>
  </conditionalFormatting>
  <conditionalFormatting sqref="CC36">
    <cfRule type="expression" dxfId="49986" priority="5371" stopIfTrue="1">
      <formula>OR(CC36=祝色,WEEKDAY(CC36)=1)</formula>
    </cfRule>
    <cfRule type="expression" dxfId="49985" priority="5372" stopIfTrue="1">
      <formula>WEEKDAY(CC36)=7</formula>
    </cfRule>
  </conditionalFormatting>
  <conditionalFormatting sqref="CD36">
    <cfRule type="expression" dxfId="49984" priority="5369" stopIfTrue="1">
      <formula>OR(CD36=祝色,WEEKDAY(CD36)=1)</formula>
    </cfRule>
    <cfRule type="expression" dxfId="49983" priority="5370" stopIfTrue="1">
      <formula>WEEKDAY(CD36)=7</formula>
    </cfRule>
  </conditionalFormatting>
  <conditionalFormatting sqref="CE36">
    <cfRule type="expression" dxfId="49982" priority="5367" stopIfTrue="1">
      <formula>OR(CE36=祝色,WEEKDAY(CE36)=1)</formula>
    </cfRule>
    <cfRule type="expression" dxfId="49981" priority="5368" stopIfTrue="1">
      <formula>WEEKDAY(CE36)=7</formula>
    </cfRule>
  </conditionalFormatting>
  <conditionalFormatting sqref="CF36">
    <cfRule type="expression" dxfId="49980" priority="5365" stopIfTrue="1">
      <formula>OR(CF36=祝色,WEEKDAY(CF36)=1)</formula>
    </cfRule>
    <cfRule type="expression" dxfId="49979" priority="5366" stopIfTrue="1">
      <formula>WEEKDAY(CF36)=7</formula>
    </cfRule>
  </conditionalFormatting>
  <conditionalFormatting sqref="CG36">
    <cfRule type="expression" dxfId="49978" priority="5363" stopIfTrue="1">
      <formula>OR(CG36=祝色,WEEKDAY(CG36)=1)</formula>
    </cfRule>
    <cfRule type="expression" dxfId="49977" priority="5364" stopIfTrue="1">
      <formula>WEEKDAY(CG36)=7</formula>
    </cfRule>
  </conditionalFormatting>
  <conditionalFormatting sqref="CH36">
    <cfRule type="expression" dxfId="49976" priority="5361" stopIfTrue="1">
      <formula>OR(CH36=祝色,WEEKDAY(CH36)=1)</formula>
    </cfRule>
    <cfRule type="expression" dxfId="49975" priority="5362" stopIfTrue="1">
      <formula>WEEKDAY(CH36)=7</formula>
    </cfRule>
  </conditionalFormatting>
  <conditionalFormatting sqref="CB37">
    <cfRule type="expression" dxfId="49974" priority="5359" stopIfTrue="1">
      <formula>OR(CB37=祝色,WEEKDAY(CB37)=1)</formula>
    </cfRule>
    <cfRule type="expression" dxfId="49973" priority="5360" stopIfTrue="1">
      <formula>WEEKDAY(CB37)=7</formula>
    </cfRule>
  </conditionalFormatting>
  <conditionalFormatting sqref="CC37">
    <cfRule type="expression" dxfId="49972" priority="5357" stopIfTrue="1">
      <formula>OR(CC37=祝色,WEEKDAY(CC37)=1)</formula>
    </cfRule>
    <cfRule type="expression" dxfId="49971" priority="5358" stopIfTrue="1">
      <formula>WEEKDAY(CC37)=7</formula>
    </cfRule>
  </conditionalFormatting>
  <conditionalFormatting sqref="CD37">
    <cfRule type="expression" dxfId="49970" priority="5355" stopIfTrue="1">
      <formula>OR(CD37=祝色,WEEKDAY(CD37)=1)</formula>
    </cfRule>
    <cfRule type="expression" dxfId="49969" priority="5356" stopIfTrue="1">
      <formula>WEEKDAY(CD37)=7</formula>
    </cfRule>
  </conditionalFormatting>
  <conditionalFormatting sqref="CE37">
    <cfRule type="expression" dxfId="49968" priority="5353" stopIfTrue="1">
      <formula>OR(CE37=祝色,WEEKDAY(CE37)=1)</formula>
    </cfRule>
    <cfRule type="expression" dxfId="49967" priority="5354" stopIfTrue="1">
      <formula>WEEKDAY(CE37)=7</formula>
    </cfRule>
  </conditionalFormatting>
  <conditionalFormatting sqref="CF37">
    <cfRule type="expression" dxfId="49966" priority="5351" stopIfTrue="1">
      <formula>OR(CF37=祝色,WEEKDAY(CF37)=1)</formula>
    </cfRule>
    <cfRule type="expression" dxfId="49965" priority="5352" stopIfTrue="1">
      <formula>WEEKDAY(CF37)=7</formula>
    </cfRule>
  </conditionalFormatting>
  <conditionalFormatting sqref="CG37">
    <cfRule type="expression" dxfId="49964" priority="5349" stopIfTrue="1">
      <formula>OR(CG37=祝色,WEEKDAY(CG37)=1)</formula>
    </cfRule>
    <cfRule type="expression" dxfId="49963" priority="5350" stopIfTrue="1">
      <formula>WEEKDAY(CG37)=7</formula>
    </cfRule>
  </conditionalFormatting>
  <conditionalFormatting sqref="CH37">
    <cfRule type="expression" dxfId="49962" priority="5347" stopIfTrue="1">
      <formula>OR(CH37=祝色,WEEKDAY(CH37)=1)</formula>
    </cfRule>
    <cfRule type="expression" dxfId="49961" priority="5348" stopIfTrue="1">
      <formula>WEEKDAY(CH37)=7</formula>
    </cfRule>
  </conditionalFormatting>
  <conditionalFormatting sqref="CB38">
    <cfRule type="expression" dxfId="49960" priority="5345" stopIfTrue="1">
      <formula>OR(CB38=祝色,WEEKDAY(CB38)=1)</formula>
    </cfRule>
    <cfRule type="expression" dxfId="49959" priority="5346" stopIfTrue="1">
      <formula>WEEKDAY(CB38)=7</formula>
    </cfRule>
  </conditionalFormatting>
  <conditionalFormatting sqref="CC38">
    <cfRule type="expression" dxfId="49958" priority="5343" stopIfTrue="1">
      <formula>OR(CC38=祝色,WEEKDAY(CC38)=1)</formula>
    </cfRule>
    <cfRule type="expression" dxfId="49957" priority="5344" stopIfTrue="1">
      <formula>WEEKDAY(CC38)=7</formula>
    </cfRule>
  </conditionalFormatting>
  <conditionalFormatting sqref="CD38">
    <cfRule type="expression" dxfId="49956" priority="5341" stopIfTrue="1">
      <formula>OR(CD38=祝色,WEEKDAY(CD38)=1)</formula>
    </cfRule>
    <cfRule type="expression" dxfId="49955" priority="5342" stopIfTrue="1">
      <formula>WEEKDAY(CD38)=7</formula>
    </cfRule>
  </conditionalFormatting>
  <conditionalFormatting sqref="CE38">
    <cfRule type="expression" dxfId="49954" priority="5339" stopIfTrue="1">
      <formula>OR(CE38=祝色,WEEKDAY(CE38)=1)</formula>
    </cfRule>
    <cfRule type="expression" dxfId="49953" priority="5340" stopIfTrue="1">
      <formula>WEEKDAY(CE38)=7</formula>
    </cfRule>
  </conditionalFormatting>
  <conditionalFormatting sqref="CF38">
    <cfRule type="expression" dxfId="49952" priority="5337" stopIfTrue="1">
      <formula>OR(CF38=祝色,WEEKDAY(CF38)=1)</formula>
    </cfRule>
    <cfRule type="expression" dxfId="49951" priority="5338" stopIfTrue="1">
      <formula>WEEKDAY(CF38)=7</formula>
    </cfRule>
  </conditionalFormatting>
  <conditionalFormatting sqref="CG38">
    <cfRule type="expression" dxfId="49950" priority="5335" stopIfTrue="1">
      <formula>OR(CG38=祝色,WEEKDAY(CG38)=1)</formula>
    </cfRule>
    <cfRule type="expression" dxfId="49949" priority="5336" stopIfTrue="1">
      <formula>WEEKDAY(CG38)=7</formula>
    </cfRule>
  </conditionalFormatting>
  <conditionalFormatting sqref="CH38">
    <cfRule type="expression" dxfId="49948" priority="5333" stopIfTrue="1">
      <formula>OR(CH38=祝色,WEEKDAY(CH38)=1)</formula>
    </cfRule>
    <cfRule type="expression" dxfId="49947" priority="5334" stopIfTrue="1">
      <formula>WEEKDAY(CH38)=7</formula>
    </cfRule>
  </conditionalFormatting>
  <conditionalFormatting sqref="CB39">
    <cfRule type="expression" dxfId="49946" priority="5331" stopIfTrue="1">
      <formula>OR(CB39=祝色,WEEKDAY(CB39)=1)</formula>
    </cfRule>
    <cfRule type="expression" dxfId="49945" priority="5332" stopIfTrue="1">
      <formula>WEEKDAY(CB39)=7</formula>
    </cfRule>
  </conditionalFormatting>
  <conditionalFormatting sqref="CC39">
    <cfRule type="expression" dxfId="49944" priority="5329" stopIfTrue="1">
      <formula>OR(CC39=祝色,WEEKDAY(CC39)=1)</formula>
    </cfRule>
    <cfRule type="expression" dxfId="49943" priority="5330" stopIfTrue="1">
      <formula>WEEKDAY(CC39)=7</formula>
    </cfRule>
  </conditionalFormatting>
  <conditionalFormatting sqref="D7">
    <cfRule type="expression" dxfId="49942" priority="5327" stopIfTrue="1">
      <formula>OR(D7=祝色,WEEKDAY(D7)=1)</formula>
    </cfRule>
    <cfRule type="expression" dxfId="49941" priority="5328" stopIfTrue="1">
      <formula>WEEKDAY(D7)=7</formula>
    </cfRule>
  </conditionalFormatting>
  <conditionalFormatting sqref="E7">
    <cfRule type="expression" dxfId="49940" priority="5325" stopIfTrue="1">
      <formula>OR(E7=祝色,WEEKDAY(E7)=1)</formula>
    </cfRule>
    <cfRule type="expression" dxfId="49939" priority="5326" stopIfTrue="1">
      <formula>WEEKDAY(E7)=7</formula>
    </cfRule>
  </conditionalFormatting>
  <conditionalFormatting sqref="F7">
    <cfRule type="expression" dxfId="49938" priority="5323" stopIfTrue="1">
      <formula>OR(F7=祝色,WEEKDAY(F7)=1)</formula>
    </cfRule>
    <cfRule type="expression" dxfId="49937" priority="5324" stopIfTrue="1">
      <formula>WEEKDAY(F7)=7</formula>
    </cfRule>
  </conditionalFormatting>
  <conditionalFormatting sqref="G7">
    <cfRule type="expression" dxfId="49936" priority="5321" stopIfTrue="1">
      <formula>OR(G7=祝色,WEEKDAY(G7)=1)</formula>
    </cfRule>
    <cfRule type="expression" dxfId="49935" priority="5322" stopIfTrue="1">
      <formula>WEEKDAY(G7)=7</formula>
    </cfRule>
  </conditionalFormatting>
  <conditionalFormatting sqref="H7">
    <cfRule type="expression" dxfId="49934" priority="5319" stopIfTrue="1">
      <formula>OR(H7=祝色,WEEKDAY(H7)=1)</formula>
    </cfRule>
    <cfRule type="expression" dxfId="49933" priority="5320" stopIfTrue="1">
      <formula>WEEKDAY(H7)=7</formula>
    </cfRule>
  </conditionalFormatting>
  <conditionalFormatting sqref="I7">
    <cfRule type="expression" dxfId="49932" priority="5317" stopIfTrue="1">
      <formula>OR(I7=祝色,WEEKDAY(I7)=1)</formula>
    </cfRule>
    <cfRule type="expression" dxfId="49931" priority="5318" stopIfTrue="1">
      <formula>WEEKDAY(I7)=7</formula>
    </cfRule>
  </conditionalFormatting>
  <conditionalFormatting sqref="J7">
    <cfRule type="expression" dxfId="49930" priority="5315" stopIfTrue="1">
      <formula>OR(J7=祝色,WEEKDAY(J7)=1)</formula>
    </cfRule>
    <cfRule type="expression" dxfId="49929" priority="5316" stopIfTrue="1">
      <formula>WEEKDAY(J7)=7</formula>
    </cfRule>
  </conditionalFormatting>
  <conditionalFormatting sqref="D8">
    <cfRule type="expression" dxfId="49928" priority="5313" stopIfTrue="1">
      <formula>OR(D8=祝色,WEEKDAY(D8)=1)</formula>
    </cfRule>
    <cfRule type="expression" dxfId="49927" priority="5314" stopIfTrue="1">
      <formula>WEEKDAY(D8)=7</formula>
    </cfRule>
  </conditionalFormatting>
  <conditionalFormatting sqref="E8">
    <cfRule type="expression" dxfId="49926" priority="5311" stopIfTrue="1">
      <formula>OR(E8=祝色,WEEKDAY(E8)=1)</formula>
    </cfRule>
    <cfRule type="expression" dxfId="49925" priority="5312" stopIfTrue="1">
      <formula>WEEKDAY(E8)=7</formula>
    </cfRule>
  </conditionalFormatting>
  <conditionalFormatting sqref="F8">
    <cfRule type="expression" dxfId="49924" priority="5309" stopIfTrue="1">
      <formula>OR(F8=祝色,WEEKDAY(F8)=1)</formula>
    </cfRule>
    <cfRule type="expression" dxfId="49923" priority="5310" stopIfTrue="1">
      <formula>WEEKDAY(F8)=7</formula>
    </cfRule>
  </conditionalFormatting>
  <conditionalFormatting sqref="G8">
    <cfRule type="expression" dxfId="49922" priority="5307" stopIfTrue="1">
      <formula>OR(G8=祝色,WEEKDAY(G8)=1)</formula>
    </cfRule>
    <cfRule type="expression" dxfId="49921" priority="5308" stopIfTrue="1">
      <formula>WEEKDAY(G8)=7</formula>
    </cfRule>
  </conditionalFormatting>
  <conditionalFormatting sqref="H8">
    <cfRule type="expression" dxfId="49920" priority="5305" stopIfTrue="1">
      <formula>OR(H8=祝色,WEEKDAY(H8)=1)</formula>
    </cfRule>
    <cfRule type="expression" dxfId="49919" priority="5306" stopIfTrue="1">
      <formula>WEEKDAY(H8)=7</formula>
    </cfRule>
  </conditionalFormatting>
  <conditionalFormatting sqref="I8">
    <cfRule type="expression" dxfId="49918" priority="5303" stopIfTrue="1">
      <formula>OR(I8=祝色,WEEKDAY(I8)=1)</formula>
    </cfRule>
    <cfRule type="expression" dxfId="49917" priority="5304" stopIfTrue="1">
      <formula>WEEKDAY(I8)=7</formula>
    </cfRule>
  </conditionalFormatting>
  <conditionalFormatting sqref="J8">
    <cfRule type="expression" dxfId="49916" priority="5301" stopIfTrue="1">
      <formula>OR(J8=祝色,WEEKDAY(J8)=1)</formula>
    </cfRule>
    <cfRule type="expression" dxfId="49915" priority="5302" stopIfTrue="1">
      <formula>WEEKDAY(J8)=7</formula>
    </cfRule>
  </conditionalFormatting>
  <conditionalFormatting sqref="D9">
    <cfRule type="expression" dxfId="49914" priority="5299" stopIfTrue="1">
      <formula>OR(D9=祝色,WEEKDAY(D9)=1)</formula>
    </cfRule>
    <cfRule type="expression" dxfId="49913" priority="5300" stopIfTrue="1">
      <formula>WEEKDAY(D9)=7</formula>
    </cfRule>
  </conditionalFormatting>
  <conditionalFormatting sqref="E9">
    <cfRule type="expression" dxfId="49912" priority="5297" stopIfTrue="1">
      <formula>OR(E9=祝色,WEEKDAY(E9)=1)</formula>
    </cfRule>
    <cfRule type="expression" dxfId="49911" priority="5298" stopIfTrue="1">
      <formula>WEEKDAY(E9)=7</formula>
    </cfRule>
  </conditionalFormatting>
  <conditionalFormatting sqref="F9">
    <cfRule type="expression" dxfId="49910" priority="5295" stopIfTrue="1">
      <formula>OR(F9=祝色,WEEKDAY(F9)=1)</formula>
    </cfRule>
    <cfRule type="expression" dxfId="49909" priority="5296" stopIfTrue="1">
      <formula>WEEKDAY(F9)=7</formula>
    </cfRule>
  </conditionalFormatting>
  <conditionalFormatting sqref="G9">
    <cfRule type="expression" dxfId="49908" priority="5293" stopIfTrue="1">
      <formula>OR(G9=祝色,WEEKDAY(G9)=1)</formula>
    </cfRule>
    <cfRule type="expression" dxfId="49907" priority="5294" stopIfTrue="1">
      <formula>WEEKDAY(G9)=7</formula>
    </cfRule>
  </conditionalFormatting>
  <conditionalFormatting sqref="H9">
    <cfRule type="expression" dxfId="49906" priority="5291" stopIfTrue="1">
      <formula>OR(H9=祝色,WEEKDAY(H9)=1)</formula>
    </cfRule>
    <cfRule type="expression" dxfId="49905" priority="5292" stopIfTrue="1">
      <formula>WEEKDAY(H9)=7</formula>
    </cfRule>
  </conditionalFormatting>
  <conditionalFormatting sqref="I9">
    <cfRule type="expression" dxfId="49904" priority="5289" stopIfTrue="1">
      <formula>OR(I9=祝色,WEEKDAY(I9)=1)</formula>
    </cfRule>
    <cfRule type="expression" dxfId="49903" priority="5290" stopIfTrue="1">
      <formula>WEEKDAY(I9)=7</formula>
    </cfRule>
  </conditionalFormatting>
  <conditionalFormatting sqref="J9">
    <cfRule type="expression" dxfId="49902" priority="5287" stopIfTrue="1">
      <formula>OR(J9=祝色,WEEKDAY(J9)=1)</formula>
    </cfRule>
    <cfRule type="expression" dxfId="49901" priority="5288" stopIfTrue="1">
      <formula>WEEKDAY(J9)=7</formula>
    </cfRule>
  </conditionalFormatting>
  <conditionalFormatting sqref="D10">
    <cfRule type="expression" dxfId="49900" priority="5285" stopIfTrue="1">
      <formula>OR(D10=祝色,WEEKDAY(D10)=1)</formula>
    </cfRule>
    <cfRule type="expression" dxfId="49899" priority="5286" stopIfTrue="1">
      <formula>WEEKDAY(D10)=7</formula>
    </cfRule>
  </conditionalFormatting>
  <conditionalFormatting sqref="E10">
    <cfRule type="expression" dxfId="49898" priority="5283" stopIfTrue="1">
      <formula>OR(E10=祝色,WEEKDAY(E10)=1)</formula>
    </cfRule>
    <cfRule type="expression" dxfId="49897" priority="5284" stopIfTrue="1">
      <formula>WEEKDAY(E10)=7</formula>
    </cfRule>
  </conditionalFormatting>
  <conditionalFormatting sqref="F10">
    <cfRule type="expression" dxfId="49896" priority="5281" stopIfTrue="1">
      <formula>OR(F10=祝色,WEEKDAY(F10)=1)</formula>
    </cfRule>
    <cfRule type="expression" dxfId="49895" priority="5282" stopIfTrue="1">
      <formula>WEEKDAY(F10)=7</formula>
    </cfRule>
  </conditionalFormatting>
  <conditionalFormatting sqref="G10">
    <cfRule type="expression" dxfId="49894" priority="5279" stopIfTrue="1">
      <formula>OR(G10=祝色,WEEKDAY(G10)=1)</formula>
    </cfRule>
    <cfRule type="expression" dxfId="49893" priority="5280" stopIfTrue="1">
      <formula>WEEKDAY(G10)=7</formula>
    </cfRule>
  </conditionalFormatting>
  <conditionalFormatting sqref="H10">
    <cfRule type="expression" dxfId="49892" priority="5277" stopIfTrue="1">
      <formula>OR(H10=祝色,WEEKDAY(H10)=1)</formula>
    </cfRule>
    <cfRule type="expression" dxfId="49891" priority="5278" stopIfTrue="1">
      <formula>WEEKDAY(H10)=7</formula>
    </cfRule>
  </conditionalFormatting>
  <conditionalFormatting sqref="I10">
    <cfRule type="expression" dxfId="49890" priority="5275" stopIfTrue="1">
      <formula>OR(I10=祝色,WEEKDAY(I10)=1)</formula>
    </cfRule>
    <cfRule type="expression" dxfId="49889" priority="5276" stopIfTrue="1">
      <formula>WEEKDAY(I10)=7</formula>
    </cfRule>
  </conditionalFormatting>
  <conditionalFormatting sqref="J10">
    <cfRule type="expression" dxfId="49888" priority="5273" stopIfTrue="1">
      <formula>OR(J10=祝色,WEEKDAY(J10)=1)</formula>
    </cfRule>
    <cfRule type="expression" dxfId="49887" priority="5274" stopIfTrue="1">
      <formula>WEEKDAY(J10)=7</formula>
    </cfRule>
  </conditionalFormatting>
  <conditionalFormatting sqref="D11">
    <cfRule type="expression" dxfId="49886" priority="5271" stopIfTrue="1">
      <formula>OR(D11=祝色,WEEKDAY(D11)=1)</formula>
    </cfRule>
    <cfRule type="expression" dxfId="49885" priority="5272" stopIfTrue="1">
      <formula>WEEKDAY(D11)=7</formula>
    </cfRule>
  </conditionalFormatting>
  <conditionalFormatting sqref="E11">
    <cfRule type="expression" dxfId="49884" priority="5269" stopIfTrue="1">
      <formula>OR(E11=祝色,WEEKDAY(E11)=1)</formula>
    </cfRule>
    <cfRule type="expression" dxfId="49883" priority="5270" stopIfTrue="1">
      <formula>WEEKDAY(E11)=7</formula>
    </cfRule>
  </conditionalFormatting>
  <conditionalFormatting sqref="F11">
    <cfRule type="expression" dxfId="49882" priority="5267" stopIfTrue="1">
      <formula>OR(F11=祝色,WEEKDAY(F11)=1)</formula>
    </cfRule>
    <cfRule type="expression" dxfId="49881" priority="5268" stopIfTrue="1">
      <formula>WEEKDAY(F11)=7</formula>
    </cfRule>
  </conditionalFormatting>
  <conditionalFormatting sqref="G11">
    <cfRule type="expression" dxfId="49880" priority="5265" stopIfTrue="1">
      <formula>OR(G11=祝色,WEEKDAY(G11)=1)</formula>
    </cfRule>
    <cfRule type="expression" dxfId="49879" priority="5266" stopIfTrue="1">
      <formula>WEEKDAY(G11)=7</formula>
    </cfRule>
  </conditionalFormatting>
  <conditionalFormatting sqref="H11">
    <cfRule type="expression" dxfId="49878" priority="5263" stopIfTrue="1">
      <formula>OR(H11=祝色,WEEKDAY(H11)=1)</formula>
    </cfRule>
    <cfRule type="expression" dxfId="49877" priority="5264" stopIfTrue="1">
      <formula>WEEKDAY(H11)=7</formula>
    </cfRule>
  </conditionalFormatting>
  <conditionalFormatting sqref="I11">
    <cfRule type="expression" dxfId="49876" priority="5261" stopIfTrue="1">
      <formula>OR(I11=祝色,WEEKDAY(I11)=1)</formula>
    </cfRule>
    <cfRule type="expression" dxfId="49875" priority="5262" stopIfTrue="1">
      <formula>WEEKDAY(I11)=7</formula>
    </cfRule>
  </conditionalFormatting>
  <conditionalFormatting sqref="J11">
    <cfRule type="expression" dxfId="49874" priority="5259" stopIfTrue="1">
      <formula>OR(J11=祝色,WEEKDAY(J11)=1)</formula>
    </cfRule>
    <cfRule type="expression" dxfId="49873" priority="5260" stopIfTrue="1">
      <formula>WEEKDAY(J11)=7</formula>
    </cfRule>
  </conditionalFormatting>
  <conditionalFormatting sqref="D12:D13">
    <cfRule type="expression" dxfId="49872" priority="5257" stopIfTrue="1">
      <formula>OR(D12=祝色,WEEKDAY(D12)=1)</formula>
    </cfRule>
    <cfRule type="expression" dxfId="49871" priority="5258" stopIfTrue="1">
      <formula>WEEKDAY(D12)=7</formula>
    </cfRule>
  </conditionalFormatting>
  <conditionalFormatting sqref="E12:E13">
    <cfRule type="expression" dxfId="49870" priority="5255" stopIfTrue="1">
      <formula>OR(E12=祝色,WEEKDAY(E12)=1)</formula>
    </cfRule>
    <cfRule type="expression" dxfId="49869" priority="5256" stopIfTrue="1">
      <formula>WEEKDAY(E12)=7</formula>
    </cfRule>
  </conditionalFormatting>
  <conditionalFormatting sqref="L7">
    <cfRule type="expression" dxfId="49868" priority="5253" stopIfTrue="1">
      <formula>OR(L7=祝色,WEEKDAY(L7)=1)</formula>
    </cfRule>
    <cfRule type="expression" dxfId="49867" priority="5254" stopIfTrue="1">
      <formula>WEEKDAY(L7)=7</formula>
    </cfRule>
  </conditionalFormatting>
  <conditionalFormatting sqref="M7">
    <cfRule type="expression" dxfId="49866" priority="5251" stopIfTrue="1">
      <formula>OR(M7=祝色,WEEKDAY(M7)=1)</formula>
    </cfRule>
    <cfRule type="expression" dxfId="49865" priority="5252" stopIfTrue="1">
      <formula>WEEKDAY(M7)=7</formula>
    </cfRule>
  </conditionalFormatting>
  <conditionalFormatting sqref="N7">
    <cfRule type="expression" dxfId="49864" priority="5249" stopIfTrue="1">
      <formula>OR(N7=祝色,WEEKDAY(N7)=1)</formula>
    </cfRule>
    <cfRule type="expression" dxfId="49863" priority="5250" stopIfTrue="1">
      <formula>WEEKDAY(N7)=7</formula>
    </cfRule>
  </conditionalFormatting>
  <conditionalFormatting sqref="O7">
    <cfRule type="expression" dxfId="49862" priority="5247" stopIfTrue="1">
      <formula>OR(O7=祝色,WEEKDAY(O7)=1)</formula>
    </cfRule>
    <cfRule type="expression" dxfId="49861" priority="5248" stopIfTrue="1">
      <formula>WEEKDAY(O7)=7</formula>
    </cfRule>
  </conditionalFormatting>
  <conditionalFormatting sqref="P7">
    <cfRule type="expression" dxfId="49860" priority="5245" stopIfTrue="1">
      <formula>OR(P7=祝色,WEEKDAY(P7)=1)</formula>
    </cfRule>
    <cfRule type="expression" dxfId="49859" priority="5246" stopIfTrue="1">
      <formula>WEEKDAY(P7)=7</formula>
    </cfRule>
  </conditionalFormatting>
  <conditionalFormatting sqref="Q7">
    <cfRule type="expression" dxfId="49858" priority="5243" stopIfTrue="1">
      <formula>OR(Q7=祝色,WEEKDAY(Q7)=1)</formula>
    </cfRule>
    <cfRule type="expression" dxfId="49857" priority="5244" stopIfTrue="1">
      <formula>WEEKDAY(Q7)=7</formula>
    </cfRule>
  </conditionalFormatting>
  <conditionalFormatting sqref="R7">
    <cfRule type="expression" dxfId="49856" priority="5241" stopIfTrue="1">
      <formula>OR(R7=祝色,WEEKDAY(R7)=1)</formula>
    </cfRule>
    <cfRule type="expression" dxfId="49855" priority="5242" stopIfTrue="1">
      <formula>WEEKDAY(R7)=7</formula>
    </cfRule>
  </conditionalFormatting>
  <conditionalFormatting sqref="L8">
    <cfRule type="expression" dxfId="49854" priority="5239" stopIfTrue="1">
      <formula>OR(L8=祝色,WEEKDAY(L8)=1)</formula>
    </cfRule>
    <cfRule type="expression" dxfId="49853" priority="5240" stopIfTrue="1">
      <formula>WEEKDAY(L8)=7</formula>
    </cfRule>
  </conditionalFormatting>
  <conditionalFormatting sqref="M8">
    <cfRule type="expression" dxfId="49852" priority="5237" stopIfTrue="1">
      <formula>OR(M8=祝色,WEEKDAY(M8)=1)</formula>
    </cfRule>
    <cfRule type="expression" dxfId="49851" priority="5238" stopIfTrue="1">
      <formula>WEEKDAY(M8)=7</formula>
    </cfRule>
  </conditionalFormatting>
  <conditionalFormatting sqref="N8">
    <cfRule type="expression" dxfId="49850" priority="5235" stopIfTrue="1">
      <formula>OR(N8=祝色,WEEKDAY(N8)=1)</formula>
    </cfRule>
    <cfRule type="expression" dxfId="49849" priority="5236" stopIfTrue="1">
      <formula>WEEKDAY(N8)=7</formula>
    </cfRule>
  </conditionalFormatting>
  <conditionalFormatting sqref="O8">
    <cfRule type="expression" dxfId="49848" priority="5233" stopIfTrue="1">
      <formula>OR(O8=祝色,WEEKDAY(O8)=1)</formula>
    </cfRule>
    <cfRule type="expression" dxfId="49847" priority="5234" stopIfTrue="1">
      <formula>WEEKDAY(O8)=7</formula>
    </cfRule>
  </conditionalFormatting>
  <conditionalFormatting sqref="P8">
    <cfRule type="expression" dxfId="49846" priority="5231" stopIfTrue="1">
      <formula>OR(P8=祝色,WEEKDAY(P8)=1)</formula>
    </cfRule>
    <cfRule type="expression" dxfId="49845" priority="5232" stopIfTrue="1">
      <formula>WEEKDAY(P8)=7</formula>
    </cfRule>
  </conditionalFormatting>
  <conditionalFormatting sqref="Q8">
    <cfRule type="expression" dxfId="49844" priority="5229" stopIfTrue="1">
      <formula>OR(Q8=祝色,WEEKDAY(Q8)=1)</formula>
    </cfRule>
    <cfRule type="expression" dxfId="49843" priority="5230" stopIfTrue="1">
      <formula>WEEKDAY(Q8)=7</formula>
    </cfRule>
  </conditionalFormatting>
  <conditionalFormatting sqref="R8">
    <cfRule type="expression" dxfId="49842" priority="5227" stopIfTrue="1">
      <formula>OR(R8=祝色,WEEKDAY(R8)=1)</formula>
    </cfRule>
    <cfRule type="expression" dxfId="49841" priority="5228" stopIfTrue="1">
      <formula>WEEKDAY(R8)=7</formula>
    </cfRule>
  </conditionalFormatting>
  <conditionalFormatting sqref="L9">
    <cfRule type="expression" dxfId="49840" priority="5225" stopIfTrue="1">
      <formula>OR(L9=祝色,WEEKDAY(L9)=1)</formula>
    </cfRule>
    <cfRule type="expression" dxfId="49839" priority="5226" stopIfTrue="1">
      <formula>WEEKDAY(L9)=7</formula>
    </cfRule>
  </conditionalFormatting>
  <conditionalFormatting sqref="M9">
    <cfRule type="expression" dxfId="49838" priority="5223" stopIfTrue="1">
      <formula>OR(M9=祝色,WEEKDAY(M9)=1)</formula>
    </cfRule>
    <cfRule type="expression" dxfId="49837" priority="5224" stopIfTrue="1">
      <formula>WEEKDAY(M9)=7</formula>
    </cfRule>
  </conditionalFormatting>
  <conditionalFormatting sqref="N9">
    <cfRule type="expression" dxfId="49836" priority="5221" stopIfTrue="1">
      <formula>OR(N9=祝色,WEEKDAY(N9)=1)</formula>
    </cfRule>
    <cfRule type="expression" dxfId="49835" priority="5222" stopIfTrue="1">
      <formula>WEEKDAY(N9)=7</formula>
    </cfRule>
  </conditionalFormatting>
  <conditionalFormatting sqref="O9">
    <cfRule type="expression" dxfId="49834" priority="5219" stopIfTrue="1">
      <formula>OR(O9=祝色,WEEKDAY(O9)=1)</formula>
    </cfRule>
    <cfRule type="expression" dxfId="49833" priority="5220" stopIfTrue="1">
      <formula>WEEKDAY(O9)=7</formula>
    </cfRule>
  </conditionalFormatting>
  <conditionalFormatting sqref="P9">
    <cfRule type="expression" dxfId="49832" priority="5217" stopIfTrue="1">
      <formula>OR(P9=祝色,WEEKDAY(P9)=1)</formula>
    </cfRule>
    <cfRule type="expression" dxfId="49831" priority="5218" stopIfTrue="1">
      <formula>WEEKDAY(P9)=7</formula>
    </cfRule>
  </conditionalFormatting>
  <conditionalFormatting sqref="Q9">
    <cfRule type="expression" dxfId="49830" priority="5215" stopIfTrue="1">
      <formula>OR(Q9=祝色,WEEKDAY(Q9)=1)</formula>
    </cfRule>
    <cfRule type="expression" dxfId="49829" priority="5216" stopIfTrue="1">
      <formula>WEEKDAY(Q9)=7</formula>
    </cfRule>
  </conditionalFormatting>
  <conditionalFormatting sqref="R9">
    <cfRule type="expression" dxfId="49828" priority="5213" stopIfTrue="1">
      <formula>OR(R9=祝色,WEEKDAY(R9)=1)</formula>
    </cfRule>
    <cfRule type="expression" dxfId="49827" priority="5214" stopIfTrue="1">
      <formula>WEEKDAY(R9)=7</formula>
    </cfRule>
  </conditionalFormatting>
  <conditionalFormatting sqref="L10">
    <cfRule type="expression" dxfId="49826" priority="5211" stopIfTrue="1">
      <formula>OR(L10=祝色,WEEKDAY(L10)=1)</formula>
    </cfRule>
    <cfRule type="expression" dxfId="49825" priority="5212" stopIfTrue="1">
      <formula>WEEKDAY(L10)=7</formula>
    </cfRule>
  </conditionalFormatting>
  <conditionalFormatting sqref="M10">
    <cfRule type="expression" dxfId="49824" priority="5209" stopIfTrue="1">
      <formula>OR(M10=祝色,WEEKDAY(M10)=1)</formula>
    </cfRule>
    <cfRule type="expression" dxfId="49823" priority="5210" stopIfTrue="1">
      <formula>WEEKDAY(M10)=7</formula>
    </cfRule>
  </conditionalFormatting>
  <conditionalFormatting sqref="N10">
    <cfRule type="expression" dxfId="49822" priority="5207" stopIfTrue="1">
      <formula>OR(N10=祝色,WEEKDAY(N10)=1)</formula>
    </cfRule>
    <cfRule type="expression" dxfId="49821" priority="5208" stopIfTrue="1">
      <formula>WEEKDAY(N10)=7</formula>
    </cfRule>
  </conditionalFormatting>
  <conditionalFormatting sqref="O10">
    <cfRule type="expression" dxfId="49820" priority="5205" stopIfTrue="1">
      <formula>OR(O10=祝色,WEEKDAY(O10)=1)</formula>
    </cfRule>
    <cfRule type="expression" dxfId="49819" priority="5206" stopIfTrue="1">
      <formula>WEEKDAY(O10)=7</formula>
    </cfRule>
  </conditionalFormatting>
  <conditionalFormatting sqref="P10">
    <cfRule type="expression" dxfId="49818" priority="5203" stopIfTrue="1">
      <formula>OR(P10=祝色,WEEKDAY(P10)=1)</formula>
    </cfRule>
    <cfRule type="expression" dxfId="49817" priority="5204" stopIfTrue="1">
      <formula>WEEKDAY(P10)=7</formula>
    </cfRule>
  </conditionalFormatting>
  <conditionalFormatting sqref="Q10">
    <cfRule type="expression" dxfId="49816" priority="5201" stopIfTrue="1">
      <formula>OR(Q10=祝色,WEEKDAY(Q10)=1)</formula>
    </cfRule>
    <cfRule type="expression" dxfId="49815" priority="5202" stopIfTrue="1">
      <formula>WEEKDAY(Q10)=7</formula>
    </cfRule>
  </conditionalFormatting>
  <conditionalFormatting sqref="R10">
    <cfRule type="expression" dxfId="49814" priority="5199" stopIfTrue="1">
      <formula>OR(R10=祝色,WEEKDAY(R10)=1)</formula>
    </cfRule>
    <cfRule type="expression" dxfId="49813" priority="5200" stopIfTrue="1">
      <formula>WEEKDAY(R10)=7</formula>
    </cfRule>
  </conditionalFormatting>
  <conditionalFormatting sqref="L11">
    <cfRule type="expression" dxfId="49812" priority="5197" stopIfTrue="1">
      <formula>OR(L11=祝色,WEEKDAY(L11)=1)</formula>
    </cfRule>
    <cfRule type="expression" dxfId="49811" priority="5198" stopIfTrue="1">
      <formula>WEEKDAY(L11)=7</formula>
    </cfRule>
  </conditionalFormatting>
  <conditionalFormatting sqref="M11">
    <cfRule type="expression" dxfId="49810" priority="5195" stopIfTrue="1">
      <formula>OR(M11=祝色,WEEKDAY(M11)=1)</formula>
    </cfRule>
    <cfRule type="expression" dxfId="49809" priority="5196" stopIfTrue="1">
      <formula>WEEKDAY(M11)=7</formula>
    </cfRule>
  </conditionalFormatting>
  <conditionalFormatting sqref="N11">
    <cfRule type="expression" dxfId="49808" priority="5193" stopIfTrue="1">
      <formula>OR(N11=祝色,WEEKDAY(N11)=1)</formula>
    </cfRule>
    <cfRule type="expression" dxfId="49807" priority="5194" stopIfTrue="1">
      <formula>WEEKDAY(N11)=7</formula>
    </cfRule>
  </conditionalFormatting>
  <conditionalFormatting sqref="O11">
    <cfRule type="expression" dxfId="49806" priority="5191" stopIfTrue="1">
      <formula>OR(O11=祝色,WEEKDAY(O11)=1)</formula>
    </cfRule>
    <cfRule type="expression" dxfId="49805" priority="5192" stopIfTrue="1">
      <formula>WEEKDAY(O11)=7</formula>
    </cfRule>
  </conditionalFormatting>
  <conditionalFormatting sqref="P11">
    <cfRule type="expression" dxfId="49804" priority="5189" stopIfTrue="1">
      <formula>OR(P11=祝色,WEEKDAY(P11)=1)</formula>
    </cfRule>
    <cfRule type="expression" dxfId="49803" priority="5190" stopIfTrue="1">
      <formula>WEEKDAY(P11)=7</formula>
    </cfRule>
  </conditionalFormatting>
  <conditionalFormatting sqref="Q11">
    <cfRule type="expression" dxfId="49802" priority="5187" stopIfTrue="1">
      <formula>OR(Q11=祝色,WEEKDAY(Q11)=1)</formula>
    </cfRule>
    <cfRule type="expression" dxfId="49801" priority="5188" stopIfTrue="1">
      <formula>WEEKDAY(Q11)=7</formula>
    </cfRule>
  </conditionalFormatting>
  <conditionalFormatting sqref="R11">
    <cfRule type="expression" dxfId="49800" priority="5185" stopIfTrue="1">
      <formula>OR(R11=祝色,WEEKDAY(R11)=1)</formula>
    </cfRule>
    <cfRule type="expression" dxfId="49799" priority="5186" stopIfTrue="1">
      <formula>WEEKDAY(R11)=7</formula>
    </cfRule>
  </conditionalFormatting>
  <conditionalFormatting sqref="L12:L13">
    <cfRule type="expression" dxfId="49798" priority="5183" stopIfTrue="1">
      <formula>OR(L12=祝色,WEEKDAY(L12)=1)</formula>
    </cfRule>
    <cfRule type="expression" dxfId="49797" priority="5184" stopIfTrue="1">
      <formula>WEEKDAY(L12)=7</formula>
    </cfRule>
  </conditionalFormatting>
  <conditionalFormatting sqref="M12:M13">
    <cfRule type="expression" dxfId="49796" priority="5181" stopIfTrue="1">
      <formula>OR(M12=祝色,WEEKDAY(M12)=1)</formula>
    </cfRule>
    <cfRule type="expression" dxfId="49795" priority="5182" stopIfTrue="1">
      <formula>WEEKDAY(M12)=7</formula>
    </cfRule>
  </conditionalFormatting>
  <conditionalFormatting sqref="D16">
    <cfRule type="expression" dxfId="49794" priority="5179" stopIfTrue="1">
      <formula>OR(D16=祝色,WEEKDAY(D16)=1)</formula>
    </cfRule>
    <cfRule type="expression" dxfId="49793" priority="5180" stopIfTrue="1">
      <formula>WEEKDAY(D16)=7</formula>
    </cfRule>
  </conditionalFormatting>
  <conditionalFormatting sqref="E16">
    <cfRule type="expression" dxfId="49792" priority="5177" stopIfTrue="1">
      <formula>OR(E16=祝色,WEEKDAY(E16)=1)</formula>
    </cfRule>
    <cfRule type="expression" dxfId="49791" priority="5178" stopIfTrue="1">
      <formula>WEEKDAY(E16)=7</formula>
    </cfRule>
  </conditionalFormatting>
  <conditionalFormatting sqref="F16">
    <cfRule type="expression" dxfId="49790" priority="5175" stopIfTrue="1">
      <formula>OR(F16=祝色,WEEKDAY(F16)=1)</formula>
    </cfRule>
    <cfRule type="expression" dxfId="49789" priority="5176" stopIfTrue="1">
      <formula>WEEKDAY(F16)=7</formula>
    </cfRule>
  </conditionalFormatting>
  <conditionalFormatting sqref="G16">
    <cfRule type="expression" dxfId="49788" priority="5173" stopIfTrue="1">
      <formula>OR(G16=祝色,WEEKDAY(G16)=1)</formula>
    </cfRule>
    <cfRule type="expression" dxfId="49787" priority="5174" stopIfTrue="1">
      <formula>WEEKDAY(G16)=7</formula>
    </cfRule>
  </conditionalFormatting>
  <conditionalFormatting sqref="H16">
    <cfRule type="expression" dxfId="49786" priority="5171" stopIfTrue="1">
      <formula>OR(H16=祝色,WEEKDAY(H16)=1)</formula>
    </cfRule>
    <cfRule type="expression" dxfId="49785" priority="5172" stopIfTrue="1">
      <formula>WEEKDAY(H16)=7</formula>
    </cfRule>
  </conditionalFormatting>
  <conditionalFormatting sqref="I16">
    <cfRule type="expression" dxfId="49784" priority="5169" stopIfTrue="1">
      <formula>OR(I16=祝色,WEEKDAY(I16)=1)</formula>
    </cfRule>
    <cfRule type="expression" dxfId="49783" priority="5170" stopIfTrue="1">
      <formula>WEEKDAY(I16)=7</formula>
    </cfRule>
  </conditionalFormatting>
  <conditionalFormatting sqref="J16">
    <cfRule type="expression" dxfId="49782" priority="5167" stopIfTrue="1">
      <formula>OR(J16=祝色,WEEKDAY(J16)=1)</formula>
    </cfRule>
    <cfRule type="expression" dxfId="49781" priority="5168" stopIfTrue="1">
      <formula>WEEKDAY(J16)=7</formula>
    </cfRule>
  </conditionalFormatting>
  <conditionalFormatting sqref="D17">
    <cfRule type="expression" dxfId="49780" priority="5165" stopIfTrue="1">
      <formula>OR(D17=祝色,WEEKDAY(D17)=1)</formula>
    </cfRule>
    <cfRule type="expression" dxfId="49779" priority="5166" stopIfTrue="1">
      <formula>WEEKDAY(D17)=7</formula>
    </cfRule>
  </conditionalFormatting>
  <conditionalFormatting sqref="E17">
    <cfRule type="expression" dxfId="49778" priority="5163" stopIfTrue="1">
      <formula>OR(E17=祝色,WEEKDAY(E17)=1)</formula>
    </cfRule>
    <cfRule type="expression" dxfId="49777" priority="5164" stopIfTrue="1">
      <formula>WEEKDAY(E17)=7</formula>
    </cfRule>
  </conditionalFormatting>
  <conditionalFormatting sqref="F17">
    <cfRule type="expression" dxfId="49776" priority="5161" stopIfTrue="1">
      <formula>OR(F17=祝色,WEEKDAY(F17)=1)</formula>
    </cfRule>
    <cfRule type="expression" dxfId="49775" priority="5162" stopIfTrue="1">
      <formula>WEEKDAY(F17)=7</formula>
    </cfRule>
  </conditionalFormatting>
  <conditionalFormatting sqref="G17">
    <cfRule type="expression" dxfId="49774" priority="5159" stopIfTrue="1">
      <formula>OR(G17=祝色,WEEKDAY(G17)=1)</formula>
    </cfRule>
    <cfRule type="expression" dxfId="49773" priority="5160" stopIfTrue="1">
      <formula>WEEKDAY(G17)=7</formula>
    </cfRule>
  </conditionalFormatting>
  <conditionalFormatting sqref="H17">
    <cfRule type="expression" dxfId="49772" priority="5157" stopIfTrue="1">
      <formula>OR(H17=祝色,WEEKDAY(H17)=1)</formula>
    </cfRule>
    <cfRule type="expression" dxfId="49771" priority="5158" stopIfTrue="1">
      <formula>WEEKDAY(H17)=7</formula>
    </cfRule>
  </conditionalFormatting>
  <conditionalFormatting sqref="I17">
    <cfRule type="expression" dxfId="49770" priority="5155" stopIfTrue="1">
      <formula>OR(I17=祝色,WEEKDAY(I17)=1)</formula>
    </cfRule>
    <cfRule type="expression" dxfId="49769" priority="5156" stopIfTrue="1">
      <formula>WEEKDAY(I17)=7</formula>
    </cfRule>
  </conditionalFormatting>
  <conditionalFormatting sqref="J17">
    <cfRule type="expression" dxfId="49768" priority="5153" stopIfTrue="1">
      <formula>OR(J17=祝色,WEEKDAY(J17)=1)</formula>
    </cfRule>
    <cfRule type="expression" dxfId="49767" priority="5154" stopIfTrue="1">
      <formula>WEEKDAY(J17)=7</formula>
    </cfRule>
  </conditionalFormatting>
  <conditionalFormatting sqref="D18">
    <cfRule type="expression" dxfId="49766" priority="5151" stopIfTrue="1">
      <formula>OR(D18=祝色,WEEKDAY(D18)=1)</formula>
    </cfRule>
    <cfRule type="expression" dxfId="49765" priority="5152" stopIfTrue="1">
      <formula>WEEKDAY(D18)=7</formula>
    </cfRule>
  </conditionalFormatting>
  <conditionalFormatting sqref="E18">
    <cfRule type="expression" dxfId="49764" priority="5149" stopIfTrue="1">
      <formula>OR(E18=祝色,WEEKDAY(E18)=1)</formula>
    </cfRule>
    <cfRule type="expression" dxfId="49763" priority="5150" stopIfTrue="1">
      <formula>WEEKDAY(E18)=7</formula>
    </cfRule>
  </conditionalFormatting>
  <conditionalFormatting sqref="F18">
    <cfRule type="expression" dxfId="49762" priority="5147" stopIfTrue="1">
      <formula>OR(F18=祝色,WEEKDAY(F18)=1)</formula>
    </cfRule>
    <cfRule type="expression" dxfId="49761" priority="5148" stopIfTrue="1">
      <formula>WEEKDAY(F18)=7</formula>
    </cfRule>
  </conditionalFormatting>
  <conditionalFormatting sqref="G18">
    <cfRule type="expression" dxfId="49760" priority="5145" stopIfTrue="1">
      <formula>OR(G18=祝色,WEEKDAY(G18)=1)</formula>
    </cfRule>
    <cfRule type="expression" dxfId="49759" priority="5146" stopIfTrue="1">
      <formula>WEEKDAY(G18)=7</formula>
    </cfRule>
  </conditionalFormatting>
  <conditionalFormatting sqref="H18">
    <cfRule type="expression" dxfId="49758" priority="5143" stopIfTrue="1">
      <formula>OR(H18=祝色,WEEKDAY(H18)=1)</formula>
    </cfRule>
    <cfRule type="expression" dxfId="49757" priority="5144" stopIfTrue="1">
      <formula>WEEKDAY(H18)=7</formula>
    </cfRule>
  </conditionalFormatting>
  <conditionalFormatting sqref="I18">
    <cfRule type="expression" dxfId="49756" priority="5141" stopIfTrue="1">
      <formula>OR(I18=祝色,WEEKDAY(I18)=1)</formula>
    </cfRule>
    <cfRule type="expression" dxfId="49755" priority="5142" stopIfTrue="1">
      <formula>WEEKDAY(I18)=7</formula>
    </cfRule>
  </conditionalFormatting>
  <conditionalFormatting sqref="J18">
    <cfRule type="expression" dxfId="49754" priority="5139" stopIfTrue="1">
      <formula>OR(J18=祝色,WEEKDAY(J18)=1)</formula>
    </cfRule>
    <cfRule type="expression" dxfId="49753" priority="5140" stopIfTrue="1">
      <formula>WEEKDAY(J18)=7</formula>
    </cfRule>
  </conditionalFormatting>
  <conditionalFormatting sqref="D19">
    <cfRule type="expression" dxfId="49752" priority="5137" stopIfTrue="1">
      <formula>OR(D19=祝色,WEEKDAY(D19)=1)</formula>
    </cfRule>
    <cfRule type="expression" dxfId="49751" priority="5138" stopIfTrue="1">
      <formula>WEEKDAY(D19)=7</formula>
    </cfRule>
  </conditionalFormatting>
  <conditionalFormatting sqref="E19">
    <cfRule type="expression" dxfId="49750" priority="5135" stopIfTrue="1">
      <formula>OR(E19=祝色,WEEKDAY(E19)=1)</formula>
    </cfRule>
    <cfRule type="expression" dxfId="49749" priority="5136" stopIfTrue="1">
      <formula>WEEKDAY(E19)=7</formula>
    </cfRule>
  </conditionalFormatting>
  <conditionalFormatting sqref="F19">
    <cfRule type="expression" dxfId="49748" priority="5133" stopIfTrue="1">
      <formula>OR(F19=祝色,WEEKDAY(F19)=1)</formula>
    </cfRule>
    <cfRule type="expression" dxfId="49747" priority="5134" stopIfTrue="1">
      <formula>WEEKDAY(F19)=7</formula>
    </cfRule>
  </conditionalFormatting>
  <conditionalFormatting sqref="G19">
    <cfRule type="expression" dxfId="49746" priority="5131" stopIfTrue="1">
      <formula>OR(G19=祝色,WEEKDAY(G19)=1)</formula>
    </cfRule>
    <cfRule type="expression" dxfId="49745" priority="5132" stopIfTrue="1">
      <formula>WEEKDAY(G19)=7</formula>
    </cfRule>
  </conditionalFormatting>
  <conditionalFormatting sqref="H19">
    <cfRule type="expression" dxfId="49744" priority="5129" stopIfTrue="1">
      <formula>OR(H19=祝色,WEEKDAY(H19)=1)</formula>
    </cfRule>
    <cfRule type="expression" dxfId="49743" priority="5130" stopIfTrue="1">
      <formula>WEEKDAY(H19)=7</formula>
    </cfRule>
  </conditionalFormatting>
  <conditionalFormatting sqref="I19">
    <cfRule type="expression" dxfId="49742" priority="5127" stopIfTrue="1">
      <formula>OR(I19=祝色,WEEKDAY(I19)=1)</formula>
    </cfRule>
    <cfRule type="expression" dxfId="49741" priority="5128" stopIfTrue="1">
      <formula>WEEKDAY(I19)=7</formula>
    </cfRule>
  </conditionalFormatting>
  <conditionalFormatting sqref="J19">
    <cfRule type="expression" dxfId="49740" priority="5125" stopIfTrue="1">
      <formula>OR(J19=祝色,WEEKDAY(J19)=1)</formula>
    </cfRule>
    <cfRule type="expression" dxfId="49739" priority="5126" stopIfTrue="1">
      <formula>WEEKDAY(J19)=7</formula>
    </cfRule>
  </conditionalFormatting>
  <conditionalFormatting sqref="D20">
    <cfRule type="expression" dxfId="49738" priority="5123" stopIfTrue="1">
      <formula>OR(D20=祝色,WEEKDAY(D20)=1)</formula>
    </cfRule>
    <cfRule type="expression" dxfId="49737" priority="5124" stopIfTrue="1">
      <formula>WEEKDAY(D20)=7</formula>
    </cfRule>
  </conditionalFormatting>
  <conditionalFormatting sqref="E20">
    <cfRule type="expression" dxfId="49736" priority="5121" stopIfTrue="1">
      <formula>OR(E20=祝色,WEEKDAY(E20)=1)</formula>
    </cfRule>
    <cfRule type="expression" dxfId="49735" priority="5122" stopIfTrue="1">
      <formula>WEEKDAY(E20)=7</formula>
    </cfRule>
  </conditionalFormatting>
  <conditionalFormatting sqref="F20">
    <cfRule type="expression" dxfId="49734" priority="5119" stopIfTrue="1">
      <formula>OR(F20=祝色,WEEKDAY(F20)=1)</formula>
    </cfRule>
    <cfRule type="expression" dxfId="49733" priority="5120" stopIfTrue="1">
      <formula>WEEKDAY(F20)=7</formula>
    </cfRule>
  </conditionalFormatting>
  <conditionalFormatting sqref="G20">
    <cfRule type="expression" dxfId="49732" priority="5117" stopIfTrue="1">
      <formula>OR(G20=祝色,WEEKDAY(G20)=1)</formula>
    </cfRule>
    <cfRule type="expression" dxfId="49731" priority="5118" stopIfTrue="1">
      <formula>WEEKDAY(G20)=7</formula>
    </cfRule>
  </conditionalFormatting>
  <conditionalFormatting sqref="H20">
    <cfRule type="expression" dxfId="49730" priority="5115" stopIfTrue="1">
      <formula>OR(H20=祝色,WEEKDAY(H20)=1)</formula>
    </cfRule>
    <cfRule type="expression" dxfId="49729" priority="5116" stopIfTrue="1">
      <formula>WEEKDAY(H20)=7</formula>
    </cfRule>
  </conditionalFormatting>
  <conditionalFormatting sqref="I20">
    <cfRule type="expression" dxfId="49728" priority="5113" stopIfTrue="1">
      <formula>OR(I20=祝色,WEEKDAY(I20)=1)</formula>
    </cfRule>
    <cfRule type="expression" dxfId="49727" priority="5114" stopIfTrue="1">
      <formula>WEEKDAY(I20)=7</formula>
    </cfRule>
  </conditionalFormatting>
  <conditionalFormatting sqref="J20">
    <cfRule type="expression" dxfId="49726" priority="5111" stopIfTrue="1">
      <formula>OR(J20=祝色,WEEKDAY(J20)=1)</formula>
    </cfRule>
    <cfRule type="expression" dxfId="49725" priority="5112" stopIfTrue="1">
      <formula>WEEKDAY(J20)=7</formula>
    </cfRule>
  </conditionalFormatting>
  <conditionalFormatting sqref="D21:D22">
    <cfRule type="expression" dxfId="49724" priority="5109" stopIfTrue="1">
      <formula>OR(D21=祝色,WEEKDAY(D21)=1)</formula>
    </cfRule>
    <cfRule type="expression" dxfId="49723" priority="5110" stopIfTrue="1">
      <formula>WEEKDAY(D21)=7</formula>
    </cfRule>
  </conditionalFormatting>
  <conditionalFormatting sqref="E21:E22">
    <cfRule type="expression" dxfId="49722" priority="5107" stopIfTrue="1">
      <formula>OR(E21=祝色,WEEKDAY(E21)=1)</formula>
    </cfRule>
    <cfRule type="expression" dxfId="49721" priority="5108" stopIfTrue="1">
      <formula>WEEKDAY(E21)=7</formula>
    </cfRule>
  </conditionalFormatting>
  <conditionalFormatting sqref="L16">
    <cfRule type="expression" dxfId="49720" priority="5105" stopIfTrue="1">
      <formula>OR(L16=祝色,WEEKDAY(L16)=1)</formula>
    </cfRule>
    <cfRule type="expression" dxfId="49719" priority="5106" stopIfTrue="1">
      <formula>WEEKDAY(L16)=7</formula>
    </cfRule>
  </conditionalFormatting>
  <conditionalFormatting sqref="M16">
    <cfRule type="expression" dxfId="49718" priority="5103" stopIfTrue="1">
      <formula>OR(M16=祝色,WEEKDAY(M16)=1)</formula>
    </cfRule>
    <cfRule type="expression" dxfId="49717" priority="5104" stopIfTrue="1">
      <formula>WEEKDAY(M16)=7</formula>
    </cfRule>
  </conditionalFormatting>
  <conditionalFormatting sqref="N16">
    <cfRule type="expression" dxfId="49716" priority="5101" stopIfTrue="1">
      <formula>OR(N16=祝色,WEEKDAY(N16)=1)</formula>
    </cfRule>
    <cfRule type="expression" dxfId="49715" priority="5102" stopIfTrue="1">
      <formula>WEEKDAY(N16)=7</formula>
    </cfRule>
  </conditionalFormatting>
  <conditionalFormatting sqref="O16">
    <cfRule type="expression" dxfId="49714" priority="5099" stopIfTrue="1">
      <formula>OR(O16=祝色,WEEKDAY(O16)=1)</formula>
    </cfRule>
    <cfRule type="expression" dxfId="49713" priority="5100" stopIfTrue="1">
      <formula>WEEKDAY(O16)=7</formula>
    </cfRule>
  </conditionalFormatting>
  <conditionalFormatting sqref="P16">
    <cfRule type="expression" dxfId="49712" priority="5097" stopIfTrue="1">
      <formula>OR(P16=祝色,WEEKDAY(P16)=1)</formula>
    </cfRule>
    <cfRule type="expression" dxfId="49711" priority="5098" stopIfTrue="1">
      <formula>WEEKDAY(P16)=7</formula>
    </cfRule>
  </conditionalFormatting>
  <conditionalFormatting sqref="Q16">
    <cfRule type="expression" dxfId="49710" priority="5095" stopIfTrue="1">
      <formula>OR(Q16=祝色,WEEKDAY(Q16)=1)</formula>
    </cfRule>
    <cfRule type="expression" dxfId="49709" priority="5096" stopIfTrue="1">
      <formula>WEEKDAY(Q16)=7</formula>
    </cfRule>
  </conditionalFormatting>
  <conditionalFormatting sqref="R16">
    <cfRule type="expression" dxfId="49708" priority="5093" stopIfTrue="1">
      <formula>OR(R16=祝色,WEEKDAY(R16)=1)</formula>
    </cfRule>
    <cfRule type="expression" dxfId="49707" priority="5094" stopIfTrue="1">
      <formula>WEEKDAY(R16)=7</formula>
    </cfRule>
  </conditionalFormatting>
  <conditionalFormatting sqref="L17">
    <cfRule type="expression" dxfId="49706" priority="5091" stopIfTrue="1">
      <formula>OR(L17=祝色,WEEKDAY(L17)=1)</formula>
    </cfRule>
    <cfRule type="expression" dxfId="49705" priority="5092" stopIfTrue="1">
      <formula>WEEKDAY(L17)=7</formula>
    </cfRule>
  </conditionalFormatting>
  <conditionalFormatting sqref="M17">
    <cfRule type="expression" dxfId="49704" priority="5089" stopIfTrue="1">
      <formula>OR(M17=祝色,WEEKDAY(M17)=1)</formula>
    </cfRule>
    <cfRule type="expression" dxfId="49703" priority="5090" stopIfTrue="1">
      <formula>WEEKDAY(M17)=7</formula>
    </cfRule>
  </conditionalFormatting>
  <conditionalFormatting sqref="N17">
    <cfRule type="expression" dxfId="49702" priority="5087" stopIfTrue="1">
      <formula>OR(N17=祝色,WEEKDAY(N17)=1)</formula>
    </cfRule>
    <cfRule type="expression" dxfId="49701" priority="5088" stopIfTrue="1">
      <formula>WEEKDAY(N17)=7</formula>
    </cfRule>
  </conditionalFormatting>
  <conditionalFormatting sqref="O17">
    <cfRule type="expression" dxfId="49700" priority="5085" stopIfTrue="1">
      <formula>OR(O17=祝色,WEEKDAY(O17)=1)</formula>
    </cfRule>
    <cfRule type="expression" dxfId="49699" priority="5086" stopIfTrue="1">
      <formula>WEEKDAY(O17)=7</formula>
    </cfRule>
  </conditionalFormatting>
  <conditionalFormatting sqref="P17">
    <cfRule type="expression" dxfId="49698" priority="5083" stopIfTrue="1">
      <formula>OR(P17=祝色,WEEKDAY(P17)=1)</formula>
    </cfRule>
    <cfRule type="expression" dxfId="49697" priority="5084" stopIfTrue="1">
      <formula>WEEKDAY(P17)=7</formula>
    </cfRule>
  </conditionalFormatting>
  <conditionalFormatting sqref="Q17">
    <cfRule type="expression" dxfId="49696" priority="5081" stopIfTrue="1">
      <formula>OR(Q17=祝色,WEEKDAY(Q17)=1)</formula>
    </cfRule>
    <cfRule type="expression" dxfId="49695" priority="5082" stopIfTrue="1">
      <formula>WEEKDAY(Q17)=7</formula>
    </cfRule>
  </conditionalFormatting>
  <conditionalFormatting sqref="R17">
    <cfRule type="expression" dxfId="49694" priority="5079" stopIfTrue="1">
      <formula>OR(R17=祝色,WEEKDAY(R17)=1)</formula>
    </cfRule>
    <cfRule type="expression" dxfId="49693" priority="5080" stopIfTrue="1">
      <formula>WEEKDAY(R17)=7</formula>
    </cfRule>
  </conditionalFormatting>
  <conditionalFormatting sqref="L18">
    <cfRule type="expression" dxfId="49692" priority="5077" stopIfTrue="1">
      <formula>OR(L18=祝色,WEEKDAY(L18)=1)</formula>
    </cfRule>
    <cfRule type="expression" dxfId="49691" priority="5078" stopIfTrue="1">
      <formula>WEEKDAY(L18)=7</formula>
    </cfRule>
  </conditionalFormatting>
  <conditionalFormatting sqref="M18">
    <cfRule type="expression" dxfId="49690" priority="5075" stopIfTrue="1">
      <formula>OR(M18=祝色,WEEKDAY(M18)=1)</formula>
    </cfRule>
    <cfRule type="expression" dxfId="49689" priority="5076" stopIfTrue="1">
      <formula>WEEKDAY(M18)=7</formula>
    </cfRule>
  </conditionalFormatting>
  <conditionalFormatting sqref="N18">
    <cfRule type="expression" dxfId="49688" priority="5073" stopIfTrue="1">
      <formula>OR(N18=祝色,WEEKDAY(N18)=1)</formula>
    </cfRule>
    <cfRule type="expression" dxfId="49687" priority="5074" stopIfTrue="1">
      <formula>WEEKDAY(N18)=7</formula>
    </cfRule>
  </conditionalFormatting>
  <conditionalFormatting sqref="O18">
    <cfRule type="expression" dxfId="49686" priority="5071" stopIfTrue="1">
      <formula>OR(O18=祝色,WEEKDAY(O18)=1)</formula>
    </cfRule>
    <cfRule type="expression" dxfId="49685" priority="5072" stopIfTrue="1">
      <formula>WEEKDAY(O18)=7</formula>
    </cfRule>
  </conditionalFormatting>
  <conditionalFormatting sqref="P18">
    <cfRule type="expression" dxfId="49684" priority="5069" stopIfTrue="1">
      <formula>OR(P18=祝色,WEEKDAY(P18)=1)</formula>
    </cfRule>
    <cfRule type="expression" dxfId="49683" priority="5070" stopIfTrue="1">
      <formula>WEEKDAY(P18)=7</formula>
    </cfRule>
  </conditionalFormatting>
  <conditionalFormatting sqref="Q18">
    <cfRule type="expression" dxfId="49682" priority="5067" stopIfTrue="1">
      <formula>OR(Q18=祝色,WEEKDAY(Q18)=1)</formula>
    </cfRule>
    <cfRule type="expression" dxfId="49681" priority="5068" stopIfTrue="1">
      <formula>WEEKDAY(Q18)=7</formula>
    </cfRule>
  </conditionalFormatting>
  <conditionalFormatting sqref="R18">
    <cfRule type="expression" dxfId="49680" priority="5065" stopIfTrue="1">
      <formula>OR(R18=祝色,WEEKDAY(R18)=1)</formula>
    </cfRule>
    <cfRule type="expression" dxfId="49679" priority="5066" stopIfTrue="1">
      <formula>WEEKDAY(R18)=7</formula>
    </cfRule>
  </conditionalFormatting>
  <conditionalFormatting sqref="L19">
    <cfRule type="expression" dxfId="49678" priority="5063" stopIfTrue="1">
      <formula>OR(L19=祝色,WEEKDAY(L19)=1)</formula>
    </cfRule>
    <cfRule type="expression" dxfId="49677" priority="5064" stopIfTrue="1">
      <formula>WEEKDAY(L19)=7</formula>
    </cfRule>
  </conditionalFormatting>
  <conditionalFormatting sqref="M19">
    <cfRule type="expression" dxfId="49676" priority="5061" stopIfTrue="1">
      <formula>OR(M19=祝色,WEEKDAY(M19)=1)</formula>
    </cfRule>
    <cfRule type="expression" dxfId="49675" priority="5062" stopIfTrue="1">
      <formula>WEEKDAY(M19)=7</formula>
    </cfRule>
  </conditionalFormatting>
  <conditionalFormatting sqref="N19">
    <cfRule type="expression" dxfId="49674" priority="5059" stopIfTrue="1">
      <formula>OR(N19=祝色,WEEKDAY(N19)=1)</formula>
    </cfRule>
    <cfRule type="expression" dxfId="49673" priority="5060" stopIfTrue="1">
      <formula>WEEKDAY(N19)=7</formula>
    </cfRule>
  </conditionalFormatting>
  <conditionalFormatting sqref="O19">
    <cfRule type="expression" dxfId="49672" priority="5057" stopIfTrue="1">
      <formula>OR(O19=祝色,WEEKDAY(O19)=1)</formula>
    </cfRule>
    <cfRule type="expression" dxfId="49671" priority="5058" stopIfTrue="1">
      <formula>WEEKDAY(O19)=7</formula>
    </cfRule>
  </conditionalFormatting>
  <conditionalFormatting sqref="P19">
    <cfRule type="expression" dxfId="49670" priority="5055" stopIfTrue="1">
      <formula>OR(P19=祝色,WEEKDAY(P19)=1)</formula>
    </cfRule>
    <cfRule type="expression" dxfId="49669" priority="5056" stopIfTrue="1">
      <formula>WEEKDAY(P19)=7</formula>
    </cfRule>
  </conditionalFormatting>
  <conditionalFormatting sqref="Q19">
    <cfRule type="expression" dxfId="49668" priority="5053" stopIfTrue="1">
      <formula>OR(Q19=祝色,WEEKDAY(Q19)=1)</formula>
    </cfRule>
    <cfRule type="expression" dxfId="49667" priority="5054" stopIfTrue="1">
      <formula>WEEKDAY(Q19)=7</formula>
    </cfRule>
  </conditionalFormatting>
  <conditionalFormatting sqref="R19">
    <cfRule type="expression" dxfId="49666" priority="5051" stopIfTrue="1">
      <formula>OR(R19=祝色,WEEKDAY(R19)=1)</formula>
    </cfRule>
    <cfRule type="expression" dxfId="49665" priority="5052" stopIfTrue="1">
      <formula>WEEKDAY(R19)=7</formula>
    </cfRule>
  </conditionalFormatting>
  <conditionalFormatting sqref="L20">
    <cfRule type="expression" dxfId="49664" priority="5049" stopIfTrue="1">
      <formula>OR(L20=祝色,WEEKDAY(L20)=1)</formula>
    </cfRule>
    <cfRule type="expression" dxfId="49663" priority="5050" stopIfTrue="1">
      <formula>WEEKDAY(L20)=7</formula>
    </cfRule>
  </conditionalFormatting>
  <conditionalFormatting sqref="M20">
    <cfRule type="expression" dxfId="49662" priority="5047" stopIfTrue="1">
      <formula>OR(M20=祝色,WEEKDAY(M20)=1)</formula>
    </cfRule>
    <cfRule type="expression" dxfId="49661" priority="5048" stopIfTrue="1">
      <formula>WEEKDAY(M20)=7</formula>
    </cfRule>
  </conditionalFormatting>
  <conditionalFormatting sqref="N20">
    <cfRule type="expression" dxfId="49660" priority="5045" stopIfTrue="1">
      <formula>OR(N20=祝色,WEEKDAY(N20)=1)</formula>
    </cfRule>
    <cfRule type="expression" dxfId="49659" priority="5046" stopIfTrue="1">
      <formula>WEEKDAY(N20)=7</formula>
    </cfRule>
  </conditionalFormatting>
  <conditionalFormatting sqref="O20">
    <cfRule type="expression" dxfId="49658" priority="5043" stopIfTrue="1">
      <formula>OR(O20=祝色,WEEKDAY(O20)=1)</formula>
    </cfRule>
    <cfRule type="expression" dxfId="49657" priority="5044" stopIfTrue="1">
      <formula>WEEKDAY(O20)=7</formula>
    </cfRule>
  </conditionalFormatting>
  <conditionalFormatting sqref="P20">
    <cfRule type="expression" dxfId="49656" priority="5041" stopIfTrue="1">
      <formula>OR(P20=祝色,WEEKDAY(P20)=1)</formula>
    </cfRule>
    <cfRule type="expression" dxfId="49655" priority="5042" stopIfTrue="1">
      <formula>WEEKDAY(P20)=7</formula>
    </cfRule>
  </conditionalFormatting>
  <conditionalFormatting sqref="Q20">
    <cfRule type="expression" dxfId="49654" priority="5039" stopIfTrue="1">
      <formula>OR(Q20=祝色,WEEKDAY(Q20)=1)</formula>
    </cfRule>
    <cfRule type="expression" dxfId="49653" priority="5040" stopIfTrue="1">
      <formula>WEEKDAY(Q20)=7</formula>
    </cfRule>
  </conditionalFormatting>
  <conditionalFormatting sqref="R20">
    <cfRule type="expression" dxfId="49652" priority="5037" stopIfTrue="1">
      <formula>OR(R20=祝色,WEEKDAY(R20)=1)</formula>
    </cfRule>
    <cfRule type="expression" dxfId="49651" priority="5038" stopIfTrue="1">
      <formula>WEEKDAY(R20)=7</formula>
    </cfRule>
  </conditionalFormatting>
  <conditionalFormatting sqref="L21:L22">
    <cfRule type="expression" dxfId="49650" priority="5035" stopIfTrue="1">
      <formula>OR(L21=祝色,WEEKDAY(L21)=1)</formula>
    </cfRule>
    <cfRule type="expression" dxfId="49649" priority="5036" stopIfTrue="1">
      <formula>WEEKDAY(L21)=7</formula>
    </cfRule>
  </conditionalFormatting>
  <conditionalFormatting sqref="M21:M22">
    <cfRule type="expression" dxfId="49648" priority="5033" stopIfTrue="1">
      <formula>OR(M21=祝色,WEEKDAY(M21)=1)</formula>
    </cfRule>
    <cfRule type="expression" dxfId="49647" priority="5034" stopIfTrue="1">
      <formula>WEEKDAY(M21)=7</formula>
    </cfRule>
  </conditionalFormatting>
  <conditionalFormatting sqref="D25">
    <cfRule type="expression" dxfId="49646" priority="5031" stopIfTrue="1">
      <formula>OR(D25=祝色,WEEKDAY(D25)=1)</formula>
    </cfRule>
    <cfRule type="expression" dxfId="49645" priority="5032" stopIfTrue="1">
      <formula>WEEKDAY(D25)=7</formula>
    </cfRule>
  </conditionalFormatting>
  <conditionalFormatting sqref="E25">
    <cfRule type="expression" dxfId="49644" priority="5029" stopIfTrue="1">
      <formula>OR(E25=祝色,WEEKDAY(E25)=1)</formula>
    </cfRule>
    <cfRule type="expression" dxfId="49643" priority="5030" stopIfTrue="1">
      <formula>WEEKDAY(E25)=7</formula>
    </cfRule>
  </conditionalFormatting>
  <conditionalFormatting sqref="F25">
    <cfRule type="expression" dxfId="49642" priority="5027" stopIfTrue="1">
      <formula>OR(F25=祝色,WEEKDAY(F25)=1)</formula>
    </cfRule>
    <cfRule type="expression" dxfId="49641" priority="5028" stopIfTrue="1">
      <formula>WEEKDAY(F25)=7</formula>
    </cfRule>
  </conditionalFormatting>
  <conditionalFormatting sqref="G25">
    <cfRule type="expression" dxfId="49640" priority="5025" stopIfTrue="1">
      <formula>OR(G25=祝色,WEEKDAY(G25)=1)</formula>
    </cfRule>
    <cfRule type="expression" dxfId="49639" priority="5026" stopIfTrue="1">
      <formula>WEEKDAY(G25)=7</formula>
    </cfRule>
  </conditionalFormatting>
  <conditionalFormatting sqref="H25">
    <cfRule type="expression" dxfId="49638" priority="5023" stopIfTrue="1">
      <formula>OR(H25=祝色,WEEKDAY(H25)=1)</formula>
    </cfRule>
    <cfRule type="expression" dxfId="49637" priority="5024" stopIfTrue="1">
      <formula>WEEKDAY(H25)=7</formula>
    </cfRule>
  </conditionalFormatting>
  <conditionalFormatting sqref="I25">
    <cfRule type="expression" dxfId="49636" priority="5021" stopIfTrue="1">
      <formula>OR(I25=祝色,WEEKDAY(I25)=1)</formula>
    </cfRule>
    <cfRule type="expression" dxfId="49635" priority="5022" stopIfTrue="1">
      <formula>WEEKDAY(I25)=7</formula>
    </cfRule>
  </conditionalFormatting>
  <conditionalFormatting sqref="J25">
    <cfRule type="expression" dxfId="49634" priority="5019" stopIfTrue="1">
      <formula>OR(J25=祝色,WEEKDAY(J25)=1)</formula>
    </cfRule>
    <cfRule type="expression" dxfId="49633" priority="5020" stopIfTrue="1">
      <formula>WEEKDAY(J25)=7</formula>
    </cfRule>
  </conditionalFormatting>
  <conditionalFormatting sqref="D26">
    <cfRule type="expression" dxfId="49632" priority="5017" stopIfTrue="1">
      <formula>OR(D26=祝色,WEEKDAY(D26)=1)</formula>
    </cfRule>
    <cfRule type="expression" dxfId="49631" priority="5018" stopIfTrue="1">
      <formula>WEEKDAY(D26)=7</formula>
    </cfRule>
  </conditionalFormatting>
  <conditionalFormatting sqref="E26">
    <cfRule type="expression" dxfId="49630" priority="5015" stopIfTrue="1">
      <formula>OR(E26=祝色,WEEKDAY(E26)=1)</formula>
    </cfRule>
    <cfRule type="expression" dxfId="49629" priority="5016" stopIfTrue="1">
      <formula>WEEKDAY(E26)=7</formula>
    </cfRule>
  </conditionalFormatting>
  <conditionalFormatting sqref="F26">
    <cfRule type="expression" dxfId="49628" priority="5013" stopIfTrue="1">
      <formula>OR(F26=祝色,WEEKDAY(F26)=1)</formula>
    </cfRule>
    <cfRule type="expression" dxfId="49627" priority="5014" stopIfTrue="1">
      <formula>WEEKDAY(F26)=7</formula>
    </cfRule>
  </conditionalFormatting>
  <conditionalFormatting sqref="G26">
    <cfRule type="expression" dxfId="49626" priority="5011" stopIfTrue="1">
      <formula>OR(G26=祝色,WEEKDAY(G26)=1)</formula>
    </cfRule>
    <cfRule type="expression" dxfId="49625" priority="5012" stopIfTrue="1">
      <formula>WEEKDAY(G26)=7</formula>
    </cfRule>
  </conditionalFormatting>
  <conditionalFormatting sqref="H26">
    <cfRule type="expression" dxfId="49624" priority="5009" stopIfTrue="1">
      <formula>OR(H26=祝色,WEEKDAY(H26)=1)</formula>
    </cfRule>
    <cfRule type="expression" dxfId="49623" priority="5010" stopIfTrue="1">
      <formula>WEEKDAY(H26)=7</formula>
    </cfRule>
  </conditionalFormatting>
  <conditionalFormatting sqref="I26">
    <cfRule type="expression" dxfId="49622" priority="5007" stopIfTrue="1">
      <formula>OR(I26=祝色,WEEKDAY(I26)=1)</formula>
    </cfRule>
    <cfRule type="expression" dxfId="49621" priority="5008" stopIfTrue="1">
      <formula>WEEKDAY(I26)=7</formula>
    </cfRule>
  </conditionalFormatting>
  <conditionalFormatting sqref="J26">
    <cfRule type="expression" dxfId="49620" priority="5005" stopIfTrue="1">
      <formula>OR(J26=祝色,WEEKDAY(J26)=1)</formula>
    </cfRule>
    <cfRule type="expression" dxfId="49619" priority="5006" stopIfTrue="1">
      <formula>WEEKDAY(J26)=7</formula>
    </cfRule>
  </conditionalFormatting>
  <conditionalFormatting sqref="D27">
    <cfRule type="expression" dxfId="49618" priority="5003" stopIfTrue="1">
      <formula>OR(D27=祝色,WEEKDAY(D27)=1)</formula>
    </cfRule>
    <cfRule type="expression" dxfId="49617" priority="5004" stopIfTrue="1">
      <formula>WEEKDAY(D27)=7</formula>
    </cfRule>
  </conditionalFormatting>
  <conditionalFormatting sqref="E27">
    <cfRule type="expression" dxfId="49616" priority="5001" stopIfTrue="1">
      <formula>OR(E27=祝色,WEEKDAY(E27)=1)</formula>
    </cfRule>
    <cfRule type="expression" dxfId="49615" priority="5002" stopIfTrue="1">
      <formula>WEEKDAY(E27)=7</formula>
    </cfRule>
  </conditionalFormatting>
  <conditionalFormatting sqref="F27">
    <cfRule type="expression" dxfId="49614" priority="4999" stopIfTrue="1">
      <formula>OR(F27=祝色,WEEKDAY(F27)=1)</formula>
    </cfRule>
    <cfRule type="expression" dxfId="49613" priority="5000" stopIfTrue="1">
      <formula>WEEKDAY(F27)=7</formula>
    </cfRule>
  </conditionalFormatting>
  <conditionalFormatting sqref="G27">
    <cfRule type="expression" dxfId="49612" priority="4997" stopIfTrue="1">
      <formula>OR(G27=祝色,WEEKDAY(G27)=1)</formula>
    </cfRule>
    <cfRule type="expression" dxfId="49611" priority="4998" stopIfTrue="1">
      <formula>WEEKDAY(G27)=7</formula>
    </cfRule>
  </conditionalFormatting>
  <conditionalFormatting sqref="H27">
    <cfRule type="expression" dxfId="49610" priority="4995" stopIfTrue="1">
      <formula>OR(H27=祝色,WEEKDAY(H27)=1)</formula>
    </cfRule>
    <cfRule type="expression" dxfId="49609" priority="4996" stopIfTrue="1">
      <formula>WEEKDAY(H27)=7</formula>
    </cfRule>
  </conditionalFormatting>
  <conditionalFormatting sqref="I27">
    <cfRule type="expression" dxfId="49608" priority="4993" stopIfTrue="1">
      <formula>OR(I27=祝色,WEEKDAY(I27)=1)</formula>
    </cfRule>
    <cfRule type="expression" dxfId="49607" priority="4994" stopIfTrue="1">
      <formula>WEEKDAY(I27)=7</formula>
    </cfRule>
  </conditionalFormatting>
  <conditionalFormatting sqref="J27">
    <cfRule type="expression" dxfId="49606" priority="4991" stopIfTrue="1">
      <formula>OR(J27=祝色,WEEKDAY(J27)=1)</formula>
    </cfRule>
    <cfRule type="expression" dxfId="49605" priority="4992" stopIfTrue="1">
      <formula>WEEKDAY(J27)=7</formula>
    </cfRule>
  </conditionalFormatting>
  <conditionalFormatting sqref="D28">
    <cfRule type="expression" dxfId="49604" priority="4989" stopIfTrue="1">
      <formula>OR(D28=祝色,WEEKDAY(D28)=1)</formula>
    </cfRule>
    <cfRule type="expression" dxfId="49603" priority="4990" stopIfTrue="1">
      <formula>WEEKDAY(D28)=7</formula>
    </cfRule>
  </conditionalFormatting>
  <conditionalFormatting sqref="E28">
    <cfRule type="expression" dxfId="49602" priority="4987" stopIfTrue="1">
      <formula>OR(E28=祝色,WEEKDAY(E28)=1)</formula>
    </cfRule>
    <cfRule type="expression" dxfId="49601" priority="4988" stopIfTrue="1">
      <formula>WEEKDAY(E28)=7</formula>
    </cfRule>
  </conditionalFormatting>
  <conditionalFormatting sqref="F28">
    <cfRule type="expression" dxfId="49600" priority="4985" stopIfTrue="1">
      <formula>OR(F28=祝色,WEEKDAY(F28)=1)</formula>
    </cfRule>
    <cfRule type="expression" dxfId="49599" priority="4986" stopIfTrue="1">
      <formula>WEEKDAY(F28)=7</formula>
    </cfRule>
  </conditionalFormatting>
  <conditionalFormatting sqref="G28">
    <cfRule type="expression" dxfId="49598" priority="4983" stopIfTrue="1">
      <formula>OR(G28=祝色,WEEKDAY(G28)=1)</formula>
    </cfRule>
    <cfRule type="expression" dxfId="49597" priority="4984" stopIfTrue="1">
      <formula>WEEKDAY(G28)=7</formula>
    </cfRule>
  </conditionalFormatting>
  <conditionalFormatting sqref="H28">
    <cfRule type="expression" dxfId="49596" priority="4981" stopIfTrue="1">
      <formula>OR(H28=祝色,WEEKDAY(H28)=1)</formula>
    </cfRule>
    <cfRule type="expression" dxfId="49595" priority="4982" stopIfTrue="1">
      <formula>WEEKDAY(H28)=7</formula>
    </cfRule>
  </conditionalFormatting>
  <conditionalFormatting sqref="I28">
    <cfRule type="expression" dxfId="49594" priority="4979" stopIfTrue="1">
      <formula>OR(I28=祝色,WEEKDAY(I28)=1)</formula>
    </cfRule>
    <cfRule type="expression" dxfId="49593" priority="4980" stopIfTrue="1">
      <formula>WEEKDAY(I28)=7</formula>
    </cfRule>
  </conditionalFormatting>
  <conditionalFormatting sqref="J28">
    <cfRule type="expression" dxfId="49592" priority="4977" stopIfTrue="1">
      <formula>OR(J28=祝色,WEEKDAY(J28)=1)</formula>
    </cfRule>
    <cfRule type="expression" dxfId="49591" priority="4978" stopIfTrue="1">
      <formula>WEEKDAY(J28)=7</formula>
    </cfRule>
  </conditionalFormatting>
  <conditionalFormatting sqref="D29">
    <cfRule type="expression" dxfId="49590" priority="4975" stopIfTrue="1">
      <formula>OR(D29=祝色,WEEKDAY(D29)=1)</formula>
    </cfRule>
    <cfRule type="expression" dxfId="49589" priority="4976" stopIfTrue="1">
      <formula>WEEKDAY(D29)=7</formula>
    </cfRule>
  </conditionalFormatting>
  <conditionalFormatting sqref="E29">
    <cfRule type="expression" dxfId="49588" priority="4973" stopIfTrue="1">
      <formula>OR(E29=祝色,WEEKDAY(E29)=1)</formula>
    </cfRule>
    <cfRule type="expression" dxfId="49587" priority="4974" stopIfTrue="1">
      <formula>WEEKDAY(E29)=7</formula>
    </cfRule>
  </conditionalFormatting>
  <conditionalFormatting sqref="F29">
    <cfRule type="expression" dxfId="49586" priority="4971" stopIfTrue="1">
      <formula>OR(F29=祝色,WEEKDAY(F29)=1)</formula>
    </cfRule>
    <cfRule type="expression" dxfId="49585" priority="4972" stopIfTrue="1">
      <formula>WEEKDAY(F29)=7</formula>
    </cfRule>
  </conditionalFormatting>
  <conditionalFormatting sqref="G29">
    <cfRule type="expression" dxfId="49584" priority="4969" stopIfTrue="1">
      <formula>OR(G29=祝色,WEEKDAY(G29)=1)</formula>
    </cfRule>
    <cfRule type="expression" dxfId="49583" priority="4970" stopIfTrue="1">
      <formula>WEEKDAY(G29)=7</formula>
    </cfRule>
  </conditionalFormatting>
  <conditionalFormatting sqref="H29">
    <cfRule type="expression" dxfId="49582" priority="4967" stopIfTrue="1">
      <formula>OR(H29=祝色,WEEKDAY(H29)=1)</formula>
    </cfRule>
    <cfRule type="expression" dxfId="49581" priority="4968" stopIfTrue="1">
      <formula>WEEKDAY(H29)=7</formula>
    </cfRule>
  </conditionalFormatting>
  <conditionalFormatting sqref="I29">
    <cfRule type="expression" dxfId="49580" priority="4965" stopIfTrue="1">
      <formula>OR(I29=祝色,WEEKDAY(I29)=1)</formula>
    </cfRule>
    <cfRule type="expression" dxfId="49579" priority="4966" stopIfTrue="1">
      <formula>WEEKDAY(I29)=7</formula>
    </cfRule>
  </conditionalFormatting>
  <conditionalFormatting sqref="J29">
    <cfRule type="expression" dxfId="49578" priority="4963" stopIfTrue="1">
      <formula>OR(J29=祝色,WEEKDAY(J29)=1)</formula>
    </cfRule>
    <cfRule type="expression" dxfId="49577" priority="4964" stopIfTrue="1">
      <formula>WEEKDAY(J29)=7</formula>
    </cfRule>
  </conditionalFormatting>
  <conditionalFormatting sqref="D30:D31">
    <cfRule type="expression" dxfId="49576" priority="4961" stopIfTrue="1">
      <formula>OR(D30=祝色,WEEKDAY(D30)=1)</formula>
    </cfRule>
    <cfRule type="expression" dxfId="49575" priority="4962" stopIfTrue="1">
      <formula>WEEKDAY(D30)=7</formula>
    </cfRule>
  </conditionalFormatting>
  <conditionalFormatting sqref="E30:E31">
    <cfRule type="expression" dxfId="49574" priority="4959" stopIfTrue="1">
      <formula>OR(E30=祝色,WEEKDAY(E30)=1)</formula>
    </cfRule>
    <cfRule type="expression" dxfId="49573" priority="4960" stopIfTrue="1">
      <formula>WEEKDAY(E30)=7</formula>
    </cfRule>
  </conditionalFormatting>
  <conditionalFormatting sqref="L25">
    <cfRule type="expression" dxfId="49572" priority="4957" stopIfTrue="1">
      <formula>OR(L25=祝色,WEEKDAY(L25)=1)</formula>
    </cfRule>
    <cfRule type="expression" dxfId="49571" priority="4958" stopIfTrue="1">
      <formula>WEEKDAY(L25)=7</formula>
    </cfRule>
  </conditionalFormatting>
  <conditionalFormatting sqref="M25">
    <cfRule type="expression" dxfId="49570" priority="4955" stopIfTrue="1">
      <formula>OR(M25=祝色,WEEKDAY(M25)=1)</formula>
    </cfRule>
    <cfRule type="expression" dxfId="49569" priority="4956" stopIfTrue="1">
      <formula>WEEKDAY(M25)=7</formula>
    </cfRule>
  </conditionalFormatting>
  <conditionalFormatting sqref="N25">
    <cfRule type="expression" dxfId="49568" priority="4953" stopIfTrue="1">
      <formula>OR(N25=祝色,WEEKDAY(N25)=1)</formula>
    </cfRule>
    <cfRule type="expression" dxfId="49567" priority="4954" stopIfTrue="1">
      <formula>WEEKDAY(N25)=7</formula>
    </cfRule>
  </conditionalFormatting>
  <conditionalFormatting sqref="O25">
    <cfRule type="expression" dxfId="49566" priority="4951" stopIfTrue="1">
      <formula>OR(O25=祝色,WEEKDAY(O25)=1)</formula>
    </cfRule>
    <cfRule type="expression" dxfId="49565" priority="4952" stopIfTrue="1">
      <formula>WEEKDAY(O25)=7</formula>
    </cfRule>
  </conditionalFormatting>
  <conditionalFormatting sqref="P25">
    <cfRule type="expression" dxfId="49564" priority="4949" stopIfTrue="1">
      <formula>OR(P25=祝色,WEEKDAY(P25)=1)</formula>
    </cfRule>
    <cfRule type="expression" dxfId="49563" priority="4950" stopIfTrue="1">
      <formula>WEEKDAY(P25)=7</formula>
    </cfRule>
  </conditionalFormatting>
  <conditionalFormatting sqref="Q25">
    <cfRule type="expression" dxfId="49562" priority="4947" stopIfTrue="1">
      <formula>OR(Q25=祝色,WEEKDAY(Q25)=1)</formula>
    </cfRule>
    <cfRule type="expression" dxfId="49561" priority="4948" stopIfTrue="1">
      <formula>WEEKDAY(Q25)=7</formula>
    </cfRule>
  </conditionalFormatting>
  <conditionalFormatting sqref="R25">
    <cfRule type="expression" dxfId="49560" priority="4945" stopIfTrue="1">
      <formula>OR(R25=祝色,WEEKDAY(R25)=1)</formula>
    </cfRule>
    <cfRule type="expression" dxfId="49559" priority="4946" stopIfTrue="1">
      <formula>WEEKDAY(R25)=7</formula>
    </cfRule>
  </conditionalFormatting>
  <conditionalFormatting sqref="L26">
    <cfRule type="expression" dxfId="49558" priority="4943" stopIfTrue="1">
      <formula>OR(L26=祝色,WEEKDAY(L26)=1)</formula>
    </cfRule>
    <cfRule type="expression" dxfId="49557" priority="4944" stopIfTrue="1">
      <formula>WEEKDAY(L26)=7</formula>
    </cfRule>
  </conditionalFormatting>
  <conditionalFormatting sqref="M26">
    <cfRule type="expression" dxfId="49556" priority="4941" stopIfTrue="1">
      <formula>OR(M26=祝色,WEEKDAY(M26)=1)</formula>
    </cfRule>
    <cfRule type="expression" dxfId="49555" priority="4942" stopIfTrue="1">
      <formula>WEEKDAY(M26)=7</formula>
    </cfRule>
  </conditionalFormatting>
  <conditionalFormatting sqref="N26">
    <cfRule type="expression" dxfId="49554" priority="4939" stopIfTrue="1">
      <formula>OR(N26=祝色,WEEKDAY(N26)=1)</formula>
    </cfRule>
    <cfRule type="expression" dxfId="49553" priority="4940" stopIfTrue="1">
      <formula>WEEKDAY(N26)=7</formula>
    </cfRule>
  </conditionalFormatting>
  <conditionalFormatting sqref="O26">
    <cfRule type="expression" dxfId="49552" priority="4937" stopIfTrue="1">
      <formula>OR(O26=祝色,WEEKDAY(O26)=1)</formula>
    </cfRule>
    <cfRule type="expression" dxfId="49551" priority="4938" stopIfTrue="1">
      <formula>WEEKDAY(O26)=7</formula>
    </cfRule>
  </conditionalFormatting>
  <conditionalFormatting sqref="P26">
    <cfRule type="expression" dxfId="49550" priority="4935" stopIfTrue="1">
      <formula>OR(P26=祝色,WEEKDAY(P26)=1)</formula>
    </cfRule>
    <cfRule type="expression" dxfId="49549" priority="4936" stopIfTrue="1">
      <formula>WEEKDAY(P26)=7</formula>
    </cfRule>
  </conditionalFormatting>
  <conditionalFormatting sqref="Q26">
    <cfRule type="expression" dxfId="49548" priority="4933" stopIfTrue="1">
      <formula>OR(Q26=祝色,WEEKDAY(Q26)=1)</formula>
    </cfRule>
    <cfRule type="expression" dxfId="49547" priority="4934" stopIfTrue="1">
      <formula>WEEKDAY(Q26)=7</formula>
    </cfRule>
  </conditionalFormatting>
  <conditionalFormatting sqref="R26">
    <cfRule type="expression" dxfId="49546" priority="4931" stopIfTrue="1">
      <formula>OR(R26=祝色,WEEKDAY(R26)=1)</formula>
    </cfRule>
    <cfRule type="expression" dxfId="49545" priority="4932" stopIfTrue="1">
      <formula>WEEKDAY(R26)=7</formula>
    </cfRule>
  </conditionalFormatting>
  <conditionalFormatting sqref="L27">
    <cfRule type="expression" dxfId="49544" priority="4929" stopIfTrue="1">
      <formula>OR(L27=祝色,WEEKDAY(L27)=1)</formula>
    </cfRule>
    <cfRule type="expression" dxfId="49543" priority="4930" stopIfTrue="1">
      <formula>WEEKDAY(L27)=7</formula>
    </cfRule>
  </conditionalFormatting>
  <conditionalFormatting sqref="M27">
    <cfRule type="expression" dxfId="49542" priority="4927" stopIfTrue="1">
      <formula>OR(M27=祝色,WEEKDAY(M27)=1)</formula>
    </cfRule>
    <cfRule type="expression" dxfId="49541" priority="4928" stopIfTrue="1">
      <formula>WEEKDAY(M27)=7</formula>
    </cfRule>
  </conditionalFormatting>
  <conditionalFormatting sqref="N27">
    <cfRule type="expression" dxfId="49540" priority="4925" stopIfTrue="1">
      <formula>OR(N27=祝色,WEEKDAY(N27)=1)</formula>
    </cfRule>
    <cfRule type="expression" dxfId="49539" priority="4926" stopIfTrue="1">
      <formula>WEEKDAY(N27)=7</formula>
    </cfRule>
  </conditionalFormatting>
  <conditionalFormatting sqref="O27">
    <cfRule type="expression" dxfId="49538" priority="4923" stopIfTrue="1">
      <formula>OR(O27=祝色,WEEKDAY(O27)=1)</formula>
    </cfRule>
    <cfRule type="expression" dxfId="49537" priority="4924" stopIfTrue="1">
      <formula>WEEKDAY(O27)=7</formula>
    </cfRule>
  </conditionalFormatting>
  <conditionalFormatting sqref="P27">
    <cfRule type="expression" dxfId="49536" priority="4921" stopIfTrue="1">
      <formula>OR(P27=祝色,WEEKDAY(P27)=1)</formula>
    </cfRule>
    <cfRule type="expression" dxfId="49535" priority="4922" stopIfTrue="1">
      <formula>WEEKDAY(P27)=7</formula>
    </cfRule>
  </conditionalFormatting>
  <conditionalFormatting sqref="Q27">
    <cfRule type="expression" dxfId="49534" priority="4919" stopIfTrue="1">
      <formula>OR(Q27=祝色,WEEKDAY(Q27)=1)</formula>
    </cfRule>
    <cfRule type="expression" dxfId="49533" priority="4920" stopIfTrue="1">
      <formula>WEEKDAY(Q27)=7</formula>
    </cfRule>
  </conditionalFormatting>
  <conditionalFormatting sqref="R27">
    <cfRule type="expression" dxfId="49532" priority="4917" stopIfTrue="1">
      <formula>OR(R27=祝色,WEEKDAY(R27)=1)</formula>
    </cfRule>
    <cfRule type="expression" dxfId="49531" priority="4918" stopIfTrue="1">
      <formula>WEEKDAY(R27)=7</formula>
    </cfRule>
  </conditionalFormatting>
  <conditionalFormatting sqref="L28">
    <cfRule type="expression" dxfId="49530" priority="4915" stopIfTrue="1">
      <formula>OR(L28=祝色,WEEKDAY(L28)=1)</formula>
    </cfRule>
    <cfRule type="expression" dxfId="49529" priority="4916" stopIfTrue="1">
      <formula>WEEKDAY(L28)=7</formula>
    </cfRule>
  </conditionalFormatting>
  <conditionalFormatting sqref="M28">
    <cfRule type="expression" dxfId="49528" priority="4913" stopIfTrue="1">
      <formula>OR(M28=祝色,WEEKDAY(M28)=1)</formula>
    </cfRule>
    <cfRule type="expression" dxfId="49527" priority="4914" stopIfTrue="1">
      <formula>WEEKDAY(M28)=7</formula>
    </cfRule>
  </conditionalFormatting>
  <conditionalFormatting sqref="N28">
    <cfRule type="expression" dxfId="49526" priority="4911" stopIfTrue="1">
      <formula>OR(N28=祝色,WEEKDAY(N28)=1)</formula>
    </cfRule>
    <cfRule type="expression" dxfId="49525" priority="4912" stopIfTrue="1">
      <formula>WEEKDAY(N28)=7</formula>
    </cfRule>
  </conditionalFormatting>
  <conditionalFormatting sqref="O28">
    <cfRule type="expression" dxfId="49524" priority="4909" stopIfTrue="1">
      <formula>OR(O28=祝色,WEEKDAY(O28)=1)</formula>
    </cfRule>
    <cfRule type="expression" dxfId="49523" priority="4910" stopIfTrue="1">
      <formula>WEEKDAY(O28)=7</formula>
    </cfRule>
  </conditionalFormatting>
  <conditionalFormatting sqref="P28">
    <cfRule type="expression" dxfId="49522" priority="4907" stopIfTrue="1">
      <formula>OR(P28=祝色,WEEKDAY(P28)=1)</formula>
    </cfRule>
    <cfRule type="expression" dxfId="49521" priority="4908" stopIfTrue="1">
      <formula>WEEKDAY(P28)=7</formula>
    </cfRule>
  </conditionalFormatting>
  <conditionalFormatting sqref="Q28">
    <cfRule type="expression" dxfId="49520" priority="4905" stopIfTrue="1">
      <formula>OR(Q28=祝色,WEEKDAY(Q28)=1)</formula>
    </cfRule>
    <cfRule type="expression" dxfId="49519" priority="4906" stopIfTrue="1">
      <formula>WEEKDAY(Q28)=7</formula>
    </cfRule>
  </conditionalFormatting>
  <conditionalFormatting sqref="R28">
    <cfRule type="expression" dxfId="49518" priority="4903" stopIfTrue="1">
      <formula>OR(R28=祝色,WEEKDAY(R28)=1)</formula>
    </cfRule>
    <cfRule type="expression" dxfId="49517" priority="4904" stopIfTrue="1">
      <formula>WEEKDAY(R28)=7</formula>
    </cfRule>
  </conditionalFormatting>
  <conditionalFormatting sqref="L29">
    <cfRule type="expression" dxfId="49516" priority="4901" stopIfTrue="1">
      <formula>OR(L29=祝色,WEEKDAY(L29)=1)</formula>
    </cfRule>
    <cfRule type="expression" dxfId="49515" priority="4902" stopIfTrue="1">
      <formula>WEEKDAY(L29)=7</formula>
    </cfRule>
  </conditionalFormatting>
  <conditionalFormatting sqref="M29">
    <cfRule type="expression" dxfId="49514" priority="4899" stopIfTrue="1">
      <formula>OR(M29=祝色,WEEKDAY(M29)=1)</formula>
    </cfRule>
    <cfRule type="expression" dxfId="49513" priority="4900" stopIfTrue="1">
      <formula>WEEKDAY(M29)=7</formula>
    </cfRule>
  </conditionalFormatting>
  <conditionalFormatting sqref="N29">
    <cfRule type="expression" dxfId="49512" priority="4897" stopIfTrue="1">
      <formula>OR(N29=祝色,WEEKDAY(N29)=1)</formula>
    </cfRule>
    <cfRule type="expression" dxfId="49511" priority="4898" stopIfTrue="1">
      <formula>WEEKDAY(N29)=7</formula>
    </cfRule>
  </conditionalFormatting>
  <conditionalFormatting sqref="O29">
    <cfRule type="expression" dxfId="49510" priority="4895" stopIfTrue="1">
      <formula>OR(O29=祝色,WEEKDAY(O29)=1)</formula>
    </cfRule>
    <cfRule type="expression" dxfId="49509" priority="4896" stopIfTrue="1">
      <formula>WEEKDAY(O29)=7</formula>
    </cfRule>
  </conditionalFormatting>
  <conditionalFormatting sqref="P29">
    <cfRule type="expression" dxfId="49508" priority="4893" stopIfTrue="1">
      <formula>OR(P29=祝色,WEEKDAY(P29)=1)</formula>
    </cfRule>
    <cfRule type="expression" dxfId="49507" priority="4894" stopIfTrue="1">
      <formula>WEEKDAY(P29)=7</formula>
    </cfRule>
  </conditionalFormatting>
  <conditionalFormatting sqref="Q29">
    <cfRule type="expression" dxfId="49506" priority="4891" stopIfTrue="1">
      <formula>OR(Q29=祝色,WEEKDAY(Q29)=1)</formula>
    </cfRule>
    <cfRule type="expression" dxfId="49505" priority="4892" stopIfTrue="1">
      <formula>WEEKDAY(Q29)=7</formula>
    </cfRule>
  </conditionalFormatting>
  <conditionalFormatting sqref="R29">
    <cfRule type="expression" dxfId="49504" priority="4889" stopIfTrue="1">
      <formula>OR(R29=祝色,WEEKDAY(R29)=1)</formula>
    </cfRule>
    <cfRule type="expression" dxfId="49503" priority="4890" stopIfTrue="1">
      <formula>WEEKDAY(R29)=7</formula>
    </cfRule>
  </conditionalFormatting>
  <conditionalFormatting sqref="L30:L31">
    <cfRule type="expression" dxfId="49502" priority="4887" stopIfTrue="1">
      <formula>OR(L30=祝色,WEEKDAY(L30)=1)</formula>
    </cfRule>
    <cfRule type="expression" dxfId="49501" priority="4888" stopIfTrue="1">
      <formula>WEEKDAY(L30)=7</formula>
    </cfRule>
  </conditionalFormatting>
  <conditionalFormatting sqref="M30:M31">
    <cfRule type="expression" dxfId="49500" priority="4885" stopIfTrue="1">
      <formula>OR(M30=祝色,WEEKDAY(M30)=1)</formula>
    </cfRule>
    <cfRule type="expression" dxfId="49499" priority="4886" stopIfTrue="1">
      <formula>WEEKDAY(M30)=7</formula>
    </cfRule>
  </conditionalFormatting>
  <conditionalFormatting sqref="D34">
    <cfRule type="expression" dxfId="49498" priority="4883" stopIfTrue="1">
      <formula>OR(D34=祝色,WEEKDAY(D34)=1)</formula>
    </cfRule>
    <cfRule type="expression" dxfId="49497" priority="4884" stopIfTrue="1">
      <formula>WEEKDAY(D34)=7</formula>
    </cfRule>
  </conditionalFormatting>
  <conditionalFormatting sqref="E34">
    <cfRule type="expression" dxfId="49496" priority="4881" stopIfTrue="1">
      <formula>OR(E34=祝色,WEEKDAY(E34)=1)</formula>
    </cfRule>
    <cfRule type="expression" dxfId="49495" priority="4882" stopIfTrue="1">
      <formula>WEEKDAY(E34)=7</formula>
    </cfRule>
  </conditionalFormatting>
  <conditionalFormatting sqref="F34">
    <cfRule type="expression" dxfId="49494" priority="4879" stopIfTrue="1">
      <formula>OR(F34=祝色,WEEKDAY(F34)=1)</formula>
    </cfRule>
    <cfRule type="expression" dxfId="49493" priority="4880" stopIfTrue="1">
      <formula>WEEKDAY(F34)=7</formula>
    </cfRule>
  </conditionalFormatting>
  <conditionalFormatting sqref="G34">
    <cfRule type="expression" dxfId="49492" priority="4877" stopIfTrue="1">
      <formula>OR(G34=祝色,WEEKDAY(G34)=1)</formula>
    </cfRule>
    <cfRule type="expression" dxfId="49491" priority="4878" stopIfTrue="1">
      <formula>WEEKDAY(G34)=7</formula>
    </cfRule>
  </conditionalFormatting>
  <conditionalFormatting sqref="H34">
    <cfRule type="expression" dxfId="49490" priority="4875" stopIfTrue="1">
      <formula>OR(H34=祝色,WEEKDAY(H34)=1)</formula>
    </cfRule>
    <cfRule type="expression" dxfId="49489" priority="4876" stopIfTrue="1">
      <formula>WEEKDAY(H34)=7</formula>
    </cfRule>
  </conditionalFormatting>
  <conditionalFormatting sqref="I34">
    <cfRule type="expression" dxfId="49488" priority="4873" stopIfTrue="1">
      <formula>OR(I34=祝色,WEEKDAY(I34)=1)</formula>
    </cfRule>
    <cfRule type="expression" dxfId="49487" priority="4874" stopIfTrue="1">
      <formula>WEEKDAY(I34)=7</formula>
    </cfRule>
  </conditionalFormatting>
  <conditionalFormatting sqref="J34">
    <cfRule type="expression" dxfId="49486" priority="4871" stopIfTrue="1">
      <formula>OR(J34=祝色,WEEKDAY(J34)=1)</formula>
    </cfRule>
    <cfRule type="expression" dxfId="49485" priority="4872" stopIfTrue="1">
      <formula>WEEKDAY(J34)=7</formula>
    </cfRule>
  </conditionalFormatting>
  <conditionalFormatting sqref="D35">
    <cfRule type="expression" dxfId="49484" priority="4869" stopIfTrue="1">
      <formula>OR(D35=祝色,WEEKDAY(D35)=1)</formula>
    </cfRule>
    <cfRule type="expression" dxfId="49483" priority="4870" stopIfTrue="1">
      <formula>WEEKDAY(D35)=7</formula>
    </cfRule>
  </conditionalFormatting>
  <conditionalFormatting sqref="E35">
    <cfRule type="expression" dxfId="49482" priority="4867" stopIfTrue="1">
      <formula>OR(E35=祝色,WEEKDAY(E35)=1)</formula>
    </cfRule>
    <cfRule type="expression" dxfId="49481" priority="4868" stopIfTrue="1">
      <formula>WEEKDAY(E35)=7</formula>
    </cfRule>
  </conditionalFormatting>
  <conditionalFormatting sqref="F35">
    <cfRule type="expression" dxfId="49480" priority="4865" stopIfTrue="1">
      <formula>OR(F35=祝色,WEEKDAY(F35)=1)</formula>
    </cfRule>
    <cfRule type="expression" dxfId="49479" priority="4866" stopIfTrue="1">
      <formula>WEEKDAY(F35)=7</formula>
    </cfRule>
  </conditionalFormatting>
  <conditionalFormatting sqref="G35">
    <cfRule type="expression" dxfId="49478" priority="4863" stopIfTrue="1">
      <formula>OR(G35=祝色,WEEKDAY(G35)=1)</formula>
    </cfRule>
    <cfRule type="expression" dxfId="49477" priority="4864" stopIfTrue="1">
      <formula>WEEKDAY(G35)=7</formula>
    </cfRule>
  </conditionalFormatting>
  <conditionalFormatting sqref="H35">
    <cfRule type="expression" dxfId="49476" priority="4861" stopIfTrue="1">
      <formula>OR(H35=祝色,WEEKDAY(H35)=1)</formula>
    </cfRule>
    <cfRule type="expression" dxfId="49475" priority="4862" stopIfTrue="1">
      <formula>WEEKDAY(H35)=7</formula>
    </cfRule>
  </conditionalFormatting>
  <conditionalFormatting sqref="I35">
    <cfRule type="expression" dxfId="49474" priority="4859" stopIfTrue="1">
      <formula>OR(I35=祝色,WEEKDAY(I35)=1)</formula>
    </cfRule>
    <cfRule type="expression" dxfId="49473" priority="4860" stopIfTrue="1">
      <formula>WEEKDAY(I35)=7</formula>
    </cfRule>
  </conditionalFormatting>
  <conditionalFormatting sqref="J35">
    <cfRule type="expression" dxfId="49472" priority="4857" stopIfTrue="1">
      <formula>OR(J35=祝色,WEEKDAY(J35)=1)</formula>
    </cfRule>
    <cfRule type="expression" dxfId="49471" priority="4858" stopIfTrue="1">
      <formula>WEEKDAY(J35)=7</formula>
    </cfRule>
  </conditionalFormatting>
  <conditionalFormatting sqref="D36">
    <cfRule type="expression" dxfId="49470" priority="4855" stopIfTrue="1">
      <formula>OR(D36=祝色,WEEKDAY(D36)=1)</formula>
    </cfRule>
    <cfRule type="expression" dxfId="49469" priority="4856" stopIfTrue="1">
      <formula>WEEKDAY(D36)=7</formula>
    </cfRule>
  </conditionalFormatting>
  <conditionalFormatting sqref="E36">
    <cfRule type="expression" dxfId="49468" priority="4853" stopIfTrue="1">
      <formula>OR(E36=祝色,WEEKDAY(E36)=1)</formula>
    </cfRule>
    <cfRule type="expression" dxfId="49467" priority="4854" stopIfTrue="1">
      <formula>WEEKDAY(E36)=7</formula>
    </cfRule>
  </conditionalFormatting>
  <conditionalFormatting sqref="F36">
    <cfRule type="expression" dxfId="49466" priority="4851" stopIfTrue="1">
      <formula>OR(F36=祝色,WEEKDAY(F36)=1)</formula>
    </cfRule>
    <cfRule type="expression" dxfId="49465" priority="4852" stopIfTrue="1">
      <formula>WEEKDAY(F36)=7</formula>
    </cfRule>
  </conditionalFormatting>
  <conditionalFormatting sqref="G36">
    <cfRule type="expression" dxfId="49464" priority="4849" stopIfTrue="1">
      <formula>OR(G36=祝色,WEEKDAY(G36)=1)</formula>
    </cfRule>
    <cfRule type="expression" dxfId="49463" priority="4850" stopIfTrue="1">
      <formula>WEEKDAY(G36)=7</formula>
    </cfRule>
  </conditionalFormatting>
  <conditionalFormatting sqref="H36">
    <cfRule type="expression" dxfId="49462" priority="4847" stopIfTrue="1">
      <formula>OR(H36=祝色,WEEKDAY(H36)=1)</formula>
    </cfRule>
    <cfRule type="expression" dxfId="49461" priority="4848" stopIfTrue="1">
      <formula>WEEKDAY(H36)=7</formula>
    </cfRule>
  </conditionalFormatting>
  <conditionalFormatting sqref="I36">
    <cfRule type="expression" dxfId="49460" priority="4845" stopIfTrue="1">
      <formula>OR(I36=祝色,WEEKDAY(I36)=1)</formula>
    </cfRule>
    <cfRule type="expression" dxfId="49459" priority="4846" stopIfTrue="1">
      <formula>WEEKDAY(I36)=7</formula>
    </cfRule>
  </conditionalFormatting>
  <conditionalFormatting sqref="J36">
    <cfRule type="expression" dxfId="49458" priority="4843" stopIfTrue="1">
      <formula>OR(J36=祝色,WEEKDAY(J36)=1)</formula>
    </cfRule>
    <cfRule type="expression" dxfId="49457" priority="4844" stopIfTrue="1">
      <formula>WEEKDAY(J36)=7</formula>
    </cfRule>
  </conditionalFormatting>
  <conditionalFormatting sqref="D37">
    <cfRule type="expression" dxfId="49456" priority="4841" stopIfTrue="1">
      <formula>OR(D37=祝色,WEEKDAY(D37)=1)</formula>
    </cfRule>
    <cfRule type="expression" dxfId="49455" priority="4842" stopIfTrue="1">
      <formula>WEEKDAY(D37)=7</formula>
    </cfRule>
  </conditionalFormatting>
  <conditionalFormatting sqref="E37">
    <cfRule type="expression" dxfId="49454" priority="4839" stopIfTrue="1">
      <formula>OR(E37=祝色,WEEKDAY(E37)=1)</formula>
    </cfRule>
    <cfRule type="expression" dxfId="49453" priority="4840" stopIfTrue="1">
      <formula>WEEKDAY(E37)=7</formula>
    </cfRule>
  </conditionalFormatting>
  <conditionalFormatting sqref="F37">
    <cfRule type="expression" dxfId="49452" priority="4837" stopIfTrue="1">
      <formula>OR(F37=祝色,WEEKDAY(F37)=1)</formula>
    </cfRule>
    <cfRule type="expression" dxfId="49451" priority="4838" stopIfTrue="1">
      <formula>WEEKDAY(F37)=7</formula>
    </cfRule>
  </conditionalFormatting>
  <conditionalFormatting sqref="G37">
    <cfRule type="expression" dxfId="49450" priority="4835" stopIfTrue="1">
      <formula>OR(G37=祝色,WEEKDAY(G37)=1)</formula>
    </cfRule>
    <cfRule type="expression" dxfId="49449" priority="4836" stopIfTrue="1">
      <formula>WEEKDAY(G37)=7</formula>
    </cfRule>
  </conditionalFormatting>
  <conditionalFormatting sqref="H37">
    <cfRule type="expression" dxfId="49448" priority="4833" stopIfTrue="1">
      <formula>OR(H37=祝色,WEEKDAY(H37)=1)</formula>
    </cfRule>
    <cfRule type="expression" dxfId="49447" priority="4834" stopIfTrue="1">
      <formula>WEEKDAY(H37)=7</formula>
    </cfRule>
  </conditionalFormatting>
  <conditionalFormatting sqref="I37">
    <cfRule type="expression" dxfId="49446" priority="4831" stopIfTrue="1">
      <formula>OR(I37=祝色,WEEKDAY(I37)=1)</formula>
    </cfRule>
    <cfRule type="expression" dxfId="49445" priority="4832" stopIfTrue="1">
      <formula>WEEKDAY(I37)=7</formula>
    </cfRule>
  </conditionalFormatting>
  <conditionalFormatting sqref="J37">
    <cfRule type="expression" dxfId="49444" priority="4829" stopIfTrue="1">
      <formula>OR(J37=祝色,WEEKDAY(J37)=1)</formula>
    </cfRule>
    <cfRule type="expression" dxfId="49443" priority="4830" stopIfTrue="1">
      <formula>WEEKDAY(J37)=7</formula>
    </cfRule>
  </conditionalFormatting>
  <conditionalFormatting sqref="D38">
    <cfRule type="expression" dxfId="49442" priority="4827" stopIfTrue="1">
      <formula>OR(D38=祝色,WEEKDAY(D38)=1)</formula>
    </cfRule>
    <cfRule type="expression" dxfId="49441" priority="4828" stopIfTrue="1">
      <formula>WEEKDAY(D38)=7</formula>
    </cfRule>
  </conditionalFormatting>
  <conditionalFormatting sqref="E38">
    <cfRule type="expression" dxfId="49440" priority="4825" stopIfTrue="1">
      <formula>OR(E38=祝色,WEEKDAY(E38)=1)</formula>
    </cfRule>
    <cfRule type="expression" dxfId="49439" priority="4826" stopIfTrue="1">
      <formula>WEEKDAY(E38)=7</formula>
    </cfRule>
  </conditionalFormatting>
  <conditionalFormatting sqref="F38">
    <cfRule type="expression" dxfId="49438" priority="4823" stopIfTrue="1">
      <formula>OR(F38=祝色,WEEKDAY(F38)=1)</formula>
    </cfRule>
    <cfRule type="expression" dxfId="49437" priority="4824" stopIfTrue="1">
      <formula>WEEKDAY(F38)=7</formula>
    </cfRule>
  </conditionalFormatting>
  <conditionalFormatting sqref="G38">
    <cfRule type="expression" dxfId="49436" priority="4821" stopIfTrue="1">
      <formula>OR(G38=祝色,WEEKDAY(G38)=1)</formula>
    </cfRule>
    <cfRule type="expression" dxfId="49435" priority="4822" stopIfTrue="1">
      <formula>WEEKDAY(G38)=7</formula>
    </cfRule>
  </conditionalFormatting>
  <conditionalFormatting sqref="H38">
    <cfRule type="expression" dxfId="49434" priority="4819" stopIfTrue="1">
      <formula>OR(H38=祝色,WEEKDAY(H38)=1)</formula>
    </cfRule>
    <cfRule type="expression" dxfId="49433" priority="4820" stopIfTrue="1">
      <formula>WEEKDAY(H38)=7</formula>
    </cfRule>
  </conditionalFormatting>
  <conditionalFormatting sqref="I38">
    <cfRule type="expression" dxfId="49432" priority="4817" stopIfTrue="1">
      <formula>OR(I38=祝色,WEEKDAY(I38)=1)</formula>
    </cfRule>
    <cfRule type="expression" dxfId="49431" priority="4818" stopIfTrue="1">
      <formula>WEEKDAY(I38)=7</formula>
    </cfRule>
  </conditionalFormatting>
  <conditionalFormatting sqref="J38">
    <cfRule type="expression" dxfId="49430" priority="4815" stopIfTrue="1">
      <formula>OR(J38=祝色,WEEKDAY(J38)=1)</formula>
    </cfRule>
    <cfRule type="expression" dxfId="49429" priority="4816" stopIfTrue="1">
      <formula>WEEKDAY(J38)=7</formula>
    </cfRule>
  </conditionalFormatting>
  <conditionalFormatting sqref="D39">
    <cfRule type="expression" dxfId="49428" priority="4813" stopIfTrue="1">
      <formula>OR(D39=祝色,WEEKDAY(D39)=1)</formula>
    </cfRule>
    <cfRule type="expression" dxfId="49427" priority="4814" stopIfTrue="1">
      <formula>WEEKDAY(D39)=7</formula>
    </cfRule>
  </conditionalFormatting>
  <conditionalFormatting sqref="E39">
    <cfRule type="expression" dxfId="49426" priority="4811" stopIfTrue="1">
      <formula>OR(E39=祝色,WEEKDAY(E39)=1)</formula>
    </cfRule>
    <cfRule type="expression" dxfId="49425" priority="4812" stopIfTrue="1">
      <formula>WEEKDAY(E39)=7</formula>
    </cfRule>
  </conditionalFormatting>
  <conditionalFormatting sqref="L34">
    <cfRule type="expression" dxfId="49424" priority="4809" stopIfTrue="1">
      <formula>OR(L34=祝色,WEEKDAY(L34)=1)</formula>
    </cfRule>
    <cfRule type="expression" dxfId="49423" priority="4810" stopIfTrue="1">
      <formula>WEEKDAY(L34)=7</formula>
    </cfRule>
  </conditionalFormatting>
  <conditionalFormatting sqref="M34">
    <cfRule type="expression" dxfId="49422" priority="4807" stopIfTrue="1">
      <formula>OR(M34=祝色,WEEKDAY(M34)=1)</formula>
    </cfRule>
    <cfRule type="expression" dxfId="49421" priority="4808" stopIfTrue="1">
      <formula>WEEKDAY(M34)=7</formula>
    </cfRule>
  </conditionalFormatting>
  <conditionalFormatting sqref="N34">
    <cfRule type="expression" dxfId="49420" priority="4805" stopIfTrue="1">
      <formula>OR(N34=祝色,WEEKDAY(N34)=1)</formula>
    </cfRule>
    <cfRule type="expression" dxfId="49419" priority="4806" stopIfTrue="1">
      <formula>WEEKDAY(N34)=7</formula>
    </cfRule>
  </conditionalFormatting>
  <conditionalFormatting sqref="O34">
    <cfRule type="expression" dxfId="49418" priority="4803" stopIfTrue="1">
      <formula>OR(O34=祝色,WEEKDAY(O34)=1)</formula>
    </cfRule>
    <cfRule type="expression" dxfId="49417" priority="4804" stopIfTrue="1">
      <formula>WEEKDAY(O34)=7</formula>
    </cfRule>
  </conditionalFormatting>
  <conditionalFormatting sqref="P34">
    <cfRule type="expression" dxfId="49416" priority="4801" stopIfTrue="1">
      <formula>OR(P34=祝色,WEEKDAY(P34)=1)</formula>
    </cfRule>
    <cfRule type="expression" dxfId="49415" priority="4802" stopIfTrue="1">
      <formula>WEEKDAY(P34)=7</formula>
    </cfRule>
  </conditionalFormatting>
  <conditionalFormatting sqref="Q34">
    <cfRule type="expression" dxfId="49414" priority="4799" stopIfTrue="1">
      <formula>OR(Q34=祝色,WEEKDAY(Q34)=1)</formula>
    </cfRule>
    <cfRule type="expression" dxfId="49413" priority="4800" stopIfTrue="1">
      <formula>WEEKDAY(Q34)=7</formula>
    </cfRule>
  </conditionalFormatting>
  <conditionalFormatting sqref="R34">
    <cfRule type="expression" dxfId="49412" priority="4797" stopIfTrue="1">
      <formula>OR(R34=祝色,WEEKDAY(R34)=1)</formula>
    </cfRule>
    <cfRule type="expression" dxfId="49411" priority="4798" stopIfTrue="1">
      <formula>WEEKDAY(R34)=7</formula>
    </cfRule>
  </conditionalFormatting>
  <conditionalFormatting sqref="L35">
    <cfRule type="expression" dxfId="49410" priority="4795" stopIfTrue="1">
      <formula>OR(L35=祝色,WEEKDAY(L35)=1)</formula>
    </cfRule>
    <cfRule type="expression" dxfId="49409" priority="4796" stopIfTrue="1">
      <formula>WEEKDAY(L35)=7</formula>
    </cfRule>
  </conditionalFormatting>
  <conditionalFormatting sqref="M35">
    <cfRule type="expression" dxfId="49408" priority="4793" stopIfTrue="1">
      <formula>OR(M35=祝色,WEEKDAY(M35)=1)</formula>
    </cfRule>
    <cfRule type="expression" dxfId="49407" priority="4794" stopIfTrue="1">
      <formula>WEEKDAY(M35)=7</formula>
    </cfRule>
  </conditionalFormatting>
  <conditionalFormatting sqref="N35">
    <cfRule type="expression" dxfId="49406" priority="4791" stopIfTrue="1">
      <formula>OR(N35=祝色,WEEKDAY(N35)=1)</formula>
    </cfRule>
    <cfRule type="expression" dxfId="49405" priority="4792" stopIfTrue="1">
      <formula>WEEKDAY(N35)=7</formula>
    </cfRule>
  </conditionalFormatting>
  <conditionalFormatting sqref="O35">
    <cfRule type="expression" dxfId="49404" priority="4789" stopIfTrue="1">
      <formula>OR(O35=祝色,WEEKDAY(O35)=1)</formula>
    </cfRule>
    <cfRule type="expression" dxfId="49403" priority="4790" stopIfTrue="1">
      <formula>WEEKDAY(O35)=7</formula>
    </cfRule>
  </conditionalFormatting>
  <conditionalFormatting sqref="P35">
    <cfRule type="expression" dxfId="49402" priority="4787" stopIfTrue="1">
      <formula>OR(P35=祝色,WEEKDAY(P35)=1)</formula>
    </cfRule>
    <cfRule type="expression" dxfId="49401" priority="4788" stopIfTrue="1">
      <formula>WEEKDAY(P35)=7</formula>
    </cfRule>
  </conditionalFormatting>
  <conditionalFormatting sqref="Q35">
    <cfRule type="expression" dxfId="49400" priority="4785" stopIfTrue="1">
      <formula>OR(Q35=祝色,WEEKDAY(Q35)=1)</formula>
    </cfRule>
    <cfRule type="expression" dxfId="49399" priority="4786" stopIfTrue="1">
      <formula>WEEKDAY(Q35)=7</formula>
    </cfRule>
  </conditionalFormatting>
  <conditionalFormatting sqref="R35">
    <cfRule type="expression" dxfId="49398" priority="4783" stopIfTrue="1">
      <formula>OR(R35=祝色,WEEKDAY(R35)=1)</formula>
    </cfRule>
    <cfRule type="expression" dxfId="49397" priority="4784" stopIfTrue="1">
      <formula>WEEKDAY(R35)=7</formula>
    </cfRule>
  </conditionalFormatting>
  <conditionalFormatting sqref="L36">
    <cfRule type="expression" dxfId="49396" priority="4781" stopIfTrue="1">
      <formula>OR(L36=祝色,WEEKDAY(L36)=1)</formula>
    </cfRule>
    <cfRule type="expression" dxfId="49395" priority="4782" stopIfTrue="1">
      <formula>WEEKDAY(L36)=7</formula>
    </cfRule>
  </conditionalFormatting>
  <conditionalFormatting sqref="M36">
    <cfRule type="expression" dxfId="49394" priority="4779" stopIfTrue="1">
      <formula>OR(M36=祝色,WEEKDAY(M36)=1)</formula>
    </cfRule>
    <cfRule type="expression" dxfId="49393" priority="4780" stopIfTrue="1">
      <formula>WEEKDAY(M36)=7</formula>
    </cfRule>
  </conditionalFormatting>
  <conditionalFormatting sqref="N36">
    <cfRule type="expression" dxfId="49392" priority="4777" stopIfTrue="1">
      <formula>OR(N36=祝色,WEEKDAY(N36)=1)</formula>
    </cfRule>
    <cfRule type="expression" dxfId="49391" priority="4778" stopIfTrue="1">
      <formula>WEEKDAY(N36)=7</formula>
    </cfRule>
  </conditionalFormatting>
  <conditionalFormatting sqref="O36">
    <cfRule type="expression" dxfId="49390" priority="4775" stopIfTrue="1">
      <formula>OR(O36=祝色,WEEKDAY(O36)=1)</formula>
    </cfRule>
    <cfRule type="expression" dxfId="49389" priority="4776" stopIfTrue="1">
      <formula>WEEKDAY(O36)=7</formula>
    </cfRule>
  </conditionalFormatting>
  <conditionalFormatting sqref="P36">
    <cfRule type="expression" dxfId="49388" priority="4773" stopIfTrue="1">
      <formula>OR(P36=祝色,WEEKDAY(P36)=1)</formula>
    </cfRule>
    <cfRule type="expression" dxfId="49387" priority="4774" stopIfTrue="1">
      <formula>WEEKDAY(P36)=7</formula>
    </cfRule>
  </conditionalFormatting>
  <conditionalFormatting sqref="Q36">
    <cfRule type="expression" dxfId="49386" priority="4771" stopIfTrue="1">
      <formula>OR(Q36=祝色,WEEKDAY(Q36)=1)</formula>
    </cfRule>
    <cfRule type="expression" dxfId="49385" priority="4772" stopIfTrue="1">
      <formula>WEEKDAY(Q36)=7</formula>
    </cfRule>
  </conditionalFormatting>
  <conditionalFormatting sqref="R36">
    <cfRule type="expression" dxfId="49384" priority="4769" stopIfTrue="1">
      <formula>OR(R36=祝色,WEEKDAY(R36)=1)</formula>
    </cfRule>
    <cfRule type="expression" dxfId="49383" priority="4770" stopIfTrue="1">
      <formula>WEEKDAY(R36)=7</formula>
    </cfRule>
  </conditionalFormatting>
  <conditionalFormatting sqref="L37">
    <cfRule type="expression" dxfId="49382" priority="4767" stopIfTrue="1">
      <formula>OR(L37=祝色,WEEKDAY(L37)=1)</formula>
    </cfRule>
    <cfRule type="expression" dxfId="49381" priority="4768" stopIfTrue="1">
      <formula>WEEKDAY(L37)=7</formula>
    </cfRule>
  </conditionalFormatting>
  <conditionalFormatting sqref="M37">
    <cfRule type="expression" dxfId="49380" priority="4765" stopIfTrue="1">
      <formula>OR(M37=祝色,WEEKDAY(M37)=1)</formula>
    </cfRule>
    <cfRule type="expression" dxfId="49379" priority="4766" stopIfTrue="1">
      <formula>WEEKDAY(M37)=7</formula>
    </cfRule>
  </conditionalFormatting>
  <conditionalFormatting sqref="N37">
    <cfRule type="expression" dxfId="49378" priority="4763" stopIfTrue="1">
      <formula>OR(N37=祝色,WEEKDAY(N37)=1)</formula>
    </cfRule>
    <cfRule type="expression" dxfId="49377" priority="4764" stopIfTrue="1">
      <formula>WEEKDAY(N37)=7</formula>
    </cfRule>
  </conditionalFormatting>
  <conditionalFormatting sqref="O37">
    <cfRule type="expression" dxfId="49376" priority="4761" stopIfTrue="1">
      <formula>OR(O37=祝色,WEEKDAY(O37)=1)</formula>
    </cfRule>
    <cfRule type="expression" dxfId="49375" priority="4762" stopIfTrue="1">
      <formula>WEEKDAY(O37)=7</formula>
    </cfRule>
  </conditionalFormatting>
  <conditionalFormatting sqref="P37">
    <cfRule type="expression" dxfId="49374" priority="4759" stopIfTrue="1">
      <formula>OR(P37=祝色,WEEKDAY(P37)=1)</formula>
    </cfRule>
    <cfRule type="expression" dxfId="49373" priority="4760" stopIfTrue="1">
      <formula>WEEKDAY(P37)=7</formula>
    </cfRule>
  </conditionalFormatting>
  <conditionalFormatting sqref="Q37">
    <cfRule type="expression" dxfId="49372" priority="4757" stopIfTrue="1">
      <formula>OR(Q37=祝色,WEEKDAY(Q37)=1)</formula>
    </cfRule>
    <cfRule type="expression" dxfId="49371" priority="4758" stopIfTrue="1">
      <formula>WEEKDAY(Q37)=7</formula>
    </cfRule>
  </conditionalFormatting>
  <conditionalFormatting sqref="R37">
    <cfRule type="expression" dxfId="49370" priority="4755" stopIfTrue="1">
      <formula>OR(R37=祝色,WEEKDAY(R37)=1)</formula>
    </cfRule>
    <cfRule type="expression" dxfId="49369" priority="4756" stopIfTrue="1">
      <formula>WEEKDAY(R37)=7</formula>
    </cfRule>
  </conditionalFormatting>
  <conditionalFormatting sqref="L38">
    <cfRule type="expression" dxfId="49368" priority="4753" stopIfTrue="1">
      <formula>OR(L38=祝色,WEEKDAY(L38)=1)</formula>
    </cfRule>
    <cfRule type="expression" dxfId="49367" priority="4754" stopIfTrue="1">
      <formula>WEEKDAY(L38)=7</formula>
    </cfRule>
  </conditionalFormatting>
  <conditionalFormatting sqref="M38">
    <cfRule type="expression" dxfId="49366" priority="4751" stopIfTrue="1">
      <formula>OR(M38=祝色,WEEKDAY(M38)=1)</formula>
    </cfRule>
    <cfRule type="expression" dxfId="49365" priority="4752" stopIfTrue="1">
      <formula>WEEKDAY(M38)=7</formula>
    </cfRule>
  </conditionalFormatting>
  <conditionalFormatting sqref="N38">
    <cfRule type="expression" dxfId="49364" priority="4749" stopIfTrue="1">
      <formula>OR(N38=祝色,WEEKDAY(N38)=1)</formula>
    </cfRule>
    <cfRule type="expression" dxfId="49363" priority="4750" stopIfTrue="1">
      <formula>WEEKDAY(N38)=7</formula>
    </cfRule>
  </conditionalFormatting>
  <conditionalFormatting sqref="O38">
    <cfRule type="expression" dxfId="49362" priority="4747" stopIfTrue="1">
      <formula>OR(O38=祝色,WEEKDAY(O38)=1)</formula>
    </cfRule>
    <cfRule type="expression" dxfId="49361" priority="4748" stopIfTrue="1">
      <formula>WEEKDAY(O38)=7</formula>
    </cfRule>
  </conditionalFormatting>
  <conditionalFormatting sqref="P38">
    <cfRule type="expression" dxfId="49360" priority="4745" stopIfTrue="1">
      <formula>OR(P38=祝色,WEEKDAY(P38)=1)</formula>
    </cfRule>
    <cfRule type="expression" dxfId="49359" priority="4746" stopIfTrue="1">
      <formula>WEEKDAY(P38)=7</formula>
    </cfRule>
  </conditionalFormatting>
  <conditionalFormatting sqref="Q38">
    <cfRule type="expression" dxfId="49358" priority="4743" stopIfTrue="1">
      <formula>OR(Q38=祝色,WEEKDAY(Q38)=1)</formula>
    </cfRule>
    <cfRule type="expression" dxfId="49357" priority="4744" stopIfTrue="1">
      <formula>WEEKDAY(Q38)=7</formula>
    </cfRule>
  </conditionalFormatting>
  <conditionalFormatting sqref="R38">
    <cfRule type="expression" dxfId="49356" priority="4741" stopIfTrue="1">
      <formula>OR(R38=祝色,WEEKDAY(R38)=1)</formula>
    </cfRule>
    <cfRule type="expression" dxfId="49355" priority="4742" stopIfTrue="1">
      <formula>WEEKDAY(R38)=7</formula>
    </cfRule>
  </conditionalFormatting>
  <conditionalFormatting sqref="L39">
    <cfRule type="expression" dxfId="49354" priority="4739" stopIfTrue="1">
      <formula>OR(L39=祝色,WEEKDAY(L39)=1)</formula>
    </cfRule>
    <cfRule type="expression" dxfId="49353" priority="4740" stopIfTrue="1">
      <formula>WEEKDAY(L39)=7</formula>
    </cfRule>
  </conditionalFormatting>
  <conditionalFormatting sqref="M39">
    <cfRule type="expression" dxfId="49352" priority="4737" stopIfTrue="1">
      <formula>OR(M39=祝色,WEEKDAY(M39)=1)</formula>
    </cfRule>
    <cfRule type="expression" dxfId="49351" priority="4738" stopIfTrue="1">
      <formula>WEEKDAY(M39)=7</formula>
    </cfRule>
  </conditionalFormatting>
  <conditionalFormatting sqref="U7">
    <cfRule type="expression" dxfId="49350" priority="4735" stopIfTrue="1">
      <formula>OR(U7=祝色,WEEKDAY(U7)=1)</formula>
    </cfRule>
    <cfRule type="expression" dxfId="49349" priority="4736" stopIfTrue="1">
      <formula>WEEKDAY(U7)=7</formula>
    </cfRule>
  </conditionalFormatting>
  <conditionalFormatting sqref="V7">
    <cfRule type="expression" dxfId="49348" priority="4733" stopIfTrue="1">
      <formula>OR(V7=祝色,WEEKDAY(V7)=1)</formula>
    </cfRule>
    <cfRule type="expression" dxfId="49347" priority="4734" stopIfTrue="1">
      <formula>WEEKDAY(V7)=7</formula>
    </cfRule>
  </conditionalFormatting>
  <conditionalFormatting sqref="W7">
    <cfRule type="expression" dxfId="49346" priority="4731" stopIfTrue="1">
      <formula>OR(W7=祝色,WEEKDAY(W7)=1)</formula>
    </cfRule>
    <cfRule type="expression" dxfId="49345" priority="4732" stopIfTrue="1">
      <formula>WEEKDAY(W7)=7</formula>
    </cfRule>
  </conditionalFormatting>
  <conditionalFormatting sqref="X7">
    <cfRule type="expression" dxfId="49344" priority="4729" stopIfTrue="1">
      <formula>OR(X7=祝色,WEEKDAY(X7)=1)</formula>
    </cfRule>
    <cfRule type="expression" dxfId="49343" priority="4730" stopIfTrue="1">
      <formula>WEEKDAY(X7)=7</formula>
    </cfRule>
  </conditionalFormatting>
  <conditionalFormatting sqref="Y7">
    <cfRule type="expression" dxfId="49342" priority="4727" stopIfTrue="1">
      <formula>OR(Y7=祝色,WEEKDAY(Y7)=1)</formula>
    </cfRule>
    <cfRule type="expression" dxfId="49341" priority="4728" stopIfTrue="1">
      <formula>WEEKDAY(Y7)=7</formula>
    </cfRule>
  </conditionalFormatting>
  <conditionalFormatting sqref="Z7">
    <cfRule type="expression" dxfId="49340" priority="4725" stopIfTrue="1">
      <formula>OR(Z7=祝色,WEEKDAY(Z7)=1)</formula>
    </cfRule>
    <cfRule type="expression" dxfId="49339" priority="4726" stopIfTrue="1">
      <formula>WEEKDAY(Z7)=7</formula>
    </cfRule>
  </conditionalFormatting>
  <conditionalFormatting sqref="AA7">
    <cfRule type="expression" dxfId="49338" priority="4723" stopIfTrue="1">
      <formula>OR(AA7=祝色,WEEKDAY(AA7)=1)</formula>
    </cfRule>
    <cfRule type="expression" dxfId="49337" priority="4724" stopIfTrue="1">
      <formula>WEEKDAY(AA7)=7</formula>
    </cfRule>
  </conditionalFormatting>
  <conditionalFormatting sqref="U8">
    <cfRule type="expression" dxfId="49336" priority="4721" stopIfTrue="1">
      <formula>OR(U8=祝色,WEEKDAY(U8)=1)</formula>
    </cfRule>
    <cfRule type="expression" dxfId="49335" priority="4722" stopIfTrue="1">
      <formula>WEEKDAY(U8)=7</formula>
    </cfRule>
  </conditionalFormatting>
  <conditionalFormatting sqref="V8">
    <cfRule type="expression" dxfId="49334" priority="4719" stopIfTrue="1">
      <formula>OR(V8=祝色,WEEKDAY(V8)=1)</formula>
    </cfRule>
    <cfRule type="expression" dxfId="49333" priority="4720" stopIfTrue="1">
      <formula>WEEKDAY(V8)=7</formula>
    </cfRule>
  </conditionalFormatting>
  <conditionalFormatting sqref="W8">
    <cfRule type="expression" dxfId="49332" priority="4717" stopIfTrue="1">
      <formula>OR(W8=祝色,WEEKDAY(W8)=1)</formula>
    </cfRule>
    <cfRule type="expression" dxfId="49331" priority="4718" stopIfTrue="1">
      <formula>WEEKDAY(W8)=7</formula>
    </cfRule>
  </conditionalFormatting>
  <conditionalFormatting sqref="X8">
    <cfRule type="expression" dxfId="49330" priority="4715" stopIfTrue="1">
      <formula>OR(X8=祝色,WEEKDAY(X8)=1)</formula>
    </cfRule>
    <cfRule type="expression" dxfId="49329" priority="4716" stopIfTrue="1">
      <formula>WEEKDAY(X8)=7</formula>
    </cfRule>
  </conditionalFormatting>
  <conditionalFormatting sqref="Y8">
    <cfRule type="expression" dxfId="49328" priority="4713" stopIfTrue="1">
      <formula>OR(Y8=祝色,WEEKDAY(Y8)=1)</formula>
    </cfRule>
    <cfRule type="expression" dxfId="49327" priority="4714" stopIfTrue="1">
      <formula>WEEKDAY(Y8)=7</formula>
    </cfRule>
  </conditionalFormatting>
  <conditionalFormatting sqref="Z8">
    <cfRule type="expression" dxfId="49326" priority="4711" stopIfTrue="1">
      <formula>OR(Z8=祝色,WEEKDAY(Z8)=1)</formula>
    </cfRule>
    <cfRule type="expression" dxfId="49325" priority="4712" stopIfTrue="1">
      <formula>WEEKDAY(Z8)=7</formula>
    </cfRule>
  </conditionalFormatting>
  <conditionalFormatting sqref="AA8">
    <cfRule type="expression" dxfId="49324" priority="4709" stopIfTrue="1">
      <formula>OR(AA8=祝色,WEEKDAY(AA8)=1)</formula>
    </cfRule>
    <cfRule type="expression" dxfId="49323" priority="4710" stopIfTrue="1">
      <formula>WEEKDAY(AA8)=7</formula>
    </cfRule>
  </conditionalFormatting>
  <conditionalFormatting sqref="U9">
    <cfRule type="expression" dxfId="49322" priority="4707" stopIfTrue="1">
      <formula>OR(U9=祝色,WEEKDAY(U9)=1)</formula>
    </cfRule>
    <cfRule type="expression" dxfId="49321" priority="4708" stopIfTrue="1">
      <formula>WEEKDAY(U9)=7</formula>
    </cfRule>
  </conditionalFormatting>
  <conditionalFormatting sqref="V9">
    <cfRule type="expression" dxfId="49320" priority="4705" stopIfTrue="1">
      <formula>OR(V9=祝色,WEEKDAY(V9)=1)</formula>
    </cfRule>
    <cfRule type="expression" dxfId="49319" priority="4706" stopIfTrue="1">
      <formula>WEEKDAY(V9)=7</formula>
    </cfRule>
  </conditionalFormatting>
  <conditionalFormatting sqref="W9">
    <cfRule type="expression" dxfId="49318" priority="4703" stopIfTrue="1">
      <formula>OR(W9=祝色,WEEKDAY(W9)=1)</formula>
    </cfRule>
    <cfRule type="expression" dxfId="49317" priority="4704" stopIfTrue="1">
      <formula>WEEKDAY(W9)=7</formula>
    </cfRule>
  </conditionalFormatting>
  <conditionalFormatting sqref="X9">
    <cfRule type="expression" dxfId="49316" priority="4701" stopIfTrue="1">
      <formula>OR(X9=祝色,WEEKDAY(X9)=1)</formula>
    </cfRule>
    <cfRule type="expression" dxfId="49315" priority="4702" stopIfTrue="1">
      <formula>WEEKDAY(X9)=7</formula>
    </cfRule>
  </conditionalFormatting>
  <conditionalFormatting sqref="Y9">
    <cfRule type="expression" dxfId="49314" priority="4699" stopIfTrue="1">
      <formula>OR(Y9=祝色,WEEKDAY(Y9)=1)</formula>
    </cfRule>
    <cfRule type="expression" dxfId="49313" priority="4700" stopIfTrue="1">
      <formula>WEEKDAY(Y9)=7</formula>
    </cfRule>
  </conditionalFormatting>
  <conditionalFormatting sqref="Z9">
    <cfRule type="expression" dxfId="49312" priority="4697" stopIfTrue="1">
      <formula>OR(Z9=祝色,WEEKDAY(Z9)=1)</formula>
    </cfRule>
    <cfRule type="expression" dxfId="49311" priority="4698" stopIfTrue="1">
      <formula>WEEKDAY(Z9)=7</formula>
    </cfRule>
  </conditionalFormatting>
  <conditionalFormatting sqref="AA9">
    <cfRule type="expression" dxfId="49310" priority="4695" stopIfTrue="1">
      <formula>OR(AA9=祝色,WEEKDAY(AA9)=1)</formula>
    </cfRule>
    <cfRule type="expression" dxfId="49309" priority="4696" stopIfTrue="1">
      <formula>WEEKDAY(AA9)=7</formula>
    </cfRule>
  </conditionalFormatting>
  <conditionalFormatting sqref="U10">
    <cfRule type="expression" dxfId="49308" priority="4693" stopIfTrue="1">
      <formula>OR(U10=祝色,WEEKDAY(U10)=1)</formula>
    </cfRule>
    <cfRule type="expression" dxfId="49307" priority="4694" stopIfTrue="1">
      <formula>WEEKDAY(U10)=7</formula>
    </cfRule>
  </conditionalFormatting>
  <conditionalFormatting sqref="V10">
    <cfRule type="expression" dxfId="49306" priority="4691" stopIfTrue="1">
      <formula>OR(V10=祝色,WEEKDAY(V10)=1)</formula>
    </cfRule>
    <cfRule type="expression" dxfId="49305" priority="4692" stopIfTrue="1">
      <formula>WEEKDAY(V10)=7</formula>
    </cfRule>
  </conditionalFormatting>
  <conditionalFormatting sqref="W10">
    <cfRule type="expression" dxfId="49304" priority="4689" stopIfTrue="1">
      <formula>OR(W10=祝色,WEEKDAY(W10)=1)</formula>
    </cfRule>
    <cfRule type="expression" dxfId="49303" priority="4690" stopIfTrue="1">
      <formula>WEEKDAY(W10)=7</formula>
    </cfRule>
  </conditionalFormatting>
  <conditionalFormatting sqref="X10">
    <cfRule type="expression" dxfId="49302" priority="4687" stopIfTrue="1">
      <formula>OR(X10=祝色,WEEKDAY(X10)=1)</formula>
    </cfRule>
    <cfRule type="expression" dxfId="49301" priority="4688" stopIfTrue="1">
      <formula>WEEKDAY(X10)=7</formula>
    </cfRule>
  </conditionalFormatting>
  <conditionalFormatting sqref="Y10">
    <cfRule type="expression" dxfId="49300" priority="4685" stopIfTrue="1">
      <formula>OR(Y10=祝色,WEEKDAY(Y10)=1)</formula>
    </cfRule>
    <cfRule type="expression" dxfId="49299" priority="4686" stopIfTrue="1">
      <formula>WEEKDAY(Y10)=7</formula>
    </cfRule>
  </conditionalFormatting>
  <conditionalFormatting sqref="Z10">
    <cfRule type="expression" dxfId="49298" priority="4683" stopIfTrue="1">
      <formula>OR(Z10=祝色,WEEKDAY(Z10)=1)</formula>
    </cfRule>
    <cfRule type="expression" dxfId="49297" priority="4684" stopIfTrue="1">
      <formula>WEEKDAY(Z10)=7</formula>
    </cfRule>
  </conditionalFormatting>
  <conditionalFormatting sqref="AA10">
    <cfRule type="expression" dxfId="49296" priority="4681" stopIfTrue="1">
      <formula>OR(AA10=祝色,WEEKDAY(AA10)=1)</formula>
    </cfRule>
    <cfRule type="expression" dxfId="49295" priority="4682" stopIfTrue="1">
      <formula>WEEKDAY(AA10)=7</formula>
    </cfRule>
  </conditionalFormatting>
  <conditionalFormatting sqref="U11">
    <cfRule type="expression" dxfId="49294" priority="4679" stopIfTrue="1">
      <formula>OR(U11=祝色,WEEKDAY(U11)=1)</formula>
    </cfRule>
    <cfRule type="expression" dxfId="49293" priority="4680" stopIfTrue="1">
      <formula>WEEKDAY(U11)=7</formula>
    </cfRule>
  </conditionalFormatting>
  <conditionalFormatting sqref="V11">
    <cfRule type="expression" dxfId="49292" priority="4677" stopIfTrue="1">
      <formula>OR(V11=祝色,WEEKDAY(V11)=1)</formula>
    </cfRule>
    <cfRule type="expression" dxfId="49291" priority="4678" stopIfTrue="1">
      <formula>WEEKDAY(V11)=7</formula>
    </cfRule>
  </conditionalFormatting>
  <conditionalFormatting sqref="W11">
    <cfRule type="expression" dxfId="49290" priority="4675" stopIfTrue="1">
      <formula>OR(W11=祝色,WEEKDAY(W11)=1)</formula>
    </cfRule>
    <cfRule type="expression" dxfId="49289" priority="4676" stopIfTrue="1">
      <formula>WEEKDAY(W11)=7</formula>
    </cfRule>
  </conditionalFormatting>
  <conditionalFormatting sqref="X11">
    <cfRule type="expression" dxfId="49288" priority="4673" stopIfTrue="1">
      <formula>OR(X11=祝色,WEEKDAY(X11)=1)</formula>
    </cfRule>
    <cfRule type="expression" dxfId="49287" priority="4674" stopIfTrue="1">
      <formula>WEEKDAY(X11)=7</formula>
    </cfRule>
  </conditionalFormatting>
  <conditionalFormatting sqref="Y11">
    <cfRule type="expression" dxfId="49286" priority="4671" stopIfTrue="1">
      <formula>OR(Y11=祝色,WEEKDAY(Y11)=1)</formula>
    </cfRule>
    <cfRule type="expression" dxfId="49285" priority="4672" stopIfTrue="1">
      <formula>WEEKDAY(Y11)=7</formula>
    </cfRule>
  </conditionalFormatting>
  <conditionalFormatting sqref="Z11">
    <cfRule type="expression" dxfId="49284" priority="4669" stopIfTrue="1">
      <formula>OR(Z11=祝色,WEEKDAY(Z11)=1)</formula>
    </cfRule>
    <cfRule type="expression" dxfId="49283" priority="4670" stopIfTrue="1">
      <formula>WEEKDAY(Z11)=7</formula>
    </cfRule>
  </conditionalFormatting>
  <conditionalFormatting sqref="AA11">
    <cfRule type="expression" dxfId="49282" priority="4667" stopIfTrue="1">
      <formula>OR(AA11=祝色,WEEKDAY(AA11)=1)</formula>
    </cfRule>
    <cfRule type="expression" dxfId="49281" priority="4668" stopIfTrue="1">
      <formula>WEEKDAY(AA11)=7</formula>
    </cfRule>
  </conditionalFormatting>
  <conditionalFormatting sqref="U12:U13">
    <cfRule type="expression" dxfId="49280" priority="4665" stopIfTrue="1">
      <formula>OR(U12=祝色,WEEKDAY(U12)=1)</formula>
    </cfRule>
    <cfRule type="expression" dxfId="49279" priority="4666" stopIfTrue="1">
      <formula>WEEKDAY(U12)=7</formula>
    </cfRule>
  </conditionalFormatting>
  <conditionalFormatting sqref="V12:V13">
    <cfRule type="expression" dxfId="49278" priority="4663" stopIfTrue="1">
      <formula>OR(V12=祝色,WEEKDAY(V12)=1)</formula>
    </cfRule>
    <cfRule type="expression" dxfId="49277" priority="4664" stopIfTrue="1">
      <formula>WEEKDAY(V12)=7</formula>
    </cfRule>
  </conditionalFormatting>
  <conditionalFormatting sqref="AC7">
    <cfRule type="expression" dxfId="49276" priority="4661" stopIfTrue="1">
      <formula>OR(AC7=祝色,WEEKDAY(AC7)=1)</formula>
    </cfRule>
    <cfRule type="expression" dxfId="49275" priority="4662" stopIfTrue="1">
      <formula>WEEKDAY(AC7)=7</formula>
    </cfRule>
  </conditionalFormatting>
  <conditionalFormatting sqref="AD7">
    <cfRule type="expression" dxfId="49274" priority="4659" stopIfTrue="1">
      <formula>OR(AD7=祝色,WEEKDAY(AD7)=1)</formula>
    </cfRule>
    <cfRule type="expression" dxfId="49273" priority="4660" stopIfTrue="1">
      <formula>WEEKDAY(AD7)=7</formula>
    </cfRule>
  </conditionalFormatting>
  <conditionalFormatting sqref="AE7">
    <cfRule type="expression" dxfId="49272" priority="4657" stopIfTrue="1">
      <formula>OR(AE7=祝色,WEEKDAY(AE7)=1)</formula>
    </cfRule>
    <cfRule type="expression" dxfId="49271" priority="4658" stopIfTrue="1">
      <formula>WEEKDAY(AE7)=7</formula>
    </cfRule>
  </conditionalFormatting>
  <conditionalFormatting sqref="AF7">
    <cfRule type="expression" dxfId="49270" priority="4655" stopIfTrue="1">
      <formula>OR(AF7=祝色,WEEKDAY(AF7)=1)</formula>
    </cfRule>
    <cfRule type="expression" dxfId="49269" priority="4656" stopIfTrue="1">
      <formula>WEEKDAY(AF7)=7</formula>
    </cfRule>
  </conditionalFormatting>
  <conditionalFormatting sqref="AG7">
    <cfRule type="expression" dxfId="49268" priority="4653" stopIfTrue="1">
      <formula>OR(AG7=祝色,WEEKDAY(AG7)=1)</formula>
    </cfRule>
    <cfRule type="expression" dxfId="49267" priority="4654" stopIfTrue="1">
      <formula>WEEKDAY(AG7)=7</formula>
    </cfRule>
  </conditionalFormatting>
  <conditionalFormatting sqref="AH7">
    <cfRule type="expression" dxfId="49266" priority="4651" stopIfTrue="1">
      <formula>OR(AH7=祝色,WEEKDAY(AH7)=1)</formula>
    </cfRule>
    <cfRule type="expression" dxfId="49265" priority="4652" stopIfTrue="1">
      <formula>WEEKDAY(AH7)=7</formula>
    </cfRule>
  </conditionalFormatting>
  <conditionalFormatting sqref="AI7">
    <cfRule type="expression" dxfId="49264" priority="4649" stopIfTrue="1">
      <formula>OR(AI7=祝色,WEEKDAY(AI7)=1)</formula>
    </cfRule>
    <cfRule type="expression" dxfId="49263" priority="4650" stopIfTrue="1">
      <formula>WEEKDAY(AI7)=7</formula>
    </cfRule>
  </conditionalFormatting>
  <conditionalFormatting sqref="AC8">
    <cfRule type="expression" dxfId="49262" priority="4647" stopIfTrue="1">
      <formula>OR(AC8=祝色,WEEKDAY(AC8)=1)</formula>
    </cfRule>
    <cfRule type="expression" dxfId="49261" priority="4648" stopIfTrue="1">
      <formula>WEEKDAY(AC8)=7</formula>
    </cfRule>
  </conditionalFormatting>
  <conditionalFormatting sqref="AD8">
    <cfRule type="expression" dxfId="49260" priority="4645" stopIfTrue="1">
      <formula>OR(AD8=祝色,WEEKDAY(AD8)=1)</formula>
    </cfRule>
    <cfRule type="expression" dxfId="49259" priority="4646" stopIfTrue="1">
      <formula>WEEKDAY(AD8)=7</formula>
    </cfRule>
  </conditionalFormatting>
  <conditionalFormatting sqref="AE8">
    <cfRule type="expression" dxfId="49258" priority="4643" stopIfTrue="1">
      <formula>OR(AE8=祝色,WEEKDAY(AE8)=1)</formula>
    </cfRule>
    <cfRule type="expression" dxfId="49257" priority="4644" stopIfTrue="1">
      <formula>WEEKDAY(AE8)=7</formula>
    </cfRule>
  </conditionalFormatting>
  <conditionalFormatting sqref="AF8">
    <cfRule type="expression" dxfId="49256" priority="4641" stopIfTrue="1">
      <formula>OR(AF8=祝色,WEEKDAY(AF8)=1)</formula>
    </cfRule>
    <cfRule type="expression" dxfId="49255" priority="4642" stopIfTrue="1">
      <formula>WEEKDAY(AF8)=7</formula>
    </cfRule>
  </conditionalFormatting>
  <conditionalFormatting sqref="AG8">
    <cfRule type="expression" dxfId="49254" priority="4639" stopIfTrue="1">
      <formula>OR(AG8=祝色,WEEKDAY(AG8)=1)</formula>
    </cfRule>
    <cfRule type="expression" dxfId="49253" priority="4640" stopIfTrue="1">
      <formula>WEEKDAY(AG8)=7</formula>
    </cfRule>
  </conditionalFormatting>
  <conditionalFormatting sqref="AH8">
    <cfRule type="expression" dxfId="49252" priority="4637" stopIfTrue="1">
      <formula>OR(AH8=祝色,WEEKDAY(AH8)=1)</formula>
    </cfRule>
    <cfRule type="expression" dxfId="49251" priority="4638" stopIfTrue="1">
      <formula>WEEKDAY(AH8)=7</formula>
    </cfRule>
  </conditionalFormatting>
  <conditionalFormatting sqref="AI8">
    <cfRule type="expression" dxfId="49250" priority="4635" stopIfTrue="1">
      <formula>OR(AI8=祝色,WEEKDAY(AI8)=1)</formula>
    </cfRule>
    <cfRule type="expression" dxfId="49249" priority="4636" stopIfTrue="1">
      <formula>WEEKDAY(AI8)=7</formula>
    </cfRule>
  </conditionalFormatting>
  <conditionalFormatting sqref="AC9">
    <cfRule type="expression" dxfId="49248" priority="4633" stopIfTrue="1">
      <formula>OR(AC9=祝色,WEEKDAY(AC9)=1)</formula>
    </cfRule>
    <cfRule type="expression" dxfId="49247" priority="4634" stopIfTrue="1">
      <formula>WEEKDAY(AC9)=7</formula>
    </cfRule>
  </conditionalFormatting>
  <conditionalFormatting sqref="AD9">
    <cfRule type="expression" dxfId="49246" priority="4631" stopIfTrue="1">
      <formula>OR(AD9=祝色,WEEKDAY(AD9)=1)</formula>
    </cfRule>
    <cfRule type="expression" dxfId="49245" priority="4632" stopIfTrue="1">
      <formula>WEEKDAY(AD9)=7</formula>
    </cfRule>
  </conditionalFormatting>
  <conditionalFormatting sqref="AE9">
    <cfRule type="expression" dxfId="49244" priority="4629" stopIfTrue="1">
      <formula>OR(AE9=祝色,WEEKDAY(AE9)=1)</formula>
    </cfRule>
    <cfRule type="expression" dxfId="49243" priority="4630" stopIfTrue="1">
      <formula>WEEKDAY(AE9)=7</formula>
    </cfRule>
  </conditionalFormatting>
  <conditionalFormatting sqref="AF9">
    <cfRule type="expression" dxfId="49242" priority="4627" stopIfTrue="1">
      <formula>OR(AF9=祝色,WEEKDAY(AF9)=1)</formula>
    </cfRule>
    <cfRule type="expression" dxfId="49241" priority="4628" stopIfTrue="1">
      <formula>WEEKDAY(AF9)=7</formula>
    </cfRule>
  </conditionalFormatting>
  <conditionalFormatting sqref="AG9">
    <cfRule type="expression" dxfId="49240" priority="4625" stopIfTrue="1">
      <formula>OR(AG9=祝色,WEEKDAY(AG9)=1)</formula>
    </cfRule>
    <cfRule type="expression" dxfId="49239" priority="4626" stopIfTrue="1">
      <formula>WEEKDAY(AG9)=7</formula>
    </cfRule>
  </conditionalFormatting>
  <conditionalFormatting sqref="AH9">
    <cfRule type="expression" dxfId="49238" priority="4623" stopIfTrue="1">
      <formula>OR(AH9=祝色,WEEKDAY(AH9)=1)</formula>
    </cfRule>
    <cfRule type="expression" dxfId="49237" priority="4624" stopIfTrue="1">
      <formula>WEEKDAY(AH9)=7</formula>
    </cfRule>
  </conditionalFormatting>
  <conditionalFormatting sqref="AI9">
    <cfRule type="expression" dxfId="49236" priority="4621" stopIfTrue="1">
      <formula>OR(AI9=祝色,WEEKDAY(AI9)=1)</formula>
    </cfRule>
    <cfRule type="expression" dxfId="49235" priority="4622" stopIfTrue="1">
      <formula>WEEKDAY(AI9)=7</formula>
    </cfRule>
  </conditionalFormatting>
  <conditionalFormatting sqref="AC10">
    <cfRule type="expression" dxfId="49234" priority="4619" stopIfTrue="1">
      <formula>OR(AC10=祝色,WEEKDAY(AC10)=1)</formula>
    </cfRule>
    <cfRule type="expression" dxfId="49233" priority="4620" stopIfTrue="1">
      <formula>WEEKDAY(AC10)=7</formula>
    </cfRule>
  </conditionalFormatting>
  <conditionalFormatting sqref="AD10">
    <cfRule type="expression" dxfId="49232" priority="4617" stopIfTrue="1">
      <formula>OR(AD10=祝色,WEEKDAY(AD10)=1)</formula>
    </cfRule>
    <cfRule type="expression" dxfId="49231" priority="4618" stopIfTrue="1">
      <formula>WEEKDAY(AD10)=7</formula>
    </cfRule>
  </conditionalFormatting>
  <conditionalFormatting sqref="AE10">
    <cfRule type="expression" dxfId="49230" priority="4615" stopIfTrue="1">
      <formula>OR(AE10=祝色,WEEKDAY(AE10)=1)</formula>
    </cfRule>
    <cfRule type="expression" dxfId="49229" priority="4616" stopIfTrue="1">
      <formula>WEEKDAY(AE10)=7</formula>
    </cfRule>
  </conditionalFormatting>
  <conditionalFormatting sqref="AF10">
    <cfRule type="expression" dxfId="49228" priority="4613" stopIfTrue="1">
      <formula>OR(AF10=祝色,WEEKDAY(AF10)=1)</formula>
    </cfRule>
    <cfRule type="expression" dxfId="49227" priority="4614" stopIfTrue="1">
      <formula>WEEKDAY(AF10)=7</formula>
    </cfRule>
  </conditionalFormatting>
  <conditionalFormatting sqref="AG10">
    <cfRule type="expression" dxfId="49226" priority="4611" stopIfTrue="1">
      <formula>OR(AG10=祝色,WEEKDAY(AG10)=1)</formula>
    </cfRule>
    <cfRule type="expression" dxfId="49225" priority="4612" stopIfTrue="1">
      <formula>WEEKDAY(AG10)=7</formula>
    </cfRule>
  </conditionalFormatting>
  <conditionalFormatting sqref="AH10">
    <cfRule type="expression" dxfId="49224" priority="4609" stopIfTrue="1">
      <formula>OR(AH10=祝色,WEEKDAY(AH10)=1)</formula>
    </cfRule>
    <cfRule type="expression" dxfId="49223" priority="4610" stopIfTrue="1">
      <formula>WEEKDAY(AH10)=7</formula>
    </cfRule>
  </conditionalFormatting>
  <conditionalFormatting sqref="AI10">
    <cfRule type="expression" dxfId="49222" priority="4607" stopIfTrue="1">
      <formula>OR(AI10=祝色,WEEKDAY(AI10)=1)</formula>
    </cfRule>
    <cfRule type="expression" dxfId="49221" priority="4608" stopIfTrue="1">
      <formula>WEEKDAY(AI10)=7</formula>
    </cfRule>
  </conditionalFormatting>
  <conditionalFormatting sqref="AC11">
    <cfRule type="expression" dxfId="49220" priority="4605" stopIfTrue="1">
      <formula>OR(AC11=祝色,WEEKDAY(AC11)=1)</formula>
    </cfRule>
    <cfRule type="expression" dxfId="49219" priority="4606" stopIfTrue="1">
      <formula>WEEKDAY(AC11)=7</formula>
    </cfRule>
  </conditionalFormatting>
  <conditionalFormatting sqref="AD11">
    <cfRule type="expression" dxfId="49218" priority="4603" stopIfTrue="1">
      <formula>OR(AD11=祝色,WEEKDAY(AD11)=1)</formula>
    </cfRule>
    <cfRule type="expression" dxfId="49217" priority="4604" stopIfTrue="1">
      <formula>WEEKDAY(AD11)=7</formula>
    </cfRule>
  </conditionalFormatting>
  <conditionalFormatting sqref="AE11">
    <cfRule type="expression" dxfId="49216" priority="4601" stopIfTrue="1">
      <formula>OR(AE11=祝色,WEEKDAY(AE11)=1)</formula>
    </cfRule>
    <cfRule type="expression" dxfId="49215" priority="4602" stopIfTrue="1">
      <formula>WEEKDAY(AE11)=7</formula>
    </cfRule>
  </conditionalFormatting>
  <conditionalFormatting sqref="AF11">
    <cfRule type="expression" dxfId="49214" priority="4599" stopIfTrue="1">
      <formula>OR(AF11=祝色,WEEKDAY(AF11)=1)</formula>
    </cfRule>
    <cfRule type="expression" dxfId="49213" priority="4600" stopIfTrue="1">
      <formula>WEEKDAY(AF11)=7</formula>
    </cfRule>
  </conditionalFormatting>
  <conditionalFormatting sqref="AG11">
    <cfRule type="expression" dxfId="49212" priority="4597" stopIfTrue="1">
      <formula>OR(AG11=祝色,WEEKDAY(AG11)=1)</formula>
    </cfRule>
    <cfRule type="expression" dxfId="49211" priority="4598" stopIfTrue="1">
      <formula>WEEKDAY(AG11)=7</formula>
    </cfRule>
  </conditionalFormatting>
  <conditionalFormatting sqref="AH11">
    <cfRule type="expression" dxfId="49210" priority="4595" stopIfTrue="1">
      <formula>OR(AH11=祝色,WEEKDAY(AH11)=1)</formula>
    </cfRule>
    <cfRule type="expression" dxfId="49209" priority="4596" stopIfTrue="1">
      <formula>WEEKDAY(AH11)=7</formula>
    </cfRule>
  </conditionalFormatting>
  <conditionalFormatting sqref="AI11">
    <cfRule type="expression" dxfId="49208" priority="4593" stopIfTrue="1">
      <formula>OR(AI11=祝色,WEEKDAY(AI11)=1)</formula>
    </cfRule>
    <cfRule type="expression" dxfId="49207" priority="4594" stopIfTrue="1">
      <formula>WEEKDAY(AI11)=7</formula>
    </cfRule>
  </conditionalFormatting>
  <conditionalFormatting sqref="AC12:AC13">
    <cfRule type="expression" dxfId="49206" priority="4591" stopIfTrue="1">
      <formula>OR(AC12=祝色,WEEKDAY(AC12)=1)</formula>
    </cfRule>
    <cfRule type="expression" dxfId="49205" priority="4592" stopIfTrue="1">
      <formula>WEEKDAY(AC12)=7</formula>
    </cfRule>
  </conditionalFormatting>
  <conditionalFormatting sqref="AD12:AD13">
    <cfRule type="expression" dxfId="49204" priority="4589" stopIfTrue="1">
      <formula>OR(AD12=祝色,WEEKDAY(AD12)=1)</formula>
    </cfRule>
    <cfRule type="expression" dxfId="49203" priority="4590" stopIfTrue="1">
      <formula>WEEKDAY(AD12)=7</formula>
    </cfRule>
  </conditionalFormatting>
  <conditionalFormatting sqref="U16">
    <cfRule type="expression" dxfId="49202" priority="4587" stopIfTrue="1">
      <formula>OR(U16=祝色,WEEKDAY(U16)=1)</formula>
    </cfRule>
    <cfRule type="expression" dxfId="49201" priority="4588" stopIfTrue="1">
      <formula>WEEKDAY(U16)=7</formula>
    </cfRule>
  </conditionalFormatting>
  <conditionalFormatting sqref="V16">
    <cfRule type="expression" dxfId="49200" priority="4585" stopIfTrue="1">
      <formula>OR(V16=祝色,WEEKDAY(V16)=1)</formula>
    </cfRule>
    <cfRule type="expression" dxfId="49199" priority="4586" stopIfTrue="1">
      <formula>WEEKDAY(V16)=7</formula>
    </cfRule>
  </conditionalFormatting>
  <conditionalFormatting sqref="W16">
    <cfRule type="expression" dxfId="49198" priority="4583" stopIfTrue="1">
      <formula>OR(W16=祝色,WEEKDAY(W16)=1)</formula>
    </cfRule>
    <cfRule type="expression" dxfId="49197" priority="4584" stopIfTrue="1">
      <formula>WEEKDAY(W16)=7</formula>
    </cfRule>
  </conditionalFormatting>
  <conditionalFormatting sqref="X16">
    <cfRule type="expression" dxfId="49196" priority="4581" stopIfTrue="1">
      <formula>OR(X16=祝色,WEEKDAY(X16)=1)</formula>
    </cfRule>
    <cfRule type="expression" dxfId="49195" priority="4582" stopIfTrue="1">
      <formula>WEEKDAY(X16)=7</formula>
    </cfRule>
  </conditionalFormatting>
  <conditionalFormatting sqref="Y16">
    <cfRule type="expression" dxfId="49194" priority="4579" stopIfTrue="1">
      <formula>OR(Y16=祝色,WEEKDAY(Y16)=1)</formula>
    </cfRule>
    <cfRule type="expression" dxfId="49193" priority="4580" stopIfTrue="1">
      <formula>WEEKDAY(Y16)=7</formula>
    </cfRule>
  </conditionalFormatting>
  <conditionalFormatting sqref="Z16">
    <cfRule type="expression" dxfId="49192" priority="4577" stopIfTrue="1">
      <formula>OR(Z16=祝色,WEEKDAY(Z16)=1)</formula>
    </cfRule>
    <cfRule type="expression" dxfId="49191" priority="4578" stopIfTrue="1">
      <formula>WEEKDAY(Z16)=7</formula>
    </cfRule>
  </conditionalFormatting>
  <conditionalFormatting sqref="AA16">
    <cfRule type="expression" dxfId="49190" priority="4575" stopIfTrue="1">
      <formula>OR(AA16=祝色,WEEKDAY(AA16)=1)</formula>
    </cfRule>
    <cfRule type="expression" dxfId="49189" priority="4576" stopIfTrue="1">
      <formula>WEEKDAY(AA16)=7</formula>
    </cfRule>
  </conditionalFormatting>
  <conditionalFormatting sqref="U17">
    <cfRule type="expression" dxfId="49188" priority="4573" stopIfTrue="1">
      <formula>OR(U17=祝色,WEEKDAY(U17)=1)</formula>
    </cfRule>
    <cfRule type="expression" dxfId="49187" priority="4574" stopIfTrue="1">
      <formula>WEEKDAY(U17)=7</formula>
    </cfRule>
  </conditionalFormatting>
  <conditionalFormatting sqref="V17">
    <cfRule type="expression" dxfId="49186" priority="4571" stopIfTrue="1">
      <formula>OR(V17=祝色,WEEKDAY(V17)=1)</formula>
    </cfRule>
    <cfRule type="expression" dxfId="49185" priority="4572" stopIfTrue="1">
      <formula>WEEKDAY(V17)=7</formula>
    </cfRule>
  </conditionalFormatting>
  <conditionalFormatting sqref="W17">
    <cfRule type="expression" dxfId="49184" priority="4569" stopIfTrue="1">
      <formula>OR(W17=祝色,WEEKDAY(W17)=1)</formula>
    </cfRule>
    <cfRule type="expression" dxfId="49183" priority="4570" stopIfTrue="1">
      <formula>WEEKDAY(W17)=7</formula>
    </cfRule>
  </conditionalFormatting>
  <conditionalFormatting sqref="X17">
    <cfRule type="expression" dxfId="49182" priority="4567" stopIfTrue="1">
      <formula>OR(X17=祝色,WEEKDAY(X17)=1)</formula>
    </cfRule>
    <cfRule type="expression" dxfId="49181" priority="4568" stopIfTrue="1">
      <formula>WEEKDAY(X17)=7</formula>
    </cfRule>
  </conditionalFormatting>
  <conditionalFormatting sqref="Y17">
    <cfRule type="expression" dxfId="49180" priority="4565" stopIfTrue="1">
      <formula>OR(Y17=祝色,WEEKDAY(Y17)=1)</formula>
    </cfRule>
    <cfRule type="expression" dxfId="49179" priority="4566" stopIfTrue="1">
      <formula>WEEKDAY(Y17)=7</formula>
    </cfRule>
  </conditionalFormatting>
  <conditionalFormatting sqref="Z17">
    <cfRule type="expression" dxfId="49178" priority="4563" stopIfTrue="1">
      <formula>OR(Z17=祝色,WEEKDAY(Z17)=1)</formula>
    </cfRule>
    <cfRule type="expression" dxfId="49177" priority="4564" stopIfTrue="1">
      <formula>WEEKDAY(Z17)=7</formula>
    </cfRule>
  </conditionalFormatting>
  <conditionalFormatting sqref="AA17">
    <cfRule type="expression" dxfId="49176" priority="4561" stopIfTrue="1">
      <formula>OR(AA17=祝色,WEEKDAY(AA17)=1)</formula>
    </cfRule>
    <cfRule type="expression" dxfId="49175" priority="4562" stopIfTrue="1">
      <formula>WEEKDAY(AA17)=7</formula>
    </cfRule>
  </conditionalFormatting>
  <conditionalFormatting sqref="U18">
    <cfRule type="expression" dxfId="49174" priority="4559" stopIfTrue="1">
      <formula>OR(U18=祝色,WEEKDAY(U18)=1)</formula>
    </cfRule>
    <cfRule type="expression" dxfId="49173" priority="4560" stopIfTrue="1">
      <formula>WEEKDAY(U18)=7</formula>
    </cfRule>
  </conditionalFormatting>
  <conditionalFormatting sqref="V18">
    <cfRule type="expression" dxfId="49172" priority="4557" stopIfTrue="1">
      <formula>OR(V18=祝色,WEEKDAY(V18)=1)</formula>
    </cfRule>
    <cfRule type="expression" dxfId="49171" priority="4558" stopIfTrue="1">
      <formula>WEEKDAY(V18)=7</formula>
    </cfRule>
  </conditionalFormatting>
  <conditionalFormatting sqref="W18">
    <cfRule type="expression" dxfId="49170" priority="4555" stopIfTrue="1">
      <formula>OR(W18=祝色,WEEKDAY(W18)=1)</formula>
    </cfRule>
    <cfRule type="expression" dxfId="49169" priority="4556" stopIfTrue="1">
      <formula>WEEKDAY(W18)=7</formula>
    </cfRule>
  </conditionalFormatting>
  <conditionalFormatting sqref="X18">
    <cfRule type="expression" dxfId="49168" priority="4553" stopIfTrue="1">
      <formula>OR(X18=祝色,WEEKDAY(X18)=1)</formula>
    </cfRule>
    <cfRule type="expression" dxfId="49167" priority="4554" stopIfTrue="1">
      <formula>WEEKDAY(X18)=7</formula>
    </cfRule>
  </conditionalFormatting>
  <conditionalFormatting sqref="Y18">
    <cfRule type="expression" dxfId="49166" priority="4551" stopIfTrue="1">
      <formula>OR(Y18=祝色,WEEKDAY(Y18)=1)</formula>
    </cfRule>
    <cfRule type="expression" dxfId="49165" priority="4552" stopIfTrue="1">
      <formula>WEEKDAY(Y18)=7</formula>
    </cfRule>
  </conditionalFormatting>
  <conditionalFormatting sqref="Z18">
    <cfRule type="expression" dxfId="49164" priority="4549" stopIfTrue="1">
      <formula>OR(Z18=祝色,WEEKDAY(Z18)=1)</formula>
    </cfRule>
    <cfRule type="expression" dxfId="49163" priority="4550" stopIfTrue="1">
      <formula>WEEKDAY(Z18)=7</formula>
    </cfRule>
  </conditionalFormatting>
  <conditionalFormatting sqref="AA18">
    <cfRule type="expression" dxfId="49162" priority="4547" stopIfTrue="1">
      <formula>OR(AA18=祝色,WEEKDAY(AA18)=1)</formula>
    </cfRule>
    <cfRule type="expression" dxfId="49161" priority="4548" stopIfTrue="1">
      <formula>WEEKDAY(AA18)=7</formula>
    </cfRule>
  </conditionalFormatting>
  <conditionalFormatting sqref="U19">
    <cfRule type="expression" dxfId="49160" priority="4545" stopIfTrue="1">
      <formula>OR(U19=祝色,WEEKDAY(U19)=1)</formula>
    </cfRule>
    <cfRule type="expression" dxfId="49159" priority="4546" stopIfTrue="1">
      <formula>WEEKDAY(U19)=7</formula>
    </cfRule>
  </conditionalFormatting>
  <conditionalFormatting sqref="V19">
    <cfRule type="expression" dxfId="49158" priority="4543" stopIfTrue="1">
      <formula>OR(V19=祝色,WEEKDAY(V19)=1)</formula>
    </cfRule>
    <cfRule type="expression" dxfId="49157" priority="4544" stopIfTrue="1">
      <formula>WEEKDAY(V19)=7</formula>
    </cfRule>
  </conditionalFormatting>
  <conditionalFormatting sqref="W19">
    <cfRule type="expression" dxfId="49156" priority="4541" stopIfTrue="1">
      <formula>OR(W19=祝色,WEEKDAY(W19)=1)</formula>
    </cfRule>
    <cfRule type="expression" dxfId="49155" priority="4542" stopIfTrue="1">
      <formula>WEEKDAY(W19)=7</formula>
    </cfRule>
  </conditionalFormatting>
  <conditionalFormatting sqref="X19">
    <cfRule type="expression" dxfId="49154" priority="4539" stopIfTrue="1">
      <formula>OR(X19=祝色,WEEKDAY(X19)=1)</formula>
    </cfRule>
    <cfRule type="expression" dxfId="49153" priority="4540" stopIfTrue="1">
      <formula>WEEKDAY(X19)=7</formula>
    </cfRule>
  </conditionalFormatting>
  <conditionalFormatting sqref="Y19">
    <cfRule type="expression" dxfId="49152" priority="4537" stopIfTrue="1">
      <formula>OR(Y19=祝色,WEEKDAY(Y19)=1)</formula>
    </cfRule>
    <cfRule type="expression" dxfId="49151" priority="4538" stopIfTrue="1">
      <formula>WEEKDAY(Y19)=7</formula>
    </cfRule>
  </conditionalFormatting>
  <conditionalFormatting sqref="Z19">
    <cfRule type="expression" dxfId="49150" priority="4535" stopIfTrue="1">
      <formula>OR(Z19=祝色,WEEKDAY(Z19)=1)</formula>
    </cfRule>
    <cfRule type="expression" dxfId="49149" priority="4536" stopIfTrue="1">
      <formula>WEEKDAY(Z19)=7</formula>
    </cfRule>
  </conditionalFormatting>
  <conditionalFormatting sqref="AA19">
    <cfRule type="expression" dxfId="49148" priority="4533" stopIfTrue="1">
      <formula>OR(AA19=祝色,WEEKDAY(AA19)=1)</formula>
    </cfRule>
    <cfRule type="expression" dxfId="49147" priority="4534" stopIfTrue="1">
      <formula>WEEKDAY(AA19)=7</formula>
    </cfRule>
  </conditionalFormatting>
  <conditionalFormatting sqref="U20">
    <cfRule type="expression" dxfId="49146" priority="4531" stopIfTrue="1">
      <formula>OR(U20=祝色,WEEKDAY(U20)=1)</formula>
    </cfRule>
    <cfRule type="expression" dxfId="49145" priority="4532" stopIfTrue="1">
      <formula>WEEKDAY(U20)=7</formula>
    </cfRule>
  </conditionalFormatting>
  <conditionalFormatting sqref="V20">
    <cfRule type="expression" dxfId="49144" priority="4529" stopIfTrue="1">
      <formula>OR(V20=祝色,WEEKDAY(V20)=1)</formula>
    </cfRule>
    <cfRule type="expression" dxfId="49143" priority="4530" stopIfTrue="1">
      <formula>WEEKDAY(V20)=7</formula>
    </cfRule>
  </conditionalFormatting>
  <conditionalFormatting sqref="W20">
    <cfRule type="expression" dxfId="49142" priority="4527" stopIfTrue="1">
      <formula>OR(W20=祝色,WEEKDAY(W20)=1)</formula>
    </cfRule>
    <cfRule type="expression" dxfId="49141" priority="4528" stopIfTrue="1">
      <formula>WEEKDAY(W20)=7</formula>
    </cfRule>
  </conditionalFormatting>
  <conditionalFormatting sqref="X20">
    <cfRule type="expression" dxfId="49140" priority="4525" stopIfTrue="1">
      <formula>OR(X20=祝色,WEEKDAY(X20)=1)</formula>
    </cfRule>
    <cfRule type="expression" dxfId="49139" priority="4526" stopIfTrue="1">
      <formula>WEEKDAY(X20)=7</formula>
    </cfRule>
  </conditionalFormatting>
  <conditionalFormatting sqref="Y20">
    <cfRule type="expression" dxfId="49138" priority="4523" stopIfTrue="1">
      <formula>OR(Y20=祝色,WEEKDAY(Y20)=1)</formula>
    </cfRule>
    <cfRule type="expression" dxfId="49137" priority="4524" stopIfTrue="1">
      <formula>WEEKDAY(Y20)=7</formula>
    </cfRule>
  </conditionalFormatting>
  <conditionalFormatting sqref="Z20">
    <cfRule type="expression" dxfId="49136" priority="4521" stopIfTrue="1">
      <formula>OR(Z20=祝色,WEEKDAY(Z20)=1)</formula>
    </cfRule>
    <cfRule type="expression" dxfId="49135" priority="4522" stopIfTrue="1">
      <formula>WEEKDAY(Z20)=7</formula>
    </cfRule>
  </conditionalFormatting>
  <conditionalFormatting sqref="AA20">
    <cfRule type="expression" dxfId="49134" priority="4519" stopIfTrue="1">
      <formula>OR(AA20=祝色,WEEKDAY(AA20)=1)</formula>
    </cfRule>
    <cfRule type="expression" dxfId="49133" priority="4520" stopIfTrue="1">
      <formula>WEEKDAY(AA20)=7</formula>
    </cfRule>
  </conditionalFormatting>
  <conditionalFormatting sqref="U21:U22">
    <cfRule type="expression" dxfId="49132" priority="4517" stopIfTrue="1">
      <formula>OR(U21=祝色,WEEKDAY(U21)=1)</formula>
    </cfRule>
    <cfRule type="expression" dxfId="49131" priority="4518" stopIfTrue="1">
      <formula>WEEKDAY(U21)=7</formula>
    </cfRule>
  </conditionalFormatting>
  <conditionalFormatting sqref="V21:V22">
    <cfRule type="expression" dxfId="49130" priority="4515" stopIfTrue="1">
      <formula>OR(V21=祝色,WEEKDAY(V21)=1)</formula>
    </cfRule>
    <cfRule type="expression" dxfId="49129" priority="4516" stopIfTrue="1">
      <formula>WEEKDAY(V21)=7</formula>
    </cfRule>
  </conditionalFormatting>
  <conditionalFormatting sqref="AC16">
    <cfRule type="expression" dxfId="49128" priority="4513" stopIfTrue="1">
      <formula>OR(AC16=祝色,WEEKDAY(AC16)=1)</formula>
    </cfRule>
    <cfRule type="expression" dxfId="49127" priority="4514" stopIfTrue="1">
      <formula>WEEKDAY(AC16)=7</formula>
    </cfRule>
  </conditionalFormatting>
  <conditionalFormatting sqref="AD16">
    <cfRule type="expression" dxfId="49126" priority="4511" stopIfTrue="1">
      <formula>OR(AD16=祝色,WEEKDAY(AD16)=1)</formula>
    </cfRule>
    <cfRule type="expression" dxfId="49125" priority="4512" stopIfTrue="1">
      <formula>WEEKDAY(AD16)=7</formula>
    </cfRule>
  </conditionalFormatting>
  <conditionalFormatting sqref="AE16">
    <cfRule type="expression" dxfId="49124" priority="4509" stopIfTrue="1">
      <formula>OR(AE16=祝色,WEEKDAY(AE16)=1)</formula>
    </cfRule>
    <cfRule type="expression" dxfId="49123" priority="4510" stopIfTrue="1">
      <formula>WEEKDAY(AE16)=7</formula>
    </cfRule>
  </conditionalFormatting>
  <conditionalFormatting sqref="AF16">
    <cfRule type="expression" dxfId="49122" priority="4507" stopIfTrue="1">
      <formula>OR(AF16=祝色,WEEKDAY(AF16)=1)</formula>
    </cfRule>
    <cfRule type="expression" dxfId="49121" priority="4508" stopIfTrue="1">
      <formula>WEEKDAY(AF16)=7</formula>
    </cfRule>
  </conditionalFormatting>
  <conditionalFormatting sqref="AG16">
    <cfRule type="expression" dxfId="49120" priority="4505" stopIfTrue="1">
      <formula>OR(AG16=祝色,WEEKDAY(AG16)=1)</formula>
    </cfRule>
    <cfRule type="expression" dxfId="49119" priority="4506" stopIfTrue="1">
      <formula>WEEKDAY(AG16)=7</formula>
    </cfRule>
  </conditionalFormatting>
  <conditionalFormatting sqref="AH16">
    <cfRule type="expression" dxfId="49118" priority="4503" stopIfTrue="1">
      <formula>OR(AH16=祝色,WEEKDAY(AH16)=1)</formula>
    </cfRule>
    <cfRule type="expression" dxfId="49117" priority="4504" stopIfTrue="1">
      <formula>WEEKDAY(AH16)=7</formula>
    </cfRule>
  </conditionalFormatting>
  <conditionalFormatting sqref="AI16">
    <cfRule type="expression" dxfId="49116" priority="4501" stopIfTrue="1">
      <formula>OR(AI16=祝色,WEEKDAY(AI16)=1)</formula>
    </cfRule>
    <cfRule type="expression" dxfId="49115" priority="4502" stopIfTrue="1">
      <formula>WEEKDAY(AI16)=7</formula>
    </cfRule>
  </conditionalFormatting>
  <conditionalFormatting sqref="AC17">
    <cfRule type="expression" dxfId="49114" priority="4499" stopIfTrue="1">
      <formula>OR(AC17=祝色,WEEKDAY(AC17)=1)</formula>
    </cfRule>
    <cfRule type="expression" dxfId="49113" priority="4500" stopIfTrue="1">
      <formula>WEEKDAY(AC17)=7</formula>
    </cfRule>
  </conditionalFormatting>
  <conditionalFormatting sqref="AD17">
    <cfRule type="expression" dxfId="49112" priority="4497" stopIfTrue="1">
      <formula>OR(AD17=祝色,WEEKDAY(AD17)=1)</formula>
    </cfRule>
    <cfRule type="expression" dxfId="49111" priority="4498" stopIfTrue="1">
      <formula>WEEKDAY(AD17)=7</formula>
    </cfRule>
  </conditionalFormatting>
  <conditionalFormatting sqref="AE17">
    <cfRule type="expression" dxfId="49110" priority="4495" stopIfTrue="1">
      <formula>OR(AE17=祝色,WEEKDAY(AE17)=1)</formula>
    </cfRule>
    <cfRule type="expression" dxfId="49109" priority="4496" stopIfTrue="1">
      <formula>WEEKDAY(AE17)=7</formula>
    </cfRule>
  </conditionalFormatting>
  <conditionalFormatting sqref="AF17">
    <cfRule type="expression" dxfId="49108" priority="4493" stopIfTrue="1">
      <formula>OR(AF17=祝色,WEEKDAY(AF17)=1)</formula>
    </cfRule>
    <cfRule type="expression" dxfId="49107" priority="4494" stopIfTrue="1">
      <formula>WEEKDAY(AF17)=7</formula>
    </cfRule>
  </conditionalFormatting>
  <conditionalFormatting sqref="AG17">
    <cfRule type="expression" dxfId="49106" priority="4491" stopIfTrue="1">
      <formula>OR(AG17=祝色,WEEKDAY(AG17)=1)</formula>
    </cfRule>
    <cfRule type="expression" dxfId="49105" priority="4492" stopIfTrue="1">
      <formula>WEEKDAY(AG17)=7</formula>
    </cfRule>
  </conditionalFormatting>
  <conditionalFormatting sqref="AH17">
    <cfRule type="expression" dxfId="49104" priority="4489" stopIfTrue="1">
      <formula>OR(AH17=祝色,WEEKDAY(AH17)=1)</formula>
    </cfRule>
    <cfRule type="expression" dxfId="49103" priority="4490" stopIfTrue="1">
      <formula>WEEKDAY(AH17)=7</formula>
    </cfRule>
  </conditionalFormatting>
  <conditionalFormatting sqref="AI17">
    <cfRule type="expression" dxfId="49102" priority="4487" stopIfTrue="1">
      <formula>OR(AI17=祝色,WEEKDAY(AI17)=1)</formula>
    </cfRule>
    <cfRule type="expression" dxfId="49101" priority="4488" stopIfTrue="1">
      <formula>WEEKDAY(AI17)=7</formula>
    </cfRule>
  </conditionalFormatting>
  <conditionalFormatting sqref="AC18">
    <cfRule type="expression" dxfId="49100" priority="4485" stopIfTrue="1">
      <formula>OR(AC18=祝色,WEEKDAY(AC18)=1)</formula>
    </cfRule>
    <cfRule type="expression" dxfId="49099" priority="4486" stopIfTrue="1">
      <formula>WEEKDAY(AC18)=7</formula>
    </cfRule>
  </conditionalFormatting>
  <conditionalFormatting sqref="AD18">
    <cfRule type="expression" dxfId="49098" priority="4483" stopIfTrue="1">
      <formula>OR(AD18=祝色,WEEKDAY(AD18)=1)</formula>
    </cfRule>
    <cfRule type="expression" dxfId="49097" priority="4484" stopIfTrue="1">
      <formula>WEEKDAY(AD18)=7</formula>
    </cfRule>
  </conditionalFormatting>
  <conditionalFormatting sqref="AE18">
    <cfRule type="expression" dxfId="49096" priority="4481" stopIfTrue="1">
      <formula>OR(AE18=祝色,WEEKDAY(AE18)=1)</formula>
    </cfRule>
    <cfRule type="expression" dxfId="49095" priority="4482" stopIfTrue="1">
      <formula>WEEKDAY(AE18)=7</formula>
    </cfRule>
  </conditionalFormatting>
  <conditionalFormatting sqref="AF18">
    <cfRule type="expression" dxfId="49094" priority="4479" stopIfTrue="1">
      <formula>OR(AF18=祝色,WEEKDAY(AF18)=1)</formula>
    </cfRule>
    <cfRule type="expression" dxfId="49093" priority="4480" stopIfTrue="1">
      <formula>WEEKDAY(AF18)=7</formula>
    </cfRule>
  </conditionalFormatting>
  <conditionalFormatting sqref="AG18">
    <cfRule type="expression" dxfId="49092" priority="4477" stopIfTrue="1">
      <formula>OR(AG18=祝色,WEEKDAY(AG18)=1)</formula>
    </cfRule>
    <cfRule type="expression" dxfId="49091" priority="4478" stopIfTrue="1">
      <formula>WEEKDAY(AG18)=7</formula>
    </cfRule>
  </conditionalFormatting>
  <conditionalFormatting sqref="AH18">
    <cfRule type="expression" dxfId="49090" priority="4475" stopIfTrue="1">
      <formula>OR(AH18=祝色,WEEKDAY(AH18)=1)</formula>
    </cfRule>
    <cfRule type="expression" dxfId="49089" priority="4476" stopIfTrue="1">
      <formula>WEEKDAY(AH18)=7</formula>
    </cfRule>
  </conditionalFormatting>
  <conditionalFormatting sqref="AI18">
    <cfRule type="expression" dxfId="49088" priority="4473" stopIfTrue="1">
      <formula>OR(AI18=祝色,WEEKDAY(AI18)=1)</formula>
    </cfRule>
    <cfRule type="expression" dxfId="49087" priority="4474" stopIfTrue="1">
      <formula>WEEKDAY(AI18)=7</formula>
    </cfRule>
  </conditionalFormatting>
  <conditionalFormatting sqref="AC19">
    <cfRule type="expression" dxfId="49086" priority="4471" stopIfTrue="1">
      <formula>OR(AC19=祝色,WEEKDAY(AC19)=1)</formula>
    </cfRule>
    <cfRule type="expression" dxfId="49085" priority="4472" stopIfTrue="1">
      <formula>WEEKDAY(AC19)=7</formula>
    </cfRule>
  </conditionalFormatting>
  <conditionalFormatting sqref="AD19">
    <cfRule type="expression" dxfId="49084" priority="4469" stopIfTrue="1">
      <formula>OR(AD19=祝色,WEEKDAY(AD19)=1)</formula>
    </cfRule>
    <cfRule type="expression" dxfId="49083" priority="4470" stopIfTrue="1">
      <formula>WEEKDAY(AD19)=7</formula>
    </cfRule>
  </conditionalFormatting>
  <conditionalFormatting sqref="AE19">
    <cfRule type="expression" dxfId="49082" priority="4467" stopIfTrue="1">
      <formula>OR(AE19=祝色,WEEKDAY(AE19)=1)</formula>
    </cfRule>
    <cfRule type="expression" dxfId="49081" priority="4468" stopIfTrue="1">
      <formula>WEEKDAY(AE19)=7</formula>
    </cfRule>
  </conditionalFormatting>
  <conditionalFormatting sqref="AF19">
    <cfRule type="expression" dxfId="49080" priority="4465" stopIfTrue="1">
      <formula>OR(AF19=祝色,WEEKDAY(AF19)=1)</formula>
    </cfRule>
    <cfRule type="expression" dxfId="49079" priority="4466" stopIfTrue="1">
      <formula>WEEKDAY(AF19)=7</formula>
    </cfRule>
  </conditionalFormatting>
  <conditionalFormatting sqref="AG19">
    <cfRule type="expression" dxfId="49078" priority="4463" stopIfTrue="1">
      <formula>OR(AG19=祝色,WEEKDAY(AG19)=1)</formula>
    </cfRule>
    <cfRule type="expression" dxfId="49077" priority="4464" stopIfTrue="1">
      <formula>WEEKDAY(AG19)=7</formula>
    </cfRule>
  </conditionalFormatting>
  <conditionalFormatting sqref="AH19">
    <cfRule type="expression" dxfId="49076" priority="4461" stopIfTrue="1">
      <formula>OR(AH19=祝色,WEEKDAY(AH19)=1)</formula>
    </cfRule>
    <cfRule type="expression" dxfId="49075" priority="4462" stopIfTrue="1">
      <formula>WEEKDAY(AH19)=7</formula>
    </cfRule>
  </conditionalFormatting>
  <conditionalFormatting sqref="AI19">
    <cfRule type="expression" dxfId="49074" priority="4459" stopIfTrue="1">
      <formula>OR(AI19=祝色,WEEKDAY(AI19)=1)</formula>
    </cfRule>
    <cfRule type="expression" dxfId="49073" priority="4460" stopIfTrue="1">
      <formula>WEEKDAY(AI19)=7</formula>
    </cfRule>
  </conditionalFormatting>
  <conditionalFormatting sqref="AC20">
    <cfRule type="expression" dxfId="49072" priority="4457" stopIfTrue="1">
      <formula>OR(AC20=祝色,WEEKDAY(AC20)=1)</formula>
    </cfRule>
    <cfRule type="expression" dxfId="49071" priority="4458" stopIfTrue="1">
      <formula>WEEKDAY(AC20)=7</formula>
    </cfRule>
  </conditionalFormatting>
  <conditionalFormatting sqref="AD20">
    <cfRule type="expression" dxfId="49070" priority="4455" stopIfTrue="1">
      <formula>OR(AD20=祝色,WEEKDAY(AD20)=1)</formula>
    </cfRule>
    <cfRule type="expression" dxfId="49069" priority="4456" stopIfTrue="1">
      <formula>WEEKDAY(AD20)=7</formula>
    </cfRule>
  </conditionalFormatting>
  <conditionalFormatting sqref="AE20">
    <cfRule type="expression" dxfId="49068" priority="4453" stopIfTrue="1">
      <formula>OR(AE20=祝色,WEEKDAY(AE20)=1)</formula>
    </cfRule>
    <cfRule type="expression" dxfId="49067" priority="4454" stopIfTrue="1">
      <formula>WEEKDAY(AE20)=7</formula>
    </cfRule>
  </conditionalFormatting>
  <conditionalFormatting sqref="AF20">
    <cfRule type="expression" dxfId="49066" priority="4451" stopIfTrue="1">
      <formula>OR(AF20=祝色,WEEKDAY(AF20)=1)</formula>
    </cfRule>
    <cfRule type="expression" dxfId="49065" priority="4452" stopIfTrue="1">
      <formula>WEEKDAY(AF20)=7</formula>
    </cfRule>
  </conditionalFormatting>
  <conditionalFormatting sqref="AG20">
    <cfRule type="expression" dxfId="49064" priority="4449" stopIfTrue="1">
      <formula>OR(AG20=祝色,WEEKDAY(AG20)=1)</formula>
    </cfRule>
    <cfRule type="expression" dxfId="49063" priority="4450" stopIfTrue="1">
      <formula>WEEKDAY(AG20)=7</formula>
    </cfRule>
  </conditionalFormatting>
  <conditionalFormatting sqref="AH20">
    <cfRule type="expression" dxfId="49062" priority="4447" stopIfTrue="1">
      <formula>OR(AH20=祝色,WEEKDAY(AH20)=1)</formula>
    </cfRule>
    <cfRule type="expression" dxfId="49061" priority="4448" stopIfTrue="1">
      <formula>WEEKDAY(AH20)=7</formula>
    </cfRule>
  </conditionalFormatting>
  <conditionalFormatting sqref="AI20">
    <cfRule type="expression" dxfId="49060" priority="4445" stopIfTrue="1">
      <formula>OR(AI20=祝色,WEEKDAY(AI20)=1)</formula>
    </cfRule>
    <cfRule type="expression" dxfId="49059" priority="4446" stopIfTrue="1">
      <formula>WEEKDAY(AI20)=7</formula>
    </cfRule>
  </conditionalFormatting>
  <conditionalFormatting sqref="AC21:AC22">
    <cfRule type="expression" dxfId="49058" priority="4443" stopIfTrue="1">
      <formula>OR(AC21=祝色,WEEKDAY(AC21)=1)</formula>
    </cfRule>
    <cfRule type="expression" dxfId="49057" priority="4444" stopIfTrue="1">
      <formula>WEEKDAY(AC21)=7</formula>
    </cfRule>
  </conditionalFormatting>
  <conditionalFormatting sqref="AD21:AD22">
    <cfRule type="expression" dxfId="49056" priority="4441" stopIfTrue="1">
      <formula>OR(AD21=祝色,WEEKDAY(AD21)=1)</formula>
    </cfRule>
    <cfRule type="expression" dxfId="49055" priority="4442" stopIfTrue="1">
      <formula>WEEKDAY(AD21)=7</formula>
    </cfRule>
  </conditionalFormatting>
  <conditionalFormatting sqref="U25">
    <cfRule type="expression" dxfId="49054" priority="4439" stopIfTrue="1">
      <formula>OR(U25=祝色,WEEKDAY(U25)=1)</formula>
    </cfRule>
    <cfRule type="expression" dxfId="49053" priority="4440" stopIfTrue="1">
      <formula>WEEKDAY(U25)=7</formula>
    </cfRule>
  </conditionalFormatting>
  <conditionalFormatting sqref="V25">
    <cfRule type="expression" dxfId="49052" priority="4437" stopIfTrue="1">
      <formula>OR(V25=祝色,WEEKDAY(V25)=1)</formula>
    </cfRule>
    <cfRule type="expression" dxfId="49051" priority="4438" stopIfTrue="1">
      <formula>WEEKDAY(V25)=7</formula>
    </cfRule>
  </conditionalFormatting>
  <conditionalFormatting sqref="W25">
    <cfRule type="expression" dxfId="49050" priority="4435" stopIfTrue="1">
      <formula>OR(W25=祝色,WEEKDAY(W25)=1)</formula>
    </cfRule>
    <cfRule type="expression" dxfId="49049" priority="4436" stopIfTrue="1">
      <formula>WEEKDAY(W25)=7</formula>
    </cfRule>
  </conditionalFormatting>
  <conditionalFormatting sqref="X25">
    <cfRule type="expression" dxfId="49048" priority="4433" stopIfTrue="1">
      <formula>OR(X25=祝色,WEEKDAY(X25)=1)</formula>
    </cfRule>
    <cfRule type="expression" dxfId="49047" priority="4434" stopIfTrue="1">
      <formula>WEEKDAY(X25)=7</formula>
    </cfRule>
  </conditionalFormatting>
  <conditionalFormatting sqref="Y25">
    <cfRule type="expression" dxfId="49046" priority="4431" stopIfTrue="1">
      <formula>OR(Y25=祝色,WEEKDAY(Y25)=1)</formula>
    </cfRule>
    <cfRule type="expression" dxfId="49045" priority="4432" stopIfTrue="1">
      <formula>WEEKDAY(Y25)=7</formula>
    </cfRule>
  </conditionalFormatting>
  <conditionalFormatting sqref="Z25">
    <cfRule type="expression" dxfId="49044" priority="4429" stopIfTrue="1">
      <formula>OR(Z25=祝色,WEEKDAY(Z25)=1)</formula>
    </cfRule>
    <cfRule type="expression" dxfId="49043" priority="4430" stopIfTrue="1">
      <formula>WEEKDAY(Z25)=7</formula>
    </cfRule>
  </conditionalFormatting>
  <conditionalFormatting sqref="AA25">
    <cfRule type="expression" dxfId="49042" priority="4427" stopIfTrue="1">
      <formula>OR(AA25=祝色,WEEKDAY(AA25)=1)</formula>
    </cfRule>
    <cfRule type="expression" dxfId="49041" priority="4428" stopIfTrue="1">
      <formula>WEEKDAY(AA25)=7</formula>
    </cfRule>
  </conditionalFormatting>
  <conditionalFormatting sqref="U26">
    <cfRule type="expression" dxfId="49040" priority="4425" stopIfTrue="1">
      <formula>OR(U26=祝色,WEEKDAY(U26)=1)</formula>
    </cfRule>
    <cfRule type="expression" dxfId="49039" priority="4426" stopIfTrue="1">
      <formula>WEEKDAY(U26)=7</formula>
    </cfRule>
  </conditionalFormatting>
  <conditionalFormatting sqref="V26">
    <cfRule type="expression" dxfId="49038" priority="4423" stopIfTrue="1">
      <formula>OR(V26=祝色,WEEKDAY(V26)=1)</formula>
    </cfRule>
    <cfRule type="expression" dxfId="49037" priority="4424" stopIfTrue="1">
      <formula>WEEKDAY(V26)=7</formula>
    </cfRule>
  </conditionalFormatting>
  <conditionalFormatting sqref="W26">
    <cfRule type="expression" dxfId="49036" priority="4421" stopIfTrue="1">
      <formula>OR(W26=祝色,WEEKDAY(W26)=1)</formula>
    </cfRule>
    <cfRule type="expression" dxfId="49035" priority="4422" stopIfTrue="1">
      <formula>WEEKDAY(W26)=7</formula>
    </cfRule>
  </conditionalFormatting>
  <conditionalFormatting sqref="X26">
    <cfRule type="expression" dxfId="49034" priority="4419" stopIfTrue="1">
      <formula>OR(X26=祝色,WEEKDAY(X26)=1)</formula>
    </cfRule>
    <cfRule type="expression" dxfId="49033" priority="4420" stopIfTrue="1">
      <formula>WEEKDAY(X26)=7</formula>
    </cfRule>
  </conditionalFormatting>
  <conditionalFormatting sqref="Y26">
    <cfRule type="expression" dxfId="49032" priority="4417" stopIfTrue="1">
      <formula>OR(Y26=祝色,WEEKDAY(Y26)=1)</formula>
    </cfRule>
    <cfRule type="expression" dxfId="49031" priority="4418" stopIfTrue="1">
      <formula>WEEKDAY(Y26)=7</formula>
    </cfRule>
  </conditionalFormatting>
  <conditionalFormatting sqref="Z26">
    <cfRule type="expression" dxfId="49030" priority="4415" stopIfTrue="1">
      <formula>OR(Z26=祝色,WEEKDAY(Z26)=1)</formula>
    </cfRule>
    <cfRule type="expression" dxfId="49029" priority="4416" stopIfTrue="1">
      <formula>WEEKDAY(Z26)=7</formula>
    </cfRule>
  </conditionalFormatting>
  <conditionalFormatting sqref="AA26">
    <cfRule type="expression" dxfId="49028" priority="4413" stopIfTrue="1">
      <formula>OR(AA26=祝色,WEEKDAY(AA26)=1)</formula>
    </cfRule>
    <cfRule type="expression" dxfId="49027" priority="4414" stopIfTrue="1">
      <formula>WEEKDAY(AA26)=7</formula>
    </cfRule>
  </conditionalFormatting>
  <conditionalFormatting sqref="U27">
    <cfRule type="expression" dxfId="49026" priority="4411" stopIfTrue="1">
      <formula>OR(U27=祝色,WEEKDAY(U27)=1)</formula>
    </cfRule>
    <cfRule type="expression" dxfId="49025" priority="4412" stopIfTrue="1">
      <formula>WEEKDAY(U27)=7</formula>
    </cfRule>
  </conditionalFormatting>
  <conditionalFormatting sqref="V27">
    <cfRule type="expression" dxfId="49024" priority="4409" stopIfTrue="1">
      <formula>OR(V27=祝色,WEEKDAY(V27)=1)</formula>
    </cfRule>
    <cfRule type="expression" dxfId="49023" priority="4410" stopIfTrue="1">
      <formula>WEEKDAY(V27)=7</formula>
    </cfRule>
  </conditionalFormatting>
  <conditionalFormatting sqref="W27">
    <cfRule type="expression" dxfId="49022" priority="4407" stopIfTrue="1">
      <formula>OR(W27=祝色,WEEKDAY(W27)=1)</formula>
    </cfRule>
    <cfRule type="expression" dxfId="49021" priority="4408" stopIfTrue="1">
      <formula>WEEKDAY(W27)=7</formula>
    </cfRule>
  </conditionalFormatting>
  <conditionalFormatting sqref="X27">
    <cfRule type="expression" dxfId="49020" priority="4405" stopIfTrue="1">
      <formula>OR(X27=祝色,WEEKDAY(X27)=1)</formula>
    </cfRule>
    <cfRule type="expression" dxfId="49019" priority="4406" stopIfTrue="1">
      <formula>WEEKDAY(X27)=7</formula>
    </cfRule>
  </conditionalFormatting>
  <conditionalFormatting sqref="Y27">
    <cfRule type="expression" dxfId="49018" priority="4403" stopIfTrue="1">
      <formula>OR(Y27=祝色,WEEKDAY(Y27)=1)</formula>
    </cfRule>
    <cfRule type="expression" dxfId="49017" priority="4404" stopIfTrue="1">
      <formula>WEEKDAY(Y27)=7</formula>
    </cfRule>
  </conditionalFormatting>
  <conditionalFormatting sqref="Z27">
    <cfRule type="expression" dxfId="49016" priority="4401" stopIfTrue="1">
      <formula>OR(Z27=祝色,WEEKDAY(Z27)=1)</formula>
    </cfRule>
    <cfRule type="expression" dxfId="49015" priority="4402" stopIfTrue="1">
      <formula>WEEKDAY(Z27)=7</formula>
    </cfRule>
  </conditionalFormatting>
  <conditionalFormatting sqref="AA27">
    <cfRule type="expression" dxfId="49014" priority="4399" stopIfTrue="1">
      <formula>OR(AA27=祝色,WEEKDAY(AA27)=1)</formula>
    </cfRule>
    <cfRule type="expression" dxfId="49013" priority="4400" stopIfTrue="1">
      <formula>WEEKDAY(AA27)=7</formula>
    </cfRule>
  </conditionalFormatting>
  <conditionalFormatting sqref="U28">
    <cfRule type="expression" dxfId="49012" priority="4397" stopIfTrue="1">
      <formula>OR(U28=祝色,WEEKDAY(U28)=1)</formula>
    </cfRule>
    <cfRule type="expression" dxfId="49011" priority="4398" stopIfTrue="1">
      <formula>WEEKDAY(U28)=7</formula>
    </cfRule>
  </conditionalFormatting>
  <conditionalFormatting sqref="V28">
    <cfRule type="expression" dxfId="49010" priority="4395" stopIfTrue="1">
      <formula>OR(V28=祝色,WEEKDAY(V28)=1)</formula>
    </cfRule>
    <cfRule type="expression" dxfId="49009" priority="4396" stopIfTrue="1">
      <formula>WEEKDAY(V28)=7</formula>
    </cfRule>
  </conditionalFormatting>
  <conditionalFormatting sqref="W28">
    <cfRule type="expression" dxfId="49008" priority="4393" stopIfTrue="1">
      <formula>OR(W28=祝色,WEEKDAY(W28)=1)</formula>
    </cfRule>
    <cfRule type="expression" dxfId="49007" priority="4394" stopIfTrue="1">
      <formula>WEEKDAY(W28)=7</formula>
    </cfRule>
  </conditionalFormatting>
  <conditionalFormatting sqref="X28">
    <cfRule type="expression" dxfId="49006" priority="4391" stopIfTrue="1">
      <formula>OR(X28=祝色,WEEKDAY(X28)=1)</formula>
    </cfRule>
    <cfRule type="expression" dxfId="49005" priority="4392" stopIfTrue="1">
      <formula>WEEKDAY(X28)=7</formula>
    </cfRule>
  </conditionalFormatting>
  <conditionalFormatting sqref="Y28">
    <cfRule type="expression" dxfId="49004" priority="4389" stopIfTrue="1">
      <formula>OR(Y28=祝色,WEEKDAY(Y28)=1)</formula>
    </cfRule>
    <cfRule type="expression" dxfId="49003" priority="4390" stopIfTrue="1">
      <formula>WEEKDAY(Y28)=7</formula>
    </cfRule>
  </conditionalFormatting>
  <conditionalFormatting sqref="Z28">
    <cfRule type="expression" dxfId="49002" priority="4387" stopIfTrue="1">
      <formula>OR(Z28=祝色,WEEKDAY(Z28)=1)</formula>
    </cfRule>
    <cfRule type="expression" dxfId="49001" priority="4388" stopIfTrue="1">
      <formula>WEEKDAY(Z28)=7</formula>
    </cfRule>
  </conditionalFormatting>
  <conditionalFormatting sqref="AA28">
    <cfRule type="expression" dxfId="49000" priority="4385" stopIfTrue="1">
      <formula>OR(AA28=祝色,WEEKDAY(AA28)=1)</formula>
    </cfRule>
    <cfRule type="expression" dxfId="48999" priority="4386" stopIfTrue="1">
      <formula>WEEKDAY(AA28)=7</formula>
    </cfRule>
  </conditionalFormatting>
  <conditionalFormatting sqref="U29">
    <cfRule type="expression" dxfId="48998" priority="4383" stopIfTrue="1">
      <formula>OR(U29=祝色,WEEKDAY(U29)=1)</formula>
    </cfRule>
    <cfRule type="expression" dxfId="48997" priority="4384" stopIfTrue="1">
      <formula>WEEKDAY(U29)=7</formula>
    </cfRule>
  </conditionalFormatting>
  <conditionalFormatting sqref="V29">
    <cfRule type="expression" dxfId="48996" priority="4381" stopIfTrue="1">
      <formula>OR(V29=祝色,WEEKDAY(V29)=1)</formula>
    </cfRule>
    <cfRule type="expression" dxfId="48995" priority="4382" stopIfTrue="1">
      <formula>WEEKDAY(V29)=7</formula>
    </cfRule>
  </conditionalFormatting>
  <conditionalFormatting sqref="W29">
    <cfRule type="expression" dxfId="48994" priority="4379" stopIfTrue="1">
      <formula>OR(W29=祝色,WEEKDAY(W29)=1)</formula>
    </cfRule>
    <cfRule type="expression" dxfId="48993" priority="4380" stopIfTrue="1">
      <formula>WEEKDAY(W29)=7</formula>
    </cfRule>
  </conditionalFormatting>
  <conditionalFormatting sqref="X29">
    <cfRule type="expression" dxfId="48992" priority="4377" stopIfTrue="1">
      <formula>OR(X29=祝色,WEEKDAY(X29)=1)</formula>
    </cfRule>
    <cfRule type="expression" dxfId="48991" priority="4378" stopIfTrue="1">
      <formula>WEEKDAY(X29)=7</formula>
    </cfRule>
  </conditionalFormatting>
  <conditionalFormatting sqref="Y29">
    <cfRule type="expression" dxfId="48990" priority="4375" stopIfTrue="1">
      <formula>OR(Y29=祝色,WEEKDAY(Y29)=1)</formula>
    </cfRule>
    <cfRule type="expression" dxfId="48989" priority="4376" stopIfTrue="1">
      <formula>WEEKDAY(Y29)=7</formula>
    </cfRule>
  </conditionalFormatting>
  <conditionalFormatting sqref="Z29">
    <cfRule type="expression" dxfId="48988" priority="4373" stopIfTrue="1">
      <formula>OR(Z29=祝色,WEEKDAY(Z29)=1)</formula>
    </cfRule>
    <cfRule type="expression" dxfId="48987" priority="4374" stopIfTrue="1">
      <formula>WEEKDAY(Z29)=7</formula>
    </cfRule>
  </conditionalFormatting>
  <conditionalFormatting sqref="AA29">
    <cfRule type="expression" dxfId="48986" priority="4371" stopIfTrue="1">
      <formula>OR(AA29=祝色,WEEKDAY(AA29)=1)</formula>
    </cfRule>
    <cfRule type="expression" dxfId="48985" priority="4372" stopIfTrue="1">
      <formula>WEEKDAY(AA29)=7</formula>
    </cfRule>
  </conditionalFormatting>
  <conditionalFormatting sqref="U30:U31">
    <cfRule type="expression" dxfId="48984" priority="4369" stopIfTrue="1">
      <formula>OR(U30=祝色,WEEKDAY(U30)=1)</formula>
    </cfRule>
    <cfRule type="expression" dxfId="48983" priority="4370" stopIfTrue="1">
      <formula>WEEKDAY(U30)=7</formula>
    </cfRule>
  </conditionalFormatting>
  <conditionalFormatting sqref="V30:V31">
    <cfRule type="expression" dxfId="48982" priority="4367" stopIfTrue="1">
      <formula>OR(V30=祝色,WEEKDAY(V30)=1)</formula>
    </cfRule>
    <cfRule type="expression" dxfId="48981" priority="4368" stopIfTrue="1">
      <formula>WEEKDAY(V30)=7</formula>
    </cfRule>
  </conditionalFormatting>
  <conditionalFormatting sqref="AC25">
    <cfRule type="expression" dxfId="48980" priority="4365" stopIfTrue="1">
      <formula>OR(AC25=祝色,WEEKDAY(AC25)=1)</formula>
    </cfRule>
    <cfRule type="expression" dxfId="48979" priority="4366" stopIfTrue="1">
      <formula>WEEKDAY(AC25)=7</formula>
    </cfRule>
  </conditionalFormatting>
  <conditionalFormatting sqref="AD25">
    <cfRule type="expression" dxfId="48978" priority="4363" stopIfTrue="1">
      <formula>OR(AD25=祝色,WEEKDAY(AD25)=1)</formula>
    </cfRule>
    <cfRule type="expression" dxfId="48977" priority="4364" stopIfTrue="1">
      <formula>WEEKDAY(AD25)=7</formula>
    </cfRule>
  </conditionalFormatting>
  <conditionalFormatting sqref="AE25">
    <cfRule type="expression" dxfId="48976" priority="4361" stopIfTrue="1">
      <formula>OR(AE25=祝色,WEEKDAY(AE25)=1)</formula>
    </cfRule>
    <cfRule type="expression" dxfId="48975" priority="4362" stopIfTrue="1">
      <formula>WEEKDAY(AE25)=7</formula>
    </cfRule>
  </conditionalFormatting>
  <conditionalFormatting sqref="AF25">
    <cfRule type="expression" dxfId="48974" priority="4359" stopIfTrue="1">
      <formula>OR(AF25=祝色,WEEKDAY(AF25)=1)</formula>
    </cfRule>
    <cfRule type="expression" dxfId="48973" priority="4360" stopIfTrue="1">
      <formula>WEEKDAY(AF25)=7</formula>
    </cfRule>
  </conditionalFormatting>
  <conditionalFormatting sqref="AG25">
    <cfRule type="expression" dxfId="48972" priority="4357" stopIfTrue="1">
      <formula>OR(AG25=祝色,WEEKDAY(AG25)=1)</formula>
    </cfRule>
    <cfRule type="expression" dxfId="48971" priority="4358" stopIfTrue="1">
      <formula>WEEKDAY(AG25)=7</formula>
    </cfRule>
  </conditionalFormatting>
  <conditionalFormatting sqref="AH25">
    <cfRule type="expression" dxfId="48970" priority="4355" stopIfTrue="1">
      <formula>OR(AH25=祝色,WEEKDAY(AH25)=1)</formula>
    </cfRule>
    <cfRule type="expression" dxfId="48969" priority="4356" stopIfTrue="1">
      <formula>WEEKDAY(AH25)=7</formula>
    </cfRule>
  </conditionalFormatting>
  <conditionalFormatting sqref="AI25">
    <cfRule type="expression" dxfId="48968" priority="4353" stopIfTrue="1">
      <formula>OR(AI25=祝色,WEEKDAY(AI25)=1)</formula>
    </cfRule>
    <cfRule type="expression" dxfId="48967" priority="4354" stopIfTrue="1">
      <formula>WEEKDAY(AI25)=7</formula>
    </cfRule>
  </conditionalFormatting>
  <conditionalFormatting sqref="AC26">
    <cfRule type="expression" dxfId="48966" priority="4351" stopIfTrue="1">
      <formula>OR(AC26=祝色,WEEKDAY(AC26)=1)</formula>
    </cfRule>
    <cfRule type="expression" dxfId="48965" priority="4352" stopIfTrue="1">
      <formula>WEEKDAY(AC26)=7</formula>
    </cfRule>
  </conditionalFormatting>
  <conditionalFormatting sqref="AD26">
    <cfRule type="expression" dxfId="48964" priority="4349" stopIfTrue="1">
      <formula>OR(AD26=祝色,WEEKDAY(AD26)=1)</formula>
    </cfRule>
    <cfRule type="expression" dxfId="48963" priority="4350" stopIfTrue="1">
      <formula>WEEKDAY(AD26)=7</formula>
    </cfRule>
  </conditionalFormatting>
  <conditionalFormatting sqref="AE26">
    <cfRule type="expression" dxfId="48962" priority="4347" stopIfTrue="1">
      <formula>OR(AE26=祝色,WEEKDAY(AE26)=1)</formula>
    </cfRule>
    <cfRule type="expression" dxfId="48961" priority="4348" stopIfTrue="1">
      <formula>WEEKDAY(AE26)=7</formula>
    </cfRule>
  </conditionalFormatting>
  <conditionalFormatting sqref="AF26">
    <cfRule type="expression" dxfId="48960" priority="4345" stopIfTrue="1">
      <formula>OR(AF26=祝色,WEEKDAY(AF26)=1)</formula>
    </cfRule>
    <cfRule type="expression" dxfId="48959" priority="4346" stopIfTrue="1">
      <formula>WEEKDAY(AF26)=7</formula>
    </cfRule>
  </conditionalFormatting>
  <conditionalFormatting sqref="AG26">
    <cfRule type="expression" dxfId="48958" priority="4343" stopIfTrue="1">
      <formula>OR(AG26=祝色,WEEKDAY(AG26)=1)</formula>
    </cfRule>
    <cfRule type="expression" dxfId="48957" priority="4344" stopIfTrue="1">
      <formula>WEEKDAY(AG26)=7</formula>
    </cfRule>
  </conditionalFormatting>
  <conditionalFormatting sqref="AH26">
    <cfRule type="expression" dxfId="48956" priority="4341" stopIfTrue="1">
      <formula>OR(AH26=祝色,WEEKDAY(AH26)=1)</formula>
    </cfRule>
    <cfRule type="expression" dxfId="48955" priority="4342" stopIfTrue="1">
      <formula>WEEKDAY(AH26)=7</formula>
    </cfRule>
  </conditionalFormatting>
  <conditionalFormatting sqref="AI26">
    <cfRule type="expression" dxfId="48954" priority="4339" stopIfTrue="1">
      <formula>OR(AI26=祝色,WEEKDAY(AI26)=1)</formula>
    </cfRule>
    <cfRule type="expression" dxfId="48953" priority="4340" stopIfTrue="1">
      <formula>WEEKDAY(AI26)=7</formula>
    </cfRule>
  </conditionalFormatting>
  <conditionalFormatting sqref="AC27">
    <cfRule type="expression" dxfId="48952" priority="4337" stopIfTrue="1">
      <formula>OR(AC27=祝色,WEEKDAY(AC27)=1)</formula>
    </cfRule>
    <cfRule type="expression" dxfId="48951" priority="4338" stopIfTrue="1">
      <formula>WEEKDAY(AC27)=7</formula>
    </cfRule>
  </conditionalFormatting>
  <conditionalFormatting sqref="AD27">
    <cfRule type="expression" dxfId="48950" priority="4335" stopIfTrue="1">
      <formula>OR(AD27=祝色,WEEKDAY(AD27)=1)</formula>
    </cfRule>
    <cfRule type="expression" dxfId="48949" priority="4336" stopIfTrue="1">
      <formula>WEEKDAY(AD27)=7</formula>
    </cfRule>
  </conditionalFormatting>
  <conditionalFormatting sqref="AE27">
    <cfRule type="expression" dxfId="48948" priority="4333" stopIfTrue="1">
      <formula>OR(AE27=祝色,WEEKDAY(AE27)=1)</formula>
    </cfRule>
    <cfRule type="expression" dxfId="48947" priority="4334" stopIfTrue="1">
      <formula>WEEKDAY(AE27)=7</formula>
    </cfRule>
  </conditionalFormatting>
  <conditionalFormatting sqref="AF27">
    <cfRule type="expression" dxfId="48946" priority="4331" stopIfTrue="1">
      <formula>OR(AF27=祝色,WEEKDAY(AF27)=1)</formula>
    </cfRule>
    <cfRule type="expression" dxfId="48945" priority="4332" stopIfTrue="1">
      <formula>WEEKDAY(AF27)=7</formula>
    </cfRule>
  </conditionalFormatting>
  <conditionalFormatting sqref="AG27">
    <cfRule type="expression" dxfId="48944" priority="4329" stopIfTrue="1">
      <formula>OR(AG27=祝色,WEEKDAY(AG27)=1)</formula>
    </cfRule>
    <cfRule type="expression" dxfId="48943" priority="4330" stopIfTrue="1">
      <formula>WEEKDAY(AG27)=7</formula>
    </cfRule>
  </conditionalFormatting>
  <conditionalFormatting sqref="AH27">
    <cfRule type="expression" dxfId="48942" priority="4327" stopIfTrue="1">
      <formula>OR(AH27=祝色,WEEKDAY(AH27)=1)</formula>
    </cfRule>
    <cfRule type="expression" dxfId="48941" priority="4328" stopIfTrue="1">
      <formula>WEEKDAY(AH27)=7</formula>
    </cfRule>
  </conditionalFormatting>
  <conditionalFormatting sqref="AI27">
    <cfRule type="expression" dxfId="48940" priority="4325" stopIfTrue="1">
      <formula>OR(AI27=祝色,WEEKDAY(AI27)=1)</formula>
    </cfRule>
    <cfRule type="expression" dxfId="48939" priority="4326" stopIfTrue="1">
      <formula>WEEKDAY(AI27)=7</formula>
    </cfRule>
  </conditionalFormatting>
  <conditionalFormatting sqref="AC28">
    <cfRule type="expression" dxfId="48938" priority="4323" stopIfTrue="1">
      <formula>OR(AC28=祝色,WEEKDAY(AC28)=1)</formula>
    </cfRule>
    <cfRule type="expression" dxfId="48937" priority="4324" stopIfTrue="1">
      <formula>WEEKDAY(AC28)=7</formula>
    </cfRule>
  </conditionalFormatting>
  <conditionalFormatting sqref="AD28">
    <cfRule type="expression" dxfId="48936" priority="4321" stopIfTrue="1">
      <formula>OR(AD28=祝色,WEEKDAY(AD28)=1)</formula>
    </cfRule>
    <cfRule type="expression" dxfId="48935" priority="4322" stopIfTrue="1">
      <formula>WEEKDAY(AD28)=7</formula>
    </cfRule>
  </conditionalFormatting>
  <conditionalFormatting sqref="AE28">
    <cfRule type="expression" dxfId="48934" priority="4319" stopIfTrue="1">
      <formula>OR(AE28=祝色,WEEKDAY(AE28)=1)</formula>
    </cfRule>
    <cfRule type="expression" dxfId="48933" priority="4320" stopIfTrue="1">
      <formula>WEEKDAY(AE28)=7</formula>
    </cfRule>
  </conditionalFormatting>
  <conditionalFormatting sqref="AF28">
    <cfRule type="expression" dxfId="48932" priority="4317" stopIfTrue="1">
      <formula>OR(AF28=祝色,WEEKDAY(AF28)=1)</formula>
    </cfRule>
    <cfRule type="expression" dxfId="48931" priority="4318" stopIfTrue="1">
      <formula>WEEKDAY(AF28)=7</formula>
    </cfRule>
  </conditionalFormatting>
  <conditionalFormatting sqref="AG28">
    <cfRule type="expression" dxfId="48930" priority="4315" stopIfTrue="1">
      <formula>OR(AG28=祝色,WEEKDAY(AG28)=1)</formula>
    </cfRule>
    <cfRule type="expression" dxfId="48929" priority="4316" stopIfTrue="1">
      <formula>WEEKDAY(AG28)=7</formula>
    </cfRule>
  </conditionalFormatting>
  <conditionalFormatting sqref="AH28">
    <cfRule type="expression" dxfId="48928" priority="4313" stopIfTrue="1">
      <formula>OR(AH28=祝色,WEEKDAY(AH28)=1)</formula>
    </cfRule>
    <cfRule type="expression" dxfId="48927" priority="4314" stopIfTrue="1">
      <formula>WEEKDAY(AH28)=7</formula>
    </cfRule>
  </conditionalFormatting>
  <conditionalFormatting sqref="AI28">
    <cfRule type="expression" dxfId="48926" priority="4311" stopIfTrue="1">
      <formula>OR(AI28=祝色,WEEKDAY(AI28)=1)</formula>
    </cfRule>
    <cfRule type="expression" dxfId="48925" priority="4312" stopIfTrue="1">
      <formula>WEEKDAY(AI28)=7</formula>
    </cfRule>
  </conditionalFormatting>
  <conditionalFormatting sqref="AC29">
    <cfRule type="expression" dxfId="48924" priority="4309" stopIfTrue="1">
      <formula>OR(AC29=祝色,WEEKDAY(AC29)=1)</formula>
    </cfRule>
    <cfRule type="expression" dxfId="48923" priority="4310" stopIfTrue="1">
      <formula>WEEKDAY(AC29)=7</formula>
    </cfRule>
  </conditionalFormatting>
  <conditionalFormatting sqref="AD29">
    <cfRule type="expression" dxfId="48922" priority="4307" stopIfTrue="1">
      <formula>OR(AD29=祝色,WEEKDAY(AD29)=1)</formula>
    </cfRule>
    <cfRule type="expression" dxfId="48921" priority="4308" stopIfTrue="1">
      <formula>WEEKDAY(AD29)=7</formula>
    </cfRule>
  </conditionalFormatting>
  <conditionalFormatting sqref="AE29">
    <cfRule type="expression" dxfId="48920" priority="4305" stopIfTrue="1">
      <formula>OR(AE29=祝色,WEEKDAY(AE29)=1)</formula>
    </cfRule>
    <cfRule type="expression" dxfId="48919" priority="4306" stopIfTrue="1">
      <formula>WEEKDAY(AE29)=7</formula>
    </cfRule>
  </conditionalFormatting>
  <conditionalFormatting sqref="AF29">
    <cfRule type="expression" dxfId="48918" priority="4303" stopIfTrue="1">
      <formula>OR(AF29=祝色,WEEKDAY(AF29)=1)</formula>
    </cfRule>
    <cfRule type="expression" dxfId="48917" priority="4304" stopIfTrue="1">
      <formula>WEEKDAY(AF29)=7</formula>
    </cfRule>
  </conditionalFormatting>
  <conditionalFormatting sqref="AG29">
    <cfRule type="expression" dxfId="48916" priority="4301" stopIfTrue="1">
      <formula>OR(AG29=祝色,WEEKDAY(AG29)=1)</formula>
    </cfRule>
    <cfRule type="expression" dxfId="48915" priority="4302" stopIfTrue="1">
      <formula>WEEKDAY(AG29)=7</formula>
    </cfRule>
  </conditionalFormatting>
  <conditionalFormatting sqref="AH29">
    <cfRule type="expression" dxfId="48914" priority="4299" stopIfTrue="1">
      <formula>OR(AH29=祝色,WEEKDAY(AH29)=1)</formula>
    </cfRule>
    <cfRule type="expression" dxfId="48913" priority="4300" stopIfTrue="1">
      <formula>WEEKDAY(AH29)=7</formula>
    </cfRule>
  </conditionalFormatting>
  <conditionalFormatting sqref="AI29">
    <cfRule type="expression" dxfId="48912" priority="4297" stopIfTrue="1">
      <formula>OR(AI29=祝色,WEEKDAY(AI29)=1)</formula>
    </cfRule>
    <cfRule type="expression" dxfId="48911" priority="4298" stopIfTrue="1">
      <formula>WEEKDAY(AI29)=7</formula>
    </cfRule>
  </conditionalFormatting>
  <conditionalFormatting sqref="AC30:AC31">
    <cfRule type="expression" dxfId="48910" priority="4295" stopIfTrue="1">
      <formula>OR(AC30=祝色,WEEKDAY(AC30)=1)</formula>
    </cfRule>
    <cfRule type="expression" dxfId="48909" priority="4296" stopIfTrue="1">
      <formula>WEEKDAY(AC30)=7</formula>
    </cfRule>
  </conditionalFormatting>
  <conditionalFormatting sqref="AD30:AD31">
    <cfRule type="expression" dxfId="48908" priority="4293" stopIfTrue="1">
      <formula>OR(AD30=祝色,WEEKDAY(AD30)=1)</formula>
    </cfRule>
    <cfRule type="expression" dxfId="48907" priority="4294" stopIfTrue="1">
      <formula>WEEKDAY(AD30)=7</formula>
    </cfRule>
  </conditionalFormatting>
  <conditionalFormatting sqref="U34">
    <cfRule type="expression" dxfId="48906" priority="4291" stopIfTrue="1">
      <formula>OR(U34=祝色,WEEKDAY(U34)=1)</formula>
    </cfRule>
    <cfRule type="expression" dxfId="48905" priority="4292" stopIfTrue="1">
      <formula>WEEKDAY(U34)=7</formula>
    </cfRule>
  </conditionalFormatting>
  <conditionalFormatting sqref="V34">
    <cfRule type="expression" dxfId="48904" priority="4289" stopIfTrue="1">
      <formula>OR(V34=祝色,WEEKDAY(V34)=1)</formula>
    </cfRule>
    <cfRule type="expression" dxfId="48903" priority="4290" stopIfTrue="1">
      <formula>WEEKDAY(V34)=7</formula>
    </cfRule>
  </conditionalFormatting>
  <conditionalFormatting sqref="W34">
    <cfRule type="expression" dxfId="48902" priority="4287" stopIfTrue="1">
      <formula>OR(W34=祝色,WEEKDAY(W34)=1)</formula>
    </cfRule>
    <cfRule type="expression" dxfId="48901" priority="4288" stopIfTrue="1">
      <formula>WEEKDAY(W34)=7</formula>
    </cfRule>
  </conditionalFormatting>
  <conditionalFormatting sqref="X34">
    <cfRule type="expression" dxfId="48900" priority="4285" stopIfTrue="1">
      <formula>OR(X34=祝色,WEEKDAY(X34)=1)</formula>
    </cfRule>
    <cfRule type="expression" dxfId="48899" priority="4286" stopIfTrue="1">
      <formula>WEEKDAY(X34)=7</formula>
    </cfRule>
  </conditionalFormatting>
  <conditionalFormatting sqref="Y34">
    <cfRule type="expression" dxfId="48898" priority="4283" stopIfTrue="1">
      <formula>OR(Y34=祝色,WEEKDAY(Y34)=1)</formula>
    </cfRule>
    <cfRule type="expression" dxfId="48897" priority="4284" stopIfTrue="1">
      <formula>WEEKDAY(Y34)=7</formula>
    </cfRule>
  </conditionalFormatting>
  <conditionalFormatting sqref="Z34">
    <cfRule type="expression" dxfId="48896" priority="4281" stopIfTrue="1">
      <formula>OR(Z34=祝色,WEEKDAY(Z34)=1)</formula>
    </cfRule>
    <cfRule type="expression" dxfId="48895" priority="4282" stopIfTrue="1">
      <formula>WEEKDAY(Z34)=7</formula>
    </cfRule>
  </conditionalFormatting>
  <conditionalFormatting sqref="AA34">
    <cfRule type="expression" dxfId="48894" priority="4279" stopIfTrue="1">
      <formula>OR(AA34=祝色,WEEKDAY(AA34)=1)</formula>
    </cfRule>
    <cfRule type="expression" dxfId="48893" priority="4280" stopIfTrue="1">
      <formula>WEEKDAY(AA34)=7</formula>
    </cfRule>
  </conditionalFormatting>
  <conditionalFormatting sqref="U35">
    <cfRule type="expression" dxfId="48892" priority="4277" stopIfTrue="1">
      <formula>OR(U35=祝色,WEEKDAY(U35)=1)</formula>
    </cfRule>
    <cfRule type="expression" dxfId="48891" priority="4278" stopIfTrue="1">
      <formula>WEEKDAY(U35)=7</formula>
    </cfRule>
  </conditionalFormatting>
  <conditionalFormatting sqref="V35">
    <cfRule type="expression" dxfId="48890" priority="4275" stopIfTrue="1">
      <formula>OR(V35=祝色,WEEKDAY(V35)=1)</formula>
    </cfRule>
    <cfRule type="expression" dxfId="48889" priority="4276" stopIfTrue="1">
      <formula>WEEKDAY(V35)=7</formula>
    </cfRule>
  </conditionalFormatting>
  <conditionalFormatting sqref="W35">
    <cfRule type="expression" dxfId="48888" priority="4273" stopIfTrue="1">
      <formula>OR(W35=祝色,WEEKDAY(W35)=1)</formula>
    </cfRule>
    <cfRule type="expression" dxfId="48887" priority="4274" stopIfTrue="1">
      <formula>WEEKDAY(W35)=7</formula>
    </cfRule>
  </conditionalFormatting>
  <conditionalFormatting sqref="X35">
    <cfRule type="expression" dxfId="48886" priority="4271" stopIfTrue="1">
      <formula>OR(X35=祝色,WEEKDAY(X35)=1)</formula>
    </cfRule>
    <cfRule type="expression" dxfId="48885" priority="4272" stopIfTrue="1">
      <formula>WEEKDAY(X35)=7</formula>
    </cfRule>
  </conditionalFormatting>
  <conditionalFormatting sqref="Y35">
    <cfRule type="expression" dxfId="48884" priority="4269" stopIfTrue="1">
      <formula>OR(Y35=祝色,WEEKDAY(Y35)=1)</formula>
    </cfRule>
    <cfRule type="expression" dxfId="48883" priority="4270" stopIfTrue="1">
      <formula>WEEKDAY(Y35)=7</formula>
    </cfRule>
  </conditionalFormatting>
  <conditionalFormatting sqref="Z35">
    <cfRule type="expression" dxfId="48882" priority="4267" stopIfTrue="1">
      <formula>OR(Z35=祝色,WEEKDAY(Z35)=1)</formula>
    </cfRule>
    <cfRule type="expression" dxfId="48881" priority="4268" stopIfTrue="1">
      <formula>WEEKDAY(Z35)=7</formula>
    </cfRule>
  </conditionalFormatting>
  <conditionalFormatting sqref="AA35">
    <cfRule type="expression" dxfId="48880" priority="4265" stopIfTrue="1">
      <formula>OR(AA35=祝色,WEEKDAY(AA35)=1)</formula>
    </cfRule>
    <cfRule type="expression" dxfId="48879" priority="4266" stopIfTrue="1">
      <formula>WEEKDAY(AA35)=7</formula>
    </cfRule>
  </conditionalFormatting>
  <conditionalFormatting sqref="U36">
    <cfRule type="expression" dxfId="48878" priority="4263" stopIfTrue="1">
      <formula>OR(U36=祝色,WEEKDAY(U36)=1)</formula>
    </cfRule>
    <cfRule type="expression" dxfId="48877" priority="4264" stopIfTrue="1">
      <formula>WEEKDAY(U36)=7</formula>
    </cfRule>
  </conditionalFormatting>
  <conditionalFormatting sqref="V36">
    <cfRule type="expression" dxfId="48876" priority="4261" stopIfTrue="1">
      <formula>OR(V36=祝色,WEEKDAY(V36)=1)</formula>
    </cfRule>
    <cfRule type="expression" dxfId="48875" priority="4262" stopIfTrue="1">
      <formula>WEEKDAY(V36)=7</formula>
    </cfRule>
  </conditionalFormatting>
  <conditionalFormatting sqref="W36">
    <cfRule type="expression" dxfId="48874" priority="4259" stopIfTrue="1">
      <formula>OR(W36=祝色,WEEKDAY(W36)=1)</formula>
    </cfRule>
    <cfRule type="expression" dxfId="48873" priority="4260" stopIfTrue="1">
      <formula>WEEKDAY(W36)=7</formula>
    </cfRule>
  </conditionalFormatting>
  <conditionalFormatting sqref="X36">
    <cfRule type="expression" dxfId="48872" priority="4257" stopIfTrue="1">
      <formula>OR(X36=祝色,WEEKDAY(X36)=1)</formula>
    </cfRule>
    <cfRule type="expression" dxfId="48871" priority="4258" stopIfTrue="1">
      <formula>WEEKDAY(X36)=7</formula>
    </cfRule>
  </conditionalFormatting>
  <conditionalFormatting sqref="Y36">
    <cfRule type="expression" dxfId="48870" priority="4255" stopIfTrue="1">
      <formula>OR(Y36=祝色,WEEKDAY(Y36)=1)</formula>
    </cfRule>
    <cfRule type="expression" dxfId="48869" priority="4256" stopIfTrue="1">
      <formula>WEEKDAY(Y36)=7</formula>
    </cfRule>
  </conditionalFormatting>
  <conditionalFormatting sqref="Z36">
    <cfRule type="expression" dxfId="48868" priority="4253" stopIfTrue="1">
      <formula>OR(Z36=祝色,WEEKDAY(Z36)=1)</formula>
    </cfRule>
    <cfRule type="expression" dxfId="48867" priority="4254" stopIfTrue="1">
      <formula>WEEKDAY(Z36)=7</formula>
    </cfRule>
  </conditionalFormatting>
  <conditionalFormatting sqref="AA36">
    <cfRule type="expression" dxfId="48866" priority="4251" stopIfTrue="1">
      <formula>OR(AA36=祝色,WEEKDAY(AA36)=1)</formula>
    </cfRule>
    <cfRule type="expression" dxfId="48865" priority="4252" stopIfTrue="1">
      <formula>WEEKDAY(AA36)=7</formula>
    </cfRule>
  </conditionalFormatting>
  <conditionalFormatting sqref="U37">
    <cfRule type="expression" dxfId="48864" priority="4249" stopIfTrue="1">
      <formula>OR(U37=祝色,WEEKDAY(U37)=1)</formula>
    </cfRule>
    <cfRule type="expression" dxfId="48863" priority="4250" stopIfTrue="1">
      <formula>WEEKDAY(U37)=7</formula>
    </cfRule>
  </conditionalFormatting>
  <conditionalFormatting sqref="V37">
    <cfRule type="expression" dxfId="48862" priority="4247" stopIfTrue="1">
      <formula>OR(V37=祝色,WEEKDAY(V37)=1)</formula>
    </cfRule>
    <cfRule type="expression" dxfId="48861" priority="4248" stopIfTrue="1">
      <formula>WEEKDAY(V37)=7</formula>
    </cfRule>
  </conditionalFormatting>
  <conditionalFormatting sqref="W37">
    <cfRule type="expression" dxfId="48860" priority="4245" stopIfTrue="1">
      <formula>OR(W37=祝色,WEEKDAY(W37)=1)</formula>
    </cfRule>
    <cfRule type="expression" dxfId="48859" priority="4246" stopIfTrue="1">
      <formula>WEEKDAY(W37)=7</formula>
    </cfRule>
  </conditionalFormatting>
  <conditionalFormatting sqref="X37">
    <cfRule type="expression" dxfId="48858" priority="4243" stopIfTrue="1">
      <formula>OR(X37=祝色,WEEKDAY(X37)=1)</formula>
    </cfRule>
    <cfRule type="expression" dxfId="48857" priority="4244" stopIfTrue="1">
      <formula>WEEKDAY(X37)=7</formula>
    </cfRule>
  </conditionalFormatting>
  <conditionalFormatting sqref="Y37">
    <cfRule type="expression" dxfId="48856" priority="4241" stopIfTrue="1">
      <formula>OR(Y37=祝色,WEEKDAY(Y37)=1)</formula>
    </cfRule>
    <cfRule type="expression" dxfId="48855" priority="4242" stopIfTrue="1">
      <formula>WEEKDAY(Y37)=7</formula>
    </cfRule>
  </conditionalFormatting>
  <conditionalFormatting sqref="Z37">
    <cfRule type="expression" dxfId="48854" priority="4239" stopIfTrue="1">
      <formula>OR(Z37=祝色,WEEKDAY(Z37)=1)</formula>
    </cfRule>
    <cfRule type="expression" dxfId="48853" priority="4240" stopIfTrue="1">
      <formula>WEEKDAY(Z37)=7</formula>
    </cfRule>
  </conditionalFormatting>
  <conditionalFormatting sqref="AA37">
    <cfRule type="expression" dxfId="48852" priority="4237" stopIfTrue="1">
      <formula>OR(AA37=祝色,WEEKDAY(AA37)=1)</formula>
    </cfRule>
    <cfRule type="expression" dxfId="48851" priority="4238" stopIfTrue="1">
      <formula>WEEKDAY(AA37)=7</formula>
    </cfRule>
  </conditionalFormatting>
  <conditionalFormatting sqref="U38">
    <cfRule type="expression" dxfId="48850" priority="4235" stopIfTrue="1">
      <formula>OR(U38=祝色,WEEKDAY(U38)=1)</formula>
    </cfRule>
    <cfRule type="expression" dxfId="48849" priority="4236" stopIfTrue="1">
      <formula>WEEKDAY(U38)=7</formula>
    </cfRule>
  </conditionalFormatting>
  <conditionalFormatting sqref="V38">
    <cfRule type="expression" dxfId="48848" priority="4233" stopIfTrue="1">
      <formula>OR(V38=祝色,WEEKDAY(V38)=1)</formula>
    </cfRule>
    <cfRule type="expression" dxfId="48847" priority="4234" stopIfTrue="1">
      <formula>WEEKDAY(V38)=7</formula>
    </cfRule>
  </conditionalFormatting>
  <conditionalFormatting sqref="W38">
    <cfRule type="expression" dxfId="48846" priority="4231" stopIfTrue="1">
      <formula>OR(W38=祝色,WEEKDAY(W38)=1)</formula>
    </cfRule>
    <cfRule type="expression" dxfId="48845" priority="4232" stopIfTrue="1">
      <formula>WEEKDAY(W38)=7</formula>
    </cfRule>
  </conditionalFormatting>
  <conditionalFormatting sqref="X38">
    <cfRule type="expression" dxfId="48844" priority="4229" stopIfTrue="1">
      <formula>OR(X38=祝色,WEEKDAY(X38)=1)</formula>
    </cfRule>
    <cfRule type="expression" dxfId="48843" priority="4230" stopIfTrue="1">
      <formula>WEEKDAY(X38)=7</formula>
    </cfRule>
  </conditionalFormatting>
  <conditionalFormatting sqref="Y38">
    <cfRule type="expression" dxfId="48842" priority="4227" stopIfTrue="1">
      <formula>OR(Y38=祝色,WEEKDAY(Y38)=1)</formula>
    </cfRule>
    <cfRule type="expression" dxfId="48841" priority="4228" stopIfTrue="1">
      <formula>WEEKDAY(Y38)=7</formula>
    </cfRule>
  </conditionalFormatting>
  <conditionalFormatting sqref="Z38">
    <cfRule type="expression" dxfId="48840" priority="4225" stopIfTrue="1">
      <formula>OR(Z38=祝色,WEEKDAY(Z38)=1)</formula>
    </cfRule>
    <cfRule type="expression" dxfId="48839" priority="4226" stopIfTrue="1">
      <formula>WEEKDAY(Z38)=7</formula>
    </cfRule>
  </conditionalFormatting>
  <conditionalFormatting sqref="AA38">
    <cfRule type="expression" dxfId="48838" priority="4223" stopIfTrue="1">
      <formula>OR(AA38=祝色,WEEKDAY(AA38)=1)</formula>
    </cfRule>
    <cfRule type="expression" dxfId="48837" priority="4224" stopIfTrue="1">
      <formula>WEEKDAY(AA38)=7</formula>
    </cfRule>
  </conditionalFormatting>
  <conditionalFormatting sqref="U39">
    <cfRule type="expression" dxfId="48836" priority="4221" stopIfTrue="1">
      <formula>OR(U39=祝色,WEEKDAY(U39)=1)</formula>
    </cfRule>
    <cfRule type="expression" dxfId="48835" priority="4222" stopIfTrue="1">
      <formula>WEEKDAY(U39)=7</formula>
    </cfRule>
  </conditionalFormatting>
  <conditionalFormatting sqref="V39">
    <cfRule type="expression" dxfId="48834" priority="4219" stopIfTrue="1">
      <formula>OR(V39=祝色,WEEKDAY(V39)=1)</formula>
    </cfRule>
    <cfRule type="expression" dxfId="48833" priority="4220" stopIfTrue="1">
      <formula>WEEKDAY(V39)=7</formula>
    </cfRule>
  </conditionalFormatting>
  <conditionalFormatting sqref="AC34">
    <cfRule type="expression" dxfId="48832" priority="4217" stopIfTrue="1">
      <formula>OR(AC34=祝色,WEEKDAY(AC34)=1)</formula>
    </cfRule>
    <cfRule type="expression" dxfId="48831" priority="4218" stopIfTrue="1">
      <formula>WEEKDAY(AC34)=7</formula>
    </cfRule>
  </conditionalFormatting>
  <conditionalFormatting sqref="AD34">
    <cfRule type="expression" dxfId="48830" priority="4215" stopIfTrue="1">
      <formula>OR(AD34=祝色,WEEKDAY(AD34)=1)</formula>
    </cfRule>
    <cfRule type="expression" dxfId="48829" priority="4216" stopIfTrue="1">
      <formula>WEEKDAY(AD34)=7</formula>
    </cfRule>
  </conditionalFormatting>
  <conditionalFormatting sqref="AE34">
    <cfRule type="expression" dxfId="48828" priority="4213" stopIfTrue="1">
      <formula>OR(AE34=祝色,WEEKDAY(AE34)=1)</formula>
    </cfRule>
    <cfRule type="expression" dxfId="48827" priority="4214" stopIfTrue="1">
      <formula>WEEKDAY(AE34)=7</formula>
    </cfRule>
  </conditionalFormatting>
  <conditionalFormatting sqref="AF34">
    <cfRule type="expression" dxfId="48826" priority="4211" stopIfTrue="1">
      <formula>OR(AF34=祝色,WEEKDAY(AF34)=1)</formula>
    </cfRule>
    <cfRule type="expression" dxfId="48825" priority="4212" stopIfTrue="1">
      <formula>WEEKDAY(AF34)=7</formula>
    </cfRule>
  </conditionalFormatting>
  <conditionalFormatting sqref="AG34">
    <cfRule type="expression" dxfId="48824" priority="4209" stopIfTrue="1">
      <formula>OR(AG34=祝色,WEEKDAY(AG34)=1)</formula>
    </cfRule>
    <cfRule type="expression" dxfId="48823" priority="4210" stopIfTrue="1">
      <formula>WEEKDAY(AG34)=7</formula>
    </cfRule>
  </conditionalFormatting>
  <conditionalFormatting sqref="AH34">
    <cfRule type="expression" dxfId="48822" priority="4207" stopIfTrue="1">
      <formula>OR(AH34=祝色,WEEKDAY(AH34)=1)</formula>
    </cfRule>
    <cfRule type="expression" dxfId="48821" priority="4208" stopIfTrue="1">
      <formula>WEEKDAY(AH34)=7</formula>
    </cfRule>
  </conditionalFormatting>
  <conditionalFormatting sqref="AI34">
    <cfRule type="expression" dxfId="48820" priority="4205" stopIfTrue="1">
      <formula>OR(AI34=祝色,WEEKDAY(AI34)=1)</formula>
    </cfRule>
    <cfRule type="expression" dxfId="48819" priority="4206" stopIfTrue="1">
      <formula>WEEKDAY(AI34)=7</formula>
    </cfRule>
  </conditionalFormatting>
  <conditionalFormatting sqref="AC35">
    <cfRule type="expression" dxfId="48818" priority="4203" stopIfTrue="1">
      <formula>OR(AC35=祝色,WEEKDAY(AC35)=1)</formula>
    </cfRule>
    <cfRule type="expression" dxfId="48817" priority="4204" stopIfTrue="1">
      <formula>WEEKDAY(AC35)=7</formula>
    </cfRule>
  </conditionalFormatting>
  <conditionalFormatting sqref="AD35">
    <cfRule type="expression" dxfId="48816" priority="4201" stopIfTrue="1">
      <formula>OR(AD35=祝色,WEEKDAY(AD35)=1)</formula>
    </cfRule>
    <cfRule type="expression" dxfId="48815" priority="4202" stopIfTrue="1">
      <formula>WEEKDAY(AD35)=7</formula>
    </cfRule>
  </conditionalFormatting>
  <conditionalFormatting sqref="AE35">
    <cfRule type="expression" dxfId="48814" priority="4199" stopIfTrue="1">
      <formula>OR(AE35=祝色,WEEKDAY(AE35)=1)</formula>
    </cfRule>
    <cfRule type="expression" dxfId="48813" priority="4200" stopIfTrue="1">
      <formula>WEEKDAY(AE35)=7</formula>
    </cfRule>
  </conditionalFormatting>
  <conditionalFormatting sqref="AF35">
    <cfRule type="expression" dxfId="48812" priority="4197" stopIfTrue="1">
      <formula>OR(AF35=祝色,WEEKDAY(AF35)=1)</formula>
    </cfRule>
    <cfRule type="expression" dxfId="48811" priority="4198" stopIfTrue="1">
      <formula>WEEKDAY(AF35)=7</formula>
    </cfRule>
  </conditionalFormatting>
  <conditionalFormatting sqref="AG35">
    <cfRule type="expression" dxfId="48810" priority="4195" stopIfTrue="1">
      <formula>OR(AG35=祝色,WEEKDAY(AG35)=1)</formula>
    </cfRule>
    <cfRule type="expression" dxfId="48809" priority="4196" stopIfTrue="1">
      <formula>WEEKDAY(AG35)=7</formula>
    </cfRule>
  </conditionalFormatting>
  <conditionalFormatting sqref="AH35">
    <cfRule type="expression" dxfId="48808" priority="4193" stopIfTrue="1">
      <formula>OR(AH35=祝色,WEEKDAY(AH35)=1)</formula>
    </cfRule>
    <cfRule type="expression" dxfId="48807" priority="4194" stopIfTrue="1">
      <formula>WEEKDAY(AH35)=7</formula>
    </cfRule>
  </conditionalFormatting>
  <conditionalFormatting sqref="AI35">
    <cfRule type="expression" dxfId="48806" priority="4191" stopIfTrue="1">
      <formula>OR(AI35=祝色,WEEKDAY(AI35)=1)</formula>
    </cfRule>
    <cfRule type="expression" dxfId="48805" priority="4192" stopIfTrue="1">
      <formula>WEEKDAY(AI35)=7</formula>
    </cfRule>
  </conditionalFormatting>
  <conditionalFormatting sqref="AC36">
    <cfRule type="expression" dxfId="48804" priority="4189" stopIfTrue="1">
      <formula>OR(AC36=祝色,WEEKDAY(AC36)=1)</formula>
    </cfRule>
    <cfRule type="expression" dxfId="48803" priority="4190" stopIfTrue="1">
      <formula>WEEKDAY(AC36)=7</formula>
    </cfRule>
  </conditionalFormatting>
  <conditionalFormatting sqref="AD36">
    <cfRule type="expression" dxfId="48802" priority="4187" stopIfTrue="1">
      <formula>OR(AD36=祝色,WEEKDAY(AD36)=1)</formula>
    </cfRule>
    <cfRule type="expression" dxfId="48801" priority="4188" stopIfTrue="1">
      <formula>WEEKDAY(AD36)=7</formula>
    </cfRule>
  </conditionalFormatting>
  <conditionalFormatting sqref="AE36">
    <cfRule type="expression" dxfId="48800" priority="4185" stopIfTrue="1">
      <formula>OR(AE36=祝色,WEEKDAY(AE36)=1)</formula>
    </cfRule>
    <cfRule type="expression" dxfId="48799" priority="4186" stopIfTrue="1">
      <formula>WEEKDAY(AE36)=7</formula>
    </cfRule>
  </conditionalFormatting>
  <conditionalFormatting sqref="AF36">
    <cfRule type="expression" dxfId="48798" priority="4183" stopIfTrue="1">
      <formula>OR(AF36=祝色,WEEKDAY(AF36)=1)</formula>
    </cfRule>
    <cfRule type="expression" dxfId="48797" priority="4184" stopIfTrue="1">
      <formula>WEEKDAY(AF36)=7</formula>
    </cfRule>
  </conditionalFormatting>
  <conditionalFormatting sqref="AG36">
    <cfRule type="expression" dxfId="48796" priority="4181" stopIfTrue="1">
      <formula>OR(AG36=祝色,WEEKDAY(AG36)=1)</formula>
    </cfRule>
    <cfRule type="expression" dxfId="48795" priority="4182" stopIfTrue="1">
      <formula>WEEKDAY(AG36)=7</formula>
    </cfRule>
  </conditionalFormatting>
  <conditionalFormatting sqref="AH36">
    <cfRule type="expression" dxfId="48794" priority="4179" stopIfTrue="1">
      <formula>OR(AH36=祝色,WEEKDAY(AH36)=1)</formula>
    </cfRule>
    <cfRule type="expression" dxfId="48793" priority="4180" stopIfTrue="1">
      <formula>WEEKDAY(AH36)=7</formula>
    </cfRule>
  </conditionalFormatting>
  <conditionalFormatting sqref="AI36">
    <cfRule type="expression" dxfId="48792" priority="4177" stopIfTrue="1">
      <formula>OR(AI36=祝色,WEEKDAY(AI36)=1)</formula>
    </cfRule>
    <cfRule type="expression" dxfId="48791" priority="4178" stopIfTrue="1">
      <formula>WEEKDAY(AI36)=7</formula>
    </cfRule>
  </conditionalFormatting>
  <conditionalFormatting sqref="AC37">
    <cfRule type="expression" dxfId="48790" priority="4175" stopIfTrue="1">
      <formula>OR(AC37=祝色,WEEKDAY(AC37)=1)</formula>
    </cfRule>
    <cfRule type="expression" dxfId="48789" priority="4176" stopIfTrue="1">
      <formula>WEEKDAY(AC37)=7</formula>
    </cfRule>
  </conditionalFormatting>
  <conditionalFormatting sqref="AD37">
    <cfRule type="expression" dxfId="48788" priority="4173" stopIfTrue="1">
      <formula>OR(AD37=祝色,WEEKDAY(AD37)=1)</formula>
    </cfRule>
    <cfRule type="expression" dxfId="48787" priority="4174" stopIfTrue="1">
      <formula>WEEKDAY(AD37)=7</formula>
    </cfRule>
  </conditionalFormatting>
  <conditionalFormatting sqref="AE37">
    <cfRule type="expression" dxfId="48786" priority="4171" stopIfTrue="1">
      <formula>OR(AE37=祝色,WEEKDAY(AE37)=1)</formula>
    </cfRule>
    <cfRule type="expression" dxfId="48785" priority="4172" stopIfTrue="1">
      <formula>WEEKDAY(AE37)=7</formula>
    </cfRule>
  </conditionalFormatting>
  <conditionalFormatting sqref="AF37">
    <cfRule type="expression" dxfId="48784" priority="4169" stopIfTrue="1">
      <formula>OR(AF37=祝色,WEEKDAY(AF37)=1)</formula>
    </cfRule>
    <cfRule type="expression" dxfId="48783" priority="4170" stopIfTrue="1">
      <formula>WEEKDAY(AF37)=7</formula>
    </cfRule>
  </conditionalFormatting>
  <conditionalFormatting sqref="AG37">
    <cfRule type="expression" dxfId="48782" priority="4167" stopIfTrue="1">
      <formula>OR(AG37=祝色,WEEKDAY(AG37)=1)</formula>
    </cfRule>
    <cfRule type="expression" dxfId="48781" priority="4168" stopIfTrue="1">
      <formula>WEEKDAY(AG37)=7</formula>
    </cfRule>
  </conditionalFormatting>
  <conditionalFormatting sqref="AH37">
    <cfRule type="expression" dxfId="48780" priority="4165" stopIfTrue="1">
      <formula>OR(AH37=祝色,WEEKDAY(AH37)=1)</formula>
    </cfRule>
    <cfRule type="expression" dxfId="48779" priority="4166" stopIfTrue="1">
      <formula>WEEKDAY(AH37)=7</formula>
    </cfRule>
  </conditionalFormatting>
  <conditionalFormatting sqref="AI37">
    <cfRule type="expression" dxfId="48778" priority="4163" stopIfTrue="1">
      <formula>OR(AI37=祝色,WEEKDAY(AI37)=1)</formula>
    </cfRule>
    <cfRule type="expression" dxfId="48777" priority="4164" stopIfTrue="1">
      <formula>WEEKDAY(AI37)=7</formula>
    </cfRule>
  </conditionalFormatting>
  <conditionalFormatting sqref="AC38">
    <cfRule type="expression" dxfId="48776" priority="4161" stopIfTrue="1">
      <formula>OR(AC38=祝色,WEEKDAY(AC38)=1)</formula>
    </cfRule>
    <cfRule type="expression" dxfId="48775" priority="4162" stopIfTrue="1">
      <formula>WEEKDAY(AC38)=7</formula>
    </cfRule>
  </conditionalFormatting>
  <conditionalFormatting sqref="AD38">
    <cfRule type="expression" dxfId="48774" priority="4159" stopIfTrue="1">
      <formula>OR(AD38=祝色,WEEKDAY(AD38)=1)</formula>
    </cfRule>
    <cfRule type="expression" dxfId="48773" priority="4160" stopIfTrue="1">
      <formula>WEEKDAY(AD38)=7</formula>
    </cfRule>
  </conditionalFormatting>
  <conditionalFormatting sqref="AE38">
    <cfRule type="expression" dxfId="48772" priority="4157" stopIfTrue="1">
      <formula>OR(AE38=祝色,WEEKDAY(AE38)=1)</formula>
    </cfRule>
    <cfRule type="expression" dxfId="48771" priority="4158" stopIfTrue="1">
      <formula>WEEKDAY(AE38)=7</formula>
    </cfRule>
  </conditionalFormatting>
  <conditionalFormatting sqref="AF38">
    <cfRule type="expression" dxfId="48770" priority="4155" stopIfTrue="1">
      <formula>OR(AF38=祝色,WEEKDAY(AF38)=1)</formula>
    </cfRule>
    <cfRule type="expression" dxfId="48769" priority="4156" stopIfTrue="1">
      <formula>WEEKDAY(AF38)=7</formula>
    </cfRule>
  </conditionalFormatting>
  <conditionalFormatting sqref="AG38">
    <cfRule type="expression" dxfId="48768" priority="4153" stopIfTrue="1">
      <formula>OR(AG38=祝色,WEEKDAY(AG38)=1)</formula>
    </cfRule>
    <cfRule type="expression" dxfId="48767" priority="4154" stopIfTrue="1">
      <formula>WEEKDAY(AG38)=7</formula>
    </cfRule>
  </conditionalFormatting>
  <conditionalFormatting sqref="AH38">
    <cfRule type="expression" dxfId="48766" priority="4151" stopIfTrue="1">
      <formula>OR(AH38=祝色,WEEKDAY(AH38)=1)</formula>
    </cfRule>
    <cfRule type="expression" dxfId="48765" priority="4152" stopIfTrue="1">
      <formula>WEEKDAY(AH38)=7</formula>
    </cfRule>
  </conditionalFormatting>
  <conditionalFormatting sqref="AI38">
    <cfRule type="expression" dxfId="48764" priority="4149" stopIfTrue="1">
      <formula>OR(AI38=祝色,WEEKDAY(AI38)=1)</formula>
    </cfRule>
    <cfRule type="expression" dxfId="48763" priority="4150" stopIfTrue="1">
      <formula>WEEKDAY(AI38)=7</formula>
    </cfRule>
  </conditionalFormatting>
  <conditionalFormatting sqref="AC39">
    <cfRule type="expression" dxfId="48762" priority="4147" stopIfTrue="1">
      <formula>OR(AC39=祝色,WEEKDAY(AC39)=1)</formula>
    </cfRule>
    <cfRule type="expression" dxfId="48761" priority="4148" stopIfTrue="1">
      <formula>WEEKDAY(AC39)=7</formula>
    </cfRule>
  </conditionalFormatting>
  <conditionalFormatting sqref="AD39">
    <cfRule type="expression" dxfId="48760" priority="4145" stopIfTrue="1">
      <formula>OR(AD39=祝色,WEEKDAY(AD39)=1)</formula>
    </cfRule>
    <cfRule type="expression" dxfId="48759" priority="4146" stopIfTrue="1">
      <formula>WEEKDAY(AD39)=7</formula>
    </cfRule>
  </conditionalFormatting>
  <conditionalFormatting sqref="AL7">
    <cfRule type="expression" dxfId="48758" priority="4143" stopIfTrue="1">
      <formula>OR(AL7=祝色,WEEKDAY(AL7)=1)</formula>
    </cfRule>
    <cfRule type="expression" dxfId="48757" priority="4144" stopIfTrue="1">
      <formula>WEEKDAY(AL7)=7</formula>
    </cfRule>
  </conditionalFormatting>
  <conditionalFormatting sqref="AM7">
    <cfRule type="expression" dxfId="48756" priority="4141" stopIfTrue="1">
      <formula>OR(AM7=祝色,WEEKDAY(AM7)=1)</formula>
    </cfRule>
    <cfRule type="expression" dxfId="48755" priority="4142" stopIfTrue="1">
      <formula>WEEKDAY(AM7)=7</formula>
    </cfRule>
  </conditionalFormatting>
  <conditionalFormatting sqref="AN7">
    <cfRule type="expression" dxfId="48754" priority="4139" stopIfTrue="1">
      <formula>OR(AN7=祝色,WEEKDAY(AN7)=1)</formula>
    </cfRule>
    <cfRule type="expression" dxfId="48753" priority="4140" stopIfTrue="1">
      <formula>WEEKDAY(AN7)=7</formula>
    </cfRule>
  </conditionalFormatting>
  <conditionalFormatting sqref="AO7">
    <cfRule type="expression" dxfId="48752" priority="4137" stopIfTrue="1">
      <formula>OR(AO7=祝色,WEEKDAY(AO7)=1)</formula>
    </cfRule>
    <cfRule type="expression" dxfId="48751" priority="4138" stopIfTrue="1">
      <formula>WEEKDAY(AO7)=7</formula>
    </cfRule>
  </conditionalFormatting>
  <conditionalFormatting sqref="AP7">
    <cfRule type="expression" dxfId="48750" priority="4135" stopIfTrue="1">
      <formula>OR(AP7=祝色,WEEKDAY(AP7)=1)</formula>
    </cfRule>
    <cfRule type="expression" dxfId="48749" priority="4136" stopIfTrue="1">
      <formula>WEEKDAY(AP7)=7</formula>
    </cfRule>
  </conditionalFormatting>
  <conditionalFormatting sqref="AQ7">
    <cfRule type="expression" dxfId="48748" priority="4133" stopIfTrue="1">
      <formula>OR(AQ7=祝色,WEEKDAY(AQ7)=1)</formula>
    </cfRule>
    <cfRule type="expression" dxfId="48747" priority="4134" stopIfTrue="1">
      <formula>WEEKDAY(AQ7)=7</formula>
    </cfRule>
  </conditionalFormatting>
  <conditionalFormatting sqref="AR7">
    <cfRule type="expression" dxfId="48746" priority="4131" stopIfTrue="1">
      <formula>OR(AR7=祝色,WEEKDAY(AR7)=1)</formula>
    </cfRule>
    <cfRule type="expression" dxfId="48745" priority="4132" stopIfTrue="1">
      <formula>WEEKDAY(AR7)=7</formula>
    </cfRule>
  </conditionalFormatting>
  <conditionalFormatting sqref="AL8">
    <cfRule type="expression" dxfId="48744" priority="4129" stopIfTrue="1">
      <formula>OR(AL8=祝色,WEEKDAY(AL8)=1)</formula>
    </cfRule>
    <cfRule type="expression" dxfId="48743" priority="4130" stopIfTrue="1">
      <formula>WEEKDAY(AL8)=7</formula>
    </cfRule>
  </conditionalFormatting>
  <conditionalFormatting sqref="AM8">
    <cfRule type="expression" dxfId="48742" priority="4127" stopIfTrue="1">
      <formula>OR(AM8=祝色,WEEKDAY(AM8)=1)</formula>
    </cfRule>
    <cfRule type="expression" dxfId="48741" priority="4128" stopIfTrue="1">
      <formula>WEEKDAY(AM8)=7</formula>
    </cfRule>
  </conditionalFormatting>
  <conditionalFormatting sqref="AN8">
    <cfRule type="expression" dxfId="48740" priority="4125" stopIfTrue="1">
      <formula>OR(AN8=祝色,WEEKDAY(AN8)=1)</formula>
    </cfRule>
    <cfRule type="expression" dxfId="48739" priority="4126" stopIfTrue="1">
      <formula>WEEKDAY(AN8)=7</formula>
    </cfRule>
  </conditionalFormatting>
  <conditionalFormatting sqref="AO8">
    <cfRule type="expression" dxfId="48738" priority="4123" stopIfTrue="1">
      <formula>OR(AO8=祝色,WEEKDAY(AO8)=1)</formula>
    </cfRule>
    <cfRule type="expression" dxfId="48737" priority="4124" stopIfTrue="1">
      <formula>WEEKDAY(AO8)=7</formula>
    </cfRule>
  </conditionalFormatting>
  <conditionalFormatting sqref="AP8">
    <cfRule type="expression" dxfId="48736" priority="4121" stopIfTrue="1">
      <formula>OR(AP8=祝色,WEEKDAY(AP8)=1)</formula>
    </cfRule>
    <cfRule type="expression" dxfId="48735" priority="4122" stopIfTrue="1">
      <formula>WEEKDAY(AP8)=7</formula>
    </cfRule>
  </conditionalFormatting>
  <conditionalFormatting sqref="AQ8">
    <cfRule type="expression" dxfId="48734" priority="4119" stopIfTrue="1">
      <formula>OR(AQ8=祝色,WEEKDAY(AQ8)=1)</formula>
    </cfRule>
    <cfRule type="expression" dxfId="48733" priority="4120" stopIfTrue="1">
      <formula>WEEKDAY(AQ8)=7</formula>
    </cfRule>
  </conditionalFormatting>
  <conditionalFormatting sqref="AR8">
    <cfRule type="expression" dxfId="48732" priority="4117" stopIfTrue="1">
      <formula>OR(AR8=祝色,WEEKDAY(AR8)=1)</formula>
    </cfRule>
    <cfRule type="expression" dxfId="48731" priority="4118" stopIfTrue="1">
      <formula>WEEKDAY(AR8)=7</formula>
    </cfRule>
  </conditionalFormatting>
  <conditionalFormatting sqref="AL9">
    <cfRule type="expression" dxfId="48730" priority="4115" stopIfTrue="1">
      <formula>OR(AL9=祝色,WEEKDAY(AL9)=1)</formula>
    </cfRule>
    <cfRule type="expression" dxfId="48729" priority="4116" stopIfTrue="1">
      <formula>WEEKDAY(AL9)=7</formula>
    </cfRule>
  </conditionalFormatting>
  <conditionalFormatting sqref="AM9">
    <cfRule type="expression" dxfId="48728" priority="4113" stopIfTrue="1">
      <formula>OR(AM9=祝色,WEEKDAY(AM9)=1)</formula>
    </cfRule>
    <cfRule type="expression" dxfId="48727" priority="4114" stopIfTrue="1">
      <formula>WEEKDAY(AM9)=7</formula>
    </cfRule>
  </conditionalFormatting>
  <conditionalFormatting sqref="AN9">
    <cfRule type="expression" dxfId="48726" priority="4111" stopIfTrue="1">
      <formula>OR(AN9=祝色,WEEKDAY(AN9)=1)</formula>
    </cfRule>
    <cfRule type="expression" dxfId="48725" priority="4112" stopIfTrue="1">
      <formula>WEEKDAY(AN9)=7</formula>
    </cfRule>
  </conditionalFormatting>
  <conditionalFormatting sqref="AO9">
    <cfRule type="expression" dxfId="48724" priority="4109" stopIfTrue="1">
      <formula>OR(AO9=祝色,WEEKDAY(AO9)=1)</formula>
    </cfRule>
    <cfRule type="expression" dxfId="48723" priority="4110" stopIfTrue="1">
      <formula>WEEKDAY(AO9)=7</formula>
    </cfRule>
  </conditionalFormatting>
  <conditionalFormatting sqref="AP9">
    <cfRule type="expression" dxfId="48722" priority="4107" stopIfTrue="1">
      <formula>OR(AP9=祝色,WEEKDAY(AP9)=1)</formula>
    </cfRule>
    <cfRule type="expression" dxfId="48721" priority="4108" stopIfTrue="1">
      <formula>WEEKDAY(AP9)=7</formula>
    </cfRule>
  </conditionalFormatting>
  <conditionalFormatting sqref="AQ9">
    <cfRule type="expression" dxfId="48720" priority="4105" stopIfTrue="1">
      <formula>OR(AQ9=祝色,WEEKDAY(AQ9)=1)</formula>
    </cfRule>
    <cfRule type="expression" dxfId="48719" priority="4106" stopIfTrue="1">
      <formula>WEEKDAY(AQ9)=7</formula>
    </cfRule>
  </conditionalFormatting>
  <conditionalFormatting sqref="AR9">
    <cfRule type="expression" dxfId="48718" priority="4103" stopIfTrue="1">
      <formula>OR(AR9=祝色,WEEKDAY(AR9)=1)</formula>
    </cfRule>
    <cfRule type="expression" dxfId="48717" priority="4104" stopIfTrue="1">
      <formula>WEEKDAY(AR9)=7</formula>
    </cfRule>
  </conditionalFormatting>
  <conditionalFormatting sqref="AL10">
    <cfRule type="expression" dxfId="48716" priority="4101" stopIfTrue="1">
      <formula>OR(AL10=祝色,WEEKDAY(AL10)=1)</formula>
    </cfRule>
    <cfRule type="expression" dxfId="48715" priority="4102" stopIfTrue="1">
      <formula>WEEKDAY(AL10)=7</formula>
    </cfRule>
  </conditionalFormatting>
  <conditionalFormatting sqref="AM10">
    <cfRule type="expression" dxfId="48714" priority="4099" stopIfTrue="1">
      <formula>OR(AM10=祝色,WEEKDAY(AM10)=1)</formula>
    </cfRule>
    <cfRule type="expression" dxfId="48713" priority="4100" stopIfTrue="1">
      <formula>WEEKDAY(AM10)=7</formula>
    </cfRule>
  </conditionalFormatting>
  <conditionalFormatting sqref="AN10">
    <cfRule type="expression" dxfId="48712" priority="4097" stopIfTrue="1">
      <formula>OR(AN10=祝色,WEEKDAY(AN10)=1)</formula>
    </cfRule>
    <cfRule type="expression" dxfId="48711" priority="4098" stopIfTrue="1">
      <formula>WEEKDAY(AN10)=7</formula>
    </cfRule>
  </conditionalFormatting>
  <conditionalFormatting sqref="AO10">
    <cfRule type="expression" dxfId="48710" priority="4095" stopIfTrue="1">
      <formula>OR(AO10=祝色,WEEKDAY(AO10)=1)</formula>
    </cfRule>
    <cfRule type="expression" dxfId="48709" priority="4096" stopIfTrue="1">
      <formula>WEEKDAY(AO10)=7</formula>
    </cfRule>
  </conditionalFormatting>
  <conditionalFormatting sqref="AP10">
    <cfRule type="expression" dxfId="48708" priority="4093" stopIfTrue="1">
      <formula>OR(AP10=祝色,WEEKDAY(AP10)=1)</formula>
    </cfRule>
    <cfRule type="expression" dxfId="48707" priority="4094" stopIfTrue="1">
      <formula>WEEKDAY(AP10)=7</formula>
    </cfRule>
  </conditionalFormatting>
  <conditionalFormatting sqref="AQ10">
    <cfRule type="expression" dxfId="48706" priority="4091" stopIfTrue="1">
      <formula>OR(AQ10=祝色,WEEKDAY(AQ10)=1)</formula>
    </cfRule>
    <cfRule type="expression" dxfId="48705" priority="4092" stopIfTrue="1">
      <formula>WEEKDAY(AQ10)=7</formula>
    </cfRule>
  </conditionalFormatting>
  <conditionalFormatting sqref="AR10">
    <cfRule type="expression" dxfId="48704" priority="4089" stopIfTrue="1">
      <formula>OR(AR10=祝色,WEEKDAY(AR10)=1)</formula>
    </cfRule>
    <cfRule type="expression" dxfId="48703" priority="4090" stopIfTrue="1">
      <formula>WEEKDAY(AR10)=7</formula>
    </cfRule>
  </conditionalFormatting>
  <conditionalFormatting sqref="AL11">
    <cfRule type="expression" dxfId="48702" priority="4087" stopIfTrue="1">
      <formula>OR(AL11=祝色,WEEKDAY(AL11)=1)</formula>
    </cfRule>
    <cfRule type="expression" dxfId="48701" priority="4088" stopIfTrue="1">
      <formula>WEEKDAY(AL11)=7</formula>
    </cfRule>
  </conditionalFormatting>
  <conditionalFormatting sqref="AM11">
    <cfRule type="expression" dxfId="48700" priority="4085" stopIfTrue="1">
      <formula>OR(AM11=祝色,WEEKDAY(AM11)=1)</formula>
    </cfRule>
    <cfRule type="expression" dxfId="48699" priority="4086" stopIfTrue="1">
      <formula>WEEKDAY(AM11)=7</formula>
    </cfRule>
  </conditionalFormatting>
  <conditionalFormatting sqref="AN11">
    <cfRule type="expression" dxfId="48698" priority="4083" stopIfTrue="1">
      <formula>OR(AN11=祝色,WEEKDAY(AN11)=1)</formula>
    </cfRule>
    <cfRule type="expression" dxfId="48697" priority="4084" stopIfTrue="1">
      <formula>WEEKDAY(AN11)=7</formula>
    </cfRule>
  </conditionalFormatting>
  <conditionalFormatting sqref="AO11">
    <cfRule type="expression" dxfId="48696" priority="4081" stopIfTrue="1">
      <formula>OR(AO11=祝色,WEEKDAY(AO11)=1)</formula>
    </cfRule>
    <cfRule type="expression" dxfId="48695" priority="4082" stopIfTrue="1">
      <formula>WEEKDAY(AO11)=7</formula>
    </cfRule>
  </conditionalFormatting>
  <conditionalFormatting sqref="AP11">
    <cfRule type="expression" dxfId="48694" priority="4079" stopIfTrue="1">
      <formula>OR(AP11=祝色,WEEKDAY(AP11)=1)</formula>
    </cfRule>
    <cfRule type="expression" dxfId="48693" priority="4080" stopIfTrue="1">
      <formula>WEEKDAY(AP11)=7</formula>
    </cfRule>
  </conditionalFormatting>
  <conditionalFormatting sqref="AQ11">
    <cfRule type="expression" dxfId="48692" priority="4077" stopIfTrue="1">
      <formula>OR(AQ11=祝色,WEEKDAY(AQ11)=1)</formula>
    </cfRule>
    <cfRule type="expression" dxfId="48691" priority="4078" stopIfTrue="1">
      <formula>WEEKDAY(AQ11)=7</formula>
    </cfRule>
  </conditionalFormatting>
  <conditionalFormatting sqref="AR11">
    <cfRule type="expression" dxfId="48690" priority="4075" stopIfTrue="1">
      <formula>OR(AR11=祝色,WEEKDAY(AR11)=1)</formula>
    </cfRule>
    <cfRule type="expression" dxfId="48689" priority="4076" stopIfTrue="1">
      <formula>WEEKDAY(AR11)=7</formula>
    </cfRule>
  </conditionalFormatting>
  <conditionalFormatting sqref="AL12:AL13">
    <cfRule type="expression" dxfId="48688" priority="4073" stopIfTrue="1">
      <formula>OR(AL12=祝色,WEEKDAY(AL12)=1)</formula>
    </cfRule>
    <cfRule type="expression" dxfId="48687" priority="4074" stopIfTrue="1">
      <formula>WEEKDAY(AL12)=7</formula>
    </cfRule>
  </conditionalFormatting>
  <conditionalFormatting sqref="AM12:AM13">
    <cfRule type="expression" dxfId="48686" priority="4071" stopIfTrue="1">
      <formula>OR(AM12=祝色,WEEKDAY(AM12)=1)</formula>
    </cfRule>
    <cfRule type="expression" dxfId="48685" priority="4072" stopIfTrue="1">
      <formula>WEEKDAY(AM12)=7</formula>
    </cfRule>
  </conditionalFormatting>
  <conditionalFormatting sqref="AT7">
    <cfRule type="expression" dxfId="48684" priority="4069" stopIfTrue="1">
      <formula>OR(AT7=祝色,WEEKDAY(AT7)=1)</formula>
    </cfRule>
    <cfRule type="expression" dxfId="48683" priority="4070" stopIfTrue="1">
      <formula>WEEKDAY(AT7)=7</formula>
    </cfRule>
  </conditionalFormatting>
  <conditionalFormatting sqref="AU7">
    <cfRule type="expression" dxfId="48682" priority="4067" stopIfTrue="1">
      <formula>OR(AU7=祝色,WEEKDAY(AU7)=1)</formula>
    </cfRule>
    <cfRule type="expression" dxfId="48681" priority="4068" stopIfTrue="1">
      <formula>WEEKDAY(AU7)=7</formula>
    </cfRule>
  </conditionalFormatting>
  <conditionalFormatting sqref="AV7">
    <cfRule type="expression" dxfId="48680" priority="4065" stopIfTrue="1">
      <formula>OR(AV7=祝色,WEEKDAY(AV7)=1)</formula>
    </cfRule>
    <cfRule type="expression" dxfId="48679" priority="4066" stopIfTrue="1">
      <formula>WEEKDAY(AV7)=7</formula>
    </cfRule>
  </conditionalFormatting>
  <conditionalFormatting sqref="AW7">
    <cfRule type="expression" dxfId="48678" priority="4063" stopIfTrue="1">
      <formula>OR(AW7=祝色,WEEKDAY(AW7)=1)</formula>
    </cfRule>
    <cfRule type="expression" dxfId="48677" priority="4064" stopIfTrue="1">
      <formula>WEEKDAY(AW7)=7</formula>
    </cfRule>
  </conditionalFormatting>
  <conditionalFormatting sqref="AX7">
    <cfRule type="expression" dxfId="48676" priority="4061" stopIfTrue="1">
      <formula>OR(AX7=祝色,WEEKDAY(AX7)=1)</formula>
    </cfRule>
    <cfRule type="expression" dxfId="48675" priority="4062" stopIfTrue="1">
      <formula>WEEKDAY(AX7)=7</formula>
    </cfRule>
  </conditionalFormatting>
  <conditionalFormatting sqref="AY7">
    <cfRule type="expression" dxfId="48674" priority="4059" stopIfTrue="1">
      <formula>OR(AY7=祝色,WEEKDAY(AY7)=1)</formula>
    </cfRule>
    <cfRule type="expression" dxfId="48673" priority="4060" stopIfTrue="1">
      <formula>WEEKDAY(AY7)=7</formula>
    </cfRule>
  </conditionalFormatting>
  <conditionalFormatting sqref="AZ7">
    <cfRule type="expression" dxfId="48672" priority="4057" stopIfTrue="1">
      <formula>OR(AZ7=祝色,WEEKDAY(AZ7)=1)</formula>
    </cfRule>
    <cfRule type="expression" dxfId="48671" priority="4058" stopIfTrue="1">
      <formula>WEEKDAY(AZ7)=7</formula>
    </cfRule>
  </conditionalFormatting>
  <conditionalFormatting sqref="AT8">
    <cfRule type="expression" dxfId="48670" priority="4055" stopIfTrue="1">
      <formula>OR(AT8=祝色,WEEKDAY(AT8)=1)</formula>
    </cfRule>
    <cfRule type="expression" dxfId="48669" priority="4056" stopIfTrue="1">
      <formula>WEEKDAY(AT8)=7</formula>
    </cfRule>
  </conditionalFormatting>
  <conditionalFormatting sqref="AU8">
    <cfRule type="expression" dxfId="48668" priority="4053" stopIfTrue="1">
      <formula>OR(AU8=祝色,WEEKDAY(AU8)=1)</formula>
    </cfRule>
    <cfRule type="expression" dxfId="48667" priority="4054" stopIfTrue="1">
      <formula>WEEKDAY(AU8)=7</formula>
    </cfRule>
  </conditionalFormatting>
  <conditionalFormatting sqref="AV8">
    <cfRule type="expression" dxfId="48666" priority="4051" stopIfTrue="1">
      <formula>OR(AV8=祝色,WEEKDAY(AV8)=1)</formula>
    </cfRule>
    <cfRule type="expression" dxfId="48665" priority="4052" stopIfTrue="1">
      <formula>WEEKDAY(AV8)=7</formula>
    </cfRule>
  </conditionalFormatting>
  <conditionalFormatting sqref="AW8">
    <cfRule type="expression" dxfId="48664" priority="4049" stopIfTrue="1">
      <formula>OR(AW8=祝色,WEEKDAY(AW8)=1)</formula>
    </cfRule>
    <cfRule type="expression" dxfId="48663" priority="4050" stopIfTrue="1">
      <formula>WEEKDAY(AW8)=7</formula>
    </cfRule>
  </conditionalFormatting>
  <conditionalFormatting sqref="AX8">
    <cfRule type="expression" dxfId="48662" priority="4047" stopIfTrue="1">
      <formula>OR(AX8=祝色,WEEKDAY(AX8)=1)</formula>
    </cfRule>
    <cfRule type="expression" dxfId="48661" priority="4048" stopIfTrue="1">
      <formula>WEEKDAY(AX8)=7</formula>
    </cfRule>
  </conditionalFormatting>
  <conditionalFormatting sqref="AY8">
    <cfRule type="expression" dxfId="48660" priority="4045" stopIfTrue="1">
      <formula>OR(AY8=祝色,WEEKDAY(AY8)=1)</formula>
    </cfRule>
    <cfRule type="expression" dxfId="48659" priority="4046" stopIfTrue="1">
      <formula>WEEKDAY(AY8)=7</formula>
    </cfRule>
  </conditionalFormatting>
  <conditionalFormatting sqref="AZ8">
    <cfRule type="expression" dxfId="48658" priority="4043" stopIfTrue="1">
      <formula>OR(AZ8=祝色,WEEKDAY(AZ8)=1)</formula>
    </cfRule>
    <cfRule type="expression" dxfId="48657" priority="4044" stopIfTrue="1">
      <formula>WEEKDAY(AZ8)=7</formula>
    </cfRule>
  </conditionalFormatting>
  <conditionalFormatting sqref="AT9">
    <cfRule type="expression" dxfId="48656" priority="4041" stopIfTrue="1">
      <formula>OR(AT9=祝色,WEEKDAY(AT9)=1)</formula>
    </cfRule>
    <cfRule type="expression" dxfId="48655" priority="4042" stopIfTrue="1">
      <formula>WEEKDAY(AT9)=7</formula>
    </cfRule>
  </conditionalFormatting>
  <conditionalFormatting sqref="AU9">
    <cfRule type="expression" dxfId="48654" priority="4039" stopIfTrue="1">
      <formula>OR(AU9=祝色,WEEKDAY(AU9)=1)</formula>
    </cfRule>
    <cfRule type="expression" dxfId="48653" priority="4040" stopIfTrue="1">
      <formula>WEEKDAY(AU9)=7</formula>
    </cfRule>
  </conditionalFormatting>
  <conditionalFormatting sqref="AV9">
    <cfRule type="expression" dxfId="48652" priority="4037" stopIfTrue="1">
      <formula>OR(AV9=祝色,WEEKDAY(AV9)=1)</formula>
    </cfRule>
    <cfRule type="expression" dxfId="48651" priority="4038" stopIfTrue="1">
      <formula>WEEKDAY(AV9)=7</formula>
    </cfRule>
  </conditionalFormatting>
  <conditionalFormatting sqref="AW9">
    <cfRule type="expression" dxfId="48650" priority="4035" stopIfTrue="1">
      <formula>OR(AW9=祝色,WEEKDAY(AW9)=1)</formula>
    </cfRule>
    <cfRule type="expression" dxfId="48649" priority="4036" stopIfTrue="1">
      <formula>WEEKDAY(AW9)=7</formula>
    </cfRule>
  </conditionalFormatting>
  <conditionalFormatting sqref="AX9">
    <cfRule type="expression" dxfId="48648" priority="4033" stopIfTrue="1">
      <formula>OR(AX9=祝色,WEEKDAY(AX9)=1)</formula>
    </cfRule>
    <cfRule type="expression" dxfId="48647" priority="4034" stopIfTrue="1">
      <formula>WEEKDAY(AX9)=7</formula>
    </cfRule>
  </conditionalFormatting>
  <conditionalFormatting sqref="AY9">
    <cfRule type="expression" dxfId="48646" priority="4031" stopIfTrue="1">
      <formula>OR(AY9=祝色,WEEKDAY(AY9)=1)</formula>
    </cfRule>
    <cfRule type="expression" dxfId="48645" priority="4032" stopIfTrue="1">
      <formula>WEEKDAY(AY9)=7</formula>
    </cfRule>
  </conditionalFormatting>
  <conditionalFormatting sqref="AZ9">
    <cfRule type="expression" dxfId="48644" priority="4029" stopIfTrue="1">
      <formula>OR(AZ9=祝色,WEEKDAY(AZ9)=1)</formula>
    </cfRule>
    <cfRule type="expression" dxfId="48643" priority="4030" stopIfTrue="1">
      <formula>WEEKDAY(AZ9)=7</formula>
    </cfRule>
  </conditionalFormatting>
  <conditionalFormatting sqref="AT10">
    <cfRule type="expression" dxfId="48642" priority="4027" stopIfTrue="1">
      <formula>OR(AT10=祝色,WEEKDAY(AT10)=1)</formula>
    </cfRule>
    <cfRule type="expression" dxfId="48641" priority="4028" stopIfTrue="1">
      <formula>WEEKDAY(AT10)=7</formula>
    </cfRule>
  </conditionalFormatting>
  <conditionalFormatting sqref="AU10">
    <cfRule type="expression" dxfId="48640" priority="4025" stopIfTrue="1">
      <formula>OR(AU10=祝色,WEEKDAY(AU10)=1)</formula>
    </cfRule>
    <cfRule type="expression" dxfId="48639" priority="4026" stopIfTrue="1">
      <formula>WEEKDAY(AU10)=7</formula>
    </cfRule>
  </conditionalFormatting>
  <conditionalFormatting sqref="AV10">
    <cfRule type="expression" dxfId="48638" priority="4023" stopIfTrue="1">
      <formula>OR(AV10=祝色,WEEKDAY(AV10)=1)</formula>
    </cfRule>
    <cfRule type="expression" dxfId="48637" priority="4024" stopIfTrue="1">
      <formula>WEEKDAY(AV10)=7</formula>
    </cfRule>
  </conditionalFormatting>
  <conditionalFormatting sqref="AW10">
    <cfRule type="expression" dxfId="48636" priority="4021" stopIfTrue="1">
      <formula>OR(AW10=祝色,WEEKDAY(AW10)=1)</formula>
    </cfRule>
    <cfRule type="expression" dxfId="48635" priority="4022" stopIfTrue="1">
      <formula>WEEKDAY(AW10)=7</formula>
    </cfRule>
  </conditionalFormatting>
  <conditionalFormatting sqref="AX10">
    <cfRule type="expression" dxfId="48634" priority="4019" stopIfTrue="1">
      <formula>OR(AX10=祝色,WEEKDAY(AX10)=1)</formula>
    </cfRule>
    <cfRule type="expression" dxfId="48633" priority="4020" stopIfTrue="1">
      <formula>WEEKDAY(AX10)=7</formula>
    </cfRule>
  </conditionalFormatting>
  <conditionalFormatting sqref="AY10">
    <cfRule type="expression" dxfId="48632" priority="4017" stopIfTrue="1">
      <formula>OR(AY10=祝色,WEEKDAY(AY10)=1)</formula>
    </cfRule>
    <cfRule type="expression" dxfId="48631" priority="4018" stopIfTrue="1">
      <formula>WEEKDAY(AY10)=7</formula>
    </cfRule>
  </conditionalFormatting>
  <conditionalFormatting sqref="AZ10">
    <cfRule type="expression" dxfId="48630" priority="4015" stopIfTrue="1">
      <formula>OR(AZ10=祝色,WEEKDAY(AZ10)=1)</formula>
    </cfRule>
    <cfRule type="expression" dxfId="48629" priority="4016" stopIfTrue="1">
      <formula>WEEKDAY(AZ10)=7</formula>
    </cfRule>
  </conditionalFormatting>
  <conditionalFormatting sqref="AT11">
    <cfRule type="expression" dxfId="48628" priority="4013" stopIfTrue="1">
      <formula>OR(AT11=祝色,WEEKDAY(AT11)=1)</formula>
    </cfRule>
    <cfRule type="expression" dxfId="48627" priority="4014" stopIfTrue="1">
      <formula>WEEKDAY(AT11)=7</formula>
    </cfRule>
  </conditionalFormatting>
  <conditionalFormatting sqref="AU11">
    <cfRule type="expression" dxfId="48626" priority="4011" stopIfTrue="1">
      <formula>OR(AU11=祝色,WEEKDAY(AU11)=1)</formula>
    </cfRule>
    <cfRule type="expression" dxfId="48625" priority="4012" stopIfTrue="1">
      <formula>WEEKDAY(AU11)=7</formula>
    </cfRule>
  </conditionalFormatting>
  <conditionalFormatting sqref="AV11">
    <cfRule type="expression" dxfId="48624" priority="4009" stopIfTrue="1">
      <formula>OR(AV11=祝色,WEEKDAY(AV11)=1)</formula>
    </cfRule>
    <cfRule type="expression" dxfId="48623" priority="4010" stopIfTrue="1">
      <formula>WEEKDAY(AV11)=7</formula>
    </cfRule>
  </conditionalFormatting>
  <conditionalFormatting sqref="AW11">
    <cfRule type="expression" dxfId="48622" priority="4007" stopIfTrue="1">
      <formula>OR(AW11=祝色,WEEKDAY(AW11)=1)</formula>
    </cfRule>
    <cfRule type="expression" dxfId="48621" priority="4008" stopIfTrue="1">
      <formula>WEEKDAY(AW11)=7</formula>
    </cfRule>
  </conditionalFormatting>
  <conditionalFormatting sqref="AX11">
    <cfRule type="expression" dxfId="48620" priority="4005" stopIfTrue="1">
      <formula>OR(AX11=祝色,WEEKDAY(AX11)=1)</formula>
    </cfRule>
    <cfRule type="expression" dxfId="48619" priority="4006" stopIfTrue="1">
      <formula>WEEKDAY(AX11)=7</formula>
    </cfRule>
  </conditionalFormatting>
  <conditionalFormatting sqref="AY11">
    <cfRule type="expression" dxfId="48618" priority="4003" stopIfTrue="1">
      <formula>OR(AY11=祝色,WEEKDAY(AY11)=1)</formula>
    </cfRule>
    <cfRule type="expression" dxfId="48617" priority="4004" stopIfTrue="1">
      <formula>WEEKDAY(AY11)=7</formula>
    </cfRule>
  </conditionalFormatting>
  <conditionalFormatting sqref="AZ11">
    <cfRule type="expression" dxfId="48616" priority="4001" stopIfTrue="1">
      <formula>OR(AZ11=祝色,WEEKDAY(AZ11)=1)</formula>
    </cfRule>
    <cfRule type="expression" dxfId="48615" priority="4002" stopIfTrue="1">
      <formula>WEEKDAY(AZ11)=7</formula>
    </cfRule>
  </conditionalFormatting>
  <conditionalFormatting sqref="AT12:AT13">
    <cfRule type="expression" dxfId="48614" priority="3999" stopIfTrue="1">
      <formula>OR(AT12=祝色,WEEKDAY(AT12)=1)</formula>
    </cfRule>
    <cfRule type="expression" dxfId="48613" priority="4000" stopIfTrue="1">
      <formula>WEEKDAY(AT12)=7</formula>
    </cfRule>
  </conditionalFormatting>
  <conditionalFormatting sqref="AU12:AU13">
    <cfRule type="expression" dxfId="48612" priority="3997" stopIfTrue="1">
      <formula>OR(AU12=祝色,WEEKDAY(AU12)=1)</formula>
    </cfRule>
    <cfRule type="expression" dxfId="48611" priority="3998" stopIfTrue="1">
      <formula>WEEKDAY(AU12)=7</formula>
    </cfRule>
  </conditionalFormatting>
  <conditionalFormatting sqref="AL16">
    <cfRule type="expression" dxfId="48610" priority="3995" stopIfTrue="1">
      <formula>OR(AL16=祝色,WEEKDAY(AL16)=1)</formula>
    </cfRule>
    <cfRule type="expression" dxfId="48609" priority="3996" stopIfTrue="1">
      <formula>WEEKDAY(AL16)=7</formula>
    </cfRule>
  </conditionalFormatting>
  <conditionalFormatting sqref="AM16">
    <cfRule type="expression" dxfId="48608" priority="3993" stopIfTrue="1">
      <formula>OR(AM16=祝色,WEEKDAY(AM16)=1)</formula>
    </cfRule>
    <cfRule type="expression" dxfId="48607" priority="3994" stopIfTrue="1">
      <formula>WEEKDAY(AM16)=7</formula>
    </cfRule>
  </conditionalFormatting>
  <conditionalFormatting sqref="AN16">
    <cfRule type="expression" dxfId="48606" priority="3991" stopIfTrue="1">
      <formula>OR(AN16=祝色,WEEKDAY(AN16)=1)</formula>
    </cfRule>
    <cfRule type="expression" dxfId="48605" priority="3992" stopIfTrue="1">
      <formula>WEEKDAY(AN16)=7</formula>
    </cfRule>
  </conditionalFormatting>
  <conditionalFormatting sqref="AO16">
    <cfRule type="expression" dxfId="48604" priority="3989" stopIfTrue="1">
      <formula>OR(AO16=祝色,WEEKDAY(AO16)=1)</formula>
    </cfRule>
    <cfRule type="expression" dxfId="48603" priority="3990" stopIfTrue="1">
      <formula>WEEKDAY(AO16)=7</formula>
    </cfRule>
  </conditionalFormatting>
  <conditionalFormatting sqref="AP16">
    <cfRule type="expression" dxfId="48602" priority="3987" stopIfTrue="1">
      <formula>OR(AP16=祝色,WEEKDAY(AP16)=1)</formula>
    </cfRule>
    <cfRule type="expression" dxfId="48601" priority="3988" stopIfTrue="1">
      <formula>WEEKDAY(AP16)=7</formula>
    </cfRule>
  </conditionalFormatting>
  <conditionalFormatting sqref="AQ16">
    <cfRule type="expression" dxfId="48600" priority="3985" stopIfTrue="1">
      <formula>OR(AQ16=祝色,WEEKDAY(AQ16)=1)</formula>
    </cfRule>
    <cfRule type="expression" dxfId="48599" priority="3986" stopIfTrue="1">
      <formula>WEEKDAY(AQ16)=7</formula>
    </cfRule>
  </conditionalFormatting>
  <conditionalFormatting sqref="AR16">
    <cfRule type="expression" dxfId="48598" priority="3983" stopIfTrue="1">
      <formula>OR(AR16=祝色,WEEKDAY(AR16)=1)</formula>
    </cfRule>
    <cfRule type="expression" dxfId="48597" priority="3984" stopIfTrue="1">
      <formula>WEEKDAY(AR16)=7</formula>
    </cfRule>
  </conditionalFormatting>
  <conditionalFormatting sqref="AL17">
    <cfRule type="expression" dxfId="48596" priority="3981" stopIfTrue="1">
      <formula>OR(AL17=祝色,WEEKDAY(AL17)=1)</formula>
    </cfRule>
    <cfRule type="expression" dxfId="48595" priority="3982" stopIfTrue="1">
      <formula>WEEKDAY(AL17)=7</formula>
    </cfRule>
  </conditionalFormatting>
  <conditionalFormatting sqref="AM17">
    <cfRule type="expression" dxfId="48594" priority="3979" stopIfTrue="1">
      <formula>OR(AM17=祝色,WEEKDAY(AM17)=1)</formula>
    </cfRule>
    <cfRule type="expression" dxfId="48593" priority="3980" stopIfTrue="1">
      <formula>WEEKDAY(AM17)=7</formula>
    </cfRule>
  </conditionalFormatting>
  <conditionalFormatting sqref="AN17">
    <cfRule type="expression" dxfId="48592" priority="3977" stopIfTrue="1">
      <formula>OR(AN17=祝色,WEEKDAY(AN17)=1)</formula>
    </cfRule>
    <cfRule type="expression" dxfId="48591" priority="3978" stopIfTrue="1">
      <formula>WEEKDAY(AN17)=7</formula>
    </cfRule>
  </conditionalFormatting>
  <conditionalFormatting sqref="AO17">
    <cfRule type="expression" dxfId="48590" priority="3975" stopIfTrue="1">
      <formula>OR(AO17=祝色,WEEKDAY(AO17)=1)</formula>
    </cfRule>
    <cfRule type="expression" dxfId="48589" priority="3976" stopIfTrue="1">
      <formula>WEEKDAY(AO17)=7</formula>
    </cfRule>
  </conditionalFormatting>
  <conditionalFormatting sqref="AP17">
    <cfRule type="expression" dxfId="48588" priority="3973" stopIfTrue="1">
      <formula>OR(AP17=祝色,WEEKDAY(AP17)=1)</formula>
    </cfRule>
    <cfRule type="expression" dxfId="48587" priority="3974" stopIfTrue="1">
      <formula>WEEKDAY(AP17)=7</formula>
    </cfRule>
  </conditionalFormatting>
  <conditionalFormatting sqref="AQ17">
    <cfRule type="expression" dxfId="48586" priority="3971" stopIfTrue="1">
      <formula>OR(AQ17=祝色,WEEKDAY(AQ17)=1)</formula>
    </cfRule>
    <cfRule type="expression" dxfId="48585" priority="3972" stopIfTrue="1">
      <formula>WEEKDAY(AQ17)=7</formula>
    </cfRule>
  </conditionalFormatting>
  <conditionalFormatting sqref="AR17">
    <cfRule type="expression" dxfId="48584" priority="3969" stopIfTrue="1">
      <formula>OR(AR17=祝色,WEEKDAY(AR17)=1)</formula>
    </cfRule>
    <cfRule type="expression" dxfId="48583" priority="3970" stopIfTrue="1">
      <formula>WEEKDAY(AR17)=7</formula>
    </cfRule>
  </conditionalFormatting>
  <conditionalFormatting sqref="AL18">
    <cfRule type="expression" dxfId="48582" priority="3967" stopIfTrue="1">
      <formula>OR(AL18=祝色,WEEKDAY(AL18)=1)</formula>
    </cfRule>
    <cfRule type="expression" dxfId="48581" priority="3968" stopIfTrue="1">
      <formula>WEEKDAY(AL18)=7</formula>
    </cfRule>
  </conditionalFormatting>
  <conditionalFormatting sqref="AM18">
    <cfRule type="expression" dxfId="48580" priority="3965" stopIfTrue="1">
      <formula>OR(AM18=祝色,WEEKDAY(AM18)=1)</formula>
    </cfRule>
    <cfRule type="expression" dxfId="48579" priority="3966" stopIfTrue="1">
      <formula>WEEKDAY(AM18)=7</formula>
    </cfRule>
  </conditionalFormatting>
  <conditionalFormatting sqref="AN18">
    <cfRule type="expression" dxfId="48578" priority="3963" stopIfTrue="1">
      <formula>OR(AN18=祝色,WEEKDAY(AN18)=1)</formula>
    </cfRule>
    <cfRule type="expression" dxfId="48577" priority="3964" stopIfTrue="1">
      <formula>WEEKDAY(AN18)=7</formula>
    </cfRule>
  </conditionalFormatting>
  <conditionalFormatting sqref="AO18">
    <cfRule type="expression" dxfId="48576" priority="3961" stopIfTrue="1">
      <formula>OR(AO18=祝色,WEEKDAY(AO18)=1)</formula>
    </cfRule>
    <cfRule type="expression" dxfId="48575" priority="3962" stopIfTrue="1">
      <formula>WEEKDAY(AO18)=7</formula>
    </cfRule>
  </conditionalFormatting>
  <conditionalFormatting sqref="AP18">
    <cfRule type="expression" dxfId="48574" priority="3959" stopIfTrue="1">
      <formula>OR(AP18=祝色,WEEKDAY(AP18)=1)</formula>
    </cfRule>
    <cfRule type="expression" dxfId="48573" priority="3960" stopIfTrue="1">
      <formula>WEEKDAY(AP18)=7</formula>
    </cfRule>
  </conditionalFormatting>
  <conditionalFormatting sqref="AQ18">
    <cfRule type="expression" dxfId="48572" priority="3957" stopIfTrue="1">
      <formula>OR(AQ18=祝色,WEEKDAY(AQ18)=1)</formula>
    </cfRule>
    <cfRule type="expression" dxfId="48571" priority="3958" stopIfTrue="1">
      <formula>WEEKDAY(AQ18)=7</formula>
    </cfRule>
  </conditionalFormatting>
  <conditionalFormatting sqref="AR18">
    <cfRule type="expression" dxfId="48570" priority="3955" stopIfTrue="1">
      <formula>OR(AR18=祝色,WEEKDAY(AR18)=1)</formula>
    </cfRule>
    <cfRule type="expression" dxfId="48569" priority="3956" stopIfTrue="1">
      <formula>WEEKDAY(AR18)=7</formula>
    </cfRule>
  </conditionalFormatting>
  <conditionalFormatting sqref="AL19">
    <cfRule type="expression" dxfId="48568" priority="3953" stopIfTrue="1">
      <formula>OR(AL19=祝色,WEEKDAY(AL19)=1)</formula>
    </cfRule>
    <cfRule type="expression" dxfId="48567" priority="3954" stopIfTrue="1">
      <formula>WEEKDAY(AL19)=7</formula>
    </cfRule>
  </conditionalFormatting>
  <conditionalFormatting sqref="AM19">
    <cfRule type="expression" dxfId="48566" priority="3951" stopIfTrue="1">
      <formula>OR(AM19=祝色,WEEKDAY(AM19)=1)</formula>
    </cfRule>
    <cfRule type="expression" dxfId="48565" priority="3952" stopIfTrue="1">
      <formula>WEEKDAY(AM19)=7</formula>
    </cfRule>
  </conditionalFormatting>
  <conditionalFormatting sqref="AN19">
    <cfRule type="expression" dxfId="48564" priority="3949" stopIfTrue="1">
      <formula>OR(AN19=祝色,WEEKDAY(AN19)=1)</formula>
    </cfRule>
    <cfRule type="expression" dxfId="48563" priority="3950" stopIfTrue="1">
      <formula>WEEKDAY(AN19)=7</formula>
    </cfRule>
  </conditionalFormatting>
  <conditionalFormatting sqref="AO19">
    <cfRule type="expression" dxfId="48562" priority="3947" stopIfTrue="1">
      <formula>OR(AO19=祝色,WEEKDAY(AO19)=1)</formula>
    </cfRule>
    <cfRule type="expression" dxfId="48561" priority="3948" stopIfTrue="1">
      <formula>WEEKDAY(AO19)=7</formula>
    </cfRule>
  </conditionalFormatting>
  <conditionalFormatting sqref="AP19">
    <cfRule type="expression" dxfId="48560" priority="3945" stopIfTrue="1">
      <formula>OR(AP19=祝色,WEEKDAY(AP19)=1)</formula>
    </cfRule>
    <cfRule type="expression" dxfId="48559" priority="3946" stopIfTrue="1">
      <formula>WEEKDAY(AP19)=7</formula>
    </cfRule>
  </conditionalFormatting>
  <conditionalFormatting sqref="AQ19">
    <cfRule type="expression" dxfId="48558" priority="3943" stopIfTrue="1">
      <formula>OR(AQ19=祝色,WEEKDAY(AQ19)=1)</formula>
    </cfRule>
    <cfRule type="expression" dxfId="48557" priority="3944" stopIfTrue="1">
      <formula>WEEKDAY(AQ19)=7</formula>
    </cfRule>
  </conditionalFormatting>
  <conditionalFormatting sqref="AR19">
    <cfRule type="expression" dxfId="48556" priority="3941" stopIfTrue="1">
      <formula>OR(AR19=祝色,WEEKDAY(AR19)=1)</formula>
    </cfRule>
    <cfRule type="expression" dxfId="48555" priority="3942" stopIfTrue="1">
      <formula>WEEKDAY(AR19)=7</formula>
    </cfRule>
  </conditionalFormatting>
  <conditionalFormatting sqref="AL20">
    <cfRule type="expression" dxfId="48554" priority="3939" stopIfTrue="1">
      <formula>OR(AL20=祝色,WEEKDAY(AL20)=1)</formula>
    </cfRule>
    <cfRule type="expression" dxfId="48553" priority="3940" stopIfTrue="1">
      <formula>WEEKDAY(AL20)=7</formula>
    </cfRule>
  </conditionalFormatting>
  <conditionalFormatting sqref="AM20">
    <cfRule type="expression" dxfId="48552" priority="3937" stopIfTrue="1">
      <formula>OR(AM20=祝色,WEEKDAY(AM20)=1)</formula>
    </cfRule>
    <cfRule type="expression" dxfId="48551" priority="3938" stopIfTrue="1">
      <formula>WEEKDAY(AM20)=7</formula>
    </cfRule>
  </conditionalFormatting>
  <conditionalFormatting sqref="AN20">
    <cfRule type="expression" dxfId="48550" priority="3935" stopIfTrue="1">
      <formula>OR(AN20=祝色,WEEKDAY(AN20)=1)</formula>
    </cfRule>
    <cfRule type="expression" dxfId="48549" priority="3936" stopIfTrue="1">
      <formula>WEEKDAY(AN20)=7</formula>
    </cfRule>
  </conditionalFormatting>
  <conditionalFormatting sqref="AO20">
    <cfRule type="expression" dxfId="48548" priority="3933" stopIfTrue="1">
      <formula>OR(AO20=祝色,WEEKDAY(AO20)=1)</formula>
    </cfRule>
    <cfRule type="expression" dxfId="48547" priority="3934" stopIfTrue="1">
      <formula>WEEKDAY(AO20)=7</formula>
    </cfRule>
  </conditionalFormatting>
  <conditionalFormatting sqref="AP20">
    <cfRule type="expression" dxfId="48546" priority="3931" stopIfTrue="1">
      <formula>OR(AP20=祝色,WEEKDAY(AP20)=1)</formula>
    </cfRule>
    <cfRule type="expression" dxfId="48545" priority="3932" stopIfTrue="1">
      <formula>WEEKDAY(AP20)=7</formula>
    </cfRule>
  </conditionalFormatting>
  <conditionalFormatting sqref="AQ20">
    <cfRule type="expression" dxfId="48544" priority="3929" stopIfTrue="1">
      <formula>OR(AQ20=祝色,WEEKDAY(AQ20)=1)</formula>
    </cfRule>
    <cfRule type="expression" dxfId="48543" priority="3930" stopIfTrue="1">
      <formula>WEEKDAY(AQ20)=7</formula>
    </cfRule>
  </conditionalFormatting>
  <conditionalFormatting sqref="AR20">
    <cfRule type="expression" dxfId="48542" priority="3927" stopIfTrue="1">
      <formula>OR(AR20=祝色,WEEKDAY(AR20)=1)</formula>
    </cfRule>
    <cfRule type="expression" dxfId="48541" priority="3928" stopIfTrue="1">
      <formula>WEEKDAY(AR20)=7</formula>
    </cfRule>
  </conditionalFormatting>
  <conditionalFormatting sqref="AL21:AL22">
    <cfRule type="expression" dxfId="48540" priority="3925" stopIfTrue="1">
      <formula>OR(AL21=祝色,WEEKDAY(AL21)=1)</formula>
    </cfRule>
    <cfRule type="expression" dxfId="48539" priority="3926" stopIfTrue="1">
      <formula>WEEKDAY(AL21)=7</formula>
    </cfRule>
  </conditionalFormatting>
  <conditionalFormatting sqref="AM21:AM22">
    <cfRule type="expression" dxfId="48538" priority="3923" stopIfTrue="1">
      <formula>OR(AM21=祝色,WEEKDAY(AM21)=1)</formula>
    </cfRule>
    <cfRule type="expression" dxfId="48537" priority="3924" stopIfTrue="1">
      <formula>WEEKDAY(AM21)=7</formula>
    </cfRule>
  </conditionalFormatting>
  <conditionalFormatting sqref="AT16">
    <cfRule type="expression" dxfId="48536" priority="3921" stopIfTrue="1">
      <formula>OR(AT16=祝色,WEEKDAY(AT16)=1)</formula>
    </cfRule>
    <cfRule type="expression" dxfId="48535" priority="3922" stopIfTrue="1">
      <formula>WEEKDAY(AT16)=7</formula>
    </cfRule>
  </conditionalFormatting>
  <conditionalFormatting sqref="AU16">
    <cfRule type="expression" dxfId="48534" priority="3919" stopIfTrue="1">
      <formula>OR(AU16=祝色,WEEKDAY(AU16)=1)</formula>
    </cfRule>
    <cfRule type="expression" dxfId="48533" priority="3920" stopIfTrue="1">
      <formula>WEEKDAY(AU16)=7</formula>
    </cfRule>
  </conditionalFormatting>
  <conditionalFormatting sqref="AV16">
    <cfRule type="expression" dxfId="48532" priority="3917" stopIfTrue="1">
      <formula>OR(AV16=祝色,WEEKDAY(AV16)=1)</formula>
    </cfRule>
    <cfRule type="expression" dxfId="48531" priority="3918" stopIfTrue="1">
      <formula>WEEKDAY(AV16)=7</formula>
    </cfRule>
  </conditionalFormatting>
  <conditionalFormatting sqref="AW16">
    <cfRule type="expression" dxfId="48530" priority="3915" stopIfTrue="1">
      <formula>OR(AW16=祝色,WEEKDAY(AW16)=1)</formula>
    </cfRule>
    <cfRule type="expression" dxfId="48529" priority="3916" stopIfTrue="1">
      <formula>WEEKDAY(AW16)=7</formula>
    </cfRule>
  </conditionalFormatting>
  <conditionalFormatting sqref="AX16">
    <cfRule type="expression" dxfId="48528" priority="3913" stopIfTrue="1">
      <formula>OR(AX16=祝色,WEEKDAY(AX16)=1)</formula>
    </cfRule>
    <cfRule type="expression" dxfId="48527" priority="3914" stopIfTrue="1">
      <formula>WEEKDAY(AX16)=7</formula>
    </cfRule>
  </conditionalFormatting>
  <conditionalFormatting sqref="AY16">
    <cfRule type="expression" dxfId="48526" priority="3911" stopIfTrue="1">
      <formula>OR(AY16=祝色,WEEKDAY(AY16)=1)</formula>
    </cfRule>
    <cfRule type="expression" dxfId="48525" priority="3912" stopIfTrue="1">
      <formula>WEEKDAY(AY16)=7</formula>
    </cfRule>
  </conditionalFormatting>
  <conditionalFormatting sqref="AZ16">
    <cfRule type="expression" dxfId="48524" priority="3909" stopIfTrue="1">
      <formula>OR(AZ16=祝色,WEEKDAY(AZ16)=1)</formula>
    </cfRule>
    <cfRule type="expression" dxfId="48523" priority="3910" stopIfTrue="1">
      <formula>WEEKDAY(AZ16)=7</formula>
    </cfRule>
  </conditionalFormatting>
  <conditionalFormatting sqref="AT17">
    <cfRule type="expression" dxfId="48522" priority="3907" stopIfTrue="1">
      <formula>OR(AT17=祝色,WEEKDAY(AT17)=1)</formula>
    </cfRule>
    <cfRule type="expression" dxfId="48521" priority="3908" stopIfTrue="1">
      <formula>WEEKDAY(AT17)=7</formula>
    </cfRule>
  </conditionalFormatting>
  <conditionalFormatting sqref="AU17">
    <cfRule type="expression" dxfId="48520" priority="3905" stopIfTrue="1">
      <formula>OR(AU17=祝色,WEEKDAY(AU17)=1)</formula>
    </cfRule>
    <cfRule type="expression" dxfId="48519" priority="3906" stopIfTrue="1">
      <formula>WEEKDAY(AU17)=7</formula>
    </cfRule>
  </conditionalFormatting>
  <conditionalFormatting sqref="AV17">
    <cfRule type="expression" dxfId="48518" priority="3903" stopIfTrue="1">
      <formula>OR(AV17=祝色,WEEKDAY(AV17)=1)</formula>
    </cfRule>
    <cfRule type="expression" dxfId="48517" priority="3904" stopIfTrue="1">
      <formula>WEEKDAY(AV17)=7</formula>
    </cfRule>
  </conditionalFormatting>
  <conditionalFormatting sqref="AW17">
    <cfRule type="expression" dxfId="48516" priority="3901" stopIfTrue="1">
      <formula>OR(AW17=祝色,WEEKDAY(AW17)=1)</formula>
    </cfRule>
    <cfRule type="expression" dxfId="48515" priority="3902" stopIfTrue="1">
      <formula>WEEKDAY(AW17)=7</formula>
    </cfRule>
  </conditionalFormatting>
  <conditionalFormatting sqref="AX17">
    <cfRule type="expression" dxfId="48514" priority="3899" stopIfTrue="1">
      <formula>OR(AX17=祝色,WEEKDAY(AX17)=1)</formula>
    </cfRule>
    <cfRule type="expression" dxfId="48513" priority="3900" stopIfTrue="1">
      <formula>WEEKDAY(AX17)=7</formula>
    </cfRule>
  </conditionalFormatting>
  <conditionalFormatting sqref="AY17">
    <cfRule type="expression" dxfId="48512" priority="3897" stopIfTrue="1">
      <formula>OR(AY17=祝色,WEEKDAY(AY17)=1)</formula>
    </cfRule>
    <cfRule type="expression" dxfId="48511" priority="3898" stopIfTrue="1">
      <formula>WEEKDAY(AY17)=7</formula>
    </cfRule>
  </conditionalFormatting>
  <conditionalFormatting sqref="AZ17">
    <cfRule type="expression" dxfId="48510" priority="3895" stopIfTrue="1">
      <formula>OR(AZ17=祝色,WEEKDAY(AZ17)=1)</formula>
    </cfRule>
    <cfRule type="expression" dxfId="48509" priority="3896" stopIfTrue="1">
      <formula>WEEKDAY(AZ17)=7</formula>
    </cfRule>
  </conditionalFormatting>
  <conditionalFormatting sqref="AT18">
    <cfRule type="expression" dxfId="48508" priority="3893" stopIfTrue="1">
      <formula>OR(AT18=祝色,WEEKDAY(AT18)=1)</formula>
    </cfRule>
    <cfRule type="expression" dxfId="48507" priority="3894" stopIfTrue="1">
      <formula>WEEKDAY(AT18)=7</formula>
    </cfRule>
  </conditionalFormatting>
  <conditionalFormatting sqref="AU18">
    <cfRule type="expression" dxfId="48506" priority="3891" stopIfTrue="1">
      <formula>OR(AU18=祝色,WEEKDAY(AU18)=1)</formula>
    </cfRule>
    <cfRule type="expression" dxfId="48505" priority="3892" stopIfTrue="1">
      <formula>WEEKDAY(AU18)=7</formula>
    </cfRule>
  </conditionalFormatting>
  <conditionalFormatting sqref="AV18">
    <cfRule type="expression" dxfId="48504" priority="3889" stopIfTrue="1">
      <formula>OR(AV18=祝色,WEEKDAY(AV18)=1)</formula>
    </cfRule>
    <cfRule type="expression" dxfId="48503" priority="3890" stopIfTrue="1">
      <formula>WEEKDAY(AV18)=7</formula>
    </cfRule>
  </conditionalFormatting>
  <conditionalFormatting sqref="AW18">
    <cfRule type="expression" dxfId="48502" priority="3887" stopIfTrue="1">
      <formula>OR(AW18=祝色,WEEKDAY(AW18)=1)</formula>
    </cfRule>
    <cfRule type="expression" dxfId="48501" priority="3888" stopIfTrue="1">
      <formula>WEEKDAY(AW18)=7</formula>
    </cfRule>
  </conditionalFormatting>
  <conditionalFormatting sqref="AX18">
    <cfRule type="expression" dxfId="48500" priority="3885" stopIfTrue="1">
      <formula>OR(AX18=祝色,WEEKDAY(AX18)=1)</formula>
    </cfRule>
    <cfRule type="expression" dxfId="48499" priority="3886" stopIfTrue="1">
      <formula>WEEKDAY(AX18)=7</formula>
    </cfRule>
  </conditionalFormatting>
  <conditionalFormatting sqref="AY18">
    <cfRule type="expression" dxfId="48498" priority="3883" stopIfTrue="1">
      <formula>OR(AY18=祝色,WEEKDAY(AY18)=1)</formula>
    </cfRule>
    <cfRule type="expression" dxfId="48497" priority="3884" stopIfTrue="1">
      <formula>WEEKDAY(AY18)=7</formula>
    </cfRule>
  </conditionalFormatting>
  <conditionalFormatting sqref="AZ18">
    <cfRule type="expression" dxfId="48496" priority="3881" stopIfTrue="1">
      <formula>OR(AZ18=祝色,WEEKDAY(AZ18)=1)</formula>
    </cfRule>
    <cfRule type="expression" dxfId="48495" priority="3882" stopIfTrue="1">
      <formula>WEEKDAY(AZ18)=7</formula>
    </cfRule>
  </conditionalFormatting>
  <conditionalFormatting sqref="AT19">
    <cfRule type="expression" dxfId="48494" priority="3879" stopIfTrue="1">
      <formula>OR(AT19=祝色,WEEKDAY(AT19)=1)</formula>
    </cfRule>
    <cfRule type="expression" dxfId="48493" priority="3880" stopIfTrue="1">
      <formula>WEEKDAY(AT19)=7</formula>
    </cfRule>
  </conditionalFormatting>
  <conditionalFormatting sqref="AU19">
    <cfRule type="expression" dxfId="48492" priority="3877" stopIfTrue="1">
      <formula>OR(AU19=祝色,WEEKDAY(AU19)=1)</formula>
    </cfRule>
    <cfRule type="expression" dxfId="48491" priority="3878" stopIfTrue="1">
      <formula>WEEKDAY(AU19)=7</formula>
    </cfRule>
  </conditionalFormatting>
  <conditionalFormatting sqref="AV19">
    <cfRule type="expression" dxfId="48490" priority="3875" stopIfTrue="1">
      <formula>OR(AV19=祝色,WEEKDAY(AV19)=1)</formula>
    </cfRule>
    <cfRule type="expression" dxfId="48489" priority="3876" stopIfTrue="1">
      <formula>WEEKDAY(AV19)=7</formula>
    </cfRule>
  </conditionalFormatting>
  <conditionalFormatting sqref="AW19">
    <cfRule type="expression" dxfId="48488" priority="3873" stopIfTrue="1">
      <formula>OR(AW19=祝色,WEEKDAY(AW19)=1)</formula>
    </cfRule>
    <cfRule type="expression" dxfId="48487" priority="3874" stopIfTrue="1">
      <formula>WEEKDAY(AW19)=7</formula>
    </cfRule>
  </conditionalFormatting>
  <conditionalFormatting sqref="AX19">
    <cfRule type="expression" dxfId="48486" priority="3871" stopIfTrue="1">
      <formula>OR(AX19=祝色,WEEKDAY(AX19)=1)</formula>
    </cfRule>
    <cfRule type="expression" dxfId="48485" priority="3872" stopIfTrue="1">
      <formula>WEEKDAY(AX19)=7</formula>
    </cfRule>
  </conditionalFormatting>
  <conditionalFormatting sqref="AY19">
    <cfRule type="expression" dxfId="48484" priority="3869" stopIfTrue="1">
      <formula>OR(AY19=祝色,WEEKDAY(AY19)=1)</formula>
    </cfRule>
    <cfRule type="expression" dxfId="48483" priority="3870" stopIfTrue="1">
      <formula>WEEKDAY(AY19)=7</formula>
    </cfRule>
  </conditionalFormatting>
  <conditionalFormatting sqref="AZ19">
    <cfRule type="expression" dxfId="48482" priority="3867" stopIfTrue="1">
      <formula>OR(AZ19=祝色,WEEKDAY(AZ19)=1)</formula>
    </cfRule>
    <cfRule type="expression" dxfId="48481" priority="3868" stopIfTrue="1">
      <formula>WEEKDAY(AZ19)=7</formula>
    </cfRule>
  </conditionalFormatting>
  <conditionalFormatting sqref="AT20">
    <cfRule type="expression" dxfId="48480" priority="3865" stopIfTrue="1">
      <formula>OR(AT20=祝色,WEEKDAY(AT20)=1)</formula>
    </cfRule>
    <cfRule type="expression" dxfId="48479" priority="3866" stopIfTrue="1">
      <formula>WEEKDAY(AT20)=7</formula>
    </cfRule>
  </conditionalFormatting>
  <conditionalFormatting sqref="AU20">
    <cfRule type="expression" dxfId="48478" priority="3863" stopIfTrue="1">
      <formula>OR(AU20=祝色,WEEKDAY(AU20)=1)</formula>
    </cfRule>
    <cfRule type="expression" dxfId="48477" priority="3864" stopIfTrue="1">
      <formula>WEEKDAY(AU20)=7</formula>
    </cfRule>
  </conditionalFormatting>
  <conditionalFormatting sqref="AV20">
    <cfRule type="expression" dxfId="48476" priority="3861" stopIfTrue="1">
      <formula>OR(AV20=祝色,WEEKDAY(AV20)=1)</formula>
    </cfRule>
    <cfRule type="expression" dxfId="48475" priority="3862" stopIfTrue="1">
      <formula>WEEKDAY(AV20)=7</formula>
    </cfRule>
  </conditionalFormatting>
  <conditionalFormatting sqref="AW20">
    <cfRule type="expression" dxfId="48474" priority="3859" stopIfTrue="1">
      <formula>OR(AW20=祝色,WEEKDAY(AW20)=1)</formula>
    </cfRule>
    <cfRule type="expression" dxfId="48473" priority="3860" stopIfTrue="1">
      <formula>WEEKDAY(AW20)=7</formula>
    </cfRule>
  </conditionalFormatting>
  <conditionalFormatting sqref="AX20">
    <cfRule type="expression" dxfId="48472" priority="3857" stopIfTrue="1">
      <formula>OR(AX20=祝色,WEEKDAY(AX20)=1)</formula>
    </cfRule>
    <cfRule type="expression" dxfId="48471" priority="3858" stopIfTrue="1">
      <formula>WEEKDAY(AX20)=7</formula>
    </cfRule>
  </conditionalFormatting>
  <conditionalFormatting sqref="AY20">
    <cfRule type="expression" dxfId="48470" priority="3855" stopIfTrue="1">
      <formula>OR(AY20=祝色,WEEKDAY(AY20)=1)</formula>
    </cfRule>
    <cfRule type="expression" dxfId="48469" priority="3856" stopIfTrue="1">
      <formula>WEEKDAY(AY20)=7</formula>
    </cfRule>
  </conditionalFormatting>
  <conditionalFormatting sqref="AZ20">
    <cfRule type="expression" dxfId="48468" priority="3853" stopIfTrue="1">
      <formula>OR(AZ20=祝色,WEEKDAY(AZ20)=1)</formula>
    </cfRule>
    <cfRule type="expression" dxfId="48467" priority="3854" stopIfTrue="1">
      <formula>WEEKDAY(AZ20)=7</formula>
    </cfRule>
  </conditionalFormatting>
  <conditionalFormatting sqref="AT21:AT22">
    <cfRule type="expression" dxfId="48466" priority="3851" stopIfTrue="1">
      <formula>OR(AT21=祝色,WEEKDAY(AT21)=1)</formula>
    </cfRule>
    <cfRule type="expression" dxfId="48465" priority="3852" stopIfTrue="1">
      <formula>WEEKDAY(AT21)=7</formula>
    </cfRule>
  </conditionalFormatting>
  <conditionalFormatting sqref="AU21:AU22">
    <cfRule type="expression" dxfId="48464" priority="3849" stopIfTrue="1">
      <formula>OR(AU21=祝色,WEEKDAY(AU21)=1)</formula>
    </cfRule>
    <cfRule type="expression" dxfId="48463" priority="3850" stopIfTrue="1">
      <formula>WEEKDAY(AU21)=7</formula>
    </cfRule>
  </conditionalFormatting>
  <conditionalFormatting sqref="AL25">
    <cfRule type="expression" dxfId="48462" priority="3847" stopIfTrue="1">
      <formula>OR(AL25=祝色,WEEKDAY(AL25)=1)</formula>
    </cfRule>
    <cfRule type="expression" dxfId="48461" priority="3848" stopIfTrue="1">
      <formula>WEEKDAY(AL25)=7</formula>
    </cfRule>
  </conditionalFormatting>
  <conditionalFormatting sqref="AM25">
    <cfRule type="expression" dxfId="48460" priority="3845" stopIfTrue="1">
      <formula>OR(AM25=祝色,WEEKDAY(AM25)=1)</formula>
    </cfRule>
    <cfRule type="expression" dxfId="48459" priority="3846" stopIfTrue="1">
      <formula>WEEKDAY(AM25)=7</formula>
    </cfRule>
  </conditionalFormatting>
  <conditionalFormatting sqref="AN25">
    <cfRule type="expression" dxfId="48458" priority="3843" stopIfTrue="1">
      <formula>OR(AN25=祝色,WEEKDAY(AN25)=1)</formula>
    </cfRule>
    <cfRule type="expression" dxfId="48457" priority="3844" stopIfTrue="1">
      <formula>WEEKDAY(AN25)=7</formula>
    </cfRule>
  </conditionalFormatting>
  <conditionalFormatting sqref="AO25">
    <cfRule type="expression" dxfId="48456" priority="3841" stopIfTrue="1">
      <formula>OR(AO25=祝色,WEEKDAY(AO25)=1)</formula>
    </cfRule>
    <cfRule type="expression" dxfId="48455" priority="3842" stopIfTrue="1">
      <formula>WEEKDAY(AO25)=7</formula>
    </cfRule>
  </conditionalFormatting>
  <conditionalFormatting sqref="AP25">
    <cfRule type="expression" dxfId="48454" priority="3839" stopIfTrue="1">
      <formula>OR(AP25=祝色,WEEKDAY(AP25)=1)</formula>
    </cfRule>
    <cfRule type="expression" dxfId="48453" priority="3840" stopIfTrue="1">
      <formula>WEEKDAY(AP25)=7</formula>
    </cfRule>
  </conditionalFormatting>
  <conditionalFormatting sqref="AQ25">
    <cfRule type="expression" dxfId="48452" priority="3837" stopIfTrue="1">
      <formula>OR(AQ25=祝色,WEEKDAY(AQ25)=1)</formula>
    </cfRule>
    <cfRule type="expression" dxfId="48451" priority="3838" stopIfTrue="1">
      <formula>WEEKDAY(AQ25)=7</formula>
    </cfRule>
  </conditionalFormatting>
  <conditionalFormatting sqref="AR25">
    <cfRule type="expression" dxfId="48450" priority="3835" stopIfTrue="1">
      <formula>OR(AR25=祝色,WEEKDAY(AR25)=1)</formula>
    </cfRule>
    <cfRule type="expression" dxfId="48449" priority="3836" stopIfTrue="1">
      <formula>WEEKDAY(AR25)=7</formula>
    </cfRule>
  </conditionalFormatting>
  <conditionalFormatting sqref="AL26">
    <cfRule type="expression" dxfId="48448" priority="3833" stopIfTrue="1">
      <formula>OR(AL26=祝色,WEEKDAY(AL26)=1)</formula>
    </cfRule>
    <cfRule type="expression" dxfId="48447" priority="3834" stopIfTrue="1">
      <formula>WEEKDAY(AL26)=7</formula>
    </cfRule>
  </conditionalFormatting>
  <conditionalFormatting sqref="AM26">
    <cfRule type="expression" dxfId="48446" priority="3831" stopIfTrue="1">
      <formula>OR(AM26=祝色,WEEKDAY(AM26)=1)</formula>
    </cfRule>
    <cfRule type="expression" dxfId="48445" priority="3832" stopIfTrue="1">
      <formula>WEEKDAY(AM26)=7</formula>
    </cfRule>
  </conditionalFormatting>
  <conditionalFormatting sqref="AN26">
    <cfRule type="expression" dxfId="48444" priority="3829" stopIfTrue="1">
      <formula>OR(AN26=祝色,WEEKDAY(AN26)=1)</formula>
    </cfRule>
    <cfRule type="expression" dxfId="48443" priority="3830" stopIfTrue="1">
      <formula>WEEKDAY(AN26)=7</formula>
    </cfRule>
  </conditionalFormatting>
  <conditionalFormatting sqref="AO26">
    <cfRule type="expression" dxfId="48442" priority="3827" stopIfTrue="1">
      <formula>OR(AO26=祝色,WEEKDAY(AO26)=1)</formula>
    </cfRule>
    <cfRule type="expression" dxfId="48441" priority="3828" stopIfTrue="1">
      <formula>WEEKDAY(AO26)=7</formula>
    </cfRule>
  </conditionalFormatting>
  <conditionalFormatting sqref="AP26">
    <cfRule type="expression" dxfId="48440" priority="3825" stopIfTrue="1">
      <formula>OR(AP26=祝色,WEEKDAY(AP26)=1)</formula>
    </cfRule>
    <cfRule type="expression" dxfId="48439" priority="3826" stopIfTrue="1">
      <formula>WEEKDAY(AP26)=7</formula>
    </cfRule>
  </conditionalFormatting>
  <conditionalFormatting sqref="AQ26">
    <cfRule type="expression" dxfId="48438" priority="3823" stopIfTrue="1">
      <formula>OR(AQ26=祝色,WEEKDAY(AQ26)=1)</formula>
    </cfRule>
    <cfRule type="expression" dxfId="48437" priority="3824" stopIfTrue="1">
      <formula>WEEKDAY(AQ26)=7</formula>
    </cfRule>
  </conditionalFormatting>
  <conditionalFormatting sqref="AR26">
    <cfRule type="expression" dxfId="48436" priority="3821" stopIfTrue="1">
      <formula>OR(AR26=祝色,WEEKDAY(AR26)=1)</formula>
    </cfRule>
    <cfRule type="expression" dxfId="48435" priority="3822" stopIfTrue="1">
      <formula>WEEKDAY(AR26)=7</formula>
    </cfRule>
  </conditionalFormatting>
  <conditionalFormatting sqref="AL27">
    <cfRule type="expression" dxfId="48434" priority="3819" stopIfTrue="1">
      <formula>OR(AL27=祝色,WEEKDAY(AL27)=1)</formula>
    </cfRule>
    <cfRule type="expression" dxfId="48433" priority="3820" stopIfTrue="1">
      <formula>WEEKDAY(AL27)=7</formula>
    </cfRule>
  </conditionalFormatting>
  <conditionalFormatting sqref="AM27">
    <cfRule type="expression" dxfId="48432" priority="3817" stopIfTrue="1">
      <formula>OR(AM27=祝色,WEEKDAY(AM27)=1)</formula>
    </cfRule>
    <cfRule type="expression" dxfId="48431" priority="3818" stopIfTrue="1">
      <formula>WEEKDAY(AM27)=7</formula>
    </cfRule>
  </conditionalFormatting>
  <conditionalFormatting sqref="AN27">
    <cfRule type="expression" dxfId="48430" priority="3815" stopIfTrue="1">
      <formula>OR(AN27=祝色,WEEKDAY(AN27)=1)</formula>
    </cfRule>
    <cfRule type="expression" dxfId="48429" priority="3816" stopIfTrue="1">
      <formula>WEEKDAY(AN27)=7</formula>
    </cfRule>
  </conditionalFormatting>
  <conditionalFormatting sqref="AO27">
    <cfRule type="expression" dxfId="48428" priority="3813" stopIfTrue="1">
      <formula>OR(AO27=祝色,WEEKDAY(AO27)=1)</formula>
    </cfRule>
    <cfRule type="expression" dxfId="48427" priority="3814" stopIfTrue="1">
      <formula>WEEKDAY(AO27)=7</formula>
    </cfRule>
  </conditionalFormatting>
  <conditionalFormatting sqref="AP27">
    <cfRule type="expression" dxfId="48426" priority="3811" stopIfTrue="1">
      <formula>OR(AP27=祝色,WEEKDAY(AP27)=1)</formula>
    </cfRule>
    <cfRule type="expression" dxfId="48425" priority="3812" stopIfTrue="1">
      <formula>WEEKDAY(AP27)=7</formula>
    </cfRule>
  </conditionalFormatting>
  <conditionalFormatting sqref="AQ27">
    <cfRule type="expression" dxfId="48424" priority="3809" stopIfTrue="1">
      <formula>OR(AQ27=祝色,WEEKDAY(AQ27)=1)</formula>
    </cfRule>
    <cfRule type="expression" dxfId="48423" priority="3810" stopIfTrue="1">
      <formula>WEEKDAY(AQ27)=7</formula>
    </cfRule>
  </conditionalFormatting>
  <conditionalFormatting sqref="AR27">
    <cfRule type="expression" dxfId="48422" priority="3807" stopIfTrue="1">
      <formula>OR(AR27=祝色,WEEKDAY(AR27)=1)</formula>
    </cfRule>
    <cfRule type="expression" dxfId="48421" priority="3808" stopIfTrue="1">
      <formula>WEEKDAY(AR27)=7</formula>
    </cfRule>
  </conditionalFormatting>
  <conditionalFormatting sqref="AL28">
    <cfRule type="expression" dxfId="48420" priority="3805" stopIfTrue="1">
      <formula>OR(AL28=祝色,WEEKDAY(AL28)=1)</formula>
    </cfRule>
    <cfRule type="expression" dxfId="48419" priority="3806" stopIfTrue="1">
      <formula>WEEKDAY(AL28)=7</formula>
    </cfRule>
  </conditionalFormatting>
  <conditionalFormatting sqref="AM28">
    <cfRule type="expression" dxfId="48418" priority="3803" stopIfTrue="1">
      <formula>OR(AM28=祝色,WEEKDAY(AM28)=1)</formula>
    </cfRule>
    <cfRule type="expression" dxfId="48417" priority="3804" stopIfTrue="1">
      <formula>WEEKDAY(AM28)=7</formula>
    </cfRule>
  </conditionalFormatting>
  <conditionalFormatting sqref="AN28">
    <cfRule type="expression" dxfId="48416" priority="3801" stopIfTrue="1">
      <formula>OR(AN28=祝色,WEEKDAY(AN28)=1)</formula>
    </cfRule>
    <cfRule type="expression" dxfId="48415" priority="3802" stopIfTrue="1">
      <formula>WEEKDAY(AN28)=7</formula>
    </cfRule>
  </conditionalFormatting>
  <conditionalFormatting sqref="AO28">
    <cfRule type="expression" dxfId="48414" priority="3799" stopIfTrue="1">
      <formula>OR(AO28=祝色,WEEKDAY(AO28)=1)</formula>
    </cfRule>
    <cfRule type="expression" dxfId="48413" priority="3800" stopIfTrue="1">
      <formula>WEEKDAY(AO28)=7</formula>
    </cfRule>
  </conditionalFormatting>
  <conditionalFormatting sqref="AP28">
    <cfRule type="expression" dxfId="48412" priority="3797" stopIfTrue="1">
      <formula>OR(AP28=祝色,WEEKDAY(AP28)=1)</formula>
    </cfRule>
    <cfRule type="expression" dxfId="48411" priority="3798" stopIfTrue="1">
      <formula>WEEKDAY(AP28)=7</formula>
    </cfRule>
  </conditionalFormatting>
  <conditionalFormatting sqref="AQ28">
    <cfRule type="expression" dxfId="48410" priority="3795" stopIfTrue="1">
      <formula>OR(AQ28=祝色,WEEKDAY(AQ28)=1)</formula>
    </cfRule>
    <cfRule type="expression" dxfId="48409" priority="3796" stopIfTrue="1">
      <formula>WEEKDAY(AQ28)=7</formula>
    </cfRule>
  </conditionalFormatting>
  <conditionalFormatting sqref="AR28">
    <cfRule type="expression" dxfId="48408" priority="3793" stopIfTrue="1">
      <formula>OR(AR28=祝色,WEEKDAY(AR28)=1)</formula>
    </cfRule>
    <cfRule type="expression" dxfId="48407" priority="3794" stopIfTrue="1">
      <formula>WEEKDAY(AR28)=7</formula>
    </cfRule>
  </conditionalFormatting>
  <conditionalFormatting sqref="AL29">
    <cfRule type="expression" dxfId="48406" priority="3791" stopIfTrue="1">
      <formula>OR(AL29=祝色,WEEKDAY(AL29)=1)</formula>
    </cfRule>
    <cfRule type="expression" dxfId="48405" priority="3792" stopIfTrue="1">
      <formula>WEEKDAY(AL29)=7</formula>
    </cfRule>
  </conditionalFormatting>
  <conditionalFormatting sqref="AM29">
    <cfRule type="expression" dxfId="48404" priority="3789" stopIfTrue="1">
      <formula>OR(AM29=祝色,WEEKDAY(AM29)=1)</formula>
    </cfRule>
    <cfRule type="expression" dxfId="48403" priority="3790" stopIfTrue="1">
      <formula>WEEKDAY(AM29)=7</formula>
    </cfRule>
  </conditionalFormatting>
  <conditionalFormatting sqref="AN29">
    <cfRule type="expression" dxfId="48402" priority="3787" stopIfTrue="1">
      <formula>OR(AN29=祝色,WEEKDAY(AN29)=1)</formula>
    </cfRule>
    <cfRule type="expression" dxfId="48401" priority="3788" stopIfTrue="1">
      <formula>WEEKDAY(AN29)=7</formula>
    </cfRule>
  </conditionalFormatting>
  <conditionalFormatting sqref="AO29">
    <cfRule type="expression" dxfId="48400" priority="3785" stopIfTrue="1">
      <formula>OR(AO29=祝色,WEEKDAY(AO29)=1)</formula>
    </cfRule>
    <cfRule type="expression" dxfId="48399" priority="3786" stopIfTrue="1">
      <formula>WEEKDAY(AO29)=7</formula>
    </cfRule>
  </conditionalFormatting>
  <conditionalFormatting sqref="AP29">
    <cfRule type="expression" dxfId="48398" priority="3783" stopIfTrue="1">
      <formula>OR(AP29=祝色,WEEKDAY(AP29)=1)</formula>
    </cfRule>
    <cfRule type="expression" dxfId="48397" priority="3784" stopIfTrue="1">
      <formula>WEEKDAY(AP29)=7</formula>
    </cfRule>
  </conditionalFormatting>
  <conditionalFormatting sqref="AQ29">
    <cfRule type="expression" dxfId="48396" priority="3781" stopIfTrue="1">
      <formula>OR(AQ29=祝色,WEEKDAY(AQ29)=1)</formula>
    </cfRule>
    <cfRule type="expression" dxfId="48395" priority="3782" stopIfTrue="1">
      <formula>WEEKDAY(AQ29)=7</formula>
    </cfRule>
  </conditionalFormatting>
  <conditionalFormatting sqref="AR29">
    <cfRule type="expression" dxfId="48394" priority="3779" stopIfTrue="1">
      <formula>OR(AR29=祝色,WEEKDAY(AR29)=1)</formula>
    </cfRule>
    <cfRule type="expression" dxfId="48393" priority="3780" stopIfTrue="1">
      <formula>WEEKDAY(AR29)=7</formula>
    </cfRule>
  </conditionalFormatting>
  <conditionalFormatting sqref="AL30:AL31">
    <cfRule type="expression" dxfId="48392" priority="3777" stopIfTrue="1">
      <formula>OR(AL30=祝色,WEEKDAY(AL30)=1)</formula>
    </cfRule>
    <cfRule type="expression" dxfId="48391" priority="3778" stopIfTrue="1">
      <formula>WEEKDAY(AL30)=7</formula>
    </cfRule>
  </conditionalFormatting>
  <conditionalFormatting sqref="AM30:AM31">
    <cfRule type="expression" dxfId="48390" priority="3775" stopIfTrue="1">
      <formula>OR(AM30=祝色,WEEKDAY(AM30)=1)</formula>
    </cfRule>
    <cfRule type="expression" dxfId="48389" priority="3776" stopIfTrue="1">
      <formula>WEEKDAY(AM30)=7</formula>
    </cfRule>
  </conditionalFormatting>
  <conditionalFormatting sqref="AT25">
    <cfRule type="expression" dxfId="48388" priority="3773" stopIfTrue="1">
      <formula>OR(AT25=祝色,WEEKDAY(AT25)=1)</formula>
    </cfRule>
    <cfRule type="expression" dxfId="48387" priority="3774" stopIfTrue="1">
      <formula>WEEKDAY(AT25)=7</formula>
    </cfRule>
  </conditionalFormatting>
  <conditionalFormatting sqref="AU25">
    <cfRule type="expression" dxfId="48386" priority="3771" stopIfTrue="1">
      <formula>OR(AU25=祝色,WEEKDAY(AU25)=1)</formula>
    </cfRule>
    <cfRule type="expression" dxfId="48385" priority="3772" stopIfTrue="1">
      <formula>WEEKDAY(AU25)=7</formula>
    </cfRule>
  </conditionalFormatting>
  <conditionalFormatting sqref="AV25">
    <cfRule type="expression" dxfId="48384" priority="3769" stopIfTrue="1">
      <formula>OR(AV25=祝色,WEEKDAY(AV25)=1)</formula>
    </cfRule>
    <cfRule type="expression" dxfId="48383" priority="3770" stopIfTrue="1">
      <formula>WEEKDAY(AV25)=7</formula>
    </cfRule>
  </conditionalFormatting>
  <conditionalFormatting sqref="AW25">
    <cfRule type="expression" dxfId="48382" priority="3767" stopIfTrue="1">
      <formula>OR(AW25=祝色,WEEKDAY(AW25)=1)</formula>
    </cfRule>
    <cfRule type="expression" dxfId="48381" priority="3768" stopIfTrue="1">
      <formula>WEEKDAY(AW25)=7</formula>
    </cfRule>
  </conditionalFormatting>
  <conditionalFormatting sqref="AX25">
    <cfRule type="expression" dxfId="48380" priority="3765" stopIfTrue="1">
      <formula>OR(AX25=祝色,WEEKDAY(AX25)=1)</formula>
    </cfRule>
    <cfRule type="expression" dxfId="48379" priority="3766" stopIfTrue="1">
      <formula>WEEKDAY(AX25)=7</formula>
    </cfRule>
  </conditionalFormatting>
  <conditionalFormatting sqref="AY25">
    <cfRule type="expression" dxfId="48378" priority="3763" stopIfTrue="1">
      <formula>OR(AY25=祝色,WEEKDAY(AY25)=1)</formula>
    </cfRule>
    <cfRule type="expression" dxfId="48377" priority="3764" stopIfTrue="1">
      <formula>WEEKDAY(AY25)=7</formula>
    </cfRule>
  </conditionalFormatting>
  <conditionalFormatting sqref="AZ25">
    <cfRule type="expression" dxfId="48376" priority="3761" stopIfTrue="1">
      <formula>OR(AZ25=祝色,WEEKDAY(AZ25)=1)</formula>
    </cfRule>
    <cfRule type="expression" dxfId="48375" priority="3762" stopIfTrue="1">
      <formula>WEEKDAY(AZ25)=7</formula>
    </cfRule>
  </conditionalFormatting>
  <conditionalFormatting sqref="AT26">
    <cfRule type="expression" dxfId="48374" priority="3759" stopIfTrue="1">
      <formula>OR(AT26=祝色,WEEKDAY(AT26)=1)</formula>
    </cfRule>
    <cfRule type="expression" dxfId="48373" priority="3760" stopIfTrue="1">
      <formula>WEEKDAY(AT26)=7</formula>
    </cfRule>
  </conditionalFormatting>
  <conditionalFormatting sqref="AU26">
    <cfRule type="expression" dxfId="48372" priority="3757" stopIfTrue="1">
      <formula>OR(AU26=祝色,WEEKDAY(AU26)=1)</formula>
    </cfRule>
    <cfRule type="expression" dxfId="48371" priority="3758" stopIfTrue="1">
      <formula>WEEKDAY(AU26)=7</formula>
    </cfRule>
  </conditionalFormatting>
  <conditionalFormatting sqref="AV26">
    <cfRule type="expression" dxfId="48370" priority="3755" stopIfTrue="1">
      <formula>OR(AV26=祝色,WEEKDAY(AV26)=1)</formula>
    </cfRule>
    <cfRule type="expression" dxfId="48369" priority="3756" stopIfTrue="1">
      <formula>WEEKDAY(AV26)=7</formula>
    </cfRule>
  </conditionalFormatting>
  <conditionalFormatting sqref="AW26">
    <cfRule type="expression" dxfId="48368" priority="3753" stopIfTrue="1">
      <formula>OR(AW26=祝色,WEEKDAY(AW26)=1)</formula>
    </cfRule>
    <cfRule type="expression" dxfId="48367" priority="3754" stopIfTrue="1">
      <formula>WEEKDAY(AW26)=7</formula>
    </cfRule>
  </conditionalFormatting>
  <conditionalFormatting sqref="AX26">
    <cfRule type="expression" dxfId="48366" priority="3751" stopIfTrue="1">
      <formula>OR(AX26=祝色,WEEKDAY(AX26)=1)</formula>
    </cfRule>
    <cfRule type="expression" dxfId="48365" priority="3752" stopIfTrue="1">
      <formula>WEEKDAY(AX26)=7</formula>
    </cfRule>
  </conditionalFormatting>
  <conditionalFormatting sqref="AY26">
    <cfRule type="expression" dxfId="48364" priority="3749" stopIfTrue="1">
      <formula>OR(AY26=祝色,WEEKDAY(AY26)=1)</formula>
    </cfRule>
    <cfRule type="expression" dxfId="48363" priority="3750" stopIfTrue="1">
      <formula>WEEKDAY(AY26)=7</formula>
    </cfRule>
  </conditionalFormatting>
  <conditionalFormatting sqref="AZ26">
    <cfRule type="expression" dxfId="48362" priority="3747" stopIfTrue="1">
      <formula>OR(AZ26=祝色,WEEKDAY(AZ26)=1)</formula>
    </cfRule>
    <cfRule type="expression" dxfId="48361" priority="3748" stopIfTrue="1">
      <formula>WEEKDAY(AZ26)=7</formula>
    </cfRule>
  </conditionalFormatting>
  <conditionalFormatting sqref="AT27">
    <cfRule type="expression" dxfId="48360" priority="3745" stopIfTrue="1">
      <formula>OR(AT27=祝色,WEEKDAY(AT27)=1)</formula>
    </cfRule>
    <cfRule type="expression" dxfId="48359" priority="3746" stopIfTrue="1">
      <formula>WEEKDAY(AT27)=7</formula>
    </cfRule>
  </conditionalFormatting>
  <conditionalFormatting sqref="AU27">
    <cfRule type="expression" dxfId="48358" priority="3743" stopIfTrue="1">
      <formula>OR(AU27=祝色,WEEKDAY(AU27)=1)</formula>
    </cfRule>
    <cfRule type="expression" dxfId="48357" priority="3744" stopIfTrue="1">
      <formula>WEEKDAY(AU27)=7</formula>
    </cfRule>
  </conditionalFormatting>
  <conditionalFormatting sqref="AV27">
    <cfRule type="expression" dxfId="48356" priority="3741" stopIfTrue="1">
      <formula>OR(AV27=祝色,WEEKDAY(AV27)=1)</formula>
    </cfRule>
    <cfRule type="expression" dxfId="48355" priority="3742" stopIfTrue="1">
      <formula>WEEKDAY(AV27)=7</formula>
    </cfRule>
  </conditionalFormatting>
  <conditionalFormatting sqref="AW27">
    <cfRule type="expression" dxfId="48354" priority="3739" stopIfTrue="1">
      <formula>OR(AW27=祝色,WEEKDAY(AW27)=1)</formula>
    </cfRule>
    <cfRule type="expression" dxfId="48353" priority="3740" stopIfTrue="1">
      <formula>WEEKDAY(AW27)=7</formula>
    </cfRule>
  </conditionalFormatting>
  <conditionalFormatting sqref="AX27">
    <cfRule type="expression" dxfId="48352" priority="3737" stopIfTrue="1">
      <formula>OR(AX27=祝色,WEEKDAY(AX27)=1)</formula>
    </cfRule>
    <cfRule type="expression" dxfId="48351" priority="3738" stopIfTrue="1">
      <formula>WEEKDAY(AX27)=7</formula>
    </cfRule>
  </conditionalFormatting>
  <conditionalFormatting sqref="AY27">
    <cfRule type="expression" dxfId="48350" priority="3735" stopIfTrue="1">
      <formula>OR(AY27=祝色,WEEKDAY(AY27)=1)</formula>
    </cfRule>
    <cfRule type="expression" dxfId="48349" priority="3736" stopIfTrue="1">
      <formula>WEEKDAY(AY27)=7</formula>
    </cfRule>
  </conditionalFormatting>
  <conditionalFormatting sqref="AZ27">
    <cfRule type="expression" dxfId="48348" priority="3733" stopIfTrue="1">
      <formula>OR(AZ27=祝色,WEEKDAY(AZ27)=1)</formula>
    </cfRule>
    <cfRule type="expression" dxfId="48347" priority="3734" stopIfTrue="1">
      <formula>WEEKDAY(AZ27)=7</formula>
    </cfRule>
  </conditionalFormatting>
  <conditionalFormatting sqref="AT28">
    <cfRule type="expression" dxfId="48346" priority="3731" stopIfTrue="1">
      <formula>OR(AT28=祝色,WEEKDAY(AT28)=1)</formula>
    </cfRule>
    <cfRule type="expression" dxfId="48345" priority="3732" stopIfTrue="1">
      <formula>WEEKDAY(AT28)=7</formula>
    </cfRule>
  </conditionalFormatting>
  <conditionalFormatting sqref="AU28">
    <cfRule type="expression" dxfId="48344" priority="3729" stopIfTrue="1">
      <formula>OR(AU28=祝色,WEEKDAY(AU28)=1)</formula>
    </cfRule>
    <cfRule type="expression" dxfId="48343" priority="3730" stopIfTrue="1">
      <formula>WEEKDAY(AU28)=7</formula>
    </cfRule>
  </conditionalFormatting>
  <conditionalFormatting sqref="AV28">
    <cfRule type="expression" dxfId="48342" priority="3727" stopIfTrue="1">
      <formula>OR(AV28=祝色,WEEKDAY(AV28)=1)</formula>
    </cfRule>
    <cfRule type="expression" dxfId="48341" priority="3728" stopIfTrue="1">
      <formula>WEEKDAY(AV28)=7</formula>
    </cfRule>
  </conditionalFormatting>
  <conditionalFormatting sqref="AW28">
    <cfRule type="expression" dxfId="48340" priority="3725" stopIfTrue="1">
      <formula>OR(AW28=祝色,WEEKDAY(AW28)=1)</formula>
    </cfRule>
    <cfRule type="expression" dxfId="48339" priority="3726" stopIfTrue="1">
      <formula>WEEKDAY(AW28)=7</formula>
    </cfRule>
  </conditionalFormatting>
  <conditionalFormatting sqref="AX28">
    <cfRule type="expression" dxfId="48338" priority="3723" stopIfTrue="1">
      <formula>OR(AX28=祝色,WEEKDAY(AX28)=1)</formula>
    </cfRule>
    <cfRule type="expression" dxfId="48337" priority="3724" stopIfTrue="1">
      <formula>WEEKDAY(AX28)=7</formula>
    </cfRule>
  </conditionalFormatting>
  <conditionalFormatting sqref="AY28">
    <cfRule type="expression" dxfId="48336" priority="3721" stopIfTrue="1">
      <formula>OR(AY28=祝色,WEEKDAY(AY28)=1)</formula>
    </cfRule>
    <cfRule type="expression" dxfId="48335" priority="3722" stopIfTrue="1">
      <formula>WEEKDAY(AY28)=7</formula>
    </cfRule>
  </conditionalFormatting>
  <conditionalFormatting sqref="AZ28">
    <cfRule type="expression" dxfId="48334" priority="3719" stopIfTrue="1">
      <formula>OR(AZ28=祝色,WEEKDAY(AZ28)=1)</formula>
    </cfRule>
    <cfRule type="expression" dxfId="48333" priority="3720" stopIfTrue="1">
      <formula>WEEKDAY(AZ28)=7</formula>
    </cfRule>
  </conditionalFormatting>
  <conditionalFormatting sqref="AT29">
    <cfRule type="expression" dxfId="48332" priority="3717" stopIfTrue="1">
      <formula>OR(AT29=祝色,WEEKDAY(AT29)=1)</formula>
    </cfRule>
    <cfRule type="expression" dxfId="48331" priority="3718" stopIfTrue="1">
      <formula>WEEKDAY(AT29)=7</formula>
    </cfRule>
  </conditionalFormatting>
  <conditionalFormatting sqref="AU29">
    <cfRule type="expression" dxfId="48330" priority="3715" stopIfTrue="1">
      <formula>OR(AU29=祝色,WEEKDAY(AU29)=1)</formula>
    </cfRule>
    <cfRule type="expression" dxfId="48329" priority="3716" stopIfTrue="1">
      <formula>WEEKDAY(AU29)=7</formula>
    </cfRule>
  </conditionalFormatting>
  <conditionalFormatting sqref="AV29">
    <cfRule type="expression" dxfId="48328" priority="3713" stopIfTrue="1">
      <formula>OR(AV29=祝色,WEEKDAY(AV29)=1)</formula>
    </cfRule>
    <cfRule type="expression" dxfId="48327" priority="3714" stopIfTrue="1">
      <formula>WEEKDAY(AV29)=7</formula>
    </cfRule>
  </conditionalFormatting>
  <conditionalFormatting sqref="AW29">
    <cfRule type="expression" dxfId="48326" priority="3711" stopIfTrue="1">
      <formula>OR(AW29=祝色,WEEKDAY(AW29)=1)</formula>
    </cfRule>
    <cfRule type="expression" dxfId="48325" priority="3712" stopIfTrue="1">
      <formula>WEEKDAY(AW29)=7</formula>
    </cfRule>
  </conditionalFormatting>
  <conditionalFormatting sqref="AX29">
    <cfRule type="expression" dxfId="48324" priority="3709" stopIfTrue="1">
      <formula>OR(AX29=祝色,WEEKDAY(AX29)=1)</formula>
    </cfRule>
    <cfRule type="expression" dxfId="48323" priority="3710" stopIfTrue="1">
      <formula>WEEKDAY(AX29)=7</formula>
    </cfRule>
  </conditionalFormatting>
  <conditionalFormatting sqref="AY29">
    <cfRule type="expression" dxfId="48322" priority="3707" stopIfTrue="1">
      <formula>OR(AY29=祝色,WEEKDAY(AY29)=1)</formula>
    </cfRule>
    <cfRule type="expression" dxfId="48321" priority="3708" stopIfTrue="1">
      <formula>WEEKDAY(AY29)=7</formula>
    </cfRule>
  </conditionalFormatting>
  <conditionalFormatting sqref="AZ29">
    <cfRule type="expression" dxfId="48320" priority="3705" stopIfTrue="1">
      <formula>OR(AZ29=祝色,WEEKDAY(AZ29)=1)</formula>
    </cfRule>
    <cfRule type="expression" dxfId="48319" priority="3706" stopIfTrue="1">
      <formula>WEEKDAY(AZ29)=7</formula>
    </cfRule>
  </conditionalFormatting>
  <conditionalFormatting sqref="AT30:AT31">
    <cfRule type="expression" dxfId="48318" priority="3703" stopIfTrue="1">
      <formula>OR(AT30=祝色,WEEKDAY(AT30)=1)</formula>
    </cfRule>
    <cfRule type="expression" dxfId="48317" priority="3704" stopIfTrue="1">
      <formula>WEEKDAY(AT30)=7</formula>
    </cfRule>
  </conditionalFormatting>
  <conditionalFormatting sqref="AU30:AU31">
    <cfRule type="expression" dxfId="48316" priority="3701" stopIfTrue="1">
      <formula>OR(AU30=祝色,WEEKDAY(AU30)=1)</formula>
    </cfRule>
    <cfRule type="expression" dxfId="48315" priority="3702" stopIfTrue="1">
      <formula>WEEKDAY(AU30)=7</formula>
    </cfRule>
  </conditionalFormatting>
  <conditionalFormatting sqref="AL34">
    <cfRule type="expression" dxfId="48314" priority="3699" stopIfTrue="1">
      <formula>OR(AL34=祝色,WEEKDAY(AL34)=1)</formula>
    </cfRule>
    <cfRule type="expression" dxfId="48313" priority="3700" stopIfTrue="1">
      <formula>WEEKDAY(AL34)=7</formula>
    </cfRule>
  </conditionalFormatting>
  <conditionalFormatting sqref="AM34">
    <cfRule type="expression" dxfId="48312" priority="3697" stopIfTrue="1">
      <formula>OR(AM34=祝色,WEEKDAY(AM34)=1)</formula>
    </cfRule>
    <cfRule type="expression" dxfId="48311" priority="3698" stopIfTrue="1">
      <formula>WEEKDAY(AM34)=7</formula>
    </cfRule>
  </conditionalFormatting>
  <conditionalFormatting sqref="AN34">
    <cfRule type="expression" dxfId="48310" priority="3695" stopIfTrue="1">
      <formula>OR(AN34=祝色,WEEKDAY(AN34)=1)</formula>
    </cfRule>
    <cfRule type="expression" dxfId="48309" priority="3696" stopIfTrue="1">
      <formula>WEEKDAY(AN34)=7</formula>
    </cfRule>
  </conditionalFormatting>
  <conditionalFormatting sqref="AO34">
    <cfRule type="expression" dxfId="48308" priority="3693" stopIfTrue="1">
      <formula>OR(AO34=祝色,WEEKDAY(AO34)=1)</formula>
    </cfRule>
    <cfRule type="expression" dxfId="48307" priority="3694" stopIfTrue="1">
      <formula>WEEKDAY(AO34)=7</formula>
    </cfRule>
  </conditionalFormatting>
  <conditionalFormatting sqref="AP34">
    <cfRule type="expression" dxfId="48306" priority="3691" stopIfTrue="1">
      <formula>OR(AP34=祝色,WEEKDAY(AP34)=1)</formula>
    </cfRule>
    <cfRule type="expression" dxfId="48305" priority="3692" stopIfTrue="1">
      <formula>WEEKDAY(AP34)=7</formula>
    </cfRule>
  </conditionalFormatting>
  <conditionalFormatting sqref="AQ34">
    <cfRule type="expression" dxfId="48304" priority="3689" stopIfTrue="1">
      <formula>OR(AQ34=祝色,WEEKDAY(AQ34)=1)</formula>
    </cfRule>
    <cfRule type="expression" dxfId="48303" priority="3690" stopIfTrue="1">
      <formula>WEEKDAY(AQ34)=7</formula>
    </cfRule>
  </conditionalFormatting>
  <conditionalFormatting sqref="AR34">
    <cfRule type="expression" dxfId="48302" priority="3687" stopIfTrue="1">
      <formula>OR(AR34=祝色,WEEKDAY(AR34)=1)</formula>
    </cfRule>
    <cfRule type="expression" dxfId="48301" priority="3688" stopIfTrue="1">
      <formula>WEEKDAY(AR34)=7</formula>
    </cfRule>
  </conditionalFormatting>
  <conditionalFormatting sqref="AL35">
    <cfRule type="expression" dxfId="48300" priority="3685" stopIfTrue="1">
      <formula>OR(AL35=祝色,WEEKDAY(AL35)=1)</formula>
    </cfRule>
    <cfRule type="expression" dxfId="48299" priority="3686" stopIfTrue="1">
      <formula>WEEKDAY(AL35)=7</formula>
    </cfRule>
  </conditionalFormatting>
  <conditionalFormatting sqref="AM35">
    <cfRule type="expression" dxfId="48298" priority="3683" stopIfTrue="1">
      <formula>OR(AM35=祝色,WEEKDAY(AM35)=1)</formula>
    </cfRule>
    <cfRule type="expression" dxfId="48297" priority="3684" stopIfTrue="1">
      <formula>WEEKDAY(AM35)=7</formula>
    </cfRule>
  </conditionalFormatting>
  <conditionalFormatting sqref="AN35">
    <cfRule type="expression" dxfId="48296" priority="3681" stopIfTrue="1">
      <formula>OR(AN35=祝色,WEEKDAY(AN35)=1)</formula>
    </cfRule>
    <cfRule type="expression" dxfId="48295" priority="3682" stopIfTrue="1">
      <formula>WEEKDAY(AN35)=7</formula>
    </cfRule>
  </conditionalFormatting>
  <conditionalFormatting sqref="AO35">
    <cfRule type="expression" dxfId="48294" priority="3679" stopIfTrue="1">
      <formula>OR(AO35=祝色,WEEKDAY(AO35)=1)</formula>
    </cfRule>
    <cfRule type="expression" dxfId="48293" priority="3680" stopIfTrue="1">
      <formula>WEEKDAY(AO35)=7</formula>
    </cfRule>
  </conditionalFormatting>
  <conditionalFormatting sqref="AP35">
    <cfRule type="expression" dxfId="48292" priority="3677" stopIfTrue="1">
      <formula>OR(AP35=祝色,WEEKDAY(AP35)=1)</formula>
    </cfRule>
    <cfRule type="expression" dxfId="48291" priority="3678" stopIfTrue="1">
      <formula>WEEKDAY(AP35)=7</formula>
    </cfRule>
  </conditionalFormatting>
  <conditionalFormatting sqref="AQ35">
    <cfRule type="expression" dxfId="48290" priority="3675" stopIfTrue="1">
      <formula>OR(AQ35=祝色,WEEKDAY(AQ35)=1)</formula>
    </cfRule>
    <cfRule type="expression" dxfId="48289" priority="3676" stopIfTrue="1">
      <formula>WEEKDAY(AQ35)=7</formula>
    </cfRule>
  </conditionalFormatting>
  <conditionalFormatting sqref="AR35">
    <cfRule type="expression" dxfId="48288" priority="3673" stopIfTrue="1">
      <formula>OR(AR35=祝色,WEEKDAY(AR35)=1)</formula>
    </cfRule>
    <cfRule type="expression" dxfId="48287" priority="3674" stopIfTrue="1">
      <formula>WEEKDAY(AR35)=7</formula>
    </cfRule>
  </conditionalFormatting>
  <conditionalFormatting sqref="AL36">
    <cfRule type="expression" dxfId="48286" priority="3671" stopIfTrue="1">
      <formula>OR(AL36=祝色,WEEKDAY(AL36)=1)</formula>
    </cfRule>
    <cfRule type="expression" dxfId="48285" priority="3672" stopIfTrue="1">
      <formula>WEEKDAY(AL36)=7</formula>
    </cfRule>
  </conditionalFormatting>
  <conditionalFormatting sqref="AM36">
    <cfRule type="expression" dxfId="48284" priority="3669" stopIfTrue="1">
      <formula>OR(AM36=祝色,WEEKDAY(AM36)=1)</formula>
    </cfRule>
    <cfRule type="expression" dxfId="48283" priority="3670" stopIfTrue="1">
      <formula>WEEKDAY(AM36)=7</formula>
    </cfRule>
  </conditionalFormatting>
  <conditionalFormatting sqref="AN36">
    <cfRule type="expression" dxfId="48282" priority="3667" stopIfTrue="1">
      <formula>OR(AN36=祝色,WEEKDAY(AN36)=1)</formula>
    </cfRule>
    <cfRule type="expression" dxfId="48281" priority="3668" stopIfTrue="1">
      <formula>WEEKDAY(AN36)=7</formula>
    </cfRule>
  </conditionalFormatting>
  <conditionalFormatting sqref="AO36">
    <cfRule type="expression" dxfId="48280" priority="3665" stopIfTrue="1">
      <formula>OR(AO36=祝色,WEEKDAY(AO36)=1)</formula>
    </cfRule>
    <cfRule type="expression" dxfId="48279" priority="3666" stopIfTrue="1">
      <formula>WEEKDAY(AO36)=7</formula>
    </cfRule>
  </conditionalFormatting>
  <conditionalFormatting sqref="AP36">
    <cfRule type="expression" dxfId="48278" priority="3663" stopIfTrue="1">
      <formula>OR(AP36=祝色,WEEKDAY(AP36)=1)</formula>
    </cfRule>
    <cfRule type="expression" dxfId="48277" priority="3664" stopIfTrue="1">
      <formula>WEEKDAY(AP36)=7</formula>
    </cfRule>
  </conditionalFormatting>
  <conditionalFormatting sqref="AQ36">
    <cfRule type="expression" dxfId="48276" priority="3661" stopIfTrue="1">
      <formula>OR(AQ36=祝色,WEEKDAY(AQ36)=1)</formula>
    </cfRule>
    <cfRule type="expression" dxfId="48275" priority="3662" stopIfTrue="1">
      <formula>WEEKDAY(AQ36)=7</formula>
    </cfRule>
  </conditionalFormatting>
  <conditionalFormatting sqref="AR36">
    <cfRule type="expression" dxfId="48274" priority="3659" stopIfTrue="1">
      <formula>OR(AR36=祝色,WEEKDAY(AR36)=1)</formula>
    </cfRule>
    <cfRule type="expression" dxfId="48273" priority="3660" stopIfTrue="1">
      <formula>WEEKDAY(AR36)=7</formula>
    </cfRule>
  </conditionalFormatting>
  <conditionalFormatting sqref="AL37">
    <cfRule type="expression" dxfId="48272" priority="3657" stopIfTrue="1">
      <formula>OR(AL37=祝色,WEEKDAY(AL37)=1)</formula>
    </cfRule>
    <cfRule type="expression" dxfId="48271" priority="3658" stopIfTrue="1">
      <formula>WEEKDAY(AL37)=7</formula>
    </cfRule>
  </conditionalFormatting>
  <conditionalFormatting sqref="AM37">
    <cfRule type="expression" dxfId="48270" priority="3655" stopIfTrue="1">
      <formula>OR(AM37=祝色,WEEKDAY(AM37)=1)</formula>
    </cfRule>
    <cfRule type="expression" dxfId="48269" priority="3656" stopIfTrue="1">
      <formula>WEEKDAY(AM37)=7</formula>
    </cfRule>
  </conditionalFormatting>
  <conditionalFormatting sqref="AN37">
    <cfRule type="expression" dxfId="48268" priority="3653" stopIfTrue="1">
      <formula>OR(AN37=祝色,WEEKDAY(AN37)=1)</formula>
    </cfRule>
    <cfRule type="expression" dxfId="48267" priority="3654" stopIfTrue="1">
      <formula>WEEKDAY(AN37)=7</formula>
    </cfRule>
  </conditionalFormatting>
  <conditionalFormatting sqref="AO37">
    <cfRule type="expression" dxfId="48266" priority="3651" stopIfTrue="1">
      <formula>OR(AO37=祝色,WEEKDAY(AO37)=1)</formula>
    </cfRule>
    <cfRule type="expression" dxfId="48265" priority="3652" stopIfTrue="1">
      <formula>WEEKDAY(AO37)=7</formula>
    </cfRule>
  </conditionalFormatting>
  <conditionalFormatting sqref="AP37">
    <cfRule type="expression" dxfId="48264" priority="3649" stopIfTrue="1">
      <formula>OR(AP37=祝色,WEEKDAY(AP37)=1)</formula>
    </cfRule>
    <cfRule type="expression" dxfId="48263" priority="3650" stopIfTrue="1">
      <formula>WEEKDAY(AP37)=7</formula>
    </cfRule>
  </conditionalFormatting>
  <conditionalFormatting sqref="AQ37">
    <cfRule type="expression" dxfId="48262" priority="3647" stopIfTrue="1">
      <formula>OR(AQ37=祝色,WEEKDAY(AQ37)=1)</formula>
    </cfRule>
    <cfRule type="expression" dxfId="48261" priority="3648" stopIfTrue="1">
      <formula>WEEKDAY(AQ37)=7</formula>
    </cfRule>
  </conditionalFormatting>
  <conditionalFormatting sqref="AR37">
    <cfRule type="expression" dxfId="48260" priority="3645" stopIfTrue="1">
      <formula>OR(AR37=祝色,WEEKDAY(AR37)=1)</formula>
    </cfRule>
    <cfRule type="expression" dxfId="48259" priority="3646" stopIfTrue="1">
      <formula>WEEKDAY(AR37)=7</formula>
    </cfRule>
  </conditionalFormatting>
  <conditionalFormatting sqref="AL38">
    <cfRule type="expression" dxfId="48258" priority="3643" stopIfTrue="1">
      <formula>OR(AL38=祝色,WEEKDAY(AL38)=1)</formula>
    </cfRule>
    <cfRule type="expression" dxfId="48257" priority="3644" stopIfTrue="1">
      <formula>WEEKDAY(AL38)=7</formula>
    </cfRule>
  </conditionalFormatting>
  <conditionalFormatting sqref="AM38">
    <cfRule type="expression" dxfId="48256" priority="3641" stopIfTrue="1">
      <formula>OR(AM38=祝色,WEEKDAY(AM38)=1)</formula>
    </cfRule>
    <cfRule type="expression" dxfId="48255" priority="3642" stopIfTrue="1">
      <formula>WEEKDAY(AM38)=7</formula>
    </cfRule>
  </conditionalFormatting>
  <conditionalFormatting sqref="AN38">
    <cfRule type="expression" dxfId="48254" priority="3639" stopIfTrue="1">
      <formula>OR(AN38=祝色,WEEKDAY(AN38)=1)</formula>
    </cfRule>
    <cfRule type="expression" dxfId="48253" priority="3640" stopIfTrue="1">
      <formula>WEEKDAY(AN38)=7</formula>
    </cfRule>
  </conditionalFormatting>
  <conditionalFormatting sqref="AO38">
    <cfRule type="expression" dxfId="48252" priority="3637" stopIfTrue="1">
      <formula>OR(AO38=祝色,WEEKDAY(AO38)=1)</formula>
    </cfRule>
    <cfRule type="expression" dxfId="48251" priority="3638" stopIfTrue="1">
      <formula>WEEKDAY(AO38)=7</formula>
    </cfRule>
  </conditionalFormatting>
  <conditionalFormatting sqref="AP38">
    <cfRule type="expression" dxfId="48250" priority="3635" stopIfTrue="1">
      <formula>OR(AP38=祝色,WEEKDAY(AP38)=1)</formula>
    </cfRule>
    <cfRule type="expression" dxfId="48249" priority="3636" stopIfTrue="1">
      <formula>WEEKDAY(AP38)=7</formula>
    </cfRule>
  </conditionalFormatting>
  <conditionalFormatting sqref="AQ38">
    <cfRule type="expression" dxfId="48248" priority="3633" stopIfTrue="1">
      <formula>OR(AQ38=祝色,WEEKDAY(AQ38)=1)</formula>
    </cfRule>
    <cfRule type="expression" dxfId="48247" priority="3634" stopIfTrue="1">
      <formula>WEEKDAY(AQ38)=7</formula>
    </cfRule>
  </conditionalFormatting>
  <conditionalFormatting sqref="AR38">
    <cfRule type="expression" dxfId="48246" priority="3631" stopIfTrue="1">
      <formula>OR(AR38=祝色,WEEKDAY(AR38)=1)</formula>
    </cfRule>
    <cfRule type="expression" dxfId="48245" priority="3632" stopIfTrue="1">
      <formula>WEEKDAY(AR38)=7</formula>
    </cfRule>
  </conditionalFormatting>
  <conditionalFormatting sqref="AL39">
    <cfRule type="expression" dxfId="48244" priority="3629" stopIfTrue="1">
      <formula>OR(AL39=祝色,WEEKDAY(AL39)=1)</formula>
    </cfRule>
    <cfRule type="expression" dxfId="48243" priority="3630" stopIfTrue="1">
      <formula>WEEKDAY(AL39)=7</formula>
    </cfRule>
  </conditionalFormatting>
  <conditionalFormatting sqref="AM39">
    <cfRule type="expression" dxfId="48242" priority="3627" stopIfTrue="1">
      <formula>OR(AM39=祝色,WEEKDAY(AM39)=1)</formula>
    </cfRule>
    <cfRule type="expression" dxfId="48241" priority="3628" stopIfTrue="1">
      <formula>WEEKDAY(AM39)=7</formula>
    </cfRule>
  </conditionalFormatting>
  <conditionalFormatting sqref="AT34">
    <cfRule type="expression" dxfId="48240" priority="3625" stopIfTrue="1">
      <formula>OR(AT34=祝色,WEEKDAY(AT34)=1)</formula>
    </cfRule>
    <cfRule type="expression" dxfId="48239" priority="3626" stopIfTrue="1">
      <formula>WEEKDAY(AT34)=7</formula>
    </cfRule>
  </conditionalFormatting>
  <conditionalFormatting sqref="AU34">
    <cfRule type="expression" dxfId="48238" priority="3623" stopIfTrue="1">
      <formula>OR(AU34=祝色,WEEKDAY(AU34)=1)</formula>
    </cfRule>
    <cfRule type="expression" dxfId="48237" priority="3624" stopIfTrue="1">
      <formula>WEEKDAY(AU34)=7</formula>
    </cfRule>
  </conditionalFormatting>
  <conditionalFormatting sqref="AV34">
    <cfRule type="expression" dxfId="48236" priority="3621" stopIfTrue="1">
      <formula>OR(AV34=祝色,WEEKDAY(AV34)=1)</formula>
    </cfRule>
    <cfRule type="expression" dxfId="48235" priority="3622" stopIfTrue="1">
      <formula>WEEKDAY(AV34)=7</formula>
    </cfRule>
  </conditionalFormatting>
  <conditionalFormatting sqref="AW34">
    <cfRule type="expression" dxfId="48234" priority="3619" stopIfTrue="1">
      <formula>OR(AW34=祝色,WEEKDAY(AW34)=1)</formula>
    </cfRule>
    <cfRule type="expression" dxfId="48233" priority="3620" stopIfTrue="1">
      <formula>WEEKDAY(AW34)=7</formula>
    </cfRule>
  </conditionalFormatting>
  <conditionalFormatting sqref="AX34">
    <cfRule type="expression" dxfId="48232" priority="3617" stopIfTrue="1">
      <formula>OR(AX34=祝色,WEEKDAY(AX34)=1)</formula>
    </cfRule>
    <cfRule type="expression" dxfId="48231" priority="3618" stopIfTrue="1">
      <formula>WEEKDAY(AX34)=7</formula>
    </cfRule>
  </conditionalFormatting>
  <conditionalFormatting sqref="AY34">
    <cfRule type="expression" dxfId="48230" priority="3615" stopIfTrue="1">
      <formula>OR(AY34=祝色,WEEKDAY(AY34)=1)</formula>
    </cfRule>
    <cfRule type="expression" dxfId="48229" priority="3616" stopIfTrue="1">
      <formula>WEEKDAY(AY34)=7</formula>
    </cfRule>
  </conditionalFormatting>
  <conditionalFormatting sqref="AZ34">
    <cfRule type="expression" dxfId="48228" priority="3613" stopIfTrue="1">
      <formula>OR(AZ34=祝色,WEEKDAY(AZ34)=1)</formula>
    </cfRule>
    <cfRule type="expression" dxfId="48227" priority="3614" stopIfTrue="1">
      <formula>WEEKDAY(AZ34)=7</formula>
    </cfRule>
  </conditionalFormatting>
  <conditionalFormatting sqref="AT35">
    <cfRule type="expression" dxfId="48226" priority="3611" stopIfTrue="1">
      <formula>OR(AT35=祝色,WEEKDAY(AT35)=1)</formula>
    </cfRule>
    <cfRule type="expression" dxfId="48225" priority="3612" stopIfTrue="1">
      <formula>WEEKDAY(AT35)=7</formula>
    </cfRule>
  </conditionalFormatting>
  <conditionalFormatting sqref="AU35">
    <cfRule type="expression" dxfId="48224" priority="3609" stopIfTrue="1">
      <formula>OR(AU35=祝色,WEEKDAY(AU35)=1)</formula>
    </cfRule>
    <cfRule type="expression" dxfId="48223" priority="3610" stopIfTrue="1">
      <formula>WEEKDAY(AU35)=7</formula>
    </cfRule>
  </conditionalFormatting>
  <conditionalFormatting sqref="AV35">
    <cfRule type="expression" dxfId="48222" priority="3607" stopIfTrue="1">
      <formula>OR(AV35=祝色,WEEKDAY(AV35)=1)</formula>
    </cfRule>
    <cfRule type="expression" dxfId="48221" priority="3608" stopIfTrue="1">
      <formula>WEEKDAY(AV35)=7</formula>
    </cfRule>
  </conditionalFormatting>
  <conditionalFormatting sqref="AW35">
    <cfRule type="expression" dxfId="48220" priority="3605" stopIfTrue="1">
      <formula>OR(AW35=祝色,WEEKDAY(AW35)=1)</formula>
    </cfRule>
    <cfRule type="expression" dxfId="48219" priority="3606" stopIfTrue="1">
      <formula>WEEKDAY(AW35)=7</formula>
    </cfRule>
  </conditionalFormatting>
  <conditionalFormatting sqref="AX35">
    <cfRule type="expression" dxfId="48218" priority="3603" stopIfTrue="1">
      <formula>OR(AX35=祝色,WEEKDAY(AX35)=1)</formula>
    </cfRule>
    <cfRule type="expression" dxfId="48217" priority="3604" stopIfTrue="1">
      <formula>WEEKDAY(AX35)=7</formula>
    </cfRule>
  </conditionalFormatting>
  <conditionalFormatting sqref="AY35">
    <cfRule type="expression" dxfId="48216" priority="3601" stopIfTrue="1">
      <formula>OR(AY35=祝色,WEEKDAY(AY35)=1)</formula>
    </cfRule>
    <cfRule type="expression" dxfId="48215" priority="3602" stopIfTrue="1">
      <formula>WEEKDAY(AY35)=7</formula>
    </cfRule>
  </conditionalFormatting>
  <conditionalFormatting sqref="AZ35">
    <cfRule type="expression" dxfId="48214" priority="3599" stopIfTrue="1">
      <formula>OR(AZ35=祝色,WEEKDAY(AZ35)=1)</formula>
    </cfRule>
    <cfRule type="expression" dxfId="48213" priority="3600" stopIfTrue="1">
      <formula>WEEKDAY(AZ35)=7</formula>
    </cfRule>
  </conditionalFormatting>
  <conditionalFormatting sqref="AT36">
    <cfRule type="expression" dxfId="48212" priority="3597" stopIfTrue="1">
      <formula>OR(AT36=祝色,WEEKDAY(AT36)=1)</formula>
    </cfRule>
    <cfRule type="expression" dxfId="48211" priority="3598" stopIfTrue="1">
      <formula>WEEKDAY(AT36)=7</formula>
    </cfRule>
  </conditionalFormatting>
  <conditionalFormatting sqref="AU36">
    <cfRule type="expression" dxfId="48210" priority="3595" stopIfTrue="1">
      <formula>OR(AU36=祝色,WEEKDAY(AU36)=1)</formula>
    </cfRule>
    <cfRule type="expression" dxfId="48209" priority="3596" stopIfTrue="1">
      <formula>WEEKDAY(AU36)=7</formula>
    </cfRule>
  </conditionalFormatting>
  <conditionalFormatting sqref="AV36">
    <cfRule type="expression" dxfId="48208" priority="3593" stopIfTrue="1">
      <formula>OR(AV36=祝色,WEEKDAY(AV36)=1)</formula>
    </cfRule>
    <cfRule type="expression" dxfId="48207" priority="3594" stopIfTrue="1">
      <formula>WEEKDAY(AV36)=7</formula>
    </cfRule>
  </conditionalFormatting>
  <conditionalFormatting sqref="AW36">
    <cfRule type="expression" dxfId="48206" priority="3591" stopIfTrue="1">
      <formula>OR(AW36=祝色,WEEKDAY(AW36)=1)</formula>
    </cfRule>
    <cfRule type="expression" dxfId="48205" priority="3592" stopIfTrue="1">
      <formula>WEEKDAY(AW36)=7</formula>
    </cfRule>
  </conditionalFormatting>
  <conditionalFormatting sqref="AX36">
    <cfRule type="expression" dxfId="48204" priority="3589" stopIfTrue="1">
      <formula>OR(AX36=祝色,WEEKDAY(AX36)=1)</formula>
    </cfRule>
    <cfRule type="expression" dxfId="48203" priority="3590" stopIfTrue="1">
      <formula>WEEKDAY(AX36)=7</formula>
    </cfRule>
  </conditionalFormatting>
  <conditionalFormatting sqref="AY36">
    <cfRule type="expression" dxfId="48202" priority="3587" stopIfTrue="1">
      <formula>OR(AY36=祝色,WEEKDAY(AY36)=1)</formula>
    </cfRule>
    <cfRule type="expression" dxfId="48201" priority="3588" stopIfTrue="1">
      <formula>WEEKDAY(AY36)=7</formula>
    </cfRule>
  </conditionalFormatting>
  <conditionalFormatting sqref="AZ36">
    <cfRule type="expression" dxfId="48200" priority="3585" stopIfTrue="1">
      <formula>OR(AZ36=祝色,WEEKDAY(AZ36)=1)</formula>
    </cfRule>
    <cfRule type="expression" dxfId="48199" priority="3586" stopIfTrue="1">
      <formula>WEEKDAY(AZ36)=7</formula>
    </cfRule>
  </conditionalFormatting>
  <conditionalFormatting sqref="AT37">
    <cfRule type="expression" dxfId="48198" priority="3583" stopIfTrue="1">
      <formula>OR(AT37=祝色,WEEKDAY(AT37)=1)</formula>
    </cfRule>
    <cfRule type="expression" dxfId="48197" priority="3584" stopIfTrue="1">
      <formula>WEEKDAY(AT37)=7</formula>
    </cfRule>
  </conditionalFormatting>
  <conditionalFormatting sqref="AU37">
    <cfRule type="expression" dxfId="48196" priority="3581" stopIfTrue="1">
      <formula>OR(AU37=祝色,WEEKDAY(AU37)=1)</formula>
    </cfRule>
    <cfRule type="expression" dxfId="48195" priority="3582" stopIfTrue="1">
      <formula>WEEKDAY(AU37)=7</formula>
    </cfRule>
  </conditionalFormatting>
  <conditionalFormatting sqref="AV37">
    <cfRule type="expression" dxfId="48194" priority="3579" stopIfTrue="1">
      <formula>OR(AV37=祝色,WEEKDAY(AV37)=1)</formula>
    </cfRule>
    <cfRule type="expression" dxfId="48193" priority="3580" stopIfTrue="1">
      <formula>WEEKDAY(AV37)=7</formula>
    </cfRule>
  </conditionalFormatting>
  <conditionalFormatting sqref="AW37">
    <cfRule type="expression" dxfId="48192" priority="3577" stopIfTrue="1">
      <formula>OR(AW37=祝色,WEEKDAY(AW37)=1)</formula>
    </cfRule>
    <cfRule type="expression" dxfId="48191" priority="3578" stopIfTrue="1">
      <formula>WEEKDAY(AW37)=7</formula>
    </cfRule>
  </conditionalFormatting>
  <conditionalFormatting sqref="AX37">
    <cfRule type="expression" dxfId="48190" priority="3575" stopIfTrue="1">
      <formula>OR(AX37=祝色,WEEKDAY(AX37)=1)</formula>
    </cfRule>
    <cfRule type="expression" dxfId="48189" priority="3576" stopIfTrue="1">
      <formula>WEEKDAY(AX37)=7</formula>
    </cfRule>
  </conditionalFormatting>
  <conditionalFormatting sqref="AY37">
    <cfRule type="expression" dxfId="48188" priority="3573" stopIfTrue="1">
      <formula>OR(AY37=祝色,WEEKDAY(AY37)=1)</formula>
    </cfRule>
    <cfRule type="expression" dxfId="48187" priority="3574" stopIfTrue="1">
      <formula>WEEKDAY(AY37)=7</formula>
    </cfRule>
  </conditionalFormatting>
  <conditionalFormatting sqref="AZ37">
    <cfRule type="expression" dxfId="48186" priority="3571" stopIfTrue="1">
      <formula>OR(AZ37=祝色,WEEKDAY(AZ37)=1)</formula>
    </cfRule>
    <cfRule type="expression" dxfId="48185" priority="3572" stopIfTrue="1">
      <formula>WEEKDAY(AZ37)=7</formula>
    </cfRule>
  </conditionalFormatting>
  <conditionalFormatting sqref="AT38">
    <cfRule type="expression" dxfId="48184" priority="3569" stopIfTrue="1">
      <formula>OR(AT38=祝色,WEEKDAY(AT38)=1)</formula>
    </cfRule>
    <cfRule type="expression" dxfId="48183" priority="3570" stopIfTrue="1">
      <formula>WEEKDAY(AT38)=7</formula>
    </cfRule>
  </conditionalFormatting>
  <conditionalFormatting sqref="AU38">
    <cfRule type="expression" dxfId="48182" priority="3567" stopIfTrue="1">
      <formula>OR(AU38=祝色,WEEKDAY(AU38)=1)</formula>
    </cfRule>
    <cfRule type="expression" dxfId="48181" priority="3568" stopIfTrue="1">
      <formula>WEEKDAY(AU38)=7</formula>
    </cfRule>
  </conditionalFormatting>
  <conditionalFormatting sqref="AV38">
    <cfRule type="expression" dxfId="48180" priority="3565" stopIfTrue="1">
      <formula>OR(AV38=祝色,WEEKDAY(AV38)=1)</formula>
    </cfRule>
    <cfRule type="expression" dxfId="48179" priority="3566" stopIfTrue="1">
      <formula>WEEKDAY(AV38)=7</formula>
    </cfRule>
  </conditionalFormatting>
  <conditionalFormatting sqref="AW38">
    <cfRule type="expression" dxfId="48178" priority="3563" stopIfTrue="1">
      <formula>OR(AW38=祝色,WEEKDAY(AW38)=1)</formula>
    </cfRule>
    <cfRule type="expression" dxfId="48177" priority="3564" stopIfTrue="1">
      <formula>WEEKDAY(AW38)=7</formula>
    </cfRule>
  </conditionalFormatting>
  <conditionalFormatting sqref="AX38">
    <cfRule type="expression" dxfId="48176" priority="3561" stopIfTrue="1">
      <formula>OR(AX38=祝色,WEEKDAY(AX38)=1)</formula>
    </cfRule>
    <cfRule type="expression" dxfId="48175" priority="3562" stopIfTrue="1">
      <formula>WEEKDAY(AX38)=7</formula>
    </cfRule>
  </conditionalFormatting>
  <conditionalFormatting sqref="AY38">
    <cfRule type="expression" dxfId="48174" priority="3559" stopIfTrue="1">
      <formula>OR(AY38=祝色,WEEKDAY(AY38)=1)</formula>
    </cfRule>
    <cfRule type="expression" dxfId="48173" priority="3560" stopIfTrue="1">
      <formula>WEEKDAY(AY38)=7</formula>
    </cfRule>
  </conditionalFormatting>
  <conditionalFormatting sqref="AZ38">
    <cfRule type="expression" dxfId="48172" priority="3557" stopIfTrue="1">
      <formula>OR(AZ38=祝色,WEEKDAY(AZ38)=1)</formula>
    </cfRule>
    <cfRule type="expression" dxfId="48171" priority="3558" stopIfTrue="1">
      <formula>WEEKDAY(AZ38)=7</formula>
    </cfRule>
  </conditionalFormatting>
  <conditionalFormatting sqref="AT39">
    <cfRule type="expression" dxfId="48170" priority="3555" stopIfTrue="1">
      <formula>OR(AT39=祝色,WEEKDAY(AT39)=1)</formula>
    </cfRule>
    <cfRule type="expression" dxfId="48169" priority="3556" stopIfTrue="1">
      <formula>WEEKDAY(AT39)=7</formula>
    </cfRule>
  </conditionalFormatting>
  <conditionalFormatting sqref="AU39">
    <cfRule type="expression" dxfId="48168" priority="3553" stopIfTrue="1">
      <formula>OR(AU39=祝色,WEEKDAY(AU39)=1)</formula>
    </cfRule>
    <cfRule type="expression" dxfId="48167" priority="3554" stopIfTrue="1">
      <formula>WEEKDAY(AU39)=7</formula>
    </cfRule>
  </conditionalFormatting>
  <conditionalFormatting sqref="BC7">
    <cfRule type="expression" dxfId="48166" priority="3551" stopIfTrue="1">
      <formula>OR(BC7=祝色,WEEKDAY(BC7)=1)</formula>
    </cfRule>
    <cfRule type="expression" dxfId="48165" priority="3552" stopIfTrue="1">
      <formula>WEEKDAY(BC7)=7</formula>
    </cfRule>
  </conditionalFormatting>
  <conditionalFormatting sqref="BD7">
    <cfRule type="expression" dxfId="48164" priority="3549" stopIfTrue="1">
      <formula>OR(BD7=祝色,WEEKDAY(BD7)=1)</formula>
    </cfRule>
    <cfRule type="expression" dxfId="48163" priority="3550" stopIfTrue="1">
      <formula>WEEKDAY(BD7)=7</formula>
    </cfRule>
  </conditionalFormatting>
  <conditionalFormatting sqref="BE7">
    <cfRule type="expression" dxfId="48162" priority="3547" stopIfTrue="1">
      <formula>OR(BE7=祝色,WEEKDAY(BE7)=1)</formula>
    </cfRule>
    <cfRule type="expression" dxfId="48161" priority="3548" stopIfTrue="1">
      <formula>WEEKDAY(BE7)=7</formula>
    </cfRule>
  </conditionalFormatting>
  <conditionalFormatting sqref="BF7">
    <cfRule type="expression" dxfId="48160" priority="3545" stopIfTrue="1">
      <formula>OR(BF7=祝色,WEEKDAY(BF7)=1)</formula>
    </cfRule>
    <cfRule type="expression" dxfId="48159" priority="3546" stopIfTrue="1">
      <formula>WEEKDAY(BF7)=7</formula>
    </cfRule>
  </conditionalFormatting>
  <conditionalFormatting sqref="BG7">
    <cfRule type="expression" dxfId="48158" priority="3543" stopIfTrue="1">
      <formula>OR(BG7=祝色,WEEKDAY(BG7)=1)</formula>
    </cfRule>
    <cfRule type="expression" dxfId="48157" priority="3544" stopIfTrue="1">
      <formula>WEEKDAY(BG7)=7</formula>
    </cfRule>
  </conditionalFormatting>
  <conditionalFormatting sqref="BH7">
    <cfRule type="expression" dxfId="48156" priority="3541" stopIfTrue="1">
      <formula>OR(BH7=祝色,WEEKDAY(BH7)=1)</formula>
    </cfRule>
    <cfRule type="expression" dxfId="48155" priority="3542" stopIfTrue="1">
      <formula>WEEKDAY(BH7)=7</formula>
    </cfRule>
  </conditionalFormatting>
  <conditionalFormatting sqref="BI7">
    <cfRule type="expression" dxfId="48154" priority="3539" stopIfTrue="1">
      <formula>OR(BI7=祝色,WEEKDAY(BI7)=1)</formula>
    </cfRule>
    <cfRule type="expression" dxfId="48153" priority="3540" stopIfTrue="1">
      <formula>WEEKDAY(BI7)=7</formula>
    </cfRule>
  </conditionalFormatting>
  <conditionalFormatting sqref="BC8">
    <cfRule type="expression" dxfId="48152" priority="3537" stopIfTrue="1">
      <formula>OR(BC8=祝色,WEEKDAY(BC8)=1)</formula>
    </cfRule>
    <cfRule type="expression" dxfId="48151" priority="3538" stopIfTrue="1">
      <formula>WEEKDAY(BC8)=7</formula>
    </cfRule>
  </conditionalFormatting>
  <conditionalFormatting sqref="BD8">
    <cfRule type="expression" dxfId="48150" priority="3535" stopIfTrue="1">
      <formula>OR(BD8=祝色,WEEKDAY(BD8)=1)</formula>
    </cfRule>
    <cfRule type="expression" dxfId="48149" priority="3536" stopIfTrue="1">
      <formula>WEEKDAY(BD8)=7</formula>
    </cfRule>
  </conditionalFormatting>
  <conditionalFormatting sqref="BE8">
    <cfRule type="expression" dxfId="48148" priority="3533" stopIfTrue="1">
      <formula>OR(BE8=祝色,WEEKDAY(BE8)=1)</formula>
    </cfRule>
    <cfRule type="expression" dxfId="48147" priority="3534" stopIfTrue="1">
      <formula>WEEKDAY(BE8)=7</formula>
    </cfRule>
  </conditionalFormatting>
  <conditionalFormatting sqref="BF8">
    <cfRule type="expression" dxfId="48146" priority="3531" stopIfTrue="1">
      <formula>OR(BF8=祝色,WEEKDAY(BF8)=1)</formula>
    </cfRule>
    <cfRule type="expression" dxfId="48145" priority="3532" stopIfTrue="1">
      <formula>WEEKDAY(BF8)=7</formula>
    </cfRule>
  </conditionalFormatting>
  <conditionalFormatting sqref="BG8">
    <cfRule type="expression" dxfId="48144" priority="3529" stopIfTrue="1">
      <formula>OR(BG8=祝色,WEEKDAY(BG8)=1)</formula>
    </cfRule>
    <cfRule type="expression" dxfId="48143" priority="3530" stopIfTrue="1">
      <formula>WEEKDAY(BG8)=7</formula>
    </cfRule>
  </conditionalFormatting>
  <conditionalFormatting sqref="BH8">
    <cfRule type="expression" dxfId="48142" priority="3527" stopIfTrue="1">
      <formula>OR(BH8=祝色,WEEKDAY(BH8)=1)</formula>
    </cfRule>
    <cfRule type="expression" dxfId="48141" priority="3528" stopIfTrue="1">
      <formula>WEEKDAY(BH8)=7</formula>
    </cfRule>
  </conditionalFormatting>
  <conditionalFormatting sqref="BI8">
    <cfRule type="expression" dxfId="48140" priority="3525" stopIfTrue="1">
      <formula>OR(BI8=祝色,WEEKDAY(BI8)=1)</formula>
    </cfRule>
    <cfRule type="expression" dxfId="48139" priority="3526" stopIfTrue="1">
      <formula>WEEKDAY(BI8)=7</formula>
    </cfRule>
  </conditionalFormatting>
  <conditionalFormatting sqref="BC9">
    <cfRule type="expression" dxfId="48138" priority="3523" stopIfTrue="1">
      <formula>OR(BC9=祝色,WEEKDAY(BC9)=1)</formula>
    </cfRule>
    <cfRule type="expression" dxfId="48137" priority="3524" stopIfTrue="1">
      <formula>WEEKDAY(BC9)=7</formula>
    </cfRule>
  </conditionalFormatting>
  <conditionalFormatting sqref="BD9">
    <cfRule type="expression" dxfId="48136" priority="3521" stopIfTrue="1">
      <formula>OR(BD9=祝色,WEEKDAY(BD9)=1)</formula>
    </cfRule>
    <cfRule type="expression" dxfId="48135" priority="3522" stopIfTrue="1">
      <formula>WEEKDAY(BD9)=7</formula>
    </cfRule>
  </conditionalFormatting>
  <conditionalFormatting sqref="BE9">
    <cfRule type="expression" dxfId="48134" priority="3519" stopIfTrue="1">
      <formula>OR(BE9=祝色,WEEKDAY(BE9)=1)</formula>
    </cfRule>
    <cfRule type="expression" dxfId="48133" priority="3520" stopIfTrue="1">
      <formula>WEEKDAY(BE9)=7</formula>
    </cfRule>
  </conditionalFormatting>
  <conditionalFormatting sqref="BF9">
    <cfRule type="expression" dxfId="48132" priority="3517" stopIfTrue="1">
      <formula>OR(BF9=祝色,WEEKDAY(BF9)=1)</formula>
    </cfRule>
    <cfRule type="expression" dxfId="48131" priority="3518" stopIfTrue="1">
      <formula>WEEKDAY(BF9)=7</formula>
    </cfRule>
  </conditionalFormatting>
  <conditionalFormatting sqref="BG9">
    <cfRule type="expression" dxfId="48130" priority="3515" stopIfTrue="1">
      <formula>OR(BG9=祝色,WEEKDAY(BG9)=1)</formula>
    </cfRule>
    <cfRule type="expression" dxfId="48129" priority="3516" stopIfTrue="1">
      <formula>WEEKDAY(BG9)=7</formula>
    </cfRule>
  </conditionalFormatting>
  <conditionalFormatting sqref="BH9">
    <cfRule type="expression" dxfId="48128" priority="3513" stopIfTrue="1">
      <formula>OR(BH9=祝色,WEEKDAY(BH9)=1)</formula>
    </cfRule>
    <cfRule type="expression" dxfId="48127" priority="3514" stopIfTrue="1">
      <formula>WEEKDAY(BH9)=7</formula>
    </cfRule>
  </conditionalFormatting>
  <conditionalFormatting sqref="BI9">
    <cfRule type="expression" dxfId="48126" priority="3511" stopIfTrue="1">
      <formula>OR(BI9=祝色,WEEKDAY(BI9)=1)</formula>
    </cfRule>
    <cfRule type="expression" dxfId="48125" priority="3512" stopIfTrue="1">
      <formula>WEEKDAY(BI9)=7</formula>
    </cfRule>
  </conditionalFormatting>
  <conditionalFormatting sqref="BC10">
    <cfRule type="expression" dxfId="48124" priority="3509" stopIfTrue="1">
      <formula>OR(BC10=祝色,WEEKDAY(BC10)=1)</formula>
    </cfRule>
    <cfRule type="expression" dxfId="48123" priority="3510" stopIfTrue="1">
      <formula>WEEKDAY(BC10)=7</formula>
    </cfRule>
  </conditionalFormatting>
  <conditionalFormatting sqref="BD10">
    <cfRule type="expression" dxfId="48122" priority="3507" stopIfTrue="1">
      <formula>OR(BD10=祝色,WEEKDAY(BD10)=1)</formula>
    </cfRule>
    <cfRule type="expression" dxfId="48121" priority="3508" stopIfTrue="1">
      <formula>WEEKDAY(BD10)=7</formula>
    </cfRule>
  </conditionalFormatting>
  <conditionalFormatting sqref="BE10">
    <cfRule type="expression" dxfId="48120" priority="3505" stopIfTrue="1">
      <formula>OR(BE10=祝色,WEEKDAY(BE10)=1)</formula>
    </cfRule>
    <cfRule type="expression" dxfId="48119" priority="3506" stopIfTrue="1">
      <formula>WEEKDAY(BE10)=7</formula>
    </cfRule>
  </conditionalFormatting>
  <conditionalFormatting sqref="BF10">
    <cfRule type="expression" dxfId="48118" priority="3503" stopIfTrue="1">
      <formula>OR(BF10=祝色,WEEKDAY(BF10)=1)</formula>
    </cfRule>
    <cfRule type="expression" dxfId="48117" priority="3504" stopIfTrue="1">
      <formula>WEEKDAY(BF10)=7</formula>
    </cfRule>
  </conditionalFormatting>
  <conditionalFormatting sqref="BG10">
    <cfRule type="expression" dxfId="48116" priority="3501" stopIfTrue="1">
      <formula>OR(BG10=祝色,WEEKDAY(BG10)=1)</formula>
    </cfRule>
    <cfRule type="expression" dxfId="48115" priority="3502" stopIfTrue="1">
      <formula>WEEKDAY(BG10)=7</formula>
    </cfRule>
  </conditionalFormatting>
  <conditionalFormatting sqref="BH10">
    <cfRule type="expression" dxfId="48114" priority="3499" stopIfTrue="1">
      <formula>OR(BH10=祝色,WEEKDAY(BH10)=1)</formula>
    </cfRule>
    <cfRule type="expression" dxfId="48113" priority="3500" stopIfTrue="1">
      <formula>WEEKDAY(BH10)=7</formula>
    </cfRule>
  </conditionalFormatting>
  <conditionalFormatting sqref="BI10">
    <cfRule type="expression" dxfId="48112" priority="3497" stopIfTrue="1">
      <formula>OR(BI10=祝色,WEEKDAY(BI10)=1)</formula>
    </cfRule>
    <cfRule type="expression" dxfId="48111" priority="3498" stopIfTrue="1">
      <formula>WEEKDAY(BI10)=7</formula>
    </cfRule>
  </conditionalFormatting>
  <conditionalFormatting sqref="BC11">
    <cfRule type="expression" dxfId="48110" priority="3495" stopIfTrue="1">
      <formula>OR(BC11=祝色,WEEKDAY(BC11)=1)</formula>
    </cfRule>
    <cfRule type="expression" dxfId="48109" priority="3496" stopIfTrue="1">
      <formula>WEEKDAY(BC11)=7</formula>
    </cfRule>
  </conditionalFormatting>
  <conditionalFormatting sqref="BD11">
    <cfRule type="expression" dxfId="48108" priority="3493" stopIfTrue="1">
      <formula>OR(BD11=祝色,WEEKDAY(BD11)=1)</formula>
    </cfRule>
    <cfRule type="expression" dxfId="48107" priority="3494" stopIfTrue="1">
      <formula>WEEKDAY(BD11)=7</formula>
    </cfRule>
  </conditionalFormatting>
  <conditionalFormatting sqref="BE11">
    <cfRule type="expression" dxfId="48106" priority="3491" stopIfTrue="1">
      <formula>OR(BE11=祝色,WEEKDAY(BE11)=1)</formula>
    </cfRule>
    <cfRule type="expression" dxfId="48105" priority="3492" stopIfTrue="1">
      <formula>WEEKDAY(BE11)=7</formula>
    </cfRule>
  </conditionalFormatting>
  <conditionalFormatting sqref="BF11">
    <cfRule type="expression" dxfId="48104" priority="3489" stopIfTrue="1">
      <formula>OR(BF11=祝色,WEEKDAY(BF11)=1)</formula>
    </cfRule>
    <cfRule type="expression" dxfId="48103" priority="3490" stopIfTrue="1">
      <formula>WEEKDAY(BF11)=7</formula>
    </cfRule>
  </conditionalFormatting>
  <conditionalFormatting sqref="BG11">
    <cfRule type="expression" dxfId="48102" priority="3487" stopIfTrue="1">
      <formula>OR(BG11=祝色,WEEKDAY(BG11)=1)</formula>
    </cfRule>
    <cfRule type="expression" dxfId="48101" priority="3488" stopIfTrue="1">
      <formula>WEEKDAY(BG11)=7</formula>
    </cfRule>
  </conditionalFormatting>
  <conditionalFormatting sqref="BH11">
    <cfRule type="expression" dxfId="48100" priority="3485" stopIfTrue="1">
      <formula>OR(BH11=祝色,WEEKDAY(BH11)=1)</formula>
    </cfRule>
    <cfRule type="expression" dxfId="48099" priority="3486" stopIfTrue="1">
      <formula>WEEKDAY(BH11)=7</formula>
    </cfRule>
  </conditionalFormatting>
  <conditionalFormatting sqref="BI11">
    <cfRule type="expression" dxfId="48098" priority="3483" stopIfTrue="1">
      <formula>OR(BI11=祝色,WEEKDAY(BI11)=1)</formula>
    </cfRule>
    <cfRule type="expression" dxfId="48097" priority="3484" stopIfTrue="1">
      <formula>WEEKDAY(BI11)=7</formula>
    </cfRule>
  </conditionalFormatting>
  <conditionalFormatting sqref="BC12:BC13">
    <cfRule type="expression" dxfId="48096" priority="3481" stopIfTrue="1">
      <formula>OR(BC12=祝色,WEEKDAY(BC12)=1)</formula>
    </cfRule>
    <cfRule type="expression" dxfId="48095" priority="3482" stopIfTrue="1">
      <formula>WEEKDAY(BC12)=7</formula>
    </cfRule>
  </conditionalFormatting>
  <conditionalFormatting sqref="BD12:BD13">
    <cfRule type="expression" dxfId="48094" priority="3479" stopIfTrue="1">
      <formula>OR(BD12=祝色,WEEKDAY(BD12)=1)</formula>
    </cfRule>
    <cfRule type="expression" dxfId="48093" priority="3480" stopIfTrue="1">
      <formula>WEEKDAY(BD12)=7</formula>
    </cfRule>
  </conditionalFormatting>
  <conditionalFormatting sqref="BK7">
    <cfRule type="expression" dxfId="48092" priority="3477" stopIfTrue="1">
      <formula>OR(BK7=祝色,WEEKDAY(BK7)=1)</formula>
    </cfRule>
    <cfRule type="expression" dxfId="48091" priority="3478" stopIfTrue="1">
      <formula>WEEKDAY(BK7)=7</formula>
    </cfRule>
  </conditionalFormatting>
  <conditionalFormatting sqref="BL7">
    <cfRule type="expression" dxfId="48090" priority="3475" stopIfTrue="1">
      <formula>OR(BL7=祝色,WEEKDAY(BL7)=1)</formula>
    </cfRule>
    <cfRule type="expression" dxfId="48089" priority="3476" stopIfTrue="1">
      <formula>WEEKDAY(BL7)=7</formula>
    </cfRule>
  </conditionalFormatting>
  <conditionalFormatting sqref="BM7">
    <cfRule type="expression" dxfId="48088" priority="3473" stopIfTrue="1">
      <formula>OR(BM7=祝色,WEEKDAY(BM7)=1)</formula>
    </cfRule>
    <cfRule type="expression" dxfId="48087" priority="3474" stopIfTrue="1">
      <formula>WEEKDAY(BM7)=7</formula>
    </cfRule>
  </conditionalFormatting>
  <conditionalFormatting sqref="BN7">
    <cfRule type="expression" dxfId="48086" priority="3471" stopIfTrue="1">
      <formula>OR(BN7=祝色,WEEKDAY(BN7)=1)</formula>
    </cfRule>
    <cfRule type="expression" dxfId="48085" priority="3472" stopIfTrue="1">
      <formula>WEEKDAY(BN7)=7</formula>
    </cfRule>
  </conditionalFormatting>
  <conditionalFormatting sqref="BO7">
    <cfRule type="expression" dxfId="48084" priority="3469" stopIfTrue="1">
      <formula>OR(BO7=祝色,WEEKDAY(BO7)=1)</formula>
    </cfRule>
    <cfRule type="expression" dxfId="48083" priority="3470" stopIfTrue="1">
      <formula>WEEKDAY(BO7)=7</formula>
    </cfRule>
  </conditionalFormatting>
  <conditionalFormatting sqref="BP7">
    <cfRule type="expression" dxfId="48082" priority="3467" stopIfTrue="1">
      <formula>OR(BP7=祝色,WEEKDAY(BP7)=1)</formula>
    </cfRule>
    <cfRule type="expression" dxfId="48081" priority="3468" stopIfTrue="1">
      <formula>WEEKDAY(BP7)=7</formula>
    </cfRule>
  </conditionalFormatting>
  <conditionalFormatting sqref="BQ7">
    <cfRule type="expression" dxfId="48080" priority="3465" stopIfTrue="1">
      <formula>OR(BQ7=祝色,WEEKDAY(BQ7)=1)</formula>
    </cfRule>
    <cfRule type="expression" dxfId="48079" priority="3466" stopIfTrue="1">
      <formula>WEEKDAY(BQ7)=7</formula>
    </cfRule>
  </conditionalFormatting>
  <conditionalFormatting sqref="BK8">
    <cfRule type="expression" dxfId="48078" priority="3463" stopIfTrue="1">
      <formula>OR(BK8=祝色,WEEKDAY(BK8)=1)</formula>
    </cfRule>
    <cfRule type="expression" dxfId="48077" priority="3464" stopIfTrue="1">
      <formula>WEEKDAY(BK8)=7</formula>
    </cfRule>
  </conditionalFormatting>
  <conditionalFormatting sqref="BL8">
    <cfRule type="expression" dxfId="48076" priority="3461" stopIfTrue="1">
      <formula>OR(BL8=祝色,WEEKDAY(BL8)=1)</formula>
    </cfRule>
    <cfRule type="expression" dxfId="48075" priority="3462" stopIfTrue="1">
      <formula>WEEKDAY(BL8)=7</formula>
    </cfRule>
  </conditionalFormatting>
  <conditionalFormatting sqref="BM8">
    <cfRule type="expression" dxfId="48074" priority="3459" stopIfTrue="1">
      <formula>OR(BM8=祝色,WEEKDAY(BM8)=1)</formula>
    </cfRule>
    <cfRule type="expression" dxfId="48073" priority="3460" stopIfTrue="1">
      <formula>WEEKDAY(BM8)=7</formula>
    </cfRule>
  </conditionalFormatting>
  <conditionalFormatting sqref="BN8">
    <cfRule type="expression" dxfId="48072" priority="3457" stopIfTrue="1">
      <formula>OR(BN8=祝色,WEEKDAY(BN8)=1)</formula>
    </cfRule>
    <cfRule type="expression" dxfId="48071" priority="3458" stopIfTrue="1">
      <formula>WEEKDAY(BN8)=7</formula>
    </cfRule>
  </conditionalFormatting>
  <conditionalFormatting sqref="BO8">
    <cfRule type="expression" dxfId="48070" priority="3455" stopIfTrue="1">
      <formula>OR(BO8=祝色,WEEKDAY(BO8)=1)</formula>
    </cfRule>
    <cfRule type="expression" dxfId="48069" priority="3456" stopIfTrue="1">
      <formula>WEEKDAY(BO8)=7</formula>
    </cfRule>
  </conditionalFormatting>
  <conditionalFormatting sqref="BP8">
    <cfRule type="expression" dxfId="48068" priority="3453" stopIfTrue="1">
      <formula>OR(BP8=祝色,WEEKDAY(BP8)=1)</formula>
    </cfRule>
    <cfRule type="expression" dxfId="48067" priority="3454" stopIfTrue="1">
      <formula>WEEKDAY(BP8)=7</formula>
    </cfRule>
  </conditionalFormatting>
  <conditionalFormatting sqref="BQ8">
    <cfRule type="expression" dxfId="48066" priority="3451" stopIfTrue="1">
      <formula>OR(BQ8=祝色,WEEKDAY(BQ8)=1)</formula>
    </cfRule>
    <cfRule type="expression" dxfId="48065" priority="3452" stopIfTrue="1">
      <formula>WEEKDAY(BQ8)=7</formula>
    </cfRule>
  </conditionalFormatting>
  <conditionalFormatting sqref="BK9">
    <cfRule type="expression" dxfId="48064" priority="3449" stopIfTrue="1">
      <formula>OR(BK9=祝色,WEEKDAY(BK9)=1)</formula>
    </cfRule>
    <cfRule type="expression" dxfId="48063" priority="3450" stopIfTrue="1">
      <formula>WEEKDAY(BK9)=7</formula>
    </cfRule>
  </conditionalFormatting>
  <conditionalFormatting sqref="BL9">
    <cfRule type="expression" dxfId="48062" priority="3447" stopIfTrue="1">
      <formula>OR(BL9=祝色,WEEKDAY(BL9)=1)</formula>
    </cfRule>
    <cfRule type="expression" dxfId="48061" priority="3448" stopIfTrue="1">
      <formula>WEEKDAY(BL9)=7</formula>
    </cfRule>
  </conditionalFormatting>
  <conditionalFormatting sqref="BM9">
    <cfRule type="expression" dxfId="48060" priority="3445" stopIfTrue="1">
      <formula>OR(BM9=祝色,WEEKDAY(BM9)=1)</formula>
    </cfRule>
    <cfRule type="expression" dxfId="48059" priority="3446" stopIfTrue="1">
      <formula>WEEKDAY(BM9)=7</formula>
    </cfRule>
  </conditionalFormatting>
  <conditionalFormatting sqref="BN9">
    <cfRule type="expression" dxfId="48058" priority="3443" stopIfTrue="1">
      <formula>OR(BN9=祝色,WEEKDAY(BN9)=1)</formula>
    </cfRule>
    <cfRule type="expression" dxfId="48057" priority="3444" stopIfTrue="1">
      <formula>WEEKDAY(BN9)=7</formula>
    </cfRule>
  </conditionalFormatting>
  <conditionalFormatting sqref="BO9">
    <cfRule type="expression" dxfId="48056" priority="3441" stopIfTrue="1">
      <formula>OR(BO9=祝色,WEEKDAY(BO9)=1)</formula>
    </cfRule>
    <cfRule type="expression" dxfId="48055" priority="3442" stopIfTrue="1">
      <formula>WEEKDAY(BO9)=7</formula>
    </cfRule>
  </conditionalFormatting>
  <conditionalFormatting sqref="BP9">
    <cfRule type="expression" dxfId="48054" priority="3439" stopIfTrue="1">
      <formula>OR(BP9=祝色,WEEKDAY(BP9)=1)</formula>
    </cfRule>
    <cfRule type="expression" dxfId="48053" priority="3440" stopIfTrue="1">
      <formula>WEEKDAY(BP9)=7</formula>
    </cfRule>
  </conditionalFormatting>
  <conditionalFormatting sqref="BQ9">
    <cfRule type="expression" dxfId="48052" priority="3437" stopIfTrue="1">
      <formula>OR(BQ9=祝色,WEEKDAY(BQ9)=1)</formula>
    </cfRule>
    <cfRule type="expression" dxfId="48051" priority="3438" stopIfTrue="1">
      <formula>WEEKDAY(BQ9)=7</formula>
    </cfRule>
  </conditionalFormatting>
  <conditionalFormatting sqref="BK10">
    <cfRule type="expression" dxfId="48050" priority="3435" stopIfTrue="1">
      <formula>OR(BK10=祝色,WEEKDAY(BK10)=1)</formula>
    </cfRule>
    <cfRule type="expression" dxfId="48049" priority="3436" stopIfTrue="1">
      <formula>WEEKDAY(BK10)=7</formula>
    </cfRule>
  </conditionalFormatting>
  <conditionalFormatting sqref="BL10">
    <cfRule type="expression" dxfId="48048" priority="3433" stopIfTrue="1">
      <formula>OR(BL10=祝色,WEEKDAY(BL10)=1)</formula>
    </cfRule>
    <cfRule type="expression" dxfId="48047" priority="3434" stopIfTrue="1">
      <formula>WEEKDAY(BL10)=7</formula>
    </cfRule>
  </conditionalFormatting>
  <conditionalFormatting sqref="BM10">
    <cfRule type="expression" dxfId="48046" priority="3431" stopIfTrue="1">
      <formula>OR(BM10=祝色,WEEKDAY(BM10)=1)</formula>
    </cfRule>
    <cfRule type="expression" dxfId="48045" priority="3432" stopIfTrue="1">
      <formula>WEEKDAY(BM10)=7</formula>
    </cfRule>
  </conditionalFormatting>
  <conditionalFormatting sqref="BN10">
    <cfRule type="expression" dxfId="48044" priority="3429" stopIfTrue="1">
      <formula>OR(BN10=祝色,WEEKDAY(BN10)=1)</formula>
    </cfRule>
    <cfRule type="expression" dxfId="48043" priority="3430" stopIfTrue="1">
      <formula>WEEKDAY(BN10)=7</formula>
    </cfRule>
  </conditionalFormatting>
  <conditionalFormatting sqref="BO10">
    <cfRule type="expression" dxfId="48042" priority="3427" stopIfTrue="1">
      <formula>OR(BO10=祝色,WEEKDAY(BO10)=1)</formula>
    </cfRule>
    <cfRule type="expression" dxfId="48041" priority="3428" stopIfTrue="1">
      <formula>WEEKDAY(BO10)=7</formula>
    </cfRule>
  </conditionalFormatting>
  <conditionalFormatting sqref="BP10">
    <cfRule type="expression" dxfId="48040" priority="3425" stopIfTrue="1">
      <formula>OR(BP10=祝色,WEEKDAY(BP10)=1)</formula>
    </cfRule>
    <cfRule type="expression" dxfId="48039" priority="3426" stopIfTrue="1">
      <formula>WEEKDAY(BP10)=7</formula>
    </cfRule>
  </conditionalFormatting>
  <conditionalFormatting sqref="BQ10">
    <cfRule type="expression" dxfId="48038" priority="3423" stopIfTrue="1">
      <formula>OR(BQ10=祝色,WEEKDAY(BQ10)=1)</formula>
    </cfRule>
    <cfRule type="expression" dxfId="48037" priority="3424" stopIfTrue="1">
      <formula>WEEKDAY(BQ10)=7</formula>
    </cfRule>
  </conditionalFormatting>
  <conditionalFormatting sqref="BK11">
    <cfRule type="expression" dxfId="48036" priority="3421" stopIfTrue="1">
      <formula>OR(BK11=祝色,WEEKDAY(BK11)=1)</formula>
    </cfRule>
    <cfRule type="expression" dxfId="48035" priority="3422" stopIfTrue="1">
      <formula>WEEKDAY(BK11)=7</formula>
    </cfRule>
  </conditionalFormatting>
  <conditionalFormatting sqref="BL11">
    <cfRule type="expression" dxfId="48034" priority="3419" stopIfTrue="1">
      <formula>OR(BL11=祝色,WEEKDAY(BL11)=1)</formula>
    </cfRule>
    <cfRule type="expression" dxfId="48033" priority="3420" stopIfTrue="1">
      <formula>WEEKDAY(BL11)=7</formula>
    </cfRule>
  </conditionalFormatting>
  <conditionalFormatting sqref="BM11">
    <cfRule type="expression" dxfId="48032" priority="3417" stopIfTrue="1">
      <formula>OR(BM11=祝色,WEEKDAY(BM11)=1)</formula>
    </cfRule>
    <cfRule type="expression" dxfId="48031" priority="3418" stopIfTrue="1">
      <formula>WEEKDAY(BM11)=7</formula>
    </cfRule>
  </conditionalFormatting>
  <conditionalFormatting sqref="BN11">
    <cfRule type="expression" dxfId="48030" priority="3415" stopIfTrue="1">
      <formula>OR(BN11=祝色,WEEKDAY(BN11)=1)</formula>
    </cfRule>
    <cfRule type="expression" dxfId="48029" priority="3416" stopIfTrue="1">
      <formula>WEEKDAY(BN11)=7</formula>
    </cfRule>
  </conditionalFormatting>
  <conditionalFormatting sqref="BO11">
    <cfRule type="expression" dxfId="48028" priority="3413" stopIfTrue="1">
      <formula>OR(BO11=祝色,WEEKDAY(BO11)=1)</formula>
    </cfRule>
    <cfRule type="expression" dxfId="48027" priority="3414" stopIfTrue="1">
      <formula>WEEKDAY(BO11)=7</formula>
    </cfRule>
  </conditionalFormatting>
  <conditionalFormatting sqref="BP11">
    <cfRule type="expression" dxfId="48026" priority="3411" stopIfTrue="1">
      <formula>OR(BP11=祝色,WEEKDAY(BP11)=1)</formula>
    </cfRule>
    <cfRule type="expression" dxfId="48025" priority="3412" stopIfTrue="1">
      <formula>WEEKDAY(BP11)=7</formula>
    </cfRule>
  </conditionalFormatting>
  <conditionalFormatting sqref="BQ11">
    <cfRule type="expression" dxfId="48024" priority="3409" stopIfTrue="1">
      <formula>OR(BQ11=祝色,WEEKDAY(BQ11)=1)</formula>
    </cfRule>
    <cfRule type="expression" dxfId="48023" priority="3410" stopIfTrue="1">
      <formula>WEEKDAY(BQ11)=7</formula>
    </cfRule>
  </conditionalFormatting>
  <conditionalFormatting sqref="BK12:BK13">
    <cfRule type="expression" dxfId="48022" priority="3407" stopIfTrue="1">
      <formula>OR(BK12=祝色,WEEKDAY(BK12)=1)</formula>
    </cfRule>
    <cfRule type="expression" dxfId="48021" priority="3408" stopIfTrue="1">
      <formula>WEEKDAY(BK12)=7</formula>
    </cfRule>
  </conditionalFormatting>
  <conditionalFormatting sqref="BL12:BL13">
    <cfRule type="expression" dxfId="48020" priority="3405" stopIfTrue="1">
      <formula>OR(BL12=祝色,WEEKDAY(BL12)=1)</formula>
    </cfRule>
    <cfRule type="expression" dxfId="48019" priority="3406" stopIfTrue="1">
      <formula>WEEKDAY(BL12)=7</formula>
    </cfRule>
  </conditionalFormatting>
  <conditionalFormatting sqref="BC16">
    <cfRule type="expression" dxfId="48018" priority="3403" stopIfTrue="1">
      <formula>OR(BC16=祝色,WEEKDAY(BC16)=1)</formula>
    </cfRule>
    <cfRule type="expression" dxfId="48017" priority="3404" stopIfTrue="1">
      <formula>WEEKDAY(BC16)=7</formula>
    </cfRule>
  </conditionalFormatting>
  <conditionalFormatting sqref="BD16">
    <cfRule type="expression" dxfId="48016" priority="3401" stopIfTrue="1">
      <formula>OR(BD16=祝色,WEEKDAY(BD16)=1)</formula>
    </cfRule>
    <cfRule type="expression" dxfId="48015" priority="3402" stopIfTrue="1">
      <formula>WEEKDAY(BD16)=7</formula>
    </cfRule>
  </conditionalFormatting>
  <conditionalFormatting sqref="BE16">
    <cfRule type="expression" dxfId="48014" priority="3399" stopIfTrue="1">
      <formula>OR(BE16=祝色,WEEKDAY(BE16)=1)</formula>
    </cfRule>
    <cfRule type="expression" dxfId="48013" priority="3400" stopIfTrue="1">
      <formula>WEEKDAY(BE16)=7</formula>
    </cfRule>
  </conditionalFormatting>
  <conditionalFormatting sqref="BF16">
    <cfRule type="expression" dxfId="48012" priority="3397" stopIfTrue="1">
      <formula>OR(BF16=祝色,WEEKDAY(BF16)=1)</formula>
    </cfRule>
    <cfRule type="expression" dxfId="48011" priority="3398" stopIfTrue="1">
      <formula>WEEKDAY(BF16)=7</formula>
    </cfRule>
  </conditionalFormatting>
  <conditionalFormatting sqref="BG16">
    <cfRule type="expression" dxfId="48010" priority="3395" stopIfTrue="1">
      <formula>OR(BG16=祝色,WEEKDAY(BG16)=1)</formula>
    </cfRule>
    <cfRule type="expression" dxfId="48009" priority="3396" stopIfTrue="1">
      <formula>WEEKDAY(BG16)=7</formula>
    </cfRule>
  </conditionalFormatting>
  <conditionalFormatting sqref="BH16">
    <cfRule type="expression" dxfId="48008" priority="3393" stopIfTrue="1">
      <formula>OR(BH16=祝色,WEEKDAY(BH16)=1)</formula>
    </cfRule>
    <cfRule type="expression" dxfId="48007" priority="3394" stopIfTrue="1">
      <formula>WEEKDAY(BH16)=7</formula>
    </cfRule>
  </conditionalFormatting>
  <conditionalFormatting sqref="BI16">
    <cfRule type="expression" dxfId="48006" priority="3391" stopIfTrue="1">
      <formula>OR(BI16=祝色,WEEKDAY(BI16)=1)</formula>
    </cfRule>
    <cfRule type="expression" dxfId="48005" priority="3392" stopIfTrue="1">
      <formula>WEEKDAY(BI16)=7</formula>
    </cfRule>
  </conditionalFormatting>
  <conditionalFormatting sqref="BC17">
    <cfRule type="expression" dxfId="48004" priority="3389" stopIfTrue="1">
      <formula>OR(BC17=祝色,WEEKDAY(BC17)=1)</formula>
    </cfRule>
    <cfRule type="expression" dxfId="48003" priority="3390" stopIfTrue="1">
      <formula>WEEKDAY(BC17)=7</formula>
    </cfRule>
  </conditionalFormatting>
  <conditionalFormatting sqref="BD17">
    <cfRule type="expression" dxfId="48002" priority="3387" stopIfTrue="1">
      <formula>OR(BD17=祝色,WEEKDAY(BD17)=1)</formula>
    </cfRule>
    <cfRule type="expression" dxfId="48001" priority="3388" stopIfTrue="1">
      <formula>WEEKDAY(BD17)=7</formula>
    </cfRule>
  </conditionalFormatting>
  <conditionalFormatting sqref="BE17">
    <cfRule type="expression" dxfId="48000" priority="3385" stopIfTrue="1">
      <formula>OR(BE17=祝色,WEEKDAY(BE17)=1)</formula>
    </cfRule>
    <cfRule type="expression" dxfId="47999" priority="3386" stopIfTrue="1">
      <formula>WEEKDAY(BE17)=7</formula>
    </cfRule>
  </conditionalFormatting>
  <conditionalFormatting sqref="BF17">
    <cfRule type="expression" dxfId="47998" priority="3383" stopIfTrue="1">
      <formula>OR(BF17=祝色,WEEKDAY(BF17)=1)</formula>
    </cfRule>
    <cfRule type="expression" dxfId="47997" priority="3384" stopIfTrue="1">
      <formula>WEEKDAY(BF17)=7</formula>
    </cfRule>
  </conditionalFormatting>
  <conditionalFormatting sqref="BG17">
    <cfRule type="expression" dxfId="47996" priority="3381" stopIfTrue="1">
      <formula>OR(BG17=祝色,WEEKDAY(BG17)=1)</formula>
    </cfRule>
    <cfRule type="expression" dxfId="47995" priority="3382" stopIfTrue="1">
      <formula>WEEKDAY(BG17)=7</formula>
    </cfRule>
  </conditionalFormatting>
  <conditionalFormatting sqref="BH17">
    <cfRule type="expression" dxfId="47994" priority="3379" stopIfTrue="1">
      <formula>OR(BH17=祝色,WEEKDAY(BH17)=1)</formula>
    </cfRule>
    <cfRule type="expression" dxfId="47993" priority="3380" stopIfTrue="1">
      <formula>WEEKDAY(BH17)=7</formula>
    </cfRule>
  </conditionalFormatting>
  <conditionalFormatting sqref="BI17">
    <cfRule type="expression" dxfId="47992" priority="3377" stopIfTrue="1">
      <formula>OR(BI17=祝色,WEEKDAY(BI17)=1)</formula>
    </cfRule>
    <cfRule type="expression" dxfId="47991" priority="3378" stopIfTrue="1">
      <formula>WEEKDAY(BI17)=7</formula>
    </cfRule>
  </conditionalFormatting>
  <conditionalFormatting sqref="BC18">
    <cfRule type="expression" dxfId="47990" priority="3375" stopIfTrue="1">
      <formula>OR(BC18=祝色,WEEKDAY(BC18)=1)</formula>
    </cfRule>
    <cfRule type="expression" dxfId="47989" priority="3376" stopIfTrue="1">
      <formula>WEEKDAY(BC18)=7</formula>
    </cfRule>
  </conditionalFormatting>
  <conditionalFormatting sqref="BD18">
    <cfRule type="expression" dxfId="47988" priority="3373" stopIfTrue="1">
      <formula>OR(BD18=祝色,WEEKDAY(BD18)=1)</formula>
    </cfRule>
    <cfRule type="expression" dxfId="47987" priority="3374" stopIfTrue="1">
      <formula>WEEKDAY(BD18)=7</formula>
    </cfRule>
  </conditionalFormatting>
  <conditionalFormatting sqref="BE18">
    <cfRule type="expression" dxfId="47986" priority="3371" stopIfTrue="1">
      <formula>OR(BE18=祝色,WEEKDAY(BE18)=1)</formula>
    </cfRule>
    <cfRule type="expression" dxfId="47985" priority="3372" stopIfTrue="1">
      <formula>WEEKDAY(BE18)=7</formula>
    </cfRule>
  </conditionalFormatting>
  <conditionalFormatting sqref="BF18">
    <cfRule type="expression" dxfId="47984" priority="3369" stopIfTrue="1">
      <formula>OR(BF18=祝色,WEEKDAY(BF18)=1)</formula>
    </cfRule>
    <cfRule type="expression" dxfId="47983" priority="3370" stopIfTrue="1">
      <formula>WEEKDAY(BF18)=7</formula>
    </cfRule>
  </conditionalFormatting>
  <conditionalFormatting sqref="BG18">
    <cfRule type="expression" dxfId="47982" priority="3367" stopIfTrue="1">
      <formula>OR(BG18=祝色,WEEKDAY(BG18)=1)</formula>
    </cfRule>
    <cfRule type="expression" dxfId="47981" priority="3368" stopIfTrue="1">
      <formula>WEEKDAY(BG18)=7</formula>
    </cfRule>
  </conditionalFormatting>
  <conditionalFormatting sqref="BH18">
    <cfRule type="expression" dxfId="47980" priority="3365" stopIfTrue="1">
      <formula>OR(BH18=祝色,WEEKDAY(BH18)=1)</formula>
    </cfRule>
    <cfRule type="expression" dxfId="47979" priority="3366" stopIfTrue="1">
      <formula>WEEKDAY(BH18)=7</formula>
    </cfRule>
  </conditionalFormatting>
  <conditionalFormatting sqref="BI18">
    <cfRule type="expression" dxfId="47978" priority="3363" stopIfTrue="1">
      <formula>OR(BI18=祝色,WEEKDAY(BI18)=1)</formula>
    </cfRule>
    <cfRule type="expression" dxfId="47977" priority="3364" stopIfTrue="1">
      <formula>WEEKDAY(BI18)=7</formula>
    </cfRule>
  </conditionalFormatting>
  <conditionalFormatting sqref="BC19">
    <cfRule type="expression" dxfId="47976" priority="3361" stopIfTrue="1">
      <formula>OR(BC19=祝色,WEEKDAY(BC19)=1)</formula>
    </cfRule>
    <cfRule type="expression" dxfId="47975" priority="3362" stopIfTrue="1">
      <formula>WEEKDAY(BC19)=7</formula>
    </cfRule>
  </conditionalFormatting>
  <conditionalFormatting sqref="BD19">
    <cfRule type="expression" dxfId="47974" priority="3359" stopIfTrue="1">
      <formula>OR(BD19=祝色,WEEKDAY(BD19)=1)</formula>
    </cfRule>
    <cfRule type="expression" dxfId="47973" priority="3360" stopIfTrue="1">
      <formula>WEEKDAY(BD19)=7</formula>
    </cfRule>
  </conditionalFormatting>
  <conditionalFormatting sqref="BE19">
    <cfRule type="expression" dxfId="47972" priority="3357" stopIfTrue="1">
      <formula>OR(BE19=祝色,WEEKDAY(BE19)=1)</formula>
    </cfRule>
    <cfRule type="expression" dxfId="47971" priority="3358" stopIfTrue="1">
      <formula>WEEKDAY(BE19)=7</formula>
    </cfRule>
  </conditionalFormatting>
  <conditionalFormatting sqref="BF19">
    <cfRule type="expression" dxfId="47970" priority="3355" stopIfTrue="1">
      <formula>OR(BF19=祝色,WEEKDAY(BF19)=1)</formula>
    </cfRule>
    <cfRule type="expression" dxfId="47969" priority="3356" stopIfTrue="1">
      <formula>WEEKDAY(BF19)=7</formula>
    </cfRule>
  </conditionalFormatting>
  <conditionalFormatting sqref="BG19">
    <cfRule type="expression" dxfId="47968" priority="3353" stopIfTrue="1">
      <formula>OR(BG19=祝色,WEEKDAY(BG19)=1)</formula>
    </cfRule>
    <cfRule type="expression" dxfId="47967" priority="3354" stopIfTrue="1">
      <formula>WEEKDAY(BG19)=7</formula>
    </cfRule>
  </conditionalFormatting>
  <conditionalFormatting sqref="BH19">
    <cfRule type="expression" dxfId="47966" priority="3351" stopIfTrue="1">
      <formula>OR(BH19=祝色,WEEKDAY(BH19)=1)</formula>
    </cfRule>
    <cfRule type="expression" dxfId="47965" priority="3352" stopIfTrue="1">
      <formula>WEEKDAY(BH19)=7</formula>
    </cfRule>
  </conditionalFormatting>
  <conditionalFormatting sqref="BI19">
    <cfRule type="expression" dxfId="47964" priority="3349" stopIfTrue="1">
      <formula>OR(BI19=祝色,WEEKDAY(BI19)=1)</formula>
    </cfRule>
    <cfRule type="expression" dxfId="47963" priority="3350" stopIfTrue="1">
      <formula>WEEKDAY(BI19)=7</formula>
    </cfRule>
  </conditionalFormatting>
  <conditionalFormatting sqref="BC20">
    <cfRule type="expression" dxfId="47962" priority="3347" stopIfTrue="1">
      <formula>OR(BC20=祝色,WEEKDAY(BC20)=1)</formula>
    </cfRule>
    <cfRule type="expression" dxfId="47961" priority="3348" stopIfTrue="1">
      <formula>WEEKDAY(BC20)=7</formula>
    </cfRule>
  </conditionalFormatting>
  <conditionalFormatting sqref="BD20">
    <cfRule type="expression" dxfId="47960" priority="3345" stopIfTrue="1">
      <formula>OR(BD20=祝色,WEEKDAY(BD20)=1)</formula>
    </cfRule>
    <cfRule type="expression" dxfId="47959" priority="3346" stopIfTrue="1">
      <formula>WEEKDAY(BD20)=7</formula>
    </cfRule>
  </conditionalFormatting>
  <conditionalFormatting sqref="BE20">
    <cfRule type="expression" dxfId="47958" priority="3343" stopIfTrue="1">
      <formula>OR(BE20=祝色,WEEKDAY(BE20)=1)</formula>
    </cfRule>
    <cfRule type="expression" dxfId="47957" priority="3344" stopIfTrue="1">
      <formula>WEEKDAY(BE20)=7</formula>
    </cfRule>
  </conditionalFormatting>
  <conditionalFormatting sqref="BF20">
    <cfRule type="expression" dxfId="47956" priority="3341" stopIfTrue="1">
      <formula>OR(BF20=祝色,WEEKDAY(BF20)=1)</formula>
    </cfRule>
    <cfRule type="expression" dxfId="47955" priority="3342" stopIfTrue="1">
      <formula>WEEKDAY(BF20)=7</formula>
    </cfRule>
  </conditionalFormatting>
  <conditionalFormatting sqref="BG20">
    <cfRule type="expression" dxfId="47954" priority="3339" stopIfTrue="1">
      <formula>OR(BG20=祝色,WEEKDAY(BG20)=1)</formula>
    </cfRule>
    <cfRule type="expression" dxfId="47953" priority="3340" stopIfTrue="1">
      <formula>WEEKDAY(BG20)=7</formula>
    </cfRule>
  </conditionalFormatting>
  <conditionalFormatting sqref="BH20">
    <cfRule type="expression" dxfId="47952" priority="3337" stopIfTrue="1">
      <formula>OR(BH20=祝色,WEEKDAY(BH20)=1)</formula>
    </cfRule>
    <cfRule type="expression" dxfId="47951" priority="3338" stopIfTrue="1">
      <formula>WEEKDAY(BH20)=7</formula>
    </cfRule>
  </conditionalFormatting>
  <conditionalFormatting sqref="BI20">
    <cfRule type="expression" dxfId="47950" priority="3335" stopIfTrue="1">
      <formula>OR(BI20=祝色,WEEKDAY(BI20)=1)</formula>
    </cfRule>
    <cfRule type="expression" dxfId="47949" priority="3336" stopIfTrue="1">
      <formula>WEEKDAY(BI20)=7</formula>
    </cfRule>
  </conditionalFormatting>
  <conditionalFormatting sqref="BC21:BC22">
    <cfRule type="expression" dxfId="47948" priority="3333" stopIfTrue="1">
      <formula>OR(BC21=祝色,WEEKDAY(BC21)=1)</formula>
    </cfRule>
    <cfRule type="expression" dxfId="47947" priority="3334" stopIfTrue="1">
      <formula>WEEKDAY(BC21)=7</formula>
    </cfRule>
  </conditionalFormatting>
  <conditionalFormatting sqref="BD21:BD22">
    <cfRule type="expression" dxfId="47946" priority="3331" stopIfTrue="1">
      <formula>OR(BD21=祝色,WEEKDAY(BD21)=1)</formula>
    </cfRule>
    <cfRule type="expression" dxfId="47945" priority="3332" stopIfTrue="1">
      <formula>WEEKDAY(BD21)=7</formula>
    </cfRule>
  </conditionalFormatting>
  <conditionalFormatting sqref="BK16">
    <cfRule type="expression" dxfId="47944" priority="3329" stopIfTrue="1">
      <formula>OR(BK16=祝色,WEEKDAY(BK16)=1)</formula>
    </cfRule>
    <cfRule type="expression" dxfId="47943" priority="3330" stopIfTrue="1">
      <formula>WEEKDAY(BK16)=7</formula>
    </cfRule>
  </conditionalFormatting>
  <conditionalFormatting sqref="BL16">
    <cfRule type="expression" dxfId="47942" priority="3327" stopIfTrue="1">
      <formula>OR(BL16=祝色,WEEKDAY(BL16)=1)</formula>
    </cfRule>
    <cfRule type="expression" dxfId="47941" priority="3328" stopIfTrue="1">
      <formula>WEEKDAY(BL16)=7</formula>
    </cfRule>
  </conditionalFormatting>
  <conditionalFormatting sqref="BM16">
    <cfRule type="expression" dxfId="47940" priority="3325" stopIfTrue="1">
      <formula>OR(BM16=祝色,WEEKDAY(BM16)=1)</formula>
    </cfRule>
    <cfRule type="expression" dxfId="47939" priority="3326" stopIfTrue="1">
      <formula>WEEKDAY(BM16)=7</formula>
    </cfRule>
  </conditionalFormatting>
  <conditionalFormatting sqref="BN16">
    <cfRule type="expression" dxfId="47938" priority="3323" stopIfTrue="1">
      <formula>OR(BN16=祝色,WEEKDAY(BN16)=1)</formula>
    </cfRule>
    <cfRule type="expression" dxfId="47937" priority="3324" stopIfTrue="1">
      <formula>WEEKDAY(BN16)=7</formula>
    </cfRule>
  </conditionalFormatting>
  <conditionalFormatting sqref="BO16">
    <cfRule type="expression" dxfId="47936" priority="3321" stopIfTrue="1">
      <formula>OR(BO16=祝色,WEEKDAY(BO16)=1)</formula>
    </cfRule>
    <cfRule type="expression" dxfId="47935" priority="3322" stopIfTrue="1">
      <formula>WEEKDAY(BO16)=7</formula>
    </cfRule>
  </conditionalFormatting>
  <conditionalFormatting sqref="BP16">
    <cfRule type="expression" dxfId="47934" priority="3319" stopIfTrue="1">
      <formula>OR(BP16=祝色,WEEKDAY(BP16)=1)</formula>
    </cfRule>
    <cfRule type="expression" dxfId="47933" priority="3320" stopIfTrue="1">
      <formula>WEEKDAY(BP16)=7</formula>
    </cfRule>
  </conditionalFormatting>
  <conditionalFormatting sqref="BQ16">
    <cfRule type="expression" dxfId="47932" priority="3317" stopIfTrue="1">
      <formula>OR(BQ16=祝色,WEEKDAY(BQ16)=1)</formula>
    </cfRule>
    <cfRule type="expression" dxfId="47931" priority="3318" stopIfTrue="1">
      <formula>WEEKDAY(BQ16)=7</formula>
    </cfRule>
  </conditionalFormatting>
  <conditionalFormatting sqref="BK17">
    <cfRule type="expression" dxfId="47930" priority="3315" stopIfTrue="1">
      <formula>OR(BK17=祝色,WEEKDAY(BK17)=1)</formula>
    </cfRule>
    <cfRule type="expression" dxfId="47929" priority="3316" stopIfTrue="1">
      <formula>WEEKDAY(BK17)=7</formula>
    </cfRule>
  </conditionalFormatting>
  <conditionalFormatting sqref="BL17">
    <cfRule type="expression" dxfId="47928" priority="3313" stopIfTrue="1">
      <formula>OR(BL17=祝色,WEEKDAY(BL17)=1)</formula>
    </cfRule>
    <cfRule type="expression" dxfId="47927" priority="3314" stopIfTrue="1">
      <formula>WEEKDAY(BL17)=7</formula>
    </cfRule>
  </conditionalFormatting>
  <conditionalFormatting sqref="BM17">
    <cfRule type="expression" dxfId="47926" priority="3311" stopIfTrue="1">
      <formula>OR(BM17=祝色,WEEKDAY(BM17)=1)</formula>
    </cfRule>
    <cfRule type="expression" dxfId="47925" priority="3312" stopIfTrue="1">
      <formula>WEEKDAY(BM17)=7</formula>
    </cfRule>
  </conditionalFormatting>
  <conditionalFormatting sqref="BN17">
    <cfRule type="expression" dxfId="47924" priority="3309" stopIfTrue="1">
      <formula>OR(BN17=祝色,WEEKDAY(BN17)=1)</formula>
    </cfRule>
    <cfRule type="expression" dxfId="47923" priority="3310" stopIfTrue="1">
      <formula>WEEKDAY(BN17)=7</formula>
    </cfRule>
  </conditionalFormatting>
  <conditionalFormatting sqref="BO17">
    <cfRule type="expression" dxfId="47922" priority="3307" stopIfTrue="1">
      <formula>OR(BO17=祝色,WEEKDAY(BO17)=1)</formula>
    </cfRule>
    <cfRule type="expression" dxfId="47921" priority="3308" stopIfTrue="1">
      <formula>WEEKDAY(BO17)=7</formula>
    </cfRule>
  </conditionalFormatting>
  <conditionalFormatting sqref="BP17">
    <cfRule type="expression" dxfId="47920" priority="3305" stopIfTrue="1">
      <formula>OR(BP17=祝色,WEEKDAY(BP17)=1)</formula>
    </cfRule>
    <cfRule type="expression" dxfId="47919" priority="3306" stopIfTrue="1">
      <formula>WEEKDAY(BP17)=7</formula>
    </cfRule>
  </conditionalFormatting>
  <conditionalFormatting sqref="BQ17">
    <cfRule type="expression" dxfId="47918" priority="3303" stopIfTrue="1">
      <formula>OR(BQ17=祝色,WEEKDAY(BQ17)=1)</formula>
    </cfRule>
    <cfRule type="expression" dxfId="47917" priority="3304" stopIfTrue="1">
      <formula>WEEKDAY(BQ17)=7</formula>
    </cfRule>
  </conditionalFormatting>
  <conditionalFormatting sqref="BK18">
    <cfRule type="expression" dxfId="47916" priority="3301" stopIfTrue="1">
      <formula>OR(BK18=祝色,WEEKDAY(BK18)=1)</formula>
    </cfRule>
    <cfRule type="expression" dxfId="47915" priority="3302" stopIfTrue="1">
      <formula>WEEKDAY(BK18)=7</formula>
    </cfRule>
  </conditionalFormatting>
  <conditionalFormatting sqref="BL18">
    <cfRule type="expression" dxfId="47914" priority="3299" stopIfTrue="1">
      <formula>OR(BL18=祝色,WEEKDAY(BL18)=1)</formula>
    </cfRule>
    <cfRule type="expression" dxfId="47913" priority="3300" stopIfTrue="1">
      <formula>WEEKDAY(BL18)=7</formula>
    </cfRule>
  </conditionalFormatting>
  <conditionalFormatting sqref="BM18">
    <cfRule type="expression" dxfId="47912" priority="3297" stopIfTrue="1">
      <formula>OR(BM18=祝色,WEEKDAY(BM18)=1)</formula>
    </cfRule>
    <cfRule type="expression" dxfId="47911" priority="3298" stopIfTrue="1">
      <formula>WEEKDAY(BM18)=7</formula>
    </cfRule>
  </conditionalFormatting>
  <conditionalFormatting sqref="BN18">
    <cfRule type="expression" dxfId="47910" priority="3295" stopIfTrue="1">
      <formula>OR(BN18=祝色,WEEKDAY(BN18)=1)</formula>
    </cfRule>
    <cfRule type="expression" dxfId="47909" priority="3296" stopIfTrue="1">
      <formula>WEEKDAY(BN18)=7</formula>
    </cfRule>
  </conditionalFormatting>
  <conditionalFormatting sqref="BO18">
    <cfRule type="expression" dxfId="47908" priority="3293" stopIfTrue="1">
      <formula>OR(BO18=祝色,WEEKDAY(BO18)=1)</formula>
    </cfRule>
    <cfRule type="expression" dxfId="47907" priority="3294" stopIfTrue="1">
      <formula>WEEKDAY(BO18)=7</formula>
    </cfRule>
  </conditionalFormatting>
  <conditionalFormatting sqref="BP18">
    <cfRule type="expression" dxfId="47906" priority="3291" stopIfTrue="1">
      <formula>OR(BP18=祝色,WEEKDAY(BP18)=1)</formula>
    </cfRule>
    <cfRule type="expression" dxfId="47905" priority="3292" stopIfTrue="1">
      <formula>WEEKDAY(BP18)=7</formula>
    </cfRule>
  </conditionalFormatting>
  <conditionalFormatting sqref="BQ18">
    <cfRule type="expression" dxfId="47904" priority="3289" stopIfTrue="1">
      <formula>OR(BQ18=祝色,WEEKDAY(BQ18)=1)</formula>
    </cfRule>
    <cfRule type="expression" dxfId="47903" priority="3290" stopIfTrue="1">
      <formula>WEEKDAY(BQ18)=7</formula>
    </cfRule>
  </conditionalFormatting>
  <conditionalFormatting sqref="BK19">
    <cfRule type="expression" dxfId="47902" priority="3287" stopIfTrue="1">
      <formula>OR(BK19=祝色,WEEKDAY(BK19)=1)</formula>
    </cfRule>
    <cfRule type="expression" dxfId="47901" priority="3288" stopIfTrue="1">
      <formula>WEEKDAY(BK19)=7</formula>
    </cfRule>
  </conditionalFormatting>
  <conditionalFormatting sqref="BL19">
    <cfRule type="expression" dxfId="47900" priority="3285" stopIfTrue="1">
      <formula>OR(BL19=祝色,WEEKDAY(BL19)=1)</formula>
    </cfRule>
    <cfRule type="expression" dxfId="47899" priority="3286" stopIfTrue="1">
      <formula>WEEKDAY(BL19)=7</formula>
    </cfRule>
  </conditionalFormatting>
  <conditionalFormatting sqref="BM19">
    <cfRule type="expression" dxfId="47898" priority="3283" stopIfTrue="1">
      <formula>OR(BM19=祝色,WEEKDAY(BM19)=1)</formula>
    </cfRule>
    <cfRule type="expression" dxfId="47897" priority="3284" stopIfTrue="1">
      <formula>WEEKDAY(BM19)=7</formula>
    </cfRule>
  </conditionalFormatting>
  <conditionalFormatting sqref="BN19">
    <cfRule type="expression" dxfId="47896" priority="3281" stopIfTrue="1">
      <formula>OR(BN19=祝色,WEEKDAY(BN19)=1)</formula>
    </cfRule>
    <cfRule type="expression" dxfId="47895" priority="3282" stopIfTrue="1">
      <formula>WEEKDAY(BN19)=7</formula>
    </cfRule>
  </conditionalFormatting>
  <conditionalFormatting sqref="BO19">
    <cfRule type="expression" dxfId="47894" priority="3279" stopIfTrue="1">
      <formula>OR(BO19=祝色,WEEKDAY(BO19)=1)</formula>
    </cfRule>
    <cfRule type="expression" dxfId="47893" priority="3280" stopIfTrue="1">
      <formula>WEEKDAY(BO19)=7</formula>
    </cfRule>
  </conditionalFormatting>
  <conditionalFormatting sqref="BP19">
    <cfRule type="expression" dxfId="47892" priority="3277" stopIfTrue="1">
      <formula>OR(BP19=祝色,WEEKDAY(BP19)=1)</formula>
    </cfRule>
    <cfRule type="expression" dxfId="47891" priority="3278" stopIfTrue="1">
      <formula>WEEKDAY(BP19)=7</formula>
    </cfRule>
  </conditionalFormatting>
  <conditionalFormatting sqref="BQ19">
    <cfRule type="expression" dxfId="47890" priority="3275" stopIfTrue="1">
      <formula>OR(BQ19=祝色,WEEKDAY(BQ19)=1)</formula>
    </cfRule>
    <cfRule type="expression" dxfId="47889" priority="3276" stopIfTrue="1">
      <formula>WEEKDAY(BQ19)=7</formula>
    </cfRule>
  </conditionalFormatting>
  <conditionalFormatting sqref="BK20">
    <cfRule type="expression" dxfId="47888" priority="3273" stopIfTrue="1">
      <formula>OR(BK20=祝色,WEEKDAY(BK20)=1)</formula>
    </cfRule>
    <cfRule type="expression" dxfId="47887" priority="3274" stopIfTrue="1">
      <formula>WEEKDAY(BK20)=7</formula>
    </cfRule>
  </conditionalFormatting>
  <conditionalFormatting sqref="BL20">
    <cfRule type="expression" dxfId="47886" priority="3271" stopIfTrue="1">
      <formula>OR(BL20=祝色,WEEKDAY(BL20)=1)</formula>
    </cfRule>
    <cfRule type="expression" dxfId="47885" priority="3272" stopIfTrue="1">
      <formula>WEEKDAY(BL20)=7</formula>
    </cfRule>
  </conditionalFormatting>
  <conditionalFormatting sqref="BM20">
    <cfRule type="expression" dxfId="47884" priority="3269" stopIfTrue="1">
      <formula>OR(BM20=祝色,WEEKDAY(BM20)=1)</formula>
    </cfRule>
    <cfRule type="expression" dxfId="47883" priority="3270" stopIfTrue="1">
      <formula>WEEKDAY(BM20)=7</formula>
    </cfRule>
  </conditionalFormatting>
  <conditionalFormatting sqref="BN20">
    <cfRule type="expression" dxfId="47882" priority="3267" stopIfTrue="1">
      <formula>OR(BN20=祝色,WEEKDAY(BN20)=1)</formula>
    </cfRule>
    <cfRule type="expression" dxfId="47881" priority="3268" stopIfTrue="1">
      <formula>WEEKDAY(BN20)=7</formula>
    </cfRule>
  </conditionalFormatting>
  <conditionalFormatting sqref="BO20">
    <cfRule type="expression" dxfId="47880" priority="3265" stopIfTrue="1">
      <formula>OR(BO20=祝色,WEEKDAY(BO20)=1)</formula>
    </cfRule>
    <cfRule type="expression" dxfId="47879" priority="3266" stopIfTrue="1">
      <formula>WEEKDAY(BO20)=7</formula>
    </cfRule>
  </conditionalFormatting>
  <conditionalFormatting sqref="BP20">
    <cfRule type="expression" dxfId="47878" priority="3263" stopIfTrue="1">
      <formula>OR(BP20=祝色,WEEKDAY(BP20)=1)</formula>
    </cfRule>
    <cfRule type="expression" dxfId="47877" priority="3264" stopIfTrue="1">
      <formula>WEEKDAY(BP20)=7</formula>
    </cfRule>
  </conditionalFormatting>
  <conditionalFormatting sqref="BQ20">
    <cfRule type="expression" dxfId="47876" priority="3261" stopIfTrue="1">
      <formula>OR(BQ20=祝色,WEEKDAY(BQ20)=1)</formula>
    </cfRule>
    <cfRule type="expression" dxfId="47875" priority="3262" stopIfTrue="1">
      <formula>WEEKDAY(BQ20)=7</formula>
    </cfRule>
  </conditionalFormatting>
  <conditionalFormatting sqref="BK21:BK22">
    <cfRule type="expression" dxfId="47874" priority="3259" stopIfTrue="1">
      <formula>OR(BK21=祝色,WEEKDAY(BK21)=1)</formula>
    </cfRule>
    <cfRule type="expression" dxfId="47873" priority="3260" stopIfTrue="1">
      <formula>WEEKDAY(BK21)=7</formula>
    </cfRule>
  </conditionalFormatting>
  <conditionalFormatting sqref="BL21:BL22">
    <cfRule type="expression" dxfId="47872" priority="3257" stopIfTrue="1">
      <formula>OR(BL21=祝色,WEEKDAY(BL21)=1)</formula>
    </cfRule>
    <cfRule type="expression" dxfId="47871" priority="3258" stopIfTrue="1">
      <formula>WEEKDAY(BL21)=7</formula>
    </cfRule>
  </conditionalFormatting>
  <conditionalFormatting sqref="BC25">
    <cfRule type="expression" dxfId="47870" priority="3255" stopIfTrue="1">
      <formula>OR(BC25=祝色,WEEKDAY(BC25)=1)</formula>
    </cfRule>
    <cfRule type="expression" dxfId="47869" priority="3256" stopIfTrue="1">
      <formula>WEEKDAY(BC25)=7</formula>
    </cfRule>
  </conditionalFormatting>
  <conditionalFormatting sqref="BD25">
    <cfRule type="expression" dxfId="47868" priority="3253" stopIfTrue="1">
      <formula>OR(BD25=祝色,WEEKDAY(BD25)=1)</formula>
    </cfRule>
    <cfRule type="expression" dxfId="47867" priority="3254" stopIfTrue="1">
      <formula>WEEKDAY(BD25)=7</formula>
    </cfRule>
  </conditionalFormatting>
  <conditionalFormatting sqref="BE25">
    <cfRule type="expression" dxfId="47866" priority="3251" stopIfTrue="1">
      <formula>OR(BE25=祝色,WEEKDAY(BE25)=1)</formula>
    </cfRule>
    <cfRule type="expression" dxfId="47865" priority="3252" stopIfTrue="1">
      <formula>WEEKDAY(BE25)=7</formula>
    </cfRule>
  </conditionalFormatting>
  <conditionalFormatting sqref="BF25">
    <cfRule type="expression" dxfId="47864" priority="3249" stopIfTrue="1">
      <formula>OR(BF25=祝色,WEEKDAY(BF25)=1)</formula>
    </cfRule>
    <cfRule type="expression" dxfId="47863" priority="3250" stopIfTrue="1">
      <formula>WEEKDAY(BF25)=7</formula>
    </cfRule>
  </conditionalFormatting>
  <conditionalFormatting sqref="BG25">
    <cfRule type="expression" dxfId="47862" priority="3247" stopIfTrue="1">
      <formula>OR(BG25=祝色,WEEKDAY(BG25)=1)</formula>
    </cfRule>
    <cfRule type="expression" dxfId="47861" priority="3248" stopIfTrue="1">
      <formula>WEEKDAY(BG25)=7</formula>
    </cfRule>
  </conditionalFormatting>
  <conditionalFormatting sqref="BH25">
    <cfRule type="expression" dxfId="47860" priority="3245" stopIfTrue="1">
      <formula>OR(BH25=祝色,WEEKDAY(BH25)=1)</formula>
    </cfRule>
    <cfRule type="expression" dxfId="47859" priority="3246" stopIfTrue="1">
      <formula>WEEKDAY(BH25)=7</formula>
    </cfRule>
  </conditionalFormatting>
  <conditionalFormatting sqref="BI25">
    <cfRule type="expression" dxfId="47858" priority="3243" stopIfTrue="1">
      <formula>OR(BI25=祝色,WEEKDAY(BI25)=1)</formula>
    </cfRule>
    <cfRule type="expression" dxfId="47857" priority="3244" stopIfTrue="1">
      <formula>WEEKDAY(BI25)=7</formula>
    </cfRule>
  </conditionalFormatting>
  <conditionalFormatting sqref="BC26">
    <cfRule type="expression" dxfId="47856" priority="3241" stopIfTrue="1">
      <formula>OR(BC26=祝色,WEEKDAY(BC26)=1)</formula>
    </cfRule>
    <cfRule type="expression" dxfId="47855" priority="3242" stopIfTrue="1">
      <formula>WEEKDAY(BC26)=7</formula>
    </cfRule>
  </conditionalFormatting>
  <conditionalFormatting sqref="BD26">
    <cfRule type="expression" dxfId="47854" priority="3239" stopIfTrue="1">
      <formula>OR(BD26=祝色,WEEKDAY(BD26)=1)</formula>
    </cfRule>
    <cfRule type="expression" dxfId="47853" priority="3240" stopIfTrue="1">
      <formula>WEEKDAY(BD26)=7</formula>
    </cfRule>
  </conditionalFormatting>
  <conditionalFormatting sqref="BE26">
    <cfRule type="expression" dxfId="47852" priority="3237" stopIfTrue="1">
      <formula>OR(BE26=祝色,WEEKDAY(BE26)=1)</formula>
    </cfRule>
    <cfRule type="expression" dxfId="47851" priority="3238" stopIfTrue="1">
      <formula>WEEKDAY(BE26)=7</formula>
    </cfRule>
  </conditionalFormatting>
  <conditionalFormatting sqref="BF26">
    <cfRule type="expression" dxfId="47850" priority="3235" stopIfTrue="1">
      <formula>OR(BF26=祝色,WEEKDAY(BF26)=1)</formula>
    </cfRule>
    <cfRule type="expression" dxfId="47849" priority="3236" stopIfTrue="1">
      <formula>WEEKDAY(BF26)=7</formula>
    </cfRule>
  </conditionalFormatting>
  <conditionalFormatting sqref="BG26">
    <cfRule type="expression" dxfId="47848" priority="3233" stopIfTrue="1">
      <formula>OR(BG26=祝色,WEEKDAY(BG26)=1)</formula>
    </cfRule>
    <cfRule type="expression" dxfId="47847" priority="3234" stopIfTrue="1">
      <formula>WEEKDAY(BG26)=7</formula>
    </cfRule>
  </conditionalFormatting>
  <conditionalFormatting sqref="BH26">
    <cfRule type="expression" dxfId="47846" priority="3231" stopIfTrue="1">
      <formula>OR(BH26=祝色,WEEKDAY(BH26)=1)</formula>
    </cfRule>
    <cfRule type="expression" dxfId="47845" priority="3232" stopIfTrue="1">
      <formula>WEEKDAY(BH26)=7</formula>
    </cfRule>
  </conditionalFormatting>
  <conditionalFormatting sqref="BI26">
    <cfRule type="expression" dxfId="47844" priority="3229" stopIfTrue="1">
      <formula>OR(BI26=祝色,WEEKDAY(BI26)=1)</formula>
    </cfRule>
    <cfRule type="expression" dxfId="47843" priority="3230" stopIfTrue="1">
      <formula>WEEKDAY(BI26)=7</formula>
    </cfRule>
  </conditionalFormatting>
  <conditionalFormatting sqref="BC27">
    <cfRule type="expression" dxfId="47842" priority="3227" stopIfTrue="1">
      <formula>OR(BC27=祝色,WEEKDAY(BC27)=1)</formula>
    </cfRule>
    <cfRule type="expression" dxfId="47841" priority="3228" stopIfTrue="1">
      <formula>WEEKDAY(BC27)=7</formula>
    </cfRule>
  </conditionalFormatting>
  <conditionalFormatting sqref="BD27">
    <cfRule type="expression" dxfId="47840" priority="3225" stopIfTrue="1">
      <formula>OR(BD27=祝色,WEEKDAY(BD27)=1)</formula>
    </cfRule>
    <cfRule type="expression" dxfId="47839" priority="3226" stopIfTrue="1">
      <formula>WEEKDAY(BD27)=7</formula>
    </cfRule>
  </conditionalFormatting>
  <conditionalFormatting sqref="BE27">
    <cfRule type="expression" dxfId="47838" priority="3223" stopIfTrue="1">
      <formula>OR(BE27=祝色,WEEKDAY(BE27)=1)</formula>
    </cfRule>
    <cfRule type="expression" dxfId="47837" priority="3224" stopIfTrue="1">
      <formula>WEEKDAY(BE27)=7</formula>
    </cfRule>
  </conditionalFormatting>
  <conditionalFormatting sqref="BF27">
    <cfRule type="expression" dxfId="47836" priority="3221" stopIfTrue="1">
      <formula>OR(BF27=祝色,WEEKDAY(BF27)=1)</formula>
    </cfRule>
    <cfRule type="expression" dxfId="47835" priority="3222" stopIfTrue="1">
      <formula>WEEKDAY(BF27)=7</formula>
    </cfRule>
  </conditionalFormatting>
  <conditionalFormatting sqref="BG27">
    <cfRule type="expression" dxfId="47834" priority="3219" stopIfTrue="1">
      <formula>OR(BG27=祝色,WEEKDAY(BG27)=1)</formula>
    </cfRule>
    <cfRule type="expression" dxfId="47833" priority="3220" stopIfTrue="1">
      <formula>WEEKDAY(BG27)=7</formula>
    </cfRule>
  </conditionalFormatting>
  <conditionalFormatting sqref="BH27">
    <cfRule type="expression" dxfId="47832" priority="3217" stopIfTrue="1">
      <formula>OR(BH27=祝色,WEEKDAY(BH27)=1)</formula>
    </cfRule>
    <cfRule type="expression" dxfId="47831" priority="3218" stopIfTrue="1">
      <formula>WEEKDAY(BH27)=7</formula>
    </cfRule>
  </conditionalFormatting>
  <conditionalFormatting sqref="BI27">
    <cfRule type="expression" dxfId="47830" priority="3215" stopIfTrue="1">
      <formula>OR(BI27=祝色,WEEKDAY(BI27)=1)</formula>
    </cfRule>
    <cfRule type="expression" dxfId="47829" priority="3216" stopIfTrue="1">
      <formula>WEEKDAY(BI27)=7</formula>
    </cfRule>
  </conditionalFormatting>
  <conditionalFormatting sqref="BC28">
    <cfRule type="expression" dxfId="47828" priority="3213" stopIfTrue="1">
      <formula>OR(BC28=祝色,WEEKDAY(BC28)=1)</formula>
    </cfRule>
    <cfRule type="expression" dxfId="47827" priority="3214" stopIfTrue="1">
      <formula>WEEKDAY(BC28)=7</formula>
    </cfRule>
  </conditionalFormatting>
  <conditionalFormatting sqref="BD28">
    <cfRule type="expression" dxfId="47826" priority="3211" stopIfTrue="1">
      <formula>OR(BD28=祝色,WEEKDAY(BD28)=1)</formula>
    </cfRule>
    <cfRule type="expression" dxfId="47825" priority="3212" stopIfTrue="1">
      <formula>WEEKDAY(BD28)=7</formula>
    </cfRule>
  </conditionalFormatting>
  <conditionalFormatting sqref="BE28">
    <cfRule type="expression" dxfId="47824" priority="3209" stopIfTrue="1">
      <formula>OR(BE28=祝色,WEEKDAY(BE28)=1)</formula>
    </cfRule>
    <cfRule type="expression" dxfId="47823" priority="3210" stopIfTrue="1">
      <formula>WEEKDAY(BE28)=7</formula>
    </cfRule>
  </conditionalFormatting>
  <conditionalFormatting sqref="BF28">
    <cfRule type="expression" dxfId="47822" priority="3207" stopIfTrue="1">
      <formula>OR(BF28=祝色,WEEKDAY(BF28)=1)</formula>
    </cfRule>
    <cfRule type="expression" dxfId="47821" priority="3208" stopIfTrue="1">
      <formula>WEEKDAY(BF28)=7</formula>
    </cfRule>
  </conditionalFormatting>
  <conditionalFormatting sqref="BG28">
    <cfRule type="expression" dxfId="47820" priority="3205" stopIfTrue="1">
      <formula>OR(BG28=祝色,WEEKDAY(BG28)=1)</formula>
    </cfRule>
    <cfRule type="expression" dxfId="47819" priority="3206" stopIfTrue="1">
      <formula>WEEKDAY(BG28)=7</formula>
    </cfRule>
  </conditionalFormatting>
  <conditionalFormatting sqref="BH28">
    <cfRule type="expression" dxfId="47818" priority="3203" stopIfTrue="1">
      <formula>OR(BH28=祝色,WEEKDAY(BH28)=1)</formula>
    </cfRule>
    <cfRule type="expression" dxfId="47817" priority="3204" stopIfTrue="1">
      <formula>WEEKDAY(BH28)=7</formula>
    </cfRule>
  </conditionalFormatting>
  <conditionalFormatting sqref="BI28">
    <cfRule type="expression" dxfId="47816" priority="3201" stopIfTrue="1">
      <formula>OR(BI28=祝色,WEEKDAY(BI28)=1)</formula>
    </cfRule>
    <cfRule type="expression" dxfId="47815" priority="3202" stopIfTrue="1">
      <formula>WEEKDAY(BI28)=7</formula>
    </cfRule>
  </conditionalFormatting>
  <conditionalFormatting sqref="BC29">
    <cfRule type="expression" dxfId="47814" priority="3199" stopIfTrue="1">
      <formula>OR(BC29=祝色,WEEKDAY(BC29)=1)</formula>
    </cfRule>
    <cfRule type="expression" dxfId="47813" priority="3200" stopIfTrue="1">
      <formula>WEEKDAY(BC29)=7</formula>
    </cfRule>
  </conditionalFormatting>
  <conditionalFormatting sqref="BD29">
    <cfRule type="expression" dxfId="47812" priority="3197" stopIfTrue="1">
      <formula>OR(BD29=祝色,WEEKDAY(BD29)=1)</formula>
    </cfRule>
    <cfRule type="expression" dxfId="47811" priority="3198" stopIfTrue="1">
      <formula>WEEKDAY(BD29)=7</formula>
    </cfRule>
  </conditionalFormatting>
  <conditionalFormatting sqref="BE29">
    <cfRule type="expression" dxfId="47810" priority="3195" stopIfTrue="1">
      <formula>OR(BE29=祝色,WEEKDAY(BE29)=1)</formula>
    </cfRule>
    <cfRule type="expression" dxfId="47809" priority="3196" stopIfTrue="1">
      <formula>WEEKDAY(BE29)=7</formula>
    </cfRule>
  </conditionalFormatting>
  <conditionalFormatting sqref="BF29">
    <cfRule type="expression" dxfId="47808" priority="3193" stopIfTrue="1">
      <formula>OR(BF29=祝色,WEEKDAY(BF29)=1)</formula>
    </cfRule>
    <cfRule type="expression" dxfId="47807" priority="3194" stopIfTrue="1">
      <formula>WEEKDAY(BF29)=7</formula>
    </cfRule>
  </conditionalFormatting>
  <conditionalFormatting sqref="BG29">
    <cfRule type="expression" dxfId="47806" priority="3191" stopIfTrue="1">
      <formula>OR(BG29=祝色,WEEKDAY(BG29)=1)</formula>
    </cfRule>
    <cfRule type="expression" dxfId="47805" priority="3192" stopIfTrue="1">
      <formula>WEEKDAY(BG29)=7</formula>
    </cfRule>
  </conditionalFormatting>
  <conditionalFormatting sqref="BH29">
    <cfRule type="expression" dxfId="47804" priority="3189" stopIfTrue="1">
      <formula>OR(BH29=祝色,WEEKDAY(BH29)=1)</formula>
    </cfRule>
    <cfRule type="expression" dxfId="47803" priority="3190" stopIfTrue="1">
      <formula>WEEKDAY(BH29)=7</formula>
    </cfRule>
  </conditionalFormatting>
  <conditionalFormatting sqref="BI29">
    <cfRule type="expression" dxfId="47802" priority="3187" stopIfTrue="1">
      <formula>OR(BI29=祝色,WEEKDAY(BI29)=1)</formula>
    </cfRule>
    <cfRule type="expression" dxfId="47801" priority="3188" stopIfTrue="1">
      <formula>WEEKDAY(BI29)=7</formula>
    </cfRule>
  </conditionalFormatting>
  <conditionalFormatting sqref="BC30:BC31">
    <cfRule type="expression" dxfId="47800" priority="3185" stopIfTrue="1">
      <formula>OR(BC30=祝色,WEEKDAY(BC30)=1)</formula>
    </cfRule>
    <cfRule type="expression" dxfId="47799" priority="3186" stopIfTrue="1">
      <formula>WEEKDAY(BC30)=7</formula>
    </cfRule>
  </conditionalFormatting>
  <conditionalFormatting sqref="BD30:BD31">
    <cfRule type="expression" dxfId="47798" priority="3183" stopIfTrue="1">
      <formula>OR(BD30=祝色,WEEKDAY(BD30)=1)</formula>
    </cfRule>
    <cfRule type="expression" dxfId="47797" priority="3184" stopIfTrue="1">
      <formula>WEEKDAY(BD30)=7</formula>
    </cfRule>
  </conditionalFormatting>
  <conditionalFormatting sqref="BK25">
    <cfRule type="expression" dxfId="47796" priority="3181" stopIfTrue="1">
      <formula>OR(BK25=祝色,WEEKDAY(BK25)=1)</formula>
    </cfRule>
    <cfRule type="expression" dxfId="47795" priority="3182" stopIfTrue="1">
      <formula>WEEKDAY(BK25)=7</formula>
    </cfRule>
  </conditionalFormatting>
  <conditionalFormatting sqref="BL25">
    <cfRule type="expression" dxfId="47794" priority="3179" stopIfTrue="1">
      <formula>OR(BL25=祝色,WEEKDAY(BL25)=1)</formula>
    </cfRule>
    <cfRule type="expression" dxfId="47793" priority="3180" stopIfTrue="1">
      <formula>WEEKDAY(BL25)=7</formula>
    </cfRule>
  </conditionalFormatting>
  <conditionalFormatting sqref="BM25">
    <cfRule type="expression" dxfId="47792" priority="3177" stopIfTrue="1">
      <formula>OR(BM25=祝色,WEEKDAY(BM25)=1)</formula>
    </cfRule>
    <cfRule type="expression" dxfId="47791" priority="3178" stopIfTrue="1">
      <formula>WEEKDAY(BM25)=7</formula>
    </cfRule>
  </conditionalFormatting>
  <conditionalFormatting sqref="BN25">
    <cfRule type="expression" dxfId="47790" priority="3175" stopIfTrue="1">
      <formula>OR(BN25=祝色,WEEKDAY(BN25)=1)</formula>
    </cfRule>
    <cfRule type="expression" dxfId="47789" priority="3176" stopIfTrue="1">
      <formula>WEEKDAY(BN25)=7</formula>
    </cfRule>
  </conditionalFormatting>
  <conditionalFormatting sqref="BO25">
    <cfRule type="expression" dxfId="47788" priority="3173" stopIfTrue="1">
      <formula>OR(BO25=祝色,WEEKDAY(BO25)=1)</formula>
    </cfRule>
    <cfRule type="expression" dxfId="47787" priority="3174" stopIfTrue="1">
      <formula>WEEKDAY(BO25)=7</formula>
    </cfRule>
  </conditionalFormatting>
  <conditionalFormatting sqref="BP25">
    <cfRule type="expression" dxfId="47786" priority="3171" stopIfTrue="1">
      <formula>OR(BP25=祝色,WEEKDAY(BP25)=1)</formula>
    </cfRule>
    <cfRule type="expression" dxfId="47785" priority="3172" stopIfTrue="1">
      <formula>WEEKDAY(BP25)=7</formula>
    </cfRule>
  </conditionalFormatting>
  <conditionalFormatting sqref="BQ25">
    <cfRule type="expression" dxfId="47784" priority="3169" stopIfTrue="1">
      <formula>OR(BQ25=祝色,WEEKDAY(BQ25)=1)</formula>
    </cfRule>
    <cfRule type="expression" dxfId="47783" priority="3170" stopIfTrue="1">
      <formula>WEEKDAY(BQ25)=7</formula>
    </cfRule>
  </conditionalFormatting>
  <conditionalFormatting sqref="BK26">
    <cfRule type="expression" dxfId="47782" priority="3167" stopIfTrue="1">
      <formula>OR(BK26=祝色,WEEKDAY(BK26)=1)</formula>
    </cfRule>
    <cfRule type="expression" dxfId="47781" priority="3168" stopIfTrue="1">
      <formula>WEEKDAY(BK26)=7</formula>
    </cfRule>
  </conditionalFormatting>
  <conditionalFormatting sqref="BL26">
    <cfRule type="expression" dxfId="47780" priority="3165" stopIfTrue="1">
      <formula>OR(BL26=祝色,WEEKDAY(BL26)=1)</formula>
    </cfRule>
    <cfRule type="expression" dxfId="47779" priority="3166" stopIfTrue="1">
      <formula>WEEKDAY(BL26)=7</formula>
    </cfRule>
  </conditionalFormatting>
  <conditionalFormatting sqref="BM26">
    <cfRule type="expression" dxfId="47778" priority="3163" stopIfTrue="1">
      <formula>OR(BM26=祝色,WEEKDAY(BM26)=1)</formula>
    </cfRule>
    <cfRule type="expression" dxfId="47777" priority="3164" stopIfTrue="1">
      <formula>WEEKDAY(BM26)=7</formula>
    </cfRule>
  </conditionalFormatting>
  <conditionalFormatting sqref="BN26">
    <cfRule type="expression" dxfId="47776" priority="3161" stopIfTrue="1">
      <formula>OR(BN26=祝色,WEEKDAY(BN26)=1)</formula>
    </cfRule>
    <cfRule type="expression" dxfId="47775" priority="3162" stopIfTrue="1">
      <formula>WEEKDAY(BN26)=7</formula>
    </cfRule>
  </conditionalFormatting>
  <conditionalFormatting sqref="BO26">
    <cfRule type="expression" dxfId="47774" priority="3159" stopIfTrue="1">
      <formula>OR(BO26=祝色,WEEKDAY(BO26)=1)</formula>
    </cfRule>
    <cfRule type="expression" dxfId="47773" priority="3160" stopIfTrue="1">
      <formula>WEEKDAY(BO26)=7</formula>
    </cfRule>
  </conditionalFormatting>
  <conditionalFormatting sqref="BP26">
    <cfRule type="expression" dxfId="47772" priority="3157" stopIfTrue="1">
      <formula>OR(BP26=祝色,WEEKDAY(BP26)=1)</formula>
    </cfRule>
    <cfRule type="expression" dxfId="47771" priority="3158" stopIfTrue="1">
      <formula>WEEKDAY(BP26)=7</formula>
    </cfRule>
  </conditionalFormatting>
  <conditionalFormatting sqref="BQ26">
    <cfRule type="expression" dxfId="47770" priority="3155" stopIfTrue="1">
      <formula>OR(BQ26=祝色,WEEKDAY(BQ26)=1)</formula>
    </cfRule>
    <cfRule type="expression" dxfId="47769" priority="3156" stopIfTrue="1">
      <formula>WEEKDAY(BQ26)=7</formula>
    </cfRule>
  </conditionalFormatting>
  <conditionalFormatting sqref="BK27">
    <cfRule type="expression" dxfId="47768" priority="3153" stopIfTrue="1">
      <formula>OR(BK27=祝色,WEEKDAY(BK27)=1)</formula>
    </cfRule>
    <cfRule type="expression" dxfId="47767" priority="3154" stopIfTrue="1">
      <formula>WEEKDAY(BK27)=7</formula>
    </cfRule>
  </conditionalFormatting>
  <conditionalFormatting sqref="BL27">
    <cfRule type="expression" dxfId="47766" priority="3151" stopIfTrue="1">
      <formula>OR(BL27=祝色,WEEKDAY(BL27)=1)</formula>
    </cfRule>
    <cfRule type="expression" dxfId="47765" priority="3152" stopIfTrue="1">
      <formula>WEEKDAY(BL27)=7</formula>
    </cfRule>
  </conditionalFormatting>
  <conditionalFormatting sqref="BM27">
    <cfRule type="expression" dxfId="47764" priority="3149" stopIfTrue="1">
      <formula>OR(BM27=祝色,WEEKDAY(BM27)=1)</formula>
    </cfRule>
    <cfRule type="expression" dxfId="47763" priority="3150" stopIfTrue="1">
      <formula>WEEKDAY(BM27)=7</formula>
    </cfRule>
  </conditionalFormatting>
  <conditionalFormatting sqref="BN27">
    <cfRule type="expression" dxfId="47762" priority="3147" stopIfTrue="1">
      <formula>OR(BN27=祝色,WEEKDAY(BN27)=1)</formula>
    </cfRule>
    <cfRule type="expression" dxfId="47761" priority="3148" stopIfTrue="1">
      <formula>WEEKDAY(BN27)=7</formula>
    </cfRule>
  </conditionalFormatting>
  <conditionalFormatting sqref="BO27">
    <cfRule type="expression" dxfId="47760" priority="3145" stopIfTrue="1">
      <formula>OR(BO27=祝色,WEEKDAY(BO27)=1)</formula>
    </cfRule>
    <cfRule type="expression" dxfId="47759" priority="3146" stopIfTrue="1">
      <formula>WEEKDAY(BO27)=7</formula>
    </cfRule>
  </conditionalFormatting>
  <conditionalFormatting sqref="BP27">
    <cfRule type="expression" dxfId="47758" priority="3143" stopIfTrue="1">
      <formula>OR(BP27=祝色,WEEKDAY(BP27)=1)</formula>
    </cfRule>
    <cfRule type="expression" dxfId="47757" priority="3144" stopIfTrue="1">
      <formula>WEEKDAY(BP27)=7</formula>
    </cfRule>
  </conditionalFormatting>
  <conditionalFormatting sqref="BQ27">
    <cfRule type="expression" dxfId="47756" priority="3141" stopIfTrue="1">
      <formula>OR(BQ27=祝色,WEEKDAY(BQ27)=1)</formula>
    </cfRule>
    <cfRule type="expression" dxfId="47755" priority="3142" stopIfTrue="1">
      <formula>WEEKDAY(BQ27)=7</formula>
    </cfRule>
  </conditionalFormatting>
  <conditionalFormatting sqref="BK28">
    <cfRule type="expression" dxfId="47754" priority="3139" stopIfTrue="1">
      <formula>OR(BK28=祝色,WEEKDAY(BK28)=1)</formula>
    </cfRule>
    <cfRule type="expression" dxfId="47753" priority="3140" stopIfTrue="1">
      <formula>WEEKDAY(BK28)=7</formula>
    </cfRule>
  </conditionalFormatting>
  <conditionalFormatting sqref="BL28">
    <cfRule type="expression" dxfId="47752" priority="3137" stopIfTrue="1">
      <formula>OR(BL28=祝色,WEEKDAY(BL28)=1)</formula>
    </cfRule>
    <cfRule type="expression" dxfId="47751" priority="3138" stopIfTrue="1">
      <formula>WEEKDAY(BL28)=7</formula>
    </cfRule>
  </conditionalFormatting>
  <conditionalFormatting sqref="BM28">
    <cfRule type="expression" dxfId="47750" priority="3135" stopIfTrue="1">
      <formula>OR(BM28=祝色,WEEKDAY(BM28)=1)</formula>
    </cfRule>
    <cfRule type="expression" dxfId="47749" priority="3136" stopIfTrue="1">
      <formula>WEEKDAY(BM28)=7</formula>
    </cfRule>
  </conditionalFormatting>
  <conditionalFormatting sqref="BN28">
    <cfRule type="expression" dxfId="47748" priority="3133" stopIfTrue="1">
      <formula>OR(BN28=祝色,WEEKDAY(BN28)=1)</formula>
    </cfRule>
    <cfRule type="expression" dxfId="47747" priority="3134" stopIfTrue="1">
      <formula>WEEKDAY(BN28)=7</formula>
    </cfRule>
  </conditionalFormatting>
  <conditionalFormatting sqref="BO28">
    <cfRule type="expression" dxfId="47746" priority="3131" stopIfTrue="1">
      <formula>OR(BO28=祝色,WEEKDAY(BO28)=1)</formula>
    </cfRule>
    <cfRule type="expression" dxfId="47745" priority="3132" stopIfTrue="1">
      <formula>WEEKDAY(BO28)=7</formula>
    </cfRule>
  </conditionalFormatting>
  <conditionalFormatting sqref="BP28">
    <cfRule type="expression" dxfId="47744" priority="3129" stopIfTrue="1">
      <formula>OR(BP28=祝色,WEEKDAY(BP28)=1)</formula>
    </cfRule>
    <cfRule type="expression" dxfId="47743" priority="3130" stopIfTrue="1">
      <formula>WEEKDAY(BP28)=7</formula>
    </cfRule>
  </conditionalFormatting>
  <conditionalFormatting sqref="BQ28">
    <cfRule type="expression" dxfId="47742" priority="3127" stopIfTrue="1">
      <formula>OR(BQ28=祝色,WEEKDAY(BQ28)=1)</formula>
    </cfRule>
    <cfRule type="expression" dxfId="47741" priority="3128" stopIfTrue="1">
      <formula>WEEKDAY(BQ28)=7</formula>
    </cfRule>
  </conditionalFormatting>
  <conditionalFormatting sqref="BK29">
    <cfRule type="expression" dxfId="47740" priority="3125" stopIfTrue="1">
      <formula>OR(BK29=祝色,WEEKDAY(BK29)=1)</formula>
    </cfRule>
    <cfRule type="expression" dxfId="47739" priority="3126" stopIfTrue="1">
      <formula>WEEKDAY(BK29)=7</formula>
    </cfRule>
  </conditionalFormatting>
  <conditionalFormatting sqref="BL29">
    <cfRule type="expression" dxfId="47738" priority="3123" stopIfTrue="1">
      <formula>OR(BL29=祝色,WEEKDAY(BL29)=1)</formula>
    </cfRule>
    <cfRule type="expression" dxfId="47737" priority="3124" stopIfTrue="1">
      <formula>WEEKDAY(BL29)=7</formula>
    </cfRule>
  </conditionalFormatting>
  <conditionalFormatting sqref="BM29">
    <cfRule type="expression" dxfId="47736" priority="3121" stopIfTrue="1">
      <formula>OR(BM29=祝色,WEEKDAY(BM29)=1)</formula>
    </cfRule>
    <cfRule type="expression" dxfId="47735" priority="3122" stopIfTrue="1">
      <formula>WEEKDAY(BM29)=7</formula>
    </cfRule>
  </conditionalFormatting>
  <conditionalFormatting sqref="BN29">
    <cfRule type="expression" dxfId="47734" priority="3119" stopIfTrue="1">
      <formula>OR(BN29=祝色,WEEKDAY(BN29)=1)</formula>
    </cfRule>
    <cfRule type="expression" dxfId="47733" priority="3120" stopIfTrue="1">
      <formula>WEEKDAY(BN29)=7</formula>
    </cfRule>
  </conditionalFormatting>
  <conditionalFormatting sqref="BO29">
    <cfRule type="expression" dxfId="47732" priority="3117" stopIfTrue="1">
      <formula>OR(BO29=祝色,WEEKDAY(BO29)=1)</formula>
    </cfRule>
    <cfRule type="expression" dxfId="47731" priority="3118" stopIfTrue="1">
      <formula>WEEKDAY(BO29)=7</formula>
    </cfRule>
  </conditionalFormatting>
  <conditionalFormatting sqref="BP29">
    <cfRule type="expression" dxfId="47730" priority="3115" stopIfTrue="1">
      <formula>OR(BP29=祝色,WEEKDAY(BP29)=1)</formula>
    </cfRule>
    <cfRule type="expression" dxfId="47729" priority="3116" stopIfTrue="1">
      <formula>WEEKDAY(BP29)=7</formula>
    </cfRule>
  </conditionalFormatting>
  <conditionalFormatting sqref="BQ29">
    <cfRule type="expression" dxfId="47728" priority="3113" stopIfTrue="1">
      <formula>OR(BQ29=祝色,WEEKDAY(BQ29)=1)</formula>
    </cfRule>
    <cfRule type="expression" dxfId="47727" priority="3114" stopIfTrue="1">
      <formula>WEEKDAY(BQ29)=7</formula>
    </cfRule>
  </conditionalFormatting>
  <conditionalFormatting sqref="BK30:BK31">
    <cfRule type="expression" dxfId="47726" priority="3111" stopIfTrue="1">
      <formula>OR(BK30=祝色,WEEKDAY(BK30)=1)</formula>
    </cfRule>
    <cfRule type="expression" dxfId="47725" priority="3112" stopIfTrue="1">
      <formula>WEEKDAY(BK30)=7</formula>
    </cfRule>
  </conditionalFormatting>
  <conditionalFormatting sqref="BL30:BL31">
    <cfRule type="expression" dxfId="47724" priority="3109" stopIfTrue="1">
      <formula>OR(BL30=祝色,WEEKDAY(BL30)=1)</formula>
    </cfRule>
    <cfRule type="expression" dxfId="47723" priority="3110" stopIfTrue="1">
      <formula>WEEKDAY(BL30)=7</formula>
    </cfRule>
  </conditionalFormatting>
  <conditionalFormatting sqref="BC34">
    <cfRule type="expression" dxfId="47722" priority="3107" stopIfTrue="1">
      <formula>OR(BC34=祝色,WEEKDAY(BC34)=1)</formula>
    </cfRule>
    <cfRule type="expression" dxfId="47721" priority="3108" stopIfTrue="1">
      <formula>WEEKDAY(BC34)=7</formula>
    </cfRule>
  </conditionalFormatting>
  <conditionalFormatting sqref="BD34">
    <cfRule type="expression" dxfId="47720" priority="3105" stopIfTrue="1">
      <formula>OR(BD34=祝色,WEEKDAY(BD34)=1)</formula>
    </cfRule>
    <cfRule type="expression" dxfId="47719" priority="3106" stopIfTrue="1">
      <formula>WEEKDAY(BD34)=7</formula>
    </cfRule>
  </conditionalFormatting>
  <conditionalFormatting sqref="BE34">
    <cfRule type="expression" dxfId="47718" priority="3103" stopIfTrue="1">
      <formula>OR(BE34=祝色,WEEKDAY(BE34)=1)</formula>
    </cfRule>
    <cfRule type="expression" dxfId="47717" priority="3104" stopIfTrue="1">
      <formula>WEEKDAY(BE34)=7</formula>
    </cfRule>
  </conditionalFormatting>
  <conditionalFormatting sqref="BF34">
    <cfRule type="expression" dxfId="47716" priority="3101" stopIfTrue="1">
      <formula>OR(BF34=祝色,WEEKDAY(BF34)=1)</formula>
    </cfRule>
    <cfRule type="expression" dxfId="47715" priority="3102" stopIfTrue="1">
      <formula>WEEKDAY(BF34)=7</formula>
    </cfRule>
  </conditionalFormatting>
  <conditionalFormatting sqref="BG34">
    <cfRule type="expression" dxfId="47714" priority="3099" stopIfTrue="1">
      <formula>OR(BG34=祝色,WEEKDAY(BG34)=1)</formula>
    </cfRule>
    <cfRule type="expression" dxfId="47713" priority="3100" stopIfTrue="1">
      <formula>WEEKDAY(BG34)=7</formula>
    </cfRule>
  </conditionalFormatting>
  <conditionalFormatting sqref="BH34">
    <cfRule type="expression" dxfId="47712" priority="3097" stopIfTrue="1">
      <formula>OR(BH34=祝色,WEEKDAY(BH34)=1)</formula>
    </cfRule>
    <cfRule type="expression" dxfId="47711" priority="3098" stopIfTrue="1">
      <formula>WEEKDAY(BH34)=7</formula>
    </cfRule>
  </conditionalFormatting>
  <conditionalFormatting sqref="BI34">
    <cfRule type="expression" dxfId="47710" priority="3095" stopIfTrue="1">
      <formula>OR(BI34=祝色,WEEKDAY(BI34)=1)</formula>
    </cfRule>
    <cfRule type="expression" dxfId="47709" priority="3096" stopIfTrue="1">
      <formula>WEEKDAY(BI34)=7</formula>
    </cfRule>
  </conditionalFormatting>
  <conditionalFormatting sqref="BC35">
    <cfRule type="expression" dxfId="47708" priority="3093" stopIfTrue="1">
      <formula>OR(BC35=祝色,WEEKDAY(BC35)=1)</formula>
    </cfRule>
    <cfRule type="expression" dxfId="47707" priority="3094" stopIfTrue="1">
      <formula>WEEKDAY(BC35)=7</formula>
    </cfRule>
  </conditionalFormatting>
  <conditionalFormatting sqref="BD35">
    <cfRule type="expression" dxfId="47706" priority="3091" stopIfTrue="1">
      <formula>OR(BD35=祝色,WEEKDAY(BD35)=1)</formula>
    </cfRule>
    <cfRule type="expression" dxfId="47705" priority="3092" stopIfTrue="1">
      <formula>WEEKDAY(BD35)=7</formula>
    </cfRule>
  </conditionalFormatting>
  <conditionalFormatting sqref="BE35">
    <cfRule type="expression" dxfId="47704" priority="3089" stopIfTrue="1">
      <formula>OR(BE35=祝色,WEEKDAY(BE35)=1)</formula>
    </cfRule>
    <cfRule type="expression" dxfId="47703" priority="3090" stopIfTrue="1">
      <formula>WEEKDAY(BE35)=7</formula>
    </cfRule>
  </conditionalFormatting>
  <conditionalFormatting sqref="BF35">
    <cfRule type="expression" dxfId="47702" priority="3087" stopIfTrue="1">
      <formula>OR(BF35=祝色,WEEKDAY(BF35)=1)</formula>
    </cfRule>
    <cfRule type="expression" dxfId="47701" priority="3088" stopIfTrue="1">
      <formula>WEEKDAY(BF35)=7</formula>
    </cfRule>
  </conditionalFormatting>
  <conditionalFormatting sqref="BG35">
    <cfRule type="expression" dxfId="47700" priority="3085" stopIfTrue="1">
      <formula>OR(BG35=祝色,WEEKDAY(BG35)=1)</formula>
    </cfRule>
    <cfRule type="expression" dxfId="47699" priority="3086" stopIfTrue="1">
      <formula>WEEKDAY(BG35)=7</formula>
    </cfRule>
  </conditionalFormatting>
  <conditionalFormatting sqref="BH35">
    <cfRule type="expression" dxfId="47698" priority="3083" stopIfTrue="1">
      <formula>OR(BH35=祝色,WEEKDAY(BH35)=1)</formula>
    </cfRule>
    <cfRule type="expression" dxfId="47697" priority="3084" stopIfTrue="1">
      <formula>WEEKDAY(BH35)=7</formula>
    </cfRule>
  </conditionalFormatting>
  <conditionalFormatting sqref="BI35">
    <cfRule type="expression" dxfId="47696" priority="3081" stopIfTrue="1">
      <formula>OR(BI35=祝色,WEEKDAY(BI35)=1)</formula>
    </cfRule>
    <cfRule type="expression" dxfId="47695" priority="3082" stopIfTrue="1">
      <formula>WEEKDAY(BI35)=7</formula>
    </cfRule>
  </conditionalFormatting>
  <conditionalFormatting sqref="BC36">
    <cfRule type="expression" dxfId="47694" priority="3079" stopIfTrue="1">
      <formula>OR(BC36=祝色,WEEKDAY(BC36)=1)</formula>
    </cfRule>
    <cfRule type="expression" dxfId="47693" priority="3080" stopIfTrue="1">
      <formula>WEEKDAY(BC36)=7</formula>
    </cfRule>
  </conditionalFormatting>
  <conditionalFormatting sqref="BD36">
    <cfRule type="expression" dxfId="47692" priority="3077" stopIfTrue="1">
      <formula>OR(BD36=祝色,WEEKDAY(BD36)=1)</formula>
    </cfRule>
    <cfRule type="expression" dxfId="47691" priority="3078" stopIfTrue="1">
      <formula>WEEKDAY(BD36)=7</formula>
    </cfRule>
  </conditionalFormatting>
  <conditionalFormatting sqref="BE36">
    <cfRule type="expression" dxfId="47690" priority="3075" stopIfTrue="1">
      <formula>OR(BE36=祝色,WEEKDAY(BE36)=1)</formula>
    </cfRule>
    <cfRule type="expression" dxfId="47689" priority="3076" stopIfTrue="1">
      <formula>WEEKDAY(BE36)=7</formula>
    </cfRule>
  </conditionalFormatting>
  <conditionalFormatting sqref="BF36">
    <cfRule type="expression" dxfId="47688" priority="3073" stopIfTrue="1">
      <formula>OR(BF36=祝色,WEEKDAY(BF36)=1)</formula>
    </cfRule>
    <cfRule type="expression" dxfId="47687" priority="3074" stopIfTrue="1">
      <formula>WEEKDAY(BF36)=7</formula>
    </cfRule>
  </conditionalFormatting>
  <conditionalFormatting sqref="BG36">
    <cfRule type="expression" dxfId="47686" priority="3071" stopIfTrue="1">
      <formula>OR(BG36=祝色,WEEKDAY(BG36)=1)</formula>
    </cfRule>
    <cfRule type="expression" dxfId="47685" priority="3072" stopIfTrue="1">
      <formula>WEEKDAY(BG36)=7</formula>
    </cfRule>
  </conditionalFormatting>
  <conditionalFormatting sqref="BH36">
    <cfRule type="expression" dxfId="47684" priority="3069" stopIfTrue="1">
      <formula>OR(BH36=祝色,WEEKDAY(BH36)=1)</formula>
    </cfRule>
    <cfRule type="expression" dxfId="47683" priority="3070" stopIfTrue="1">
      <formula>WEEKDAY(BH36)=7</formula>
    </cfRule>
  </conditionalFormatting>
  <conditionalFormatting sqref="BI36">
    <cfRule type="expression" dxfId="47682" priority="3067" stopIfTrue="1">
      <formula>OR(BI36=祝色,WEEKDAY(BI36)=1)</formula>
    </cfRule>
    <cfRule type="expression" dxfId="47681" priority="3068" stopIfTrue="1">
      <formula>WEEKDAY(BI36)=7</formula>
    </cfRule>
  </conditionalFormatting>
  <conditionalFormatting sqref="BC37">
    <cfRule type="expression" dxfId="47680" priority="3065" stopIfTrue="1">
      <formula>OR(BC37=祝色,WEEKDAY(BC37)=1)</formula>
    </cfRule>
    <cfRule type="expression" dxfId="47679" priority="3066" stopIfTrue="1">
      <formula>WEEKDAY(BC37)=7</formula>
    </cfRule>
  </conditionalFormatting>
  <conditionalFormatting sqref="BD37">
    <cfRule type="expression" dxfId="47678" priority="3063" stopIfTrue="1">
      <formula>OR(BD37=祝色,WEEKDAY(BD37)=1)</formula>
    </cfRule>
    <cfRule type="expression" dxfId="47677" priority="3064" stopIfTrue="1">
      <formula>WEEKDAY(BD37)=7</formula>
    </cfRule>
  </conditionalFormatting>
  <conditionalFormatting sqref="BE37">
    <cfRule type="expression" dxfId="47676" priority="3061" stopIfTrue="1">
      <formula>OR(BE37=祝色,WEEKDAY(BE37)=1)</formula>
    </cfRule>
    <cfRule type="expression" dxfId="47675" priority="3062" stopIfTrue="1">
      <formula>WEEKDAY(BE37)=7</formula>
    </cfRule>
  </conditionalFormatting>
  <conditionalFormatting sqref="BF37">
    <cfRule type="expression" dxfId="47674" priority="3059" stopIfTrue="1">
      <formula>OR(BF37=祝色,WEEKDAY(BF37)=1)</formula>
    </cfRule>
    <cfRule type="expression" dxfId="47673" priority="3060" stopIfTrue="1">
      <formula>WEEKDAY(BF37)=7</formula>
    </cfRule>
  </conditionalFormatting>
  <conditionalFormatting sqref="BG37">
    <cfRule type="expression" dxfId="47672" priority="3057" stopIfTrue="1">
      <formula>OR(BG37=祝色,WEEKDAY(BG37)=1)</formula>
    </cfRule>
    <cfRule type="expression" dxfId="47671" priority="3058" stopIfTrue="1">
      <formula>WEEKDAY(BG37)=7</formula>
    </cfRule>
  </conditionalFormatting>
  <conditionalFormatting sqref="BH37">
    <cfRule type="expression" dxfId="47670" priority="3055" stopIfTrue="1">
      <formula>OR(BH37=祝色,WEEKDAY(BH37)=1)</formula>
    </cfRule>
    <cfRule type="expression" dxfId="47669" priority="3056" stopIfTrue="1">
      <formula>WEEKDAY(BH37)=7</formula>
    </cfRule>
  </conditionalFormatting>
  <conditionalFormatting sqref="BI37">
    <cfRule type="expression" dxfId="47668" priority="3053" stopIfTrue="1">
      <formula>OR(BI37=祝色,WEEKDAY(BI37)=1)</formula>
    </cfRule>
    <cfRule type="expression" dxfId="47667" priority="3054" stopIfTrue="1">
      <formula>WEEKDAY(BI37)=7</formula>
    </cfRule>
  </conditionalFormatting>
  <conditionalFormatting sqref="BC38">
    <cfRule type="expression" dxfId="47666" priority="3051" stopIfTrue="1">
      <formula>OR(BC38=祝色,WEEKDAY(BC38)=1)</formula>
    </cfRule>
    <cfRule type="expression" dxfId="47665" priority="3052" stopIfTrue="1">
      <formula>WEEKDAY(BC38)=7</formula>
    </cfRule>
  </conditionalFormatting>
  <conditionalFormatting sqref="BD38">
    <cfRule type="expression" dxfId="47664" priority="3049" stopIfTrue="1">
      <formula>OR(BD38=祝色,WEEKDAY(BD38)=1)</formula>
    </cfRule>
    <cfRule type="expression" dxfId="47663" priority="3050" stopIfTrue="1">
      <formula>WEEKDAY(BD38)=7</formula>
    </cfRule>
  </conditionalFormatting>
  <conditionalFormatting sqref="BE38">
    <cfRule type="expression" dxfId="47662" priority="3047" stopIfTrue="1">
      <formula>OR(BE38=祝色,WEEKDAY(BE38)=1)</formula>
    </cfRule>
    <cfRule type="expression" dxfId="47661" priority="3048" stopIfTrue="1">
      <formula>WEEKDAY(BE38)=7</formula>
    </cfRule>
  </conditionalFormatting>
  <conditionalFormatting sqref="BF38">
    <cfRule type="expression" dxfId="47660" priority="3045" stopIfTrue="1">
      <formula>OR(BF38=祝色,WEEKDAY(BF38)=1)</formula>
    </cfRule>
    <cfRule type="expression" dxfId="47659" priority="3046" stopIfTrue="1">
      <formula>WEEKDAY(BF38)=7</formula>
    </cfRule>
  </conditionalFormatting>
  <conditionalFormatting sqref="BG38">
    <cfRule type="expression" dxfId="47658" priority="3043" stopIfTrue="1">
      <formula>OR(BG38=祝色,WEEKDAY(BG38)=1)</formula>
    </cfRule>
    <cfRule type="expression" dxfId="47657" priority="3044" stopIfTrue="1">
      <formula>WEEKDAY(BG38)=7</formula>
    </cfRule>
  </conditionalFormatting>
  <conditionalFormatting sqref="BH38">
    <cfRule type="expression" dxfId="47656" priority="3041" stopIfTrue="1">
      <formula>OR(BH38=祝色,WEEKDAY(BH38)=1)</formula>
    </cfRule>
    <cfRule type="expression" dxfId="47655" priority="3042" stopIfTrue="1">
      <formula>WEEKDAY(BH38)=7</formula>
    </cfRule>
  </conditionalFormatting>
  <conditionalFormatting sqref="BI38">
    <cfRule type="expression" dxfId="47654" priority="3039" stopIfTrue="1">
      <formula>OR(BI38=祝色,WEEKDAY(BI38)=1)</formula>
    </cfRule>
    <cfRule type="expression" dxfId="47653" priority="3040" stopIfTrue="1">
      <formula>WEEKDAY(BI38)=7</formula>
    </cfRule>
  </conditionalFormatting>
  <conditionalFormatting sqref="BC39">
    <cfRule type="expression" dxfId="47652" priority="3037" stopIfTrue="1">
      <formula>OR(BC39=祝色,WEEKDAY(BC39)=1)</formula>
    </cfRule>
    <cfRule type="expression" dxfId="47651" priority="3038" stopIfTrue="1">
      <formula>WEEKDAY(BC39)=7</formula>
    </cfRule>
  </conditionalFormatting>
  <conditionalFormatting sqref="BD39">
    <cfRule type="expression" dxfId="47650" priority="3035" stopIfTrue="1">
      <formula>OR(BD39=祝色,WEEKDAY(BD39)=1)</formula>
    </cfRule>
    <cfRule type="expression" dxfId="47649" priority="3036" stopIfTrue="1">
      <formula>WEEKDAY(BD39)=7</formula>
    </cfRule>
  </conditionalFormatting>
  <conditionalFormatting sqref="BK34">
    <cfRule type="expression" dxfId="47648" priority="3033" stopIfTrue="1">
      <formula>OR(BK34=祝色,WEEKDAY(BK34)=1)</formula>
    </cfRule>
    <cfRule type="expression" dxfId="47647" priority="3034" stopIfTrue="1">
      <formula>WEEKDAY(BK34)=7</formula>
    </cfRule>
  </conditionalFormatting>
  <conditionalFormatting sqref="BL34">
    <cfRule type="expression" dxfId="47646" priority="3031" stopIfTrue="1">
      <formula>OR(BL34=祝色,WEEKDAY(BL34)=1)</formula>
    </cfRule>
    <cfRule type="expression" dxfId="47645" priority="3032" stopIfTrue="1">
      <formula>WEEKDAY(BL34)=7</formula>
    </cfRule>
  </conditionalFormatting>
  <conditionalFormatting sqref="BM34">
    <cfRule type="expression" dxfId="47644" priority="3029" stopIfTrue="1">
      <formula>OR(BM34=祝色,WEEKDAY(BM34)=1)</formula>
    </cfRule>
    <cfRule type="expression" dxfId="47643" priority="3030" stopIfTrue="1">
      <formula>WEEKDAY(BM34)=7</formula>
    </cfRule>
  </conditionalFormatting>
  <conditionalFormatting sqref="BN34">
    <cfRule type="expression" dxfId="47642" priority="3027" stopIfTrue="1">
      <formula>OR(BN34=祝色,WEEKDAY(BN34)=1)</formula>
    </cfRule>
    <cfRule type="expression" dxfId="47641" priority="3028" stopIfTrue="1">
      <formula>WEEKDAY(BN34)=7</formula>
    </cfRule>
  </conditionalFormatting>
  <conditionalFormatting sqref="BO34">
    <cfRule type="expression" dxfId="47640" priority="3025" stopIfTrue="1">
      <formula>OR(BO34=祝色,WEEKDAY(BO34)=1)</formula>
    </cfRule>
    <cfRule type="expression" dxfId="47639" priority="3026" stopIfTrue="1">
      <formula>WEEKDAY(BO34)=7</formula>
    </cfRule>
  </conditionalFormatting>
  <conditionalFormatting sqref="BP34">
    <cfRule type="expression" dxfId="47638" priority="3023" stopIfTrue="1">
      <formula>OR(BP34=祝色,WEEKDAY(BP34)=1)</formula>
    </cfRule>
    <cfRule type="expression" dxfId="47637" priority="3024" stopIfTrue="1">
      <formula>WEEKDAY(BP34)=7</formula>
    </cfRule>
  </conditionalFormatting>
  <conditionalFormatting sqref="BQ34">
    <cfRule type="expression" dxfId="47636" priority="3021" stopIfTrue="1">
      <formula>OR(BQ34=祝色,WEEKDAY(BQ34)=1)</formula>
    </cfRule>
    <cfRule type="expression" dxfId="47635" priority="3022" stopIfTrue="1">
      <formula>WEEKDAY(BQ34)=7</formula>
    </cfRule>
  </conditionalFormatting>
  <conditionalFormatting sqref="BK35">
    <cfRule type="expression" dxfId="47634" priority="3019" stopIfTrue="1">
      <formula>OR(BK35=祝色,WEEKDAY(BK35)=1)</formula>
    </cfRule>
    <cfRule type="expression" dxfId="47633" priority="3020" stopIfTrue="1">
      <formula>WEEKDAY(BK35)=7</formula>
    </cfRule>
  </conditionalFormatting>
  <conditionalFormatting sqref="BL35">
    <cfRule type="expression" dxfId="47632" priority="3017" stopIfTrue="1">
      <formula>OR(BL35=祝色,WEEKDAY(BL35)=1)</formula>
    </cfRule>
    <cfRule type="expression" dxfId="47631" priority="3018" stopIfTrue="1">
      <formula>WEEKDAY(BL35)=7</formula>
    </cfRule>
  </conditionalFormatting>
  <conditionalFormatting sqref="BM35">
    <cfRule type="expression" dxfId="47630" priority="3015" stopIfTrue="1">
      <formula>OR(BM35=祝色,WEEKDAY(BM35)=1)</formula>
    </cfRule>
    <cfRule type="expression" dxfId="47629" priority="3016" stopIfTrue="1">
      <formula>WEEKDAY(BM35)=7</formula>
    </cfRule>
  </conditionalFormatting>
  <conditionalFormatting sqref="BN35">
    <cfRule type="expression" dxfId="47628" priority="3013" stopIfTrue="1">
      <formula>OR(BN35=祝色,WEEKDAY(BN35)=1)</formula>
    </cfRule>
    <cfRule type="expression" dxfId="47627" priority="3014" stopIfTrue="1">
      <formula>WEEKDAY(BN35)=7</formula>
    </cfRule>
  </conditionalFormatting>
  <conditionalFormatting sqref="BO35">
    <cfRule type="expression" dxfId="47626" priority="3011" stopIfTrue="1">
      <formula>OR(BO35=祝色,WEEKDAY(BO35)=1)</formula>
    </cfRule>
    <cfRule type="expression" dxfId="47625" priority="3012" stopIfTrue="1">
      <formula>WEEKDAY(BO35)=7</formula>
    </cfRule>
  </conditionalFormatting>
  <conditionalFormatting sqref="BP35">
    <cfRule type="expression" dxfId="47624" priority="3009" stopIfTrue="1">
      <formula>OR(BP35=祝色,WEEKDAY(BP35)=1)</formula>
    </cfRule>
    <cfRule type="expression" dxfId="47623" priority="3010" stopIfTrue="1">
      <formula>WEEKDAY(BP35)=7</formula>
    </cfRule>
  </conditionalFormatting>
  <conditionalFormatting sqref="BQ35">
    <cfRule type="expression" dxfId="47622" priority="3007" stopIfTrue="1">
      <formula>OR(BQ35=祝色,WEEKDAY(BQ35)=1)</formula>
    </cfRule>
    <cfRule type="expression" dxfId="47621" priority="3008" stopIfTrue="1">
      <formula>WEEKDAY(BQ35)=7</formula>
    </cfRule>
  </conditionalFormatting>
  <conditionalFormatting sqref="BK36">
    <cfRule type="expression" dxfId="47620" priority="3005" stopIfTrue="1">
      <formula>OR(BK36=祝色,WEEKDAY(BK36)=1)</formula>
    </cfRule>
    <cfRule type="expression" dxfId="47619" priority="3006" stopIfTrue="1">
      <formula>WEEKDAY(BK36)=7</formula>
    </cfRule>
  </conditionalFormatting>
  <conditionalFormatting sqref="BL36">
    <cfRule type="expression" dxfId="47618" priority="3003" stopIfTrue="1">
      <formula>OR(BL36=祝色,WEEKDAY(BL36)=1)</formula>
    </cfRule>
    <cfRule type="expression" dxfId="47617" priority="3004" stopIfTrue="1">
      <formula>WEEKDAY(BL36)=7</formula>
    </cfRule>
  </conditionalFormatting>
  <conditionalFormatting sqref="BM36">
    <cfRule type="expression" dxfId="47616" priority="3001" stopIfTrue="1">
      <formula>OR(BM36=祝色,WEEKDAY(BM36)=1)</formula>
    </cfRule>
    <cfRule type="expression" dxfId="47615" priority="3002" stopIfTrue="1">
      <formula>WEEKDAY(BM36)=7</formula>
    </cfRule>
  </conditionalFormatting>
  <conditionalFormatting sqref="BN36">
    <cfRule type="expression" dxfId="47614" priority="2999" stopIfTrue="1">
      <formula>OR(BN36=祝色,WEEKDAY(BN36)=1)</formula>
    </cfRule>
    <cfRule type="expression" dxfId="47613" priority="3000" stopIfTrue="1">
      <formula>WEEKDAY(BN36)=7</formula>
    </cfRule>
  </conditionalFormatting>
  <conditionalFormatting sqref="BO36">
    <cfRule type="expression" dxfId="47612" priority="2997" stopIfTrue="1">
      <formula>OR(BO36=祝色,WEEKDAY(BO36)=1)</formula>
    </cfRule>
    <cfRule type="expression" dxfId="47611" priority="2998" stopIfTrue="1">
      <formula>WEEKDAY(BO36)=7</formula>
    </cfRule>
  </conditionalFormatting>
  <conditionalFormatting sqref="BP36">
    <cfRule type="expression" dxfId="47610" priority="2995" stopIfTrue="1">
      <formula>OR(BP36=祝色,WEEKDAY(BP36)=1)</formula>
    </cfRule>
    <cfRule type="expression" dxfId="47609" priority="2996" stopIfTrue="1">
      <formula>WEEKDAY(BP36)=7</formula>
    </cfRule>
  </conditionalFormatting>
  <conditionalFormatting sqref="BQ36">
    <cfRule type="expression" dxfId="47608" priority="2993" stopIfTrue="1">
      <formula>OR(BQ36=祝色,WEEKDAY(BQ36)=1)</formula>
    </cfRule>
    <cfRule type="expression" dxfId="47607" priority="2994" stopIfTrue="1">
      <formula>WEEKDAY(BQ36)=7</formula>
    </cfRule>
  </conditionalFormatting>
  <conditionalFormatting sqref="BK37">
    <cfRule type="expression" dxfId="47606" priority="2991" stopIfTrue="1">
      <formula>OR(BK37=祝色,WEEKDAY(BK37)=1)</formula>
    </cfRule>
    <cfRule type="expression" dxfId="47605" priority="2992" stopIfTrue="1">
      <formula>WEEKDAY(BK37)=7</formula>
    </cfRule>
  </conditionalFormatting>
  <conditionalFormatting sqref="BL37">
    <cfRule type="expression" dxfId="47604" priority="2989" stopIfTrue="1">
      <formula>OR(BL37=祝色,WEEKDAY(BL37)=1)</formula>
    </cfRule>
    <cfRule type="expression" dxfId="47603" priority="2990" stopIfTrue="1">
      <formula>WEEKDAY(BL37)=7</formula>
    </cfRule>
  </conditionalFormatting>
  <conditionalFormatting sqref="BM37">
    <cfRule type="expression" dxfId="47602" priority="2987" stopIfTrue="1">
      <formula>OR(BM37=祝色,WEEKDAY(BM37)=1)</formula>
    </cfRule>
    <cfRule type="expression" dxfId="47601" priority="2988" stopIfTrue="1">
      <formula>WEEKDAY(BM37)=7</formula>
    </cfRule>
  </conditionalFormatting>
  <conditionalFormatting sqref="BN37">
    <cfRule type="expression" dxfId="47600" priority="2985" stopIfTrue="1">
      <formula>OR(BN37=祝色,WEEKDAY(BN37)=1)</formula>
    </cfRule>
    <cfRule type="expression" dxfId="47599" priority="2986" stopIfTrue="1">
      <formula>WEEKDAY(BN37)=7</formula>
    </cfRule>
  </conditionalFormatting>
  <conditionalFormatting sqref="BO37">
    <cfRule type="expression" dxfId="47598" priority="2983" stopIfTrue="1">
      <formula>OR(BO37=祝色,WEEKDAY(BO37)=1)</formula>
    </cfRule>
    <cfRule type="expression" dxfId="47597" priority="2984" stopIfTrue="1">
      <formula>WEEKDAY(BO37)=7</formula>
    </cfRule>
  </conditionalFormatting>
  <conditionalFormatting sqref="BP37">
    <cfRule type="expression" dxfId="47596" priority="2981" stopIfTrue="1">
      <formula>OR(BP37=祝色,WEEKDAY(BP37)=1)</formula>
    </cfRule>
    <cfRule type="expression" dxfId="47595" priority="2982" stopIfTrue="1">
      <formula>WEEKDAY(BP37)=7</formula>
    </cfRule>
  </conditionalFormatting>
  <conditionalFormatting sqref="BQ37">
    <cfRule type="expression" dxfId="47594" priority="2979" stopIfTrue="1">
      <formula>OR(BQ37=祝色,WEEKDAY(BQ37)=1)</formula>
    </cfRule>
    <cfRule type="expression" dxfId="47593" priority="2980" stopIfTrue="1">
      <formula>WEEKDAY(BQ37)=7</formula>
    </cfRule>
  </conditionalFormatting>
  <conditionalFormatting sqref="BK38">
    <cfRule type="expression" dxfId="47592" priority="2977" stopIfTrue="1">
      <formula>OR(BK38=祝色,WEEKDAY(BK38)=1)</formula>
    </cfRule>
    <cfRule type="expression" dxfId="47591" priority="2978" stopIfTrue="1">
      <formula>WEEKDAY(BK38)=7</formula>
    </cfRule>
  </conditionalFormatting>
  <conditionalFormatting sqref="BL38">
    <cfRule type="expression" dxfId="47590" priority="2975" stopIfTrue="1">
      <formula>OR(BL38=祝色,WEEKDAY(BL38)=1)</formula>
    </cfRule>
    <cfRule type="expression" dxfId="47589" priority="2976" stopIfTrue="1">
      <formula>WEEKDAY(BL38)=7</formula>
    </cfRule>
  </conditionalFormatting>
  <conditionalFormatting sqref="BM38">
    <cfRule type="expression" dxfId="47588" priority="2973" stopIfTrue="1">
      <formula>OR(BM38=祝色,WEEKDAY(BM38)=1)</formula>
    </cfRule>
    <cfRule type="expression" dxfId="47587" priority="2974" stopIfTrue="1">
      <formula>WEEKDAY(BM38)=7</formula>
    </cfRule>
  </conditionalFormatting>
  <conditionalFormatting sqref="BN38">
    <cfRule type="expression" dxfId="47586" priority="2971" stopIfTrue="1">
      <formula>OR(BN38=祝色,WEEKDAY(BN38)=1)</formula>
    </cfRule>
    <cfRule type="expression" dxfId="47585" priority="2972" stopIfTrue="1">
      <formula>WEEKDAY(BN38)=7</formula>
    </cfRule>
  </conditionalFormatting>
  <conditionalFormatting sqref="BO38">
    <cfRule type="expression" dxfId="47584" priority="2969" stopIfTrue="1">
      <formula>OR(BO38=祝色,WEEKDAY(BO38)=1)</formula>
    </cfRule>
    <cfRule type="expression" dxfId="47583" priority="2970" stopIfTrue="1">
      <formula>WEEKDAY(BO38)=7</formula>
    </cfRule>
  </conditionalFormatting>
  <conditionalFormatting sqref="BP38">
    <cfRule type="expression" dxfId="47582" priority="2967" stopIfTrue="1">
      <formula>OR(BP38=祝色,WEEKDAY(BP38)=1)</formula>
    </cfRule>
    <cfRule type="expression" dxfId="47581" priority="2968" stopIfTrue="1">
      <formula>WEEKDAY(BP38)=7</formula>
    </cfRule>
  </conditionalFormatting>
  <conditionalFormatting sqref="BQ38">
    <cfRule type="expression" dxfId="47580" priority="2965" stopIfTrue="1">
      <formula>OR(BQ38=祝色,WEEKDAY(BQ38)=1)</formula>
    </cfRule>
    <cfRule type="expression" dxfId="47579" priority="2966" stopIfTrue="1">
      <formula>WEEKDAY(BQ38)=7</formula>
    </cfRule>
  </conditionalFormatting>
  <conditionalFormatting sqref="BK39">
    <cfRule type="expression" dxfId="47578" priority="2963" stopIfTrue="1">
      <formula>OR(BK39=祝色,WEEKDAY(BK39)=1)</formula>
    </cfRule>
    <cfRule type="expression" dxfId="47577" priority="2964" stopIfTrue="1">
      <formula>WEEKDAY(BK39)=7</formula>
    </cfRule>
  </conditionalFormatting>
  <conditionalFormatting sqref="BL39">
    <cfRule type="expression" dxfId="47576" priority="2961" stopIfTrue="1">
      <formula>OR(BL39=祝色,WEEKDAY(BL39)=1)</formula>
    </cfRule>
    <cfRule type="expression" dxfId="47575" priority="2962" stopIfTrue="1">
      <formula>WEEKDAY(BL39)=7</formula>
    </cfRule>
  </conditionalFormatting>
  <conditionalFormatting sqref="D45">
    <cfRule type="expression" dxfId="47574" priority="2959" stopIfTrue="1">
      <formula>OR(D45=祝色,WEEKDAY(D45)=1)</formula>
    </cfRule>
    <cfRule type="expression" dxfId="47573" priority="2960" stopIfTrue="1">
      <formula>WEEKDAY(D45)=7</formula>
    </cfRule>
  </conditionalFormatting>
  <conditionalFormatting sqref="E45">
    <cfRule type="expression" dxfId="47572" priority="2957" stopIfTrue="1">
      <formula>OR(E45=祝色,WEEKDAY(E45)=1)</formula>
    </cfRule>
    <cfRule type="expression" dxfId="47571" priority="2958" stopIfTrue="1">
      <formula>WEEKDAY(E45)=7</formula>
    </cfRule>
  </conditionalFormatting>
  <conditionalFormatting sqref="F45">
    <cfRule type="expression" dxfId="47570" priority="2955" stopIfTrue="1">
      <formula>OR(F45=祝色,WEEKDAY(F45)=1)</formula>
    </cfRule>
    <cfRule type="expression" dxfId="47569" priority="2956" stopIfTrue="1">
      <formula>WEEKDAY(F45)=7</formula>
    </cfRule>
  </conditionalFormatting>
  <conditionalFormatting sqref="G45">
    <cfRule type="expression" dxfId="47568" priority="2953" stopIfTrue="1">
      <formula>OR(G45=祝色,WEEKDAY(G45)=1)</formula>
    </cfRule>
    <cfRule type="expression" dxfId="47567" priority="2954" stopIfTrue="1">
      <formula>WEEKDAY(G45)=7</formula>
    </cfRule>
  </conditionalFormatting>
  <conditionalFormatting sqref="H45">
    <cfRule type="expression" dxfId="47566" priority="2951" stopIfTrue="1">
      <formula>OR(H45=祝色,WEEKDAY(H45)=1)</formula>
    </cfRule>
    <cfRule type="expression" dxfId="47565" priority="2952" stopIfTrue="1">
      <formula>WEEKDAY(H45)=7</formula>
    </cfRule>
  </conditionalFormatting>
  <conditionalFormatting sqref="I45">
    <cfRule type="expression" dxfId="47564" priority="2949" stopIfTrue="1">
      <formula>OR(I45=祝色,WEEKDAY(I45)=1)</formula>
    </cfRule>
    <cfRule type="expression" dxfId="47563" priority="2950" stopIfTrue="1">
      <formula>WEEKDAY(I45)=7</formula>
    </cfRule>
  </conditionalFormatting>
  <conditionalFormatting sqref="J45">
    <cfRule type="expression" dxfId="47562" priority="2947" stopIfTrue="1">
      <formula>OR(J45=祝色,WEEKDAY(J45)=1)</formula>
    </cfRule>
    <cfRule type="expression" dxfId="47561" priority="2948" stopIfTrue="1">
      <formula>WEEKDAY(J45)=7</formula>
    </cfRule>
  </conditionalFormatting>
  <conditionalFormatting sqref="D46">
    <cfRule type="expression" dxfId="47560" priority="2945" stopIfTrue="1">
      <formula>OR(D46=祝色,WEEKDAY(D46)=1)</formula>
    </cfRule>
    <cfRule type="expression" dxfId="47559" priority="2946" stopIfTrue="1">
      <formula>WEEKDAY(D46)=7</formula>
    </cfRule>
  </conditionalFormatting>
  <conditionalFormatting sqref="E46">
    <cfRule type="expression" dxfId="47558" priority="2943" stopIfTrue="1">
      <formula>OR(E46=祝色,WEEKDAY(E46)=1)</formula>
    </cfRule>
    <cfRule type="expression" dxfId="47557" priority="2944" stopIfTrue="1">
      <formula>WEEKDAY(E46)=7</formula>
    </cfRule>
  </conditionalFormatting>
  <conditionalFormatting sqref="F46">
    <cfRule type="expression" dxfId="47556" priority="2941" stopIfTrue="1">
      <formula>OR(F46=祝色,WEEKDAY(F46)=1)</formula>
    </cfRule>
    <cfRule type="expression" dxfId="47555" priority="2942" stopIfTrue="1">
      <formula>WEEKDAY(F46)=7</formula>
    </cfRule>
  </conditionalFormatting>
  <conditionalFormatting sqref="G46">
    <cfRule type="expression" dxfId="47554" priority="2939" stopIfTrue="1">
      <formula>OR(G46=祝色,WEEKDAY(G46)=1)</formula>
    </cfRule>
    <cfRule type="expression" dxfId="47553" priority="2940" stopIfTrue="1">
      <formula>WEEKDAY(G46)=7</formula>
    </cfRule>
  </conditionalFormatting>
  <conditionalFormatting sqref="H46">
    <cfRule type="expression" dxfId="47552" priority="2937" stopIfTrue="1">
      <formula>OR(H46=祝色,WEEKDAY(H46)=1)</formula>
    </cfRule>
    <cfRule type="expression" dxfId="47551" priority="2938" stopIfTrue="1">
      <formula>WEEKDAY(H46)=7</formula>
    </cfRule>
  </conditionalFormatting>
  <conditionalFormatting sqref="I46">
    <cfRule type="expression" dxfId="47550" priority="2935" stopIfTrue="1">
      <formula>OR(I46=祝色,WEEKDAY(I46)=1)</formula>
    </cfRule>
    <cfRule type="expression" dxfId="47549" priority="2936" stopIfTrue="1">
      <formula>WEEKDAY(I46)=7</formula>
    </cfRule>
  </conditionalFormatting>
  <conditionalFormatting sqref="J46">
    <cfRule type="expression" dxfId="47548" priority="2933" stopIfTrue="1">
      <formula>OR(J46=祝色,WEEKDAY(J46)=1)</formula>
    </cfRule>
    <cfRule type="expression" dxfId="47547" priority="2934" stopIfTrue="1">
      <formula>WEEKDAY(J46)=7</formula>
    </cfRule>
  </conditionalFormatting>
  <conditionalFormatting sqref="D47">
    <cfRule type="expression" dxfId="47546" priority="2931" stopIfTrue="1">
      <formula>OR(D47=祝色,WEEKDAY(D47)=1)</formula>
    </cfRule>
    <cfRule type="expression" dxfId="47545" priority="2932" stopIfTrue="1">
      <formula>WEEKDAY(D47)=7</formula>
    </cfRule>
  </conditionalFormatting>
  <conditionalFormatting sqref="E47">
    <cfRule type="expression" dxfId="47544" priority="2929" stopIfTrue="1">
      <formula>OR(E47=祝色,WEEKDAY(E47)=1)</formula>
    </cfRule>
    <cfRule type="expression" dxfId="47543" priority="2930" stopIfTrue="1">
      <formula>WEEKDAY(E47)=7</formula>
    </cfRule>
  </conditionalFormatting>
  <conditionalFormatting sqref="F47">
    <cfRule type="expression" dxfId="47542" priority="2927" stopIfTrue="1">
      <formula>OR(F47=祝色,WEEKDAY(F47)=1)</formula>
    </cfRule>
    <cfRule type="expression" dxfId="47541" priority="2928" stopIfTrue="1">
      <formula>WEEKDAY(F47)=7</formula>
    </cfRule>
  </conditionalFormatting>
  <conditionalFormatting sqref="G47">
    <cfRule type="expression" dxfId="47540" priority="2925" stopIfTrue="1">
      <formula>OR(G47=祝色,WEEKDAY(G47)=1)</formula>
    </cfRule>
    <cfRule type="expression" dxfId="47539" priority="2926" stopIfTrue="1">
      <formula>WEEKDAY(G47)=7</formula>
    </cfRule>
  </conditionalFormatting>
  <conditionalFormatting sqref="H47">
    <cfRule type="expression" dxfId="47538" priority="2923" stopIfTrue="1">
      <formula>OR(H47=祝色,WEEKDAY(H47)=1)</formula>
    </cfRule>
    <cfRule type="expression" dxfId="47537" priority="2924" stopIfTrue="1">
      <formula>WEEKDAY(H47)=7</formula>
    </cfRule>
  </conditionalFormatting>
  <conditionalFormatting sqref="I47">
    <cfRule type="expression" dxfId="47536" priority="2921" stopIfTrue="1">
      <formula>OR(I47=祝色,WEEKDAY(I47)=1)</formula>
    </cfRule>
    <cfRule type="expression" dxfId="47535" priority="2922" stopIfTrue="1">
      <formula>WEEKDAY(I47)=7</formula>
    </cfRule>
  </conditionalFormatting>
  <conditionalFormatting sqref="J47">
    <cfRule type="expression" dxfId="47534" priority="2919" stopIfTrue="1">
      <formula>OR(J47=祝色,WEEKDAY(J47)=1)</formula>
    </cfRule>
    <cfRule type="expression" dxfId="47533" priority="2920" stopIfTrue="1">
      <formula>WEEKDAY(J47)=7</formula>
    </cfRule>
  </conditionalFormatting>
  <conditionalFormatting sqref="D48">
    <cfRule type="expression" dxfId="47532" priority="2917" stopIfTrue="1">
      <formula>OR(D48=祝色,WEEKDAY(D48)=1)</formula>
    </cfRule>
    <cfRule type="expression" dxfId="47531" priority="2918" stopIfTrue="1">
      <formula>WEEKDAY(D48)=7</formula>
    </cfRule>
  </conditionalFormatting>
  <conditionalFormatting sqref="E48">
    <cfRule type="expression" dxfId="47530" priority="2915" stopIfTrue="1">
      <formula>OR(E48=祝色,WEEKDAY(E48)=1)</formula>
    </cfRule>
    <cfRule type="expression" dxfId="47529" priority="2916" stopIfTrue="1">
      <formula>WEEKDAY(E48)=7</formula>
    </cfRule>
  </conditionalFormatting>
  <conditionalFormatting sqref="F48">
    <cfRule type="expression" dxfId="47528" priority="2913" stopIfTrue="1">
      <formula>OR(F48=祝色,WEEKDAY(F48)=1)</formula>
    </cfRule>
    <cfRule type="expression" dxfId="47527" priority="2914" stopIfTrue="1">
      <formula>WEEKDAY(F48)=7</formula>
    </cfRule>
  </conditionalFormatting>
  <conditionalFormatting sqref="G48">
    <cfRule type="expression" dxfId="47526" priority="2911" stopIfTrue="1">
      <formula>OR(G48=祝色,WEEKDAY(G48)=1)</formula>
    </cfRule>
    <cfRule type="expression" dxfId="47525" priority="2912" stopIfTrue="1">
      <formula>WEEKDAY(G48)=7</formula>
    </cfRule>
  </conditionalFormatting>
  <conditionalFormatting sqref="H48">
    <cfRule type="expression" dxfId="47524" priority="2909" stopIfTrue="1">
      <formula>OR(H48=祝色,WEEKDAY(H48)=1)</formula>
    </cfRule>
    <cfRule type="expression" dxfId="47523" priority="2910" stopIfTrue="1">
      <formula>WEEKDAY(H48)=7</formula>
    </cfRule>
  </conditionalFormatting>
  <conditionalFormatting sqref="I48">
    <cfRule type="expression" dxfId="47522" priority="2907" stopIfTrue="1">
      <formula>OR(I48=祝色,WEEKDAY(I48)=1)</formula>
    </cfRule>
    <cfRule type="expression" dxfId="47521" priority="2908" stopIfTrue="1">
      <formula>WEEKDAY(I48)=7</formula>
    </cfRule>
  </conditionalFormatting>
  <conditionalFormatting sqref="J48">
    <cfRule type="expression" dxfId="47520" priority="2905" stopIfTrue="1">
      <formula>OR(J48=祝色,WEEKDAY(J48)=1)</formula>
    </cfRule>
    <cfRule type="expression" dxfId="47519" priority="2906" stopIfTrue="1">
      <formula>WEEKDAY(J48)=7</formula>
    </cfRule>
  </conditionalFormatting>
  <conditionalFormatting sqref="D49">
    <cfRule type="expression" dxfId="47518" priority="2903" stopIfTrue="1">
      <formula>OR(D49=祝色,WEEKDAY(D49)=1)</formula>
    </cfRule>
    <cfRule type="expression" dxfId="47517" priority="2904" stopIfTrue="1">
      <formula>WEEKDAY(D49)=7</formula>
    </cfRule>
  </conditionalFormatting>
  <conditionalFormatting sqref="E49">
    <cfRule type="expression" dxfId="47516" priority="2901" stopIfTrue="1">
      <formula>OR(E49=祝色,WEEKDAY(E49)=1)</formula>
    </cfRule>
    <cfRule type="expression" dxfId="47515" priority="2902" stopIfTrue="1">
      <formula>WEEKDAY(E49)=7</formula>
    </cfRule>
  </conditionalFormatting>
  <conditionalFormatting sqref="F49">
    <cfRule type="expression" dxfId="47514" priority="2899" stopIfTrue="1">
      <formula>OR(F49=祝色,WEEKDAY(F49)=1)</formula>
    </cfRule>
    <cfRule type="expression" dxfId="47513" priority="2900" stopIfTrue="1">
      <formula>WEEKDAY(F49)=7</formula>
    </cfRule>
  </conditionalFormatting>
  <conditionalFormatting sqref="G49">
    <cfRule type="expression" dxfId="47512" priority="2897" stopIfTrue="1">
      <formula>OR(G49=祝色,WEEKDAY(G49)=1)</formula>
    </cfRule>
    <cfRule type="expression" dxfId="47511" priority="2898" stopIfTrue="1">
      <formula>WEEKDAY(G49)=7</formula>
    </cfRule>
  </conditionalFormatting>
  <conditionalFormatting sqref="H49">
    <cfRule type="expression" dxfId="47510" priority="2895" stopIfTrue="1">
      <formula>OR(H49=祝色,WEEKDAY(H49)=1)</formula>
    </cfRule>
    <cfRule type="expression" dxfId="47509" priority="2896" stopIfTrue="1">
      <formula>WEEKDAY(H49)=7</formula>
    </cfRule>
  </conditionalFormatting>
  <conditionalFormatting sqref="I49">
    <cfRule type="expression" dxfId="47508" priority="2893" stopIfTrue="1">
      <formula>OR(I49=祝色,WEEKDAY(I49)=1)</formula>
    </cfRule>
    <cfRule type="expression" dxfId="47507" priority="2894" stopIfTrue="1">
      <formula>WEEKDAY(I49)=7</formula>
    </cfRule>
  </conditionalFormatting>
  <conditionalFormatting sqref="J49">
    <cfRule type="expression" dxfId="47506" priority="2891" stopIfTrue="1">
      <formula>OR(J49=祝色,WEEKDAY(J49)=1)</formula>
    </cfRule>
    <cfRule type="expression" dxfId="47505" priority="2892" stopIfTrue="1">
      <formula>WEEKDAY(J49)=7</formula>
    </cfRule>
  </conditionalFormatting>
  <conditionalFormatting sqref="D50:D51">
    <cfRule type="expression" dxfId="47504" priority="2889" stopIfTrue="1">
      <formula>OR(D50=祝色,WEEKDAY(D50)=1)</formula>
    </cfRule>
    <cfRule type="expression" dxfId="47503" priority="2890" stopIfTrue="1">
      <formula>WEEKDAY(D50)=7</formula>
    </cfRule>
  </conditionalFormatting>
  <conditionalFormatting sqref="E50:E51">
    <cfRule type="expression" dxfId="47502" priority="2887" stopIfTrue="1">
      <formula>OR(E50=祝色,WEEKDAY(E50)=1)</formula>
    </cfRule>
    <cfRule type="expression" dxfId="47501" priority="2888" stopIfTrue="1">
      <formula>WEEKDAY(E50)=7</formula>
    </cfRule>
  </conditionalFormatting>
  <conditionalFormatting sqref="L45">
    <cfRule type="expression" dxfId="47500" priority="2885" stopIfTrue="1">
      <formula>OR(L45=祝色,WEEKDAY(L45)=1)</formula>
    </cfRule>
    <cfRule type="expression" dxfId="47499" priority="2886" stopIfTrue="1">
      <formula>WEEKDAY(L45)=7</formula>
    </cfRule>
  </conditionalFormatting>
  <conditionalFormatting sqref="M45">
    <cfRule type="expression" dxfId="47498" priority="2883" stopIfTrue="1">
      <formula>OR(M45=祝色,WEEKDAY(M45)=1)</formula>
    </cfRule>
    <cfRule type="expression" dxfId="47497" priority="2884" stopIfTrue="1">
      <formula>WEEKDAY(M45)=7</formula>
    </cfRule>
  </conditionalFormatting>
  <conditionalFormatting sqref="N45">
    <cfRule type="expression" dxfId="47496" priority="2881" stopIfTrue="1">
      <formula>OR(N45=祝色,WEEKDAY(N45)=1)</formula>
    </cfRule>
    <cfRule type="expression" dxfId="47495" priority="2882" stopIfTrue="1">
      <formula>WEEKDAY(N45)=7</formula>
    </cfRule>
  </conditionalFormatting>
  <conditionalFormatting sqref="O45">
    <cfRule type="expression" dxfId="47494" priority="2879" stopIfTrue="1">
      <formula>OR(O45=祝色,WEEKDAY(O45)=1)</formula>
    </cfRule>
    <cfRule type="expression" dxfId="47493" priority="2880" stopIfTrue="1">
      <formula>WEEKDAY(O45)=7</formula>
    </cfRule>
  </conditionalFormatting>
  <conditionalFormatting sqref="P45">
    <cfRule type="expression" dxfId="47492" priority="2877" stopIfTrue="1">
      <formula>OR(P45=祝色,WEEKDAY(P45)=1)</formula>
    </cfRule>
    <cfRule type="expression" dxfId="47491" priority="2878" stopIfTrue="1">
      <formula>WEEKDAY(P45)=7</formula>
    </cfRule>
  </conditionalFormatting>
  <conditionalFormatting sqref="Q45">
    <cfRule type="expression" dxfId="47490" priority="2875" stopIfTrue="1">
      <formula>OR(Q45=祝色,WEEKDAY(Q45)=1)</formula>
    </cfRule>
    <cfRule type="expression" dxfId="47489" priority="2876" stopIfTrue="1">
      <formula>WEEKDAY(Q45)=7</formula>
    </cfRule>
  </conditionalFormatting>
  <conditionalFormatting sqref="R45">
    <cfRule type="expression" dxfId="47488" priority="2873" stopIfTrue="1">
      <formula>OR(R45=祝色,WEEKDAY(R45)=1)</formula>
    </cfRule>
    <cfRule type="expression" dxfId="47487" priority="2874" stopIfTrue="1">
      <formula>WEEKDAY(R45)=7</formula>
    </cfRule>
  </conditionalFormatting>
  <conditionalFormatting sqref="L46">
    <cfRule type="expression" dxfId="47486" priority="2871" stopIfTrue="1">
      <formula>OR(L46=祝色,WEEKDAY(L46)=1)</formula>
    </cfRule>
    <cfRule type="expression" dxfId="47485" priority="2872" stopIfTrue="1">
      <formula>WEEKDAY(L46)=7</formula>
    </cfRule>
  </conditionalFormatting>
  <conditionalFormatting sqref="M46">
    <cfRule type="expression" dxfId="47484" priority="2869" stopIfTrue="1">
      <formula>OR(M46=祝色,WEEKDAY(M46)=1)</formula>
    </cfRule>
    <cfRule type="expression" dxfId="47483" priority="2870" stopIfTrue="1">
      <formula>WEEKDAY(M46)=7</formula>
    </cfRule>
  </conditionalFormatting>
  <conditionalFormatting sqref="N46">
    <cfRule type="expression" dxfId="47482" priority="2867" stopIfTrue="1">
      <formula>OR(N46=祝色,WEEKDAY(N46)=1)</formula>
    </cfRule>
    <cfRule type="expression" dxfId="47481" priority="2868" stopIfTrue="1">
      <formula>WEEKDAY(N46)=7</formula>
    </cfRule>
  </conditionalFormatting>
  <conditionalFormatting sqref="O46">
    <cfRule type="expression" dxfId="47480" priority="2865" stopIfTrue="1">
      <formula>OR(O46=祝色,WEEKDAY(O46)=1)</formula>
    </cfRule>
    <cfRule type="expression" dxfId="47479" priority="2866" stopIfTrue="1">
      <formula>WEEKDAY(O46)=7</formula>
    </cfRule>
  </conditionalFormatting>
  <conditionalFormatting sqref="P46">
    <cfRule type="expression" dxfId="47478" priority="2863" stopIfTrue="1">
      <formula>OR(P46=祝色,WEEKDAY(P46)=1)</formula>
    </cfRule>
    <cfRule type="expression" dxfId="47477" priority="2864" stopIfTrue="1">
      <formula>WEEKDAY(P46)=7</formula>
    </cfRule>
  </conditionalFormatting>
  <conditionalFormatting sqref="Q46">
    <cfRule type="expression" dxfId="47476" priority="2861" stopIfTrue="1">
      <formula>OR(Q46=祝色,WEEKDAY(Q46)=1)</formula>
    </cfRule>
    <cfRule type="expression" dxfId="47475" priority="2862" stopIfTrue="1">
      <formula>WEEKDAY(Q46)=7</formula>
    </cfRule>
  </conditionalFormatting>
  <conditionalFormatting sqref="R46">
    <cfRule type="expression" dxfId="47474" priority="2859" stopIfTrue="1">
      <formula>OR(R46=祝色,WEEKDAY(R46)=1)</formula>
    </cfRule>
    <cfRule type="expression" dxfId="47473" priority="2860" stopIfTrue="1">
      <formula>WEEKDAY(R46)=7</formula>
    </cfRule>
  </conditionalFormatting>
  <conditionalFormatting sqref="L47">
    <cfRule type="expression" dxfId="47472" priority="2857" stopIfTrue="1">
      <formula>OR(L47=祝色,WEEKDAY(L47)=1)</formula>
    </cfRule>
    <cfRule type="expression" dxfId="47471" priority="2858" stopIfTrue="1">
      <formula>WEEKDAY(L47)=7</formula>
    </cfRule>
  </conditionalFormatting>
  <conditionalFormatting sqref="M47">
    <cfRule type="expression" dxfId="47470" priority="2855" stopIfTrue="1">
      <formula>OR(M47=祝色,WEEKDAY(M47)=1)</formula>
    </cfRule>
    <cfRule type="expression" dxfId="47469" priority="2856" stopIfTrue="1">
      <formula>WEEKDAY(M47)=7</formula>
    </cfRule>
  </conditionalFormatting>
  <conditionalFormatting sqref="N47">
    <cfRule type="expression" dxfId="47468" priority="2853" stopIfTrue="1">
      <formula>OR(N47=祝色,WEEKDAY(N47)=1)</formula>
    </cfRule>
    <cfRule type="expression" dxfId="47467" priority="2854" stopIfTrue="1">
      <formula>WEEKDAY(N47)=7</formula>
    </cfRule>
  </conditionalFormatting>
  <conditionalFormatting sqref="O47">
    <cfRule type="expression" dxfId="47466" priority="2851" stopIfTrue="1">
      <formula>OR(O47=祝色,WEEKDAY(O47)=1)</formula>
    </cfRule>
    <cfRule type="expression" dxfId="47465" priority="2852" stopIfTrue="1">
      <formula>WEEKDAY(O47)=7</formula>
    </cfRule>
  </conditionalFormatting>
  <conditionalFormatting sqref="P47">
    <cfRule type="expression" dxfId="47464" priority="2849" stopIfTrue="1">
      <formula>OR(P47=祝色,WEEKDAY(P47)=1)</formula>
    </cfRule>
    <cfRule type="expression" dxfId="47463" priority="2850" stopIfTrue="1">
      <formula>WEEKDAY(P47)=7</formula>
    </cfRule>
  </conditionalFormatting>
  <conditionalFormatting sqref="Q47">
    <cfRule type="expression" dxfId="47462" priority="2847" stopIfTrue="1">
      <formula>OR(Q47=祝色,WEEKDAY(Q47)=1)</formula>
    </cfRule>
    <cfRule type="expression" dxfId="47461" priority="2848" stopIfTrue="1">
      <formula>WEEKDAY(Q47)=7</formula>
    </cfRule>
  </conditionalFormatting>
  <conditionalFormatting sqref="R47">
    <cfRule type="expression" dxfId="47460" priority="2845" stopIfTrue="1">
      <formula>OR(R47=祝色,WEEKDAY(R47)=1)</formula>
    </cfRule>
    <cfRule type="expression" dxfId="47459" priority="2846" stopIfTrue="1">
      <formula>WEEKDAY(R47)=7</formula>
    </cfRule>
  </conditionalFormatting>
  <conditionalFormatting sqref="L48">
    <cfRule type="expression" dxfId="47458" priority="2843" stopIfTrue="1">
      <formula>OR(L48=祝色,WEEKDAY(L48)=1)</formula>
    </cfRule>
    <cfRule type="expression" dxfId="47457" priority="2844" stopIfTrue="1">
      <formula>WEEKDAY(L48)=7</formula>
    </cfRule>
  </conditionalFormatting>
  <conditionalFormatting sqref="M48">
    <cfRule type="expression" dxfId="47456" priority="2841" stopIfTrue="1">
      <formula>OR(M48=祝色,WEEKDAY(M48)=1)</formula>
    </cfRule>
    <cfRule type="expression" dxfId="47455" priority="2842" stopIfTrue="1">
      <formula>WEEKDAY(M48)=7</formula>
    </cfRule>
  </conditionalFormatting>
  <conditionalFormatting sqref="N48">
    <cfRule type="expression" dxfId="47454" priority="2839" stopIfTrue="1">
      <formula>OR(N48=祝色,WEEKDAY(N48)=1)</formula>
    </cfRule>
    <cfRule type="expression" dxfId="47453" priority="2840" stopIfTrue="1">
      <formula>WEEKDAY(N48)=7</formula>
    </cfRule>
  </conditionalFormatting>
  <conditionalFormatting sqref="O48">
    <cfRule type="expression" dxfId="47452" priority="2837" stopIfTrue="1">
      <formula>OR(O48=祝色,WEEKDAY(O48)=1)</formula>
    </cfRule>
    <cfRule type="expression" dxfId="47451" priority="2838" stopIfTrue="1">
      <formula>WEEKDAY(O48)=7</formula>
    </cfRule>
  </conditionalFormatting>
  <conditionalFormatting sqref="P48">
    <cfRule type="expression" dxfId="47450" priority="2835" stopIfTrue="1">
      <formula>OR(P48=祝色,WEEKDAY(P48)=1)</formula>
    </cfRule>
    <cfRule type="expression" dxfId="47449" priority="2836" stopIfTrue="1">
      <formula>WEEKDAY(P48)=7</formula>
    </cfRule>
  </conditionalFormatting>
  <conditionalFormatting sqref="Q48">
    <cfRule type="expression" dxfId="47448" priority="2833" stopIfTrue="1">
      <formula>OR(Q48=祝色,WEEKDAY(Q48)=1)</formula>
    </cfRule>
    <cfRule type="expression" dxfId="47447" priority="2834" stopIfTrue="1">
      <formula>WEEKDAY(Q48)=7</formula>
    </cfRule>
  </conditionalFormatting>
  <conditionalFormatting sqref="R48">
    <cfRule type="expression" dxfId="47446" priority="2831" stopIfTrue="1">
      <formula>OR(R48=祝色,WEEKDAY(R48)=1)</formula>
    </cfRule>
    <cfRule type="expression" dxfId="47445" priority="2832" stopIfTrue="1">
      <formula>WEEKDAY(R48)=7</formula>
    </cfRule>
  </conditionalFormatting>
  <conditionalFormatting sqref="L49">
    <cfRule type="expression" dxfId="47444" priority="2829" stopIfTrue="1">
      <formula>OR(L49=祝色,WEEKDAY(L49)=1)</formula>
    </cfRule>
    <cfRule type="expression" dxfId="47443" priority="2830" stopIfTrue="1">
      <formula>WEEKDAY(L49)=7</formula>
    </cfRule>
  </conditionalFormatting>
  <conditionalFormatting sqref="M49">
    <cfRule type="expression" dxfId="47442" priority="2827" stopIfTrue="1">
      <formula>OR(M49=祝色,WEEKDAY(M49)=1)</formula>
    </cfRule>
    <cfRule type="expression" dxfId="47441" priority="2828" stopIfTrue="1">
      <formula>WEEKDAY(M49)=7</formula>
    </cfRule>
  </conditionalFormatting>
  <conditionalFormatting sqref="N49">
    <cfRule type="expression" dxfId="47440" priority="2825" stopIfTrue="1">
      <formula>OR(N49=祝色,WEEKDAY(N49)=1)</formula>
    </cfRule>
    <cfRule type="expression" dxfId="47439" priority="2826" stopIfTrue="1">
      <formula>WEEKDAY(N49)=7</formula>
    </cfRule>
  </conditionalFormatting>
  <conditionalFormatting sqref="O49">
    <cfRule type="expression" dxfId="47438" priority="2823" stopIfTrue="1">
      <formula>OR(O49=祝色,WEEKDAY(O49)=1)</formula>
    </cfRule>
    <cfRule type="expression" dxfId="47437" priority="2824" stopIfTrue="1">
      <formula>WEEKDAY(O49)=7</formula>
    </cfRule>
  </conditionalFormatting>
  <conditionalFormatting sqref="P49">
    <cfRule type="expression" dxfId="47436" priority="2821" stopIfTrue="1">
      <formula>OR(P49=祝色,WEEKDAY(P49)=1)</formula>
    </cfRule>
    <cfRule type="expression" dxfId="47435" priority="2822" stopIfTrue="1">
      <formula>WEEKDAY(P49)=7</formula>
    </cfRule>
  </conditionalFormatting>
  <conditionalFormatting sqref="Q49">
    <cfRule type="expression" dxfId="47434" priority="2819" stopIfTrue="1">
      <formula>OR(Q49=祝色,WEEKDAY(Q49)=1)</formula>
    </cfRule>
    <cfRule type="expression" dxfId="47433" priority="2820" stopIfTrue="1">
      <formula>WEEKDAY(Q49)=7</formula>
    </cfRule>
  </conditionalFormatting>
  <conditionalFormatting sqref="R49">
    <cfRule type="expression" dxfId="47432" priority="2817" stopIfTrue="1">
      <formula>OR(R49=祝色,WEEKDAY(R49)=1)</formula>
    </cfRule>
    <cfRule type="expression" dxfId="47431" priority="2818" stopIfTrue="1">
      <formula>WEEKDAY(R49)=7</formula>
    </cfRule>
  </conditionalFormatting>
  <conditionalFormatting sqref="L50:L51">
    <cfRule type="expression" dxfId="47430" priority="2815" stopIfTrue="1">
      <formula>OR(L50=祝色,WEEKDAY(L50)=1)</formula>
    </cfRule>
    <cfRule type="expression" dxfId="47429" priority="2816" stopIfTrue="1">
      <formula>WEEKDAY(L50)=7</formula>
    </cfRule>
  </conditionalFormatting>
  <conditionalFormatting sqref="M50:M51">
    <cfRule type="expression" dxfId="47428" priority="2813" stopIfTrue="1">
      <formula>OR(M50=祝色,WEEKDAY(M50)=1)</formula>
    </cfRule>
    <cfRule type="expression" dxfId="47427" priority="2814" stopIfTrue="1">
      <formula>WEEKDAY(M50)=7</formula>
    </cfRule>
  </conditionalFormatting>
  <conditionalFormatting sqref="D54">
    <cfRule type="expression" dxfId="47426" priority="2811" stopIfTrue="1">
      <formula>OR(D54=祝色,WEEKDAY(D54)=1)</formula>
    </cfRule>
    <cfRule type="expression" dxfId="47425" priority="2812" stopIfTrue="1">
      <formula>WEEKDAY(D54)=7</formula>
    </cfRule>
  </conditionalFormatting>
  <conditionalFormatting sqref="E54">
    <cfRule type="expression" dxfId="47424" priority="2809" stopIfTrue="1">
      <formula>OR(E54=祝色,WEEKDAY(E54)=1)</formula>
    </cfRule>
    <cfRule type="expression" dxfId="47423" priority="2810" stopIfTrue="1">
      <formula>WEEKDAY(E54)=7</formula>
    </cfRule>
  </conditionalFormatting>
  <conditionalFormatting sqref="F54">
    <cfRule type="expression" dxfId="47422" priority="2807" stopIfTrue="1">
      <formula>OR(F54=祝色,WEEKDAY(F54)=1)</formula>
    </cfRule>
    <cfRule type="expression" dxfId="47421" priority="2808" stopIfTrue="1">
      <formula>WEEKDAY(F54)=7</formula>
    </cfRule>
  </conditionalFormatting>
  <conditionalFormatting sqref="G54">
    <cfRule type="expression" dxfId="47420" priority="2805" stopIfTrue="1">
      <formula>OR(G54=祝色,WEEKDAY(G54)=1)</formula>
    </cfRule>
    <cfRule type="expression" dxfId="47419" priority="2806" stopIfTrue="1">
      <formula>WEEKDAY(G54)=7</formula>
    </cfRule>
  </conditionalFormatting>
  <conditionalFormatting sqref="H54">
    <cfRule type="expression" dxfId="47418" priority="2803" stopIfTrue="1">
      <formula>OR(H54=祝色,WEEKDAY(H54)=1)</formula>
    </cfRule>
    <cfRule type="expression" dxfId="47417" priority="2804" stopIfTrue="1">
      <formula>WEEKDAY(H54)=7</formula>
    </cfRule>
  </conditionalFormatting>
  <conditionalFormatting sqref="I54">
    <cfRule type="expression" dxfId="47416" priority="2801" stopIfTrue="1">
      <formula>OR(I54=祝色,WEEKDAY(I54)=1)</formula>
    </cfRule>
    <cfRule type="expression" dxfId="47415" priority="2802" stopIfTrue="1">
      <formula>WEEKDAY(I54)=7</formula>
    </cfRule>
  </conditionalFormatting>
  <conditionalFormatting sqref="J54">
    <cfRule type="expression" dxfId="47414" priority="2799" stopIfTrue="1">
      <formula>OR(J54=祝色,WEEKDAY(J54)=1)</formula>
    </cfRule>
    <cfRule type="expression" dxfId="47413" priority="2800" stopIfTrue="1">
      <formula>WEEKDAY(J54)=7</formula>
    </cfRule>
  </conditionalFormatting>
  <conditionalFormatting sqref="D55">
    <cfRule type="expression" dxfId="47412" priority="2797" stopIfTrue="1">
      <formula>OR(D55=祝色,WEEKDAY(D55)=1)</formula>
    </cfRule>
    <cfRule type="expression" dxfId="47411" priority="2798" stopIfTrue="1">
      <formula>WEEKDAY(D55)=7</formula>
    </cfRule>
  </conditionalFormatting>
  <conditionalFormatting sqref="E55">
    <cfRule type="expression" dxfId="47410" priority="2795" stopIfTrue="1">
      <formula>OR(E55=祝色,WEEKDAY(E55)=1)</formula>
    </cfRule>
    <cfRule type="expression" dxfId="47409" priority="2796" stopIfTrue="1">
      <formula>WEEKDAY(E55)=7</formula>
    </cfRule>
  </conditionalFormatting>
  <conditionalFormatting sqref="F55">
    <cfRule type="expression" dxfId="47408" priority="2793" stopIfTrue="1">
      <formula>OR(F55=祝色,WEEKDAY(F55)=1)</formula>
    </cfRule>
    <cfRule type="expression" dxfId="47407" priority="2794" stopIfTrue="1">
      <formula>WEEKDAY(F55)=7</formula>
    </cfRule>
  </conditionalFormatting>
  <conditionalFormatting sqref="G55">
    <cfRule type="expression" dxfId="47406" priority="2791" stopIfTrue="1">
      <formula>OR(G55=祝色,WEEKDAY(G55)=1)</formula>
    </cfRule>
    <cfRule type="expression" dxfId="47405" priority="2792" stopIfTrue="1">
      <formula>WEEKDAY(G55)=7</formula>
    </cfRule>
  </conditionalFormatting>
  <conditionalFormatting sqref="H55">
    <cfRule type="expression" dxfId="47404" priority="2789" stopIfTrue="1">
      <formula>OR(H55=祝色,WEEKDAY(H55)=1)</formula>
    </cfRule>
    <cfRule type="expression" dxfId="47403" priority="2790" stopIfTrue="1">
      <formula>WEEKDAY(H55)=7</formula>
    </cfRule>
  </conditionalFormatting>
  <conditionalFormatting sqref="I55">
    <cfRule type="expression" dxfId="47402" priority="2787" stopIfTrue="1">
      <formula>OR(I55=祝色,WEEKDAY(I55)=1)</formula>
    </cfRule>
    <cfRule type="expression" dxfId="47401" priority="2788" stopIfTrue="1">
      <formula>WEEKDAY(I55)=7</formula>
    </cfRule>
  </conditionalFormatting>
  <conditionalFormatting sqref="J55">
    <cfRule type="expression" dxfId="47400" priority="2785" stopIfTrue="1">
      <formula>OR(J55=祝色,WEEKDAY(J55)=1)</formula>
    </cfRule>
    <cfRule type="expression" dxfId="47399" priority="2786" stopIfTrue="1">
      <formula>WEEKDAY(J55)=7</formula>
    </cfRule>
  </conditionalFormatting>
  <conditionalFormatting sqref="D56">
    <cfRule type="expression" dxfId="47398" priority="2783" stopIfTrue="1">
      <formula>OR(D56=祝色,WEEKDAY(D56)=1)</formula>
    </cfRule>
    <cfRule type="expression" dxfId="47397" priority="2784" stopIfTrue="1">
      <formula>WEEKDAY(D56)=7</formula>
    </cfRule>
  </conditionalFormatting>
  <conditionalFormatting sqref="E56">
    <cfRule type="expression" dxfId="47396" priority="2781" stopIfTrue="1">
      <formula>OR(E56=祝色,WEEKDAY(E56)=1)</formula>
    </cfRule>
    <cfRule type="expression" dxfId="47395" priority="2782" stopIfTrue="1">
      <formula>WEEKDAY(E56)=7</formula>
    </cfRule>
  </conditionalFormatting>
  <conditionalFormatting sqref="F56">
    <cfRule type="expression" dxfId="47394" priority="2779" stopIfTrue="1">
      <formula>OR(F56=祝色,WEEKDAY(F56)=1)</formula>
    </cfRule>
    <cfRule type="expression" dxfId="47393" priority="2780" stopIfTrue="1">
      <formula>WEEKDAY(F56)=7</formula>
    </cfRule>
  </conditionalFormatting>
  <conditionalFormatting sqref="G56">
    <cfRule type="expression" dxfId="47392" priority="2777" stopIfTrue="1">
      <formula>OR(G56=祝色,WEEKDAY(G56)=1)</formula>
    </cfRule>
    <cfRule type="expression" dxfId="47391" priority="2778" stopIfTrue="1">
      <formula>WEEKDAY(G56)=7</formula>
    </cfRule>
  </conditionalFormatting>
  <conditionalFormatting sqref="H56">
    <cfRule type="expression" dxfId="47390" priority="2775" stopIfTrue="1">
      <formula>OR(H56=祝色,WEEKDAY(H56)=1)</formula>
    </cfRule>
    <cfRule type="expression" dxfId="47389" priority="2776" stopIfTrue="1">
      <formula>WEEKDAY(H56)=7</formula>
    </cfRule>
  </conditionalFormatting>
  <conditionalFormatting sqref="I56">
    <cfRule type="expression" dxfId="47388" priority="2773" stopIfTrue="1">
      <formula>OR(I56=祝色,WEEKDAY(I56)=1)</formula>
    </cfRule>
    <cfRule type="expression" dxfId="47387" priority="2774" stopIfTrue="1">
      <formula>WEEKDAY(I56)=7</formula>
    </cfRule>
  </conditionalFormatting>
  <conditionalFormatting sqref="J56">
    <cfRule type="expression" dxfId="47386" priority="2771" stopIfTrue="1">
      <formula>OR(J56=祝色,WEEKDAY(J56)=1)</formula>
    </cfRule>
    <cfRule type="expression" dxfId="47385" priority="2772" stopIfTrue="1">
      <formula>WEEKDAY(J56)=7</formula>
    </cfRule>
  </conditionalFormatting>
  <conditionalFormatting sqref="D57">
    <cfRule type="expression" dxfId="47384" priority="2769" stopIfTrue="1">
      <formula>OR(D57=祝色,WEEKDAY(D57)=1)</formula>
    </cfRule>
    <cfRule type="expression" dxfId="47383" priority="2770" stopIfTrue="1">
      <formula>WEEKDAY(D57)=7</formula>
    </cfRule>
  </conditionalFormatting>
  <conditionalFormatting sqref="E57">
    <cfRule type="expression" dxfId="47382" priority="2767" stopIfTrue="1">
      <formula>OR(E57=祝色,WEEKDAY(E57)=1)</formula>
    </cfRule>
    <cfRule type="expression" dxfId="47381" priority="2768" stopIfTrue="1">
      <formula>WEEKDAY(E57)=7</formula>
    </cfRule>
  </conditionalFormatting>
  <conditionalFormatting sqref="F57">
    <cfRule type="expression" dxfId="47380" priority="2765" stopIfTrue="1">
      <formula>OR(F57=祝色,WEEKDAY(F57)=1)</formula>
    </cfRule>
    <cfRule type="expression" dxfId="47379" priority="2766" stopIfTrue="1">
      <formula>WEEKDAY(F57)=7</formula>
    </cfRule>
  </conditionalFormatting>
  <conditionalFormatting sqref="G57">
    <cfRule type="expression" dxfId="47378" priority="2763" stopIfTrue="1">
      <formula>OR(G57=祝色,WEEKDAY(G57)=1)</formula>
    </cfRule>
    <cfRule type="expression" dxfId="47377" priority="2764" stopIfTrue="1">
      <formula>WEEKDAY(G57)=7</formula>
    </cfRule>
  </conditionalFormatting>
  <conditionalFormatting sqref="H57">
    <cfRule type="expression" dxfId="47376" priority="2761" stopIfTrue="1">
      <formula>OR(H57=祝色,WEEKDAY(H57)=1)</formula>
    </cfRule>
    <cfRule type="expression" dxfId="47375" priority="2762" stopIfTrue="1">
      <formula>WEEKDAY(H57)=7</formula>
    </cfRule>
  </conditionalFormatting>
  <conditionalFormatting sqref="I57">
    <cfRule type="expression" dxfId="47374" priority="2759" stopIfTrue="1">
      <formula>OR(I57=祝色,WEEKDAY(I57)=1)</formula>
    </cfRule>
    <cfRule type="expression" dxfId="47373" priority="2760" stopIfTrue="1">
      <formula>WEEKDAY(I57)=7</formula>
    </cfRule>
  </conditionalFormatting>
  <conditionalFormatting sqref="J57">
    <cfRule type="expression" dxfId="47372" priority="2757" stopIfTrue="1">
      <formula>OR(J57=祝色,WEEKDAY(J57)=1)</formula>
    </cfRule>
    <cfRule type="expression" dxfId="47371" priority="2758" stopIfTrue="1">
      <formula>WEEKDAY(J57)=7</formula>
    </cfRule>
  </conditionalFormatting>
  <conditionalFormatting sqref="D58">
    <cfRule type="expression" dxfId="47370" priority="2755" stopIfTrue="1">
      <formula>OR(D58=祝色,WEEKDAY(D58)=1)</formula>
    </cfRule>
    <cfRule type="expression" dxfId="47369" priority="2756" stopIfTrue="1">
      <formula>WEEKDAY(D58)=7</formula>
    </cfRule>
  </conditionalFormatting>
  <conditionalFormatting sqref="E58">
    <cfRule type="expression" dxfId="47368" priority="2753" stopIfTrue="1">
      <formula>OR(E58=祝色,WEEKDAY(E58)=1)</formula>
    </cfRule>
    <cfRule type="expression" dxfId="47367" priority="2754" stopIfTrue="1">
      <formula>WEEKDAY(E58)=7</formula>
    </cfRule>
  </conditionalFormatting>
  <conditionalFormatting sqref="F58">
    <cfRule type="expression" dxfId="47366" priority="2751" stopIfTrue="1">
      <formula>OR(F58=祝色,WEEKDAY(F58)=1)</formula>
    </cfRule>
    <cfRule type="expression" dxfId="47365" priority="2752" stopIfTrue="1">
      <formula>WEEKDAY(F58)=7</formula>
    </cfRule>
  </conditionalFormatting>
  <conditionalFormatting sqref="G58">
    <cfRule type="expression" dxfId="47364" priority="2749" stopIfTrue="1">
      <formula>OR(G58=祝色,WEEKDAY(G58)=1)</formula>
    </cfRule>
    <cfRule type="expression" dxfId="47363" priority="2750" stopIfTrue="1">
      <formula>WEEKDAY(G58)=7</formula>
    </cfRule>
  </conditionalFormatting>
  <conditionalFormatting sqref="H58">
    <cfRule type="expression" dxfId="47362" priority="2747" stopIfTrue="1">
      <formula>OR(H58=祝色,WEEKDAY(H58)=1)</formula>
    </cfRule>
    <cfRule type="expression" dxfId="47361" priority="2748" stopIfTrue="1">
      <formula>WEEKDAY(H58)=7</formula>
    </cfRule>
  </conditionalFormatting>
  <conditionalFormatting sqref="I58">
    <cfRule type="expression" dxfId="47360" priority="2745" stopIfTrue="1">
      <formula>OR(I58=祝色,WEEKDAY(I58)=1)</formula>
    </cfRule>
    <cfRule type="expression" dxfId="47359" priority="2746" stopIfTrue="1">
      <formula>WEEKDAY(I58)=7</formula>
    </cfRule>
  </conditionalFormatting>
  <conditionalFormatting sqref="J58">
    <cfRule type="expression" dxfId="47358" priority="2743" stopIfTrue="1">
      <formula>OR(J58=祝色,WEEKDAY(J58)=1)</formula>
    </cfRule>
    <cfRule type="expression" dxfId="47357" priority="2744" stopIfTrue="1">
      <formula>WEEKDAY(J58)=7</formula>
    </cfRule>
  </conditionalFormatting>
  <conditionalFormatting sqref="D59:D60">
    <cfRule type="expression" dxfId="47356" priority="2741" stopIfTrue="1">
      <formula>OR(D59=祝色,WEEKDAY(D59)=1)</formula>
    </cfRule>
    <cfRule type="expression" dxfId="47355" priority="2742" stopIfTrue="1">
      <formula>WEEKDAY(D59)=7</formula>
    </cfRule>
  </conditionalFormatting>
  <conditionalFormatting sqref="E59:E60">
    <cfRule type="expression" dxfId="47354" priority="2739" stopIfTrue="1">
      <formula>OR(E59=祝色,WEEKDAY(E59)=1)</formula>
    </cfRule>
    <cfRule type="expression" dxfId="47353" priority="2740" stopIfTrue="1">
      <formula>WEEKDAY(E59)=7</formula>
    </cfRule>
  </conditionalFormatting>
  <conditionalFormatting sqref="L54">
    <cfRule type="expression" dxfId="47352" priority="2737" stopIfTrue="1">
      <formula>OR(L54=祝色,WEEKDAY(L54)=1)</formula>
    </cfRule>
    <cfRule type="expression" dxfId="47351" priority="2738" stopIfTrue="1">
      <formula>WEEKDAY(L54)=7</formula>
    </cfRule>
  </conditionalFormatting>
  <conditionalFormatting sqref="M54">
    <cfRule type="expression" dxfId="47350" priority="2735" stopIfTrue="1">
      <formula>OR(M54=祝色,WEEKDAY(M54)=1)</formula>
    </cfRule>
    <cfRule type="expression" dxfId="47349" priority="2736" stopIfTrue="1">
      <formula>WEEKDAY(M54)=7</formula>
    </cfRule>
  </conditionalFormatting>
  <conditionalFormatting sqref="N54">
    <cfRule type="expression" dxfId="47348" priority="2733" stopIfTrue="1">
      <formula>OR(N54=祝色,WEEKDAY(N54)=1)</formula>
    </cfRule>
    <cfRule type="expression" dxfId="47347" priority="2734" stopIfTrue="1">
      <formula>WEEKDAY(N54)=7</formula>
    </cfRule>
  </conditionalFormatting>
  <conditionalFormatting sqref="O54">
    <cfRule type="expression" dxfId="47346" priority="2731" stopIfTrue="1">
      <formula>OR(O54=祝色,WEEKDAY(O54)=1)</formula>
    </cfRule>
    <cfRule type="expression" dxfId="47345" priority="2732" stopIfTrue="1">
      <formula>WEEKDAY(O54)=7</formula>
    </cfRule>
  </conditionalFormatting>
  <conditionalFormatting sqref="P54">
    <cfRule type="expression" dxfId="47344" priority="2729" stopIfTrue="1">
      <formula>OR(P54=祝色,WEEKDAY(P54)=1)</formula>
    </cfRule>
    <cfRule type="expression" dxfId="47343" priority="2730" stopIfTrue="1">
      <formula>WEEKDAY(P54)=7</formula>
    </cfRule>
  </conditionalFormatting>
  <conditionalFormatting sqref="Q54">
    <cfRule type="expression" dxfId="47342" priority="2727" stopIfTrue="1">
      <formula>OR(Q54=祝色,WEEKDAY(Q54)=1)</formula>
    </cfRule>
    <cfRule type="expression" dxfId="47341" priority="2728" stopIfTrue="1">
      <formula>WEEKDAY(Q54)=7</formula>
    </cfRule>
  </conditionalFormatting>
  <conditionalFormatting sqref="R54">
    <cfRule type="expression" dxfId="47340" priority="2725" stopIfTrue="1">
      <formula>OR(R54=祝色,WEEKDAY(R54)=1)</formula>
    </cfRule>
    <cfRule type="expression" dxfId="47339" priority="2726" stopIfTrue="1">
      <formula>WEEKDAY(R54)=7</formula>
    </cfRule>
  </conditionalFormatting>
  <conditionalFormatting sqref="L55">
    <cfRule type="expression" dxfId="47338" priority="2723" stopIfTrue="1">
      <formula>OR(L55=祝色,WEEKDAY(L55)=1)</formula>
    </cfRule>
    <cfRule type="expression" dxfId="47337" priority="2724" stopIfTrue="1">
      <formula>WEEKDAY(L55)=7</formula>
    </cfRule>
  </conditionalFormatting>
  <conditionalFormatting sqref="M55">
    <cfRule type="expression" dxfId="47336" priority="2721" stopIfTrue="1">
      <formula>OR(M55=祝色,WEEKDAY(M55)=1)</formula>
    </cfRule>
    <cfRule type="expression" dxfId="47335" priority="2722" stopIfTrue="1">
      <formula>WEEKDAY(M55)=7</formula>
    </cfRule>
  </conditionalFormatting>
  <conditionalFormatting sqref="N55">
    <cfRule type="expression" dxfId="47334" priority="2719" stopIfTrue="1">
      <formula>OR(N55=祝色,WEEKDAY(N55)=1)</formula>
    </cfRule>
    <cfRule type="expression" dxfId="47333" priority="2720" stopIfTrue="1">
      <formula>WEEKDAY(N55)=7</formula>
    </cfRule>
  </conditionalFormatting>
  <conditionalFormatting sqref="O55">
    <cfRule type="expression" dxfId="47332" priority="2717" stopIfTrue="1">
      <formula>OR(O55=祝色,WEEKDAY(O55)=1)</formula>
    </cfRule>
    <cfRule type="expression" dxfId="47331" priority="2718" stopIfTrue="1">
      <formula>WEEKDAY(O55)=7</formula>
    </cfRule>
  </conditionalFormatting>
  <conditionalFormatting sqref="P55">
    <cfRule type="expression" dxfId="47330" priority="2715" stopIfTrue="1">
      <formula>OR(P55=祝色,WEEKDAY(P55)=1)</formula>
    </cfRule>
    <cfRule type="expression" dxfId="47329" priority="2716" stopIfTrue="1">
      <formula>WEEKDAY(P55)=7</formula>
    </cfRule>
  </conditionalFormatting>
  <conditionalFormatting sqref="Q55">
    <cfRule type="expression" dxfId="47328" priority="2713" stopIfTrue="1">
      <formula>OR(Q55=祝色,WEEKDAY(Q55)=1)</formula>
    </cfRule>
    <cfRule type="expression" dxfId="47327" priority="2714" stopIfTrue="1">
      <formula>WEEKDAY(Q55)=7</formula>
    </cfRule>
  </conditionalFormatting>
  <conditionalFormatting sqref="R55">
    <cfRule type="expression" dxfId="47326" priority="2711" stopIfTrue="1">
      <formula>OR(R55=祝色,WEEKDAY(R55)=1)</formula>
    </cfRule>
    <cfRule type="expression" dxfId="47325" priority="2712" stopIfTrue="1">
      <formula>WEEKDAY(R55)=7</formula>
    </cfRule>
  </conditionalFormatting>
  <conditionalFormatting sqref="L56">
    <cfRule type="expression" dxfId="47324" priority="2709" stopIfTrue="1">
      <formula>OR(L56=祝色,WEEKDAY(L56)=1)</formula>
    </cfRule>
    <cfRule type="expression" dxfId="47323" priority="2710" stopIfTrue="1">
      <formula>WEEKDAY(L56)=7</formula>
    </cfRule>
  </conditionalFormatting>
  <conditionalFormatting sqref="M56">
    <cfRule type="expression" dxfId="47322" priority="2707" stopIfTrue="1">
      <formula>OR(M56=祝色,WEEKDAY(M56)=1)</formula>
    </cfRule>
    <cfRule type="expression" dxfId="47321" priority="2708" stopIfTrue="1">
      <formula>WEEKDAY(M56)=7</formula>
    </cfRule>
  </conditionalFormatting>
  <conditionalFormatting sqref="N56">
    <cfRule type="expression" dxfId="47320" priority="2705" stopIfTrue="1">
      <formula>OR(N56=祝色,WEEKDAY(N56)=1)</formula>
    </cfRule>
    <cfRule type="expression" dxfId="47319" priority="2706" stopIfTrue="1">
      <formula>WEEKDAY(N56)=7</formula>
    </cfRule>
  </conditionalFormatting>
  <conditionalFormatting sqref="O56">
    <cfRule type="expression" dxfId="47318" priority="2703" stopIfTrue="1">
      <formula>OR(O56=祝色,WEEKDAY(O56)=1)</formula>
    </cfRule>
    <cfRule type="expression" dxfId="47317" priority="2704" stopIfTrue="1">
      <formula>WEEKDAY(O56)=7</formula>
    </cfRule>
  </conditionalFormatting>
  <conditionalFormatting sqref="P56">
    <cfRule type="expression" dxfId="47316" priority="2701" stopIfTrue="1">
      <formula>OR(P56=祝色,WEEKDAY(P56)=1)</formula>
    </cfRule>
    <cfRule type="expression" dxfId="47315" priority="2702" stopIfTrue="1">
      <formula>WEEKDAY(P56)=7</formula>
    </cfRule>
  </conditionalFormatting>
  <conditionalFormatting sqref="Q56">
    <cfRule type="expression" dxfId="47314" priority="2699" stopIfTrue="1">
      <formula>OR(Q56=祝色,WEEKDAY(Q56)=1)</formula>
    </cfRule>
    <cfRule type="expression" dxfId="47313" priority="2700" stopIfTrue="1">
      <formula>WEEKDAY(Q56)=7</formula>
    </cfRule>
  </conditionalFormatting>
  <conditionalFormatting sqref="R56">
    <cfRule type="expression" dxfId="47312" priority="2697" stopIfTrue="1">
      <formula>OR(R56=祝色,WEEKDAY(R56)=1)</formula>
    </cfRule>
    <cfRule type="expression" dxfId="47311" priority="2698" stopIfTrue="1">
      <formula>WEEKDAY(R56)=7</formula>
    </cfRule>
  </conditionalFormatting>
  <conditionalFormatting sqref="L57">
    <cfRule type="expression" dxfId="47310" priority="2695" stopIfTrue="1">
      <formula>OR(L57=祝色,WEEKDAY(L57)=1)</formula>
    </cfRule>
    <cfRule type="expression" dxfId="47309" priority="2696" stopIfTrue="1">
      <formula>WEEKDAY(L57)=7</formula>
    </cfRule>
  </conditionalFormatting>
  <conditionalFormatting sqref="M57">
    <cfRule type="expression" dxfId="47308" priority="2693" stopIfTrue="1">
      <formula>OR(M57=祝色,WEEKDAY(M57)=1)</formula>
    </cfRule>
    <cfRule type="expression" dxfId="47307" priority="2694" stopIfTrue="1">
      <formula>WEEKDAY(M57)=7</formula>
    </cfRule>
  </conditionalFormatting>
  <conditionalFormatting sqref="N57">
    <cfRule type="expression" dxfId="47306" priority="2691" stopIfTrue="1">
      <formula>OR(N57=祝色,WEEKDAY(N57)=1)</formula>
    </cfRule>
    <cfRule type="expression" dxfId="47305" priority="2692" stopIfTrue="1">
      <formula>WEEKDAY(N57)=7</formula>
    </cfRule>
  </conditionalFormatting>
  <conditionalFormatting sqref="O57">
    <cfRule type="expression" dxfId="47304" priority="2689" stopIfTrue="1">
      <formula>OR(O57=祝色,WEEKDAY(O57)=1)</formula>
    </cfRule>
    <cfRule type="expression" dxfId="47303" priority="2690" stopIfTrue="1">
      <formula>WEEKDAY(O57)=7</formula>
    </cfRule>
  </conditionalFormatting>
  <conditionalFormatting sqref="P57">
    <cfRule type="expression" dxfId="47302" priority="2687" stopIfTrue="1">
      <formula>OR(P57=祝色,WEEKDAY(P57)=1)</formula>
    </cfRule>
    <cfRule type="expression" dxfId="47301" priority="2688" stopIfTrue="1">
      <formula>WEEKDAY(P57)=7</formula>
    </cfRule>
  </conditionalFormatting>
  <conditionalFormatting sqref="Q57">
    <cfRule type="expression" dxfId="47300" priority="2685" stopIfTrue="1">
      <formula>OR(Q57=祝色,WEEKDAY(Q57)=1)</formula>
    </cfRule>
    <cfRule type="expression" dxfId="47299" priority="2686" stopIfTrue="1">
      <formula>WEEKDAY(Q57)=7</formula>
    </cfRule>
  </conditionalFormatting>
  <conditionalFormatting sqref="R57">
    <cfRule type="expression" dxfId="47298" priority="2683" stopIfTrue="1">
      <formula>OR(R57=祝色,WEEKDAY(R57)=1)</formula>
    </cfRule>
    <cfRule type="expression" dxfId="47297" priority="2684" stopIfTrue="1">
      <formula>WEEKDAY(R57)=7</formula>
    </cfRule>
  </conditionalFormatting>
  <conditionalFormatting sqref="L58">
    <cfRule type="expression" dxfId="47296" priority="2681" stopIfTrue="1">
      <formula>OR(L58=祝色,WEEKDAY(L58)=1)</formula>
    </cfRule>
    <cfRule type="expression" dxfId="47295" priority="2682" stopIfTrue="1">
      <formula>WEEKDAY(L58)=7</formula>
    </cfRule>
  </conditionalFormatting>
  <conditionalFormatting sqref="M58">
    <cfRule type="expression" dxfId="47294" priority="2679" stopIfTrue="1">
      <formula>OR(M58=祝色,WEEKDAY(M58)=1)</formula>
    </cfRule>
    <cfRule type="expression" dxfId="47293" priority="2680" stopIfTrue="1">
      <formula>WEEKDAY(M58)=7</formula>
    </cfRule>
  </conditionalFormatting>
  <conditionalFormatting sqref="N58">
    <cfRule type="expression" dxfId="47292" priority="2677" stopIfTrue="1">
      <formula>OR(N58=祝色,WEEKDAY(N58)=1)</formula>
    </cfRule>
    <cfRule type="expression" dxfId="47291" priority="2678" stopIfTrue="1">
      <formula>WEEKDAY(N58)=7</formula>
    </cfRule>
  </conditionalFormatting>
  <conditionalFormatting sqref="O58">
    <cfRule type="expression" dxfId="47290" priority="2675" stopIfTrue="1">
      <formula>OR(O58=祝色,WEEKDAY(O58)=1)</formula>
    </cfRule>
    <cfRule type="expression" dxfId="47289" priority="2676" stopIfTrue="1">
      <formula>WEEKDAY(O58)=7</formula>
    </cfRule>
  </conditionalFormatting>
  <conditionalFormatting sqref="P58">
    <cfRule type="expression" dxfId="47288" priority="2673" stopIfTrue="1">
      <formula>OR(P58=祝色,WEEKDAY(P58)=1)</formula>
    </cfRule>
    <cfRule type="expression" dxfId="47287" priority="2674" stopIfTrue="1">
      <formula>WEEKDAY(P58)=7</formula>
    </cfRule>
  </conditionalFormatting>
  <conditionalFormatting sqref="Q58">
    <cfRule type="expression" dxfId="47286" priority="2671" stopIfTrue="1">
      <formula>OR(Q58=祝色,WEEKDAY(Q58)=1)</formula>
    </cfRule>
    <cfRule type="expression" dxfId="47285" priority="2672" stopIfTrue="1">
      <formula>WEEKDAY(Q58)=7</formula>
    </cfRule>
  </conditionalFormatting>
  <conditionalFormatting sqref="R58">
    <cfRule type="expression" dxfId="47284" priority="2669" stopIfTrue="1">
      <formula>OR(R58=祝色,WEEKDAY(R58)=1)</formula>
    </cfRule>
    <cfRule type="expression" dxfId="47283" priority="2670" stopIfTrue="1">
      <formula>WEEKDAY(R58)=7</formula>
    </cfRule>
  </conditionalFormatting>
  <conditionalFormatting sqref="L59:L60">
    <cfRule type="expression" dxfId="47282" priority="2667" stopIfTrue="1">
      <formula>OR(L59=祝色,WEEKDAY(L59)=1)</formula>
    </cfRule>
    <cfRule type="expression" dxfId="47281" priority="2668" stopIfTrue="1">
      <formula>WEEKDAY(L59)=7</formula>
    </cfRule>
  </conditionalFormatting>
  <conditionalFormatting sqref="M59:M60">
    <cfRule type="expression" dxfId="47280" priority="2665" stopIfTrue="1">
      <formula>OR(M59=祝色,WEEKDAY(M59)=1)</formula>
    </cfRule>
    <cfRule type="expression" dxfId="47279" priority="2666" stopIfTrue="1">
      <formula>WEEKDAY(M59)=7</formula>
    </cfRule>
  </conditionalFormatting>
  <conditionalFormatting sqref="D63">
    <cfRule type="expression" dxfId="47278" priority="2663" stopIfTrue="1">
      <formula>OR(D63=祝色,WEEKDAY(D63)=1)</formula>
    </cfRule>
    <cfRule type="expression" dxfId="47277" priority="2664" stopIfTrue="1">
      <formula>WEEKDAY(D63)=7</formula>
    </cfRule>
  </conditionalFormatting>
  <conditionalFormatting sqref="E63">
    <cfRule type="expression" dxfId="47276" priority="2661" stopIfTrue="1">
      <formula>OR(E63=祝色,WEEKDAY(E63)=1)</formula>
    </cfRule>
    <cfRule type="expression" dxfId="47275" priority="2662" stopIfTrue="1">
      <formula>WEEKDAY(E63)=7</formula>
    </cfRule>
  </conditionalFormatting>
  <conditionalFormatting sqref="F63">
    <cfRule type="expression" dxfId="47274" priority="2659" stopIfTrue="1">
      <formula>OR(F63=祝色,WEEKDAY(F63)=1)</formula>
    </cfRule>
    <cfRule type="expression" dxfId="47273" priority="2660" stopIfTrue="1">
      <formula>WEEKDAY(F63)=7</formula>
    </cfRule>
  </conditionalFormatting>
  <conditionalFormatting sqref="G63">
    <cfRule type="expression" dxfId="47272" priority="2657" stopIfTrue="1">
      <formula>OR(G63=祝色,WEEKDAY(G63)=1)</formula>
    </cfRule>
    <cfRule type="expression" dxfId="47271" priority="2658" stopIfTrue="1">
      <formula>WEEKDAY(G63)=7</formula>
    </cfRule>
  </conditionalFormatting>
  <conditionalFormatting sqref="H63">
    <cfRule type="expression" dxfId="47270" priority="2655" stopIfTrue="1">
      <formula>OR(H63=祝色,WEEKDAY(H63)=1)</formula>
    </cfRule>
    <cfRule type="expression" dxfId="47269" priority="2656" stopIfTrue="1">
      <formula>WEEKDAY(H63)=7</formula>
    </cfRule>
  </conditionalFormatting>
  <conditionalFormatting sqref="I63">
    <cfRule type="expression" dxfId="47268" priority="2653" stopIfTrue="1">
      <formula>OR(I63=祝色,WEEKDAY(I63)=1)</formula>
    </cfRule>
    <cfRule type="expression" dxfId="47267" priority="2654" stopIfTrue="1">
      <formula>WEEKDAY(I63)=7</formula>
    </cfRule>
  </conditionalFormatting>
  <conditionalFormatting sqref="J63">
    <cfRule type="expression" dxfId="47266" priority="2651" stopIfTrue="1">
      <formula>OR(J63=祝色,WEEKDAY(J63)=1)</formula>
    </cfRule>
    <cfRule type="expression" dxfId="47265" priority="2652" stopIfTrue="1">
      <formula>WEEKDAY(J63)=7</formula>
    </cfRule>
  </conditionalFormatting>
  <conditionalFormatting sqref="D64">
    <cfRule type="expression" dxfId="47264" priority="2649" stopIfTrue="1">
      <formula>OR(D64=祝色,WEEKDAY(D64)=1)</formula>
    </cfRule>
    <cfRule type="expression" dxfId="47263" priority="2650" stopIfTrue="1">
      <formula>WEEKDAY(D64)=7</formula>
    </cfRule>
  </conditionalFormatting>
  <conditionalFormatting sqref="E64">
    <cfRule type="expression" dxfId="47262" priority="2647" stopIfTrue="1">
      <formula>OR(E64=祝色,WEEKDAY(E64)=1)</formula>
    </cfRule>
    <cfRule type="expression" dxfId="47261" priority="2648" stopIfTrue="1">
      <formula>WEEKDAY(E64)=7</formula>
    </cfRule>
  </conditionalFormatting>
  <conditionalFormatting sqref="F64">
    <cfRule type="expression" dxfId="47260" priority="2645" stopIfTrue="1">
      <formula>OR(F64=祝色,WEEKDAY(F64)=1)</formula>
    </cfRule>
    <cfRule type="expression" dxfId="47259" priority="2646" stopIfTrue="1">
      <formula>WEEKDAY(F64)=7</formula>
    </cfRule>
  </conditionalFormatting>
  <conditionalFormatting sqref="G64">
    <cfRule type="expression" dxfId="47258" priority="2643" stopIfTrue="1">
      <formula>OR(G64=祝色,WEEKDAY(G64)=1)</formula>
    </cfRule>
    <cfRule type="expression" dxfId="47257" priority="2644" stopIfTrue="1">
      <formula>WEEKDAY(G64)=7</formula>
    </cfRule>
  </conditionalFormatting>
  <conditionalFormatting sqref="H64">
    <cfRule type="expression" dxfId="47256" priority="2641" stopIfTrue="1">
      <formula>OR(H64=祝色,WEEKDAY(H64)=1)</formula>
    </cfRule>
    <cfRule type="expression" dxfId="47255" priority="2642" stopIfTrue="1">
      <formula>WEEKDAY(H64)=7</formula>
    </cfRule>
  </conditionalFormatting>
  <conditionalFormatting sqref="I64">
    <cfRule type="expression" dxfId="47254" priority="2639" stopIfTrue="1">
      <formula>OR(I64=祝色,WEEKDAY(I64)=1)</formula>
    </cfRule>
    <cfRule type="expression" dxfId="47253" priority="2640" stopIfTrue="1">
      <formula>WEEKDAY(I64)=7</formula>
    </cfRule>
  </conditionalFormatting>
  <conditionalFormatting sqref="J64">
    <cfRule type="expression" dxfId="47252" priority="2637" stopIfTrue="1">
      <formula>OR(J64=祝色,WEEKDAY(J64)=1)</formula>
    </cfRule>
    <cfRule type="expression" dxfId="47251" priority="2638" stopIfTrue="1">
      <formula>WEEKDAY(J64)=7</formula>
    </cfRule>
  </conditionalFormatting>
  <conditionalFormatting sqref="D65">
    <cfRule type="expression" dxfId="47250" priority="2635" stopIfTrue="1">
      <formula>OR(D65=祝色,WEEKDAY(D65)=1)</formula>
    </cfRule>
    <cfRule type="expression" dxfId="47249" priority="2636" stopIfTrue="1">
      <formula>WEEKDAY(D65)=7</formula>
    </cfRule>
  </conditionalFormatting>
  <conditionalFormatting sqref="E65">
    <cfRule type="expression" dxfId="47248" priority="2633" stopIfTrue="1">
      <formula>OR(E65=祝色,WEEKDAY(E65)=1)</formula>
    </cfRule>
    <cfRule type="expression" dxfId="47247" priority="2634" stopIfTrue="1">
      <formula>WEEKDAY(E65)=7</formula>
    </cfRule>
  </conditionalFormatting>
  <conditionalFormatting sqref="F65">
    <cfRule type="expression" dxfId="47246" priority="2631" stopIfTrue="1">
      <formula>OR(F65=祝色,WEEKDAY(F65)=1)</formula>
    </cfRule>
    <cfRule type="expression" dxfId="47245" priority="2632" stopIfTrue="1">
      <formula>WEEKDAY(F65)=7</formula>
    </cfRule>
  </conditionalFormatting>
  <conditionalFormatting sqref="G65">
    <cfRule type="expression" dxfId="47244" priority="2629" stopIfTrue="1">
      <formula>OR(G65=祝色,WEEKDAY(G65)=1)</formula>
    </cfRule>
    <cfRule type="expression" dxfId="47243" priority="2630" stopIfTrue="1">
      <formula>WEEKDAY(G65)=7</formula>
    </cfRule>
  </conditionalFormatting>
  <conditionalFormatting sqref="H65">
    <cfRule type="expression" dxfId="47242" priority="2627" stopIfTrue="1">
      <formula>OR(H65=祝色,WEEKDAY(H65)=1)</formula>
    </cfRule>
    <cfRule type="expression" dxfId="47241" priority="2628" stopIfTrue="1">
      <formula>WEEKDAY(H65)=7</formula>
    </cfRule>
  </conditionalFormatting>
  <conditionalFormatting sqref="I65">
    <cfRule type="expression" dxfId="47240" priority="2625" stopIfTrue="1">
      <formula>OR(I65=祝色,WEEKDAY(I65)=1)</formula>
    </cfRule>
    <cfRule type="expression" dxfId="47239" priority="2626" stopIfTrue="1">
      <formula>WEEKDAY(I65)=7</formula>
    </cfRule>
  </conditionalFormatting>
  <conditionalFormatting sqref="J65">
    <cfRule type="expression" dxfId="47238" priority="2623" stopIfTrue="1">
      <formula>OR(J65=祝色,WEEKDAY(J65)=1)</formula>
    </cfRule>
    <cfRule type="expression" dxfId="47237" priority="2624" stopIfTrue="1">
      <formula>WEEKDAY(J65)=7</formula>
    </cfRule>
  </conditionalFormatting>
  <conditionalFormatting sqref="D66">
    <cfRule type="expression" dxfId="47236" priority="2621" stopIfTrue="1">
      <formula>OR(D66=祝色,WEEKDAY(D66)=1)</formula>
    </cfRule>
    <cfRule type="expression" dxfId="47235" priority="2622" stopIfTrue="1">
      <formula>WEEKDAY(D66)=7</formula>
    </cfRule>
  </conditionalFormatting>
  <conditionalFormatting sqref="E66">
    <cfRule type="expression" dxfId="47234" priority="2619" stopIfTrue="1">
      <formula>OR(E66=祝色,WEEKDAY(E66)=1)</formula>
    </cfRule>
    <cfRule type="expression" dxfId="47233" priority="2620" stopIfTrue="1">
      <formula>WEEKDAY(E66)=7</formula>
    </cfRule>
  </conditionalFormatting>
  <conditionalFormatting sqref="F66">
    <cfRule type="expression" dxfId="47232" priority="2617" stopIfTrue="1">
      <formula>OR(F66=祝色,WEEKDAY(F66)=1)</formula>
    </cfRule>
    <cfRule type="expression" dxfId="47231" priority="2618" stopIfTrue="1">
      <formula>WEEKDAY(F66)=7</formula>
    </cfRule>
  </conditionalFormatting>
  <conditionalFormatting sqref="G66">
    <cfRule type="expression" dxfId="47230" priority="2615" stopIfTrue="1">
      <formula>OR(G66=祝色,WEEKDAY(G66)=1)</formula>
    </cfRule>
    <cfRule type="expression" dxfId="47229" priority="2616" stopIfTrue="1">
      <formula>WEEKDAY(G66)=7</formula>
    </cfRule>
  </conditionalFormatting>
  <conditionalFormatting sqref="H66">
    <cfRule type="expression" dxfId="47228" priority="2613" stopIfTrue="1">
      <formula>OR(H66=祝色,WEEKDAY(H66)=1)</formula>
    </cfRule>
    <cfRule type="expression" dxfId="47227" priority="2614" stopIfTrue="1">
      <formula>WEEKDAY(H66)=7</formula>
    </cfRule>
  </conditionalFormatting>
  <conditionalFormatting sqref="I66">
    <cfRule type="expression" dxfId="47226" priority="2611" stopIfTrue="1">
      <formula>OR(I66=祝色,WEEKDAY(I66)=1)</formula>
    </cfRule>
    <cfRule type="expression" dxfId="47225" priority="2612" stopIfTrue="1">
      <formula>WEEKDAY(I66)=7</formula>
    </cfRule>
  </conditionalFormatting>
  <conditionalFormatting sqref="J66">
    <cfRule type="expression" dxfId="47224" priority="2609" stopIfTrue="1">
      <formula>OR(J66=祝色,WEEKDAY(J66)=1)</formula>
    </cfRule>
    <cfRule type="expression" dxfId="47223" priority="2610" stopIfTrue="1">
      <formula>WEEKDAY(J66)=7</formula>
    </cfRule>
  </conditionalFormatting>
  <conditionalFormatting sqref="D67">
    <cfRule type="expression" dxfId="47222" priority="2607" stopIfTrue="1">
      <formula>OR(D67=祝色,WEEKDAY(D67)=1)</formula>
    </cfRule>
    <cfRule type="expression" dxfId="47221" priority="2608" stopIfTrue="1">
      <formula>WEEKDAY(D67)=7</formula>
    </cfRule>
  </conditionalFormatting>
  <conditionalFormatting sqref="E67">
    <cfRule type="expression" dxfId="47220" priority="2605" stopIfTrue="1">
      <formula>OR(E67=祝色,WEEKDAY(E67)=1)</formula>
    </cfRule>
    <cfRule type="expression" dxfId="47219" priority="2606" stopIfTrue="1">
      <formula>WEEKDAY(E67)=7</formula>
    </cfRule>
  </conditionalFormatting>
  <conditionalFormatting sqref="F67">
    <cfRule type="expression" dxfId="47218" priority="2603" stopIfTrue="1">
      <formula>OR(F67=祝色,WEEKDAY(F67)=1)</formula>
    </cfRule>
    <cfRule type="expression" dxfId="47217" priority="2604" stopIfTrue="1">
      <formula>WEEKDAY(F67)=7</formula>
    </cfRule>
  </conditionalFormatting>
  <conditionalFormatting sqref="G67">
    <cfRule type="expression" dxfId="47216" priority="2601" stopIfTrue="1">
      <formula>OR(G67=祝色,WEEKDAY(G67)=1)</formula>
    </cfRule>
    <cfRule type="expression" dxfId="47215" priority="2602" stopIfTrue="1">
      <formula>WEEKDAY(G67)=7</formula>
    </cfRule>
  </conditionalFormatting>
  <conditionalFormatting sqref="H67">
    <cfRule type="expression" dxfId="47214" priority="2599" stopIfTrue="1">
      <formula>OR(H67=祝色,WEEKDAY(H67)=1)</formula>
    </cfRule>
    <cfRule type="expression" dxfId="47213" priority="2600" stopIfTrue="1">
      <formula>WEEKDAY(H67)=7</formula>
    </cfRule>
  </conditionalFormatting>
  <conditionalFormatting sqref="I67">
    <cfRule type="expression" dxfId="47212" priority="2597" stopIfTrue="1">
      <formula>OR(I67=祝色,WEEKDAY(I67)=1)</formula>
    </cfRule>
    <cfRule type="expression" dxfId="47211" priority="2598" stopIfTrue="1">
      <formula>WEEKDAY(I67)=7</formula>
    </cfRule>
  </conditionalFormatting>
  <conditionalFormatting sqref="J67">
    <cfRule type="expression" dxfId="47210" priority="2595" stopIfTrue="1">
      <formula>OR(J67=祝色,WEEKDAY(J67)=1)</formula>
    </cfRule>
    <cfRule type="expression" dxfId="47209" priority="2596" stopIfTrue="1">
      <formula>WEEKDAY(J67)=7</formula>
    </cfRule>
  </conditionalFormatting>
  <conditionalFormatting sqref="D68:D69">
    <cfRule type="expression" dxfId="47208" priority="2593" stopIfTrue="1">
      <formula>OR(D68=祝色,WEEKDAY(D68)=1)</formula>
    </cfRule>
    <cfRule type="expression" dxfId="47207" priority="2594" stopIfTrue="1">
      <formula>WEEKDAY(D68)=7</formula>
    </cfRule>
  </conditionalFormatting>
  <conditionalFormatting sqref="E68:E69">
    <cfRule type="expression" dxfId="47206" priority="2591" stopIfTrue="1">
      <formula>OR(E68=祝色,WEEKDAY(E68)=1)</formula>
    </cfRule>
    <cfRule type="expression" dxfId="47205" priority="2592" stopIfTrue="1">
      <formula>WEEKDAY(E68)=7</formula>
    </cfRule>
  </conditionalFormatting>
  <conditionalFormatting sqref="L63">
    <cfRule type="expression" dxfId="47204" priority="2589" stopIfTrue="1">
      <formula>OR(L63=祝色,WEEKDAY(L63)=1)</formula>
    </cfRule>
    <cfRule type="expression" dxfId="47203" priority="2590" stopIfTrue="1">
      <formula>WEEKDAY(L63)=7</formula>
    </cfRule>
  </conditionalFormatting>
  <conditionalFormatting sqref="M63">
    <cfRule type="expression" dxfId="47202" priority="2587" stopIfTrue="1">
      <formula>OR(M63=祝色,WEEKDAY(M63)=1)</formula>
    </cfRule>
    <cfRule type="expression" dxfId="47201" priority="2588" stopIfTrue="1">
      <formula>WEEKDAY(M63)=7</formula>
    </cfRule>
  </conditionalFormatting>
  <conditionalFormatting sqref="N63">
    <cfRule type="expression" dxfId="47200" priority="2585" stopIfTrue="1">
      <formula>OR(N63=祝色,WEEKDAY(N63)=1)</formula>
    </cfRule>
    <cfRule type="expression" dxfId="47199" priority="2586" stopIfTrue="1">
      <formula>WEEKDAY(N63)=7</formula>
    </cfRule>
  </conditionalFormatting>
  <conditionalFormatting sqref="O63">
    <cfRule type="expression" dxfId="47198" priority="2583" stopIfTrue="1">
      <formula>OR(O63=祝色,WEEKDAY(O63)=1)</formula>
    </cfRule>
    <cfRule type="expression" dxfId="47197" priority="2584" stopIfTrue="1">
      <formula>WEEKDAY(O63)=7</formula>
    </cfRule>
  </conditionalFormatting>
  <conditionalFormatting sqref="P63">
    <cfRule type="expression" dxfId="47196" priority="2581" stopIfTrue="1">
      <formula>OR(P63=祝色,WEEKDAY(P63)=1)</formula>
    </cfRule>
    <cfRule type="expression" dxfId="47195" priority="2582" stopIfTrue="1">
      <formula>WEEKDAY(P63)=7</formula>
    </cfRule>
  </conditionalFormatting>
  <conditionalFormatting sqref="Q63">
    <cfRule type="expression" dxfId="47194" priority="2579" stopIfTrue="1">
      <formula>OR(Q63=祝色,WEEKDAY(Q63)=1)</formula>
    </cfRule>
    <cfRule type="expression" dxfId="47193" priority="2580" stopIfTrue="1">
      <formula>WEEKDAY(Q63)=7</formula>
    </cfRule>
  </conditionalFormatting>
  <conditionalFormatting sqref="R63">
    <cfRule type="expression" dxfId="47192" priority="2577" stopIfTrue="1">
      <formula>OR(R63=祝色,WEEKDAY(R63)=1)</formula>
    </cfRule>
    <cfRule type="expression" dxfId="47191" priority="2578" stopIfTrue="1">
      <formula>WEEKDAY(R63)=7</formula>
    </cfRule>
  </conditionalFormatting>
  <conditionalFormatting sqref="L64">
    <cfRule type="expression" dxfId="47190" priority="2575" stopIfTrue="1">
      <formula>OR(L64=祝色,WEEKDAY(L64)=1)</formula>
    </cfRule>
    <cfRule type="expression" dxfId="47189" priority="2576" stopIfTrue="1">
      <formula>WEEKDAY(L64)=7</formula>
    </cfRule>
  </conditionalFormatting>
  <conditionalFormatting sqref="M64">
    <cfRule type="expression" dxfId="47188" priority="2573" stopIfTrue="1">
      <formula>OR(M64=祝色,WEEKDAY(M64)=1)</formula>
    </cfRule>
    <cfRule type="expression" dxfId="47187" priority="2574" stopIfTrue="1">
      <formula>WEEKDAY(M64)=7</formula>
    </cfRule>
  </conditionalFormatting>
  <conditionalFormatting sqref="N64">
    <cfRule type="expression" dxfId="47186" priority="2571" stopIfTrue="1">
      <formula>OR(N64=祝色,WEEKDAY(N64)=1)</formula>
    </cfRule>
    <cfRule type="expression" dxfId="47185" priority="2572" stopIfTrue="1">
      <formula>WEEKDAY(N64)=7</formula>
    </cfRule>
  </conditionalFormatting>
  <conditionalFormatting sqref="O64">
    <cfRule type="expression" dxfId="47184" priority="2569" stopIfTrue="1">
      <formula>OR(O64=祝色,WEEKDAY(O64)=1)</formula>
    </cfRule>
    <cfRule type="expression" dxfId="47183" priority="2570" stopIfTrue="1">
      <formula>WEEKDAY(O64)=7</formula>
    </cfRule>
  </conditionalFormatting>
  <conditionalFormatting sqref="P64">
    <cfRule type="expression" dxfId="47182" priority="2567" stopIfTrue="1">
      <formula>OR(P64=祝色,WEEKDAY(P64)=1)</formula>
    </cfRule>
    <cfRule type="expression" dxfId="47181" priority="2568" stopIfTrue="1">
      <formula>WEEKDAY(P64)=7</formula>
    </cfRule>
  </conditionalFormatting>
  <conditionalFormatting sqref="Q64">
    <cfRule type="expression" dxfId="47180" priority="2565" stopIfTrue="1">
      <formula>OR(Q64=祝色,WEEKDAY(Q64)=1)</formula>
    </cfRule>
    <cfRule type="expression" dxfId="47179" priority="2566" stopIfTrue="1">
      <formula>WEEKDAY(Q64)=7</formula>
    </cfRule>
  </conditionalFormatting>
  <conditionalFormatting sqref="R64">
    <cfRule type="expression" dxfId="47178" priority="2563" stopIfTrue="1">
      <formula>OR(R64=祝色,WEEKDAY(R64)=1)</formula>
    </cfRule>
    <cfRule type="expression" dxfId="47177" priority="2564" stopIfTrue="1">
      <formula>WEEKDAY(R64)=7</formula>
    </cfRule>
  </conditionalFormatting>
  <conditionalFormatting sqref="L65">
    <cfRule type="expression" dxfId="47176" priority="2561" stopIfTrue="1">
      <formula>OR(L65=祝色,WEEKDAY(L65)=1)</formula>
    </cfRule>
    <cfRule type="expression" dxfId="47175" priority="2562" stopIfTrue="1">
      <formula>WEEKDAY(L65)=7</formula>
    </cfRule>
  </conditionalFormatting>
  <conditionalFormatting sqref="M65">
    <cfRule type="expression" dxfId="47174" priority="2559" stopIfTrue="1">
      <formula>OR(M65=祝色,WEEKDAY(M65)=1)</formula>
    </cfRule>
    <cfRule type="expression" dxfId="47173" priority="2560" stopIfTrue="1">
      <formula>WEEKDAY(M65)=7</formula>
    </cfRule>
  </conditionalFormatting>
  <conditionalFormatting sqref="N65">
    <cfRule type="expression" dxfId="47172" priority="2557" stopIfTrue="1">
      <formula>OR(N65=祝色,WEEKDAY(N65)=1)</formula>
    </cfRule>
    <cfRule type="expression" dxfId="47171" priority="2558" stopIfTrue="1">
      <formula>WEEKDAY(N65)=7</formula>
    </cfRule>
  </conditionalFormatting>
  <conditionalFormatting sqref="O65">
    <cfRule type="expression" dxfId="47170" priority="2555" stopIfTrue="1">
      <formula>OR(O65=祝色,WEEKDAY(O65)=1)</formula>
    </cfRule>
    <cfRule type="expression" dxfId="47169" priority="2556" stopIfTrue="1">
      <formula>WEEKDAY(O65)=7</formula>
    </cfRule>
  </conditionalFormatting>
  <conditionalFormatting sqref="P65">
    <cfRule type="expression" dxfId="47168" priority="2553" stopIfTrue="1">
      <formula>OR(P65=祝色,WEEKDAY(P65)=1)</formula>
    </cfRule>
    <cfRule type="expression" dxfId="47167" priority="2554" stopIfTrue="1">
      <formula>WEEKDAY(P65)=7</formula>
    </cfRule>
  </conditionalFormatting>
  <conditionalFormatting sqref="Q65">
    <cfRule type="expression" dxfId="47166" priority="2551" stopIfTrue="1">
      <formula>OR(Q65=祝色,WEEKDAY(Q65)=1)</formula>
    </cfRule>
    <cfRule type="expression" dxfId="47165" priority="2552" stopIfTrue="1">
      <formula>WEEKDAY(Q65)=7</formula>
    </cfRule>
  </conditionalFormatting>
  <conditionalFormatting sqref="R65">
    <cfRule type="expression" dxfId="47164" priority="2549" stopIfTrue="1">
      <formula>OR(R65=祝色,WEEKDAY(R65)=1)</formula>
    </cfRule>
    <cfRule type="expression" dxfId="47163" priority="2550" stopIfTrue="1">
      <formula>WEEKDAY(R65)=7</formula>
    </cfRule>
  </conditionalFormatting>
  <conditionalFormatting sqref="L66">
    <cfRule type="expression" dxfId="47162" priority="2547" stopIfTrue="1">
      <formula>OR(L66=祝色,WEEKDAY(L66)=1)</formula>
    </cfRule>
    <cfRule type="expression" dxfId="47161" priority="2548" stopIfTrue="1">
      <formula>WEEKDAY(L66)=7</formula>
    </cfRule>
  </conditionalFormatting>
  <conditionalFormatting sqref="M66">
    <cfRule type="expression" dxfId="47160" priority="2545" stopIfTrue="1">
      <formula>OR(M66=祝色,WEEKDAY(M66)=1)</formula>
    </cfRule>
    <cfRule type="expression" dxfId="47159" priority="2546" stopIfTrue="1">
      <formula>WEEKDAY(M66)=7</formula>
    </cfRule>
  </conditionalFormatting>
  <conditionalFormatting sqref="N66">
    <cfRule type="expression" dxfId="47158" priority="2543" stopIfTrue="1">
      <formula>OR(N66=祝色,WEEKDAY(N66)=1)</formula>
    </cfRule>
    <cfRule type="expression" dxfId="47157" priority="2544" stopIfTrue="1">
      <formula>WEEKDAY(N66)=7</formula>
    </cfRule>
  </conditionalFormatting>
  <conditionalFormatting sqref="O66">
    <cfRule type="expression" dxfId="47156" priority="2541" stopIfTrue="1">
      <formula>OR(O66=祝色,WEEKDAY(O66)=1)</formula>
    </cfRule>
    <cfRule type="expression" dxfId="47155" priority="2542" stopIfTrue="1">
      <formula>WEEKDAY(O66)=7</formula>
    </cfRule>
  </conditionalFormatting>
  <conditionalFormatting sqref="P66">
    <cfRule type="expression" dxfId="47154" priority="2539" stopIfTrue="1">
      <formula>OR(P66=祝色,WEEKDAY(P66)=1)</formula>
    </cfRule>
    <cfRule type="expression" dxfId="47153" priority="2540" stopIfTrue="1">
      <formula>WEEKDAY(P66)=7</formula>
    </cfRule>
  </conditionalFormatting>
  <conditionalFormatting sqref="Q66">
    <cfRule type="expression" dxfId="47152" priority="2537" stopIfTrue="1">
      <formula>OR(Q66=祝色,WEEKDAY(Q66)=1)</formula>
    </cfRule>
    <cfRule type="expression" dxfId="47151" priority="2538" stopIfTrue="1">
      <formula>WEEKDAY(Q66)=7</formula>
    </cfRule>
  </conditionalFormatting>
  <conditionalFormatting sqref="R66">
    <cfRule type="expression" dxfId="47150" priority="2535" stopIfTrue="1">
      <formula>OR(R66=祝色,WEEKDAY(R66)=1)</formula>
    </cfRule>
    <cfRule type="expression" dxfId="47149" priority="2536" stopIfTrue="1">
      <formula>WEEKDAY(R66)=7</formula>
    </cfRule>
  </conditionalFormatting>
  <conditionalFormatting sqref="L67">
    <cfRule type="expression" dxfId="47148" priority="2533" stopIfTrue="1">
      <formula>OR(L67=祝色,WEEKDAY(L67)=1)</formula>
    </cfRule>
    <cfRule type="expression" dxfId="47147" priority="2534" stopIfTrue="1">
      <formula>WEEKDAY(L67)=7</formula>
    </cfRule>
  </conditionalFormatting>
  <conditionalFormatting sqref="M67">
    <cfRule type="expression" dxfId="47146" priority="2531" stopIfTrue="1">
      <formula>OR(M67=祝色,WEEKDAY(M67)=1)</formula>
    </cfRule>
    <cfRule type="expression" dxfId="47145" priority="2532" stopIfTrue="1">
      <formula>WEEKDAY(M67)=7</formula>
    </cfRule>
  </conditionalFormatting>
  <conditionalFormatting sqref="N67">
    <cfRule type="expression" dxfId="47144" priority="2529" stopIfTrue="1">
      <formula>OR(N67=祝色,WEEKDAY(N67)=1)</formula>
    </cfRule>
    <cfRule type="expression" dxfId="47143" priority="2530" stopIfTrue="1">
      <formula>WEEKDAY(N67)=7</formula>
    </cfRule>
  </conditionalFormatting>
  <conditionalFormatting sqref="O67">
    <cfRule type="expression" dxfId="47142" priority="2527" stopIfTrue="1">
      <formula>OR(O67=祝色,WEEKDAY(O67)=1)</formula>
    </cfRule>
    <cfRule type="expression" dxfId="47141" priority="2528" stopIfTrue="1">
      <formula>WEEKDAY(O67)=7</formula>
    </cfRule>
  </conditionalFormatting>
  <conditionalFormatting sqref="P67">
    <cfRule type="expression" dxfId="47140" priority="2525" stopIfTrue="1">
      <formula>OR(P67=祝色,WEEKDAY(P67)=1)</formula>
    </cfRule>
    <cfRule type="expression" dxfId="47139" priority="2526" stopIfTrue="1">
      <formula>WEEKDAY(P67)=7</formula>
    </cfRule>
  </conditionalFormatting>
  <conditionalFormatting sqref="Q67">
    <cfRule type="expression" dxfId="47138" priority="2523" stopIfTrue="1">
      <formula>OR(Q67=祝色,WEEKDAY(Q67)=1)</formula>
    </cfRule>
    <cfRule type="expression" dxfId="47137" priority="2524" stopIfTrue="1">
      <formula>WEEKDAY(Q67)=7</formula>
    </cfRule>
  </conditionalFormatting>
  <conditionalFormatting sqref="R67">
    <cfRule type="expression" dxfId="47136" priority="2521" stopIfTrue="1">
      <formula>OR(R67=祝色,WEEKDAY(R67)=1)</formula>
    </cfRule>
    <cfRule type="expression" dxfId="47135" priority="2522" stopIfTrue="1">
      <formula>WEEKDAY(R67)=7</formula>
    </cfRule>
  </conditionalFormatting>
  <conditionalFormatting sqref="L68:L69">
    <cfRule type="expression" dxfId="47134" priority="2519" stopIfTrue="1">
      <formula>OR(L68=祝色,WEEKDAY(L68)=1)</formula>
    </cfRule>
    <cfRule type="expression" dxfId="47133" priority="2520" stopIfTrue="1">
      <formula>WEEKDAY(L68)=7</formula>
    </cfRule>
  </conditionalFormatting>
  <conditionalFormatting sqref="M68:M69">
    <cfRule type="expression" dxfId="47132" priority="2517" stopIfTrue="1">
      <formula>OR(M68=祝色,WEEKDAY(M68)=1)</formula>
    </cfRule>
    <cfRule type="expression" dxfId="47131" priority="2518" stopIfTrue="1">
      <formula>WEEKDAY(M68)=7</formula>
    </cfRule>
  </conditionalFormatting>
  <conditionalFormatting sqref="D72">
    <cfRule type="expression" dxfId="47130" priority="2515" stopIfTrue="1">
      <formula>OR(D72=祝色,WEEKDAY(D72)=1)</formula>
    </cfRule>
    <cfRule type="expression" dxfId="47129" priority="2516" stopIfTrue="1">
      <formula>WEEKDAY(D72)=7</formula>
    </cfRule>
  </conditionalFormatting>
  <conditionalFormatting sqref="E72">
    <cfRule type="expression" dxfId="47128" priority="2513" stopIfTrue="1">
      <formula>OR(E72=祝色,WEEKDAY(E72)=1)</formula>
    </cfRule>
    <cfRule type="expression" dxfId="47127" priority="2514" stopIfTrue="1">
      <formula>WEEKDAY(E72)=7</formula>
    </cfRule>
  </conditionalFormatting>
  <conditionalFormatting sqref="F72">
    <cfRule type="expression" dxfId="47126" priority="2511" stopIfTrue="1">
      <formula>OR(F72=祝色,WEEKDAY(F72)=1)</formula>
    </cfRule>
    <cfRule type="expression" dxfId="47125" priority="2512" stopIfTrue="1">
      <formula>WEEKDAY(F72)=7</formula>
    </cfRule>
  </conditionalFormatting>
  <conditionalFormatting sqref="G72">
    <cfRule type="expression" dxfId="47124" priority="2509" stopIfTrue="1">
      <formula>OR(G72=祝色,WEEKDAY(G72)=1)</formula>
    </cfRule>
    <cfRule type="expression" dxfId="47123" priority="2510" stopIfTrue="1">
      <formula>WEEKDAY(G72)=7</formula>
    </cfRule>
  </conditionalFormatting>
  <conditionalFormatting sqref="H72">
    <cfRule type="expression" dxfId="47122" priority="2507" stopIfTrue="1">
      <formula>OR(H72=祝色,WEEKDAY(H72)=1)</formula>
    </cfRule>
    <cfRule type="expression" dxfId="47121" priority="2508" stopIfTrue="1">
      <formula>WEEKDAY(H72)=7</formula>
    </cfRule>
  </conditionalFormatting>
  <conditionalFormatting sqref="I72">
    <cfRule type="expression" dxfId="47120" priority="2505" stopIfTrue="1">
      <formula>OR(I72=祝色,WEEKDAY(I72)=1)</formula>
    </cfRule>
    <cfRule type="expression" dxfId="47119" priority="2506" stopIfTrue="1">
      <formula>WEEKDAY(I72)=7</formula>
    </cfRule>
  </conditionalFormatting>
  <conditionalFormatting sqref="J72">
    <cfRule type="expression" dxfId="47118" priority="2503" stopIfTrue="1">
      <formula>OR(J72=祝色,WEEKDAY(J72)=1)</formula>
    </cfRule>
    <cfRule type="expression" dxfId="47117" priority="2504" stopIfTrue="1">
      <formula>WEEKDAY(J72)=7</formula>
    </cfRule>
  </conditionalFormatting>
  <conditionalFormatting sqref="D73">
    <cfRule type="expression" dxfId="47116" priority="2501" stopIfTrue="1">
      <formula>OR(D73=祝色,WEEKDAY(D73)=1)</formula>
    </cfRule>
    <cfRule type="expression" dxfId="47115" priority="2502" stopIfTrue="1">
      <formula>WEEKDAY(D73)=7</formula>
    </cfRule>
  </conditionalFormatting>
  <conditionalFormatting sqref="E73">
    <cfRule type="expression" dxfId="47114" priority="2499" stopIfTrue="1">
      <formula>OR(E73=祝色,WEEKDAY(E73)=1)</formula>
    </cfRule>
    <cfRule type="expression" dxfId="47113" priority="2500" stopIfTrue="1">
      <formula>WEEKDAY(E73)=7</formula>
    </cfRule>
  </conditionalFormatting>
  <conditionalFormatting sqref="F73">
    <cfRule type="expression" dxfId="47112" priority="2497" stopIfTrue="1">
      <formula>OR(F73=祝色,WEEKDAY(F73)=1)</formula>
    </cfRule>
    <cfRule type="expression" dxfId="47111" priority="2498" stopIfTrue="1">
      <formula>WEEKDAY(F73)=7</formula>
    </cfRule>
  </conditionalFormatting>
  <conditionalFormatting sqref="G73">
    <cfRule type="expression" dxfId="47110" priority="2495" stopIfTrue="1">
      <formula>OR(G73=祝色,WEEKDAY(G73)=1)</formula>
    </cfRule>
    <cfRule type="expression" dxfId="47109" priority="2496" stopIfTrue="1">
      <formula>WEEKDAY(G73)=7</formula>
    </cfRule>
  </conditionalFormatting>
  <conditionalFormatting sqref="H73">
    <cfRule type="expression" dxfId="47108" priority="2493" stopIfTrue="1">
      <formula>OR(H73=祝色,WEEKDAY(H73)=1)</formula>
    </cfRule>
    <cfRule type="expression" dxfId="47107" priority="2494" stopIfTrue="1">
      <formula>WEEKDAY(H73)=7</formula>
    </cfRule>
  </conditionalFormatting>
  <conditionalFormatting sqref="I73">
    <cfRule type="expression" dxfId="47106" priority="2491" stopIfTrue="1">
      <formula>OR(I73=祝色,WEEKDAY(I73)=1)</formula>
    </cfRule>
    <cfRule type="expression" dxfId="47105" priority="2492" stopIfTrue="1">
      <formula>WEEKDAY(I73)=7</formula>
    </cfRule>
  </conditionalFormatting>
  <conditionalFormatting sqref="J73">
    <cfRule type="expression" dxfId="47104" priority="2489" stopIfTrue="1">
      <formula>OR(J73=祝色,WEEKDAY(J73)=1)</formula>
    </cfRule>
    <cfRule type="expression" dxfId="47103" priority="2490" stopIfTrue="1">
      <formula>WEEKDAY(J73)=7</formula>
    </cfRule>
  </conditionalFormatting>
  <conditionalFormatting sqref="D74">
    <cfRule type="expression" dxfId="47102" priority="2487" stopIfTrue="1">
      <formula>OR(D74=祝色,WEEKDAY(D74)=1)</formula>
    </cfRule>
    <cfRule type="expression" dxfId="47101" priority="2488" stopIfTrue="1">
      <formula>WEEKDAY(D74)=7</formula>
    </cfRule>
  </conditionalFormatting>
  <conditionalFormatting sqref="E74">
    <cfRule type="expression" dxfId="47100" priority="2485" stopIfTrue="1">
      <formula>OR(E74=祝色,WEEKDAY(E74)=1)</formula>
    </cfRule>
    <cfRule type="expression" dxfId="47099" priority="2486" stopIfTrue="1">
      <formula>WEEKDAY(E74)=7</formula>
    </cfRule>
  </conditionalFormatting>
  <conditionalFormatting sqref="F74">
    <cfRule type="expression" dxfId="47098" priority="2483" stopIfTrue="1">
      <formula>OR(F74=祝色,WEEKDAY(F74)=1)</formula>
    </cfRule>
    <cfRule type="expression" dxfId="47097" priority="2484" stopIfTrue="1">
      <formula>WEEKDAY(F74)=7</formula>
    </cfRule>
  </conditionalFormatting>
  <conditionalFormatting sqref="G74">
    <cfRule type="expression" dxfId="47096" priority="2481" stopIfTrue="1">
      <formula>OR(G74=祝色,WEEKDAY(G74)=1)</formula>
    </cfRule>
    <cfRule type="expression" dxfId="47095" priority="2482" stopIfTrue="1">
      <formula>WEEKDAY(G74)=7</formula>
    </cfRule>
  </conditionalFormatting>
  <conditionalFormatting sqref="H74">
    <cfRule type="expression" dxfId="47094" priority="2479" stopIfTrue="1">
      <formula>OR(H74=祝色,WEEKDAY(H74)=1)</formula>
    </cfRule>
    <cfRule type="expression" dxfId="47093" priority="2480" stopIfTrue="1">
      <formula>WEEKDAY(H74)=7</formula>
    </cfRule>
  </conditionalFormatting>
  <conditionalFormatting sqref="I74">
    <cfRule type="expression" dxfId="47092" priority="2477" stopIfTrue="1">
      <formula>OR(I74=祝色,WEEKDAY(I74)=1)</formula>
    </cfRule>
    <cfRule type="expression" dxfId="47091" priority="2478" stopIfTrue="1">
      <formula>WEEKDAY(I74)=7</formula>
    </cfRule>
  </conditionalFormatting>
  <conditionalFormatting sqref="J74">
    <cfRule type="expression" dxfId="47090" priority="2475" stopIfTrue="1">
      <formula>OR(J74=祝色,WEEKDAY(J74)=1)</formula>
    </cfRule>
    <cfRule type="expression" dxfId="47089" priority="2476" stopIfTrue="1">
      <formula>WEEKDAY(J74)=7</formula>
    </cfRule>
  </conditionalFormatting>
  <conditionalFormatting sqref="D75">
    <cfRule type="expression" dxfId="47088" priority="2473" stopIfTrue="1">
      <formula>OR(D75=祝色,WEEKDAY(D75)=1)</formula>
    </cfRule>
    <cfRule type="expression" dxfId="47087" priority="2474" stopIfTrue="1">
      <formula>WEEKDAY(D75)=7</formula>
    </cfRule>
  </conditionalFormatting>
  <conditionalFormatting sqref="E75">
    <cfRule type="expression" dxfId="47086" priority="2471" stopIfTrue="1">
      <formula>OR(E75=祝色,WEEKDAY(E75)=1)</formula>
    </cfRule>
    <cfRule type="expression" dxfId="47085" priority="2472" stopIfTrue="1">
      <formula>WEEKDAY(E75)=7</formula>
    </cfRule>
  </conditionalFormatting>
  <conditionalFormatting sqref="F75">
    <cfRule type="expression" dxfId="47084" priority="2469" stopIfTrue="1">
      <formula>OR(F75=祝色,WEEKDAY(F75)=1)</formula>
    </cfRule>
    <cfRule type="expression" dxfId="47083" priority="2470" stopIfTrue="1">
      <formula>WEEKDAY(F75)=7</formula>
    </cfRule>
  </conditionalFormatting>
  <conditionalFormatting sqref="G75">
    <cfRule type="expression" dxfId="47082" priority="2467" stopIfTrue="1">
      <formula>OR(G75=祝色,WEEKDAY(G75)=1)</formula>
    </cfRule>
    <cfRule type="expression" dxfId="47081" priority="2468" stopIfTrue="1">
      <formula>WEEKDAY(G75)=7</formula>
    </cfRule>
  </conditionalFormatting>
  <conditionalFormatting sqref="H75">
    <cfRule type="expression" dxfId="47080" priority="2465" stopIfTrue="1">
      <formula>OR(H75=祝色,WEEKDAY(H75)=1)</formula>
    </cfRule>
    <cfRule type="expression" dxfId="47079" priority="2466" stopIfTrue="1">
      <formula>WEEKDAY(H75)=7</formula>
    </cfRule>
  </conditionalFormatting>
  <conditionalFormatting sqref="I75">
    <cfRule type="expression" dxfId="47078" priority="2463" stopIfTrue="1">
      <formula>OR(I75=祝色,WEEKDAY(I75)=1)</formula>
    </cfRule>
    <cfRule type="expression" dxfId="47077" priority="2464" stopIfTrue="1">
      <formula>WEEKDAY(I75)=7</formula>
    </cfRule>
  </conditionalFormatting>
  <conditionalFormatting sqref="J75">
    <cfRule type="expression" dxfId="47076" priority="2461" stopIfTrue="1">
      <formula>OR(J75=祝色,WEEKDAY(J75)=1)</formula>
    </cfRule>
    <cfRule type="expression" dxfId="47075" priority="2462" stopIfTrue="1">
      <formula>WEEKDAY(J75)=7</formula>
    </cfRule>
  </conditionalFormatting>
  <conditionalFormatting sqref="D76">
    <cfRule type="expression" dxfId="47074" priority="2459" stopIfTrue="1">
      <formula>OR(D76=祝色,WEEKDAY(D76)=1)</formula>
    </cfRule>
    <cfRule type="expression" dxfId="47073" priority="2460" stopIfTrue="1">
      <formula>WEEKDAY(D76)=7</formula>
    </cfRule>
  </conditionalFormatting>
  <conditionalFormatting sqref="E76">
    <cfRule type="expression" dxfId="47072" priority="2457" stopIfTrue="1">
      <formula>OR(E76=祝色,WEEKDAY(E76)=1)</formula>
    </cfRule>
    <cfRule type="expression" dxfId="47071" priority="2458" stopIfTrue="1">
      <formula>WEEKDAY(E76)=7</formula>
    </cfRule>
  </conditionalFormatting>
  <conditionalFormatting sqref="F76">
    <cfRule type="expression" dxfId="47070" priority="2455" stopIfTrue="1">
      <formula>OR(F76=祝色,WEEKDAY(F76)=1)</formula>
    </cfRule>
    <cfRule type="expression" dxfId="47069" priority="2456" stopIfTrue="1">
      <formula>WEEKDAY(F76)=7</formula>
    </cfRule>
  </conditionalFormatting>
  <conditionalFormatting sqref="G76">
    <cfRule type="expression" dxfId="47068" priority="2453" stopIfTrue="1">
      <formula>OR(G76=祝色,WEEKDAY(G76)=1)</formula>
    </cfRule>
    <cfRule type="expression" dxfId="47067" priority="2454" stopIfTrue="1">
      <formula>WEEKDAY(G76)=7</formula>
    </cfRule>
  </conditionalFormatting>
  <conditionalFormatting sqref="H76">
    <cfRule type="expression" dxfId="47066" priority="2451" stopIfTrue="1">
      <formula>OR(H76=祝色,WEEKDAY(H76)=1)</formula>
    </cfRule>
    <cfRule type="expression" dxfId="47065" priority="2452" stopIfTrue="1">
      <formula>WEEKDAY(H76)=7</formula>
    </cfRule>
  </conditionalFormatting>
  <conditionalFormatting sqref="I76">
    <cfRule type="expression" dxfId="47064" priority="2449" stopIfTrue="1">
      <formula>OR(I76=祝色,WEEKDAY(I76)=1)</formula>
    </cfRule>
    <cfRule type="expression" dxfId="47063" priority="2450" stopIfTrue="1">
      <formula>WEEKDAY(I76)=7</formula>
    </cfRule>
  </conditionalFormatting>
  <conditionalFormatting sqref="J76">
    <cfRule type="expression" dxfId="47062" priority="2447" stopIfTrue="1">
      <formula>OR(J76=祝色,WEEKDAY(J76)=1)</formula>
    </cfRule>
    <cfRule type="expression" dxfId="47061" priority="2448" stopIfTrue="1">
      <formula>WEEKDAY(J76)=7</formula>
    </cfRule>
  </conditionalFormatting>
  <conditionalFormatting sqref="D77">
    <cfRule type="expression" dxfId="47060" priority="2445" stopIfTrue="1">
      <formula>OR(D77=祝色,WEEKDAY(D77)=1)</formula>
    </cfRule>
    <cfRule type="expression" dxfId="47059" priority="2446" stopIfTrue="1">
      <formula>WEEKDAY(D77)=7</formula>
    </cfRule>
  </conditionalFormatting>
  <conditionalFormatting sqref="E77">
    <cfRule type="expression" dxfId="47058" priority="2443" stopIfTrue="1">
      <formula>OR(E77=祝色,WEEKDAY(E77)=1)</formula>
    </cfRule>
    <cfRule type="expression" dxfId="47057" priority="2444" stopIfTrue="1">
      <formula>WEEKDAY(E77)=7</formula>
    </cfRule>
  </conditionalFormatting>
  <conditionalFormatting sqref="L72">
    <cfRule type="expression" dxfId="47056" priority="2441" stopIfTrue="1">
      <formula>OR(L72=祝色,WEEKDAY(L72)=1)</formula>
    </cfRule>
    <cfRule type="expression" dxfId="47055" priority="2442" stopIfTrue="1">
      <formula>WEEKDAY(L72)=7</formula>
    </cfRule>
  </conditionalFormatting>
  <conditionalFormatting sqref="M72">
    <cfRule type="expression" dxfId="47054" priority="2439" stopIfTrue="1">
      <formula>OR(M72=祝色,WEEKDAY(M72)=1)</formula>
    </cfRule>
    <cfRule type="expression" dxfId="47053" priority="2440" stopIfTrue="1">
      <formula>WEEKDAY(M72)=7</formula>
    </cfRule>
  </conditionalFormatting>
  <conditionalFormatting sqref="N72">
    <cfRule type="expression" dxfId="47052" priority="2437" stopIfTrue="1">
      <formula>OR(N72=祝色,WEEKDAY(N72)=1)</formula>
    </cfRule>
    <cfRule type="expression" dxfId="47051" priority="2438" stopIfTrue="1">
      <formula>WEEKDAY(N72)=7</formula>
    </cfRule>
  </conditionalFormatting>
  <conditionalFormatting sqref="O72">
    <cfRule type="expression" dxfId="47050" priority="2435" stopIfTrue="1">
      <formula>OR(O72=祝色,WEEKDAY(O72)=1)</formula>
    </cfRule>
    <cfRule type="expression" dxfId="47049" priority="2436" stopIfTrue="1">
      <formula>WEEKDAY(O72)=7</formula>
    </cfRule>
  </conditionalFormatting>
  <conditionalFormatting sqref="P72">
    <cfRule type="expression" dxfId="47048" priority="2433" stopIfTrue="1">
      <formula>OR(P72=祝色,WEEKDAY(P72)=1)</formula>
    </cfRule>
    <cfRule type="expression" dxfId="47047" priority="2434" stopIfTrue="1">
      <formula>WEEKDAY(P72)=7</formula>
    </cfRule>
  </conditionalFormatting>
  <conditionalFormatting sqref="Q72">
    <cfRule type="expression" dxfId="47046" priority="2431" stopIfTrue="1">
      <formula>OR(Q72=祝色,WEEKDAY(Q72)=1)</formula>
    </cfRule>
    <cfRule type="expression" dxfId="47045" priority="2432" stopIfTrue="1">
      <formula>WEEKDAY(Q72)=7</formula>
    </cfRule>
  </conditionalFormatting>
  <conditionalFormatting sqref="R72">
    <cfRule type="expression" dxfId="47044" priority="2429" stopIfTrue="1">
      <formula>OR(R72=祝色,WEEKDAY(R72)=1)</formula>
    </cfRule>
    <cfRule type="expression" dxfId="47043" priority="2430" stopIfTrue="1">
      <formula>WEEKDAY(R72)=7</formula>
    </cfRule>
  </conditionalFormatting>
  <conditionalFormatting sqref="L73">
    <cfRule type="expression" dxfId="47042" priority="2427" stopIfTrue="1">
      <formula>OR(L73=祝色,WEEKDAY(L73)=1)</formula>
    </cfRule>
    <cfRule type="expression" dxfId="47041" priority="2428" stopIfTrue="1">
      <formula>WEEKDAY(L73)=7</formula>
    </cfRule>
  </conditionalFormatting>
  <conditionalFormatting sqref="M73">
    <cfRule type="expression" dxfId="47040" priority="2425" stopIfTrue="1">
      <formula>OR(M73=祝色,WEEKDAY(M73)=1)</formula>
    </cfRule>
    <cfRule type="expression" dxfId="47039" priority="2426" stopIfTrue="1">
      <formula>WEEKDAY(M73)=7</formula>
    </cfRule>
  </conditionalFormatting>
  <conditionalFormatting sqref="N73">
    <cfRule type="expression" dxfId="47038" priority="2423" stopIfTrue="1">
      <formula>OR(N73=祝色,WEEKDAY(N73)=1)</formula>
    </cfRule>
    <cfRule type="expression" dxfId="47037" priority="2424" stopIfTrue="1">
      <formula>WEEKDAY(N73)=7</formula>
    </cfRule>
  </conditionalFormatting>
  <conditionalFormatting sqref="O73">
    <cfRule type="expression" dxfId="47036" priority="2421" stopIfTrue="1">
      <formula>OR(O73=祝色,WEEKDAY(O73)=1)</formula>
    </cfRule>
    <cfRule type="expression" dxfId="47035" priority="2422" stopIfTrue="1">
      <formula>WEEKDAY(O73)=7</formula>
    </cfRule>
  </conditionalFormatting>
  <conditionalFormatting sqref="P73">
    <cfRule type="expression" dxfId="47034" priority="2419" stopIfTrue="1">
      <formula>OR(P73=祝色,WEEKDAY(P73)=1)</formula>
    </cfRule>
    <cfRule type="expression" dxfId="47033" priority="2420" stopIfTrue="1">
      <formula>WEEKDAY(P73)=7</formula>
    </cfRule>
  </conditionalFormatting>
  <conditionalFormatting sqref="Q73">
    <cfRule type="expression" dxfId="47032" priority="2417" stopIfTrue="1">
      <formula>OR(Q73=祝色,WEEKDAY(Q73)=1)</formula>
    </cfRule>
    <cfRule type="expression" dxfId="47031" priority="2418" stopIfTrue="1">
      <formula>WEEKDAY(Q73)=7</formula>
    </cfRule>
  </conditionalFormatting>
  <conditionalFormatting sqref="R73">
    <cfRule type="expression" dxfId="47030" priority="2415" stopIfTrue="1">
      <formula>OR(R73=祝色,WEEKDAY(R73)=1)</formula>
    </cfRule>
    <cfRule type="expression" dxfId="47029" priority="2416" stopIfTrue="1">
      <formula>WEEKDAY(R73)=7</formula>
    </cfRule>
  </conditionalFormatting>
  <conditionalFormatting sqref="L74">
    <cfRule type="expression" dxfId="47028" priority="2413" stopIfTrue="1">
      <formula>OR(L74=祝色,WEEKDAY(L74)=1)</formula>
    </cfRule>
    <cfRule type="expression" dxfId="47027" priority="2414" stopIfTrue="1">
      <formula>WEEKDAY(L74)=7</formula>
    </cfRule>
  </conditionalFormatting>
  <conditionalFormatting sqref="M74">
    <cfRule type="expression" dxfId="47026" priority="2411" stopIfTrue="1">
      <formula>OR(M74=祝色,WEEKDAY(M74)=1)</formula>
    </cfRule>
    <cfRule type="expression" dxfId="47025" priority="2412" stopIfTrue="1">
      <formula>WEEKDAY(M74)=7</formula>
    </cfRule>
  </conditionalFormatting>
  <conditionalFormatting sqref="N74">
    <cfRule type="expression" dxfId="47024" priority="2409" stopIfTrue="1">
      <formula>OR(N74=祝色,WEEKDAY(N74)=1)</formula>
    </cfRule>
    <cfRule type="expression" dxfId="47023" priority="2410" stopIfTrue="1">
      <formula>WEEKDAY(N74)=7</formula>
    </cfRule>
  </conditionalFormatting>
  <conditionalFormatting sqref="O74">
    <cfRule type="expression" dxfId="47022" priority="2407" stopIfTrue="1">
      <formula>OR(O74=祝色,WEEKDAY(O74)=1)</formula>
    </cfRule>
    <cfRule type="expression" dxfId="47021" priority="2408" stopIfTrue="1">
      <formula>WEEKDAY(O74)=7</formula>
    </cfRule>
  </conditionalFormatting>
  <conditionalFormatting sqref="P74">
    <cfRule type="expression" dxfId="47020" priority="2405" stopIfTrue="1">
      <formula>OR(P74=祝色,WEEKDAY(P74)=1)</formula>
    </cfRule>
    <cfRule type="expression" dxfId="47019" priority="2406" stopIfTrue="1">
      <formula>WEEKDAY(P74)=7</formula>
    </cfRule>
  </conditionalFormatting>
  <conditionalFormatting sqref="Q74">
    <cfRule type="expression" dxfId="47018" priority="2403" stopIfTrue="1">
      <formula>OR(Q74=祝色,WEEKDAY(Q74)=1)</formula>
    </cfRule>
    <cfRule type="expression" dxfId="47017" priority="2404" stopIfTrue="1">
      <formula>WEEKDAY(Q74)=7</formula>
    </cfRule>
  </conditionalFormatting>
  <conditionalFormatting sqref="R74">
    <cfRule type="expression" dxfId="47016" priority="2401" stopIfTrue="1">
      <formula>OR(R74=祝色,WEEKDAY(R74)=1)</formula>
    </cfRule>
    <cfRule type="expression" dxfId="47015" priority="2402" stopIfTrue="1">
      <formula>WEEKDAY(R74)=7</formula>
    </cfRule>
  </conditionalFormatting>
  <conditionalFormatting sqref="L75">
    <cfRule type="expression" dxfId="47014" priority="2399" stopIfTrue="1">
      <formula>OR(L75=祝色,WEEKDAY(L75)=1)</formula>
    </cfRule>
    <cfRule type="expression" dxfId="47013" priority="2400" stopIfTrue="1">
      <formula>WEEKDAY(L75)=7</formula>
    </cfRule>
  </conditionalFormatting>
  <conditionalFormatting sqref="M75">
    <cfRule type="expression" dxfId="47012" priority="2397" stopIfTrue="1">
      <formula>OR(M75=祝色,WEEKDAY(M75)=1)</formula>
    </cfRule>
    <cfRule type="expression" dxfId="47011" priority="2398" stopIfTrue="1">
      <formula>WEEKDAY(M75)=7</formula>
    </cfRule>
  </conditionalFormatting>
  <conditionalFormatting sqref="N75">
    <cfRule type="expression" dxfId="47010" priority="2395" stopIfTrue="1">
      <formula>OR(N75=祝色,WEEKDAY(N75)=1)</formula>
    </cfRule>
    <cfRule type="expression" dxfId="47009" priority="2396" stopIfTrue="1">
      <formula>WEEKDAY(N75)=7</formula>
    </cfRule>
  </conditionalFormatting>
  <conditionalFormatting sqref="O75">
    <cfRule type="expression" dxfId="47008" priority="2393" stopIfTrue="1">
      <formula>OR(O75=祝色,WEEKDAY(O75)=1)</formula>
    </cfRule>
    <cfRule type="expression" dxfId="47007" priority="2394" stopIfTrue="1">
      <formula>WEEKDAY(O75)=7</formula>
    </cfRule>
  </conditionalFormatting>
  <conditionalFormatting sqref="P75">
    <cfRule type="expression" dxfId="47006" priority="2391" stopIfTrue="1">
      <formula>OR(P75=祝色,WEEKDAY(P75)=1)</formula>
    </cfRule>
    <cfRule type="expression" dxfId="47005" priority="2392" stopIfTrue="1">
      <formula>WEEKDAY(P75)=7</formula>
    </cfRule>
  </conditionalFormatting>
  <conditionalFormatting sqref="Q75">
    <cfRule type="expression" dxfId="47004" priority="2389" stopIfTrue="1">
      <formula>OR(Q75=祝色,WEEKDAY(Q75)=1)</formula>
    </cfRule>
    <cfRule type="expression" dxfId="47003" priority="2390" stopIfTrue="1">
      <formula>WEEKDAY(Q75)=7</formula>
    </cfRule>
  </conditionalFormatting>
  <conditionalFormatting sqref="R75">
    <cfRule type="expression" dxfId="47002" priority="2387" stopIfTrue="1">
      <formula>OR(R75=祝色,WEEKDAY(R75)=1)</formula>
    </cfRule>
    <cfRule type="expression" dxfId="47001" priority="2388" stopIfTrue="1">
      <formula>WEEKDAY(R75)=7</formula>
    </cfRule>
  </conditionalFormatting>
  <conditionalFormatting sqref="L76">
    <cfRule type="expression" dxfId="47000" priority="2385" stopIfTrue="1">
      <formula>OR(L76=祝色,WEEKDAY(L76)=1)</formula>
    </cfRule>
    <cfRule type="expression" dxfId="46999" priority="2386" stopIfTrue="1">
      <formula>WEEKDAY(L76)=7</formula>
    </cfRule>
  </conditionalFormatting>
  <conditionalFormatting sqref="M76">
    <cfRule type="expression" dxfId="46998" priority="2383" stopIfTrue="1">
      <formula>OR(M76=祝色,WEEKDAY(M76)=1)</formula>
    </cfRule>
    <cfRule type="expression" dxfId="46997" priority="2384" stopIfTrue="1">
      <formula>WEEKDAY(M76)=7</formula>
    </cfRule>
  </conditionalFormatting>
  <conditionalFormatting sqref="N76">
    <cfRule type="expression" dxfId="46996" priority="2381" stopIfTrue="1">
      <formula>OR(N76=祝色,WEEKDAY(N76)=1)</formula>
    </cfRule>
    <cfRule type="expression" dxfId="46995" priority="2382" stopIfTrue="1">
      <formula>WEEKDAY(N76)=7</formula>
    </cfRule>
  </conditionalFormatting>
  <conditionalFormatting sqref="O76">
    <cfRule type="expression" dxfId="46994" priority="2379" stopIfTrue="1">
      <formula>OR(O76=祝色,WEEKDAY(O76)=1)</formula>
    </cfRule>
    <cfRule type="expression" dxfId="46993" priority="2380" stopIfTrue="1">
      <formula>WEEKDAY(O76)=7</formula>
    </cfRule>
  </conditionalFormatting>
  <conditionalFormatting sqref="P76">
    <cfRule type="expression" dxfId="46992" priority="2377" stopIfTrue="1">
      <formula>OR(P76=祝色,WEEKDAY(P76)=1)</formula>
    </cfRule>
    <cfRule type="expression" dxfId="46991" priority="2378" stopIfTrue="1">
      <formula>WEEKDAY(P76)=7</formula>
    </cfRule>
  </conditionalFormatting>
  <conditionalFormatting sqref="Q76">
    <cfRule type="expression" dxfId="46990" priority="2375" stopIfTrue="1">
      <formula>OR(Q76=祝色,WEEKDAY(Q76)=1)</formula>
    </cfRule>
    <cfRule type="expression" dxfId="46989" priority="2376" stopIfTrue="1">
      <formula>WEEKDAY(Q76)=7</formula>
    </cfRule>
  </conditionalFormatting>
  <conditionalFormatting sqref="R76">
    <cfRule type="expression" dxfId="46988" priority="2373" stopIfTrue="1">
      <formula>OR(R76=祝色,WEEKDAY(R76)=1)</formula>
    </cfRule>
    <cfRule type="expression" dxfId="46987" priority="2374" stopIfTrue="1">
      <formula>WEEKDAY(R76)=7</formula>
    </cfRule>
  </conditionalFormatting>
  <conditionalFormatting sqref="L77">
    <cfRule type="expression" dxfId="46986" priority="2371" stopIfTrue="1">
      <formula>OR(L77=祝色,WEEKDAY(L77)=1)</formula>
    </cfRule>
    <cfRule type="expression" dxfId="46985" priority="2372" stopIfTrue="1">
      <formula>WEEKDAY(L77)=7</formula>
    </cfRule>
  </conditionalFormatting>
  <conditionalFormatting sqref="M77">
    <cfRule type="expression" dxfId="46984" priority="2369" stopIfTrue="1">
      <formula>OR(M77=祝色,WEEKDAY(M77)=1)</formula>
    </cfRule>
    <cfRule type="expression" dxfId="46983" priority="2370" stopIfTrue="1">
      <formula>WEEKDAY(M77)=7</formula>
    </cfRule>
  </conditionalFormatting>
  <conditionalFormatting sqref="U45">
    <cfRule type="expression" dxfId="46982" priority="2367" stopIfTrue="1">
      <formula>OR(U45=祝色,WEEKDAY(U45)=1)</formula>
    </cfRule>
    <cfRule type="expression" dxfId="46981" priority="2368" stopIfTrue="1">
      <formula>WEEKDAY(U45)=7</formula>
    </cfRule>
  </conditionalFormatting>
  <conditionalFormatting sqref="V45">
    <cfRule type="expression" dxfId="46980" priority="2365" stopIfTrue="1">
      <formula>OR(V45=祝色,WEEKDAY(V45)=1)</formula>
    </cfRule>
    <cfRule type="expression" dxfId="46979" priority="2366" stopIfTrue="1">
      <formula>WEEKDAY(V45)=7</formula>
    </cfRule>
  </conditionalFormatting>
  <conditionalFormatting sqref="W45">
    <cfRule type="expression" dxfId="46978" priority="2363" stopIfTrue="1">
      <formula>OR(W45=祝色,WEEKDAY(W45)=1)</formula>
    </cfRule>
    <cfRule type="expression" dxfId="46977" priority="2364" stopIfTrue="1">
      <formula>WEEKDAY(W45)=7</formula>
    </cfRule>
  </conditionalFormatting>
  <conditionalFormatting sqref="X45">
    <cfRule type="expression" dxfId="46976" priority="2361" stopIfTrue="1">
      <formula>OR(X45=祝色,WEEKDAY(X45)=1)</formula>
    </cfRule>
    <cfRule type="expression" dxfId="46975" priority="2362" stopIfTrue="1">
      <formula>WEEKDAY(X45)=7</formula>
    </cfRule>
  </conditionalFormatting>
  <conditionalFormatting sqref="Y45">
    <cfRule type="expression" dxfId="46974" priority="2359" stopIfTrue="1">
      <formula>OR(Y45=祝色,WEEKDAY(Y45)=1)</formula>
    </cfRule>
    <cfRule type="expression" dxfId="46973" priority="2360" stopIfTrue="1">
      <formula>WEEKDAY(Y45)=7</formula>
    </cfRule>
  </conditionalFormatting>
  <conditionalFormatting sqref="Z45">
    <cfRule type="expression" dxfId="46972" priority="2357" stopIfTrue="1">
      <formula>OR(Z45=祝色,WEEKDAY(Z45)=1)</formula>
    </cfRule>
    <cfRule type="expression" dxfId="46971" priority="2358" stopIfTrue="1">
      <formula>WEEKDAY(Z45)=7</formula>
    </cfRule>
  </conditionalFormatting>
  <conditionalFormatting sqref="AA45">
    <cfRule type="expression" dxfId="46970" priority="2355" stopIfTrue="1">
      <formula>OR(AA45=祝色,WEEKDAY(AA45)=1)</formula>
    </cfRule>
    <cfRule type="expression" dxfId="46969" priority="2356" stopIfTrue="1">
      <formula>WEEKDAY(AA45)=7</formula>
    </cfRule>
  </conditionalFormatting>
  <conditionalFormatting sqref="U46">
    <cfRule type="expression" dxfId="46968" priority="2353" stopIfTrue="1">
      <formula>OR(U46=祝色,WEEKDAY(U46)=1)</formula>
    </cfRule>
    <cfRule type="expression" dxfId="46967" priority="2354" stopIfTrue="1">
      <formula>WEEKDAY(U46)=7</formula>
    </cfRule>
  </conditionalFormatting>
  <conditionalFormatting sqref="V46">
    <cfRule type="expression" dxfId="46966" priority="2351" stopIfTrue="1">
      <formula>OR(V46=祝色,WEEKDAY(V46)=1)</formula>
    </cfRule>
    <cfRule type="expression" dxfId="46965" priority="2352" stopIfTrue="1">
      <formula>WEEKDAY(V46)=7</formula>
    </cfRule>
  </conditionalFormatting>
  <conditionalFormatting sqref="W46">
    <cfRule type="expression" dxfId="46964" priority="2349" stopIfTrue="1">
      <formula>OR(W46=祝色,WEEKDAY(W46)=1)</formula>
    </cfRule>
    <cfRule type="expression" dxfId="46963" priority="2350" stopIfTrue="1">
      <formula>WEEKDAY(W46)=7</formula>
    </cfRule>
  </conditionalFormatting>
  <conditionalFormatting sqref="X46">
    <cfRule type="expression" dxfId="46962" priority="2347" stopIfTrue="1">
      <formula>OR(X46=祝色,WEEKDAY(X46)=1)</formula>
    </cfRule>
    <cfRule type="expression" dxfId="46961" priority="2348" stopIfTrue="1">
      <formula>WEEKDAY(X46)=7</formula>
    </cfRule>
  </conditionalFormatting>
  <conditionalFormatting sqref="Y46">
    <cfRule type="expression" dxfId="46960" priority="2345" stopIfTrue="1">
      <formula>OR(Y46=祝色,WEEKDAY(Y46)=1)</formula>
    </cfRule>
    <cfRule type="expression" dxfId="46959" priority="2346" stopIfTrue="1">
      <formula>WEEKDAY(Y46)=7</formula>
    </cfRule>
  </conditionalFormatting>
  <conditionalFormatting sqref="Z46">
    <cfRule type="expression" dxfId="46958" priority="2343" stopIfTrue="1">
      <formula>OR(Z46=祝色,WEEKDAY(Z46)=1)</formula>
    </cfRule>
    <cfRule type="expression" dxfId="46957" priority="2344" stopIfTrue="1">
      <formula>WEEKDAY(Z46)=7</formula>
    </cfRule>
  </conditionalFormatting>
  <conditionalFormatting sqref="AA46">
    <cfRule type="expression" dxfId="46956" priority="2341" stopIfTrue="1">
      <formula>OR(AA46=祝色,WEEKDAY(AA46)=1)</formula>
    </cfRule>
    <cfRule type="expression" dxfId="46955" priority="2342" stopIfTrue="1">
      <formula>WEEKDAY(AA46)=7</formula>
    </cfRule>
  </conditionalFormatting>
  <conditionalFormatting sqref="U47">
    <cfRule type="expression" dxfId="46954" priority="2339" stopIfTrue="1">
      <formula>OR(U47=祝色,WEEKDAY(U47)=1)</formula>
    </cfRule>
    <cfRule type="expression" dxfId="46953" priority="2340" stopIfTrue="1">
      <formula>WEEKDAY(U47)=7</formula>
    </cfRule>
  </conditionalFormatting>
  <conditionalFormatting sqref="V47">
    <cfRule type="expression" dxfId="46952" priority="2337" stopIfTrue="1">
      <formula>OR(V47=祝色,WEEKDAY(V47)=1)</formula>
    </cfRule>
    <cfRule type="expression" dxfId="46951" priority="2338" stopIfTrue="1">
      <formula>WEEKDAY(V47)=7</formula>
    </cfRule>
  </conditionalFormatting>
  <conditionalFormatting sqref="W47">
    <cfRule type="expression" dxfId="46950" priority="2335" stopIfTrue="1">
      <formula>OR(W47=祝色,WEEKDAY(W47)=1)</formula>
    </cfRule>
    <cfRule type="expression" dxfId="46949" priority="2336" stopIfTrue="1">
      <formula>WEEKDAY(W47)=7</formula>
    </cfRule>
  </conditionalFormatting>
  <conditionalFormatting sqref="X47">
    <cfRule type="expression" dxfId="46948" priority="2333" stopIfTrue="1">
      <formula>OR(X47=祝色,WEEKDAY(X47)=1)</formula>
    </cfRule>
    <cfRule type="expression" dxfId="46947" priority="2334" stopIfTrue="1">
      <formula>WEEKDAY(X47)=7</formula>
    </cfRule>
  </conditionalFormatting>
  <conditionalFormatting sqref="Y47">
    <cfRule type="expression" dxfId="46946" priority="2331" stopIfTrue="1">
      <formula>OR(Y47=祝色,WEEKDAY(Y47)=1)</formula>
    </cfRule>
    <cfRule type="expression" dxfId="46945" priority="2332" stopIfTrue="1">
      <formula>WEEKDAY(Y47)=7</formula>
    </cfRule>
  </conditionalFormatting>
  <conditionalFormatting sqref="Z47">
    <cfRule type="expression" dxfId="46944" priority="2329" stopIfTrue="1">
      <formula>OR(Z47=祝色,WEEKDAY(Z47)=1)</formula>
    </cfRule>
    <cfRule type="expression" dxfId="46943" priority="2330" stopIfTrue="1">
      <formula>WEEKDAY(Z47)=7</formula>
    </cfRule>
  </conditionalFormatting>
  <conditionalFormatting sqref="AA47">
    <cfRule type="expression" dxfId="46942" priority="2327" stopIfTrue="1">
      <formula>OR(AA47=祝色,WEEKDAY(AA47)=1)</formula>
    </cfRule>
    <cfRule type="expression" dxfId="46941" priority="2328" stopIfTrue="1">
      <formula>WEEKDAY(AA47)=7</formula>
    </cfRule>
  </conditionalFormatting>
  <conditionalFormatting sqref="U48">
    <cfRule type="expression" dxfId="46940" priority="2325" stopIfTrue="1">
      <formula>OR(U48=祝色,WEEKDAY(U48)=1)</formula>
    </cfRule>
    <cfRule type="expression" dxfId="46939" priority="2326" stopIfTrue="1">
      <formula>WEEKDAY(U48)=7</formula>
    </cfRule>
  </conditionalFormatting>
  <conditionalFormatting sqref="V48">
    <cfRule type="expression" dxfId="46938" priority="2323" stopIfTrue="1">
      <formula>OR(V48=祝色,WEEKDAY(V48)=1)</formula>
    </cfRule>
    <cfRule type="expression" dxfId="46937" priority="2324" stopIfTrue="1">
      <formula>WEEKDAY(V48)=7</formula>
    </cfRule>
  </conditionalFormatting>
  <conditionalFormatting sqref="W48">
    <cfRule type="expression" dxfId="46936" priority="2321" stopIfTrue="1">
      <formula>OR(W48=祝色,WEEKDAY(W48)=1)</formula>
    </cfRule>
    <cfRule type="expression" dxfId="46935" priority="2322" stopIfTrue="1">
      <formula>WEEKDAY(W48)=7</formula>
    </cfRule>
  </conditionalFormatting>
  <conditionalFormatting sqref="X48">
    <cfRule type="expression" dxfId="46934" priority="2319" stopIfTrue="1">
      <formula>OR(X48=祝色,WEEKDAY(X48)=1)</formula>
    </cfRule>
    <cfRule type="expression" dxfId="46933" priority="2320" stopIfTrue="1">
      <formula>WEEKDAY(X48)=7</formula>
    </cfRule>
  </conditionalFormatting>
  <conditionalFormatting sqref="Y48">
    <cfRule type="expression" dxfId="46932" priority="2317" stopIfTrue="1">
      <formula>OR(Y48=祝色,WEEKDAY(Y48)=1)</formula>
    </cfRule>
    <cfRule type="expression" dxfId="46931" priority="2318" stopIfTrue="1">
      <formula>WEEKDAY(Y48)=7</formula>
    </cfRule>
  </conditionalFormatting>
  <conditionalFormatting sqref="Z48">
    <cfRule type="expression" dxfId="46930" priority="2315" stopIfTrue="1">
      <formula>OR(Z48=祝色,WEEKDAY(Z48)=1)</formula>
    </cfRule>
    <cfRule type="expression" dxfId="46929" priority="2316" stopIfTrue="1">
      <formula>WEEKDAY(Z48)=7</formula>
    </cfRule>
  </conditionalFormatting>
  <conditionalFormatting sqref="AA48">
    <cfRule type="expression" dxfId="46928" priority="2313" stopIfTrue="1">
      <formula>OR(AA48=祝色,WEEKDAY(AA48)=1)</formula>
    </cfRule>
    <cfRule type="expression" dxfId="46927" priority="2314" stopIfTrue="1">
      <formula>WEEKDAY(AA48)=7</formula>
    </cfRule>
  </conditionalFormatting>
  <conditionalFormatting sqref="U49">
    <cfRule type="expression" dxfId="46926" priority="2311" stopIfTrue="1">
      <formula>OR(U49=祝色,WEEKDAY(U49)=1)</formula>
    </cfRule>
    <cfRule type="expression" dxfId="46925" priority="2312" stopIfTrue="1">
      <formula>WEEKDAY(U49)=7</formula>
    </cfRule>
  </conditionalFormatting>
  <conditionalFormatting sqref="V49">
    <cfRule type="expression" dxfId="46924" priority="2309" stopIfTrue="1">
      <formula>OR(V49=祝色,WEEKDAY(V49)=1)</formula>
    </cfRule>
    <cfRule type="expression" dxfId="46923" priority="2310" stopIfTrue="1">
      <formula>WEEKDAY(V49)=7</formula>
    </cfRule>
  </conditionalFormatting>
  <conditionalFormatting sqref="W49">
    <cfRule type="expression" dxfId="46922" priority="2307" stopIfTrue="1">
      <formula>OR(W49=祝色,WEEKDAY(W49)=1)</formula>
    </cfRule>
    <cfRule type="expression" dxfId="46921" priority="2308" stopIfTrue="1">
      <formula>WEEKDAY(W49)=7</formula>
    </cfRule>
  </conditionalFormatting>
  <conditionalFormatting sqref="X49">
    <cfRule type="expression" dxfId="46920" priority="2305" stopIfTrue="1">
      <formula>OR(X49=祝色,WEEKDAY(X49)=1)</formula>
    </cfRule>
    <cfRule type="expression" dxfId="46919" priority="2306" stopIfTrue="1">
      <formula>WEEKDAY(X49)=7</formula>
    </cfRule>
  </conditionalFormatting>
  <conditionalFormatting sqref="Y49">
    <cfRule type="expression" dxfId="46918" priority="2303" stopIfTrue="1">
      <formula>OR(Y49=祝色,WEEKDAY(Y49)=1)</formula>
    </cfRule>
    <cfRule type="expression" dxfId="46917" priority="2304" stopIfTrue="1">
      <formula>WEEKDAY(Y49)=7</formula>
    </cfRule>
  </conditionalFormatting>
  <conditionalFormatting sqref="Z49">
    <cfRule type="expression" dxfId="46916" priority="2301" stopIfTrue="1">
      <formula>OR(Z49=祝色,WEEKDAY(Z49)=1)</formula>
    </cfRule>
    <cfRule type="expression" dxfId="46915" priority="2302" stopIfTrue="1">
      <formula>WEEKDAY(Z49)=7</formula>
    </cfRule>
  </conditionalFormatting>
  <conditionalFormatting sqref="AA49">
    <cfRule type="expression" dxfId="46914" priority="2299" stopIfTrue="1">
      <formula>OR(AA49=祝色,WEEKDAY(AA49)=1)</formula>
    </cfRule>
    <cfRule type="expression" dxfId="46913" priority="2300" stopIfTrue="1">
      <formula>WEEKDAY(AA49)=7</formula>
    </cfRule>
  </conditionalFormatting>
  <conditionalFormatting sqref="U50:U51">
    <cfRule type="expression" dxfId="46912" priority="2297" stopIfTrue="1">
      <formula>OR(U50=祝色,WEEKDAY(U50)=1)</formula>
    </cfRule>
    <cfRule type="expression" dxfId="46911" priority="2298" stopIfTrue="1">
      <formula>WEEKDAY(U50)=7</formula>
    </cfRule>
  </conditionalFormatting>
  <conditionalFormatting sqref="V50:V51">
    <cfRule type="expression" dxfId="46910" priority="2295" stopIfTrue="1">
      <formula>OR(V50=祝色,WEEKDAY(V50)=1)</formula>
    </cfRule>
    <cfRule type="expression" dxfId="46909" priority="2296" stopIfTrue="1">
      <formula>WEEKDAY(V50)=7</formula>
    </cfRule>
  </conditionalFormatting>
  <conditionalFormatting sqref="AC45">
    <cfRule type="expression" dxfId="46908" priority="2293" stopIfTrue="1">
      <formula>OR(AC45=祝色,WEEKDAY(AC45)=1)</formula>
    </cfRule>
    <cfRule type="expression" dxfId="46907" priority="2294" stopIfTrue="1">
      <formula>WEEKDAY(AC45)=7</formula>
    </cfRule>
  </conditionalFormatting>
  <conditionalFormatting sqref="AD45">
    <cfRule type="expression" dxfId="46906" priority="2291" stopIfTrue="1">
      <formula>OR(AD45=祝色,WEEKDAY(AD45)=1)</formula>
    </cfRule>
    <cfRule type="expression" dxfId="46905" priority="2292" stopIfTrue="1">
      <formula>WEEKDAY(AD45)=7</formula>
    </cfRule>
  </conditionalFormatting>
  <conditionalFormatting sqref="AE45">
    <cfRule type="expression" dxfId="46904" priority="2289" stopIfTrue="1">
      <formula>OR(AE45=祝色,WEEKDAY(AE45)=1)</formula>
    </cfRule>
    <cfRule type="expression" dxfId="46903" priority="2290" stopIfTrue="1">
      <formula>WEEKDAY(AE45)=7</formula>
    </cfRule>
  </conditionalFormatting>
  <conditionalFormatting sqref="AF45">
    <cfRule type="expression" dxfId="46902" priority="2287" stopIfTrue="1">
      <formula>OR(AF45=祝色,WEEKDAY(AF45)=1)</formula>
    </cfRule>
    <cfRule type="expression" dxfId="46901" priority="2288" stopIfTrue="1">
      <formula>WEEKDAY(AF45)=7</formula>
    </cfRule>
  </conditionalFormatting>
  <conditionalFormatting sqref="AG45">
    <cfRule type="expression" dxfId="46900" priority="2285" stopIfTrue="1">
      <formula>OR(AG45=祝色,WEEKDAY(AG45)=1)</formula>
    </cfRule>
    <cfRule type="expression" dxfId="46899" priority="2286" stopIfTrue="1">
      <formula>WEEKDAY(AG45)=7</formula>
    </cfRule>
  </conditionalFormatting>
  <conditionalFormatting sqref="AH45">
    <cfRule type="expression" dxfId="46898" priority="2283" stopIfTrue="1">
      <formula>OR(AH45=祝色,WEEKDAY(AH45)=1)</formula>
    </cfRule>
    <cfRule type="expression" dxfId="46897" priority="2284" stopIfTrue="1">
      <formula>WEEKDAY(AH45)=7</formula>
    </cfRule>
  </conditionalFormatting>
  <conditionalFormatting sqref="AI45">
    <cfRule type="expression" dxfId="46896" priority="2281" stopIfTrue="1">
      <formula>OR(AI45=祝色,WEEKDAY(AI45)=1)</formula>
    </cfRule>
    <cfRule type="expression" dxfId="46895" priority="2282" stopIfTrue="1">
      <formula>WEEKDAY(AI45)=7</formula>
    </cfRule>
  </conditionalFormatting>
  <conditionalFormatting sqref="AC46">
    <cfRule type="expression" dxfId="46894" priority="2279" stopIfTrue="1">
      <formula>OR(AC46=祝色,WEEKDAY(AC46)=1)</formula>
    </cfRule>
    <cfRule type="expression" dxfId="46893" priority="2280" stopIfTrue="1">
      <formula>WEEKDAY(AC46)=7</formula>
    </cfRule>
  </conditionalFormatting>
  <conditionalFormatting sqref="AD46">
    <cfRule type="expression" dxfId="46892" priority="2277" stopIfTrue="1">
      <formula>OR(AD46=祝色,WEEKDAY(AD46)=1)</formula>
    </cfRule>
    <cfRule type="expression" dxfId="46891" priority="2278" stopIfTrue="1">
      <formula>WEEKDAY(AD46)=7</formula>
    </cfRule>
  </conditionalFormatting>
  <conditionalFormatting sqref="AE46">
    <cfRule type="expression" dxfId="46890" priority="2275" stopIfTrue="1">
      <formula>OR(AE46=祝色,WEEKDAY(AE46)=1)</formula>
    </cfRule>
    <cfRule type="expression" dxfId="46889" priority="2276" stopIfTrue="1">
      <formula>WEEKDAY(AE46)=7</formula>
    </cfRule>
  </conditionalFormatting>
  <conditionalFormatting sqref="AF46">
    <cfRule type="expression" dxfId="46888" priority="2273" stopIfTrue="1">
      <formula>OR(AF46=祝色,WEEKDAY(AF46)=1)</formula>
    </cfRule>
    <cfRule type="expression" dxfId="46887" priority="2274" stopIfTrue="1">
      <formula>WEEKDAY(AF46)=7</formula>
    </cfRule>
  </conditionalFormatting>
  <conditionalFormatting sqref="AG46">
    <cfRule type="expression" dxfId="46886" priority="2271" stopIfTrue="1">
      <formula>OR(AG46=祝色,WEEKDAY(AG46)=1)</formula>
    </cfRule>
    <cfRule type="expression" dxfId="46885" priority="2272" stopIfTrue="1">
      <formula>WEEKDAY(AG46)=7</formula>
    </cfRule>
  </conditionalFormatting>
  <conditionalFormatting sqref="AH46">
    <cfRule type="expression" dxfId="46884" priority="2269" stopIfTrue="1">
      <formula>OR(AH46=祝色,WEEKDAY(AH46)=1)</formula>
    </cfRule>
    <cfRule type="expression" dxfId="46883" priority="2270" stopIfTrue="1">
      <formula>WEEKDAY(AH46)=7</formula>
    </cfRule>
  </conditionalFormatting>
  <conditionalFormatting sqref="AI46">
    <cfRule type="expression" dxfId="46882" priority="2267" stopIfTrue="1">
      <formula>OR(AI46=祝色,WEEKDAY(AI46)=1)</formula>
    </cfRule>
    <cfRule type="expression" dxfId="46881" priority="2268" stopIfTrue="1">
      <formula>WEEKDAY(AI46)=7</formula>
    </cfRule>
  </conditionalFormatting>
  <conditionalFormatting sqref="AC47">
    <cfRule type="expression" dxfId="46880" priority="2265" stopIfTrue="1">
      <formula>OR(AC47=祝色,WEEKDAY(AC47)=1)</formula>
    </cfRule>
    <cfRule type="expression" dxfId="46879" priority="2266" stopIfTrue="1">
      <formula>WEEKDAY(AC47)=7</formula>
    </cfRule>
  </conditionalFormatting>
  <conditionalFormatting sqref="AD47">
    <cfRule type="expression" dxfId="46878" priority="2263" stopIfTrue="1">
      <formula>OR(AD47=祝色,WEEKDAY(AD47)=1)</formula>
    </cfRule>
    <cfRule type="expression" dxfId="46877" priority="2264" stopIfTrue="1">
      <formula>WEEKDAY(AD47)=7</formula>
    </cfRule>
  </conditionalFormatting>
  <conditionalFormatting sqref="AE47">
    <cfRule type="expression" dxfId="46876" priority="2261" stopIfTrue="1">
      <formula>OR(AE47=祝色,WEEKDAY(AE47)=1)</formula>
    </cfRule>
    <cfRule type="expression" dxfId="46875" priority="2262" stopIfTrue="1">
      <formula>WEEKDAY(AE47)=7</formula>
    </cfRule>
  </conditionalFormatting>
  <conditionalFormatting sqref="AF47">
    <cfRule type="expression" dxfId="46874" priority="2259" stopIfTrue="1">
      <formula>OR(AF47=祝色,WEEKDAY(AF47)=1)</formula>
    </cfRule>
    <cfRule type="expression" dxfId="46873" priority="2260" stopIfTrue="1">
      <formula>WEEKDAY(AF47)=7</formula>
    </cfRule>
  </conditionalFormatting>
  <conditionalFormatting sqref="AG47">
    <cfRule type="expression" dxfId="46872" priority="2257" stopIfTrue="1">
      <formula>OR(AG47=祝色,WEEKDAY(AG47)=1)</formula>
    </cfRule>
    <cfRule type="expression" dxfId="46871" priority="2258" stopIfTrue="1">
      <formula>WEEKDAY(AG47)=7</formula>
    </cfRule>
  </conditionalFormatting>
  <conditionalFormatting sqref="AH47">
    <cfRule type="expression" dxfId="46870" priority="2255" stopIfTrue="1">
      <formula>OR(AH47=祝色,WEEKDAY(AH47)=1)</formula>
    </cfRule>
    <cfRule type="expression" dxfId="46869" priority="2256" stopIfTrue="1">
      <formula>WEEKDAY(AH47)=7</formula>
    </cfRule>
  </conditionalFormatting>
  <conditionalFormatting sqref="AI47">
    <cfRule type="expression" dxfId="46868" priority="2253" stopIfTrue="1">
      <formula>OR(AI47=祝色,WEEKDAY(AI47)=1)</formula>
    </cfRule>
    <cfRule type="expression" dxfId="46867" priority="2254" stopIfTrue="1">
      <formula>WEEKDAY(AI47)=7</formula>
    </cfRule>
  </conditionalFormatting>
  <conditionalFormatting sqref="AC48">
    <cfRule type="expression" dxfId="46866" priority="2251" stopIfTrue="1">
      <formula>OR(AC48=祝色,WEEKDAY(AC48)=1)</formula>
    </cfRule>
    <cfRule type="expression" dxfId="46865" priority="2252" stopIfTrue="1">
      <formula>WEEKDAY(AC48)=7</formula>
    </cfRule>
  </conditionalFormatting>
  <conditionalFormatting sqref="AD48">
    <cfRule type="expression" dxfId="46864" priority="2249" stopIfTrue="1">
      <formula>OR(AD48=祝色,WEEKDAY(AD48)=1)</formula>
    </cfRule>
    <cfRule type="expression" dxfId="46863" priority="2250" stopIfTrue="1">
      <formula>WEEKDAY(AD48)=7</formula>
    </cfRule>
  </conditionalFormatting>
  <conditionalFormatting sqref="AE48">
    <cfRule type="expression" dxfId="46862" priority="2247" stopIfTrue="1">
      <formula>OR(AE48=祝色,WEEKDAY(AE48)=1)</formula>
    </cfRule>
    <cfRule type="expression" dxfId="46861" priority="2248" stopIfTrue="1">
      <formula>WEEKDAY(AE48)=7</formula>
    </cfRule>
  </conditionalFormatting>
  <conditionalFormatting sqref="AF48">
    <cfRule type="expression" dxfId="46860" priority="2245" stopIfTrue="1">
      <formula>OR(AF48=祝色,WEEKDAY(AF48)=1)</formula>
    </cfRule>
    <cfRule type="expression" dxfId="46859" priority="2246" stopIfTrue="1">
      <formula>WEEKDAY(AF48)=7</formula>
    </cfRule>
  </conditionalFormatting>
  <conditionalFormatting sqref="AG48">
    <cfRule type="expression" dxfId="46858" priority="2243" stopIfTrue="1">
      <formula>OR(AG48=祝色,WEEKDAY(AG48)=1)</formula>
    </cfRule>
    <cfRule type="expression" dxfId="46857" priority="2244" stopIfTrue="1">
      <formula>WEEKDAY(AG48)=7</formula>
    </cfRule>
  </conditionalFormatting>
  <conditionalFormatting sqref="AH48">
    <cfRule type="expression" dxfId="46856" priority="2241" stopIfTrue="1">
      <formula>OR(AH48=祝色,WEEKDAY(AH48)=1)</formula>
    </cfRule>
    <cfRule type="expression" dxfId="46855" priority="2242" stopIfTrue="1">
      <formula>WEEKDAY(AH48)=7</formula>
    </cfRule>
  </conditionalFormatting>
  <conditionalFormatting sqref="AI48">
    <cfRule type="expression" dxfId="46854" priority="2239" stopIfTrue="1">
      <formula>OR(AI48=祝色,WEEKDAY(AI48)=1)</formula>
    </cfRule>
    <cfRule type="expression" dxfId="46853" priority="2240" stopIfTrue="1">
      <formula>WEEKDAY(AI48)=7</formula>
    </cfRule>
  </conditionalFormatting>
  <conditionalFormatting sqref="AC49">
    <cfRule type="expression" dxfId="46852" priority="2237" stopIfTrue="1">
      <formula>OR(AC49=祝色,WEEKDAY(AC49)=1)</formula>
    </cfRule>
    <cfRule type="expression" dxfId="46851" priority="2238" stopIfTrue="1">
      <formula>WEEKDAY(AC49)=7</formula>
    </cfRule>
  </conditionalFormatting>
  <conditionalFormatting sqref="AD49">
    <cfRule type="expression" dxfId="46850" priority="2235" stopIfTrue="1">
      <formula>OR(AD49=祝色,WEEKDAY(AD49)=1)</formula>
    </cfRule>
    <cfRule type="expression" dxfId="46849" priority="2236" stopIfTrue="1">
      <formula>WEEKDAY(AD49)=7</formula>
    </cfRule>
  </conditionalFormatting>
  <conditionalFormatting sqref="AE49">
    <cfRule type="expression" dxfId="46848" priority="2233" stopIfTrue="1">
      <formula>OR(AE49=祝色,WEEKDAY(AE49)=1)</formula>
    </cfRule>
    <cfRule type="expression" dxfId="46847" priority="2234" stopIfTrue="1">
      <formula>WEEKDAY(AE49)=7</formula>
    </cfRule>
  </conditionalFormatting>
  <conditionalFormatting sqref="AF49">
    <cfRule type="expression" dxfId="46846" priority="2231" stopIfTrue="1">
      <formula>OR(AF49=祝色,WEEKDAY(AF49)=1)</formula>
    </cfRule>
    <cfRule type="expression" dxfId="46845" priority="2232" stopIfTrue="1">
      <formula>WEEKDAY(AF49)=7</formula>
    </cfRule>
  </conditionalFormatting>
  <conditionalFormatting sqref="AG49">
    <cfRule type="expression" dxfId="46844" priority="2229" stopIfTrue="1">
      <formula>OR(AG49=祝色,WEEKDAY(AG49)=1)</formula>
    </cfRule>
    <cfRule type="expression" dxfId="46843" priority="2230" stopIfTrue="1">
      <formula>WEEKDAY(AG49)=7</formula>
    </cfRule>
  </conditionalFormatting>
  <conditionalFormatting sqref="AH49">
    <cfRule type="expression" dxfId="46842" priority="2227" stopIfTrue="1">
      <formula>OR(AH49=祝色,WEEKDAY(AH49)=1)</formula>
    </cfRule>
    <cfRule type="expression" dxfId="46841" priority="2228" stopIfTrue="1">
      <formula>WEEKDAY(AH49)=7</formula>
    </cfRule>
  </conditionalFormatting>
  <conditionalFormatting sqref="AI49">
    <cfRule type="expression" dxfId="46840" priority="2225" stopIfTrue="1">
      <formula>OR(AI49=祝色,WEEKDAY(AI49)=1)</formula>
    </cfRule>
    <cfRule type="expression" dxfId="46839" priority="2226" stopIfTrue="1">
      <formula>WEEKDAY(AI49)=7</formula>
    </cfRule>
  </conditionalFormatting>
  <conditionalFormatting sqref="AC50:AC51">
    <cfRule type="expression" dxfId="46838" priority="2223" stopIfTrue="1">
      <formula>OR(AC50=祝色,WEEKDAY(AC50)=1)</formula>
    </cfRule>
    <cfRule type="expression" dxfId="46837" priority="2224" stopIfTrue="1">
      <formula>WEEKDAY(AC50)=7</formula>
    </cfRule>
  </conditionalFormatting>
  <conditionalFormatting sqref="AD50:AD51">
    <cfRule type="expression" dxfId="46836" priority="2221" stopIfTrue="1">
      <formula>OR(AD50=祝色,WEEKDAY(AD50)=1)</formula>
    </cfRule>
    <cfRule type="expression" dxfId="46835" priority="2222" stopIfTrue="1">
      <formula>WEEKDAY(AD50)=7</formula>
    </cfRule>
  </conditionalFormatting>
  <conditionalFormatting sqref="U54">
    <cfRule type="expression" dxfId="46834" priority="2219" stopIfTrue="1">
      <formula>OR(U54=祝色,WEEKDAY(U54)=1)</formula>
    </cfRule>
    <cfRule type="expression" dxfId="46833" priority="2220" stopIfTrue="1">
      <formula>WEEKDAY(U54)=7</formula>
    </cfRule>
  </conditionalFormatting>
  <conditionalFormatting sqref="V54">
    <cfRule type="expression" dxfId="46832" priority="2217" stopIfTrue="1">
      <formula>OR(V54=祝色,WEEKDAY(V54)=1)</formula>
    </cfRule>
    <cfRule type="expression" dxfId="46831" priority="2218" stopIfTrue="1">
      <formula>WEEKDAY(V54)=7</formula>
    </cfRule>
  </conditionalFormatting>
  <conditionalFormatting sqref="W54">
    <cfRule type="expression" dxfId="46830" priority="2215" stopIfTrue="1">
      <formula>OR(W54=祝色,WEEKDAY(W54)=1)</formula>
    </cfRule>
    <cfRule type="expression" dxfId="46829" priority="2216" stopIfTrue="1">
      <formula>WEEKDAY(W54)=7</formula>
    </cfRule>
  </conditionalFormatting>
  <conditionalFormatting sqref="X54">
    <cfRule type="expression" dxfId="46828" priority="2213" stopIfTrue="1">
      <formula>OR(X54=祝色,WEEKDAY(X54)=1)</formula>
    </cfRule>
    <cfRule type="expression" dxfId="46827" priority="2214" stopIfTrue="1">
      <formula>WEEKDAY(X54)=7</formula>
    </cfRule>
  </conditionalFormatting>
  <conditionalFormatting sqref="Y54">
    <cfRule type="expression" dxfId="46826" priority="2211" stopIfTrue="1">
      <formula>OR(Y54=祝色,WEEKDAY(Y54)=1)</formula>
    </cfRule>
    <cfRule type="expression" dxfId="46825" priority="2212" stopIfTrue="1">
      <formula>WEEKDAY(Y54)=7</formula>
    </cfRule>
  </conditionalFormatting>
  <conditionalFormatting sqref="Z54">
    <cfRule type="expression" dxfId="46824" priority="2209" stopIfTrue="1">
      <formula>OR(Z54=祝色,WEEKDAY(Z54)=1)</formula>
    </cfRule>
    <cfRule type="expression" dxfId="46823" priority="2210" stopIfTrue="1">
      <formula>WEEKDAY(Z54)=7</formula>
    </cfRule>
  </conditionalFormatting>
  <conditionalFormatting sqref="AA54">
    <cfRule type="expression" dxfId="46822" priority="2207" stopIfTrue="1">
      <formula>OR(AA54=祝色,WEEKDAY(AA54)=1)</formula>
    </cfRule>
    <cfRule type="expression" dxfId="46821" priority="2208" stopIfTrue="1">
      <formula>WEEKDAY(AA54)=7</formula>
    </cfRule>
  </conditionalFormatting>
  <conditionalFormatting sqref="U55">
    <cfRule type="expression" dxfId="46820" priority="2205" stopIfTrue="1">
      <formula>OR(U55=祝色,WEEKDAY(U55)=1)</formula>
    </cfRule>
    <cfRule type="expression" dxfId="46819" priority="2206" stopIfTrue="1">
      <formula>WEEKDAY(U55)=7</formula>
    </cfRule>
  </conditionalFormatting>
  <conditionalFormatting sqref="V55">
    <cfRule type="expression" dxfId="46818" priority="2203" stopIfTrue="1">
      <formula>OR(V55=祝色,WEEKDAY(V55)=1)</formula>
    </cfRule>
    <cfRule type="expression" dxfId="46817" priority="2204" stopIfTrue="1">
      <formula>WEEKDAY(V55)=7</formula>
    </cfRule>
  </conditionalFormatting>
  <conditionalFormatting sqref="W55">
    <cfRule type="expression" dxfId="46816" priority="2201" stopIfTrue="1">
      <formula>OR(W55=祝色,WEEKDAY(W55)=1)</formula>
    </cfRule>
    <cfRule type="expression" dxfId="46815" priority="2202" stopIfTrue="1">
      <formula>WEEKDAY(W55)=7</formula>
    </cfRule>
  </conditionalFormatting>
  <conditionalFormatting sqref="X55">
    <cfRule type="expression" dxfId="46814" priority="2199" stopIfTrue="1">
      <formula>OR(X55=祝色,WEEKDAY(X55)=1)</formula>
    </cfRule>
    <cfRule type="expression" dxfId="46813" priority="2200" stopIfTrue="1">
      <formula>WEEKDAY(X55)=7</formula>
    </cfRule>
  </conditionalFormatting>
  <conditionalFormatting sqref="Y55">
    <cfRule type="expression" dxfId="46812" priority="2197" stopIfTrue="1">
      <formula>OR(Y55=祝色,WEEKDAY(Y55)=1)</formula>
    </cfRule>
    <cfRule type="expression" dxfId="46811" priority="2198" stopIfTrue="1">
      <formula>WEEKDAY(Y55)=7</formula>
    </cfRule>
  </conditionalFormatting>
  <conditionalFormatting sqref="Z55">
    <cfRule type="expression" dxfId="46810" priority="2195" stopIfTrue="1">
      <formula>OR(Z55=祝色,WEEKDAY(Z55)=1)</formula>
    </cfRule>
    <cfRule type="expression" dxfId="46809" priority="2196" stopIfTrue="1">
      <formula>WEEKDAY(Z55)=7</formula>
    </cfRule>
  </conditionalFormatting>
  <conditionalFormatting sqref="AA55">
    <cfRule type="expression" dxfId="46808" priority="2193" stopIfTrue="1">
      <formula>OR(AA55=祝色,WEEKDAY(AA55)=1)</formula>
    </cfRule>
    <cfRule type="expression" dxfId="46807" priority="2194" stopIfTrue="1">
      <formula>WEEKDAY(AA55)=7</formula>
    </cfRule>
  </conditionalFormatting>
  <conditionalFormatting sqref="U56">
    <cfRule type="expression" dxfId="46806" priority="2191" stopIfTrue="1">
      <formula>OR(U56=祝色,WEEKDAY(U56)=1)</formula>
    </cfRule>
    <cfRule type="expression" dxfId="46805" priority="2192" stopIfTrue="1">
      <formula>WEEKDAY(U56)=7</formula>
    </cfRule>
  </conditionalFormatting>
  <conditionalFormatting sqref="V56">
    <cfRule type="expression" dxfId="46804" priority="2189" stopIfTrue="1">
      <formula>OR(V56=祝色,WEEKDAY(V56)=1)</formula>
    </cfRule>
    <cfRule type="expression" dxfId="46803" priority="2190" stopIfTrue="1">
      <formula>WEEKDAY(V56)=7</formula>
    </cfRule>
  </conditionalFormatting>
  <conditionalFormatting sqref="W56">
    <cfRule type="expression" dxfId="46802" priority="2187" stopIfTrue="1">
      <formula>OR(W56=祝色,WEEKDAY(W56)=1)</formula>
    </cfRule>
    <cfRule type="expression" dxfId="46801" priority="2188" stopIfTrue="1">
      <formula>WEEKDAY(W56)=7</formula>
    </cfRule>
  </conditionalFormatting>
  <conditionalFormatting sqref="X56">
    <cfRule type="expression" dxfId="46800" priority="2185" stopIfTrue="1">
      <formula>OR(X56=祝色,WEEKDAY(X56)=1)</formula>
    </cfRule>
    <cfRule type="expression" dxfId="46799" priority="2186" stopIfTrue="1">
      <formula>WEEKDAY(X56)=7</formula>
    </cfRule>
  </conditionalFormatting>
  <conditionalFormatting sqref="Y56">
    <cfRule type="expression" dxfId="46798" priority="2183" stopIfTrue="1">
      <formula>OR(Y56=祝色,WEEKDAY(Y56)=1)</formula>
    </cfRule>
    <cfRule type="expression" dxfId="46797" priority="2184" stopIfTrue="1">
      <formula>WEEKDAY(Y56)=7</formula>
    </cfRule>
  </conditionalFormatting>
  <conditionalFormatting sqref="Z56">
    <cfRule type="expression" dxfId="46796" priority="2181" stopIfTrue="1">
      <formula>OR(Z56=祝色,WEEKDAY(Z56)=1)</formula>
    </cfRule>
    <cfRule type="expression" dxfId="46795" priority="2182" stopIfTrue="1">
      <formula>WEEKDAY(Z56)=7</formula>
    </cfRule>
  </conditionalFormatting>
  <conditionalFormatting sqref="AA56">
    <cfRule type="expression" dxfId="46794" priority="2179" stopIfTrue="1">
      <formula>OR(AA56=祝色,WEEKDAY(AA56)=1)</formula>
    </cfRule>
    <cfRule type="expression" dxfId="46793" priority="2180" stopIfTrue="1">
      <formula>WEEKDAY(AA56)=7</formula>
    </cfRule>
  </conditionalFormatting>
  <conditionalFormatting sqref="U57">
    <cfRule type="expression" dxfId="46792" priority="2177" stopIfTrue="1">
      <formula>OR(U57=祝色,WEEKDAY(U57)=1)</formula>
    </cfRule>
    <cfRule type="expression" dxfId="46791" priority="2178" stopIfTrue="1">
      <formula>WEEKDAY(U57)=7</formula>
    </cfRule>
  </conditionalFormatting>
  <conditionalFormatting sqref="V57">
    <cfRule type="expression" dxfId="46790" priority="2175" stopIfTrue="1">
      <formula>OR(V57=祝色,WEEKDAY(V57)=1)</formula>
    </cfRule>
    <cfRule type="expression" dxfId="46789" priority="2176" stopIfTrue="1">
      <formula>WEEKDAY(V57)=7</formula>
    </cfRule>
  </conditionalFormatting>
  <conditionalFormatting sqref="W57">
    <cfRule type="expression" dxfId="46788" priority="2173" stopIfTrue="1">
      <formula>OR(W57=祝色,WEEKDAY(W57)=1)</formula>
    </cfRule>
    <cfRule type="expression" dxfId="46787" priority="2174" stopIfTrue="1">
      <formula>WEEKDAY(W57)=7</formula>
    </cfRule>
  </conditionalFormatting>
  <conditionalFormatting sqref="X57">
    <cfRule type="expression" dxfId="46786" priority="2171" stopIfTrue="1">
      <formula>OR(X57=祝色,WEEKDAY(X57)=1)</formula>
    </cfRule>
    <cfRule type="expression" dxfId="46785" priority="2172" stopIfTrue="1">
      <formula>WEEKDAY(X57)=7</formula>
    </cfRule>
  </conditionalFormatting>
  <conditionalFormatting sqref="Y57">
    <cfRule type="expression" dxfId="46784" priority="2169" stopIfTrue="1">
      <formula>OR(Y57=祝色,WEEKDAY(Y57)=1)</formula>
    </cfRule>
    <cfRule type="expression" dxfId="46783" priority="2170" stopIfTrue="1">
      <formula>WEEKDAY(Y57)=7</formula>
    </cfRule>
  </conditionalFormatting>
  <conditionalFormatting sqref="Z57">
    <cfRule type="expression" dxfId="46782" priority="2167" stopIfTrue="1">
      <formula>OR(Z57=祝色,WEEKDAY(Z57)=1)</formula>
    </cfRule>
    <cfRule type="expression" dxfId="46781" priority="2168" stopIfTrue="1">
      <formula>WEEKDAY(Z57)=7</formula>
    </cfRule>
  </conditionalFormatting>
  <conditionalFormatting sqref="AA57">
    <cfRule type="expression" dxfId="46780" priority="2165" stopIfTrue="1">
      <formula>OR(AA57=祝色,WEEKDAY(AA57)=1)</formula>
    </cfRule>
    <cfRule type="expression" dxfId="46779" priority="2166" stopIfTrue="1">
      <formula>WEEKDAY(AA57)=7</formula>
    </cfRule>
  </conditionalFormatting>
  <conditionalFormatting sqref="U58">
    <cfRule type="expression" dxfId="46778" priority="2163" stopIfTrue="1">
      <formula>OR(U58=祝色,WEEKDAY(U58)=1)</formula>
    </cfRule>
    <cfRule type="expression" dxfId="46777" priority="2164" stopIfTrue="1">
      <formula>WEEKDAY(U58)=7</formula>
    </cfRule>
  </conditionalFormatting>
  <conditionalFormatting sqref="V58">
    <cfRule type="expression" dxfId="46776" priority="2161" stopIfTrue="1">
      <formula>OR(V58=祝色,WEEKDAY(V58)=1)</formula>
    </cfRule>
    <cfRule type="expression" dxfId="46775" priority="2162" stopIfTrue="1">
      <formula>WEEKDAY(V58)=7</formula>
    </cfRule>
  </conditionalFormatting>
  <conditionalFormatting sqref="W58">
    <cfRule type="expression" dxfId="46774" priority="2159" stopIfTrue="1">
      <formula>OR(W58=祝色,WEEKDAY(W58)=1)</formula>
    </cfRule>
    <cfRule type="expression" dxfId="46773" priority="2160" stopIfTrue="1">
      <formula>WEEKDAY(W58)=7</formula>
    </cfRule>
  </conditionalFormatting>
  <conditionalFormatting sqref="X58">
    <cfRule type="expression" dxfId="46772" priority="2157" stopIfTrue="1">
      <formula>OR(X58=祝色,WEEKDAY(X58)=1)</formula>
    </cfRule>
    <cfRule type="expression" dxfId="46771" priority="2158" stopIfTrue="1">
      <formula>WEEKDAY(X58)=7</formula>
    </cfRule>
  </conditionalFormatting>
  <conditionalFormatting sqref="Y58">
    <cfRule type="expression" dxfId="46770" priority="2155" stopIfTrue="1">
      <formula>OR(Y58=祝色,WEEKDAY(Y58)=1)</formula>
    </cfRule>
    <cfRule type="expression" dxfId="46769" priority="2156" stopIfTrue="1">
      <formula>WEEKDAY(Y58)=7</formula>
    </cfRule>
  </conditionalFormatting>
  <conditionalFormatting sqref="Z58">
    <cfRule type="expression" dxfId="46768" priority="2153" stopIfTrue="1">
      <formula>OR(Z58=祝色,WEEKDAY(Z58)=1)</formula>
    </cfRule>
    <cfRule type="expression" dxfId="46767" priority="2154" stopIfTrue="1">
      <formula>WEEKDAY(Z58)=7</formula>
    </cfRule>
  </conditionalFormatting>
  <conditionalFormatting sqref="AA58">
    <cfRule type="expression" dxfId="46766" priority="2151" stopIfTrue="1">
      <formula>OR(AA58=祝色,WEEKDAY(AA58)=1)</formula>
    </cfRule>
    <cfRule type="expression" dxfId="46765" priority="2152" stopIfTrue="1">
      <formula>WEEKDAY(AA58)=7</formula>
    </cfRule>
  </conditionalFormatting>
  <conditionalFormatting sqref="U59:U60">
    <cfRule type="expression" dxfId="46764" priority="2149" stopIfTrue="1">
      <formula>OR(U59=祝色,WEEKDAY(U59)=1)</formula>
    </cfRule>
    <cfRule type="expression" dxfId="46763" priority="2150" stopIfTrue="1">
      <formula>WEEKDAY(U59)=7</formula>
    </cfRule>
  </conditionalFormatting>
  <conditionalFormatting sqref="V59:V60">
    <cfRule type="expression" dxfId="46762" priority="2147" stopIfTrue="1">
      <formula>OR(V59=祝色,WEEKDAY(V59)=1)</formula>
    </cfRule>
    <cfRule type="expression" dxfId="46761" priority="2148" stopIfTrue="1">
      <formula>WEEKDAY(V59)=7</formula>
    </cfRule>
  </conditionalFormatting>
  <conditionalFormatting sqref="AC54">
    <cfRule type="expression" dxfId="46760" priority="2145" stopIfTrue="1">
      <formula>OR(AC54=祝色,WEEKDAY(AC54)=1)</formula>
    </cfRule>
    <cfRule type="expression" dxfId="46759" priority="2146" stopIfTrue="1">
      <formula>WEEKDAY(AC54)=7</formula>
    </cfRule>
  </conditionalFormatting>
  <conditionalFormatting sqref="AD54">
    <cfRule type="expression" dxfId="46758" priority="2143" stopIfTrue="1">
      <formula>OR(AD54=祝色,WEEKDAY(AD54)=1)</formula>
    </cfRule>
    <cfRule type="expression" dxfId="46757" priority="2144" stopIfTrue="1">
      <formula>WEEKDAY(AD54)=7</formula>
    </cfRule>
  </conditionalFormatting>
  <conditionalFormatting sqref="AE54">
    <cfRule type="expression" dxfId="46756" priority="2141" stopIfTrue="1">
      <formula>OR(AE54=祝色,WEEKDAY(AE54)=1)</formula>
    </cfRule>
    <cfRule type="expression" dxfId="46755" priority="2142" stopIfTrue="1">
      <formula>WEEKDAY(AE54)=7</formula>
    </cfRule>
  </conditionalFormatting>
  <conditionalFormatting sqref="AF54">
    <cfRule type="expression" dxfId="46754" priority="2139" stopIfTrue="1">
      <formula>OR(AF54=祝色,WEEKDAY(AF54)=1)</formula>
    </cfRule>
    <cfRule type="expression" dxfId="46753" priority="2140" stopIfTrue="1">
      <formula>WEEKDAY(AF54)=7</formula>
    </cfRule>
  </conditionalFormatting>
  <conditionalFormatting sqref="AG54">
    <cfRule type="expression" dxfId="46752" priority="2137" stopIfTrue="1">
      <formula>OR(AG54=祝色,WEEKDAY(AG54)=1)</formula>
    </cfRule>
    <cfRule type="expression" dxfId="46751" priority="2138" stopIfTrue="1">
      <formula>WEEKDAY(AG54)=7</formula>
    </cfRule>
  </conditionalFormatting>
  <conditionalFormatting sqref="AH54">
    <cfRule type="expression" dxfId="46750" priority="2135" stopIfTrue="1">
      <formula>OR(AH54=祝色,WEEKDAY(AH54)=1)</formula>
    </cfRule>
    <cfRule type="expression" dxfId="46749" priority="2136" stopIfTrue="1">
      <formula>WEEKDAY(AH54)=7</formula>
    </cfRule>
  </conditionalFormatting>
  <conditionalFormatting sqref="AI54">
    <cfRule type="expression" dxfId="46748" priority="2133" stopIfTrue="1">
      <formula>OR(AI54=祝色,WEEKDAY(AI54)=1)</formula>
    </cfRule>
    <cfRule type="expression" dxfId="46747" priority="2134" stopIfTrue="1">
      <formula>WEEKDAY(AI54)=7</formula>
    </cfRule>
  </conditionalFormatting>
  <conditionalFormatting sqref="AC55">
    <cfRule type="expression" dxfId="46746" priority="2131" stopIfTrue="1">
      <formula>OR(AC55=祝色,WEEKDAY(AC55)=1)</formula>
    </cfRule>
    <cfRule type="expression" dxfId="46745" priority="2132" stopIfTrue="1">
      <formula>WEEKDAY(AC55)=7</formula>
    </cfRule>
  </conditionalFormatting>
  <conditionalFormatting sqref="AD55">
    <cfRule type="expression" dxfId="46744" priority="2129" stopIfTrue="1">
      <formula>OR(AD55=祝色,WEEKDAY(AD55)=1)</formula>
    </cfRule>
    <cfRule type="expression" dxfId="46743" priority="2130" stopIfTrue="1">
      <formula>WEEKDAY(AD55)=7</formula>
    </cfRule>
  </conditionalFormatting>
  <conditionalFormatting sqref="AE55">
    <cfRule type="expression" dxfId="46742" priority="2127" stopIfTrue="1">
      <formula>OR(AE55=祝色,WEEKDAY(AE55)=1)</formula>
    </cfRule>
    <cfRule type="expression" dxfId="46741" priority="2128" stopIfTrue="1">
      <formula>WEEKDAY(AE55)=7</formula>
    </cfRule>
  </conditionalFormatting>
  <conditionalFormatting sqref="AF55">
    <cfRule type="expression" dxfId="46740" priority="2125" stopIfTrue="1">
      <formula>OR(AF55=祝色,WEEKDAY(AF55)=1)</formula>
    </cfRule>
    <cfRule type="expression" dxfId="46739" priority="2126" stopIfTrue="1">
      <formula>WEEKDAY(AF55)=7</formula>
    </cfRule>
  </conditionalFormatting>
  <conditionalFormatting sqref="AG55">
    <cfRule type="expression" dxfId="46738" priority="2123" stopIfTrue="1">
      <formula>OR(AG55=祝色,WEEKDAY(AG55)=1)</formula>
    </cfRule>
    <cfRule type="expression" dxfId="46737" priority="2124" stopIfTrue="1">
      <formula>WEEKDAY(AG55)=7</formula>
    </cfRule>
  </conditionalFormatting>
  <conditionalFormatting sqref="AH55">
    <cfRule type="expression" dxfId="46736" priority="2121" stopIfTrue="1">
      <formula>OR(AH55=祝色,WEEKDAY(AH55)=1)</formula>
    </cfRule>
    <cfRule type="expression" dxfId="46735" priority="2122" stopIfTrue="1">
      <formula>WEEKDAY(AH55)=7</formula>
    </cfRule>
  </conditionalFormatting>
  <conditionalFormatting sqref="AI55">
    <cfRule type="expression" dxfId="46734" priority="2119" stopIfTrue="1">
      <formula>OR(AI55=祝色,WEEKDAY(AI55)=1)</formula>
    </cfRule>
    <cfRule type="expression" dxfId="46733" priority="2120" stopIfTrue="1">
      <formula>WEEKDAY(AI55)=7</formula>
    </cfRule>
  </conditionalFormatting>
  <conditionalFormatting sqref="AC56">
    <cfRule type="expression" dxfId="46732" priority="2117" stopIfTrue="1">
      <formula>OR(AC56=祝色,WEEKDAY(AC56)=1)</formula>
    </cfRule>
    <cfRule type="expression" dxfId="46731" priority="2118" stopIfTrue="1">
      <formula>WEEKDAY(AC56)=7</formula>
    </cfRule>
  </conditionalFormatting>
  <conditionalFormatting sqref="AD56">
    <cfRule type="expression" dxfId="46730" priority="2115" stopIfTrue="1">
      <formula>OR(AD56=祝色,WEEKDAY(AD56)=1)</formula>
    </cfRule>
    <cfRule type="expression" dxfId="46729" priority="2116" stopIfTrue="1">
      <formula>WEEKDAY(AD56)=7</formula>
    </cfRule>
  </conditionalFormatting>
  <conditionalFormatting sqref="AE56">
    <cfRule type="expression" dxfId="46728" priority="2113" stopIfTrue="1">
      <formula>OR(AE56=祝色,WEEKDAY(AE56)=1)</formula>
    </cfRule>
    <cfRule type="expression" dxfId="46727" priority="2114" stopIfTrue="1">
      <formula>WEEKDAY(AE56)=7</formula>
    </cfRule>
  </conditionalFormatting>
  <conditionalFormatting sqref="AF56">
    <cfRule type="expression" dxfId="46726" priority="2111" stopIfTrue="1">
      <formula>OR(AF56=祝色,WEEKDAY(AF56)=1)</formula>
    </cfRule>
    <cfRule type="expression" dxfId="46725" priority="2112" stopIfTrue="1">
      <formula>WEEKDAY(AF56)=7</formula>
    </cfRule>
  </conditionalFormatting>
  <conditionalFormatting sqref="AG56">
    <cfRule type="expression" dxfId="46724" priority="2109" stopIfTrue="1">
      <formula>OR(AG56=祝色,WEEKDAY(AG56)=1)</formula>
    </cfRule>
    <cfRule type="expression" dxfId="46723" priority="2110" stopIfTrue="1">
      <formula>WEEKDAY(AG56)=7</formula>
    </cfRule>
  </conditionalFormatting>
  <conditionalFormatting sqref="AH56">
    <cfRule type="expression" dxfId="46722" priority="2107" stopIfTrue="1">
      <formula>OR(AH56=祝色,WEEKDAY(AH56)=1)</formula>
    </cfRule>
    <cfRule type="expression" dxfId="46721" priority="2108" stopIfTrue="1">
      <formula>WEEKDAY(AH56)=7</formula>
    </cfRule>
  </conditionalFormatting>
  <conditionalFormatting sqref="AI56">
    <cfRule type="expression" dxfId="46720" priority="2105" stopIfTrue="1">
      <formula>OR(AI56=祝色,WEEKDAY(AI56)=1)</formula>
    </cfRule>
    <cfRule type="expression" dxfId="46719" priority="2106" stopIfTrue="1">
      <formula>WEEKDAY(AI56)=7</formula>
    </cfRule>
  </conditionalFormatting>
  <conditionalFormatting sqref="AC57">
    <cfRule type="expression" dxfId="46718" priority="2103" stopIfTrue="1">
      <formula>OR(AC57=祝色,WEEKDAY(AC57)=1)</formula>
    </cfRule>
    <cfRule type="expression" dxfId="46717" priority="2104" stopIfTrue="1">
      <formula>WEEKDAY(AC57)=7</formula>
    </cfRule>
  </conditionalFormatting>
  <conditionalFormatting sqref="AD57">
    <cfRule type="expression" dxfId="46716" priority="2101" stopIfTrue="1">
      <formula>OR(AD57=祝色,WEEKDAY(AD57)=1)</formula>
    </cfRule>
    <cfRule type="expression" dxfId="46715" priority="2102" stopIfTrue="1">
      <formula>WEEKDAY(AD57)=7</formula>
    </cfRule>
  </conditionalFormatting>
  <conditionalFormatting sqref="AE57">
    <cfRule type="expression" dxfId="46714" priority="2099" stopIfTrue="1">
      <formula>OR(AE57=祝色,WEEKDAY(AE57)=1)</formula>
    </cfRule>
    <cfRule type="expression" dxfId="46713" priority="2100" stopIfTrue="1">
      <formula>WEEKDAY(AE57)=7</formula>
    </cfRule>
  </conditionalFormatting>
  <conditionalFormatting sqref="AF57">
    <cfRule type="expression" dxfId="46712" priority="2097" stopIfTrue="1">
      <formula>OR(AF57=祝色,WEEKDAY(AF57)=1)</formula>
    </cfRule>
    <cfRule type="expression" dxfId="46711" priority="2098" stopIfTrue="1">
      <formula>WEEKDAY(AF57)=7</formula>
    </cfRule>
  </conditionalFormatting>
  <conditionalFormatting sqref="AG57">
    <cfRule type="expression" dxfId="46710" priority="2095" stopIfTrue="1">
      <formula>OR(AG57=祝色,WEEKDAY(AG57)=1)</formula>
    </cfRule>
    <cfRule type="expression" dxfId="46709" priority="2096" stopIfTrue="1">
      <formula>WEEKDAY(AG57)=7</formula>
    </cfRule>
  </conditionalFormatting>
  <conditionalFormatting sqref="AH57">
    <cfRule type="expression" dxfId="46708" priority="2093" stopIfTrue="1">
      <formula>OR(AH57=祝色,WEEKDAY(AH57)=1)</formula>
    </cfRule>
    <cfRule type="expression" dxfId="46707" priority="2094" stopIfTrue="1">
      <formula>WEEKDAY(AH57)=7</formula>
    </cfRule>
  </conditionalFormatting>
  <conditionalFormatting sqref="AI57">
    <cfRule type="expression" dxfId="46706" priority="2091" stopIfTrue="1">
      <formula>OR(AI57=祝色,WEEKDAY(AI57)=1)</formula>
    </cfRule>
    <cfRule type="expression" dxfId="46705" priority="2092" stopIfTrue="1">
      <formula>WEEKDAY(AI57)=7</formula>
    </cfRule>
  </conditionalFormatting>
  <conditionalFormatting sqref="AC58">
    <cfRule type="expression" dxfId="46704" priority="2089" stopIfTrue="1">
      <formula>OR(AC58=祝色,WEEKDAY(AC58)=1)</formula>
    </cfRule>
    <cfRule type="expression" dxfId="46703" priority="2090" stopIfTrue="1">
      <formula>WEEKDAY(AC58)=7</formula>
    </cfRule>
  </conditionalFormatting>
  <conditionalFormatting sqref="AD58">
    <cfRule type="expression" dxfId="46702" priority="2087" stopIfTrue="1">
      <formula>OR(AD58=祝色,WEEKDAY(AD58)=1)</formula>
    </cfRule>
    <cfRule type="expression" dxfId="46701" priority="2088" stopIfTrue="1">
      <formula>WEEKDAY(AD58)=7</formula>
    </cfRule>
  </conditionalFormatting>
  <conditionalFormatting sqref="AE58">
    <cfRule type="expression" dxfId="46700" priority="2085" stopIfTrue="1">
      <formula>OR(AE58=祝色,WEEKDAY(AE58)=1)</formula>
    </cfRule>
    <cfRule type="expression" dxfId="46699" priority="2086" stopIfTrue="1">
      <formula>WEEKDAY(AE58)=7</formula>
    </cfRule>
  </conditionalFormatting>
  <conditionalFormatting sqref="AF58">
    <cfRule type="expression" dxfId="46698" priority="2083" stopIfTrue="1">
      <formula>OR(AF58=祝色,WEEKDAY(AF58)=1)</formula>
    </cfRule>
    <cfRule type="expression" dxfId="46697" priority="2084" stopIfTrue="1">
      <formula>WEEKDAY(AF58)=7</formula>
    </cfRule>
  </conditionalFormatting>
  <conditionalFormatting sqref="AG58">
    <cfRule type="expression" dxfId="46696" priority="2081" stopIfTrue="1">
      <formula>OR(AG58=祝色,WEEKDAY(AG58)=1)</formula>
    </cfRule>
    <cfRule type="expression" dxfId="46695" priority="2082" stopIfTrue="1">
      <formula>WEEKDAY(AG58)=7</formula>
    </cfRule>
  </conditionalFormatting>
  <conditionalFormatting sqref="AH58">
    <cfRule type="expression" dxfId="46694" priority="2079" stopIfTrue="1">
      <formula>OR(AH58=祝色,WEEKDAY(AH58)=1)</formula>
    </cfRule>
    <cfRule type="expression" dxfId="46693" priority="2080" stopIfTrue="1">
      <formula>WEEKDAY(AH58)=7</formula>
    </cfRule>
  </conditionalFormatting>
  <conditionalFormatting sqref="AI58">
    <cfRule type="expression" dxfId="46692" priority="2077" stopIfTrue="1">
      <formula>OR(AI58=祝色,WEEKDAY(AI58)=1)</formula>
    </cfRule>
    <cfRule type="expression" dxfId="46691" priority="2078" stopIfTrue="1">
      <formula>WEEKDAY(AI58)=7</formula>
    </cfRule>
  </conditionalFormatting>
  <conditionalFormatting sqref="AC59:AC60">
    <cfRule type="expression" dxfId="46690" priority="2075" stopIfTrue="1">
      <formula>OR(AC59=祝色,WEEKDAY(AC59)=1)</formula>
    </cfRule>
    <cfRule type="expression" dxfId="46689" priority="2076" stopIfTrue="1">
      <formula>WEEKDAY(AC59)=7</formula>
    </cfRule>
  </conditionalFormatting>
  <conditionalFormatting sqref="AD59:AD60">
    <cfRule type="expression" dxfId="46688" priority="2073" stopIfTrue="1">
      <formula>OR(AD59=祝色,WEEKDAY(AD59)=1)</formula>
    </cfRule>
    <cfRule type="expression" dxfId="46687" priority="2074" stopIfTrue="1">
      <formula>WEEKDAY(AD59)=7</formula>
    </cfRule>
  </conditionalFormatting>
  <conditionalFormatting sqref="U63">
    <cfRule type="expression" dxfId="46686" priority="2071" stopIfTrue="1">
      <formula>OR(U63=祝色,WEEKDAY(U63)=1)</formula>
    </cfRule>
    <cfRule type="expression" dxfId="46685" priority="2072" stopIfTrue="1">
      <formula>WEEKDAY(U63)=7</formula>
    </cfRule>
  </conditionalFormatting>
  <conditionalFormatting sqref="V63">
    <cfRule type="expression" dxfId="46684" priority="2069" stopIfTrue="1">
      <formula>OR(V63=祝色,WEEKDAY(V63)=1)</formula>
    </cfRule>
    <cfRule type="expression" dxfId="46683" priority="2070" stopIfTrue="1">
      <formula>WEEKDAY(V63)=7</formula>
    </cfRule>
  </conditionalFormatting>
  <conditionalFormatting sqref="W63">
    <cfRule type="expression" dxfId="46682" priority="2067" stopIfTrue="1">
      <formula>OR(W63=祝色,WEEKDAY(W63)=1)</formula>
    </cfRule>
    <cfRule type="expression" dxfId="46681" priority="2068" stopIfTrue="1">
      <formula>WEEKDAY(W63)=7</formula>
    </cfRule>
  </conditionalFormatting>
  <conditionalFormatting sqref="X63">
    <cfRule type="expression" dxfId="46680" priority="2065" stopIfTrue="1">
      <formula>OR(X63=祝色,WEEKDAY(X63)=1)</formula>
    </cfRule>
    <cfRule type="expression" dxfId="46679" priority="2066" stopIfTrue="1">
      <formula>WEEKDAY(X63)=7</formula>
    </cfRule>
  </conditionalFormatting>
  <conditionalFormatting sqref="Y63">
    <cfRule type="expression" dxfId="46678" priority="2063" stopIfTrue="1">
      <formula>OR(Y63=祝色,WEEKDAY(Y63)=1)</formula>
    </cfRule>
    <cfRule type="expression" dxfId="46677" priority="2064" stopIfTrue="1">
      <formula>WEEKDAY(Y63)=7</formula>
    </cfRule>
  </conditionalFormatting>
  <conditionalFormatting sqref="Z63">
    <cfRule type="expression" dxfId="46676" priority="2061" stopIfTrue="1">
      <formula>OR(Z63=祝色,WEEKDAY(Z63)=1)</formula>
    </cfRule>
    <cfRule type="expression" dxfId="46675" priority="2062" stopIfTrue="1">
      <formula>WEEKDAY(Z63)=7</formula>
    </cfRule>
  </conditionalFormatting>
  <conditionalFormatting sqref="AA63">
    <cfRule type="expression" dxfId="46674" priority="2059" stopIfTrue="1">
      <formula>OR(AA63=祝色,WEEKDAY(AA63)=1)</formula>
    </cfRule>
    <cfRule type="expression" dxfId="46673" priority="2060" stopIfTrue="1">
      <formula>WEEKDAY(AA63)=7</formula>
    </cfRule>
  </conditionalFormatting>
  <conditionalFormatting sqref="U64">
    <cfRule type="expression" dxfId="46672" priority="2057" stopIfTrue="1">
      <formula>OR(U64=祝色,WEEKDAY(U64)=1)</formula>
    </cfRule>
    <cfRule type="expression" dxfId="46671" priority="2058" stopIfTrue="1">
      <formula>WEEKDAY(U64)=7</formula>
    </cfRule>
  </conditionalFormatting>
  <conditionalFormatting sqref="V64">
    <cfRule type="expression" dxfId="46670" priority="2055" stopIfTrue="1">
      <formula>OR(V64=祝色,WEEKDAY(V64)=1)</formula>
    </cfRule>
    <cfRule type="expression" dxfId="46669" priority="2056" stopIfTrue="1">
      <formula>WEEKDAY(V64)=7</formula>
    </cfRule>
  </conditionalFormatting>
  <conditionalFormatting sqref="W64">
    <cfRule type="expression" dxfId="46668" priority="2053" stopIfTrue="1">
      <formula>OR(W64=祝色,WEEKDAY(W64)=1)</formula>
    </cfRule>
    <cfRule type="expression" dxfId="46667" priority="2054" stopIfTrue="1">
      <formula>WEEKDAY(W64)=7</formula>
    </cfRule>
  </conditionalFormatting>
  <conditionalFormatting sqref="X64">
    <cfRule type="expression" dxfId="46666" priority="2051" stopIfTrue="1">
      <formula>OR(X64=祝色,WEEKDAY(X64)=1)</formula>
    </cfRule>
    <cfRule type="expression" dxfId="46665" priority="2052" stopIfTrue="1">
      <formula>WEEKDAY(X64)=7</formula>
    </cfRule>
  </conditionalFormatting>
  <conditionalFormatting sqref="Y64">
    <cfRule type="expression" dxfId="46664" priority="2049" stopIfTrue="1">
      <formula>OR(Y64=祝色,WEEKDAY(Y64)=1)</formula>
    </cfRule>
    <cfRule type="expression" dxfId="46663" priority="2050" stopIfTrue="1">
      <formula>WEEKDAY(Y64)=7</formula>
    </cfRule>
  </conditionalFormatting>
  <conditionalFormatting sqref="Z64">
    <cfRule type="expression" dxfId="46662" priority="2047" stopIfTrue="1">
      <formula>OR(Z64=祝色,WEEKDAY(Z64)=1)</formula>
    </cfRule>
    <cfRule type="expression" dxfId="46661" priority="2048" stopIfTrue="1">
      <formula>WEEKDAY(Z64)=7</formula>
    </cfRule>
  </conditionalFormatting>
  <conditionalFormatting sqref="AA64">
    <cfRule type="expression" dxfId="46660" priority="2045" stopIfTrue="1">
      <formula>OR(AA64=祝色,WEEKDAY(AA64)=1)</formula>
    </cfRule>
    <cfRule type="expression" dxfId="46659" priority="2046" stopIfTrue="1">
      <formula>WEEKDAY(AA64)=7</formula>
    </cfRule>
  </conditionalFormatting>
  <conditionalFormatting sqref="U65">
    <cfRule type="expression" dxfId="46658" priority="2043" stopIfTrue="1">
      <formula>OR(U65=祝色,WEEKDAY(U65)=1)</formula>
    </cfRule>
    <cfRule type="expression" dxfId="46657" priority="2044" stopIfTrue="1">
      <formula>WEEKDAY(U65)=7</formula>
    </cfRule>
  </conditionalFormatting>
  <conditionalFormatting sqref="V65">
    <cfRule type="expression" dxfId="46656" priority="2041" stopIfTrue="1">
      <formula>OR(V65=祝色,WEEKDAY(V65)=1)</formula>
    </cfRule>
    <cfRule type="expression" dxfId="46655" priority="2042" stopIfTrue="1">
      <formula>WEEKDAY(V65)=7</formula>
    </cfRule>
  </conditionalFormatting>
  <conditionalFormatting sqref="W65">
    <cfRule type="expression" dxfId="46654" priority="2039" stopIfTrue="1">
      <formula>OR(W65=祝色,WEEKDAY(W65)=1)</formula>
    </cfRule>
    <cfRule type="expression" dxfId="46653" priority="2040" stopIfTrue="1">
      <formula>WEEKDAY(W65)=7</formula>
    </cfRule>
  </conditionalFormatting>
  <conditionalFormatting sqref="X65">
    <cfRule type="expression" dxfId="46652" priority="2037" stopIfTrue="1">
      <formula>OR(X65=祝色,WEEKDAY(X65)=1)</formula>
    </cfRule>
    <cfRule type="expression" dxfId="46651" priority="2038" stopIfTrue="1">
      <formula>WEEKDAY(X65)=7</formula>
    </cfRule>
  </conditionalFormatting>
  <conditionalFormatting sqref="Y65">
    <cfRule type="expression" dxfId="46650" priority="2035" stopIfTrue="1">
      <formula>OR(Y65=祝色,WEEKDAY(Y65)=1)</formula>
    </cfRule>
    <cfRule type="expression" dxfId="46649" priority="2036" stopIfTrue="1">
      <formula>WEEKDAY(Y65)=7</formula>
    </cfRule>
  </conditionalFormatting>
  <conditionalFormatting sqref="Z65">
    <cfRule type="expression" dxfId="46648" priority="2033" stopIfTrue="1">
      <formula>OR(Z65=祝色,WEEKDAY(Z65)=1)</formula>
    </cfRule>
    <cfRule type="expression" dxfId="46647" priority="2034" stopIfTrue="1">
      <formula>WEEKDAY(Z65)=7</formula>
    </cfRule>
  </conditionalFormatting>
  <conditionalFormatting sqref="AA65">
    <cfRule type="expression" dxfId="46646" priority="2031" stopIfTrue="1">
      <formula>OR(AA65=祝色,WEEKDAY(AA65)=1)</formula>
    </cfRule>
    <cfRule type="expression" dxfId="46645" priority="2032" stopIfTrue="1">
      <formula>WEEKDAY(AA65)=7</formula>
    </cfRule>
  </conditionalFormatting>
  <conditionalFormatting sqref="U66">
    <cfRule type="expression" dxfId="46644" priority="2029" stopIfTrue="1">
      <formula>OR(U66=祝色,WEEKDAY(U66)=1)</formula>
    </cfRule>
    <cfRule type="expression" dxfId="46643" priority="2030" stopIfTrue="1">
      <formula>WEEKDAY(U66)=7</formula>
    </cfRule>
  </conditionalFormatting>
  <conditionalFormatting sqref="V66">
    <cfRule type="expression" dxfId="46642" priority="2027" stopIfTrue="1">
      <formula>OR(V66=祝色,WEEKDAY(V66)=1)</formula>
    </cfRule>
    <cfRule type="expression" dxfId="46641" priority="2028" stopIfTrue="1">
      <formula>WEEKDAY(V66)=7</formula>
    </cfRule>
  </conditionalFormatting>
  <conditionalFormatting sqref="W66">
    <cfRule type="expression" dxfId="46640" priority="2025" stopIfTrue="1">
      <formula>OR(W66=祝色,WEEKDAY(W66)=1)</formula>
    </cfRule>
    <cfRule type="expression" dxfId="46639" priority="2026" stopIfTrue="1">
      <formula>WEEKDAY(W66)=7</formula>
    </cfRule>
  </conditionalFormatting>
  <conditionalFormatting sqref="X66">
    <cfRule type="expression" dxfId="46638" priority="2023" stopIfTrue="1">
      <formula>OR(X66=祝色,WEEKDAY(X66)=1)</formula>
    </cfRule>
    <cfRule type="expression" dxfId="46637" priority="2024" stopIfTrue="1">
      <formula>WEEKDAY(X66)=7</formula>
    </cfRule>
  </conditionalFormatting>
  <conditionalFormatting sqref="Y66">
    <cfRule type="expression" dxfId="46636" priority="2021" stopIfTrue="1">
      <formula>OR(Y66=祝色,WEEKDAY(Y66)=1)</formula>
    </cfRule>
    <cfRule type="expression" dxfId="46635" priority="2022" stopIfTrue="1">
      <formula>WEEKDAY(Y66)=7</formula>
    </cfRule>
  </conditionalFormatting>
  <conditionalFormatting sqref="Z66">
    <cfRule type="expression" dxfId="46634" priority="2019" stopIfTrue="1">
      <formula>OR(Z66=祝色,WEEKDAY(Z66)=1)</formula>
    </cfRule>
    <cfRule type="expression" dxfId="46633" priority="2020" stopIfTrue="1">
      <formula>WEEKDAY(Z66)=7</formula>
    </cfRule>
  </conditionalFormatting>
  <conditionalFormatting sqref="AA66">
    <cfRule type="expression" dxfId="46632" priority="2017" stopIfTrue="1">
      <formula>OR(AA66=祝色,WEEKDAY(AA66)=1)</formula>
    </cfRule>
    <cfRule type="expression" dxfId="46631" priority="2018" stopIfTrue="1">
      <formula>WEEKDAY(AA66)=7</formula>
    </cfRule>
  </conditionalFormatting>
  <conditionalFormatting sqref="U67">
    <cfRule type="expression" dxfId="46630" priority="2015" stopIfTrue="1">
      <formula>OR(U67=祝色,WEEKDAY(U67)=1)</formula>
    </cfRule>
    <cfRule type="expression" dxfId="46629" priority="2016" stopIfTrue="1">
      <formula>WEEKDAY(U67)=7</formula>
    </cfRule>
  </conditionalFormatting>
  <conditionalFormatting sqref="V67">
    <cfRule type="expression" dxfId="46628" priority="2013" stopIfTrue="1">
      <formula>OR(V67=祝色,WEEKDAY(V67)=1)</formula>
    </cfRule>
    <cfRule type="expression" dxfId="46627" priority="2014" stopIfTrue="1">
      <formula>WEEKDAY(V67)=7</formula>
    </cfRule>
  </conditionalFormatting>
  <conditionalFormatting sqref="W67">
    <cfRule type="expression" dxfId="46626" priority="2011" stopIfTrue="1">
      <formula>OR(W67=祝色,WEEKDAY(W67)=1)</formula>
    </cfRule>
    <cfRule type="expression" dxfId="46625" priority="2012" stopIfTrue="1">
      <formula>WEEKDAY(W67)=7</formula>
    </cfRule>
  </conditionalFormatting>
  <conditionalFormatting sqref="X67">
    <cfRule type="expression" dxfId="46624" priority="2009" stopIfTrue="1">
      <formula>OR(X67=祝色,WEEKDAY(X67)=1)</formula>
    </cfRule>
    <cfRule type="expression" dxfId="46623" priority="2010" stopIfTrue="1">
      <formula>WEEKDAY(X67)=7</formula>
    </cfRule>
  </conditionalFormatting>
  <conditionalFormatting sqref="Y67">
    <cfRule type="expression" dxfId="46622" priority="2007" stopIfTrue="1">
      <formula>OR(Y67=祝色,WEEKDAY(Y67)=1)</formula>
    </cfRule>
    <cfRule type="expression" dxfId="46621" priority="2008" stopIfTrue="1">
      <formula>WEEKDAY(Y67)=7</formula>
    </cfRule>
  </conditionalFormatting>
  <conditionalFormatting sqref="Z67">
    <cfRule type="expression" dxfId="46620" priority="2005" stopIfTrue="1">
      <formula>OR(Z67=祝色,WEEKDAY(Z67)=1)</formula>
    </cfRule>
    <cfRule type="expression" dxfId="46619" priority="2006" stopIfTrue="1">
      <formula>WEEKDAY(Z67)=7</formula>
    </cfRule>
  </conditionalFormatting>
  <conditionalFormatting sqref="AA67">
    <cfRule type="expression" dxfId="46618" priority="2003" stopIfTrue="1">
      <formula>OR(AA67=祝色,WEEKDAY(AA67)=1)</formula>
    </cfRule>
    <cfRule type="expression" dxfId="46617" priority="2004" stopIfTrue="1">
      <formula>WEEKDAY(AA67)=7</formula>
    </cfRule>
  </conditionalFormatting>
  <conditionalFormatting sqref="U68:U69">
    <cfRule type="expression" dxfId="46616" priority="2001" stopIfTrue="1">
      <formula>OR(U68=祝色,WEEKDAY(U68)=1)</formula>
    </cfRule>
    <cfRule type="expression" dxfId="46615" priority="2002" stopIfTrue="1">
      <formula>WEEKDAY(U68)=7</formula>
    </cfRule>
  </conditionalFormatting>
  <conditionalFormatting sqref="V68:V69">
    <cfRule type="expression" dxfId="46614" priority="1999" stopIfTrue="1">
      <formula>OR(V68=祝色,WEEKDAY(V68)=1)</formula>
    </cfRule>
    <cfRule type="expression" dxfId="46613" priority="2000" stopIfTrue="1">
      <formula>WEEKDAY(V68)=7</formula>
    </cfRule>
  </conditionalFormatting>
  <conditionalFormatting sqref="AC63">
    <cfRule type="expression" dxfId="46612" priority="1997" stopIfTrue="1">
      <formula>OR(AC63=祝色,WEEKDAY(AC63)=1)</formula>
    </cfRule>
    <cfRule type="expression" dxfId="46611" priority="1998" stopIfTrue="1">
      <formula>WEEKDAY(AC63)=7</formula>
    </cfRule>
  </conditionalFormatting>
  <conditionalFormatting sqref="AD63">
    <cfRule type="expression" dxfId="46610" priority="1995" stopIfTrue="1">
      <formula>OR(AD63=祝色,WEEKDAY(AD63)=1)</formula>
    </cfRule>
    <cfRule type="expression" dxfId="46609" priority="1996" stopIfTrue="1">
      <formula>WEEKDAY(AD63)=7</formula>
    </cfRule>
  </conditionalFormatting>
  <conditionalFormatting sqref="AE63">
    <cfRule type="expression" dxfId="46608" priority="1993" stopIfTrue="1">
      <formula>OR(AE63=祝色,WEEKDAY(AE63)=1)</formula>
    </cfRule>
    <cfRule type="expression" dxfId="46607" priority="1994" stopIfTrue="1">
      <formula>WEEKDAY(AE63)=7</formula>
    </cfRule>
  </conditionalFormatting>
  <conditionalFormatting sqref="AF63">
    <cfRule type="expression" dxfId="46606" priority="1991" stopIfTrue="1">
      <formula>OR(AF63=祝色,WEEKDAY(AF63)=1)</formula>
    </cfRule>
    <cfRule type="expression" dxfId="46605" priority="1992" stopIfTrue="1">
      <formula>WEEKDAY(AF63)=7</formula>
    </cfRule>
  </conditionalFormatting>
  <conditionalFormatting sqref="AG63">
    <cfRule type="expression" dxfId="46604" priority="1989" stopIfTrue="1">
      <formula>OR(AG63=祝色,WEEKDAY(AG63)=1)</formula>
    </cfRule>
    <cfRule type="expression" dxfId="46603" priority="1990" stopIfTrue="1">
      <formula>WEEKDAY(AG63)=7</formula>
    </cfRule>
  </conditionalFormatting>
  <conditionalFormatting sqref="AH63">
    <cfRule type="expression" dxfId="46602" priority="1987" stopIfTrue="1">
      <formula>OR(AH63=祝色,WEEKDAY(AH63)=1)</formula>
    </cfRule>
    <cfRule type="expression" dxfId="46601" priority="1988" stopIfTrue="1">
      <formula>WEEKDAY(AH63)=7</formula>
    </cfRule>
  </conditionalFormatting>
  <conditionalFormatting sqref="AI63">
    <cfRule type="expression" dxfId="46600" priority="1985" stopIfTrue="1">
      <formula>OR(AI63=祝色,WEEKDAY(AI63)=1)</formula>
    </cfRule>
    <cfRule type="expression" dxfId="46599" priority="1986" stopIfTrue="1">
      <formula>WEEKDAY(AI63)=7</formula>
    </cfRule>
  </conditionalFormatting>
  <conditionalFormatting sqref="AC64">
    <cfRule type="expression" dxfId="46598" priority="1983" stopIfTrue="1">
      <formula>OR(AC64=祝色,WEEKDAY(AC64)=1)</formula>
    </cfRule>
    <cfRule type="expression" dxfId="46597" priority="1984" stopIfTrue="1">
      <formula>WEEKDAY(AC64)=7</formula>
    </cfRule>
  </conditionalFormatting>
  <conditionalFormatting sqref="AD64">
    <cfRule type="expression" dxfId="46596" priority="1981" stopIfTrue="1">
      <formula>OR(AD64=祝色,WEEKDAY(AD64)=1)</formula>
    </cfRule>
    <cfRule type="expression" dxfId="46595" priority="1982" stopIfTrue="1">
      <formula>WEEKDAY(AD64)=7</formula>
    </cfRule>
  </conditionalFormatting>
  <conditionalFormatting sqref="AE64">
    <cfRule type="expression" dxfId="46594" priority="1979" stopIfTrue="1">
      <formula>OR(AE64=祝色,WEEKDAY(AE64)=1)</formula>
    </cfRule>
    <cfRule type="expression" dxfId="46593" priority="1980" stopIfTrue="1">
      <formula>WEEKDAY(AE64)=7</formula>
    </cfRule>
  </conditionalFormatting>
  <conditionalFormatting sqref="AF64">
    <cfRule type="expression" dxfId="46592" priority="1977" stopIfTrue="1">
      <formula>OR(AF64=祝色,WEEKDAY(AF64)=1)</formula>
    </cfRule>
    <cfRule type="expression" dxfId="46591" priority="1978" stopIfTrue="1">
      <formula>WEEKDAY(AF64)=7</formula>
    </cfRule>
  </conditionalFormatting>
  <conditionalFormatting sqref="AG64">
    <cfRule type="expression" dxfId="46590" priority="1975" stopIfTrue="1">
      <formula>OR(AG64=祝色,WEEKDAY(AG64)=1)</formula>
    </cfRule>
    <cfRule type="expression" dxfId="46589" priority="1976" stopIfTrue="1">
      <formula>WEEKDAY(AG64)=7</formula>
    </cfRule>
  </conditionalFormatting>
  <conditionalFormatting sqref="AH64">
    <cfRule type="expression" dxfId="46588" priority="1973" stopIfTrue="1">
      <formula>OR(AH64=祝色,WEEKDAY(AH64)=1)</formula>
    </cfRule>
    <cfRule type="expression" dxfId="46587" priority="1974" stopIfTrue="1">
      <formula>WEEKDAY(AH64)=7</formula>
    </cfRule>
  </conditionalFormatting>
  <conditionalFormatting sqref="AI64">
    <cfRule type="expression" dxfId="46586" priority="1971" stopIfTrue="1">
      <formula>OR(AI64=祝色,WEEKDAY(AI64)=1)</formula>
    </cfRule>
    <cfRule type="expression" dxfId="46585" priority="1972" stopIfTrue="1">
      <formula>WEEKDAY(AI64)=7</formula>
    </cfRule>
  </conditionalFormatting>
  <conditionalFormatting sqref="AC65">
    <cfRule type="expression" dxfId="46584" priority="1969" stopIfTrue="1">
      <formula>OR(AC65=祝色,WEEKDAY(AC65)=1)</formula>
    </cfRule>
    <cfRule type="expression" dxfId="46583" priority="1970" stopIfTrue="1">
      <formula>WEEKDAY(AC65)=7</formula>
    </cfRule>
  </conditionalFormatting>
  <conditionalFormatting sqref="AD65">
    <cfRule type="expression" dxfId="46582" priority="1967" stopIfTrue="1">
      <formula>OR(AD65=祝色,WEEKDAY(AD65)=1)</formula>
    </cfRule>
    <cfRule type="expression" dxfId="46581" priority="1968" stopIfTrue="1">
      <formula>WEEKDAY(AD65)=7</formula>
    </cfRule>
  </conditionalFormatting>
  <conditionalFormatting sqref="AE65">
    <cfRule type="expression" dxfId="46580" priority="1965" stopIfTrue="1">
      <formula>OR(AE65=祝色,WEEKDAY(AE65)=1)</formula>
    </cfRule>
    <cfRule type="expression" dxfId="46579" priority="1966" stopIfTrue="1">
      <formula>WEEKDAY(AE65)=7</formula>
    </cfRule>
  </conditionalFormatting>
  <conditionalFormatting sqref="AF65">
    <cfRule type="expression" dxfId="46578" priority="1963" stopIfTrue="1">
      <formula>OR(AF65=祝色,WEEKDAY(AF65)=1)</formula>
    </cfRule>
    <cfRule type="expression" dxfId="46577" priority="1964" stopIfTrue="1">
      <formula>WEEKDAY(AF65)=7</formula>
    </cfRule>
  </conditionalFormatting>
  <conditionalFormatting sqref="AG65">
    <cfRule type="expression" dxfId="46576" priority="1961" stopIfTrue="1">
      <formula>OR(AG65=祝色,WEEKDAY(AG65)=1)</formula>
    </cfRule>
    <cfRule type="expression" dxfId="46575" priority="1962" stopIfTrue="1">
      <formula>WEEKDAY(AG65)=7</formula>
    </cfRule>
  </conditionalFormatting>
  <conditionalFormatting sqref="AH65">
    <cfRule type="expression" dxfId="46574" priority="1959" stopIfTrue="1">
      <formula>OR(AH65=祝色,WEEKDAY(AH65)=1)</formula>
    </cfRule>
    <cfRule type="expression" dxfId="46573" priority="1960" stopIfTrue="1">
      <formula>WEEKDAY(AH65)=7</formula>
    </cfRule>
  </conditionalFormatting>
  <conditionalFormatting sqref="AI65">
    <cfRule type="expression" dxfId="46572" priority="1957" stopIfTrue="1">
      <formula>OR(AI65=祝色,WEEKDAY(AI65)=1)</formula>
    </cfRule>
    <cfRule type="expression" dxfId="46571" priority="1958" stopIfTrue="1">
      <formula>WEEKDAY(AI65)=7</formula>
    </cfRule>
  </conditionalFormatting>
  <conditionalFormatting sqref="AC66">
    <cfRule type="expression" dxfId="46570" priority="1955" stopIfTrue="1">
      <formula>OR(AC66=祝色,WEEKDAY(AC66)=1)</formula>
    </cfRule>
    <cfRule type="expression" dxfId="46569" priority="1956" stopIfTrue="1">
      <formula>WEEKDAY(AC66)=7</formula>
    </cfRule>
  </conditionalFormatting>
  <conditionalFormatting sqref="AD66">
    <cfRule type="expression" dxfId="46568" priority="1953" stopIfTrue="1">
      <formula>OR(AD66=祝色,WEEKDAY(AD66)=1)</formula>
    </cfRule>
    <cfRule type="expression" dxfId="46567" priority="1954" stopIfTrue="1">
      <formula>WEEKDAY(AD66)=7</formula>
    </cfRule>
  </conditionalFormatting>
  <conditionalFormatting sqref="AE66">
    <cfRule type="expression" dxfId="46566" priority="1951" stopIfTrue="1">
      <formula>OR(AE66=祝色,WEEKDAY(AE66)=1)</formula>
    </cfRule>
    <cfRule type="expression" dxfId="46565" priority="1952" stopIfTrue="1">
      <formula>WEEKDAY(AE66)=7</formula>
    </cfRule>
  </conditionalFormatting>
  <conditionalFormatting sqref="AF66">
    <cfRule type="expression" dxfId="46564" priority="1949" stopIfTrue="1">
      <formula>OR(AF66=祝色,WEEKDAY(AF66)=1)</formula>
    </cfRule>
    <cfRule type="expression" dxfId="46563" priority="1950" stopIfTrue="1">
      <formula>WEEKDAY(AF66)=7</formula>
    </cfRule>
  </conditionalFormatting>
  <conditionalFormatting sqref="AG66">
    <cfRule type="expression" dxfId="46562" priority="1947" stopIfTrue="1">
      <formula>OR(AG66=祝色,WEEKDAY(AG66)=1)</formula>
    </cfRule>
    <cfRule type="expression" dxfId="46561" priority="1948" stopIfTrue="1">
      <formula>WEEKDAY(AG66)=7</formula>
    </cfRule>
  </conditionalFormatting>
  <conditionalFormatting sqref="AH66">
    <cfRule type="expression" dxfId="46560" priority="1945" stopIfTrue="1">
      <formula>OR(AH66=祝色,WEEKDAY(AH66)=1)</formula>
    </cfRule>
    <cfRule type="expression" dxfId="46559" priority="1946" stopIfTrue="1">
      <formula>WEEKDAY(AH66)=7</formula>
    </cfRule>
  </conditionalFormatting>
  <conditionalFormatting sqref="AI66">
    <cfRule type="expression" dxfId="46558" priority="1943" stopIfTrue="1">
      <formula>OR(AI66=祝色,WEEKDAY(AI66)=1)</formula>
    </cfRule>
    <cfRule type="expression" dxfId="46557" priority="1944" stopIfTrue="1">
      <formula>WEEKDAY(AI66)=7</formula>
    </cfRule>
  </conditionalFormatting>
  <conditionalFormatting sqref="AC67">
    <cfRule type="expression" dxfId="46556" priority="1941" stopIfTrue="1">
      <formula>OR(AC67=祝色,WEEKDAY(AC67)=1)</formula>
    </cfRule>
    <cfRule type="expression" dxfId="46555" priority="1942" stopIfTrue="1">
      <formula>WEEKDAY(AC67)=7</formula>
    </cfRule>
  </conditionalFormatting>
  <conditionalFormatting sqref="AD67">
    <cfRule type="expression" dxfId="46554" priority="1939" stopIfTrue="1">
      <formula>OR(AD67=祝色,WEEKDAY(AD67)=1)</formula>
    </cfRule>
    <cfRule type="expression" dxfId="46553" priority="1940" stopIfTrue="1">
      <formula>WEEKDAY(AD67)=7</formula>
    </cfRule>
  </conditionalFormatting>
  <conditionalFormatting sqref="AE67">
    <cfRule type="expression" dxfId="46552" priority="1937" stopIfTrue="1">
      <formula>OR(AE67=祝色,WEEKDAY(AE67)=1)</formula>
    </cfRule>
    <cfRule type="expression" dxfId="46551" priority="1938" stopIfTrue="1">
      <formula>WEEKDAY(AE67)=7</formula>
    </cfRule>
  </conditionalFormatting>
  <conditionalFormatting sqref="AF67">
    <cfRule type="expression" dxfId="46550" priority="1935" stopIfTrue="1">
      <formula>OR(AF67=祝色,WEEKDAY(AF67)=1)</formula>
    </cfRule>
    <cfRule type="expression" dxfId="46549" priority="1936" stopIfTrue="1">
      <formula>WEEKDAY(AF67)=7</formula>
    </cfRule>
  </conditionalFormatting>
  <conditionalFormatting sqref="AG67">
    <cfRule type="expression" dxfId="46548" priority="1933" stopIfTrue="1">
      <formula>OR(AG67=祝色,WEEKDAY(AG67)=1)</formula>
    </cfRule>
    <cfRule type="expression" dxfId="46547" priority="1934" stopIfTrue="1">
      <formula>WEEKDAY(AG67)=7</formula>
    </cfRule>
  </conditionalFormatting>
  <conditionalFormatting sqref="AH67">
    <cfRule type="expression" dxfId="46546" priority="1931" stopIfTrue="1">
      <formula>OR(AH67=祝色,WEEKDAY(AH67)=1)</formula>
    </cfRule>
    <cfRule type="expression" dxfId="46545" priority="1932" stopIfTrue="1">
      <formula>WEEKDAY(AH67)=7</formula>
    </cfRule>
  </conditionalFormatting>
  <conditionalFormatting sqref="AI67">
    <cfRule type="expression" dxfId="46544" priority="1929" stopIfTrue="1">
      <formula>OR(AI67=祝色,WEEKDAY(AI67)=1)</formula>
    </cfRule>
    <cfRule type="expression" dxfId="46543" priority="1930" stopIfTrue="1">
      <formula>WEEKDAY(AI67)=7</formula>
    </cfRule>
  </conditionalFormatting>
  <conditionalFormatting sqref="AC68:AC69">
    <cfRule type="expression" dxfId="46542" priority="1927" stopIfTrue="1">
      <formula>OR(AC68=祝色,WEEKDAY(AC68)=1)</formula>
    </cfRule>
    <cfRule type="expression" dxfId="46541" priority="1928" stopIfTrue="1">
      <formula>WEEKDAY(AC68)=7</formula>
    </cfRule>
  </conditionalFormatting>
  <conditionalFormatting sqref="AD68:AD69">
    <cfRule type="expression" dxfId="46540" priority="1925" stopIfTrue="1">
      <formula>OR(AD68=祝色,WEEKDAY(AD68)=1)</formula>
    </cfRule>
    <cfRule type="expression" dxfId="46539" priority="1926" stopIfTrue="1">
      <formula>WEEKDAY(AD68)=7</formula>
    </cfRule>
  </conditionalFormatting>
  <conditionalFormatting sqref="U72">
    <cfRule type="expression" dxfId="46538" priority="1923" stopIfTrue="1">
      <formula>OR(U72=祝色,WEEKDAY(U72)=1)</formula>
    </cfRule>
    <cfRule type="expression" dxfId="46537" priority="1924" stopIfTrue="1">
      <formula>WEEKDAY(U72)=7</formula>
    </cfRule>
  </conditionalFormatting>
  <conditionalFormatting sqref="V72">
    <cfRule type="expression" dxfId="46536" priority="1921" stopIfTrue="1">
      <formula>OR(V72=祝色,WEEKDAY(V72)=1)</formula>
    </cfRule>
    <cfRule type="expression" dxfId="46535" priority="1922" stopIfTrue="1">
      <formula>WEEKDAY(V72)=7</formula>
    </cfRule>
  </conditionalFormatting>
  <conditionalFormatting sqref="W72">
    <cfRule type="expression" dxfId="46534" priority="1919" stopIfTrue="1">
      <formula>OR(W72=祝色,WEEKDAY(W72)=1)</formula>
    </cfRule>
    <cfRule type="expression" dxfId="46533" priority="1920" stopIfTrue="1">
      <formula>WEEKDAY(W72)=7</formula>
    </cfRule>
  </conditionalFormatting>
  <conditionalFormatting sqref="X72">
    <cfRule type="expression" dxfId="46532" priority="1917" stopIfTrue="1">
      <formula>OR(X72=祝色,WEEKDAY(X72)=1)</formula>
    </cfRule>
    <cfRule type="expression" dxfId="46531" priority="1918" stopIfTrue="1">
      <formula>WEEKDAY(X72)=7</formula>
    </cfRule>
  </conditionalFormatting>
  <conditionalFormatting sqref="Y72">
    <cfRule type="expression" dxfId="46530" priority="1915" stopIfTrue="1">
      <formula>OR(Y72=祝色,WEEKDAY(Y72)=1)</formula>
    </cfRule>
    <cfRule type="expression" dxfId="46529" priority="1916" stopIfTrue="1">
      <formula>WEEKDAY(Y72)=7</formula>
    </cfRule>
  </conditionalFormatting>
  <conditionalFormatting sqref="Z72">
    <cfRule type="expression" dxfId="46528" priority="1913" stopIfTrue="1">
      <formula>OR(Z72=祝色,WEEKDAY(Z72)=1)</formula>
    </cfRule>
    <cfRule type="expression" dxfId="46527" priority="1914" stopIfTrue="1">
      <formula>WEEKDAY(Z72)=7</formula>
    </cfRule>
  </conditionalFormatting>
  <conditionalFormatting sqref="AA72">
    <cfRule type="expression" dxfId="46526" priority="1911" stopIfTrue="1">
      <formula>OR(AA72=祝色,WEEKDAY(AA72)=1)</formula>
    </cfRule>
    <cfRule type="expression" dxfId="46525" priority="1912" stopIfTrue="1">
      <formula>WEEKDAY(AA72)=7</formula>
    </cfRule>
  </conditionalFormatting>
  <conditionalFormatting sqref="U73">
    <cfRule type="expression" dxfId="46524" priority="1909" stopIfTrue="1">
      <formula>OR(U73=祝色,WEEKDAY(U73)=1)</formula>
    </cfRule>
    <cfRule type="expression" dxfId="46523" priority="1910" stopIfTrue="1">
      <formula>WEEKDAY(U73)=7</formula>
    </cfRule>
  </conditionalFormatting>
  <conditionalFormatting sqref="V73">
    <cfRule type="expression" dxfId="46522" priority="1907" stopIfTrue="1">
      <formula>OR(V73=祝色,WEEKDAY(V73)=1)</formula>
    </cfRule>
    <cfRule type="expression" dxfId="46521" priority="1908" stopIfTrue="1">
      <formula>WEEKDAY(V73)=7</formula>
    </cfRule>
  </conditionalFormatting>
  <conditionalFormatting sqref="W73">
    <cfRule type="expression" dxfId="46520" priority="1905" stopIfTrue="1">
      <formula>OR(W73=祝色,WEEKDAY(W73)=1)</formula>
    </cfRule>
    <cfRule type="expression" dxfId="46519" priority="1906" stopIfTrue="1">
      <formula>WEEKDAY(W73)=7</formula>
    </cfRule>
  </conditionalFormatting>
  <conditionalFormatting sqref="X73">
    <cfRule type="expression" dxfId="46518" priority="1903" stopIfTrue="1">
      <formula>OR(X73=祝色,WEEKDAY(X73)=1)</formula>
    </cfRule>
    <cfRule type="expression" dxfId="46517" priority="1904" stopIfTrue="1">
      <formula>WEEKDAY(X73)=7</formula>
    </cfRule>
  </conditionalFormatting>
  <conditionalFormatting sqref="Y73">
    <cfRule type="expression" dxfId="46516" priority="1901" stopIfTrue="1">
      <formula>OR(Y73=祝色,WEEKDAY(Y73)=1)</formula>
    </cfRule>
    <cfRule type="expression" dxfId="46515" priority="1902" stopIfTrue="1">
      <formula>WEEKDAY(Y73)=7</formula>
    </cfRule>
  </conditionalFormatting>
  <conditionalFormatting sqref="Z73">
    <cfRule type="expression" dxfId="46514" priority="1899" stopIfTrue="1">
      <formula>OR(Z73=祝色,WEEKDAY(Z73)=1)</formula>
    </cfRule>
    <cfRule type="expression" dxfId="46513" priority="1900" stopIfTrue="1">
      <formula>WEEKDAY(Z73)=7</formula>
    </cfRule>
  </conditionalFormatting>
  <conditionalFormatting sqref="AA73">
    <cfRule type="expression" dxfId="46512" priority="1897" stopIfTrue="1">
      <formula>OR(AA73=祝色,WEEKDAY(AA73)=1)</formula>
    </cfRule>
    <cfRule type="expression" dxfId="46511" priority="1898" stopIfTrue="1">
      <formula>WEEKDAY(AA73)=7</formula>
    </cfRule>
  </conditionalFormatting>
  <conditionalFormatting sqref="U74">
    <cfRule type="expression" dxfId="46510" priority="1895" stopIfTrue="1">
      <formula>OR(U74=祝色,WEEKDAY(U74)=1)</formula>
    </cfRule>
    <cfRule type="expression" dxfId="46509" priority="1896" stopIfTrue="1">
      <formula>WEEKDAY(U74)=7</formula>
    </cfRule>
  </conditionalFormatting>
  <conditionalFormatting sqref="V74">
    <cfRule type="expression" dxfId="46508" priority="1893" stopIfTrue="1">
      <formula>OR(V74=祝色,WEEKDAY(V74)=1)</formula>
    </cfRule>
    <cfRule type="expression" dxfId="46507" priority="1894" stopIfTrue="1">
      <formula>WEEKDAY(V74)=7</formula>
    </cfRule>
  </conditionalFormatting>
  <conditionalFormatting sqref="W74">
    <cfRule type="expression" dxfId="46506" priority="1891" stopIfTrue="1">
      <formula>OR(W74=祝色,WEEKDAY(W74)=1)</formula>
    </cfRule>
    <cfRule type="expression" dxfId="46505" priority="1892" stopIfTrue="1">
      <formula>WEEKDAY(W74)=7</formula>
    </cfRule>
  </conditionalFormatting>
  <conditionalFormatting sqref="X74">
    <cfRule type="expression" dxfId="46504" priority="1889" stopIfTrue="1">
      <formula>OR(X74=祝色,WEEKDAY(X74)=1)</formula>
    </cfRule>
    <cfRule type="expression" dxfId="46503" priority="1890" stopIfTrue="1">
      <formula>WEEKDAY(X74)=7</formula>
    </cfRule>
  </conditionalFormatting>
  <conditionalFormatting sqref="Y74">
    <cfRule type="expression" dxfId="46502" priority="1887" stopIfTrue="1">
      <formula>OR(Y74=祝色,WEEKDAY(Y74)=1)</formula>
    </cfRule>
    <cfRule type="expression" dxfId="46501" priority="1888" stopIfTrue="1">
      <formula>WEEKDAY(Y74)=7</formula>
    </cfRule>
  </conditionalFormatting>
  <conditionalFormatting sqref="Z74">
    <cfRule type="expression" dxfId="46500" priority="1885" stopIfTrue="1">
      <formula>OR(Z74=祝色,WEEKDAY(Z74)=1)</formula>
    </cfRule>
    <cfRule type="expression" dxfId="46499" priority="1886" stopIfTrue="1">
      <formula>WEEKDAY(Z74)=7</formula>
    </cfRule>
  </conditionalFormatting>
  <conditionalFormatting sqref="AA74">
    <cfRule type="expression" dxfId="46498" priority="1883" stopIfTrue="1">
      <formula>OR(AA74=祝色,WEEKDAY(AA74)=1)</formula>
    </cfRule>
    <cfRule type="expression" dxfId="46497" priority="1884" stopIfTrue="1">
      <formula>WEEKDAY(AA74)=7</formula>
    </cfRule>
  </conditionalFormatting>
  <conditionalFormatting sqref="U75">
    <cfRule type="expression" dxfId="46496" priority="1881" stopIfTrue="1">
      <formula>OR(U75=祝色,WEEKDAY(U75)=1)</formula>
    </cfRule>
    <cfRule type="expression" dxfId="46495" priority="1882" stopIfTrue="1">
      <formula>WEEKDAY(U75)=7</formula>
    </cfRule>
  </conditionalFormatting>
  <conditionalFormatting sqref="V75">
    <cfRule type="expression" dxfId="46494" priority="1879" stopIfTrue="1">
      <formula>OR(V75=祝色,WEEKDAY(V75)=1)</formula>
    </cfRule>
    <cfRule type="expression" dxfId="46493" priority="1880" stopIfTrue="1">
      <formula>WEEKDAY(V75)=7</formula>
    </cfRule>
  </conditionalFormatting>
  <conditionalFormatting sqref="W75">
    <cfRule type="expression" dxfId="46492" priority="1877" stopIfTrue="1">
      <formula>OR(W75=祝色,WEEKDAY(W75)=1)</formula>
    </cfRule>
    <cfRule type="expression" dxfId="46491" priority="1878" stopIfTrue="1">
      <formula>WEEKDAY(W75)=7</formula>
    </cfRule>
  </conditionalFormatting>
  <conditionalFormatting sqref="X75">
    <cfRule type="expression" dxfId="46490" priority="1875" stopIfTrue="1">
      <formula>OR(X75=祝色,WEEKDAY(X75)=1)</formula>
    </cfRule>
    <cfRule type="expression" dxfId="46489" priority="1876" stopIfTrue="1">
      <formula>WEEKDAY(X75)=7</formula>
    </cfRule>
  </conditionalFormatting>
  <conditionalFormatting sqref="Y75">
    <cfRule type="expression" dxfId="46488" priority="1873" stopIfTrue="1">
      <formula>OR(Y75=祝色,WEEKDAY(Y75)=1)</formula>
    </cfRule>
    <cfRule type="expression" dxfId="46487" priority="1874" stopIfTrue="1">
      <formula>WEEKDAY(Y75)=7</formula>
    </cfRule>
  </conditionalFormatting>
  <conditionalFormatting sqref="Z75">
    <cfRule type="expression" dxfId="46486" priority="1871" stopIfTrue="1">
      <formula>OR(Z75=祝色,WEEKDAY(Z75)=1)</formula>
    </cfRule>
    <cfRule type="expression" dxfId="46485" priority="1872" stopIfTrue="1">
      <formula>WEEKDAY(Z75)=7</formula>
    </cfRule>
  </conditionalFormatting>
  <conditionalFormatting sqref="AA75">
    <cfRule type="expression" dxfId="46484" priority="1869" stopIfTrue="1">
      <formula>OR(AA75=祝色,WEEKDAY(AA75)=1)</formula>
    </cfRule>
    <cfRule type="expression" dxfId="46483" priority="1870" stopIfTrue="1">
      <formula>WEEKDAY(AA75)=7</formula>
    </cfRule>
  </conditionalFormatting>
  <conditionalFormatting sqref="U76">
    <cfRule type="expression" dxfId="46482" priority="1867" stopIfTrue="1">
      <formula>OR(U76=祝色,WEEKDAY(U76)=1)</formula>
    </cfRule>
    <cfRule type="expression" dxfId="46481" priority="1868" stopIfTrue="1">
      <formula>WEEKDAY(U76)=7</formula>
    </cfRule>
  </conditionalFormatting>
  <conditionalFormatting sqref="V76">
    <cfRule type="expression" dxfId="46480" priority="1865" stopIfTrue="1">
      <formula>OR(V76=祝色,WEEKDAY(V76)=1)</formula>
    </cfRule>
    <cfRule type="expression" dxfId="46479" priority="1866" stopIfTrue="1">
      <formula>WEEKDAY(V76)=7</formula>
    </cfRule>
  </conditionalFormatting>
  <conditionalFormatting sqref="W76">
    <cfRule type="expression" dxfId="46478" priority="1863" stopIfTrue="1">
      <formula>OR(W76=祝色,WEEKDAY(W76)=1)</formula>
    </cfRule>
    <cfRule type="expression" dxfId="46477" priority="1864" stopIfTrue="1">
      <formula>WEEKDAY(W76)=7</formula>
    </cfRule>
  </conditionalFormatting>
  <conditionalFormatting sqref="X76">
    <cfRule type="expression" dxfId="46476" priority="1861" stopIfTrue="1">
      <formula>OR(X76=祝色,WEEKDAY(X76)=1)</formula>
    </cfRule>
    <cfRule type="expression" dxfId="46475" priority="1862" stopIfTrue="1">
      <formula>WEEKDAY(X76)=7</formula>
    </cfRule>
  </conditionalFormatting>
  <conditionalFormatting sqref="Y76">
    <cfRule type="expression" dxfId="46474" priority="1859" stopIfTrue="1">
      <formula>OR(Y76=祝色,WEEKDAY(Y76)=1)</formula>
    </cfRule>
    <cfRule type="expression" dxfId="46473" priority="1860" stopIfTrue="1">
      <formula>WEEKDAY(Y76)=7</formula>
    </cfRule>
  </conditionalFormatting>
  <conditionalFormatting sqref="Z76">
    <cfRule type="expression" dxfId="46472" priority="1857" stopIfTrue="1">
      <formula>OR(Z76=祝色,WEEKDAY(Z76)=1)</formula>
    </cfRule>
    <cfRule type="expression" dxfId="46471" priority="1858" stopIfTrue="1">
      <formula>WEEKDAY(Z76)=7</formula>
    </cfRule>
  </conditionalFormatting>
  <conditionalFormatting sqref="AA76">
    <cfRule type="expression" dxfId="46470" priority="1855" stopIfTrue="1">
      <formula>OR(AA76=祝色,WEEKDAY(AA76)=1)</formula>
    </cfRule>
    <cfRule type="expression" dxfId="46469" priority="1856" stopIfTrue="1">
      <formula>WEEKDAY(AA76)=7</formula>
    </cfRule>
  </conditionalFormatting>
  <conditionalFormatting sqref="U77">
    <cfRule type="expression" dxfId="46468" priority="1853" stopIfTrue="1">
      <formula>OR(U77=祝色,WEEKDAY(U77)=1)</formula>
    </cfRule>
    <cfRule type="expression" dxfId="46467" priority="1854" stopIfTrue="1">
      <formula>WEEKDAY(U77)=7</formula>
    </cfRule>
  </conditionalFormatting>
  <conditionalFormatting sqref="V77">
    <cfRule type="expression" dxfId="46466" priority="1851" stopIfTrue="1">
      <formula>OR(V77=祝色,WEEKDAY(V77)=1)</formula>
    </cfRule>
    <cfRule type="expression" dxfId="46465" priority="1852" stopIfTrue="1">
      <formula>WEEKDAY(V77)=7</formula>
    </cfRule>
  </conditionalFormatting>
  <conditionalFormatting sqref="AC72">
    <cfRule type="expression" dxfId="46464" priority="1849" stopIfTrue="1">
      <formula>OR(AC72=祝色,WEEKDAY(AC72)=1)</formula>
    </cfRule>
    <cfRule type="expression" dxfId="46463" priority="1850" stopIfTrue="1">
      <formula>WEEKDAY(AC72)=7</formula>
    </cfRule>
  </conditionalFormatting>
  <conditionalFormatting sqref="AD72">
    <cfRule type="expression" dxfId="46462" priority="1847" stopIfTrue="1">
      <formula>OR(AD72=祝色,WEEKDAY(AD72)=1)</formula>
    </cfRule>
    <cfRule type="expression" dxfId="46461" priority="1848" stopIfTrue="1">
      <formula>WEEKDAY(AD72)=7</formula>
    </cfRule>
  </conditionalFormatting>
  <conditionalFormatting sqref="AE72">
    <cfRule type="expression" dxfId="46460" priority="1845" stopIfTrue="1">
      <formula>OR(AE72=祝色,WEEKDAY(AE72)=1)</formula>
    </cfRule>
    <cfRule type="expression" dxfId="46459" priority="1846" stopIfTrue="1">
      <formula>WEEKDAY(AE72)=7</formula>
    </cfRule>
  </conditionalFormatting>
  <conditionalFormatting sqref="AF72">
    <cfRule type="expression" dxfId="46458" priority="1843" stopIfTrue="1">
      <formula>OR(AF72=祝色,WEEKDAY(AF72)=1)</formula>
    </cfRule>
    <cfRule type="expression" dxfId="46457" priority="1844" stopIfTrue="1">
      <formula>WEEKDAY(AF72)=7</formula>
    </cfRule>
  </conditionalFormatting>
  <conditionalFormatting sqref="AG72">
    <cfRule type="expression" dxfId="46456" priority="1841" stopIfTrue="1">
      <formula>OR(AG72=祝色,WEEKDAY(AG72)=1)</formula>
    </cfRule>
    <cfRule type="expression" dxfId="46455" priority="1842" stopIfTrue="1">
      <formula>WEEKDAY(AG72)=7</formula>
    </cfRule>
  </conditionalFormatting>
  <conditionalFormatting sqref="AH72">
    <cfRule type="expression" dxfId="46454" priority="1839" stopIfTrue="1">
      <formula>OR(AH72=祝色,WEEKDAY(AH72)=1)</formula>
    </cfRule>
    <cfRule type="expression" dxfId="46453" priority="1840" stopIfTrue="1">
      <formula>WEEKDAY(AH72)=7</formula>
    </cfRule>
  </conditionalFormatting>
  <conditionalFormatting sqref="AI72">
    <cfRule type="expression" dxfId="46452" priority="1837" stopIfTrue="1">
      <formula>OR(AI72=祝色,WEEKDAY(AI72)=1)</formula>
    </cfRule>
    <cfRule type="expression" dxfId="46451" priority="1838" stopIfTrue="1">
      <formula>WEEKDAY(AI72)=7</formula>
    </cfRule>
  </conditionalFormatting>
  <conditionalFormatting sqref="AC73">
    <cfRule type="expression" dxfId="46450" priority="1835" stopIfTrue="1">
      <formula>OR(AC73=祝色,WEEKDAY(AC73)=1)</formula>
    </cfRule>
    <cfRule type="expression" dxfId="46449" priority="1836" stopIfTrue="1">
      <formula>WEEKDAY(AC73)=7</formula>
    </cfRule>
  </conditionalFormatting>
  <conditionalFormatting sqref="AD73">
    <cfRule type="expression" dxfId="46448" priority="1833" stopIfTrue="1">
      <formula>OR(AD73=祝色,WEEKDAY(AD73)=1)</formula>
    </cfRule>
    <cfRule type="expression" dxfId="46447" priority="1834" stopIfTrue="1">
      <formula>WEEKDAY(AD73)=7</formula>
    </cfRule>
  </conditionalFormatting>
  <conditionalFormatting sqref="AE73">
    <cfRule type="expression" dxfId="46446" priority="1831" stopIfTrue="1">
      <formula>OR(AE73=祝色,WEEKDAY(AE73)=1)</formula>
    </cfRule>
    <cfRule type="expression" dxfId="46445" priority="1832" stopIfTrue="1">
      <formula>WEEKDAY(AE73)=7</formula>
    </cfRule>
  </conditionalFormatting>
  <conditionalFormatting sqref="AF73">
    <cfRule type="expression" dxfId="46444" priority="1829" stopIfTrue="1">
      <formula>OR(AF73=祝色,WEEKDAY(AF73)=1)</formula>
    </cfRule>
    <cfRule type="expression" dxfId="46443" priority="1830" stopIfTrue="1">
      <formula>WEEKDAY(AF73)=7</formula>
    </cfRule>
  </conditionalFormatting>
  <conditionalFormatting sqref="AG73">
    <cfRule type="expression" dxfId="46442" priority="1827" stopIfTrue="1">
      <formula>OR(AG73=祝色,WEEKDAY(AG73)=1)</formula>
    </cfRule>
    <cfRule type="expression" dxfId="46441" priority="1828" stopIfTrue="1">
      <formula>WEEKDAY(AG73)=7</formula>
    </cfRule>
  </conditionalFormatting>
  <conditionalFormatting sqref="AH73">
    <cfRule type="expression" dxfId="46440" priority="1825" stopIfTrue="1">
      <formula>OR(AH73=祝色,WEEKDAY(AH73)=1)</formula>
    </cfRule>
    <cfRule type="expression" dxfId="46439" priority="1826" stopIfTrue="1">
      <formula>WEEKDAY(AH73)=7</formula>
    </cfRule>
  </conditionalFormatting>
  <conditionalFormatting sqref="AI73">
    <cfRule type="expression" dxfId="46438" priority="1823" stopIfTrue="1">
      <formula>OR(AI73=祝色,WEEKDAY(AI73)=1)</formula>
    </cfRule>
    <cfRule type="expression" dxfId="46437" priority="1824" stopIfTrue="1">
      <formula>WEEKDAY(AI73)=7</formula>
    </cfRule>
  </conditionalFormatting>
  <conditionalFormatting sqref="AC74">
    <cfRule type="expression" dxfId="46436" priority="1821" stopIfTrue="1">
      <formula>OR(AC74=祝色,WEEKDAY(AC74)=1)</formula>
    </cfRule>
    <cfRule type="expression" dxfId="46435" priority="1822" stopIfTrue="1">
      <formula>WEEKDAY(AC74)=7</formula>
    </cfRule>
  </conditionalFormatting>
  <conditionalFormatting sqref="AD74">
    <cfRule type="expression" dxfId="46434" priority="1819" stopIfTrue="1">
      <formula>OR(AD74=祝色,WEEKDAY(AD74)=1)</formula>
    </cfRule>
    <cfRule type="expression" dxfId="46433" priority="1820" stopIfTrue="1">
      <formula>WEEKDAY(AD74)=7</formula>
    </cfRule>
  </conditionalFormatting>
  <conditionalFormatting sqref="AE74">
    <cfRule type="expression" dxfId="46432" priority="1817" stopIfTrue="1">
      <formula>OR(AE74=祝色,WEEKDAY(AE74)=1)</formula>
    </cfRule>
    <cfRule type="expression" dxfId="46431" priority="1818" stopIfTrue="1">
      <formula>WEEKDAY(AE74)=7</formula>
    </cfRule>
  </conditionalFormatting>
  <conditionalFormatting sqref="AF74">
    <cfRule type="expression" dxfId="46430" priority="1815" stopIfTrue="1">
      <formula>OR(AF74=祝色,WEEKDAY(AF74)=1)</formula>
    </cfRule>
    <cfRule type="expression" dxfId="46429" priority="1816" stopIfTrue="1">
      <formula>WEEKDAY(AF74)=7</formula>
    </cfRule>
  </conditionalFormatting>
  <conditionalFormatting sqref="AG74">
    <cfRule type="expression" dxfId="46428" priority="1813" stopIfTrue="1">
      <formula>OR(AG74=祝色,WEEKDAY(AG74)=1)</formula>
    </cfRule>
    <cfRule type="expression" dxfId="46427" priority="1814" stopIfTrue="1">
      <formula>WEEKDAY(AG74)=7</formula>
    </cfRule>
  </conditionalFormatting>
  <conditionalFormatting sqref="AH74">
    <cfRule type="expression" dxfId="46426" priority="1811" stopIfTrue="1">
      <formula>OR(AH74=祝色,WEEKDAY(AH74)=1)</formula>
    </cfRule>
    <cfRule type="expression" dxfId="46425" priority="1812" stopIfTrue="1">
      <formula>WEEKDAY(AH74)=7</formula>
    </cfRule>
  </conditionalFormatting>
  <conditionalFormatting sqref="AI74">
    <cfRule type="expression" dxfId="46424" priority="1809" stopIfTrue="1">
      <formula>OR(AI74=祝色,WEEKDAY(AI74)=1)</formula>
    </cfRule>
    <cfRule type="expression" dxfId="46423" priority="1810" stopIfTrue="1">
      <formula>WEEKDAY(AI74)=7</formula>
    </cfRule>
  </conditionalFormatting>
  <conditionalFormatting sqref="AC75">
    <cfRule type="expression" dxfId="46422" priority="1807" stopIfTrue="1">
      <formula>OR(AC75=祝色,WEEKDAY(AC75)=1)</formula>
    </cfRule>
    <cfRule type="expression" dxfId="46421" priority="1808" stopIfTrue="1">
      <formula>WEEKDAY(AC75)=7</formula>
    </cfRule>
  </conditionalFormatting>
  <conditionalFormatting sqref="AD75">
    <cfRule type="expression" dxfId="46420" priority="1805" stopIfTrue="1">
      <formula>OR(AD75=祝色,WEEKDAY(AD75)=1)</formula>
    </cfRule>
    <cfRule type="expression" dxfId="46419" priority="1806" stopIfTrue="1">
      <formula>WEEKDAY(AD75)=7</formula>
    </cfRule>
  </conditionalFormatting>
  <conditionalFormatting sqref="AE75">
    <cfRule type="expression" dxfId="46418" priority="1803" stopIfTrue="1">
      <formula>OR(AE75=祝色,WEEKDAY(AE75)=1)</formula>
    </cfRule>
    <cfRule type="expression" dxfId="46417" priority="1804" stopIfTrue="1">
      <formula>WEEKDAY(AE75)=7</formula>
    </cfRule>
  </conditionalFormatting>
  <conditionalFormatting sqref="AF75">
    <cfRule type="expression" dxfId="46416" priority="1801" stopIfTrue="1">
      <formula>OR(AF75=祝色,WEEKDAY(AF75)=1)</formula>
    </cfRule>
    <cfRule type="expression" dxfId="46415" priority="1802" stopIfTrue="1">
      <formula>WEEKDAY(AF75)=7</formula>
    </cfRule>
  </conditionalFormatting>
  <conditionalFormatting sqref="AG75">
    <cfRule type="expression" dxfId="46414" priority="1799" stopIfTrue="1">
      <formula>OR(AG75=祝色,WEEKDAY(AG75)=1)</formula>
    </cfRule>
    <cfRule type="expression" dxfId="46413" priority="1800" stopIfTrue="1">
      <formula>WEEKDAY(AG75)=7</formula>
    </cfRule>
  </conditionalFormatting>
  <conditionalFormatting sqref="AH75">
    <cfRule type="expression" dxfId="46412" priority="1797" stopIfTrue="1">
      <formula>OR(AH75=祝色,WEEKDAY(AH75)=1)</formula>
    </cfRule>
    <cfRule type="expression" dxfId="46411" priority="1798" stopIfTrue="1">
      <formula>WEEKDAY(AH75)=7</formula>
    </cfRule>
  </conditionalFormatting>
  <conditionalFormatting sqref="AI75">
    <cfRule type="expression" dxfId="46410" priority="1795" stopIfTrue="1">
      <formula>OR(AI75=祝色,WEEKDAY(AI75)=1)</formula>
    </cfRule>
    <cfRule type="expression" dxfId="46409" priority="1796" stopIfTrue="1">
      <formula>WEEKDAY(AI75)=7</formula>
    </cfRule>
  </conditionalFormatting>
  <conditionalFormatting sqref="AC76">
    <cfRule type="expression" dxfId="46408" priority="1793" stopIfTrue="1">
      <formula>OR(AC76=祝色,WEEKDAY(AC76)=1)</formula>
    </cfRule>
    <cfRule type="expression" dxfId="46407" priority="1794" stopIfTrue="1">
      <formula>WEEKDAY(AC76)=7</formula>
    </cfRule>
  </conditionalFormatting>
  <conditionalFormatting sqref="AD76">
    <cfRule type="expression" dxfId="46406" priority="1791" stopIfTrue="1">
      <formula>OR(AD76=祝色,WEEKDAY(AD76)=1)</formula>
    </cfRule>
    <cfRule type="expression" dxfId="46405" priority="1792" stopIfTrue="1">
      <formula>WEEKDAY(AD76)=7</formula>
    </cfRule>
  </conditionalFormatting>
  <conditionalFormatting sqref="AE76">
    <cfRule type="expression" dxfId="46404" priority="1789" stopIfTrue="1">
      <formula>OR(AE76=祝色,WEEKDAY(AE76)=1)</formula>
    </cfRule>
    <cfRule type="expression" dxfId="46403" priority="1790" stopIfTrue="1">
      <formula>WEEKDAY(AE76)=7</formula>
    </cfRule>
  </conditionalFormatting>
  <conditionalFormatting sqref="AF76">
    <cfRule type="expression" dxfId="46402" priority="1787" stopIfTrue="1">
      <formula>OR(AF76=祝色,WEEKDAY(AF76)=1)</formula>
    </cfRule>
    <cfRule type="expression" dxfId="46401" priority="1788" stopIfTrue="1">
      <formula>WEEKDAY(AF76)=7</formula>
    </cfRule>
  </conditionalFormatting>
  <conditionalFormatting sqref="AG76">
    <cfRule type="expression" dxfId="46400" priority="1785" stopIfTrue="1">
      <formula>OR(AG76=祝色,WEEKDAY(AG76)=1)</formula>
    </cfRule>
    <cfRule type="expression" dxfId="46399" priority="1786" stopIfTrue="1">
      <formula>WEEKDAY(AG76)=7</formula>
    </cfRule>
  </conditionalFormatting>
  <conditionalFormatting sqref="AH76">
    <cfRule type="expression" dxfId="46398" priority="1783" stopIfTrue="1">
      <formula>OR(AH76=祝色,WEEKDAY(AH76)=1)</formula>
    </cfRule>
    <cfRule type="expression" dxfId="46397" priority="1784" stopIfTrue="1">
      <formula>WEEKDAY(AH76)=7</formula>
    </cfRule>
  </conditionalFormatting>
  <conditionalFormatting sqref="AI76">
    <cfRule type="expression" dxfId="46396" priority="1781" stopIfTrue="1">
      <formula>OR(AI76=祝色,WEEKDAY(AI76)=1)</formula>
    </cfRule>
    <cfRule type="expression" dxfId="46395" priority="1782" stopIfTrue="1">
      <formula>WEEKDAY(AI76)=7</formula>
    </cfRule>
  </conditionalFormatting>
  <conditionalFormatting sqref="AC77">
    <cfRule type="expression" dxfId="46394" priority="1779" stopIfTrue="1">
      <formula>OR(AC77=祝色,WEEKDAY(AC77)=1)</formula>
    </cfRule>
    <cfRule type="expression" dxfId="46393" priority="1780" stopIfTrue="1">
      <formula>WEEKDAY(AC77)=7</formula>
    </cfRule>
  </conditionalFormatting>
  <conditionalFormatting sqref="AD77">
    <cfRule type="expression" dxfId="46392" priority="1777" stopIfTrue="1">
      <formula>OR(AD77=祝色,WEEKDAY(AD77)=1)</formula>
    </cfRule>
    <cfRule type="expression" dxfId="46391" priority="1778" stopIfTrue="1">
      <formula>WEEKDAY(AD77)=7</formula>
    </cfRule>
  </conditionalFormatting>
  <conditionalFormatting sqref="AL45">
    <cfRule type="expression" dxfId="46390" priority="1775" stopIfTrue="1">
      <formula>OR(AL45=祝色,WEEKDAY(AL45)=1)</formula>
    </cfRule>
    <cfRule type="expression" dxfId="46389" priority="1776" stopIfTrue="1">
      <formula>WEEKDAY(AL45)=7</formula>
    </cfRule>
  </conditionalFormatting>
  <conditionalFormatting sqref="AM45">
    <cfRule type="expression" dxfId="46388" priority="1773" stopIfTrue="1">
      <formula>OR(AM45=祝色,WEEKDAY(AM45)=1)</formula>
    </cfRule>
    <cfRule type="expression" dxfId="46387" priority="1774" stopIfTrue="1">
      <formula>WEEKDAY(AM45)=7</formula>
    </cfRule>
  </conditionalFormatting>
  <conditionalFormatting sqref="AN45">
    <cfRule type="expression" dxfId="46386" priority="1771" stopIfTrue="1">
      <formula>OR(AN45=祝色,WEEKDAY(AN45)=1)</formula>
    </cfRule>
    <cfRule type="expression" dxfId="46385" priority="1772" stopIfTrue="1">
      <formula>WEEKDAY(AN45)=7</formula>
    </cfRule>
  </conditionalFormatting>
  <conditionalFormatting sqref="AO45">
    <cfRule type="expression" dxfId="46384" priority="1769" stopIfTrue="1">
      <formula>OR(AO45=祝色,WEEKDAY(AO45)=1)</formula>
    </cfRule>
    <cfRule type="expression" dxfId="46383" priority="1770" stopIfTrue="1">
      <formula>WEEKDAY(AO45)=7</formula>
    </cfRule>
  </conditionalFormatting>
  <conditionalFormatting sqref="AP45">
    <cfRule type="expression" dxfId="46382" priority="1767" stopIfTrue="1">
      <formula>OR(AP45=祝色,WEEKDAY(AP45)=1)</formula>
    </cfRule>
    <cfRule type="expression" dxfId="46381" priority="1768" stopIfTrue="1">
      <formula>WEEKDAY(AP45)=7</formula>
    </cfRule>
  </conditionalFormatting>
  <conditionalFormatting sqref="AQ45">
    <cfRule type="expression" dxfId="46380" priority="1765" stopIfTrue="1">
      <formula>OR(AQ45=祝色,WEEKDAY(AQ45)=1)</formula>
    </cfRule>
    <cfRule type="expression" dxfId="46379" priority="1766" stopIfTrue="1">
      <formula>WEEKDAY(AQ45)=7</formula>
    </cfRule>
  </conditionalFormatting>
  <conditionalFormatting sqref="AR45">
    <cfRule type="expression" dxfId="46378" priority="1763" stopIfTrue="1">
      <formula>OR(AR45=祝色,WEEKDAY(AR45)=1)</formula>
    </cfRule>
    <cfRule type="expression" dxfId="46377" priority="1764" stopIfTrue="1">
      <formula>WEEKDAY(AR45)=7</formula>
    </cfRule>
  </conditionalFormatting>
  <conditionalFormatting sqref="AL46">
    <cfRule type="expression" dxfId="46376" priority="1761" stopIfTrue="1">
      <formula>OR(AL46=祝色,WEEKDAY(AL46)=1)</formula>
    </cfRule>
    <cfRule type="expression" dxfId="46375" priority="1762" stopIfTrue="1">
      <formula>WEEKDAY(AL46)=7</formula>
    </cfRule>
  </conditionalFormatting>
  <conditionalFormatting sqref="AM46">
    <cfRule type="expression" dxfId="46374" priority="1759" stopIfTrue="1">
      <formula>OR(AM46=祝色,WEEKDAY(AM46)=1)</formula>
    </cfRule>
    <cfRule type="expression" dxfId="46373" priority="1760" stopIfTrue="1">
      <formula>WEEKDAY(AM46)=7</formula>
    </cfRule>
  </conditionalFormatting>
  <conditionalFormatting sqref="AN46">
    <cfRule type="expression" dxfId="46372" priority="1757" stopIfTrue="1">
      <formula>OR(AN46=祝色,WEEKDAY(AN46)=1)</formula>
    </cfRule>
    <cfRule type="expression" dxfId="46371" priority="1758" stopIfTrue="1">
      <formula>WEEKDAY(AN46)=7</formula>
    </cfRule>
  </conditionalFormatting>
  <conditionalFormatting sqref="AO46">
    <cfRule type="expression" dxfId="46370" priority="1755" stopIfTrue="1">
      <formula>OR(AO46=祝色,WEEKDAY(AO46)=1)</formula>
    </cfRule>
    <cfRule type="expression" dxfId="46369" priority="1756" stopIfTrue="1">
      <formula>WEEKDAY(AO46)=7</formula>
    </cfRule>
  </conditionalFormatting>
  <conditionalFormatting sqref="AP46">
    <cfRule type="expression" dxfId="46368" priority="1753" stopIfTrue="1">
      <formula>OR(AP46=祝色,WEEKDAY(AP46)=1)</formula>
    </cfRule>
    <cfRule type="expression" dxfId="46367" priority="1754" stopIfTrue="1">
      <formula>WEEKDAY(AP46)=7</formula>
    </cfRule>
  </conditionalFormatting>
  <conditionalFormatting sqref="AQ46">
    <cfRule type="expression" dxfId="46366" priority="1751" stopIfTrue="1">
      <formula>OR(AQ46=祝色,WEEKDAY(AQ46)=1)</formula>
    </cfRule>
    <cfRule type="expression" dxfId="46365" priority="1752" stopIfTrue="1">
      <formula>WEEKDAY(AQ46)=7</formula>
    </cfRule>
  </conditionalFormatting>
  <conditionalFormatting sqref="AR46">
    <cfRule type="expression" dxfId="46364" priority="1749" stopIfTrue="1">
      <formula>OR(AR46=祝色,WEEKDAY(AR46)=1)</formula>
    </cfRule>
    <cfRule type="expression" dxfId="46363" priority="1750" stopIfTrue="1">
      <formula>WEEKDAY(AR46)=7</formula>
    </cfRule>
  </conditionalFormatting>
  <conditionalFormatting sqref="AL47">
    <cfRule type="expression" dxfId="46362" priority="1747" stopIfTrue="1">
      <formula>OR(AL47=祝色,WEEKDAY(AL47)=1)</formula>
    </cfRule>
    <cfRule type="expression" dxfId="46361" priority="1748" stopIfTrue="1">
      <formula>WEEKDAY(AL47)=7</formula>
    </cfRule>
  </conditionalFormatting>
  <conditionalFormatting sqref="AM47">
    <cfRule type="expression" dxfId="46360" priority="1745" stopIfTrue="1">
      <formula>OR(AM47=祝色,WEEKDAY(AM47)=1)</formula>
    </cfRule>
    <cfRule type="expression" dxfId="46359" priority="1746" stopIfTrue="1">
      <formula>WEEKDAY(AM47)=7</formula>
    </cfRule>
  </conditionalFormatting>
  <conditionalFormatting sqref="AN47">
    <cfRule type="expression" dxfId="46358" priority="1743" stopIfTrue="1">
      <formula>OR(AN47=祝色,WEEKDAY(AN47)=1)</formula>
    </cfRule>
    <cfRule type="expression" dxfId="46357" priority="1744" stopIfTrue="1">
      <formula>WEEKDAY(AN47)=7</formula>
    </cfRule>
  </conditionalFormatting>
  <conditionalFormatting sqref="AO47">
    <cfRule type="expression" dxfId="46356" priority="1741" stopIfTrue="1">
      <formula>OR(AO47=祝色,WEEKDAY(AO47)=1)</formula>
    </cfRule>
    <cfRule type="expression" dxfId="46355" priority="1742" stopIfTrue="1">
      <formula>WEEKDAY(AO47)=7</formula>
    </cfRule>
  </conditionalFormatting>
  <conditionalFormatting sqref="AP47">
    <cfRule type="expression" dxfId="46354" priority="1739" stopIfTrue="1">
      <formula>OR(AP47=祝色,WEEKDAY(AP47)=1)</formula>
    </cfRule>
    <cfRule type="expression" dxfId="46353" priority="1740" stopIfTrue="1">
      <formula>WEEKDAY(AP47)=7</formula>
    </cfRule>
  </conditionalFormatting>
  <conditionalFormatting sqref="AQ47">
    <cfRule type="expression" dxfId="46352" priority="1737" stopIfTrue="1">
      <formula>OR(AQ47=祝色,WEEKDAY(AQ47)=1)</formula>
    </cfRule>
    <cfRule type="expression" dxfId="46351" priority="1738" stopIfTrue="1">
      <formula>WEEKDAY(AQ47)=7</formula>
    </cfRule>
  </conditionalFormatting>
  <conditionalFormatting sqref="AR47">
    <cfRule type="expression" dxfId="46350" priority="1735" stopIfTrue="1">
      <formula>OR(AR47=祝色,WEEKDAY(AR47)=1)</formula>
    </cfRule>
    <cfRule type="expression" dxfId="46349" priority="1736" stopIfTrue="1">
      <formula>WEEKDAY(AR47)=7</formula>
    </cfRule>
  </conditionalFormatting>
  <conditionalFormatting sqref="AL48">
    <cfRule type="expression" dxfId="46348" priority="1733" stopIfTrue="1">
      <formula>OR(AL48=祝色,WEEKDAY(AL48)=1)</formula>
    </cfRule>
    <cfRule type="expression" dxfId="46347" priority="1734" stopIfTrue="1">
      <formula>WEEKDAY(AL48)=7</formula>
    </cfRule>
  </conditionalFormatting>
  <conditionalFormatting sqref="AM48">
    <cfRule type="expression" dxfId="46346" priority="1731" stopIfTrue="1">
      <formula>OR(AM48=祝色,WEEKDAY(AM48)=1)</formula>
    </cfRule>
    <cfRule type="expression" dxfId="46345" priority="1732" stopIfTrue="1">
      <formula>WEEKDAY(AM48)=7</formula>
    </cfRule>
  </conditionalFormatting>
  <conditionalFormatting sqref="AN48">
    <cfRule type="expression" dxfId="46344" priority="1729" stopIfTrue="1">
      <formula>OR(AN48=祝色,WEEKDAY(AN48)=1)</formula>
    </cfRule>
    <cfRule type="expression" dxfId="46343" priority="1730" stopIfTrue="1">
      <formula>WEEKDAY(AN48)=7</formula>
    </cfRule>
  </conditionalFormatting>
  <conditionalFormatting sqref="AO48">
    <cfRule type="expression" dxfId="46342" priority="1727" stopIfTrue="1">
      <formula>OR(AO48=祝色,WEEKDAY(AO48)=1)</formula>
    </cfRule>
    <cfRule type="expression" dxfId="46341" priority="1728" stopIfTrue="1">
      <formula>WEEKDAY(AO48)=7</formula>
    </cfRule>
  </conditionalFormatting>
  <conditionalFormatting sqref="AP48">
    <cfRule type="expression" dxfId="46340" priority="1725" stopIfTrue="1">
      <formula>OR(AP48=祝色,WEEKDAY(AP48)=1)</formula>
    </cfRule>
    <cfRule type="expression" dxfId="46339" priority="1726" stopIfTrue="1">
      <formula>WEEKDAY(AP48)=7</formula>
    </cfRule>
  </conditionalFormatting>
  <conditionalFormatting sqref="AQ48">
    <cfRule type="expression" dxfId="46338" priority="1723" stopIfTrue="1">
      <formula>OR(AQ48=祝色,WEEKDAY(AQ48)=1)</formula>
    </cfRule>
    <cfRule type="expression" dxfId="46337" priority="1724" stopIfTrue="1">
      <formula>WEEKDAY(AQ48)=7</formula>
    </cfRule>
  </conditionalFormatting>
  <conditionalFormatting sqref="AR48">
    <cfRule type="expression" dxfId="46336" priority="1721" stopIfTrue="1">
      <formula>OR(AR48=祝色,WEEKDAY(AR48)=1)</formula>
    </cfRule>
    <cfRule type="expression" dxfId="46335" priority="1722" stopIfTrue="1">
      <formula>WEEKDAY(AR48)=7</formula>
    </cfRule>
  </conditionalFormatting>
  <conditionalFormatting sqref="AL49">
    <cfRule type="expression" dxfId="46334" priority="1719" stopIfTrue="1">
      <formula>OR(AL49=祝色,WEEKDAY(AL49)=1)</formula>
    </cfRule>
    <cfRule type="expression" dxfId="46333" priority="1720" stopIfTrue="1">
      <formula>WEEKDAY(AL49)=7</formula>
    </cfRule>
  </conditionalFormatting>
  <conditionalFormatting sqref="AM49">
    <cfRule type="expression" dxfId="46332" priority="1717" stopIfTrue="1">
      <formula>OR(AM49=祝色,WEEKDAY(AM49)=1)</formula>
    </cfRule>
    <cfRule type="expression" dxfId="46331" priority="1718" stopIfTrue="1">
      <formula>WEEKDAY(AM49)=7</formula>
    </cfRule>
  </conditionalFormatting>
  <conditionalFormatting sqref="AN49">
    <cfRule type="expression" dxfId="46330" priority="1715" stopIfTrue="1">
      <formula>OR(AN49=祝色,WEEKDAY(AN49)=1)</formula>
    </cfRule>
    <cfRule type="expression" dxfId="46329" priority="1716" stopIfTrue="1">
      <formula>WEEKDAY(AN49)=7</formula>
    </cfRule>
  </conditionalFormatting>
  <conditionalFormatting sqref="AO49">
    <cfRule type="expression" dxfId="46328" priority="1713" stopIfTrue="1">
      <formula>OR(AO49=祝色,WEEKDAY(AO49)=1)</formula>
    </cfRule>
    <cfRule type="expression" dxfId="46327" priority="1714" stopIfTrue="1">
      <formula>WEEKDAY(AO49)=7</formula>
    </cfRule>
  </conditionalFormatting>
  <conditionalFormatting sqref="AP49">
    <cfRule type="expression" dxfId="46326" priority="1711" stopIfTrue="1">
      <formula>OR(AP49=祝色,WEEKDAY(AP49)=1)</formula>
    </cfRule>
    <cfRule type="expression" dxfId="46325" priority="1712" stopIfTrue="1">
      <formula>WEEKDAY(AP49)=7</formula>
    </cfRule>
  </conditionalFormatting>
  <conditionalFormatting sqref="AQ49">
    <cfRule type="expression" dxfId="46324" priority="1709" stopIfTrue="1">
      <formula>OR(AQ49=祝色,WEEKDAY(AQ49)=1)</formula>
    </cfRule>
    <cfRule type="expression" dxfId="46323" priority="1710" stopIfTrue="1">
      <formula>WEEKDAY(AQ49)=7</formula>
    </cfRule>
  </conditionalFormatting>
  <conditionalFormatting sqref="AR49">
    <cfRule type="expression" dxfId="46322" priority="1707" stopIfTrue="1">
      <formula>OR(AR49=祝色,WEEKDAY(AR49)=1)</formula>
    </cfRule>
    <cfRule type="expression" dxfId="46321" priority="1708" stopIfTrue="1">
      <formula>WEEKDAY(AR49)=7</formula>
    </cfRule>
  </conditionalFormatting>
  <conditionalFormatting sqref="AL50:AL51">
    <cfRule type="expression" dxfId="46320" priority="1705" stopIfTrue="1">
      <formula>OR(AL50=祝色,WEEKDAY(AL50)=1)</formula>
    </cfRule>
    <cfRule type="expression" dxfId="46319" priority="1706" stopIfTrue="1">
      <formula>WEEKDAY(AL50)=7</formula>
    </cfRule>
  </conditionalFormatting>
  <conditionalFormatting sqref="AM50:AM51">
    <cfRule type="expression" dxfId="46318" priority="1703" stopIfTrue="1">
      <formula>OR(AM50=祝色,WEEKDAY(AM50)=1)</formula>
    </cfRule>
    <cfRule type="expression" dxfId="46317" priority="1704" stopIfTrue="1">
      <formula>WEEKDAY(AM50)=7</formula>
    </cfRule>
  </conditionalFormatting>
  <conditionalFormatting sqref="AT45">
    <cfRule type="expression" dxfId="46316" priority="1701" stopIfTrue="1">
      <formula>OR(AT45=祝色,WEEKDAY(AT45)=1)</formula>
    </cfRule>
    <cfRule type="expression" dxfId="46315" priority="1702" stopIfTrue="1">
      <formula>WEEKDAY(AT45)=7</formula>
    </cfRule>
  </conditionalFormatting>
  <conditionalFormatting sqref="AU45">
    <cfRule type="expression" dxfId="46314" priority="1699" stopIfTrue="1">
      <formula>OR(AU45=祝色,WEEKDAY(AU45)=1)</formula>
    </cfRule>
    <cfRule type="expression" dxfId="46313" priority="1700" stopIfTrue="1">
      <formula>WEEKDAY(AU45)=7</formula>
    </cfRule>
  </conditionalFormatting>
  <conditionalFormatting sqref="AV45">
    <cfRule type="expression" dxfId="46312" priority="1697" stopIfTrue="1">
      <formula>OR(AV45=祝色,WEEKDAY(AV45)=1)</formula>
    </cfRule>
    <cfRule type="expression" dxfId="46311" priority="1698" stopIfTrue="1">
      <formula>WEEKDAY(AV45)=7</formula>
    </cfRule>
  </conditionalFormatting>
  <conditionalFormatting sqref="AW45">
    <cfRule type="expression" dxfId="46310" priority="1695" stopIfTrue="1">
      <formula>OR(AW45=祝色,WEEKDAY(AW45)=1)</formula>
    </cfRule>
    <cfRule type="expression" dxfId="46309" priority="1696" stopIfTrue="1">
      <formula>WEEKDAY(AW45)=7</formula>
    </cfRule>
  </conditionalFormatting>
  <conditionalFormatting sqref="AX45">
    <cfRule type="expression" dxfId="46308" priority="1693" stopIfTrue="1">
      <formula>OR(AX45=祝色,WEEKDAY(AX45)=1)</formula>
    </cfRule>
    <cfRule type="expression" dxfId="46307" priority="1694" stopIfTrue="1">
      <formula>WEEKDAY(AX45)=7</formula>
    </cfRule>
  </conditionalFormatting>
  <conditionalFormatting sqref="AY45">
    <cfRule type="expression" dxfId="46306" priority="1691" stopIfTrue="1">
      <formula>OR(AY45=祝色,WEEKDAY(AY45)=1)</formula>
    </cfRule>
    <cfRule type="expression" dxfId="46305" priority="1692" stopIfTrue="1">
      <formula>WEEKDAY(AY45)=7</formula>
    </cfRule>
  </conditionalFormatting>
  <conditionalFormatting sqref="AZ45">
    <cfRule type="expression" dxfId="46304" priority="1689" stopIfTrue="1">
      <formula>OR(AZ45=祝色,WEEKDAY(AZ45)=1)</formula>
    </cfRule>
    <cfRule type="expression" dxfId="46303" priority="1690" stopIfTrue="1">
      <formula>WEEKDAY(AZ45)=7</formula>
    </cfRule>
  </conditionalFormatting>
  <conditionalFormatting sqref="AT46">
    <cfRule type="expression" dxfId="46302" priority="1687" stopIfTrue="1">
      <formula>OR(AT46=祝色,WEEKDAY(AT46)=1)</formula>
    </cfRule>
    <cfRule type="expression" dxfId="46301" priority="1688" stopIfTrue="1">
      <formula>WEEKDAY(AT46)=7</formula>
    </cfRule>
  </conditionalFormatting>
  <conditionalFormatting sqref="AU46">
    <cfRule type="expression" dxfId="46300" priority="1685" stopIfTrue="1">
      <formula>OR(AU46=祝色,WEEKDAY(AU46)=1)</formula>
    </cfRule>
    <cfRule type="expression" dxfId="46299" priority="1686" stopIfTrue="1">
      <formula>WEEKDAY(AU46)=7</formula>
    </cfRule>
  </conditionalFormatting>
  <conditionalFormatting sqref="AV46">
    <cfRule type="expression" dxfId="46298" priority="1683" stopIfTrue="1">
      <formula>OR(AV46=祝色,WEEKDAY(AV46)=1)</formula>
    </cfRule>
    <cfRule type="expression" dxfId="46297" priority="1684" stopIfTrue="1">
      <formula>WEEKDAY(AV46)=7</formula>
    </cfRule>
  </conditionalFormatting>
  <conditionalFormatting sqref="AW46">
    <cfRule type="expression" dxfId="46296" priority="1681" stopIfTrue="1">
      <formula>OR(AW46=祝色,WEEKDAY(AW46)=1)</formula>
    </cfRule>
    <cfRule type="expression" dxfId="46295" priority="1682" stopIfTrue="1">
      <formula>WEEKDAY(AW46)=7</formula>
    </cfRule>
  </conditionalFormatting>
  <conditionalFormatting sqref="AX46">
    <cfRule type="expression" dxfId="46294" priority="1679" stopIfTrue="1">
      <formula>OR(AX46=祝色,WEEKDAY(AX46)=1)</formula>
    </cfRule>
    <cfRule type="expression" dxfId="46293" priority="1680" stopIfTrue="1">
      <formula>WEEKDAY(AX46)=7</formula>
    </cfRule>
  </conditionalFormatting>
  <conditionalFormatting sqref="AY46">
    <cfRule type="expression" dxfId="46292" priority="1677" stopIfTrue="1">
      <formula>OR(AY46=祝色,WEEKDAY(AY46)=1)</formula>
    </cfRule>
    <cfRule type="expression" dxfId="46291" priority="1678" stopIfTrue="1">
      <formula>WEEKDAY(AY46)=7</formula>
    </cfRule>
  </conditionalFormatting>
  <conditionalFormatting sqref="AZ46">
    <cfRule type="expression" dxfId="46290" priority="1675" stopIfTrue="1">
      <formula>OR(AZ46=祝色,WEEKDAY(AZ46)=1)</formula>
    </cfRule>
    <cfRule type="expression" dxfId="46289" priority="1676" stopIfTrue="1">
      <formula>WEEKDAY(AZ46)=7</formula>
    </cfRule>
  </conditionalFormatting>
  <conditionalFormatting sqref="AT47">
    <cfRule type="expression" dxfId="46288" priority="1673" stopIfTrue="1">
      <formula>OR(AT47=祝色,WEEKDAY(AT47)=1)</formula>
    </cfRule>
    <cfRule type="expression" dxfId="46287" priority="1674" stopIfTrue="1">
      <formula>WEEKDAY(AT47)=7</formula>
    </cfRule>
  </conditionalFormatting>
  <conditionalFormatting sqref="AU47">
    <cfRule type="expression" dxfId="46286" priority="1671" stopIfTrue="1">
      <formula>OR(AU47=祝色,WEEKDAY(AU47)=1)</formula>
    </cfRule>
    <cfRule type="expression" dxfId="46285" priority="1672" stopIfTrue="1">
      <formula>WEEKDAY(AU47)=7</formula>
    </cfRule>
  </conditionalFormatting>
  <conditionalFormatting sqref="AV47">
    <cfRule type="expression" dxfId="46284" priority="1669" stopIfTrue="1">
      <formula>OR(AV47=祝色,WEEKDAY(AV47)=1)</formula>
    </cfRule>
    <cfRule type="expression" dxfId="46283" priority="1670" stopIfTrue="1">
      <formula>WEEKDAY(AV47)=7</formula>
    </cfRule>
  </conditionalFormatting>
  <conditionalFormatting sqref="AW47">
    <cfRule type="expression" dxfId="46282" priority="1667" stopIfTrue="1">
      <formula>OR(AW47=祝色,WEEKDAY(AW47)=1)</formula>
    </cfRule>
    <cfRule type="expression" dxfId="46281" priority="1668" stopIfTrue="1">
      <formula>WEEKDAY(AW47)=7</formula>
    </cfRule>
  </conditionalFormatting>
  <conditionalFormatting sqref="AX47">
    <cfRule type="expression" dxfId="46280" priority="1665" stopIfTrue="1">
      <formula>OR(AX47=祝色,WEEKDAY(AX47)=1)</formula>
    </cfRule>
    <cfRule type="expression" dxfId="46279" priority="1666" stopIfTrue="1">
      <formula>WEEKDAY(AX47)=7</formula>
    </cfRule>
  </conditionalFormatting>
  <conditionalFormatting sqref="AY47">
    <cfRule type="expression" dxfId="46278" priority="1663" stopIfTrue="1">
      <formula>OR(AY47=祝色,WEEKDAY(AY47)=1)</formula>
    </cfRule>
    <cfRule type="expression" dxfId="46277" priority="1664" stopIfTrue="1">
      <formula>WEEKDAY(AY47)=7</formula>
    </cfRule>
  </conditionalFormatting>
  <conditionalFormatting sqref="AZ47">
    <cfRule type="expression" dxfId="46276" priority="1661" stopIfTrue="1">
      <formula>OR(AZ47=祝色,WEEKDAY(AZ47)=1)</formula>
    </cfRule>
    <cfRule type="expression" dxfId="46275" priority="1662" stopIfTrue="1">
      <formula>WEEKDAY(AZ47)=7</formula>
    </cfRule>
  </conditionalFormatting>
  <conditionalFormatting sqref="AT48">
    <cfRule type="expression" dxfId="46274" priority="1659" stopIfTrue="1">
      <formula>OR(AT48=祝色,WEEKDAY(AT48)=1)</formula>
    </cfRule>
    <cfRule type="expression" dxfId="46273" priority="1660" stopIfTrue="1">
      <formula>WEEKDAY(AT48)=7</formula>
    </cfRule>
  </conditionalFormatting>
  <conditionalFormatting sqref="AU48">
    <cfRule type="expression" dxfId="46272" priority="1657" stopIfTrue="1">
      <formula>OR(AU48=祝色,WEEKDAY(AU48)=1)</formula>
    </cfRule>
    <cfRule type="expression" dxfId="46271" priority="1658" stopIfTrue="1">
      <formula>WEEKDAY(AU48)=7</formula>
    </cfRule>
  </conditionalFormatting>
  <conditionalFormatting sqref="AV48">
    <cfRule type="expression" dxfId="46270" priority="1655" stopIfTrue="1">
      <formula>OR(AV48=祝色,WEEKDAY(AV48)=1)</formula>
    </cfRule>
    <cfRule type="expression" dxfId="46269" priority="1656" stopIfTrue="1">
      <formula>WEEKDAY(AV48)=7</formula>
    </cfRule>
  </conditionalFormatting>
  <conditionalFormatting sqref="AW48">
    <cfRule type="expression" dxfId="46268" priority="1653" stopIfTrue="1">
      <formula>OR(AW48=祝色,WEEKDAY(AW48)=1)</formula>
    </cfRule>
    <cfRule type="expression" dxfId="46267" priority="1654" stopIfTrue="1">
      <formula>WEEKDAY(AW48)=7</formula>
    </cfRule>
  </conditionalFormatting>
  <conditionalFormatting sqref="AX48">
    <cfRule type="expression" dxfId="46266" priority="1651" stopIfTrue="1">
      <formula>OR(AX48=祝色,WEEKDAY(AX48)=1)</formula>
    </cfRule>
    <cfRule type="expression" dxfId="46265" priority="1652" stopIfTrue="1">
      <formula>WEEKDAY(AX48)=7</formula>
    </cfRule>
  </conditionalFormatting>
  <conditionalFormatting sqref="AY48">
    <cfRule type="expression" dxfId="46264" priority="1649" stopIfTrue="1">
      <formula>OR(AY48=祝色,WEEKDAY(AY48)=1)</formula>
    </cfRule>
    <cfRule type="expression" dxfId="46263" priority="1650" stopIfTrue="1">
      <formula>WEEKDAY(AY48)=7</formula>
    </cfRule>
  </conditionalFormatting>
  <conditionalFormatting sqref="AZ48">
    <cfRule type="expression" dxfId="46262" priority="1647" stopIfTrue="1">
      <formula>OR(AZ48=祝色,WEEKDAY(AZ48)=1)</formula>
    </cfRule>
    <cfRule type="expression" dxfId="46261" priority="1648" stopIfTrue="1">
      <formula>WEEKDAY(AZ48)=7</formula>
    </cfRule>
  </conditionalFormatting>
  <conditionalFormatting sqref="AT49">
    <cfRule type="expression" dxfId="46260" priority="1645" stopIfTrue="1">
      <formula>OR(AT49=祝色,WEEKDAY(AT49)=1)</formula>
    </cfRule>
    <cfRule type="expression" dxfId="46259" priority="1646" stopIfTrue="1">
      <formula>WEEKDAY(AT49)=7</formula>
    </cfRule>
  </conditionalFormatting>
  <conditionalFormatting sqref="AU49">
    <cfRule type="expression" dxfId="46258" priority="1643" stopIfTrue="1">
      <formula>OR(AU49=祝色,WEEKDAY(AU49)=1)</formula>
    </cfRule>
    <cfRule type="expression" dxfId="46257" priority="1644" stopIfTrue="1">
      <formula>WEEKDAY(AU49)=7</formula>
    </cfRule>
  </conditionalFormatting>
  <conditionalFormatting sqref="AV49">
    <cfRule type="expression" dxfId="46256" priority="1641" stopIfTrue="1">
      <formula>OR(AV49=祝色,WEEKDAY(AV49)=1)</formula>
    </cfRule>
    <cfRule type="expression" dxfId="46255" priority="1642" stopIfTrue="1">
      <formula>WEEKDAY(AV49)=7</formula>
    </cfRule>
  </conditionalFormatting>
  <conditionalFormatting sqref="AW49">
    <cfRule type="expression" dxfId="46254" priority="1639" stopIfTrue="1">
      <formula>OR(AW49=祝色,WEEKDAY(AW49)=1)</formula>
    </cfRule>
    <cfRule type="expression" dxfId="46253" priority="1640" stopIfTrue="1">
      <formula>WEEKDAY(AW49)=7</formula>
    </cfRule>
  </conditionalFormatting>
  <conditionalFormatting sqref="AX49">
    <cfRule type="expression" dxfId="46252" priority="1637" stopIfTrue="1">
      <formula>OR(AX49=祝色,WEEKDAY(AX49)=1)</formula>
    </cfRule>
    <cfRule type="expression" dxfId="46251" priority="1638" stopIfTrue="1">
      <formula>WEEKDAY(AX49)=7</formula>
    </cfRule>
  </conditionalFormatting>
  <conditionalFormatting sqref="AY49">
    <cfRule type="expression" dxfId="46250" priority="1635" stopIfTrue="1">
      <formula>OR(AY49=祝色,WEEKDAY(AY49)=1)</formula>
    </cfRule>
    <cfRule type="expression" dxfId="46249" priority="1636" stopIfTrue="1">
      <formula>WEEKDAY(AY49)=7</formula>
    </cfRule>
  </conditionalFormatting>
  <conditionalFormatting sqref="AZ49">
    <cfRule type="expression" dxfId="46248" priority="1633" stopIfTrue="1">
      <formula>OR(AZ49=祝色,WEEKDAY(AZ49)=1)</formula>
    </cfRule>
    <cfRule type="expression" dxfId="46247" priority="1634" stopIfTrue="1">
      <formula>WEEKDAY(AZ49)=7</formula>
    </cfRule>
  </conditionalFormatting>
  <conditionalFormatting sqref="AT50:AT51">
    <cfRule type="expression" dxfId="46246" priority="1631" stopIfTrue="1">
      <formula>OR(AT50=祝色,WEEKDAY(AT50)=1)</formula>
    </cfRule>
    <cfRule type="expression" dxfId="46245" priority="1632" stopIfTrue="1">
      <formula>WEEKDAY(AT50)=7</formula>
    </cfRule>
  </conditionalFormatting>
  <conditionalFormatting sqref="AU50:AU51">
    <cfRule type="expression" dxfId="46244" priority="1629" stopIfTrue="1">
      <formula>OR(AU50=祝色,WEEKDAY(AU50)=1)</formula>
    </cfRule>
    <cfRule type="expression" dxfId="46243" priority="1630" stopIfTrue="1">
      <formula>WEEKDAY(AU50)=7</formula>
    </cfRule>
  </conditionalFormatting>
  <conditionalFormatting sqref="AL54">
    <cfRule type="expression" dxfId="46242" priority="1627" stopIfTrue="1">
      <formula>OR(AL54=祝色,WEEKDAY(AL54)=1)</formula>
    </cfRule>
    <cfRule type="expression" dxfId="46241" priority="1628" stopIfTrue="1">
      <formula>WEEKDAY(AL54)=7</formula>
    </cfRule>
  </conditionalFormatting>
  <conditionalFormatting sqref="AM54">
    <cfRule type="expression" dxfId="46240" priority="1625" stopIfTrue="1">
      <formula>OR(AM54=祝色,WEEKDAY(AM54)=1)</formula>
    </cfRule>
    <cfRule type="expression" dxfId="46239" priority="1626" stopIfTrue="1">
      <formula>WEEKDAY(AM54)=7</formula>
    </cfRule>
  </conditionalFormatting>
  <conditionalFormatting sqref="AN54">
    <cfRule type="expression" dxfId="46238" priority="1623" stopIfTrue="1">
      <formula>OR(AN54=祝色,WEEKDAY(AN54)=1)</formula>
    </cfRule>
    <cfRule type="expression" dxfId="46237" priority="1624" stopIfTrue="1">
      <formula>WEEKDAY(AN54)=7</formula>
    </cfRule>
  </conditionalFormatting>
  <conditionalFormatting sqref="AO54">
    <cfRule type="expression" dxfId="46236" priority="1621" stopIfTrue="1">
      <formula>OR(AO54=祝色,WEEKDAY(AO54)=1)</formula>
    </cfRule>
    <cfRule type="expression" dxfId="46235" priority="1622" stopIfTrue="1">
      <formula>WEEKDAY(AO54)=7</formula>
    </cfRule>
  </conditionalFormatting>
  <conditionalFormatting sqref="AP54">
    <cfRule type="expression" dxfId="46234" priority="1619" stopIfTrue="1">
      <formula>OR(AP54=祝色,WEEKDAY(AP54)=1)</formula>
    </cfRule>
    <cfRule type="expression" dxfId="46233" priority="1620" stopIfTrue="1">
      <formula>WEEKDAY(AP54)=7</formula>
    </cfRule>
  </conditionalFormatting>
  <conditionalFormatting sqref="AQ54">
    <cfRule type="expression" dxfId="46232" priority="1617" stopIfTrue="1">
      <formula>OR(AQ54=祝色,WEEKDAY(AQ54)=1)</formula>
    </cfRule>
    <cfRule type="expression" dxfId="46231" priority="1618" stopIfTrue="1">
      <formula>WEEKDAY(AQ54)=7</formula>
    </cfRule>
  </conditionalFormatting>
  <conditionalFormatting sqref="AR54">
    <cfRule type="expression" dxfId="46230" priority="1615" stopIfTrue="1">
      <formula>OR(AR54=祝色,WEEKDAY(AR54)=1)</formula>
    </cfRule>
    <cfRule type="expression" dxfId="46229" priority="1616" stopIfTrue="1">
      <formula>WEEKDAY(AR54)=7</formula>
    </cfRule>
  </conditionalFormatting>
  <conditionalFormatting sqref="AL55">
    <cfRule type="expression" dxfId="46228" priority="1613" stopIfTrue="1">
      <formula>OR(AL55=祝色,WEEKDAY(AL55)=1)</formula>
    </cfRule>
    <cfRule type="expression" dxfId="46227" priority="1614" stopIfTrue="1">
      <formula>WEEKDAY(AL55)=7</formula>
    </cfRule>
  </conditionalFormatting>
  <conditionalFormatting sqref="AM55">
    <cfRule type="expression" dxfId="46226" priority="1611" stopIfTrue="1">
      <formula>OR(AM55=祝色,WEEKDAY(AM55)=1)</formula>
    </cfRule>
    <cfRule type="expression" dxfId="46225" priority="1612" stopIfTrue="1">
      <formula>WEEKDAY(AM55)=7</formula>
    </cfRule>
  </conditionalFormatting>
  <conditionalFormatting sqref="AN55">
    <cfRule type="expression" dxfId="46224" priority="1609" stopIfTrue="1">
      <formula>OR(AN55=祝色,WEEKDAY(AN55)=1)</formula>
    </cfRule>
    <cfRule type="expression" dxfId="46223" priority="1610" stopIfTrue="1">
      <formula>WEEKDAY(AN55)=7</formula>
    </cfRule>
  </conditionalFormatting>
  <conditionalFormatting sqref="AO55">
    <cfRule type="expression" dxfId="46222" priority="1607" stopIfTrue="1">
      <formula>OR(AO55=祝色,WEEKDAY(AO55)=1)</formula>
    </cfRule>
    <cfRule type="expression" dxfId="46221" priority="1608" stopIfTrue="1">
      <formula>WEEKDAY(AO55)=7</formula>
    </cfRule>
  </conditionalFormatting>
  <conditionalFormatting sqref="AP55">
    <cfRule type="expression" dxfId="46220" priority="1605" stopIfTrue="1">
      <formula>OR(AP55=祝色,WEEKDAY(AP55)=1)</formula>
    </cfRule>
    <cfRule type="expression" dxfId="46219" priority="1606" stopIfTrue="1">
      <formula>WEEKDAY(AP55)=7</formula>
    </cfRule>
  </conditionalFormatting>
  <conditionalFormatting sqref="AQ55">
    <cfRule type="expression" dxfId="46218" priority="1603" stopIfTrue="1">
      <formula>OR(AQ55=祝色,WEEKDAY(AQ55)=1)</formula>
    </cfRule>
    <cfRule type="expression" dxfId="46217" priority="1604" stopIfTrue="1">
      <formula>WEEKDAY(AQ55)=7</formula>
    </cfRule>
  </conditionalFormatting>
  <conditionalFormatting sqref="AR55">
    <cfRule type="expression" dxfId="46216" priority="1601" stopIfTrue="1">
      <formula>OR(AR55=祝色,WEEKDAY(AR55)=1)</formula>
    </cfRule>
    <cfRule type="expression" dxfId="46215" priority="1602" stopIfTrue="1">
      <formula>WEEKDAY(AR55)=7</formula>
    </cfRule>
  </conditionalFormatting>
  <conditionalFormatting sqref="AL56">
    <cfRule type="expression" dxfId="46214" priority="1599" stopIfTrue="1">
      <formula>OR(AL56=祝色,WEEKDAY(AL56)=1)</formula>
    </cfRule>
    <cfRule type="expression" dxfId="46213" priority="1600" stopIfTrue="1">
      <formula>WEEKDAY(AL56)=7</formula>
    </cfRule>
  </conditionalFormatting>
  <conditionalFormatting sqref="AM56">
    <cfRule type="expression" dxfId="46212" priority="1597" stopIfTrue="1">
      <formula>OR(AM56=祝色,WEEKDAY(AM56)=1)</formula>
    </cfRule>
    <cfRule type="expression" dxfId="46211" priority="1598" stopIfTrue="1">
      <formula>WEEKDAY(AM56)=7</formula>
    </cfRule>
  </conditionalFormatting>
  <conditionalFormatting sqref="AN56">
    <cfRule type="expression" dxfId="46210" priority="1595" stopIfTrue="1">
      <formula>OR(AN56=祝色,WEEKDAY(AN56)=1)</formula>
    </cfRule>
    <cfRule type="expression" dxfId="46209" priority="1596" stopIfTrue="1">
      <formula>WEEKDAY(AN56)=7</formula>
    </cfRule>
  </conditionalFormatting>
  <conditionalFormatting sqref="AO56">
    <cfRule type="expression" dxfId="46208" priority="1593" stopIfTrue="1">
      <formula>OR(AO56=祝色,WEEKDAY(AO56)=1)</formula>
    </cfRule>
    <cfRule type="expression" dxfId="46207" priority="1594" stopIfTrue="1">
      <formula>WEEKDAY(AO56)=7</formula>
    </cfRule>
  </conditionalFormatting>
  <conditionalFormatting sqref="AP56">
    <cfRule type="expression" dxfId="46206" priority="1591" stopIfTrue="1">
      <formula>OR(AP56=祝色,WEEKDAY(AP56)=1)</formula>
    </cfRule>
    <cfRule type="expression" dxfId="46205" priority="1592" stopIfTrue="1">
      <formula>WEEKDAY(AP56)=7</formula>
    </cfRule>
  </conditionalFormatting>
  <conditionalFormatting sqref="AQ56">
    <cfRule type="expression" dxfId="46204" priority="1589" stopIfTrue="1">
      <formula>OR(AQ56=祝色,WEEKDAY(AQ56)=1)</formula>
    </cfRule>
    <cfRule type="expression" dxfId="46203" priority="1590" stopIfTrue="1">
      <formula>WEEKDAY(AQ56)=7</formula>
    </cfRule>
  </conditionalFormatting>
  <conditionalFormatting sqref="AR56">
    <cfRule type="expression" dxfId="46202" priority="1587" stopIfTrue="1">
      <formula>OR(AR56=祝色,WEEKDAY(AR56)=1)</formula>
    </cfRule>
    <cfRule type="expression" dxfId="46201" priority="1588" stopIfTrue="1">
      <formula>WEEKDAY(AR56)=7</formula>
    </cfRule>
  </conditionalFormatting>
  <conditionalFormatting sqref="AL57">
    <cfRule type="expression" dxfId="46200" priority="1585" stopIfTrue="1">
      <formula>OR(AL57=祝色,WEEKDAY(AL57)=1)</formula>
    </cfRule>
    <cfRule type="expression" dxfId="46199" priority="1586" stopIfTrue="1">
      <formula>WEEKDAY(AL57)=7</formula>
    </cfRule>
  </conditionalFormatting>
  <conditionalFormatting sqref="AM57">
    <cfRule type="expression" dxfId="46198" priority="1583" stopIfTrue="1">
      <formula>OR(AM57=祝色,WEEKDAY(AM57)=1)</formula>
    </cfRule>
    <cfRule type="expression" dxfId="46197" priority="1584" stopIfTrue="1">
      <formula>WEEKDAY(AM57)=7</formula>
    </cfRule>
  </conditionalFormatting>
  <conditionalFormatting sqref="AN57">
    <cfRule type="expression" dxfId="46196" priority="1581" stopIfTrue="1">
      <formula>OR(AN57=祝色,WEEKDAY(AN57)=1)</formula>
    </cfRule>
    <cfRule type="expression" dxfId="46195" priority="1582" stopIfTrue="1">
      <formula>WEEKDAY(AN57)=7</formula>
    </cfRule>
  </conditionalFormatting>
  <conditionalFormatting sqref="AO57">
    <cfRule type="expression" dxfId="46194" priority="1579" stopIfTrue="1">
      <formula>OR(AO57=祝色,WEEKDAY(AO57)=1)</formula>
    </cfRule>
    <cfRule type="expression" dxfId="46193" priority="1580" stopIfTrue="1">
      <formula>WEEKDAY(AO57)=7</formula>
    </cfRule>
  </conditionalFormatting>
  <conditionalFormatting sqref="AP57">
    <cfRule type="expression" dxfId="46192" priority="1577" stopIfTrue="1">
      <formula>OR(AP57=祝色,WEEKDAY(AP57)=1)</formula>
    </cfRule>
    <cfRule type="expression" dxfId="46191" priority="1578" stopIfTrue="1">
      <formula>WEEKDAY(AP57)=7</formula>
    </cfRule>
  </conditionalFormatting>
  <conditionalFormatting sqref="AQ57">
    <cfRule type="expression" dxfId="46190" priority="1575" stopIfTrue="1">
      <formula>OR(AQ57=祝色,WEEKDAY(AQ57)=1)</formula>
    </cfRule>
    <cfRule type="expression" dxfId="46189" priority="1576" stopIfTrue="1">
      <formula>WEEKDAY(AQ57)=7</formula>
    </cfRule>
  </conditionalFormatting>
  <conditionalFormatting sqref="AR57">
    <cfRule type="expression" dxfId="46188" priority="1573" stopIfTrue="1">
      <formula>OR(AR57=祝色,WEEKDAY(AR57)=1)</formula>
    </cfRule>
    <cfRule type="expression" dxfId="46187" priority="1574" stopIfTrue="1">
      <formula>WEEKDAY(AR57)=7</formula>
    </cfRule>
  </conditionalFormatting>
  <conditionalFormatting sqref="AL58">
    <cfRule type="expression" dxfId="46186" priority="1571" stopIfTrue="1">
      <formula>OR(AL58=祝色,WEEKDAY(AL58)=1)</formula>
    </cfRule>
    <cfRule type="expression" dxfId="46185" priority="1572" stopIfTrue="1">
      <formula>WEEKDAY(AL58)=7</formula>
    </cfRule>
  </conditionalFormatting>
  <conditionalFormatting sqref="AM58">
    <cfRule type="expression" dxfId="46184" priority="1569" stopIfTrue="1">
      <formula>OR(AM58=祝色,WEEKDAY(AM58)=1)</formula>
    </cfRule>
    <cfRule type="expression" dxfId="46183" priority="1570" stopIfTrue="1">
      <formula>WEEKDAY(AM58)=7</formula>
    </cfRule>
  </conditionalFormatting>
  <conditionalFormatting sqref="AN58">
    <cfRule type="expression" dxfId="46182" priority="1567" stopIfTrue="1">
      <formula>OR(AN58=祝色,WEEKDAY(AN58)=1)</formula>
    </cfRule>
    <cfRule type="expression" dxfId="46181" priority="1568" stopIfTrue="1">
      <formula>WEEKDAY(AN58)=7</formula>
    </cfRule>
  </conditionalFormatting>
  <conditionalFormatting sqref="AO58">
    <cfRule type="expression" dxfId="46180" priority="1565" stopIfTrue="1">
      <formula>OR(AO58=祝色,WEEKDAY(AO58)=1)</formula>
    </cfRule>
    <cfRule type="expression" dxfId="46179" priority="1566" stopIfTrue="1">
      <formula>WEEKDAY(AO58)=7</formula>
    </cfRule>
  </conditionalFormatting>
  <conditionalFormatting sqref="AP58">
    <cfRule type="expression" dxfId="46178" priority="1563" stopIfTrue="1">
      <formula>OR(AP58=祝色,WEEKDAY(AP58)=1)</formula>
    </cfRule>
    <cfRule type="expression" dxfId="46177" priority="1564" stopIfTrue="1">
      <formula>WEEKDAY(AP58)=7</formula>
    </cfRule>
  </conditionalFormatting>
  <conditionalFormatting sqref="AQ58">
    <cfRule type="expression" dxfId="46176" priority="1561" stopIfTrue="1">
      <formula>OR(AQ58=祝色,WEEKDAY(AQ58)=1)</formula>
    </cfRule>
    <cfRule type="expression" dxfId="46175" priority="1562" stopIfTrue="1">
      <formula>WEEKDAY(AQ58)=7</formula>
    </cfRule>
  </conditionalFormatting>
  <conditionalFormatting sqref="AR58">
    <cfRule type="expression" dxfId="46174" priority="1559" stopIfTrue="1">
      <formula>OR(AR58=祝色,WEEKDAY(AR58)=1)</formula>
    </cfRule>
    <cfRule type="expression" dxfId="46173" priority="1560" stopIfTrue="1">
      <formula>WEEKDAY(AR58)=7</formula>
    </cfRule>
  </conditionalFormatting>
  <conditionalFormatting sqref="AL59:AL60">
    <cfRule type="expression" dxfId="46172" priority="1557" stopIfTrue="1">
      <formula>OR(AL59=祝色,WEEKDAY(AL59)=1)</formula>
    </cfRule>
    <cfRule type="expression" dxfId="46171" priority="1558" stopIfTrue="1">
      <formula>WEEKDAY(AL59)=7</formula>
    </cfRule>
  </conditionalFormatting>
  <conditionalFormatting sqref="AM59:AM60">
    <cfRule type="expression" dxfId="46170" priority="1555" stopIfTrue="1">
      <formula>OR(AM59=祝色,WEEKDAY(AM59)=1)</formula>
    </cfRule>
    <cfRule type="expression" dxfId="46169" priority="1556" stopIfTrue="1">
      <formula>WEEKDAY(AM59)=7</formula>
    </cfRule>
  </conditionalFormatting>
  <conditionalFormatting sqref="AT54">
    <cfRule type="expression" dxfId="46168" priority="1553" stopIfTrue="1">
      <formula>OR(AT54=祝色,WEEKDAY(AT54)=1)</formula>
    </cfRule>
    <cfRule type="expression" dxfId="46167" priority="1554" stopIfTrue="1">
      <formula>WEEKDAY(AT54)=7</formula>
    </cfRule>
  </conditionalFormatting>
  <conditionalFormatting sqref="AU54">
    <cfRule type="expression" dxfId="46166" priority="1551" stopIfTrue="1">
      <formula>OR(AU54=祝色,WEEKDAY(AU54)=1)</formula>
    </cfRule>
    <cfRule type="expression" dxfId="46165" priority="1552" stopIfTrue="1">
      <formula>WEEKDAY(AU54)=7</formula>
    </cfRule>
  </conditionalFormatting>
  <conditionalFormatting sqref="AV54">
    <cfRule type="expression" dxfId="46164" priority="1549" stopIfTrue="1">
      <formula>OR(AV54=祝色,WEEKDAY(AV54)=1)</formula>
    </cfRule>
    <cfRule type="expression" dxfId="46163" priority="1550" stopIfTrue="1">
      <formula>WEEKDAY(AV54)=7</formula>
    </cfRule>
  </conditionalFormatting>
  <conditionalFormatting sqref="AW54">
    <cfRule type="expression" dxfId="46162" priority="1547" stopIfTrue="1">
      <formula>OR(AW54=祝色,WEEKDAY(AW54)=1)</formula>
    </cfRule>
    <cfRule type="expression" dxfId="46161" priority="1548" stopIfTrue="1">
      <formula>WEEKDAY(AW54)=7</formula>
    </cfRule>
  </conditionalFormatting>
  <conditionalFormatting sqref="AX54">
    <cfRule type="expression" dxfId="46160" priority="1545" stopIfTrue="1">
      <formula>OR(AX54=祝色,WEEKDAY(AX54)=1)</formula>
    </cfRule>
    <cfRule type="expression" dxfId="46159" priority="1546" stopIfTrue="1">
      <formula>WEEKDAY(AX54)=7</formula>
    </cfRule>
  </conditionalFormatting>
  <conditionalFormatting sqref="AY54">
    <cfRule type="expression" dxfId="46158" priority="1543" stopIfTrue="1">
      <formula>OR(AY54=祝色,WEEKDAY(AY54)=1)</formula>
    </cfRule>
    <cfRule type="expression" dxfId="46157" priority="1544" stopIfTrue="1">
      <formula>WEEKDAY(AY54)=7</formula>
    </cfRule>
  </conditionalFormatting>
  <conditionalFormatting sqref="AZ54">
    <cfRule type="expression" dxfId="46156" priority="1541" stopIfTrue="1">
      <formula>OR(AZ54=祝色,WEEKDAY(AZ54)=1)</formula>
    </cfRule>
    <cfRule type="expression" dxfId="46155" priority="1542" stopIfTrue="1">
      <formula>WEEKDAY(AZ54)=7</formula>
    </cfRule>
  </conditionalFormatting>
  <conditionalFormatting sqref="AT55">
    <cfRule type="expression" dxfId="46154" priority="1539" stopIfTrue="1">
      <formula>OR(AT55=祝色,WEEKDAY(AT55)=1)</formula>
    </cfRule>
    <cfRule type="expression" dxfId="46153" priority="1540" stopIfTrue="1">
      <formula>WEEKDAY(AT55)=7</formula>
    </cfRule>
  </conditionalFormatting>
  <conditionalFormatting sqref="AU55">
    <cfRule type="expression" dxfId="46152" priority="1537" stopIfTrue="1">
      <formula>OR(AU55=祝色,WEEKDAY(AU55)=1)</formula>
    </cfRule>
    <cfRule type="expression" dxfId="46151" priority="1538" stopIfTrue="1">
      <formula>WEEKDAY(AU55)=7</formula>
    </cfRule>
  </conditionalFormatting>
  <conditionalFormatting sqref="AV55">
    <cfRule type="expression" dxfId="46150" priority="1535" stopIfTrue="1">
      <formula>OR(AV55=祝色,WEEKDAY(AV55)=1)</formula>
    </cfRule>
    <cfRule type="expression" dxfId="46149" priority="1536" stopIfTrue="1">
      <formula>WEEKDAY(AV55)=7</formula>
    </cfRule>
  </conditionalFormatting>
  <conditionalFormatting sqref="AW55">
    <cfRule type="expression" dxfId="46148" priority="1533" stopIfTrue="1">
      <formula>OR(AW55=祝色,WEEKDAY(AW55)=1)</formula>
    </cfRule>
    <cfRule type="expression" dxfId="46147" priority="1534" stopIfTrue="1">
      <formula>WEEKDAY(AW55)=7</formula>
    </cfRule>
  </conditionalFormatting>
  <conditionalFormatting sqref="AX55">
    <cfRule type="expression" dxfId="46146" priority="1531" stopIfTrue="1">
      <formula>OR(AX55=祝色,WEEKDAY(AX55)=1)</formula>
    </cfRule>
    <cfRule type="expression" dxfId="46145" priority="1532" stopIfTrue="1">
      <formula>WEEKDAY(AX55)=7</formula>
    </cfRule>
  </conditionalFormatting>
  <conditionalFormatting sqref="AY55">
    <cfRule type="expression" dxfId="46144" priority="1529" stopIfTrue="1">
      <formula>OR(AY55=祝色,WEEKDAY(AY55)=1)</formula>
    </cfRule>
    <cfRule type="expression" dxfId="46143" priority="1530" stopIfTrue="1">
      <formula>WEEKDAY(AY55)=7</formula>
    </cfRule>
  </conditionalFormatting>
  <conditionalFormatting sqref="AZ55">
    <cfRule type="expression" dxfId="46142" priority="1527" stopIfTrue="1">
      <formula>OR(AZ55=祝色,WEEKDAY(AZ55)=1)</formula>
    </cfRule>
    <cfRule type="expression" dxfId="46141" priority="1528" stopIfTrue="1">
      <formula>WEEKDAY(AZ55)=7</formula>
    </cfRule>
  </conditionalFormatting>
  <conditionalFormatting sqref="AT56">
    <cfRule type="expression" dxfId="46140" priority="1525" stopIfTrue="1">
      <formula>OR(AT56=祝色,WEEKDAY(AT56)=1)</formula>
    </cfRule>
    <cfRule type="expression" dxfId="46139" priority="1526" stopIfTrue="1">
      <formula>WEEKDAY(AT56)=7</formula>
    </cfRule>
  </conditionalFormatting>
  <conditionalFormatting sqref="AU56">
    <cfRule type="expression" dxfId="46138" priority="1523" stopIfTrue="1">
      <formula>OR(AU56=祝色,WEEKDAY(AU56)=1)</formula>
    </cfRule>
    <cfRule type="expression" dxfId="46137" priority="1524" stopIfTrue="1">
      <formula>WEEKDAY(AU56)=7</formula>
    </cfRule>
  </conditionalFormatting>
  <conditionalFormatting sqref="AV56">
    <cfRule type="expression" dxfId="46136" priority="1521" stopIfTrue="1">
      <formula>OR(AV56=祝色,WEEKDAY(AV56)=1)</formula>
    </cfRule>
    <cfRule type="expression" dxfId="46135" priority="1522" stopIfTrue="1">
      <formula>WEEKDAY(AV56)=7</formula>
    </cfRule>
  </conditionalFormatting>
  <conditionalFormatting sqref="AW56">
    <cfRule type="expression" dxfId="46134" priority="1519" stopIfTrue="1">
      <formula>OR(AW56=祝色,WEEKDAY(AW56)=1)</formula>
    </cfRule>
    <cfRule type="expression" dxfId="46133" priority="1520" stopIfTrue="1">
      <formula>WEEKDAY(AW56)=7</formula>
    </cfRule>
  </conditionalFormatting>
  <conditionalFormatting sqref="AX56">
    <cfRule type="expression" dxfId="46132" priority="1517" stopIfTrue="1">
      <formula>OR(AX56=祝色,WEEKDAY(AX56)=1)</formula>
    </cfRule>
    <cfRule type="expression" dxfId="46131" priority="1518" stopIfTrue="1">
      <formula>WEEKDAY(AX56)=7</formula>
    </cfRule>
  </conditionalFormatting>
  <conditionalFormatting sqref="AY56">
    <cfRule type="expression" dxfId="46130" priority="1515" stopIfTrue="1">
      <formula>OR(AY56=祝色,WEEKDAY(AY56)=1)</formula>
    </cfRule>
    <cfRule type="expression" dxfId="46129" priority="1516" stopIfTrue="1">
      <formula>WEEKDAY(AY56)=7</formula>
    </cfRule>
  </conditionalFormatting>
  <conditionalFormatting sqref="AZ56">
    <cfRule type="expression" dxfId="46128" priority="1513" stopIfTrue="1">
      <formula>OR(AZ56=祝色,WEEKDAY(AZ56)=1)</formula>
    </cfRule>
    <cfRule type="expression" dxfId="46127" priority="1514" stopIfTrue="1">
      <formula>WEEKDAY(AZ56)=7</formula>
    </cfRule>
  </conditionalFormatting>
  <conditionalFormatting sqref="AT57">
    <cfRule type="expression" dxfId="46126" priority="1511" stopIfTrue="1">
      <formula>OR(AT57=祝色,WEEKDAY(AT57)=1)</formula>
    </cfRule>
    <cfRule type="expression" dxfId="46125" priority="1512" stopIfTrue="1">
      <formula>WEEKDAY(AT57)=7</formula>
    </cfRule>
  </conditionalFormatting>
  <conditionalFormatting sqref="AU57">
    <cfRule type="expression" dxfId="46124" priority="1509" stopIfTrue="1">
      <formula>OR(AU57=祝色,WEEKDAY(AU57)=1)</formula>
    </cfRule>
    <cfRule type="expression" dxfId="46123" priority="1510" stopIfTrue="1">
      <formula>WEEKDAY(AU57)=7</formula>
    </cfRule>
  </conditionalFormatting>
  <conditionalFormatting sqref="AV57">
    <cfRule type="expression" dxfId="46122" priority="1507" stopIfTrue="1">
      <formula>OR(AV57=祝色,WEEKDAY(AV57)=1)</formula>
    </cfRule>
    <cfRule type="expression" dxfId="46121" priority="1508" stopIfTrue="1">
      <formula>WEEKDAY(AV57)=7</formula>
    </cfRule>
  </conditionalFormatting>
  <conditionalFormatting sqref="AW57">
    <cfRule type="expression" dxfId="46120" priority="1505" stopIfTrue="1">
      <formula>OR(AW57=祝色,WEEKDAY(AW57)=1)</formula>
    </cfRule>
    <cfRule type="expression" dxfId="46119" priority="1506" stopIfTrue="1">
      <formula>WEEKDAY(AW57)=7</formula>
    </cfRule>
  </conditionalFormatting>
  <conditionalFormatting sqref="AX57">
    <cfRule type="expression" dxfId="46118" priority="1503" stopIfTrue="1">
      <formula>OR(AX57=祝色,WEEKDAY(AX57)=1)</formula>
    </cfRule>
    <cfRule type="expression" dxfId="46117" priority="1504" stopIfTrue="1">
      <formula>WEEKDAY(AX57)=7</formula>
    </cfRule>
  </conditionalFormatting>
  <conditionalFormatting sqref="AY57">
    <cfRule type="expression" dxfId="46116" priority="1501" stopIfTrue="1">
      <formula>OR(AY57=祝色,WEEKDAY(AY57)=1)</formula>
    </cfRule>
    <cfRule type="expression" dxfId="46115" priority="1502" stopIfTrue="1">
      <formula>WEEKDAY(AY57)=7</formula>
    </cfRule>
  </conditionalFormatting>
  <conditionalFormatting sqref="AZ57">
    <cfRule type="expression" dxfId="46114" priority="1499" stopIfTrue="1">
      <formula>OR(AZ57=祝色,WEEKDAY(AZ57)=1)</formula>
    </cfRule>
    <cfRule type="expression" dxfId="46113" priority="1500" stopIfTrue="1">
      <formula>WEEKDAY(AZ57)=7</formula>
    </cfRule>
  </conditionalFormatting>
  <conditionalFormatting sqref="AT58">
    <cfRule type="expression" dxfId="46112" priority="1497" stopIfTrue="1">
      <formula>OR(AT58=祝色,WEEKDAY(AT58)=1)</formula>
    </cfRule>
    <cfRule type="expression" dxfId="46111" priority="1498" stopIfTrue="1">
      <formula>WEEKDAY(AT58)=7</formula>
    </cfRule>
  </conditionalFormatting>
  <conditionalFormatting sqref="AU58">
    <cfRule type="expression" dxfId="46110" priority="1495" stopIfTrue="1">
      <formula>OR(AU58=祝色,WEEKDAY(AU58)=1)</formula>
    </cfRule>
    <cfRule type="expression" dxfId="46109" priority="1496" stopIfTrue="1">
      <formula>WEEKDAY(AU58)=7</formula>
    </cfRule>
  </conditionalFormatting>
  <conditionalFormatting sqref="AV58">
    <cfRule type="expression" dxfId="46108" priority="1493" stopIfTrue="1">
      <formula>OR(AV58=祝色,WEEKDAY(AV58)=1)</formula>
    </cfRule>
    <cfRule type="expression" dxfId="46107" priority="1494" stopIfTrue="1">
      <formula>WEEKDAY(AV58)=7</formula>
    </cfRule>
  </conditionalFormatting>
  <conditionalFormatting sqref="AW58">
    <cfRule type="expression" dxfId="46106" priority="1491" stopIfTrue="1">
      <formula>OR(AW58=祝色,WEEKDAY(AW58)=1)</formula>
    </cfRule>
    <cfRule type="expression" dxfId="46105" priority="1492" stopIfTrue="1">
      <formula>WEEKDAY(AW58)=7</formula>
    </cfRule>
  </conditionalFormatting>
  <conditionalFormatting sqref="AX58">
    <cfRule type="expression" dxfId="46104" priority="1489" stopIfTrue="1">
      <formula>OR(AX58=祝色,WEEKDAY(AX58)=1)</formula>
    </cfRule>
    <cfRule type="expression" dxfId="46103" priority="1490" stopIfTrue="1">
      <formula>WEEKDAY(AX58)=7</formula>
    </cfRule>
  </conditionalFormatting>
  <conditionalFormatting sqref="AY58">
    <cfRule type="expression" dxfId="46102" priority="1487" stopIfTrue="1">
      <formula>OR(AY58=祝色,WEEKDAY(AY58)=1)</formula>
    </cfRule>
    <cfRule type="expression" dxfId="46101" priority="1488" stopIfTrue="1">
      <formula>WEEKDAY(AY58)=7</formula>
    </cfRule>
  </conditionalFormatting>
  <conditionalFormatting sqref="AZ58">
    <cfRule type="expression" dxfId="46100" priority="1485" stopIfTrue="1">
      <formula>OR(AZ58=祝色,WEEKDAY(AZ58)=1)</formula>
    </cfRule>
    <cfRule type="expression" dxfId="46099" priority="1486" stopIfTrue="1">
      <formula>WEEKDAY(AZ58)=7</formula>
    </cfRule>
  </conditionalFormatting>
  <conditionalFormatting sqref="AT59:AT60">
    <cfRule type="expression" dxfId="46098" priority="1483" stopIfTrue="1">
      <formula>OR(AT59=祝色,WEEKDAY(AT59)=1)</formula>
    </cfRule>
    <cfRule type="expression" dxfId="46097" priority="1484" stopIfTrue="1">
      <formula>WEEKDAY(AT59)=7</formula>
    </cfRule>
  </conditionalFormatting>
  <conditionalFormatting sqref="AU59:AU60">
    <cfRule type="expression" dxfId="46096" priority="1481" stopIfTrue="1">
      <formula>OR(AU59=祝色,WEEKDAY(AU59)=1)</formula>
    </cfRule>
    <cfRule type="expression" dxfId="46095" priority="1482" stopIfTrue="1">
      <formula>WEEKDAY(AU59)=7</formula>
    </cfRule>
  </conditionalFormatting>
  <conditionalFormatting sqref="AL63">
    <cfRule type="expression" dxfId="46094" priority="1479" stopIfTrue="1">
      <formula>OR(AL63=祝色,WEEKDAY(AL63)=1)</formula>
    </cfRule>
    <cfRule type="expression" dxfId="46093" priority="1480" stopIfTrue="1">
      <formula>WEEKDAY(AL63)=7</formula>
    </cfRule>
  </conditionalFormatting>
  <conditionalFormatting sqref="AM63">
    <cfRule type="expression" dxfId="46092" priority="1477" stopIfTrue="1">
      <formula>OR(AM63=祝色,WEEKDAY(AM63)=1)</formula>
    </cfRule>
    <cfRule type="expression" dxfId="46091" priority="1478" stopIfTrue="1">
      <formula>WEEKDAY(AM63)=7</formula>
    </cfRule>
  </conditionalFormatting>
  <conditionalFormatting sqref="AN63">
    <cfRule type="expression" dxfId="46090" priority="1475" stopIfTrue="1">
      <formula>OR(AN63=祝色,WEEKDAY(AN63)=1)</formula>
    </cfRule>
    <cfRule type="expression" dxfId="46089" priority="1476" stopIfTrue="1">
      <formula>WEEKDAY(AN63)=7</formula>
    </cfRule>
  </conditionalFormatting>
  <conditionalFormatting sqref="AO63">
    <cfRule type="expression" dxfId="46088" priority="1473" stopIfTrue="1">
      <formula>OR(AO63=祝色,WEEKDAY(AO63)=1)</formula>
    </cfRule>
    <cfRule type="expression" dxfId="46087" priority="1474" stopIfTrue="1">
      <formula>WEEKDAY(AO63)=7</formula>
    </cfRule>
  </conditionalFormatting>
  <conditionalFormatting sqref="AP63">
    <cfRule type="expression" dxfId="46086" priority="1471" stopIfTrue="1">
      <formula>OR(AP63=祝色,WEEKDAY(AP63)=1)</formula>
    </cfRule>
    <cfRule type="expression" dxfId="46085" priority="1472" stopIfTrue="1">
      <formula>WEEKDAY(AP63)=7</formula>
    </cfRule>
  </conditionalFormatting>
  <conditionalFormatting sqref="AQ63">
    <cfRule type="expression" dxfId="46084" priority="1469" stopIfTrue="1">
      <formula>OR(AQ63=祝色,WEEKDAY(AQ63)=1)</formula>
    </cfRule>
    <cfRule type="expression" dxfId="46083" priority="1470" stopIfTrue="1">
      <formula>WEEKDAY(AQ63)=7</formula>
    </cfRule>
  </conditionalFormatting>
  <conditionalFormatting sqref="AR63">
    <cfRule type="expression" dxfId="46082" priority="1467" stopIfTrue="1">
      <formula>OR(AR63=祝色,WEEKDAY(AR63)=1)</formula>
    </cfRule>
    <cfRule type="expression" dxfId="46081" priority="1468" stopIfTrue="1">
      <formula>WEEKDAY(AR63)=7</formula>
    </cfRule>
  </conditionalFormatting>
  <conditionalFormatting sqref="AL64">
    <cfRule type="expression" dxfId="46080" priority="1465" stopIfTrue="1">
      <formula>OR(AL64=祝色,WEEKDAY(AL64)=1)</formula>
    </cfRule>
    <cfRule type="expression" dxfId="46079" priority="1466" stopIfTrue="1">
      <formula>WEEKDAY(AL64)=7</formula>
    </cfRule>
  </conditionalFormatting>
  <conditionalFormatting sqref="AM64">
    <cfRule type="expression" dxfId="46078" priority="1463" stopIfTrue="1">
      <formula>OR(AM64=祝色,WEEKDAY(AM64)=1)</formula>
    </cfRule>
    <cfRule type="expression" dxfId="46077" priority="1464" stopIfTrue="1">
      <formula>WEEKDAY(AM64)=7</formula>
    </cfRule>
  </conditionalFormatting>
  <conditionalFormatting sqref="AN64">
    <cfRule type="expression" dxfId="46076" priority="1461" stopIfTrue="1">
      <formula>OR(AN64=祝色,WEEKDAY(AN64)=1)</formula>
    </cfRule>
    <cfRule type="expression" dxfId="46075" priority="1462" stopIfTrue="1">
      <formula>WEEKDAY(AN64)=7</formula>
    </cfRule>
  </conditionalFormatting>
  <conditionalFormatting sqref="AO64">
    <cfRule type="expression" dxfId="46074" priority="1459" stopIfTrue="1">
      <formula>OR(AO64=祝色,WEEKDAY(AO64)=1)</formula>
    </cfRule>
    <cfRule type="expression" dxfId="46073" priority="1460" stopIfTrue="1">
      <formula>WEEKDAY(AO64)=7</formula>
    </cfRule>
  </conditionalFormatting>
  <conditionalFormatting sqref="AP64">
    <cfRule type="expression" dxfId="46072" priority="1457" stopIfTrue="1">
      <formula>OR(AP64=祝色,WEEKDAY(AP64)=1)</formula>
    </cfRule>
    <cfRule type="expression" dxfId="46071" priority="1458" stopIfTrue="1">
      <formula>WEEKDAY(AP64)=7</formula>
    </cfRule>
  </conditionalFormatting>
  <conditionalFormatting sqref="AQ64">
    <cfRule type="expression" dxfId="46070" priority="1455" stopIfTrue="1">
      <formula>OR(AQ64=祝色,WEEKDAY(AQ64)=1)</formula>
    </cfRule>
    <cfRule type="expression" dxfId="46069" priority="1456" stopIfTrue="1">
      <formula>WEEKDAY(AQ64)=7</formula>
    </cfRule>
  </conditionalFormatting>
  <conditionalFormatting sqref="AR64">
    <cfRule type="expression" dxfId="46068" priority="1453" stopIfTrue="1">
      <formula>OR(AR64=祝色,WEEKDAY(AR64)=1)</formula>
    </cfRule>
    <cfRule type="expression" dxfId="46067" priority="1454" stopIfTrue="1">
      <formula>WEEKDAY(AR64)=7</formula>
    </cfRule>
  </conditionalFormatting>
  <conditionalFormatting sqref="AL65">
    <cfRule type="expression" dxfId="46066" priority="1451" stopIfTrue="1">
      <formula>OR(AL65=祝色,WEEKDAY(AL65)=1)</formula>
    </cfRule>
    <cfRule type="expression" dxfId="46065" priority="1452" stopIfTrue="1">
      <formula>WEEKDAY(AL65)=7</formula>
    </cfRule>
  </conditionalFormatting>
  <conditionalFormatting sqref="AM65">
    <cfRule type="expression" dxfId="46064" priority="1449" stopIfTrue="1">
      <formula>OR(AM65=祝色,WEEKDAY(AM65)=1)</formula>
    </cfRule>
    <cfRule type="expression" dxfId="46063" priority="1450" stopIfTrue="1">
      <formula>WEEKDAY(AM65)=7</formula>
    </cfRule>
  </conditionalFormatting>
  <conditionalFormatting sqref="AN65">
    <cfRule type="expression" dxfId="46062" priority="1447" stopIfTrue="1">
      <formula>OR(AN65=祝色,WEEKDAY(AN65)=1)</formula>
    </cfRule>
    <cfRule type="expression" dxfId="46061" priority="1448" stopIfTrue="1">
      <formula>WEEKDAY(AN65)=7</formula>
    </cfRule>
  </conditionalFormatting>
  <conditionalFormatting sqref="AO65">
    <cfRule type="expression" dxfId="46060" priority="1445" stopIfTrue="1">
      <formula>OR(AO65=祝色,WEEKDAY(AO65)=1)</formula>
    </cfRule>
    <cfRule type="expression" dxfId="46059" priority="1446" stopIfTrue="1">
      <formula>WEEKDAY(AO65)=7</formula>
    </cfRule>
  </conditionalFormatting>
  <conditionalFormatting sqref="AP65">
    <cfRule type="expression" dxfId="46058" priority="1443" stopIfTrue="1">
      <formula>OR(AP65=祝色,WEEKDAY(AP65)=1)</formula>
    </cfRule>
    <cfRule type="expression" dxfId="46057" priority="1444" stopIfTrue="1">
      <formula>WEEKDAY(AP65)=7</formula>
    </cfRule>
  </conditionalFormatting>
  <conditionalFormatting sqref="AQ65">
    <cfRule type="expression" dxfId="46056" priority="1441" stopIfTrue="1">
      <formula>OR(AQ65=祝色,WEEKDAY(AQ65)=1)</formula>
    </cfRule>
    <cfRule type="expression" dxfId="46055" priority="1442" stopIfTrue="1">
      <formula>WEEKDAY(AQ65)=7</formula>
    </cfRule>
  </conditionalFormatting>
  <conditionalFormatting sqref="AR65">
    <cfRule type="expression" dxfId="46054" priority="1439" stopIfTrue="1">
      <formula>OR(AR65=祝色,WEEKDAY(AR65)=1)</formula>
    </cfRule>
    <cfRule type="expression" dxfId="46053" priority="1440" stopIfTrue="1">
      <formula>WEEKDAY(AR65)=7</formula>
    </cfRule>
  </conditionalFormatting>
  <conditionalFormatting sqref="AL66">
    <cfRule type="expression" dxfId="46052" priority="1437" stopIfTrue="1">
      <formula>OR(AL66=祝色,WEEKDAY(AL66)=1)</formula>
    </cfRule>
    <cfRule type="expression" dxfId="46051" priority="1438" stopIfTrue="1">
      <formula>WEEKDAY(AL66)=7</formula>
    </cfRule>
  </conditionalFormatting>
  <conditionalFormatting sqref="AM66">
    <cfRule type="expression" dxfId="46050" priority="1435" stopIfTrue="1">
      <formula>OR(AM66=祝色,WEEKDAY(AM66)=1)</formula>
    </cfRule>
    <cfRule type="expression" dxfId="46049" priority="1436" stopIfTrue="1">
      <formula>WEEKDAY(AM66)=7</formula>
    </cfRule>
  </conditionalFormatting>
  <conditionalFormatting sqref="AN66">
    <cfRule type="expression" dxfId="46048" priority="1433" stopIfTrue="1">
      <formula>OR(AN66=祝色,WEEKDAY(AN66)=1)</formula>
    </cfRule>
    <cfRule type="expression" dxfId="46047" priority="1434" stopIfTrue="1">
      <formula>WEEKDAY(AN66)=7</formula>
    </cfRule>
  </conditionalFormatting>
  <conditionalFormatting sqref="AO66">
    <cfRule type="expression" dxfId="46046" priority="1431" stopIfTrue="1">
      <formula>OR(AO66=祝色,WEEKDAY(AO66)=1)</formula>
    </cfRule>
    <cfRule type="expression" dxfId="46045" priority="1432" stopIfTrue="1">
      <formula>WEEKDAY(AO66)=7</formula>
    </cfRule>
  </conditionalFormatting>
  <conditionalFormatting sqref="AP66">
    <cfRule type="expression" dxfId="46044" priority="1429" stopIfTrue="1">
      <formula>OR(AP66=祝色,WEEKDAY(AP66)=1)</formula>
    </cfRule>
    <cfRule type="expression" dxfId="46043" priority="1430" stopIfTrue="1">
      <formula>WEEKDAY(AP66)=7</formula>
    </cfRule>
  </conditionalFormatting>
  <conditionalFormatting sqref="AQ66">
    <cfRule type="expression" dxfId="46042" priority="1427" stopIfTrue="1">
      <formula>OR(AQ66=祝色,WEEKDAY(AQ66)=1)</formula>
    </cfRule>
    <cfRule type="expression" dxfId="46041" priority="1428" stopIfTrue="1">
      <formula>WEEKDAY(AQ66)=7</formula>
    </cfRule>
  </conditionalFormatting>
  <conditionalFormatting sqref="AR66">
    <cfRule type="expression" dxfId="46040" priority="1425" stopIfTrue="1">
      <formula>OR(AR66=祝色,WEEKDAY(AR66)=1)</formula>
    </cfRule>
    <cfRule type="expression" dxfId="46039" priority="1426" stopIfTrue="1">
      <formula>WEEKDAY(AR66)=7</formula>
    </cfRule>
  </conditionalFormatting>
  <conditionalFormatting sqref="AL67">
    <cfRule type="expression" dxfId="46038" priority="1423" stopIfTrue="1">
      <formula>OR(AL67=祝色,WEEKDAY(AL67)=1)</formula>
    </cfRule>
    <cfRule type="expression" dxfId="46037" priority="1424" stopIfTrue="1">
      <formula>WEEKDAY(AL67)=7</formula>
    </cfRule>
  </conditionalFormatting>
  <conditionalFormatting sqref="AM67">
    <cfRule type="expression" dxfId="46036" priority="1421" stopIfTrue="1">
      <formula>OR(AM67=祝色,WEEKDAY(AM67)=1)</formula>
    </cfRule>
    <cfRule type="expression" dxfId="46035" priority="1422" stopIfTrue="1">
      <formula>WEEKDAY(AM67)=7</formula>
    </cfRule>
  </conditionalFormatting>
  <conditionalFormatting sqref="AN67">
    <cfRule type="expression" dxfId="46034" priority="1419" stopIfTrue="1">
      <formula>OR(AN67=祝色,WEEKDAY(AN67)=1)</formula>
    </cfRule>
    <cfRule type="expression" dxfId="46033" priority="1420" stopIfTrue="1">
      <formula>WEEKDAY(AN67)=7</formula>
    </cfRule>
  </conditionalFormatting>
  <conditionalFormatting sqref="AO67">
    <cfRule type="expression" dxfId="46032" priority="1417" stopIfTrue="1">
      <formula>OR(AO67=祝色,WEEKDAY(AO67)=1)</formula>
    </cfRule>
    <cfRule type="expression" dxfId="46031" priority="1418" stopIfTrue="1">
      <formula>WEEKDAY(AO67)=7</formula>
    </cfRule>
  </conditionalFormatting>
  <conditionalFormatting sqref="AP67">
    <cfRule type="expression" dxfId="46030" priority="1415" stopIfTrue="1">
      <formula>OR(AP67=祝色,WEEKDAY(AP67)=1)</formula>
    </cfRule>
    <cfRule type="expression" dxfId="46029" priority="1416" stopIfTrue="1">
      <formula>WEEKDAY(AP67)=7</formula>
    </cfRule>
  </conditionalFormatting>
  <conditionalFormatting sqref="AQ67">
    <cfRule type="expression" dxfId="46028" priority="1413" stopIfTrue="1">
      <formula>OR(AQ67=祝色,WEEKDAY(AQ67)=1)</formula>
    </cfRule>
    <cfRule type="expression" dxfId="46027" priority="1414" stopIfTrue="1">
      <formula>WEEKDAY(AQ67)=7</formula>
    </cfRule>
  </conditionalFormatting>
  <conditionalFormatting sqref="AR67">
    <cfRule type="expression" dxfId="46026" priority="1411" stopIfTrue="1">
      <formula>OR(AR67=祝色,WEEKDAY(AR67)=1)</formula>
    </cfRule>
    <cfRule type="expression" dxfId="46025" priority="1412" stopIfTrue="1">
      <formula>WEEKDAY(AR67)=7</formula>
    </cfRule>
  </conditionalFormatting>
  <conditionalFormatting sqref="AL68:AL69">
    <cfRule type="expression" dxfId="46024" priority="1409" stopIfTrue="1">
      <formula>OR(AL68=祝色,WEEKDAY(AL68)=1)</formula>
    </cfRule>
    <cfRule type="expression" dxfId="46023" priority="1410" stopIfTrue="1">
      <formula>WEEKDAY(AL68)=7</formula>
    </cfRule>
  </conditionalFormatting>
  <conditionalFormatting sqref="AM68:AM69">
    <cfRule type="expression" dxfId="46022" priority="1407" stopIfTrue="1">
      <formula>OR(AM68=祝色,WEEKDAY(AM68)=1)</formula>
    </cfRule>
    <cfRule type="expression" dxfId="46021" priority="1408" stopIfTrue="1">
      <formula>WEEKDAY(AM68)=7</formula>
    </cfRule>
  </conditionalFormatting>
  <conditionalFormatting sqref="AT63">
    <cfRule type="expression" dxfId="46020" priority="1405" stopIfTrue="1">
      <formula>OR(AT63=祝色,WEEKDAY(AT63)=1)</formula>
    </cfRule>
    <cfRule type="expression" dxfId="46019" priority="1406" stopIfTrue="1">
      <formula>WEEKDAY(AT63)=7</formula>
    </cfRule>
  </conditionalFormatting>
  <conditionalFormatting sqref="AU63">
    <cfRule type="expression" dxfId="46018" priority="1403" stopIfTrue="1">
      <formula>OR(AU63=祝色,WEEKDAY(AU63)=1)</formula>
    </cfRule>
    <cfRule type="expression" dxfId="46017" priority="1404" stopIfTrue="1">
      <formula>WEEKDAY(AU63)=7</formula>
    </cfRule>
  </conditionalFormatting>
  <conditionalFormatting sqref="AV63">
    <cfRule type="expression" dxfId="46016" priority="1401" stopIfTrue="1">
      <formula>OR(AV63=祝色,WEEKDAY(AV63)=1)</formula>
    </cfRule>
    <cfRule type="expression" dxfId="46015" priority="1402" stopIfTrue="1">
      <formula>WEEKDAY(AV63)=7</formula>
    </cfRule>
  </conditionalFormatting>
  <conditionalFormatting sqref="AW63">
    <cfRule type="expression" dxfId="46014" priority="1399" stopIfTrue="1">
      <formula>OR(AW63=祝色,WEEKDAY(AW63)=1)</formula>
    </cfRule>
    <cfRule type="expression" dxfId="46013" priority="1400" stopIfTrue="1">
      <formula>WEEKDAY(AW63)=7</formula>
    </cfRule>
  </conditionalFormatting>
  <conditionalFormatting sqref="AX63">
    <cfRule type="expression" dxfId="46012" priority="1397" stopIfTrue="1">
      <formula>OR(AX63=祝色,WEEKDAY(AX63)=1)</formula>
    </cfRule>
    <cfRule type="expression" dxfId="46011" priority="1398" stopIfTrue="1">
      <formula>WEEKDAY(AX63)=7</formula>
    </cfRule>
  </conditionalFormatting>
  <conditionalFormatting sqref="AY63">
    <cfRule type="expression" dxfId="46010" priority="1395" stopIfTrue="1">
      <formula>OR(AY63=祝色,WEEKDAY(AY63)=1)</formula>
    </cfRule>
    <cfRule type="expression" dxfId="46009" priority="1396" stopIfTrue="1">
      <formula>WEEKDAY(AY63)=7</formula>
    </cfRule>
  </conditionalFormatting>
  <conditionalFormatting sqref="AZ63">
    <cfRule type="expression" dxfId="46008" priority="1393" stopIfTrue="1">
      <formula>OR(AZ63=祝色,WEEKDAY(AZ63)=1)</formula>
    </cfRule>
    <cfRule type="expression" dxfId="46007" priority="1394" stopIfTrue="1">
      <formula>WEEKDAY(AZ63)=7</formula>
    </cfRule>
  </conditionalFormatting>
  <conditionalFormatting sqref="AT64">
    <cfRule type="expression" dxfId="46006" priority="1391" stopIfTrue="1">
      <formula>OR(AT64=祝色,WEEKDAY(AT64)=1)</formula>
    </cfRule>
    <cfRule type="expression" dxfId="46005" priority="1392" stopIfTrue="1">
      <formula>WEEKDAY(AT64)=7</formula>
    </cfRule>
  </conditionalFormatting>
  <conditionalFormatting sqref="AU64">
    <cfRule type="expression" dxfId="46004" priority="1389" stopIfTrue="1">
      <formula>OR(AU64=祝色,WEEKDAY(AU64)=1)</formula>
    </cfRule>
    <cfRule type="expression" dxfId="46003" priority="1390" stopIfTrue="1">
      <formula>WEEKDAY(AU64)=7</formula>
    </cfRule>
  </conditionalFormatting>
  <conditionalFormatting sqref="AV64">
    <cfRule type="expression" dxfId="46002" priority="1387" stopIfTrue="1">
      <formula>OR(AV64=祝色,WEEKDAY(AV64)=1)</formula>
    </cfRule>
    <cfRule type="expression" dxfId="46001" priority="1388" stopIfTrue="1">
      <formula>WEEKDAY(AV64)=7</formula>
    </cfRule>
  </conditionalFormatting>
  <conditionalFormatting sqref="AW64">
    <cfRule type="expression" dxfId="46000" priority="1385" stopIfTrue="1">
      <formula>OR(AW64=祝色,WEEKDAY(AW64)=1)</formula>
    </cfRule>
    <cfRule type="expression" dxfId="45999" priority="1386" stopIfTrue="1">
      <formula>WEEKDAY(AW64)=7</formula>
    </cfRule>
  </conditionalFormatting>
  <conditionalFormatting sqref="AX64">
    <cfRule type="expression" dxfId="45998" priority="1383" stopIfTrue="1">
      <formula>OR(AX64=祝色,WEEKDAY(AX64)=1)</formula>
    </cfRule>
    <cfRule type="expression" dxfId="45997" priority="1384" stopIfTrue="1">
      <formula>WEEKDAY(AX64)=7</formula>
    </cfRule>
  </conditionalFormatting>
  <conditionalFormatting sqref="AY64">
    <cfRule type="expression" dxfId="45996" priority="1381" stopIfTrue="1">
      <formula>OR(AY64=祝色,WEEKDAY(AY64)=1)</formula>
    </cfRule>
    <cfRule type="expression" dxfId="45995" priority="1382" stopIfTrue="1">
      <formula>WEEKDAY(AY64)=7</formula>
    </cfRule>
  </conditionalFormatting>
  <conditionalFormatting sqref="AZ64">
    <cfRule type="expression" dxfId="45994" priority="1379" stopIfTrue="1">
      <formula>OR(AZ64=祝色,WEEKDAY(AZ64)=1)</formula>
    </cfRule>
    <cfRule type="expression" dxfId="45993" priority="1380" stopIfTrue="1">
      <formula>WEEKDAY(AZ64)=7</formula>
    </cfRule>
  </conditionalFormatting>
  <conditionalFormatting sqref="AT65">
    <cfRule type="expression" dxfId="45992" priority="1377" stopIfTrue="1">
      <formula>OR(AT65=祝色,WEEKDAY(AT65)=1)</formula>
    </cfRule>
    <cfRule type="expression" dxfId="45991" priority="1378" stopIfTrue="1">
      <formula>WEEKDAY(AT65)=7</formula>
    </cfRule>
  </conditionalFormatting>
  <conditionalFormatting sqref="AU65">
    <cfRule type="expression" dxfId="45990" priority="1375" stopIfTrue="1">
      <formula>OR(AU65=祝色,WEEKDAY(AU65)=1)</formula>
    </cfRule>
    <cfRule type="expression" dxfId="45989" priority="1376" stopIfTrue="1">
      <formula>WEEKDAY(AU65)=7</formula>
    </cfRule>
  </conditionalFormatting>
  <conditionalFormatting sqref="AV65">
    <cfRule type="expression" dxfId="45988" priority="1373" stopIfTrue="1">
      <formula>OR(AV65=祝色,WEEKDAY(AV65)=1)</formula>
    </cfRule>
    <cfRule type="expression" dxfId="45987" priority="1374" stopIfTrue="1">
      <formula>WEEKDAY(AV65)=7</formula>
    </cfRule>
  </conditionalFormatting>
  <conditionalFormatting sqref="AW65">
    <cfRule type="expression" dxfId="45986" priority="1371" stopIfTrue="1">
      <formula>OR(AW65=祝色,WEEKDAY(AW65)=1)</formula>
    </cfRule>
    <cfRule type="expression" dxfId="45985" priority="1372" stopIfTrue="1">
      <formula>WEEKDAY(AW65)=7</formula>
    </cfRule>
  </conditionalFormatting>
  <conditionalFormatting sqref="AX65">
    <cfRule type="expression" dxfId="45984" priority="1369" stopIfTrue="1">
      <formula>OR(AX65=祝色,WEEKDAY(AX65)=1)</formula>
    </cfRule>
    <cfRule type="expression" dxfId="45983" priority="1370" stopIfTrue="1">
      <formula>WEEKDAY(AX65)=7</formula>
    </cfRule>
  </conditionalFormatting>
  <conditionalFormatting sqref="AY65">
    <cfRule type="expression" dxfId="45982" priority="1367" stopIfTrue="1">
      <formula>OR(AY65=祝色,WEEKDAY(AY65)=1)</formula>
    </cfRule>
    <cfRule type="expression" dxfId="45981" priority="1368" stopIfTrue="1">
      <formula>WEEKDAY(AY65)=7</formula>
    </cfRule>
  </conditionalFormatting>
  <conditionalFormatting sqref="AZ65">
    <cfRule type="expression" dxfId="45980" priority="1365" stopIfTrue="1">
      <formula>OR(AZ65=祝色,WEEKDAY(AZ65)=1)</formula>
    </cfRule>
    <cfRule type="expression" dxfId="45979" priority="1366" stopIfTrue="1">
      <formula>WEEKDAY(AZ65)=7</formula>
    </cfRule>
  </conditionalFormatting>
  <conditionalFormatting sqref="AT66">
    <cfRule type="expression" dxfId="45978" priority="1363" stopIfTrue="1">
      <formula>OR(AT66=祝色,WEEKDAY(AT66)=1)</formula>
    </cfRule>
    <cfRule type="expression" dxfId="45977" priority="1364" stopIfTrue="1">
      <formula>WEEKDAY(AT66)=7</formula>
    </cfRule>
  </conditionalFormatting>
  <conditionalFormatting sqref="AU66">
    <cfRule type="expression" dxfId="45976" priority="1361" stopIfTrue="1">
      <formula>OR(AU66=祝色,WEEKDAY(AU66)=1)</formula>
    </cfRule>
    <cfRule type="expression" dxfId="45975" priority="1362" stopIfTrue="1">
      <formula>WEEKDAY(AU66)=7</formula>
    </cfRule>
  </conditionalFormatting>
  <conditionalFormatting sqref="AV66">
    <cfRule type="expression" dxfId="45974" priority="1359" stopIfTrue="1">
      <formula>OR(AV66=祝色,WEEKDAY(AV66)=1)</formula>
    </cfRule>
    <cfRule type="expression" dxfId="45973" priority="1360" stopIfTrue="1">
      <formula>WEEKDAY(AV66)=7</formula>
    </cfRule>
  </conditionalFormatting>
  <conditionalFormatting sqref="AW66">
    <cfRule type="expression" dxfId="45972" priority="1357" stopIfTrue="1">
      <formula>OR(AW66=祝色,WEEKDAY(AW66)=1)</formula>
    </cfRule>
    <cfRule type="expression" dxfId="45971" priority="1358" stopIfTrue="1">
      <formula>WEEKDAY(AW66)=7</formula>
    </cfRule>
  </conditionalFormatting>
  <conditionalFormatting sqref="AX66">
    <cfRule type="expression" dxfId="45970" priority="1355" stopIfTrue="1">
      <formula>OR(AX66=祝色,WEEKDAY(AX66)=1)</formula>
    </cfRule>
    <cfRule type="expression" dxfId="45969" priority="1356" stopIfTrue="1">
      <formula>WEEKDAY(AX66)=7</formula>
    </cfRule>
  </conditionalFormatting>
  <conditionalFormatting sqref="AY66">
    <cfRule type="expression" dxfId="45968" priority="1353" stopIfTrue="1">
      <formula>OR(AY66=祝色,WEEKDAY(AY66)=1)</formula>
    </cfRule>
    <cfRule type="expression" dxfId="45967" priority="1354" stopIfTrue="1">
      <formula>WEEKDAY(AY66)=7</formula>
    </cfRule>
  </conditionalFormatting>
  <conditionalFormatting sqref="AZ66">
    <cfRule type="expression" dxfId="45966" priority="1351" stopIfTrue="1">
      <formula>OR(AZ66=祝色,WEEKDAY(AZ66)=1)</formula>
    </cfRule>
    <cfRule type="expression" dxfId="45965" priority="1352" stopIfTrue="1">
      <formula>WEEKDAY(AZ66)=7</formula>
    </cfRule>
  </conditionalFormatting>
  <conditionalFormatting sqref="AT67">
    <cfRule type="expression" dxfId="45964" priority="1349" stopIfTrue="1">
      <formula>OR(AT67=祝色,WEEKDAY(AT67)=1)</formula>
    </cfRule>
    <cfRule type="expression" dxfId="45963" priority="1350" stopIfTrue="1">
      <formula>WEEKDAY(AT67)=7</formula>
    </cfRule>
  </conditionalFormatting>
  <conditionalFormatting sqref="AU67">
    <cfRule type="expression" dxfId="45962" priority="1347" stopIfTrue="1">
      <formula>OR(AU67=祝色,WEEKDAY(AU67)=1)</formula>
    </cfRule>
    <cfRule type="expression" dxfId="45961" priority="1348" stopIfTrue="1">
      <formula>WEEKDAY(AU67)=7</formula>
    </cfRule>
  </conditionalFormatting>
  <conditionalFormatting sqref="AV67">
    <cfRule type="expression" dxfId="45960" priority="1345" stopIfTrue="1">
      <formula>OR(AV67=祝色,WEEKDAY(AV67)=1)</formula>
    </cfRule>
    <cfRule type="expression" dxfId="45959" priority="1346" stopIfTrue="1">
      <formula>WEEKDAY(AV67)=7</formula>
    </cfRule>
  </conditionalFormatting>
  <conditionalFormatting sqref="AW67">
    <cfRule type="expression" dxfId="45958" priority="1343" stopIfTrue="1">
      <formula>OR(AW67=祝色,WEEKDAY(AW67)=1)</formula>
    </cfRule>
    <cfRule type="expression" dxfId="45957" priority="1344" stopIfTrue="1">
      <formula>WEEKDAY(AW67)=7</formula>
    </cfRule>
  </conditionalFormatting>
  <conditionalFormatting sqref="AX67">
    <cfRule type="expression" dxfId="45956" priority="1341" stopIfTrue="1">
      <formula>OR(AX67=祝色,WEEKDAY(AX67)=1)</formula>
    </cfRule>
    <cfRule type="expression" dxfId="45955" priority="1342" stopIfTrue="1">
      <formula>WEEKDAY(AX67)=7</formula>
    </cfRule>
  </conditionalFormatting>
  <conditionalFormatting sqref="AY67">
    <cfRule type="expression" dxfId="45954" priority="1339" stopIfTrue="1">
      <formula>OR(AY67=祝色,WEEKDAY(AY67)=1)</formula>
    </cfRule>
    <cfRule type="expression" dxfId="45953" priority="1340" stopIfTrue="1">
      <formula>WEEKDAY(AY67)=7</formula>
    </cfRule>
  </conditionalFormatting>
  <conditionalFormatting sqref="AZ67">
    <cfRule type="expression" dxfId="45952" priority="1337" stopIfTrue="1">
      <formula>OR(AZ67=祝色,WEEKDAY(AZ67)=1)</formula>
    </cfRule>
    <cfRule type="expression" dxfId="45951" priority="1338" stopIfTrue="1">
      <formula>WEEKDAY(AZ67)=7</formula>
    </cfRule>
  </conditionalFormatting>
  <conditionalFormatting sqref="AT68:AT69">
    <cfRule type="expression" dxfId="45950" priority="1335" stopIfTrue="1">
      <formula>OR(AT68=祝色,WEEKDAY(AT68)=1)</formula>
    </cfRule>
    <cfRule type="expression" dxfId="45949" priority="1336" stopIfTrue="1">
      <formula>WEEKDAY(AT68)=7</formula>
    </cfRule>
  </conditionalFormatting>
  <conditionalFormatting sqref="AU68:AU69">
    <cfRule type="expression" dxfId="45948" priority="1333" stopIfTrue="1">
      <formula>OR(AU68=祝色,WEEKDAY(AU68)=1)</formula>
    </cfRule>
    <cfRule type="expression" dxfId="45947" priority="1334" stopIfTrue="1">
      <formula>WEEKDAY(AU68)=7</formula>
    </cfRule>
  </conditionalFormatting>
  <conditionalFormatting sqref="AL72">
    <cfRule type="expression" dxfId="45946" priority="1331" stopIfTrue="1">
      <formula>OR(AL72=祝色,WEEKDAY(AL72)=1)</formula>
    </cfRule>
    <cfRule type="expression" dxfId="45945" priority="1332" stopIfTrue="1">
      <formula>WEEKDAY(AL72)=7</formula>
    </cfRule>
  </conditionalFormatting>
  <conditionalFormatting sqref="AM72">
    <cfRule type="expression" dxfId="45944" priority="1329" stopIfTrue="1">
      <formula>OR(AM72=祝色,WEEKDAY(AM72)=1)</formula>
    </cfRule>
    <cfRule type="expression" dxfId="45943" priority="1330" stopIfTrue="1">
      <formula>WEEKDAY(AM72)=7</formula>
    </cfRule>
  </conditionalFormatting>
  <conditionalFormatting sqref="AN72">
    <cfRule type="expression" dxfId="45942" priority="1327" stopIfTrue="1">
      <formula>OR(AN72=祝色,WEEKDAY(AN72)=1)</formula>
    </cfRule>
    <cfRule type="expression" dxfId="45941" priority="1328" stopIfTrue="1">
      <formula>WEEKDAY(AN72)=7</formula>
    </cfRule>
  </conditionalFormatting>
  <conditionalFormatting sqref="AO72">
    <cfRule type="expression" dxfId="45940" priority="1325" stopIfTrue="1">
      <formula>OR(AO72=祝色,WEEKDAY(AO72)=1)</formula>
    </cfRule>
    <cfRule type="expression" dxfId="45939" priority="1326" stopIfTrue="1">
      <formula>WEEKDAY(AO72)=7</formula>
    </cfRule>
  </conditionalFormatting>
  <conditionalFormatting sqref="AP72">
    <cfRule type="expression" dxfId="45938" priority="1323" stopIfTrue="1">
      <formula>OR(AP72=祝色,WEEKDAY(AP72)=1)</formula>
    </cfRule>
    <cfRule type="expression" dxfId="45937" priority="1324" stopIfTrue="1">
      <formula>WEEKDAY(AP72)=7</formula>
    </cfRule>
  </conditionalFormatting>
  <conditionalFormatting sqref="AQ72">
    <cfRule type="expression" dxfId="45936" priority="1321" stopIfTrue="1">
      <formula>OR(AQ72=祝色,WEEKDAY(AQ72)=1)</formula>
    </cfRule>
    <cfRule type="expression" dxfId="45935" priority="1322" stopIfTrue="1">
      <formula>WEEKDAY(AQ72)=7</formula>
    </cfRule>
  </conditionalFormatting>
  <conditionalFormatting sqref="AR72">
    <cfRule type="expression" dxfId="45934" priority="1319" stopIfTrue="1">
      <formula>OR(AR72=祝色,WEEKDAY(AR72)=1)</formula>
    </cfRule>
    <cfRule type="expression" dxfId="45933" priority="1320" stopIfTrue="1">
      <formula>WEEKDAY(AR72)=7</formula>
    </cfRule>
  </conditionalFormatting>
  <conditionalFormatting sqref="AL73">
    <cfRule type="expression" dxfId="45932" priority="1317" stopIfTrue="1">
      <formula>OR(AL73=祝色,WEEKDAY(AL73)=1)</formula>
    </cfRule>
    <cfRule type="expression" dxfId="45931" priority="1318" stopIfTrue="1">
      <formula>WEEKDAY(AL73)=7</formula>
    </cfRule>
  </conditionalFormatting>
  <conditionalFormatting sqref="AM73">
    <cfRule type="expression" dxfId="45930" priority="1315" stopIfTrue="1">
      <formula>OR(AM73=祝色,WEEKDAY(AM73)=1)</formula>
    </cfRule>
    <cfRule type="expression" dxfId="45929" priority="1316" stopIfTrue="1">
      <formula>WEEKDAY(AM73)=7</formula>
    </cfRule>
  </conditionalFormatting>
  <conditionalFormatting sqref="AN73">
    <cfRule type="expression" dxfId="45928" priority="1313" stopIfTrue="1">
      <formula>OR(AN73=祝色,WEEKDAY(AN73)=1)</formula>
    </cfRule>
    <cfRule type="expression" dxfId="45927" priority="1314" stopIfTrue="1">
      <formula>WEEKDAY(AN73)=7</formula>
    </cfRule>
  </conditionalFormatting>
  <conditionalFormatting sqref="AO73">
    <cfRule type="expression" dxfId="45926" priority="1311" stopIfTrue="1">
      <formula>OR(AO73=祝色,WEEKDAY(AO73)=1)</formula>
    </cfRule>
    <cfRule type="expression" dxfId="45925" priority="1312" stopIfTrue="1">
      <formula>WEEKDAY(AO73)=7</formula>
    </cfRule>
  </conditionalFormatting>
  <conditionalFormatting sqref="AP73">
    <cfRule type="expression" dxfId="45924" priority="1309" stopIfTrue="1">
      <formula>OR(AP73=祝色,WEEKDAY(AP73)=1)</formula>
    </cfRule>
    <cfRule type="expression" dxfId="45923" priority="1310" stopIfTrue="1">
      <formula>WEEKDAY(AP73)=7</formula>
    </cfRule>
  </conditionalFormatting>
  <conditionalFormatting sqref="AQ73">
    <cfRule type="expression" dxfId="45922" priority="1307" stopIfTrue="1">
      <formula>OR(AQ73=祝色,WEEKDAY(AQ73)=1)</formula>
    </cfRule>
    <cfRule type="expression" dxfId="45921" priority="1308" stopIfTrue="1">
      <formula>WEEKDAY(AQ73)=7</formula>
    </cfRule>
  </conditionalFormatting>
  <conditionalFormatting sqref="AR73">
    <cfRule type="expression" dxfId="45920" priority="1305" stopIfTrue="1">
      <formula>OR(AR73=祝色,WEEKDAY(AR73)=1)</formula>
    </cfRule>
    <cfRule type="expression" dxfId="45919" priority="1306" stopIfTrue="1">
      <formula>WEEKDAY(AR73)=7</formula>
    </cfRule>
  </conditionalFormatting>
  <conditionalFormatting sqref="AL74">
    <cfRule type="expression" dxfId="45918" priority="1303" stopIfTrue="1">
      <formula>OR(AL74=祝色,WEEKDAY(AL74)=1)</formula>
    </cfRule>
    <cfRule type="expression" dxfId="45917" priority="1304" stopIfTrue="1">
      <formula>WEEKDAY(AL74)=7</formula>
    </cfRule>
  </conditionalFormatting>
  <conditionalFormatting sqref="AM74">
    <cfRule type="expression" dxfId="45916" priority="1301" stopIfTrue="1">
      <formula>OR(AM74=祝色,WEEKDAY(AM74)=1)</formula>
    </cfRule>
    <cfRule type="expression" dxfId="45915" priority="1302" stopIfTrue="1">
      <formula>WEEKDAY(AM74)=7</formula>
    </cfRule>
  </conditionalFormatting>
  <conditionalFormatting sqref="AN74">
    <cfRule type="expression" dxfId="45914" priority="1299" stopIfTrue="1">
      <formula>OR(AN74=祝色,WEEKDAY(AN74)=1)</formula>
    </cfRule>
    <cfRule type="expression" dxfId="45913" priority="1300" stopIfTrue="1">
      <formula>WEEKDAY(AN74)=7</formula>
    </cfRule>
  </conditionalFormatting>
  <conditionalFormatting sqref="AO74">
    <cfRule type="expression" dxfId="45912" priority="1297" stopIfTrue="1">
      <formula>OR(AO74=祝色,WEEKDAY(AO74)=1)</formula>
    </cfRule>
    <cfRule type="expression" dxfId="45911" priority="1298" stopIfTrue="1">
      <formula>WEEKDAY(AO74)=7</formula>
    </cfRule>
  </conditionalFormatting>
  <conditionalFormatting sqref="AP74">
    <cfRule type="expression" dxfId="45910" priority="1295" stopIfTrue="1">
      <formula>OR(AP74=祝色,WEEKDAY(AP74)=1)</formula>
    </cfRule>
    <cfRule type="expression" dxfId="45909" priority="1296" stopIfTrue="1">
      <formula>WEEKDAY(AP74)=7</formula>
    </cfRule>
  </conditionalFormatting>
  <conditionalFormatting sqref="AQ74">
    <cfRule type="expression" dxfId="45908" priority="1293" stopIfTrue="1">
      <formula>OR(AQ74=祝色,WEEKDAY(AQ74)=1)</formula>
    </cfRule>
    <cfRule type="expression" dxfId="45907" priority="1294" stopIfTrue="1">
      <formula>WEEKDAY(AQ74)=7</formula>
    </cfRule>
  </conditionalFormatting>
  <conditionalFormatting sqref="AR74">
    <cfRule type="expression" dxfId="45906" priority="1291" stopIfTrue="1">
      <formula>OR(AR74=祝色,WEEKDAY(AR74)=1)</formula>
    </cfRule>
    <cfRule type="expression" dxfId="45905" priority="1292" stopIfTrue="1">
      <formula>WEEKDAY(AR74)=7</formula>
    </cfRule>
  </conditionalFormatting>
  <conditionalFormatting sqref="AL75">
    <cfRule type="expression" dxfId="45904" priority="1289" stopIfTrue="1">
      <formula>OR(AL75=祝色,WEEKDAY(AL75)=1)</formula>
    </cfRule>
    <cfRule type="expression" dxfId="45903" priority="1290" stopIfTrue="1">
      <formula>WEEKDAY(AL75)=7</formula>
    </cfRule>
  </conditionalFormatting>
  <conditionalFormatting sqref="AM75">
    <cfRule type="expression" dxfId="45902" priority="1287" stopIfTrue="1">
      <formula>OR(AM75=祝色,WEEKDAY(AM75)=1)</formula>
    </cfRule>
    <cfRule type="expression" dxfId="45901" priority="1288" stopIfTrue="1">
      <formula>WEEKDAY(AM75)=7</formula>
    </cfRule>
  </conditionalFormatting>
  <conditionalFormatting sqref="AN75">
    <cfRule type="expression" dxfId="45900" priority="1285" stopIfTrue="1">
      <formula>OR(AN75=祝色,WEEKDAY(AN75)=1)</formula>
    </cfRule>
    <cfRule type="expression" dxfId="45899" priority="1286" stopIfTrue="1">
      <formula>WEEKDAY(AN75)=7</formula>
    </cfRule>
  </conditionalFormatting>
  <conditionalFormatting sqref="AO75">
    <cfRule type="expression" dxfId="45898" priority="1283" stopIfTrue="1">
      <formula>OR(AO75=祝色,WEEKDAY(AO75)=1)</formula>
    </cfRule>
    <cfRule type="expression" dxfId="45897" priority="1284" stopIfTrue="1">
      <formula>WEEKDAY(AO75)=7</formula>
    </cfRule>
  </conditionalFormatting>
  <conditionalFormatting sqref="AP75">
    <cfRule type="expression" dxfId="45896" priority="1281" stopIfTrue="1">
      <formula>OR(AP75=祝色,WEEKDAY(AP75)=1)</formula>
    </cfRule>
    <cfRule type="expression" dxfId="45895" priority="1282" stopIfTrue="1">
      <formula>WEEKDAY(AP75)=7</formula>
    </cfRule>
  </conditionalFormatting>
  <conditionalFormatting sqref="AQ75">
    <cfRule type="expression" dxfId="45894" priority="1279" stopIfTrue="1">
      <formula>OR(AQ75=祝色,WEEKDAY(AQ75)=1)</formula>
    </cfRule>
    <cfRule type="expression" dxfId="45893" priority="1280" stopIfTrue="1">
      <formula>WEEKDAY(AQ75)=7</formula>
    </cfRule>
  </conditionalFormatting>
  <conditionalFormatting sqref="AR75">
    <cfRule type="expression" dxfId="45892" priority="1277" stopIfTrue="1">
      <formula>OR(AR75=祝色,WEEKDAY(AR75)=1)</formula>
    </cfRule>
    <cfRule type="expression" dxfId="45891" priority="1278" stopIfTrue="1">
      <formula>WEEKDAY(AR75)=7</formula>
    </cfRule>
  </conditionalFormatting>
  <conditionalFormatting sqref="AL76">
    <cfRule type="expression" dxfId="45890" priority="1275" stopIfTrue="1">
      <formula>OR(AL76=祝色,WEEKDAY(AL76)=1)</formula>
    </cfRule>
    <cfRule type="expression" dxfId="45889" priority="1276" stopIfTrue="1">
      <formula>WEEKDAY(AL76)=7</formula>
    </cfRule>
  </conditionalFormatting>
  <conditionalFormatting sqref="AM76">
    <cfRule type="expression" dxfId="45888" priority="1273" stopIfTrue="1">
      <formula>OR(AM76=祝色,WEEKDAY(AM76)=1)</formula>
    </cfRule>
    <cfRule type="expression" dxfId="45887" priority="1274" stopIfTrue="1">
      <formula>WEEKDAY(AM76)=7</formula>
    </cfRule>
  </conditionalFormatting>
  <conditionalFormatting sqref="AN76">
    <cfRule type="expression" dxfId="45886" priority="1271" stopIfTrue="1">
      <formula>OR(AN76=祝色,WEEKDAY(AN76)=1)</formula>
    </cfRule>
    <cfRule type="expression" dxfId="45885" priority="1272" stopIfTrue="1">
      <formula>WEEKDAY(AN76)=7</formula>
    </cfRule>
  </conditionalFormatting>
  <conditionalFormatting sqref="AO76">
    <cfRule type="expression" dxfId="45884" priority="1269" stopIfTrue="1">
      <formula>OR(AO76=祝色,WEEKDAY(AO76)=1)</formula>
    </cfRule>
    <cfRule type="expression" dxfId="45883" priority="1270" stopIfTrue="1">
      <formula>WEEKDAY(AO76)=7</formula>
    </cfRule>
  </conditionalFormatting>
  <conditionalFormatting sqref="AP76">
    <cfRule type="expression" dxfId="45882" priority="1267" stopIfTrue="1">
      <formula>OR(AP76=祝色,WEEKDAY(AP76)=1)</formula>
    </cfRule>
    <cfRule type="expression" dxfId="45881" priority="1268" stopIfTrue="1">
      <formula>WEEKDAY(AP76)=7</formula>
    </cfRule>
  </conditionalFormatting>
  <conditionalFormatting sqref="AQ76">
    <cfRule type="expression" dxfId="45880" priority="1265" stopIfTrue="1">
      <formula>OR(AQ76=祝色,WEEKDAY(AQ76)=1)</formula>
    </cfRule>
    <cfRule type="expression" dxfId="45879" priority="1266" stopIfTrue="1">
      <formula>WEEKDAY(AQ76)=7</formula>
    </cfRule>
  </conditionalFormatting>
  <conditionalFormatting sqref="AR76">
    <cfRule type="expression" dxfId="45878" priority="1263" stopIfTrue="1">
      <formula>OR(AR76=祝色,WEEKDAY(AR76)=1)</formula>
    </cfRule>
    <cfRule type="expression" dxfId="45877" priority="1264" stopIfTrue="1">
      <formula>WEEKDAY(AR76)=7</formula>
    </cfRule>
  </conditionalFormatting>
  <conditionalFormatting sqref="AL77">
    <cfRule type="expression" dxfId="45876" priority="1261" stopIfTrue="1">
      <formula>OR(AL77=祝色,WEEKDAY(AL77)=1)</formula>
    </cfRule>
    <cfRule type="expression" dxfId="45875" priority="1262" stopIfTrue="1">
      <formula>WEEKDAY(AL77)=7</formula>
    </cfRule>
  </conditionalFormatting>
  <conditionalFormatting sqref="AM77">
    <cfRule type="expression" dxfId="45874" priority="1259" stopIfTrue="1">
      <formula>OR(AM77=祝色,WEEKDAY(AM77)=1)</formula>
    </cfRule>
    <cfRule type="expression" dxfId="45873" priority="1260" stopIfTrue="1">
      <formula>WEEKDAY(AM77)=7</formula>
    </cfRule>
  </conditionalFormatting>
  <conditionalFormatting sqref="AT72">
    <cfRule type="expression" dxfId="45872" priority="1257" stopIfTrue="1">
      <formula>OR(AT72=祝色,WEEKDAY(AT72)=1)</formula>
    </cfRule>
    <cfRule type="expression" dxfId="45871" priority="1258" stopIfTrue="1">
      <formula>WEEKDAY(AT72)=7</formula>
    </cfRule>
  </conditionalFormatting>
  <conditionalFormatting sqref="AU72">
    <cfRule type="expression" dxfId="45870" priority="1255" stopIfTrue="1">
      <formula>OR(AU72=祝色,WEEKDAY(AU72)=1)</formula>
    </cfRule>
    <cfRule type="expression" dxfId="45869" priority="1256" stopIfTrue="1">
      <formula>WEEKDAY(AU72)=7</formula>
    </cfRule>
  </conditionalFormatting>
  <conditionalFormatting sqref="AV72">
    <cfRule type="expression" dxfId="45868" priority="1253" stopIfTrue="1">
      <formula>OR(AV72=祝色,WEEKDAY(AV72)=1)</formula>
    </cfRule>
    <cfRule type="expression" dxfId="45867" priority="1254" stopIfTrue="1">
      <formula>WEEKDAY(AV72)=7</formula>
    </cfRule>
  </conditionalFormatting>
  <conditionalFormatting sqref="AW72">
    <cfRule type="expression" dxfId="45866" priority="1251" stopIfTrue="1">
      <formula>OR(AW72=祝色,WEEKDAY(AW72)=1)</formula>
    </cfRule>
    <cfRule type="expression" dxfId="45865" priority="1252" stopIfTrue="1">
      <formula>WEEKDAY(AW72)=7</formula>
    </cfRule>
  </conditionalFormatting>
  <conditionalFormatting sqref="AX72">
    <cfRule type="expression" dxfId="45864" priority="1249" stopIfTrue="1">
      <formula>OR(AX72=祝色,WEEKDAY(AX72)=1)</formula>
    </cfRule>
    <cfRule type="expression" dxfId="45863" priority="1250" stopIfTrue="1">
      <formula>WEEKDAY(AX72)=7</formula>
    </cfRule>
  </conditionalFormatting>
  <conditionalFormatting sqref="AY72">
    <cfRule type="expression" dxfId="45862" priority="1247" stopIfTrue="1">
      <formula>OR(AY72=祝色,WEEKDAY(AY72)=1)</formula>
    </cfRule>
    <cfRule type="expression" dxfId="45861" priority="1248" stopIfTrue="1">
      <formula>WEEKDAY(AY72)=7</formula>
    </cfRule>
  </conditionalFormatting>
  <conditionalFormatting sqref="AZ72">
    <cfRule type="expression" dxfId="45860" priority="1245" stopIfTrue="1">
      <formula>OR(AZ72=祝色,WEEKDAY(AZ72)=1)</formula>
    </cfRule>
    <cfRule type="expression" dxfId="45859" priority="1246" stopIfTrue="1">
      <formula>WEEKDAY(AZ72)=7</formula>
    </cfRule>
  </conditionalFormatting>
  <conditionalFormatting sqref="AT73">
    <cfRule type="expression" dxfId="45858" priority="1243" stopIfTrue="1">
      <formula>OR(AT73=祝色,WEEKDAY(AT73)=1)</formula>
    </cfRule>
    <cfRule type="expression" dxfId="45857" priority="1244" stopIfTrue="1">
      <formula>WEEKDAY(AT73)=7</formula>
    </cfRule>
  </conditionalFormatting>
  <conditionalFormatting sqref="AU73">
    <cfRule type="expression" dxfId="45856" priority="1241" stopIfTrue="1">
      <formula>OR(AU73=祝色,WEEKDAY(AU73)=1)</formula>
    </cfRule>
    <cfRule type="expression" dxfId="45855" priority="1242" stopIfTrue="1">
      <formula>WEEKDAY(AU73)=7</formula>
    </cfRule>
  </conditionalFormatting>
  <conditionalFormatting sqref="AV73">
    <cfRule type="expression" dxfId="45854" priority="1239" stopIfTrue="1">
      <formula>OR(AV73=祝色,WEEKDAY(AV73)=1)</formula>
    </cfRule>
    <cfRule type="expression" dxfId="45853" priority="1240" stopIfTrue="1">
      <formula>WEEKDAY(AV73)=7</formula>
    </cfRule>
  </conditionalFormatting>
  <conditionalFormatting sqref="AW73">
    <cfRule type="expression" dxfId="45852" priority="1237" stopIfTrue="1">
      <formula>OR(AW73=祝色,WEEKDAY(AW73)=1)</formula>
    </cfRule>
    <cfRule type="expression" dxfId="45851" priority="1238" stopIfTrue="1">
      <formula>WEEKDAY(AW73)=7</formula>
    </cfRule>
  </conditionalFormatting>
  <conditionalFormatting sqref="AX73">
    <cfRule type="expression" dxfId="45850" priority="1235" stopIfTrue="1">
      <formula>OR(AX73=祝色,WEEKDAY(AX73)=1)</formula>
    </cfRule>
    <cfRule type="expression" dxfId="45849" priority="1236" stopIfTrue="1">
      <formula>WEEKDAY(AX73)=7</formula>
    </cfRule>
  </conditionalFormatting>
  <conditionalFormatting sqref="AY73">
    <cfRule type="expression" dxfId="45848" priority="1233" stopIfTrue="1">
      <formula>OR(AY73=祝色,WEEKDAY(AY73)=1)</formula>
    </cfRule>
    <cfRule type="expression" dxfId="45847" priority="1234" stopIfTrue="1">
      <formula>WEEKDAY(AY73)=7</formula>
    </cfRule>
  </conditionalFormatting>
  <conditionalFormatting sqref="AZ73">
    <cfRule type="expression" dxfId="45846" priority="1231" stopIfTrue="1">
      <formula>OR(AZ73=祝色,WEEKDAY(AZ73)=1)</formula>
    </cfRule>
    <cfRule type="expression" dxfId="45845" priority="1232" stopIfTrue="1">
      <formula>WEEKDAY(AZ73)=7</formula>
    </cfRule>
  </conditionalFormatting>
  <conditionalFormatting sqref="AT74">
    <cfRule type="expression" dxfId="45844" priority="1229" stopIfTrue="1">
      <formula>OR(AT74=祝色,WEEKDAY(AT74)=1)</formula>
    </cfRule>
    <cfRule type="expression" dxfId="45843" priority="1230" stopIfTrue="1">
      <formula>WEEKDAY(AT74)=7</formula>
    </cfRule>
  </conditionalFormatting>
  <conditionalFormatting sqref="AU74">
    <cfRule type="expression" dxfId="45842" priority="1227" stopIfTrue="1">
      <formula>OR(AU74=祝色,WEEKDAY(AU74)=1)</formula>
    </cfRule>
    <cfRule type="expression" dxfId="45841" priority="1228" stopIfTrue="1">
      <formula>WEEKDAY(AU74)=7</formula>
    </cfRule>
  </conditionalFormatting>
  <conditionalFormatting sqref="AV74">
    <cfRule type="expression" dxfId="45840" priority="1225" stopIfTrue="1">
      <formula>OR(AV74=祝色,WEEKDAY(AV74)=1)</formula>
    </cfRule>
    <cfRule type="expression" dxfId="45839" priority="1226" stopIfTrue="1">
      <formula>WEEKDAY(AV74)=7</formula>
    </cfRule>
  </conditionalFormatting>
  <conditionalFormatting sqref="AW74">
    <cfRule type="expression" dxfId="45838" priority="1223" stopIfTrue="1">
      <formula>OR(AW74=祝色,WEEKDAY(AW74)=1)</formula>
    </cfRule>
    <cfRule type="expression" dxfId="45837" priority="1224" stopIfTrue="1">
      <formula>WEEKDAY(AW74)=7</formula>
    </cfRule>
  </conditionalFormatting>
  <conditionalFormatting sqref="AX74">
    <cfRule type="expression" dxfId="45836" priority="1221" stopIfTrue="1">
      <formula>OR(AX74=祝色,WEEKDAY(AX74)=1)</formula>
    </cfRule>
    <cfRule type="expression" dxfId="45835" priority="1222" stopIfTrue="1">
      <formula>WEEKDAY(AX74)=7</formula>
    </cfRule>
  </conditionalFormatting>
  <conditionalFormatting sqref="AY74">
    <cfRule type="expression" dxfId="45834" priority="1219" stopIfTrue="1">
      <formula>OR(AY74=祝色,WEEKDAY(AY74)=1)</formula>
    </cfRule>
    <cfRule type="expression" dxfId="45833" priority="1220" stopIfTrue="1">
      <formula>WEEKDAY(AY74)=7</formula>
    </cfRule>
  </conditionalFormatting>
  <conditionalFormatting sqref="AZ74">
    <cfRule type="expression" dxfId="45832" priority="1217" stopIfTrue="1">
      <formula>OR(AZ74=祝色,WEEKDAY(AZ74)=1)</formula>
    </cfRule>
    <cfRule type="expression" dxfId="45831" priority="1218" stopIfTrue="1">
      <formula>WEEKDAY(AZ74)=7</formula>
    </cfRule>
  </conditionalFormatting>
  <conditionalFormatting sqref="AT75">
    <cfRule type="expression" dxfId="45830" priority="1215" stopIfTrue="1">
      <formula>OR(AT75=祝色,WEEKDAY(AT75)=1)</formula>
    </cfRule>
    <cfRule type="expression" dxfId="45829" priority="1216" stopIfTrue="1">
      <formula>WEEKDAY(AT75)=7</formula>
    </cfRule>
  </conditionalFormatting>
  <conditionalFormatting sqref="AU75">
    <cfRule type="expression" dxfId="45828" priority="1213" stopIfTrue="1">
      <formula>OR(AU75=祝色,WEEKDAY(AU75)=1)</formula>
    </cfRule>
    <cfRule type="expression" dxfId="45827" priority="1214" stopIfTrue="1">
      <formula>WEEKDAY(AU75)=7</formula>
    </cfRule>
  </conditionalFormatting>
  <conditionalFormatting sqref="AV75">
    <cfRule type="expression" dxfId="45826" priority="1211" stopIfTrue="1">
      <formula>OR(AV75=祝色,WEEKDAY(AV75)=1)</formula>
    </cfRule>
    <cfRule type="expression" dxfId="45825" priority="1212" stopIfTrue="1">
      <formula>WEEKDAY(AV75)=7</formula>
    </cfRule>
  </conditionalFormatting>
  <conditionalFormatting sqref="AW75">
    <cfRule type="expression" dxfId="45824" priority="1209" stopIfTrue="1">
      <formula>OR(AW75=祝色,WEEKDAY(AW75)=1)</formula>
    </cfRule>
    <cfRule type="expression" dxfId="45823" priority="1210" stopIfTrue="1">
      <formula>WEEKDAY(AW75)=7</formula>
    </cfRule>
  </conditionalFormatting>
  <conditionalFormatting sqref="AX75">
    <cfRule type="expression" dxfId="45822" priority="1207" stopIfTrue="1">
      <formula>OR(AX75=祝色,WEEKDAY(AX75)=1)</formula>
    </cfRule>
    <cfRule type="expression" dxfId="45821" priority="1208" stopIfTrue="1">
      <formula>WEEKDAY(AX75)=7</formula>
    </cfRule>
  </conditionalFormatting>
  <conditionalFormatting sqref="AY75">
    <cfRule type="expression" dxfId="45820" priority="1205" stopIfTrue="1">
      <formula>OR(AY75=祝色,WEEKDAY(AY75)=1)</formula>
    </cfRule>
    <cfRule type="expression" dxfId="45819" priority="1206" stopIfTrue="1">
      <formula>WEEKDAY(AY75)=7</formula>
    </cfRule>
  </conditionalFormatting>
  <conditionalFormatting sqref="AZ75">
    <cfRule type="expression" dxfId="45818" priority="1203" stopIfTrue="1">
      <formula>OR(AZ75=祝色,WEEKDAY(AZ75)=1)</formula>
    </cfRule>
    <cfRule type="expression" dxfId="45817" priority="1204" stopIfTrue="1">
      <formula>WEEKDAY(AZ75)=7</formula>
    </cfRule>
  </conditionalFormatting>
  <conditionalFormatting sqref="AT76">
    <cfRule type="expression" dxfId="45816" priority="1201" stopIfTrue="1">
      <formula>OR(AT76=祝色,WEEKDAY(AT76)=1)</formula>
    </cfRule>
    <cfRule type="expression" dxfId="45815" priority="1202" stopIfTrue="1">
      <formula>WEEKDAY(AT76)=7</formula>
    </cfRule>
  </conditionalFormatting>
  <conditionalFormatting sqref="AU76">
    <cfRule type="expression" dxfId="45814" priority="1199" stopIfTrue="1">
      <formula>OR(AU76=祝色,WEEKDAY(AU76)=1)</formula>
    </cfRule>
    <cfRule type="expression" dxfId="45813" priority="1200" stopIfTrue="1">
      <formula>WEEKDAY(AU76)=7</formula>
    </cfRule>
  </conditionalFormatting>
  <conditionalFormatting sqref="AV76">
    <cfRule type="expression" dxfId="45812" priority="1197" stopIfTrue="1">
      <formula>OR(AV76=祝色,WEEKDAY(AV76)=1)</formula>
    </cfRule>
    <cfRule type="expression" dxfId="45811" priority="1198" stopIfTrue="1">
      <formula>WEEKDAY(AV76)=7</formula>
    </cfRule>
  </conditionalFormatting>
  <conditionalFormatting sqref="AW76">
    <cfRule type="expression" dxfId="45810" priority="1195" stopIfTrue="1">
      <formula>OR(AW76=祝色,WEEKDAY(AW76)=1)</formula>
    </cfRule>
    <cfRule type="expression" dxfId="45809" priority="1196" stopIfTrue="1">
      <formula>WEEKDAY(AW76)=7</formula>
    </cfRule>
  </conditionalFormatting>
  <conditionalFormatting sqref="AX76">
    <cfRule type="expression" dxfId="45808" priority="1193" stopIfTrue="1">
      <formula>OR(AX76=祝色,WEEKDAY(AX76)=1)</formula>
    </cfRule>
    <cfRule type="expression" dxfId="45807" priority="1194" stopIfTrue="1">
      <formula>WEEKDAY(AX76)=7</formula>
    </cfRule>
  </conditionalFormatting>
  <conditionalFormatting sqref="AY76">
    <cfRule type="expression" dxfId="45806" priority="1191" stopIfTrue="1">
      <formula>OR(AY76=祝色,WEEKDAY(AY76)=1)</formula>
    </cfRule>
    <cfRule type="expression" dxfId="45805" priority="1192" stopIfTrue="1">
      <formula>WEEKDAY(AY76)=7</formula>
    </cfRule>
  </conditionalFormatting>
  <conditionalFormatting sqref="AZ76">
    <cfRule type="expression" dxfId="45804" priority="1189" stopIfTrue="1">
      <formula>OR(AZ76=祝色,WEEKDAY(AZ76)=1)</formula>
    </cfRule>
    <cfRule type="expression" dxfId="45803" priority="1190" stopIfTrue="1">
      <formula>WEEKDAY(AZ76)=7</formula>
    </cfRule>
  </conditionalFormatting>
  <conditionalFormatting sqref="AT77">
    <cfRule type="expression" dxfId="45802" priority="1187" stopIfTrue="1">
      <formula>OR(AT77=祝色,WEEKDAY(AT77)=1)</formula>
    </cfRule>
    <cfRule type="expression" dxfId="45801" priority="1188" stopIfTrue="1">
      <formula>WEEKDAY(AT77)=7</formula>
    </cfRule>
  </conditionalFormatting>
  <conditionalFormatting sqref="AU77">
    <cfRule type="expression" dxfId="45800" priority="1185" stopIfTrue="1">
      <formula>OR(AU77=祝色,WEEKDAY(AU77)=1)</formula>
    </cfRule>
    <cfRule type="expression" dxfId="45799" priority="1186" stopIfTrue="1">
      <formula>WEEKDAY(AU77)=7</formula>
    </cfRule>
  </conditionalFormatting>
  <conditionalFormatting sqref="BC45">
    <cfRule type="expression" dxfId="45798" priority="1183" stopIfTrue="1">
      <formula>OR(BC45=祝色,WEEKDAY(BC45)=1)</formula>
    </cfRule>
    <cfRule type="expression" dxfId="45797" priority="1184" stopIfTrue="1">
      <formula>WEEKDAY(BC45)=7</formula>
    </cfRule>
  </conditionalFormatting>
  <conditionalFormatting sqref="BD45">
    <cfRule type="expression" dxfId="45796" priority="1181" stopIfTrue="1">
      <formula>OR(BD45=祝色,WEEKDAY(BD45)=1)</formula>
    </cfRule>
    <cfRule type="expression" dxfId="45795" priority="1182" stopIfTrue="1">
      <formula>WEEKDAY(BD45)=7</formula>
    </cfRule>
  </conditionalFormatting>
  <conditionalFormatting sqref="BE45">
    <cfRule type="expression" dxfId="45794" priority="1179" stopIfTrue="1">
      <formula>OR(BE45=祝色,WEEKDAY(BE45)=1)</formula>
    </cfRule>
    <cfRule type="expression" dxfId="45793" priority="1180" stopIfTrue="1">
      <formula>WEEKDAY(BE45)=7</formula>
    </cfRule>
  </conditionalFormatting>
  <conditionalFormatting sqref="BF45">
    <cfRule type="expression" dxfId="45792" priority="1177" stopIfTrue="1">
      <formula>OR(BF45=祝色,WEEKDAY(BF45)=1)</formula>
    </cfRule>
    <cfRule type="expression" dxfId="45791" priority="1178" stopIfTrue="1">
      <formula>WEEKDAY(BF45)=7</formula>
    </cfRule>
  </conditionalFormatting>
  <conditionalFormatting sqref="BG45">
    <cfRule type="expression" dxfId="45790" priority="1175" stopIfTrue="1">
      <formula>OR(BG45=祝色,WEEKDAY(BG45)=1)</formula>
    </cfRule>
    <cfRule type="expression" dxfId="45789" priority="1176" stopIfTrue="1">
      <formula>WEEKDAY(BG45)=7</formula>
    </cfRule>
  </conditionalFormatting>
  <conditionalFormatting sqref="BH45">
    <cfRule type="expression" dxfId="45788" priority="1173" stopIfTrue="1">
      <formula>OR(BH45=祝色,WEEKDAY(BH45)=1)</formula>
    </cfRule>
    <cfRule type="expression" dxfId="45787" priority="1174" stopIfTrue="1">
      <formula>WEEKDAY(BH45)=7</formula>
    </cfRule>
  </conditionalFormatting>
  <conditionalFormatting sqref="BI45">
    <cfRule type="expression" dxfId="45786" priority="1171" stopIfTrue="1">
      <formula>OR(BI45=祝色,WEEKDAY(BI45)=1)</formula>
    </cfRule>
    <cfRule type="expression" dxfId="45785" priority="1172" stopIfTrue="1">
      <formula>WEEKDAY(BI45)=7</formula>
    </cfRule>
  </conditionalFormatting>
  <conditionalFormatting sqref="BC46">
    <cfRule type="expression" dxfId="45784" priority="1169" stopIfTrue="1">
      <formula>OR(BC46=祝色,WEEKDAY(BC46)=1)</formula>
    </cfRule>
    <cfRule type="expression" dxfId="45783" priority="1170" stopIfTrue="1">
      <formula>WEEKDAY(BC46)=7</formula>
    </cfRule>
  </conditionalFormatting>
  <conditionalFormatting sqref="BD46">
    <cfRule type="expression" dxfId="45782" priority="1167" stopIfTrue="1">
      <formula>OR(BD46=祝色,WEEKDAY(BD46)=1)</formula>
    </cfRule>
    <cfRule type="expression" dxfId="45781" priority="1168" stopIfTrue="1">
      <formula>WEEKDAY(BD46)=7</formula>
    </cfRule>
  </conditionalFormatting>
  <conditionalFormatting sqref="BE46">
    <cfRule type="expression" dxfId="45780" priority="1165" stopIfTrue="1">
      <formula>OR(BE46=祝色,WEEKDAY(BE46)=1)</formula>
    </cfRule>
    <cfRule type="expression" dxfId="45779" priority="1166" stopIfTrue="1">
      <formula>WEEKDAY(BE46)=7</formula>
    </cfRule>
  </conditionalFormatting>
  <conditionalFormatting sqref="BF46">
    <cfRule type="expression" dxfId="45778" priority="1163" stopIfTrue="1">
      <formula>OR(BF46=祝色,WEEKDAY(BF46)=1)</formula>
    </cfRule>
    <cfRule type="expression" dxfId="45777" priority="1164" stopIfTrue="1">
      <formula>WEEKDAY(BF46)=7</formula>
    </cfRule>
  </conditionalFormatting>
  <conditionalFormatting sqref="BG46">
    <cfRule type="expression" dxfId="45776" priority="1161" stopIfTrue="1">
      <formula>OR(BG46=祝色,WEEKDAY(BG46)=1)</formula>
    </cfRule>
    <cfRule type="expression" dxfId="45775" priority="1162" stopIfTrue="1">
      <formula>WEEKDAY(BG46)=7</formula>
    </cfRule>
  </conditionalFormatting>
  <conditionalFormatting sqref="BH46">
    <cfRule type="expression" dxfId="45774" priority="1159" stopIfTrue="1">
      <formula>OR(BH46=祝色,WEEKDAY(BH46)=1)</formula>
    </cfRule>
    <cfRule type="expression" dxfId="45773" priority="1160" stopIfTrue="1">
      <formula>WEEKDAY(BH46)=7</formula>
    </cfRule>
  </conditionalFormatting>
  <conditionalFormatting sqref="BI46">
    <cfRule type="expression" dxfId="45772" priority="1157" stopIfTrue="1">
      <formula>OR(BI46=祝色,WEEKDAY(BI46)=1)</formula>
    </cfRule>
    <cfRule type="expression" dxfId="45771" priority="1158" stopIfTrue="1">
      <formula>WEEKDAY(BI46)=7</formula>
    </cfRule>
  </conditionalFormatting>
  <conditionalFormatting sqref="BC47">
    <cfRule type="expression" dxfId="45770" priority="1155" stopIfTrue="1">
      <formula>OR(BC47=祝色,WEEKDAY(BC47)=1)</formula>
    </cfRule>
    <cfRule type="expression" dxfId="45769" priority="1156" stopIfTrue="1">
      <formula>WEEKDAY(BC47)=7</formula>
    </cfRule>
  </conditionalFormatting>
  <conditionalFormatting sqref="BD47">
    <cfRule type="expression" dxfId="45768" priority="1153" stopIfTrue="1">
      <formula>OR(BD47=祝色,WEEKDAY(BD47)=1)</formula>
    </cfRule>
    <cfRule type="expression" dxfId="45767" priority="1154" stopIfTrue="1">
      <formula>WEEKDAY(BD47)=7</formula>
    </cfRule>
  </conditionalFormatting>
  <conditionalFormatting sqref="BE47">
    <cfRule type="expression" dxfId="45766" priority="1151" stopIfTrue="1">
      <formula>OR(BE47=祝色,WEEKDAY(BE47)=1)</formula>
    </cfRule>
    <cfRule type="expression" dxfId="45765" priority="1152" stopIfTrue="1">
      <formula>WEEKDAY(BE47)=7</formula>
    </cfRule>
  </conditionalFormatting>
  <conditionalFormatting sqref="BF47">
    <cfRule type="expression" dxfId="45764" priority="1149" stopIfTrue="1">
      <formula>OR(BF47=祝色,WEEKDAY(BF47)=1)</formula>
    </cfRule>
    <cfRule type="expression" dxfId="45763" priority="1150" stopIfTrue="1">
      <formula>WEEKDAY(BF47)=7</formula>
    </cfRule>
  </conditionalFormatting>
  <conditionalFormatting sqref="BG47">
    <cfRule type="expression" dxfId="45762" priority="1147" stopIfTrue="1">
      <formula>OR(BG47=祝色,WEEKDAY(BG47)=1)</formula>
    </cfRule>
    <cfRule type="expression" dxfId="45761" priority="1148" stopIfTrue="1">
      <formula>WEEKDAY(BG47)=7</formula>
    </cfRule>
  </conditionalFormatting>
  <conditionalFormatting sqref="BH47">
    <cfRule type="expression" dxfId="45760" priority="1145" stopIfTrue="1">
      <formula>OR(BH47=祝色,WEEKDAY(BH47)=1)</formula>
    </cfRule>
    <cfRule type="expression" dxfId="45759" priority="1146" stopIfTrue="1">
      <formula>WEEKDAY(BH47)=7</formula>
    </cfRule>
  </conditionalFormatting>
  <conditionalFormatting sqref="BI47">
    <cfRule type="expression" dxfId="45758" priority="1143" stopIfTrue="1">
      <formula>OR(BI47=祝色,WEEKDAY(BI47)=1)</formula>
    </cfRule>
    <cfRule type="expression" dxfId="45757" priority="1144" stopIfTrue="1">
      <formula>WEEKDAY(BI47)=7</formula>
    </cfRule>
  </conditionalFormatting>
  <conditionalFormatting sqref="BC48">
    <cfRule type="expression" dxfId="45756" priority="1141" stopIfTrue="1">
      <formula>OR(BC48=祝色,WEEKDAY(BC48)=1)</formula>
    </cfRule>
    <cfRule type="expression" dxfId="45755" priority="1142" stopIfTrue="1">
      <formula>WEEKDAY(BC48)=7</formula>
    </cfRule>
  </conditionalFormatting>
  <conditionalFormatting sqref="BD48">
    <cfRule type="expression" dxfId="45754" priority="1139" stopIfTrue="1">
      <formula>OR(BD48=祝色,WEEKDAY(BD48)=1)</formula>
    </cfRule>
    <cfRule type="expression" dxfId="45753" priority="1140" stopIfTrue="1">
      <formula>WEEKDAY(BD48)=7</formula>
    </cfRule>
  </conditionalFormatting>
  <conditionalFormatting sqref="BE48">
    <cfRule type="expression" dxfId="45752" priority="1137" stopIfTrue="1">
      <formula>OR(BE48=祝色,WEEKDAY(BE48)=1)</formula>
    </cfRule>
    <cfRule type="expression" dxfId="45751" priority="1138" stopIfTrue="1">
      <formula>WEEKDAY(BE48)=7</formula>
    </cfRule>
  </conditionalFormatting>
  <conditionalFormatting sqref="BF48">
    <cfRule type="expression" dxfId="45750" priority="1135" stopIfTrue="1">
      <formula>OR(BF48=祝色,WEEKDAY(BF48)=1)</formula>
    </cfRule>
    <cfRule type="expression" dxfId="45749" priority="1136" stopIfTrue="1">
      <formula>WEEKDAY(BF48)=7</formula>
    </cfRule>
  </conditionalFormatting>
  <conditionalFormatting sqref="BG48">
    <cfRule type="expression" dxfId="45748" priority="1133" stopIfTrue="1">
      <formula>OR(BG48=祝色,WEEKDAY(BG48)=1)</formula>
    </cfRule>
    <cfRule type="expression" dxfId="45747" priority="1134" stopIfTrue="1">
      <formula>WEEKDAY(BG48)=7</formula>
    </cfRule>
  </conditionalFormatting>
  <conditionalFormatting sqref="BH48">
    <cfRule type="expression" dxfId="45746" priority="1131" stopIfTrue="1">
      <formula>OR(BH48=祝色,WEEKDAY(BH48)=1)</formula>
    </cfRule>
    <cfRule type="expression" dxfId="45745" priority="1132" stopIfTrue="1">
      <formula>WEEKDAY(BH48)=7</formula>
    </cfRule>
  </conditionalFormatting>
  <conditionalFormatting sqref="BI48">
    <cfRule type="expression" dxfId="45744" priority="1129" stopIfTrue="1">
      <formula>OR(BI48=祝色,WEEKDAY(BI48)=1)</formula>
    </cfRule>
    <cfRule type="expression" dxfId="45743" priority="1130" stopIfTrue="1">
      <formula>WEEKDAY(BI48)=7</formula>
    </cfRule>
  </conditionalFormatting>
  <conditionalFormatting sqref="BC49">
    <cfRule type="expression" dxfId="45742" priority="1127" stopIfTrue="1">
      <formula>OR(BC49=祝色,WEEKDAY(BC49)=1)</formula>
    </cfRule>
    <cfRule type="expression" dxfId="45741" priority="1128" stopIfTrue="1">
      <formula>WEEKDAY(BC49)=7</formula>
    </cfRule>
  </conditionalFormatting>
  <conditionalFormatting sqref="BD49">
    <cfRule type="expression" dxfId="45740" priority="1125" stopIfTrue="1">
      <formula>OR(BD49=祝色,WEEKDAY(BD49)=1)</formula>
    </cfRule>
    <cfRule type="expression" dxfId="45739" priority="1126" stopIfTrue="1">
      <formula>WEEKDAY(BD49)=7</formula>
    </cfRule>
  </conditionalFormatting>
  <conditionalFormatting sqref="BE49">
    <cfRule type="expression" dxfId="45738" priority="1123" stopIfTrue="1">
      <formula>OR(BE49=祝色,WEEKDAY(BE49)=1)</formula>
    </cfRule>
    <cfRule type="expression" dxfId="45737" priority="1124" stopIfTrue="1">
      <formula>WEEKDAY(BE49)=7</formula>
    </cfRule>
  </conditionalFormatting>
  <conditionalFormatting sqref="BF49">
    <cfRule type="expression" dxfId="45736" priority="1121" stopIfTrue="1">
      <formula>OR(BF49=祝色,WEEKDAY(BF49)=1)</formula>
    </cfRule>
    <cfRule type="expression" dxfId="45735" priority="1122" stopIfTrue="1">
      <formula>WEEKDAY(BF49)=7</formula>
    </cfRule>
  </conditionalFormatting>
  <conditionalFormatting sqref="BG49">
    <cfRule type="expression" dxfId="45734" priority="1119" stopIfTrue="1">
      <formula>OR(BG49=祝色,WEEKDAY(BG49)=1)</formula>
    </cfRule>
    <cfRule type="expression" dxfId="45733" priority="1120" stopIfTrue="1">
      <formula>WEEKDAY(BG49)=7</formula>
    </cfRule>
  </conditionalFormatting>
  <conditionalFormatting sqref="BH49">
    <cfRule type="expression" dxfId="45732" priority="1117" stopIfTrue="1">
      <formula>OR(BH49=祝色,WEEKDAY(BH49)=1)</formula>
    </cfRule>
    <cfRule type="expression" dxfId="45731" priority="1118" stopIfTrue="1">
      <formula>WEEKDAY(BH49)=7</formula>
    </cfRule>
  </conditionalFormatting>
  <conditionalFormatting sqref="BI49">
    <cfRule type="expression" dxfId="45730" priority="1115" stopIfTrue="1">
      <formula>OR(BI49=祝色,WEEKDAY(BI49)=1)</formula>
    </cfRule>
    <cfRule type="expression" dxfId="45729" priority="1116" stopIfTrue="1">
      <formula>WEEKDAY(BI49)=7</formula>
    </cfRule>
  </conditionalFormatting>
  <conditionalFormatting sqref="BC50:BC51">
    <cfRule type="expression" dxfId="45728" priority="1113" stopIfTrue="1">
      <formula>OR(BC50=祝色,WEEKDAY(BC50)=1)</formula>
    </cfRule>
    <cfRule type="expression" dxfId="45727" priority="1114" stopIfTrue="1">
      <formula>WEEKDAY(BC50)=7</formula>
    </cfRule>
  </conditionalFormatting>
  <conditionalFormatting sqref="BD50:BD51">
    <cfRule type="expression" dxfId="45726" priority="1111" stopIfTrue="1">
      <formula>OR(BD50=祝色,WEEKDAY(BD50)=1)</formula>
    </cfRule>
    <cfRule type="expression" dxfId="45725" priority="1112" stopIfTrue="1">
      <formula>WEEKDAY(BD50)=7</formula>
    </cfRule>
  </conditionalFormatting>
  <conditionalFormatting sqref="BK45">
    <cfRule type="expression" dxfId="45724" priority="1109" stopIfTrue="1">
      <formula>OR(BK45=祝色,WEEKDAY(BK45)=1)</formula>
    </cfRule>
    <cfRule type="expression" dxfId="45723" priority="1110" stopIfTrue="1">
      <formula>WEEKDAY(BK45)=7</formula>
    </cfRule>
  </conditionalFormatting>
  <conditionalFormatting sqref="BL45">
    <cfRule type="expression" dxfId="45722" priority="1107" stopIfTrue="1">
      <formula>OR(BL45=祝色,WEEKDAY(BL45)=1)</formula>
    </cfRule>
    <cfRule type="expression" dxfId="45721" priority="1108" stopIfTrue="1">
      <formula>WEEKDAY(BL45)=7</formula>
    </cfRule>
  </conditionalFormatting>
  <conditionalFormatting sqref="BM45">
    <cfRule type="expression" dxfId="45720" priority="1105" stopIfTrue="1">
      <formula>OR(BM45=祝色,WEEKDAY(BM45)=1)</formula>
    </cfRule>
    <cfRule type="expression" dxfId="45719" priority="1106" stopIfTrue="1">
      <formula>WEEKDAY(BM45)=7</formula>
    </cfRule>
  </conditionalFormatting>
  <conditionalFormatting sqref="BN45">
    <cfRule type="expression" dxfId="45718" priority="1103" stopIfTrue="1">
      <formula>OR(BN45=祝色,WEEKDAY(BN45)=1)</formula>
    </cfRule>
    <cfRule type="expression" dxfId="45717" priority="1104" stopIfTrue="1">
      <formula>WEEKDAY(BN45)=7</formula>
    </cfRule>
  </conditionalFormatting>
  <conditionalFormatting sqref="BO45">
    <cfRule type="expression" dxfId="45716" priority="1101" stopIfTrue="1">
      <formula>OR(BO45=祝色,WEEKDAY(BO45)=1)</formula>
    </cfRule>
    <cfRule type="expression" dxfId="45715" priority="1102" stopIfTrue="1">
      <formula>WEEKDAY(BO45)=7</formula>
    </cfRule>
  </conditionalFormatting>
  <conditionalFormatting sqref="BP45">
    <cfRule type="expression" dxfId="45714" priority="1099" stopIfTrue="1">
      <formula>OR(BP45=祝色,WEEKDAY(BP45)=1)</formula>
    </cfRule>
    <cfRule type="expression" dxfId="45713" priority="1100" stopIfTrue="1">
      <formula>WEEKDAY(BP45)=7</formula>
    </cfRule>
  </conditionalFormatting>
  <conditionalFormatting sqref="BQ45">
    <cfRule type="expression" dxfId="45712" priority="1097" stopIfTrue="1">
      <formula>OR(BQ45=祝色,WEEKDAY(BQ45)=1)</formula>
    </cfRule>
    <cfRule type="expression" dxfId="45711" priority="1098" stopIfTrue="1">
      <formula>WEEKDAY(BQ45)=7</formula>
    </cfRule>
  </conditionalFormatting>
  <conditionalFormatting sqref="BK46">
    <cfRule type="expression" dxfId="45710" priority="1095" stopIfTrue="1">
      <formula>OR(BK46=祝色,WEEKDAY(BK46)=1)</formula>
    </cfRule>
    <cfRule type="expression" dxfId="45709" priority="1096" stopIfTrue="1">
      <formula>WEEKDAY(BK46)=7</formula>
    </cfRule>
  </conditionalFormatting>
  <conditionalFormatting sqref="BL46">
    <cfRule type="expression" dxfId="45708" priority="1093" stopIfTrue="1">
      <formula>OR(BL46=祝色,WEEKDAY(BL46)=1)</formula>
    </cfRule>
    <cfRule type="expression" dxfId="45707" priority="1094" stopIfTrue="1">
      <formula>WEEKDAY(BL46)=7</formula>
    </cfRule>
  </conditionalFormatting>
  <conditionalFormatting sqref="BM46">
    <cfRule type="expression" dxfId="45706" priority="1091" stopIfTrue="1">
      <formula>OR(BM46=祝色,WEEKDAY(BM46)=1)</formula>
    </cfRule>
    <cfRule type="expression" dxfId="45705" priority="1092" stopIfTrue="1">
      <formula>WEEKDAY(BM46)=7</formula>
    </cfRule>
  </conditionalFormatting>
  <conditionalFormatting sqref="BN46">
    <cfRule type="expression" dxfId="45704" priority="1089" stopIfTrue="1">
      <formula>OR(BN46=祝色,WEEKDAY(BN46)=1)</formula>
    </cfRule>
    <cfRule type="expression" dxfId="45703" priority="1090" stopIfTrue="1">
      <formula>WEEKDAY(BN46)=7</formula>
    </cfRule>
  </conditionalFormatting>
  <conditionalFormatting sqref="BO46">
    <cfRule type="expression" dxfId="45702" priority="1087" stopIfTrue="1">
      <formula>OR(BO46=祝色,WEEKDAY(BO46)=1)</formula>
    </cfRule>
    <cfRule type="expression" dxfId="45701" priority="1088" stopIfTrue="1">
      <formula>WEEKDAY(BO46)=7</formula>
    </cfRule>
  </conditionalFormatting>
  <conditionalFormatting sqref="BP46">
    <cfRule type="expression" dxfId="45700" priority="1085" stopIfTrue="1">
      <formula>OR(BP46=祝色,WEEKDAY(BP46)=1)</formula>
    </cfRule>
    <cfRule type="expression" dxfId="45699" priority="1086" stopIfTrue="1">
      <formula>WEEKDAY(BP46)=7</formula>
    </cfRule>
  </conditionalFormatting>
  <conditionalFormatting sqref="BQ46">
    <cfRule type="expression" dxfId="45698" priority="1083" stopIfTrue="1">
      <formula>OR(BQ46=祝色,WEEKDAY(BQ46)=1)</formula>
    </cfRule>
    <cfRule type="expression" dxfId="45697" priority="1084" stopIfTrue="1">
      <formula>WEEKDAY(BQ46)=7</formula>
    </cfRule>
  </conditionalFormatting>
  <conditionalFormatting sqref="BK47">
    <cfRule type="expression" dxfId="45696" priority="1081" stopIfTrue="1">
      <formula>OR(BK47=祝色,WEEKDAY(BK47)=1)</formula>
    </cfRule>
    <cfRule type="expression" dxfId="45695" priority="1082" stopIfTrue="1">
      <formula>WEEKDAY(BK47)=7</formula>
    </cfRule>
  </conditionalFormatting>
  <conditionalFormatting sqref="BL47">
    <cfRule type="expression" dxfId="45694" priority="1079" stopIfTrue="1">
      <formula>OR(BL47=祝色,WEEKDAY(BL47)=1)</formula>
    </cfRule>
    <cfRule type="expression" dxfId="45693" priority="1080" stopIfTrue="1">
      <formula>WEEKDAY(BL47)=7</formula>
    </cfRule>
  </conditionalFormatting>
  <conditionalFormatting sqref="BM47">
    <cfRule type="expression" dxfId="45692" priority="1077" stopIfTrue="1">
      <formula>OR(BM47=祝色,WEEKDAY(BM47)=1)</formula>
    </cfRule>
    <cfRule type="expression" dxfId="45691" priority="1078" stopIfTrue="1">
      <formula>WEEKDAY(BM47)=7</formula>
    </cfRule>
  </conditionalFormatting>
  <conditionalFormatting sqref="BN47">
    <cfRule type="expression" dxfId="45690" priority="1075" stopIfTrue="1">
      <formula>OR(BN47=祝色,WEEKDAY(BN47)=1)</formula>
    </cfRule>
    <cfRule type="expression" dxfId="45689" priority="1076" stopIfTrue="1">
      <formula>WEEKDAY(BN47)=7</formula>
    </cfRule>
  </conditionalFormatting>
  <conditionalFormatting sqref="BO47">
    <cfRule type="expression" dxfId="45688" priority="1073" stopIfTrue="1">
      <formula>OR(BO47=祝色,WEEKDAY(BO47)=1)</formula>
    </cfRule>
    <cfRule type="expression" dxfId="45687" priority="1074" stopIfTrue="1">
      <formula>WEEKDAY(BO47)=7</formula>
    </cfRule>
  </conditionalFormatting>
  <conditionalFormatting sqref="BP47">
    <cfRule type="expression" dxfId="45686" priority="1071" stopIfTrue="1">
      <formula>OR(BP47=祝色,WEEKDAY(BP47)=1)</formula>
    </cfRule>
    <cfRule type="expression" dxfId="45685" priority="1072" stopIfTrue="1">
      <formula>WEEKDAY(BP47)=7</formula>
    </cfRule>
  </conditionalFormatting>
  <conditionalFormatting sqref="BQ47">
    <cfRule type="expression" dxfId="45684" priority="1069" stopIfTrue="1">
      <formula>OR(BQ47=祝色,WEEKDAY(BQ47)=1)</formula>
    </cfRule>
    <cfRule type="expression" dxfId="45683" priority="1070" stopIfTrue="1">
      <formula>WEEKDAY(BQ47)=7</formula>
    </cfRule>
  </conditionalFormatting>
  <conditionalFormatting sqref="BK48">
    <cfRule type="expression" dxfId="45682" priority="1067" stopIfTrue="1">
      <formula>OR(BK48=祝色,WEEKDAY(BK48)=1)</formula>
    </cfRule>
    <cfRule type="expression" dxfId="45681" priority="1068" stopIfTrue="1">
      <formula>WEEKDAY(BK48)=7</formula>
    </cfRule>
  </conditionalFormatting>
  <conditionalFormatting sqref="BL48">
    <cfRule type="expression" dxfId="45680" priority="1065" stopIfTrue="1">
      <formula>OR(BL48=祝色,WEEKDAY(BL48)=1)</formula>
    </cfRule>
    <cfRule type="expression" dxfId="45679" priority="1066" stopIfTrue="1">
      <formula>WEEKDAY(BL48)=7</formula>
    </cfRule>
  </conditionalFormatting>
  <conditionalFormatting sqref="BM48">
    <cfRule type="expression" dxfId="45678" priority="1063" stopIfTrue="1">
      <formula>OR(BM48=祝色,WEEKDAY(BM48)=1)</formula>
    </cfRule>
    <cfRule type="expression" dxfId="45677" priority="1064" stopIfTrue="1">
      <formula>WEEKDAY(BM48)=7</formula>
    </cfRule>
  </conditionalFormatting>
  <conditionalFormatting sqref="BN48">
    <cfRule type="expression" dxfId="45676" priority="1061" stopIfTrue="1">
      <formula>OR(BN48=祝色,WEEKDAY(BN48)=1)</formula>
    </cfRule>
    <cfRule type="expression" dxfId="45675" priority="1062" stopIfTrue="1">
      <formula>WEEKDAY(BN48)=7</formula>
    </cfRule>
  </conditionalFormatting>
  <conditionalFormatting sqref="BO48">
    <cfRule type="expression" dxfId="45674" priority="1059" stopIfTrue="1">
      <formula>OR(BO48=祝色,WEEKDAY(BO48)=1)</formula>
    </cfRule>
    <cfRule type="expression" dxfId="45673" priority="1060" stopIfTrue="1">
      <formula>WEEKDAY(BO48)=7</formula>
    </cfRule>
  </conditionalFormatting>
  <conditionalFormatting sqref="BP48">
    <cfRule type="expression" dxfId="45672" priority="1057" stopIfTrue="1">
      <formula>OR(BP48=祝色,WEEKDAY(BP48)=1)</formula>
    </cfRule>
    <cfRule type="expression" dxfId="45671" priority="1058" stopIfTrue="1">
      <formula>WEEKDAY(BP48)=7</formula>
    </cfRule>
  </conditionalFormatting>
  <conditionalFormatting sqref="BQ48">
    <cfRule type="expression" dxfId="45670" priority="1055" stopIfTrue="1">
      <formula>OR(BQ48=祝色,WEEKDAY(BQ48)=1)</formula>
    </cfRule>
    <cfRule type="expression" dxfId="45669" priority="1056" stopIfTrue="1">
      <formula>WEEKDAY(BQ48)=7</formula>
    </cfRule>
  </conditionalFormatting>
  <conditionalFormatting sqref="BK49">
    <cfRule type="expression" dxfId="45668" priority="1053" stopIfTrue="1">
      <formula>OR(BK49=祝色,WEEKDAY(BK49)=1)</formula>
    </cfRule>
    <cfRule type="expression" dxfId="45667" priority="1054" stopIfTrue="1">
      <formula>WEEKDAY(BK49)=7</formula>
    </cfRule>
  </conditionalFormatting>
  <conditionalFormatting sqref="BL49">
    <cfRule type="expression" dxfId="45666" priority="1051" stopIfTrue="1">
      <formula>OR(BL49=祝色,WEEKDAY(BL49)=1)</formula>
    </cfRule>
    <cfRule type="expression" dxfId="45665" priority="1052" stopIfTrue="1">
      <formula>WEEKDAY(BL49)=7</formula>
    </cfRule>
  </conditionalFormatting>
  <conditionalFormatting sqref="BM49">
    <cfRule type="expression" dxfId="45664" priority="1049" stopIfTrue="1">
      <formula>OR(BM49=祝色,WEEKDAY(BM49)=1)</formula>
    </cfRule>
    <cfRule type="expression" dxfId="45663" priority="1050" stopIfTrue="1">
      <formula>WEEKDAY(BM49)=7</formula>
    </cfRule>
  </conditionalFormatting>
  <conditionalFormatting sqref="BN49">
    <cfRule type="expression" dxfId="45662" priority="1047" stopIfTrue="1">
      <formula>OR(BN49=祝色,WEEKDAY(BN49)=1)</formula>
    </cfRule>
    <cfRule type="expression" dxfId="45661" priority="1048" stopIfTrue="1">
      <formula>WEEKDAY(BN49)=7</formula>
    </cfRule>
  </conditionalFormatting>
  <conditionalFormatting sqref="BO49">
    <cfRule type="expression" dxfId="45660" priority="1045" stopIfTrue="1">
      <formula>OR(BO49=祝色,WEEKDAY(BO49)=1)</formula>
    </cfRule>
    <cfRule type="expression" dxfId="45659" priority="1046" stopIfTrue="1">
      <formula>WEEKDAY(BO49)=7</formula>
    </cfRule>
  </conditionalFormatting>
  <conditionalFormatting sqref="BP49">
    <cfRule type="expression" dxfId="45658" priority="1043" stopIfTrue="1">
      <formula>OR(BP49=祝色,WEEKDAY(BP49)=1)</formula>
    </cfRule>
    <cfRule type="expression" dxfId="45657" priority="1044" stopIfTrue="1">
      <formula>WEEKDAY(BP49)=7</formula>
    </cfRule>
  </conditionalFormatting>
  <conditionalFormatting sqref="BQ49">
    <cfRule type="expression" dxfId="45656" priority="1041" stopIfTrue="1">
      <formula>OR(BQ49=祝色,WEEKDAY(BQ49)=1)</formula>
    </cfRule>
    <cfRule type="expression" dxfId="45655" priority="1042" stopIfTrue="1">
      <formula>WEEKDAY(BQ49)=7</formula>
    </cfRule>
  </conditionalFormatting>
  <conditionalFormatting sqref="BK50:BK51">
    <cfRule type="expression" dxfId="45654" priority="1039" stopIfTrue="1">
      <formula>OR(BK50=祝色,WEEKDAY(BK50)=1)</formula>
    </cfRule>
    <cfRule type="expression" dxfId="45653" priority="1040" stopIfTrue="1">
      <formula>WEEKDAY(BK50)=7</formula>
    </cfRule>
  </conditionalFormatting>
  <conditionalFormatting sqref="BL50:BL51">
    <cfRule type="expression" dxfId="45652" priority="1037" stopIfTrue="1">
      <formula>OR(BL50=祝色,WEEKDAY(BL50)=1)</formula>
    </cfRule>
    <cfRule type="expression" dxfId="45651" priority="1038" stopIfTrue="1">
      <formula>WEEKDAY(BL50)=7</formula>
    </cfRule>
  </conditionalFormatting>
  <conditionalFormatting sqref="BC54">
    <cfRule type="expression" dxfId="45650" priority="1035" stopIfTrue="1">
      <formula>OR(BC54=祝色,WEEKDAY(BC54)=1)</formula>
    </cfRule>
    <cfRule type="expression" dxfId="45649" priority="1036" stopIfTrue="1">
      <formula>WEEKDAY(BC54)=7</formula>
    </cfRule>
  </conditionalFormatting>
  <conditionalFormatting sqref="BD54">
    <cfRule type="expression" dxfId="45648" priority="1033" stopIfTrue="1">
      <formula>OR(BD54=祝色,WEEKDAY(BD54)=1)</formula>
    </cfRule>
    <cfRule type="expression" dxfId="45647" priority="1034" stopIfTrue="1">
      <formula>WEEKDAY(BD54)=7</formula>
    </cfRule>
  </conditionalFormatting>
  <conditionalFormatting sqref="BE54">
    <cfRule type="expression" dxfId="45646" priority="1031" stopIfTrue="1">
      <formula>OR(BE54=祝色,WEEKDAY(BE54)=1)</formula>
    </cfRule>
    <cfRule type="expression" dxfId="45645" priority="1032" stopIfTrue="1">
      <formula>WEEKDAY(BE54)=7</formula>
    </cfRule>
  </conditionalFormatting>
  <conditionalFormatting sqref="BF54">
    <cfRule type="expression" dxfId="45644" priority="1029" stopIfTrue="1">
      <formula>OR(BF54=祝色,WEEKDAY(BF54)=1)</formula>
    </cfRule>
    <cfRule type="expression" dxfId="45643" priority="1030" stopIfTrue="1">
      <formula>WEEKDAY(BF54)=7</formula>
    </cfRule>
  </conditionalFormatting>
  <conditionalFormatting sqref="BG54">
    <cfRule type="expression" dxfId="45642" priority="1027" stopIfTrue="1">
      <formula>OR(BG54=祝色,WEEKDAY(BG54)=1)</formula>
    </cfRule>
    <cfRule type="expression" dxfId="45641" priority="1028" stopIfTrue="1">
      <formula>WEEKDAY(BG54)=7</formula>
    </cfRule>
  </conditionalFormatting>
  <conditionalFormatting sqref="BH54">
    <cfRule type="expression" dxfId="45640" priority="1025" stopIfTrue="1">
      <formula>OR(BH54=祝色,WEEKDAY(BH54)=1)</formula>
    </cfRule>
    <cfRule type="expression" dxfId="45639" priority="1026" stopIfTrue="1">
      <formula>WEEKDAY(BH54)=7</formula>
    </cfRule>
  </conditionalFormatting>
  <conditionalFormatting sqref="BI54">
    <cfRule type="expression" dxfId="45638" priority="1023" stopIfTrue="1">
      <formula>OR(BI54=祝色,WEEKDAY(BI54)=1)</formula>
    </cfRule>
    <cfRule type="expression" dxfId="45637" priority="1024" stopIfTrue="1">
      <formula>WEEKDAY(BI54)=7</formula>
    </cfRule>
  </conditionalFormatting>
  <conditionalFormatting sqref="BC55">
    <cfRule type="expression" dxfId="45636" priority="1021" stopIfTrue="1">
      <formula>OR(BC55=祝色,WEEKDAY(BC55)=1)</formula>
    </cfRule>
    <cfRule type="expression" dxfId="45635" priority="1022" stopIfTrue="1">
      <formula>WEEKDAY(BC55)=7</formula>
    </cfRule>
  </conditionalFormatting>
  <conditionalFormatting sqref="BD55">
    <cfRule type="expression" dxfId="45634" priority="1019" stopIfTrue="1">
      <formula>OR(BD55=祝色,WEEKDAY(BD55)=1)</formula>
    </cfRule>
    <cfRule type="expression" dxfId="45633" priority="1020" stopIfTrue="1">
      <formula>WEEKDAY(BD55)=7</formula>
    </cfRule>
  </conditionalFormatting>
  <conditionalFormatting sqref="BE55">
    <cfRule type="expression" dxfId="45632" priority="1017" stopIfTrue="1">
      <formula>OR(BE55=祝色,WEEKDAY(BE55)=1)</formula>
    </cfRule>
    <cfRule type="expression" dxfId="45631" priority="1018" stopIfTrue="1">
      <formula>WEEKDAY(BE55)=7</formula>
    </cfRule>
  </conditionalFormatting>
  <conditionalFormatting sqref="BF55">
    <cfRule type="expression" dxfId="45630" priority="1015" stopIfTrue="1">
      <formula>OR(BF55=祝色,WEEKDAY(BF55)=1)</formula>
    </cfRule>
    <cfRule type="expression" dxfId="45629" priority="1016" stopIfTrue="1">
      <formula>WEEKDAY(BF55)=7</formula>
    </cfRule>
  </conditionalFormatting>
  <conditionalFormatting sqref="BG55">
    <cfRule type="expression" dxfId="45628" priority="1013" stopIfTrue="1">
      <formula>OR(BG55=祝色,WEEKDAY(BG55)=1)</formula>
    </cfRule>
    <cfRule type="expression" dxfId="45627" priority="1014" stopIfTrue="1">
      <formula>WEEKDAY(BG55)=7</formula>
    </cfRule>
  </conditionalFormatting>
  <conditionalFormatting sqref="BH55">
    <cfRule type="expression" dxfId="45626" priority="1011" stopIfTrue="1">
      <formula>OR(BH55=祝色,WEEKDAY(BH55)=1)</formula>
    </cfRule>
    <cfRule type="expression" dxfId="45625" priority="1012" stopIfTrue="1">
      <formula>WEEKDAY(BH55)=7</formula>
    </cfRule>
  </conditionalFormatting>
  <conditionalFormatting sqref="BI55">
    <cfRule type="expression" dxfId="45624" priority="1009" stopIfTrue="1">
      <formula>OR(BI55=祝色,WEEKDAY(BI55)=1)</formula>
    </cfRule>
    <cfRule type="expression" dxfId="45623" priority="1010" stopIfTrue="1">
      <formula>WEEKDAY(BI55)=7</formula>
    </cfRule>
  </conditionalFormatting>
  <conditionalFormatting sqref="BC56">
    <cfRule type="expression" dxfId="45622" priority="1007" stopIfTrue="1">
      <formula>OR(BC56=祝色,WEEKDAY(BC56)=1)</formula>
    </cfRule>
    <cfRule type="expression" dxfId="45621" priority="1008" stopIfTrue="1">
      <formula>WEEKDAY(BC56)=7</formula>
    </cfRule>
  </conditionalFormatting>
  <conditionalFormatting sqref="BD56">
    <cfRule type="expression" dxfId="45620" priority="1005" stopIfTrue="1">
      <formula>OR(BD56=祝色,WEEKDAY(BD56)=1)</formula>
    </cfRule>
    <cfRule type="expression" dxfId="45619" priority="1006" stopIfTrue="1">
      <formula>WEEKDAY(BD56)=7</formula>
    </cfRule>
  </conditionalFormatting>
  <conditionalFormatting sqref="BE56">
    <cfRule type="expression" dxfId="45618" priority="1003" stopIfTrue="1">
      <formula>OR(BE56=祝色,WEEKDAY(BE56)=1)</formula>
    </cfRule>
    <cfRule type="expression" dxfId="45617" priority="1004" stopIfTrue="1">
      <formula>WEEKDAY(BE56)=7</formula>
    </cfRule>
  </conditionalFormatting>
  <conditionalFormatting sqref="BF56">
    <cfRule type="expression" dxfId="45616" priority="1001" stopIfTrue="1">
      <formula>OR(BF56=祝色,WEEKDAY(BF56)=1)</formula>
    </cfRule>
    <cfRule type="expression" dxfId="45615" priority="1002" stopIfTrue="1">
      <formula>WEEKDAY(BF56)=7</formula>
    </cfRule>
  </conditionalFormatting>
  <conditionalFormatting sqref="BG56">
    <cfRule type="expression" dxfId="45614" priority="999" stopIfTrue="1">
      <formula>OR(BG56=祝色,WEEKDAY(BG56)=1)</formula>
    </cfRule>
    <cfRule type="expression" dxfId="45613" priority="1000" stopIfTrue="1">
      <formula>WEEKDAY(BG56)=7</formula>
    </cfRule>
  </conditionalFormatting>
  <conditionalFormatting sqref="BH56">
    <cfRule type="expression" dxfId="45612" priority="997" stopIfTrue="1">
      <formula>OR(BH56=祝色,WEEKDAY(BH56)=1)</formula>
    </cfRule>
    <cfRule type="expression" dxfId="45611" priority="998" stopIfTrue="1">
      <formula>WEEKDAY(BH56)=7</formula>
    </cfRule>
  </conditionalFormatting>
  <conditionalFormatting sqref="BI56">
    <cfRule type="expression" dxfId="45610" priority="995" stopIfTrue="1">
      <formula>OR(BI56=祝色,WEEKDAY(BI56)=1)</formula>
    </cfRule>
    <cfRule type="expression" dxfId="45609" priority="996" stopIfTrue="1">
      <formula>WEEKDAY(BI56)=7</formula>
    </cfRule>
  </conditionalFormatting>
  <conditionalFormatting sqref="BC57">
    <cfRule type="expression" dxfId="45608" priority="993" stopIfTrue="1">
      <formula>OR(BC57=祝色,WEEKDAY(BC57)=1)</formula>
    </cfRule>
    <cfRule type="expression" dxfId="45607" priority="994" stopIfTrue="1">
      <formula>WEEKDAY(BC57)=7</formula>
    </cfRule>
  </conditionalFormatting>
  <conditionalFormatting sqref="BD57">
    <cfRule type="expression" dxfId="45606" priority="991" stopIfTrue="1">
      <formula>OR(BD57=祝色,WEEKDAY(BD57)=1)</formula>
    </cfRule>
    <cfRule type="expression" dxfId="45605" priority="992" stopIfTrue="1">
      <formula>WEEKDAY(BD57)=7</formula>
    </cfRule>
  </conditionalFormatting>
  <conditionalFormatting sqref="BE57">
    <cfRule type="expression" dxfId="45604" priority="989" stopIfTrue="1">
      <formula>OR(BE57=祝色,WEEKDAY(BE57)=1)</formula>
    </cfRule>
    <cfRule type="expression" dxfId="45603" priority="990" stopIfTrue="1">
      <formula>WEEKDAY(BE57)=7</formula>
    </cfRule>
  </conditionalFormatting>
  <conditionalFormatting sqref="BF57">
    <cfRule type="expression" dxfId="45602" priority="987" stopIfTrue="1">
      <formula>OR(BF57=祝色,WEEKDAY(BF57)=1)</formula>
    </cfRule>
    <cfRule type="expression" dxfId="45601" priority="988" stopIfTrue="1">
      <formula>WEEKDAY(BF57)=7</formula>
    </cfRule>
  </conditionalFormatting>
  <conditionalFormatting sqref="BG57">
    <cfRule type="expression" dxfId="45600" priority="985" stopIfTrue="1">
      <formula>OR(BG57=祝色,WEEKDAY(BG57)=1)</formula>
    </cfRule>
    <cfRule type="expression" dxfId="45599" priority="986" stopIfTrue="1">
      <formula>WEEKDAY(BG57)=7</formula>
    </cfRule>
  </conditionalFormatting>
  <conditionalFormatting sqref="BH57">
    <cfRule type="expression" dxfId="45598" priority="983" stopIfTrue="1">
      <formula>OR(BH57=祝色,WEEKDAY(BH57)=1)</formula>
    </cfRule>
    <cfRule type="expression" dxfId="45597" priority="984" stopIfTrue="1">
      <formula>WEEKDAY(BH57)=7</formula>
    </cfRule>
  </conditionalFormatting>
  <conditionalFormatting sqref="BI57">
    <cfRule type="expression" dxfId="45596" priority="981" stopIfTrue="1">
      <formula>OR(BI57=祝色,WEEKDAY(BI57)=1)</formula>
    </cfRule>
    <cfRule type="expression" dxfId="45595" priority="982" stopIfTrue="1">
      <formula>WEEKDAY(BI57)=7</formula>
    </cfRule>
  </conditionalFormatting>
  <conditionalFormatting sqref="BC58">
    <cfRule type="expression" dxfId="45594" priority="979" stopIfTrue="1">
      <formula>OR(BC58=祝色,WEEKDAY(BC58)=1)</formula>
    </cfRule>
    <cfRule type="expression" dxfId="45593" priority="980" stopIfTrue="1">
      <formula>WEEKDAY(BC58)=7</formula>
    </cfRule>
  </conditionalFormatting>
  <conditionalFormatting sqref="BD58">
    <cfRule type="expression" dxfId="45592" priority="977" stopIfTrue="1">
      <formula>OR(BD58=祝色,WEEKDAY(BD58)=1)</formula>
    </cfRule>
    <cfRule type="expression" dxfId="45591" priority="978" stopIfTrue="1">
      <formula>WEEKDAY(BD58)=7</formula>
    </cfRule>
  </conditionalFormatting>
  <conditionalFormatting sqref="BE58">
    <cfRule type="expression" dxfId="45590" priority="975" stopIfTrue="1">
      <formula>OR(BE58=祝色,WEEKDAY(BE58)=1)</formula>
    </cfRule>
    <cfRule type="expression" dxfId="45589" priority="976" stopIfTrue="1">
      <formula>WEEKDAY(BE58)=7</formula>
    </cfRule>
  </conditionalFormatting>
  <conditionalFormatting sqref="BF58">
    <cfRule type="expression" dxfId="45588" priority="973" stopIfTrue="1">
      <formula>OR(BF58=祝色,WEEKDAY(BF58)=1)</formula>
    </cfRule>
    <cfRule type="expression" dxfId="45587" priority="974" stopIfTrue="1">
      <formula>WEEKDAY(BF58)=7</formula>
    </cfRule>
  </conditionalFormatting>
  <conditionalFormatting sqref="BG58">
    <cfRule type="expression" dxfId="45586" priority="971" stopIfTrue="1">
      <formula>OR(BG58=祝色,WEEKDAY(BG58)=1)</formula>
    </cfRule>
    <cfRule type="expression" dxfId="45585" priority="972" stopIfTrue="1">
      <formula>WEEKDAY(BG58)=7</formula>
    </cfRule>
  </conditionalFormatting>
  <conditionalFormatting sqref="BH58">
    <cfRule type="expression" dxfId="45584" priority="969" stopIfTrue="1">
      <formula>OR(BH58=祝色,WEEKDAY(BH58)=1)</formula>
    </cfRule>
    <cfRule type="expression" dxfId="45583" priority="970" stopIfTrue="1">
      <formula>WEEKDAY(BH58)=7</formula>
    </cfRule>
  </conditionalFormatting>
  <conditionalFormatting sqref="BI58">
    <cfRule type="expression" dxfId="45582" priority="967" stopIfTrue="1">
      <formula>OR(BI58=祝色,WEEKDAY(BI58)=1)</formula>
    </cfRule>
    <cfRule type="expression" dxfId="45581" priority="968" stopIfTrue="1">
      <formula>WEEKDAY(BI58)=7</formula>
    </cfRule>
  </conditionalFormatting>
  <conditionalFormatting sqref="BC59:BC60">
    <cfRule type="expression" dxfId="45580" priority="965" stopIfTrue="1">
      <formula>OR(BC59=祝色,WEEKDAY(BC59)=1)</formula>
    </cfRule>
    <cfRule type="expression" dxfId="45579" priority="966" stopIfTrue="1">
      <formula>WEEKDAY(BC59)=7</formula>
    </cfRule>
  </conditionalFormatting>
  <conditionalFormatting sqref="BD59:BD60">
    <cfRule type="expression" dxfId="45578" priority="963" stopIfTrue="1">
      <formula>OR(BD59=祝色,WEEKDAY(BD59)=1)</formula>
    </cfRule>
    <cfRule type="expression" dxfId="45577" priority="964" stopIfTrue="1">
      <formula>WEEKDAY(BD59)=7</formula>
    </cfRule>
  </conditionalFormatting>
  <conditionalFormatting sqref="BK54">
    <cfRule type="expression" dxfId="45576" priority="961" stopIfTrue="1">
      <formula>OR(BK54=祝色,WEEKDAY(BK54)=1)</formula>
    </cfRule>
    <cfRule type="expression" dxfId="45575" priority="962" stopIfTrue="1">
      <formula>WEEKDAY(BK54)=7</formula>
    </cfRule>
  </conditionalFormatting>
  <conditionalFormatting sqref="BL54">
    <cfRule type="expression" dxfId="45574" priority="959" stopIfTrue="1">
      <formula>OR(BL54=祝色,WEEKDAY(BL54)=1)</formula>
    </cfRule>
    <cfRule type="expression" dxfId="45573" priority="960" stopIfTrue="1">
      <formula>WEEKDAY(BL54)=7</formula>
    </cfRule>
  </conditionalFormatting>
  <conditionalFormatting sqref="BM54">
    <cfRule type="expression" dxfId="45572" priority="957" stopIfTrue="1">
      <formula>OR(BM54=祝色,WEEKDAY(BM54)=1)</formula>
    </cfRule>
    <cfRule type="expression" dxfId="45571" priority="958" stopIfTrue="1">
      <formula>WEEKDAY(BM54)=7</formula>
    </cfRule>
  </conditionalFormatting>
  <conditionalFormatting sqref="BN54">
    <cfRule type="expression" dxfId="45570" priority="955" stopIfTrue="1">
      <formula>OR(BN54=祝色,WEEKDAY(BN54)=1)</formula>
    </cfRule>
    <cfRule type="expression" dxfId="45569" priority="956" stopIfTrue="1">
      <formula>WEEKDAY(BN54)=7</formula>
    </cfRule>
  </conditionalFormatting>
  <conditionalFormatting sqref="BO54">
    <cfRule type="expression" dxfId="45568" priority="953" stopIfTrue="1">
      <formula>OR(BO54=祝色,WEEKDAY(BO54)=1)</formula>
    </cfRule>
    <cfRule type="expression" dxfId="45567" priority="954" stopIfTrue="1">
      <formula>WEEKDAY(BO54)=7</formula>
    </cfRule>
  </conditionalFormatting>
  <conditionalFormatting sqref="BP54">
    <cfRule type="expression" dxfId="45566" priority="951" stopIfTrue="1">
      <formula>OR(BP54=祝色,WEEKDAY(BP54)=1)</formula>
    </cfRule>
    <cfRule type="expression" dxfId="45565" priority="952" stopIfTrue="1">
      <formula>WEEKDAY(BP54)=7</formula>
    </cfRule>
  </conditionalFormatting>
  <conditionalFormatting sqref="BQ54">
    <cfRule type="expression" dxfId="45564" priority="949" stopIfTrue="1">
      <formula>OR(BQ54=祝色,WEEKDAY(BQ54)=1)</formula>
    </cfRule>
    <cfRule type="expression" dxfId="45563" priority="950" stopIfTrue="1">
      <formula>WEEKDAY(BQ54)=7</formula>
    </cfRule>
  </conditionalFormatting>
  <conditionalFormatting sqref="BK55">
    <cfRule type="expression" dxfId="45562" priority="947" stopIfTrue="1">
      <formula>OR(BK55=祝色,WEEKDAY(BK55)=1)</formula>
    </cfRule>
    <cfRule type="expression" dxfId="45561" priority="948" stopIfTrue="1">
      <formula>WEEKDAY(BK55)=7</formula>
    </cfRule>
  </conditionalFormatting>
  <conditionalFormatting sqref="BL55">
    <cfRule type="expression" dxfId="45560" priority="945" stopIfTrue="1">
      <formula>OR(BL55=祝色,WEEKDAY(BL55)=1)</formula>
    </cfRule>
    <cfRule type="expression" dxfId="45559" priority="946" stopIfTrue="1">
      <formula>WEEKDAY(BL55)=7</formula>
    </cfRule>
  </conditionalFormatting>
  <conditionalFormatting sqref="BM55">
    <cfRule type="expression" dxfId="45558" priority="943" stopIfTrue="1">
      <formula>OR(BM55=祝色,WEEKDAY(BM55)=1)</formula>
    </cfRule>
    <cfRule type="expression" dxfId="45557" priority="944" stopIfTrue="1">
      <formula>WEEKDAY(BM55)=7</formula>
    </cfRule>
  </conditionalFormatting>
  <conditionalFormatting sqref="BN55">
    <cfRule type="expression" dxfId="45556" priority="941" stopIfTrue="1">
      <formula>OR(BN55=祝色,WEEKDAY(BN55)=1)</formula>
    </cfRule>
    <cfRule type="expression" dxfId="45555" priority="942" stopIfTrue="1">
      <formula>WEEKDAY(BN55)=7</formula>
    </cfRule>
  </conditionalFormatting>
  <conditionalFormatting sqref="BO55">
    <cfRule type="expression" dxfId="45554" priority="939" stopIfTrue="1">
      <formula>OR(BO55=祝色,WEEKDAY(BO55)=1)</formula>
    </cfRule>
    <cfRule type="expression" dxfId="45553" priority="940" stopIfTrue="1">
      <formula>WEEKDAY(BO55)=7</formula>
    </cfRule>
  </conditionalFormatting>
  <conditionalFormatting sqref="BP55">
    <cfRule type="expression" dxfId="45552" priority="937" stopIfTrue="1">
      <formula>OR(BP55=祝色,WEEKDAY(BP55)=1)</formula>
    </cfRule>
    <cfRule type="expression" dxfId="45551" priority="938" stopIfTrue="1">
      <formula>WEEKDAY(BP55)=7</formula>
    </cfRule>
  </conditionalFormatting>
  <conditionalFormatting sqref="BQ55">
    <cfRule type="expression" dxfId="45550" priority="935" stopIfTrue="1">
      <formula>OR(BQ55=祝色,WEEKDAY(BQ55)=1)</formula>
    </cfRule>
    <cfRule type="expression" dxfId="45549" priority="936" stopIfTrue="1">
      <formula>WEEKDAY(BQ55)=7</formula>
    </cfRule>
  </conditionalFormatting>
  <conditionalFormatting sqref="BK56">
    <cfRule type="expression" dxfId="45548" priority="933" stopIfTrue="1">
      <formula>OR(BK56=祝色,WEEKDAY(BK56)=1)</formula>
    </cfRule>
    <cfRule type="expression" dxfId="45547" priority="934" stopIfTrue="1">
      <formula>WEEKDAY(BK56)=7</formula>
    </cfRule>
  </conditionalFormatting>
  <conditionalFormatting sqref="BL56">
    <cfRule type="expression" dxfId="45546" priority="931" stopIfTrue="1">
      <formula>OR(BL56=祝色,WEEKDAY(BL56)=1)</formula>
    </cfRule>
    <cfRule type="expression" dxfId="45545" priority="932" stopIfTrue="1">
      <formula>WEEKDAY(BL56)=7</formula>
    </cfRule>
  </conditionalFormatting>
  <conditionalFormatting sqref="BM56">
    <cfRule type="expression" dxfId="45544" priority="929" stopIfTrue="1">
      <formula>OR(BM56=祝色,WEEKDAY(BM56)=1)</formula>
    </cfRule>
    <cfRule type="expression" dxfId="45543" priority="930" stopIfTrue="1">
      <formula>WEEKDAY(BM56)=7</formula>
    </cfRule>
  </conditionalFormatting>
  <conditionalFormatting sqref="BN56">
    <cfRule type="expression" dxfId="45542" priority="927" stopIfTrue="1">
      <formula>OR(BN56=祝色,WEEKDAY(BN56)=1)</formula>
    </cfRule>
    <cfRule type="expression" dxfId="45541" priority="928" stopIfTrue="1">
      <formula>WEEKDAY(BN56)=7</formula>
    </cfRule>
  </conditionalFormatting>
  <conditionalFormatting sqref="BO56">
    <cfRule type="expression" dxfId="45540" priority="925" stopIfTrue="1">
      <formula>OR(BO56=祝色,WEEKDAY(BO56)=1)</formula>
    </cfRule>
    <cfRule type="expression" dxfId="45539" priority="926" stopIfTrue="1">
      <formula>WEEKDAY(BO56)=7</formula>
    </cfRule>
  </conditionalFormatting>
  <conditionalFormatting sqref="BP56">
    <cfRule type="expression" dxfId="45538" priority="923" stopIfTrue="1">
      <formula>OR(BP56=祝色,WEEKDAY(BP56)=1)</formula>
    </cfRule>
    <cfRule type="expression" dxfId="45537" priority="924" stopIfTrue="1">
      <formula>WEEKDAY(BP56)=7</formula>
    </cfRule>
  </conditionalFormatting>
  <conditionalFormatting sqref="BQ56">
    <cfRule type="expression" dxfId="45536" priority="921" stopIfTrue="1">
      <formula>OR(BQ56=祝色,WEEKDAY(BQ56)=1)</formula>
    </cfRule>
    <cfRule type="expression" dxfId="45535" priority="922" stopIfTrue="1">
      <formula>WEEKDAY(BQ56)=7</formula>
    </cfRule>
  </conditionalFormatting>
  <conditionalFormatting sqref="BK57">
    <cfRule type="expression" dxfId="45534" priority="919" stopIfTrue="1">
      <formula>OR(BK57=祝色,WEEKDAY(BK57)=1)</formula>
    </cfRule>
    <cfRule type="expression" dxfId="45533" priority="920" stopIfTrue="1">
      <formula>WEEKDAY(BK57)=7</formula>
    </cfRule>
  </conditionalFormatting>
  <conditionalFormatting sqref="BL57">
    <cfRule type="expression" dxfId="45532" priority="917" stopIfTrue="1">
      <formula>OR(BL57=祝色,WEEKDAY(BL57)=1)</formula>
    </cfRule>
    <cfRule type="expression" dxfId="45531" priority="918" stopIfTrue="1">
      <formula>WEEKDAY(BL57)=7</formula>
    </cfRule>
  </conditionalFormatting>
  <conditionalFormatting sqref="BM57">
    <cfRule type="expression" dxfId="45530" priority="915" stopIfTrue="1">
      <formula>OR(BM57=祝色,WEEKDAY(BM57)=1)</formula>
    </cfRule>
    <cfRule type="expression" dxfId="45529" priority="916" stopIfTrue="1">
      <formula>WEEKDAY(BM57)=7</formula>
    </cfRule>
  </conditionalFormatting>
  <conditionalFormatting sqref="BN57">
    <cfRule type="expression" dxfId="45528" priority="913" stopIfTrue="1">
      <formula>OR(BN57=祝色,WEEKDAY(BN57)=1)</formula>
    </cfRule>
    <cfRule type="expression" dxfId="45527" priority="914" stopIfTrue="1">
      <formula>WEEKDAY(BN57)=7</formula>
    </cfRule>
  </conditionalFormatting>
  <conditionalFormatting sqref="BO57">
    <cfRule type="expression" dxfId="45526" priority="911" stopIfTrue="1">
      <formula>OR(BO57=祝色,WEEKDAY(BO57)=1)</formula>
    </cfRule>
    <cfRule type="expression" dxfId="45525" priority="912" stopIfTrue="1">
      <formula>WEEKDAY(BO57)=7</formula>
    </cfRule>
  </conditionalFormatting>
  <conditionalFormatting sqref="BP57">
    <cfRule type="expression" dxfId="45524" priority="909" stopIfTrue="1">
      <formula>OR(BP57=祝色,WEEKDAY(BP57)=1)</formula>
    </cfRule>
    <cfRule type="expression" dxfId="45523" priority="910" stopIfTrue="1">
      <formula>WEEKDAY(BP57)=7</formula>
    </cfRule>
  </conditionalFormatting>
  <conditionalFormatting sqref="BQ57">
    <cfRule type="expression" dxfId="45522" priority="907" stopIfTrue="1">
      <formula>OR(BQ57=祝色,WEEKDAY(BQ57)=1)</formula>
    </cfRule>
    <cfRule type="expression" dxfId="45521" priority="908" stopIfTrue="1">
      <formula>WEEKDAY(BQ57)=7</formula>
    </cfRule>
  </conditionalFormatting>
  <conditionalFormatting sqref="BK58">
    <cfRule type="expression" dxfId="45520" priority="905" stopIfTrue="1">
      <formula>OR(BK58=祝色,WEEKDAY(BK58)=1)</formula>
    </cfRule>
    <cfRule type="expression" dxfId="45519" priority="906" stopIfTrue="1">
      <formula>WEEKDAY(BK58)=7</formula>
    </cfRule>
  </conditionalFormatting>
  <conditionalFormatting sqref="BL58">
    <cfRule type="expression" dxfId="45518" priority="903" stopIfTrue="1">
      <formula>OR(BL58=祝色,WEEKDAY(BL58)=1)</formula>
    </cfRule>
    <cfRule type="expression" dxfId="45517" priority="904" stopIfTrue="1">
      <formula>WEEKDAY(BL58)=7</formula>
    </cfRule>
  </conditionalFormatting>
  <conditionalFormatting sqref="BM58">
    <cfRule type="expression" dxfId="45516" priority="901" stopIfTrue="1">
      <formula>OR(BM58=祝色,WEEKDAY(BM58)=1)</formula>
    </cfRule>
    <cfRule type="expression" dxfId="45515" priority="902" stopIfTrue="1">
      <formula>WEEKDAY(BM58)=7</formula>
    </cfRule>
  </conditionalFormatting>
  <conditionalFormatting sqref="BN58">
    <cfRule type="expression" dxfId="45514" priority="899" stopIfTrue="1">
      <formula>OR(BN58=祝色,WEEKDAY(BN58)=1)</formula>
    </cfRule>
    <cfRule type="expression" dxfId="45513" priority="900" stopIfTrue="1">
      <formula>WEEKDAY(BN58)=7</formula>
    </cfRule>
  </conditionalFormatting>
  <conditionalFormatting sqref="BO58">
    <cfRule type="expression" dxfId="45512" priority="897" stopIfTrue="1">
      <formula>OR(BO58=祝色,WEEKDAY(BO58)=1)</formula>
    </cfRule>
    <cfRule type="expression" dxfId="45511" priority="898" stopIfTrue="1">
      <formula>WEEKDAY(BO58)=7</formula>
    </cfRule>
  </conditionalFormatting>
  <conditionalFormatting sqref="BP58">
    <cfRule type="expression" dxfId="45510" priority="895" stopIfTrue="1">
      <formula>OR(BP58=祝色,WEEKDAY(BP58)=1)</formula>
    </cfRule>
    <cfRule type="expression" dxfId="45509" priority="896" stopIfTrue="1">
      <formula>WEEKDAY(BP58)=7</formula>
    </cfRule>
  </conditionalFormatting>
  <conditionalFormatting sqref="BQ58">
    <cfRule type="expression" dxfId="45508" priority="893" stopIfTrue="1">
      <formula>OR(BQ58=祝色,WEEKDAY(BQ58)=1)</formula>
    </cfRule>
    <cfRule type="expression" dxfId="45507" priority="894" stopIfTrue="1">
      <formula>WEEKDAY(BQ58)=7</formula>
    </cfRule>
  </conditionalFormatting>
  <conditionalFormatting sqref="BK59:BK60">
    <cfRule type="expression" dxfId="45506" priority="891" stopIfTrue="1">
      <formula>OR(BK59=祝色,WEEKDAY(BK59)=1)</formula>
    </cfRule>
    <cfRule type="expression" dxfId="45505" priority="892" stopIfTrue="1">
      <formula>WEEKDAY(BK59)=7</formula>
    </cfRule>
  </conditionalFormatting>
  <conditionalFormatting sqref="BL59:BL60">
    <cfRule type="expression" dxfId="45504" priority="889" stopIfTrue="1">
      <formula>OR(BL59=祝色,WEEKDAY(BL59)=1)</formula>
    </cfRule>
    <cfRule type="expression" dxfId="45503" priority="890" stopIfTrue="1">
      <formula>WEEKDAY(BL59)=7</formula>
    </cfRule>
  </conditionalFormatting>
  <conditionalFormatting sqref="BC63">
    <cfRule type="expression" dxfId="45502" priority="887" stopIfTrue="1">
      <formula>OR(BC63=祝色,WEEKDAY(BC63)=1)</formula>
    </cfRule>
    <cfRule type="expression" dxfId="45501" priority="888" stopIfTrue="1">
      <formula>WEEKDAY(BC63)=7</formula>
    </cfRule>
  </conditionalFormatting>
  <conditionalFormatting sqref="BD63">
    <cfRule type="expression" dxfId="45500" priority="885" stopIfTrue="1">
      <formula>OR(BD63=祝色,WEEKDAY(BD63)=1)</formula>
    </cfRule>
    <cfRule type="expression" dxfId="45499" priority="886" stopIfTrue="1">
      <formula>WEEKDAY(BD63)=7</formula>
    </cfRule>
  </conditionalFormatting>
  <conditionalFormatting sqref="BE63">
    <cfRule type="expression" dxfId="45498" priority="883" stopIfTrue="1">
      <formula>OR(BE63=祝色,WEEKDAY(BE63)=1)</formula>
    </cfRule>
    <cfRule type="expression" dxfId="45497" priority="884" stopIfTrue="1">
      <formula>WEEKDAY(BE63)=7</formula>
    </cfRule>
  </conditionalFormatting>
  <conditionalFormatting sqref="BF63">
    <cfRule type="expression" dxfId="45496" priority="881" stopIfTrue="1">
      <formula>OR(BF63=祝色,WEEKDAY(BF63)=1)</formula>
    </cfRule>
    <cfRule type="expression" dxfId="45495" priority="882" stopIfTrue="1">
      <formula>WEEKDAY(BF63)=7</formula>
    </cfRule>
  </conditionalFormatting>
  <conditionalFormatting sqref="BG63">
    <cfRule type="expression" dxfId="45494" priority="879" stopIfTrue="1">
      <formula>OR(BG63=祝色,WEEKDAY(BG63)=1)</formula>
    </cfRule>
    <cfRule type="expression" dxfId="45493" priority="880" stopIfTrue="1">
      <formula>WEEKDAY(BG63)=7</formula>
    </cfRule>
  </conditionalFormatting>
  <conditionalFormatting sqref="BH63">
    <cfRule type="expression" dxfId="45492" priority="877" stopIfTrue="1">
      <formula>OR(BH63=祝色,WEEKDAY(BH63)=1)</formula>
    </cfRule>
    <cfRule type="expression" dxfId="45491" priority="878" stopIfTrue="1">
      <formula>WEEKDAY(BH63)=7</formula>
    </cfRule>
  </conditionalFormatting>
  <conditionalFormatting sqref="BI63">
    <cfRule type="expression" dxfId="45490" priority="875" stopIfTrue="1">
      <formula>OR(BI63=祝色,WEEKDAY(BI63)=1)</formula>
    </cfRule>
    <cfRule type="expression" dxfId="45489" priority="876" stopIfTrue="1">
      <formula>WEEKDAY(BI63)=7</formula>
    </cfRule>
  </conditionalFormatting>
  <conditionalFormatting sqref="BC64">
    <cfRule type="expression" dxfId="45488" priority="873" stopIfTrue="1">
      <formula>OR(BC64=祝色,WEEKDAY(BC64)=1)</formula>
    </cfRule>
    <cfRule type="expression" dxfId="45487" priority="874" stopIfTrue="1">
      <formula>WEEKDAY(BC64)=7</formula>
    </cfRule>
  </conditionalFormatting>
  <conditionalFormatting sqref="BD64">
    <cfRule type="expression" dxfId="45486" priority="871" stopIfTrue="1">
      <formula>OR(BD64=祝色,WEEKDAY(BD64)=1)</formula>
    </cfRule>
    <cfRule type="expression" dxfId="45485" priority="872" stopIfTrue="1">
      <formula>WEEKDAY(BD64)=7</formula>
    </cfRule>
  </conditionalFormatting>
  <conditionalFormatting sqref="BE64">
    <cfRule type="expression" dxfId="45484" priority="869" stopIfTrue="1">
      <formula>OR(BE64=祝色,WEEKDAY(BE64)=1)</formula>
    </cfRule>
    <cfRule type="expression" dxfId="45483" priority="870" stopIfTrue="1">
      <formula>WEEKDAY(BE64)=7</formula>
    </cfRule>
  </conditionalFormatting>
  <conditionalFormatting sqref="BF64">
    <cfRule type="expression" dxfId="45482" priority="867" stopIfTrue="1">
      <formula>OR(BF64=祝色,WEEKDAY(BF64)=1)</formula>
    </cfRule>
    <cfRule type="expression" dxfId="45481" priority="868" stopIfTrue="1">
      <formula>WEEKDAY(BF64)=7</formula>
    </cfRule>
  </conditionalFormatting>
  <conditionalFormatting sqref="BG64">
    <cfRule type="expression" dxfId="45480" priority="865" stopIfTrue="1">
      <formula>OR(BG64=祝色,WEEKDAY(BG64)=1)</formula>
    </cfRule>
    <cfRule type="expression" dxfId="45479" priority="866" stopIfTrue="1">
      <formula>WEEKDAY(BG64)=7</formula>
    </cfRule>
  </conditionalFormatting>
  <conditionalFormatting sqref="BH64">
    <cfRule type="expression" dxfId="45478" priority="863" stopIfTrue="1">
      <formula>OR(BH64=祝色,WEEKDAY(BH64)=1)</formula>
    </cfRule>
    <cfRule type="expression" dxfId="45477" priority="864" stopIfTrue="1">
      <formula>WEEKDAY(BH64)=7</formula>
    </cfRule>
  </conditionalFormatting>
  <conditionalFormatting sqref="BI64">
    <cfRule type="expression" dxfId="45476" priority="861" stopIfTrue="1">
      <formula>OR(BI64=祝色,WEEKDAY(BI64)=1)</formula>
    </cfRule>
    <cfRule type="expression" dxfId="45475" priority="862" stopIfTrue="1">
      <formula>WEEKDAY(BI64)=7</formula>
    </cfRule>
  </conditionalFormatting>
  <conditionalFormatting sqref="BC65">
    <cfRule type="expression" dxfId="45474" priority="859" stopIfTrue="1">
      <formula>OR(BC65=祝色,WEEKDAY(BC65)=1)</formula>
    </cfRule>
    <cfRule type="expression" dxfId="45473" priority="860" stopIfTrue="1">
      <formula>WEEKDAY(BC65)=7</formula>
    </cfRule>
  </conditionalFormatting>
  <conditionalFormatting sqref="BD65">
    <cfRule type="expression" dxfId="45472" priority="857" stopIfTrue="1">
      <formula>OR(BD65=祝色,WEEKDAY(BD65)=1)</formula>
    </cfRule>
    <cfRule type="expression" dxfId="45471" priority="858" stopIfTrue="1">
      <formula>WEEKDAY(BD65)=7</formula>
    </cfRule>
  </conditionalFormatting>
  <conditionalFormatting sqref="BE65">
    <cfRule type="expression" dxfId="45470" priority="855" stopIfTrue="1">
      <formula>OR(BE65=祝色,WEEKDAY(BE65)=1)</formula>
    </cfRule>
    <cfRule type="expression" dxfId="45469" priority="856" stopIfTrue="1">
      <formula>WEEKDAY(BE65)=7</formula>
    </cfRule>
  </conditionalFormatting>
  <conditionalFormatting sqref="BF65">
    <cfRule type="expression" dxfId="45468" priority="853" stopIfTrue="1">
      <formula>OR(BF65=祝色,WEEKDAY(BF65)=1)</formula>
    </cfRule>
    <cfRule type="expression" dxfId="45467" priority="854" stopIfTrue="1">
      <formula>WEEKDAY(BF65)=7</formula>
    </cfRule>
  </conditionalFormatting>
  <conditionalFormatting sqref="BG65">
    <cfRule type="expression" dxfId="45466" priority="851" stopIfTrue="1">
      <formula>OR(BG65=祝色,WEEKDAY(BG65)=1)</formula>
    </cfRule>
    <cfRule type="expression" dxfId="45465" priority="852" stopIfTrue="1">
      <formula>WEEKDAY(BG65)=7</formula>
    </cfRule>
  </conditionalFormatting>
  <conditionalFormatting sqref="BH65">
    <cfRule type="expression" dxfId="45464" priority="849" stopIfTrue="1">
      <formula>OR(BH65=祝色,WEEKDAY(BH65)=1)</formula>
    </cfRule>
    <cfRule type="expression" dxfId="45463" priority="850" stopIfTrue="1">
      <formula>WEEKDAY(BH65)=7</formula>
    </cfRule>
  </conditionalFormatting>
  <conditionalFormatting sqref="BI65">
    <cfRule type="expression" dxfId="45462" priority="847" stopIfTrue="1">
      <formula>OR(BI65=祝色,WEEKDAY(BI65)=1)</formula>
    </cfRule>
    <cfRule type="expression" dxfId="45461" priority="848" stopIfTrue="1">
      <formula>WEEKDAY(BI65)=7</formula>
    </cfRule>
  </conditionalFormatting>
  <conditionalFormatting sqref="BC66">
    <cfRule type="expression" dxfId="45460" priority="845" stopIfTrue="1">
      <formula>OR(BC66=祝色,WEEKDAY(BC66)=1)</formula>
    </cfRule>
    <cfRule type="expression" dxfId="45459" priority="846" stopIfTrue="1">
      <formula>WEEKDAY(BC66)=7</formula>
    </cfRule>
  </conditionalFormatting>
  <conditionalFormatting sqref="BD66">
    <cfRule type="expression" dxfId="45458" priority="843" stopIfTrue="1">
      <formula>OR(BD66=祝色,WEEKDAY(BD66)=1)</formula>
    </cfRule>
    <cfRule type="expression" dxfId="45457" priority="844" stopIfTrue="1">
      <formula>WEEKDAY(BD66)=7</formula>
    </cfRule>
  </conditionalFormatting>
  <conditionalFormatting sqref="BE66">
    <cfRule type="expression" dxfId="45456" priority="841" stopIfTrue="1">
      <formula>OR(BE66=祝色,WEEKDAY(BE66)=1)</formula>
    </cfRule>
    <cfRule type="expression" dxfId="45455" priority="842" stopIfTrue="1">
      <formula>WEEKDAY(BE66)=7</formula>
    </cfRule>
  </conditionalFormatting>
  <conditionalFormatting sqref="BF66">
    <cfRule type="expression" dxfId="45454" priority="839" stopIfTrue="1">
      <formula>OR(BF66=祝色,WEEKDAY(BF66)=1)</formula>
    </cfRule>
    <cfRule type="expression" dxfId="45453" priority="840" stopIfTrue="1">
      <formula>WEEKDAY(BF66)=7</formula>
    </cfRule>
  </conditionalFormatting>
  <conditionalFormatting sqref="BG66">
    <cfRule type="expression" dxfId="45452" priority="837" stopIfTrue="1">
      <formula>OR(BG66=祝色,WEEKDAY(BG66)=1)</formula>
    </cfRule>
    <cfRule type="expression" dxfId="45451" priority="838" stopIfTrue="1">
      <formula>WEEKDAY(BG66)=7</formula>
    </cfRule>
  </conditionalFormatting>
  <conditionalFormatting sqref="BH66">
    <cfRule type="expression" dxfId="45450" priority="835" stopIfTrue="1">
      <formula>OR(BH66=祝色,WEEKDAY(BH66)=1)</formula>
    </cfRule>
    <cfRule type="expression" dxfId="45449" priority="836" stopIfTrue="1">
      <formula>WEEKDAY(BH66)=7</formula>
    </cfRule>
  </conditionalFormatting>
  <conditionalFormatting sqref="BI66">
    <cfRule type="expression" dxfId="45448" priority="833" stopIfTrue="1">
      <formula>OR(BI66=祝色,WEEKDAY(BI66)=1)</formula>
    </cfRule>
    <cfRule type="expression" dxfId="45447" priority="834" stopIfTrue="1">
      <formula>WEEKDAY(BI66)=7</formula>
    </cfRule>
  </conditionalFormatting>
  <conditionalFormatting sqref="BC67">
    <cfRule type="expression" dxfId="45446" priority="831" stopIfTrue="1">
      <formula>OR(BC67=祝色,WEEKDAY(BC67)=1)</formula>
    </cfRule>
    <cfRule type="expression" dxfId="45445" priority="832" stopIfTrue="1">
      <formula>WEEKDAY(BC67)=7</formula>
    </cfRule>
  </conditionalFormatting>
  <conditionalFormatting sqref="BD67">
    <cfRule type="expression" dxfId="45444" priority="829" stopIfTrue="1">
      <formula>OR(BD67=祝色,WEEKDAY(BD67)=1)</formula>
    </cfRule>
    <cfRule type="expression" dxfId="45443" priority="830" stopIfTrue="1">
      <formula>WEEKDAY(BD67)=7</formula>
    </cfRule>
  </conditionalFormatting>
  <conditionalFormatting sqref="BE67">
    <cfRule type="expression" dxfId="45442" priority="827" stopIfTrue="1">
      <formula>OR(BE67=祝色,WEEKDAY(BE67)=1)</formula>
    </cfRule>
    <cfRule type="expression" dxfId="45441" priority="828" stopIfTrue="1">
      <formula>WEEKDAY(BE67)=7</formula>
    </cfRule>
  </conditionalFormatting>
  <conditionalFormatting sqref="BF67">
    <cfRule type="expression" dxfId="45440" priority="825" stopIfTrue="1">
      <formula>OR(BF67=祝色,WEEKDAY(BF67)=1)</formula>
    </cfRule>
    <cfRule type="expression" dxfId="45439" priority="826" stopIfTrue="1">
      <formula>WEEKDAY(BF67)=7</formula>
    </cfRule>
  </conditionalFormatting>
  <conditionalFormatting sqref="BG67">
    <cfRule type="expression" dxfId="45438" priority="823" stopIfTrue="1">
      <formula>OR(BG67=祝色,WEEKDAY(BG67)=1)</formula>
    </cfRule>
    <cfRule type="expression" dxfId="45437" priority="824" stopIfTrue="1">
      <formula>WEEKDAY(BG67)=7</formula>
    </cfRule>
  </conditionalFormatting>
  <conditionalFormatting sqref="BH67">
    <cfRule type="expression" dxfId="45436" priority="821" stopIfTrue="1">
      <formula>OR(BH67=祝色,WEEKDAY(BH67)=1)</formula>
    </cfRule>
    <cfRule type="expression" dxfId="45435" priority="822" stopIfTrue="1">
      <formula>WEEKDAY(BH67)=7</formula>
    </cfRule>
  </conditionalFormatting>
  <conditionalFormatting sqref="BI67">
    <cfRule type="expression" dxfId="45434" priority="819" stopIfTrue="1">
      <formula>OR(BI67=祝色,WEEKDAY(BI67)=1)</formula>
    </cfRule>
    <cfRule type="expression" dxfId="45433" priority="820" stopIfTrue="1">
      <formula>WEEKDAY(BI67)=7</formula>
    </cfRule>
  </conditionalFormatting>
  <conditionalFormatting sqref="BC68:BC69">
    <cfRule type="expression" dxfId="45432" priority="817" stopIfTrue="1">
      <formula>OR(BC68=祝色,WEEKDAY(BC68)=1)</formula>
    </cfRule>
    <cfRule type="expression" dxfId="45431" priority="818" stopIfTrue="1">
      <formula>WEEKDAY(BC68)=7</formula>
    </cfRule>
  </conditionalFormatting>
  <conditionalFormatting sqref="BD68:BD69">
    <cfRule type="expression" dxfId="45430" priority="815" stopIfTrue="1">
      <formula>OR(BD68=祝色,WEEKDAY(BD68)=1)</formula>
    </cfRule>
    <cfRule type="expression" dxfId="45429" priority="816" stopIfTrue="1">
      <formula>WEEKDAY(BD68)=7</formula>
    </cfRule>
  </conditionalFormatting>
  <conditionalFormatting sqref="BK63">
    <cfRule type="expression" dxfId="45428" priority="813" stopIfTrue="1">
      <formula>OR(BK63=祝色,WEEKDAY(BK63)=1)</formula>
    </cfRule>
    <cfRule type="expression" dxfId="45427" priority="814" stopIfTrue="1">
      <formula>WEEKDAY(BK63)=7</formula>
    </cfRule>
  </conditionalFormatting>
  <conditionalFormatting sqref="BL63">
    <cfRule type="expression" dxfId="45426" priority="811" stopIfTrue="1">
      <formula>OR(BL63=祝色,WEEKDAY(BL63)=1)</formula>
    </cfRule>
    <cfRule type="expression" dxfId="45425" priority="812" stopIfTrue="1">
      <formula>WEEKDAY(BL63)=7</formula>
    </cfRule>
  </conditionalFormatting>
  <conditionalFormatting sqref="BM63">
    <cfRule type="expression" dxfId="45424" priority="809" stopIfTrue="1">
      <formula>OR(BM63=祝色,WEEKDAY(BM63)=1)</formula>
    </cfRule>
    <cfRule type="expression" dxfId="45423" priority="810" stopIfTrue="1">
      <formula>WEEKDAY(BM63)=7</formula>
    </cfRule>
  </conditionalFormatting>
  <conditionalFormatting sqref="BN63">
    <cfRule type="expression" dxfId="45422" priority="807" stopIfTrue="1">
      <formula>OR(BN63=祝色,WEEKDAY(BN63)=1)</formula>
    </cfRule>
    <cfRule type="expression" dxfId="45421" priority="808" stopIfTrue="1">
      <formula>WEEKDAY(BN63)=7</formula>
    </cfRule>
  </conditionalFormatting>
  <conditionalFormatting sqref="BO63">
    <cfRule type="expression" dxfId="45420" priority="805" stopIfTrue="1">
      <formula>OR(BO63=祝色,WEEKDAY(BO63)=1)</formula>
    </cfRule>
    <cfRule type="expression" dxfId="45419" priority="806" stopIfTrue="1">
      <formula>WEEKDAY(BO63)=7</formula>
    </cfRule>
  </conditionalFormatting>
  <conditionalFormatting sqref="BP63">
    <cfRule type="expression" dxfId="45418" priority="803" stopIfTrue="1">
      <formula>OR(BP63=祝色,WEEKDAY(BP63)=1)</formula>
    </cfRule>
    <cfRule type="expression" dxfId="45417" priority="804" stopIfTrue="1">
      <formula>WEEKDAY(BP63)=7</formula>
    </cfRule>
  </conditionalFormatting>
  <conditionalFormatting sqref="BQ63">
    <cfRule type="expression" dxfId="45416" priority="801" stopIfTrue="1">
      <formula>OR(BQ63=祝色,WEEKDAY(BQ63)=1)</formula>
    </cfRule>
    <cfRule type="expression" dxfId="45415" priority="802" stopIfTrue="1">
      <formula>WEEKDAY(BQ63)=7</formula>
    </cfRule>
  </conditionalFormatting>
  <conditionalFormatting sqref="BK64">
    <cfRule type="expression" dxfId="45414" priority="799" stopIfTrue="1">
      <formula>OR(BK64=祝色,WEEKDAY(BK64)=1)</formula>
    </cfRule>
    <cfRule type="expression" dxfId="45413" priority="800" stopIfTrue="1">
      <formula>WEEKDAY(BK64)=7</formula>
    </cfRule>
  </conditionalFormatting>
  <conditionalFormatting sqref="BL64">
    <cfRule type="expression" dxfId="45412" priority="797" stopIfTrue="1">
      <formula>OR(BL64=祝色,WEEKDAY(BL64)=1)</formula>
    </cfRule>
    <cfRule type="expression" dxfId="45411" priority="798" stopIfTrue="1">
      <formula>WEEKDAY(BL64)=7</formula>
    </cfRule>
  </conditionalFormatting>
  <conditionalFormatting sqref="BM64">
    <cfRule type="expression" dxfId="45410" priority="795" stopIfTrue="1">
      <formula>OR(BM64=祝色,WEEKDAY(BM64)=1)</formula>
    </cfRule>
    <cfRule type="expression" dxfId="45409" priority="796" stopIfTrue="1">
      <formula>WEEKDAY(BM64)=7</formula>
    </cfRule>
  </conditionalFormatting>
  <conditionalFormatting sqref="BN64">
    <cfRule type="expression" dxfId="45408" priority="793" stopIfTrue="1">
      <formula>OR(BN64=祝色,WEEKDAY(BN64)=1)</formula>
    </cfRule>
    <cfRule type="expression" dxfId="45407" priority="794" stopIfTrue="1">
      <formula>WEEKDAY(BN64)=7</formula>
    </cfRule>
  </conditionalFormatting>
  <conditionalFormatting sqref="BO64">
    <cfRule type="expression" dxfId="45406" priority="791" stopIfTrue="1">
      <formula>OR(BO64=祝色,WEEKDAY(BO64)=1)</formula>
    </cfRule>
    <cfRule type="expression" dxfId="45405" priority="792" stopIfTrue="1">
      <formula>WEEKDAY(BO64)=7</formula>
    </cfRule>
  </conditionalFormatting>
  <conditionalFormatting sqref="BP64">
    <cfRule type="expression" dxfId="45404" priority="789" stopIfTrue="1">
      <formula>OR(BP64=祝色,WEEKDAY(BP64)=1)</formula>
    </cfRule>
    <cfRule type="expression" dxfId="45403" priority="790" stopIfTrue="1">
      <formula>WEEKDAY(BP64)=7</formula>
    </cfRule>
  </conditionalFormatting>
  <conditionalFormatting sqref="BQ64">
    <cfRule type="expression" dxfId="45402" priority="787" stopIfTrue="1">
      <formula>OR(BQ64=祝色,WEEKDAY(BQ64)=1)</formula>
    </cfRule>
    <cfRule type="expression" dxfId="45401" priority="788" stopIfTrue="1">
      <formula>WEEKDAY(BQ64)=7</formula>
    </cfRule>
  </conditionalFormatting>
  <conditionalFormatting sqref="BK65">
    <cfRule type="expression" dxfId="45400" priority="785" stopIfTrue="1">
      <formula>OR(BK65=祝色,WEEKDAY(BK65)=1)</formula>
    </cfRule>
    <cfRule type="expression" dxfId="45399" priority="786" stopIfTrue="1">
      <formula>WEEKDAY(BK65)=7</formula>
    </cfRule>
  </conditionalFormatting>
  <conditionalFormatting sqref="BL65">
    <cfRule type="expression" dxfId="45398" priority="783" stopIfTrue="1">
      <formula>OR(BL65=祝色,WEEKDAY(BL65)=1)</formula>
    </cfRule>
    <cfRule type="expression" dxfId="45397" priority="784" stopIfTrue="1">
      <formula>WEEKDAY(BL65)=7</formula>
    </cfRule>
  </conditionalFormatting>
  <conditionalFormatting sqref="BM65">
    <cfRule type="expression" dxfId="45396" priority="781" stopIfTrue="1">
      <formula>OR(BM65=祝色,WEEKDAY(BM65)=1)</formula>
    </cfRule>
    <cfRule type="expression" dxfId="45395" priority="782" stopIfTrue="1">
      <formula>WEEKDAY(BM65)=7</formula>
    </cfRule>
  </conditionalFormatting>
  <conditionalFormatting sqref="BN65">
    <cfRule type="expression" dxfId="45394" priority="779" stopIfTrue="1">
      <formula>OR(BN65=祝色,WEEKDAY(BN65)=1)</formula>
    </cfRule>
    <cfRule type="expression" dxfId="45393" priority="780" stopIfTrue="1">
      <formula>WEEKDAY(BN65)=7</formula>
    </cfRule>
  </conditionalFormatting>
  <conditionalFormatting sqref="BO65">
    <cfRule type="expression" dxfId="45392" priority="777" stopIfTrue="1">
      <formula>OR(BO65=祝色,WEEKDAY(BO65)=1)</formula>
    </cfRule>
    <cfRule type="expression" dxfId="45391" priority="778" stopIfTrue="1">
      <formula>WEEKDAY(BO65)=7</formula>
    </cfRule>
  </conditionalFormatting>
  <conditionalFormatting sqref="BP65">
    <cfRule type="expression" dxfId="45390" priority="775" stopIfTrue="1">
      <formula>OR(BP65=祝色,WEEKDAY(BP65)=1)</formula>
    </cfRule>
    <cfRule type="expression" dxfId="45389" priority="776" stopIfTrue="1">
      <formula>WEEKDAY(BP65)=7</formula>
    </cfRule>
  </conditionalFormatting>
  <conditionalFormatting sqref="BQ65">
    <cfRule type="expression" dxfId="45388" priority="773" stopIfTrue="1">
      <formula>OR(BQ65=祝色,WEEKDAY(BQ65)=1)</formula>
    </cfRule>
    <cfRule type="expression" dxfId="45387" priority="774" stopIfTrue="1">
      <formula>WEEKDAY(BQ65)=7</formula>
    </cfRule>
  </conditionalFormatting>
  <conditionalFormatting sqref="BK66">
    <cfRule type="expression" dxfId="45386" priority="771" stopIfTrue="1">
      <formula>OR(BK66=祝色,WEEKDAY(BK66)=1)</formula>
    </cfRule>
    <cfRule type="expression" dxfId="45385" priority="772" stopIfTrue="1">
      <formula>WEEKDAY(BK66)=7</formula>
    </cfRule>
  </conditionalFormatting>
  <conditionalFormatting sqref="BL66">
    <cfRule type="expression" dxfId="45384" priority="769" stopIfTrue="1">
      <formula>OR(BL66=祝色,WEEKDAY(BL66)=1)</formula>
    </cfRule>
    <cfRule type="expression" dxfId="45383" priority="770" stopIfTrue="1">
      <formula>WEEKDAY(BL66)=7</formula>
    </cfRule>
  </conditionalFormatting>
  <conditionalFormatting sqref="BM66">
    <cfRule type="expression" dxfId="45382" priority="767" stopIfTrue="1">
      <formula>OR(BM66=祝色,WEEKDAY(BM66)=1)</formula>
    </cfRule>
    <cfRule type="expression" dxfId="45381" priority="768" stopIfTrue="1">
      <formula>WEEKDAY(BM66)=7</formula>
    </cfRule>
  </conditionalFormatting>
  <conditionalFormatting sqref="BN66">
    <cfRule type="expression" dxfId="45380" priority="765" stopIfTrue="1">
      <formula>OR(BN66=祝色,WEEKDAY(BN66)=1)</formula>
    </cfRule>
    <cfRule type="expression" dxfId="45379" priority="766" stopIfTrue="1">
      <formula>WEEKDAY(BN66)=7</formula>
    </cfRule>
  </conditionalFormatting>
  <conditionalFormatting sqref="BO66">
    <cfRule type="expression" dxfId="45378" priority="763" stopIfTrue="1">
      <formula>OR(BO66=祝色,WEEKDAY(BO66)=1)</formula>
    </cfRule>
    <cfRule type="expression" dxfId="45377" priority="764" stopIfTrue="1">
      <formula>WEEKDAY(BO66)=7</formula>
    </cfRule>
  </conditionalFormatting>
  <conditionalFormatting sqref="BP66">
    <cfRule type="expression" dxfId="45376" priority="761" stopIfTrue="1">
      <formula>OR(BP66=祝色,WEEKDAY(BP66)=1)</formula>
    </cfRule>
    <cfRule type="expression" dxfId="45375" priority="762" stopIfTrue="1">
      <formula>WEEKDAY(BP66)=7</formula>
    </cfRule>
  </conditionalFormatting>
  <conditionalFormatting sqref="BQ66">
    <cfRule type="expression" dxfId="45374" priority="759" stopIfTrue="1">
      <formula>OR(BQ66=祝色,WEEKDAY(BQ66)=1)</formula>
    </cfRule>
    <cfRule type="expression" dxfId="45373" priority="760" stopIfTrue="1">
      <formula>WEEKDAY(BQ66)=7</formula>
    </cfRule>
  </conditionalFormatting>
  <conditionalFormatting sqref="BK67">
    <cfRule type="expression" dxfId="45372" priority="757" stopIfTrue="1">
      <formula>OR(BK67=祝色,WEEKDAY(BK67)=1)</formula>
    </cfRule>
    <cfRule type="expression" dxfId="45371" priority="758" stopIfTrue="1">
      <formula>WEEKDAY(BK67)=7</formula>
    </cfRule>
  </conditionalFormatting>
  <conditionalFormatting sqref="BL67">
    <cfRule type="expression" dxfId="45370" priority="755" stopIfTrue="1">
      <formula>OR(BL67=祝色,WEEKDAY(BL67)=1)</formula>
    </cfRule>
    <cfRule type="expression" dxfId="45369" priority="756" stopIfTrue="1">
      <formula>WEEKDAY(BL67)=7</formula>
    </cfRule>
  </conditionalFormatting>
  <conditionalFormatting sqref="BM67">
    <cfRule type="expression" dxfId="45368" priority="753" stopIfTrue="1">
      <formula>OR(BM67=祝色,WEEKDAY(BM67)=1)</formula>
    </cfRule>
    <cfRule type="expression" dxfId="45367" priority="754" stopIfTrue="1">
      <formula>WEEKDAY(BM67)=7</formula>
    </cfRule>
  </conditionalFormatting>
  <conditionalFormatting sqref="BN67">
    <cfRule type="expression" dxfId="45366" priority="751" stopIfTrue="1">
      <formula>OR(BN67=祝色,WEEKDAY(BN67)=1)</formula>
    </cfRule>
    <cfRule type="expression" dxfId="45365" priority="752" stopIfTrue="1">
      <formula>WEEKDAY(BN67)=7</formula>
    </cfRule>
  </conditionalFormatting>
  <conditionalFormatting sqref="BO67">
    <cfRule type="expression" dxfId="45364" priority="749" stopIfTrue="1">
      <formula>OR(BO67=祝色,WEEKDAY(BO67)=1)</formula>
    </cfRule>
    <cfRule type="expression" dxfId="45363" priority="750" stopIfTrue="1">
      <formula>WEEKDAY(BO67)=7</formula>
    </cfRule>
  </conditionalFormatting>
  <conditionalFormatting sqref="BP67">
    <cfRule type="expression" dxfId="45362" priority="747" stopIfTrue="1">
      <formula>OR(BP67=祝色,WEEKDAY(BP67)=1)</formula>
    </cfRule>
    <cfRule type="expression" dxfId="45361" priority="748" stopIfTrue="1">
      <formula>WEEKDAY(BP67)=7</formula>
    </cfRule>
  </conditionalFormatting>
  <conditionalFormatting sqref="BQ67">
    <cfRule type="expression" dxfId="45360" priority="745" stopIfTrue="1">
      <formula>OR(BQ67=祝色,WEEKDAY(BQ67)=1)</formula>
    </cfRule>
    <cfRule type="expression" dxfId="45359" priority="746" stopIfTrue="1">
      <formula>WEEKDAY(BQ67)=7</formula>
    </cfRule>
  </conditionalFormatting>
  <conditionalFormatting sqref="BK68:BK69">
    <cfRule type="expression" dxfId="45358" priority="743" stopIfTrue="1">
      <formula>OR(BK68=祝色,WEEKDAY(BK68)=1)</formula>
    </cfRule>
    <cfRule type="expression" dxfId="45357" priority="744" stopIfTrue="1">
      <formula>WEEKDAY(BK68)=7</formula>
    </cfRule>
  </conditionalFormatting>
  <conditionalFormatting sqref="BL68:BL69">
    <cfRule type="expression" dxfId="45356" priority="741" stopIfTrue="1">
      <formula>OR(BL68=祝色,WEEKDAY(BL68)=1)</formula>
    </cfRule>
    <cfRule type="expression" dxfId="45355" priority="742" stopIfTrue="1">
      <formula>WEEKDAY(BL68)=7</formula>
    </cfRule>
  </conditionalFormatting>
  <conditionalFormatting sqref="BC72">
    <cfRule type="expression" dxfId="45354" priority="739" stopIfTrue="1">
      <formula>OR(BC72=祝色,WEEKDAY(BC72)=1)</formula>
    </cfRule>
    <cfRule type="expression" dxfId="45353" priority="740" stopIfTrue="1">
      <formula>WEEKDAY(BC72)=7</formula>
    </cfRule>
  </conditionalFormatting>
  <conditionalFormatting sqref="BD72">
    <cfRule type="expression" dxfId="45352" priority="737" stopIfTrue="1">
      <formula>OR(BD72=祝色,WEEKDAY(BD72)=1)</formula>
    </cfRule>
    <cfRule type="expression" dxfId="45351" priority="738" stopIfTrue="1">
      <formula>WEEKDAY(BD72)=7</formula>
    </cfRule>
  </conditionalFormatting>
  <conditionalFormatting sqref="BE72">
    <cfRule type="expression" dxfId="45350" priority="735" stopIfTrue="1">
      <formula>OR(BE72=祝色,WEEKDAY(BE72)=1)</formula>
    </cfRule>
    <cfRule type="expression" dxfId="45349" priority="736" stopIfTrue="1">
      <formula>WEEKDAY(BE72)=7</formula>
    </cfRule>
  </conditionalFormatting>
  <conditionalFormatting sqref="BF72">
    <cfRule type="expression" dxfId="45348" priority="733" stopIfTrue="1">
      <formula>OR(BF72=祝色,WEEKDAY(BF72)=1)</formula>
    </cfRule>
    <cfRule type="expression" dxfId="45347" priority="734" stopIfTrue="1">
      <formula>WEEKDAY(BF72)=7</formula>
    </cfRule>
  </conditionalFormatting>
  <conditionalFormatting sqref="BG72">
    <cfRule type="expression" dxfId="45346" priority="731" stopIfTrue="1">
      <formula>OR(BG72=祝色,WEEKDAY(BG72)=1)</formula>
    </cfRule>
    <cfRule type="expression" dxfId="45345" priority="732" stopIfTrue="1">
      <formula>WEEKDAY(BG72)=7</formula>
    </cfRule>
  </conditionalFormatting>
  <conditionalFormatting sqref="BH72">
    <cfRule type="expression" dxfId="45344" priority="729" stopIfTrue="1">
      <formula>OR(BH72=祝色,WEEKDAY(BH72)=1)</formula>
    </cfRule>
    <cfRule type="expression" dxfId="45343" priority="730" stopIfTrue="1">
      <formula>WEEKDAY(BH72)=7</formula>
    </cfRule>
  </conditionalFormatting>
  <conditionalFormatting sqref="BI72">
    <cfRule type="expression" dxfId="45342" priority="727" stopIfTrue="1">
      <formula>OR(BI72=祝色,WEEKDAY(BI72)=1)</formula>
    </cfRule>
    <cfRule type="expression" dxfId="45341" priority="728" stopIfTrue="1">
      <formula>WEEKDAY(BI72)=7</formula>
    </cfRule>
  </conditionalFormatting>
  <conditionalFormatting sqref="BC73">
    <cfRule type="expression" dxfId="45340" priority="725" stopIfTrue="1">
      <formula>OR(BC73=祝色,WEEKDAY(BC73)=1)</formula>
    </cfRule>
    <cfRule type="expression" dxfId="45339" priority="726" stopIfTrue="1">
      <formula>WEEKDAY(BC73)=7</formula>
    </cfRule>
  </conditionalFormatting>
  <conditionalFormatting sqref="BD73">
    <cfRule type="expression" dxfId="45338" priority="723" stopIfTrue="1">
      <formula>OR(BD73=祝色,WEEKDAY(BD73)=1)</formula>
    </cfRule>
    <cfRule type="expression" dxfId="45337" priority="724" stopIfTrue="1">
      <formula>WEEKDAY(BD73)=7</formula>
    </cfRule>
  </conditionalFormatting>
  <conditionalFormatting sqref="BE73">
    <cfRule type="expression" dxfId="45336" priority="721" stopIfTrue="1">
      <formula>OR(BE73=祝色,WEEKDAY(BE73)=1)</formula>
    </cfRule>
    <cfRule type="expression" dxfId="45335" priority="722" stopIfTrue="1">
      <formula>WEEKDAY(BE73)=7</formula>
    </cfRule>
  </conditionalFormatting>
  <conditionalFormatting sqref="BF73">
    <cfRule type="expression" dxfId="45334" priority="719" stopIfTrue="1">
      <formula>OR(BF73=祝色,WEEKDAY(BF73)=1)</formula>
    </cfRule>
    <cfRule type="expression" dxfId="45333" priority="720" stopIfTrue="1">
      <formula>WEEKDAY(BF73)=7</formula>
    </cfRule>
  </conditionalFormatting>
  <conditionalFormatting sqref="BG73">
    <cfRule type="expression" dxfId="45332" priority="717" stopIfTrue="1">
      <formula>OR(BG73=祝色,WEEKDAY(BG73)=1)</formula>
    </cfRule>
    <cfRule type="expression" dxfId="45331" priority="718" stopIfTrue="1">
      <formula>WEEKDAY(BG73)=7</formula>
    </cfRule>
  </conditionalFormatting>
  <conditionalFormatting sqref="BH73">
    <cfRule type="expression" dxfId="45330" priority="715" stopIfTrue="1">
      <formula>OR(BH73=祝色,WEEKDAY(BH73)=1)</formula>
    </cfRule>
    <cfRule type="expression" dxfId="45329" priority="716" stopIfTrue="1">
      <formula>WEEKDAY(BH73)=7</formula>
    </cfRule>
  </conditionalFormatting>
  <conditionalFormatting sqref="BI73">
    <cfRule type="expression" dxfId="45328" priority="713" stopIfTrue="1">
      <formula>OR(BI73=祝色,WEEKDAY(BI73)=1)</formula>
    </cfRule>
    <cfRule type="expression" dxfId="45327" priority="714" stopIfTrue="1">
      <formula>WEEKDAY(BI73)=7</formula>
    </cfRule>
  </conditionalFormatting>
  <conditionalFormatting sqref="BC74">
    <cfRule type="expression" dxfId="45326" priority="711" stopIfTrue="1">
      <formula>OR(BC74=祝色,WEEKDAY(BC74)=1)</formula>
    </cfRule>
    <cfRule type="expression" dxfId="45325" priority="712" stopIfTrue="1">
      <formula>WEEKDAY(BC74)=7</formula>
    </cfRule>
  </conditionalFormatting>
  <conditionalFormatting sqref="BD74">
    <cfRule type="expression" dxfId="45324" priority="709" stopIfTrue="1">
      <formula>OR(BD74=祝色,WEEKDAY(BD74)=1)</formula>
    </cfRule>
    <cfRule type="expression" dxfId="45323" priority="710" stopIfTrue="1">
      <formula>WEEKDAY(BD74)=7</formula>
    </cfRule>
  </conditionalFormatting>
  <conditionalFormatting sqref="BE74">
    <cfRule type="expression" dxfId="45322" priority="707" stopIfTrue="1">
      <formula>OR(BE74=祝色,WEEKDAY(BE74)=1)</formula>
    </cfRule>
    <cfRule type="expression" dxfId="45321" priority="708" stopIfTrue="1">
      <formula>WEEKDAY(BE74)=7</formula>
    </cfRule>
  </conditionalFormatting>
  <conditionalFormatting sqref="BF74">
    <cfRule type="expression" dxfId="45320" priority="705" stopIfTrue="1">
      <formula>OR(BF74=祝色,WEEKDAY(BF74)=1)</formula>
    </cfRule>
    <cfRule type="expression" dxfId="45319" priority="706" stopIfTrue="1">
      <formula>WEEKDAY(BF74)=7</formula>
    </cfRule>
  </conditionalFormatting>
  <conditionalFormatting sqref="BG74">
    <cfRule type="expression" dxfId="45318" priority="703" stopIfTrue="1">
      <formula>OR(BG74=祝色,WEEKDAY(BG74)=1)</formula>
    </cfRule>
    <cfRule type="expression" dxfId="45317" priority="704" stopIfTrue="1">
      <formula>WEEKDAY(BG74)=7</formula>
    </cfRule>
  </conditionalFormatting>
  <conditionalFormatting sqref="BH74">
    <cfRule type="expression" dxfId="45316" priority="701" stopIfTrue="1">
      <formula>OR(BH74=祝色,WEEKDAY(BH74)=1)</formula>
    </cfRule>
    <cfRule type="expression" dxfId="45315" priority="702" stopIfTrue="1">
      <formula>WEEKDAY(BH74)=7</formula>
    </cfRule>
  </conditionalFormatting>
  <conditionalFormatting sqref="BI74">
    <cfRule type="expression" dxfId="45314" priority="699" stopIfTrue="1">
      <formula>OR(BI74=祝色,WEEKDAY(BI74)=1)</formula>
    </cfRule>
    <cfRule type="expression" dxfId="45313" priority="700" stopIfTrue="1">
      <formula>WEEKDAY(BI74)=7</formula>
    </cfRule>
  </conditionalFormatting>
  <conditionalFormatting sqref="BC75">
    <cfRule type="expression" dxfId="45312" priority="697" stopIfTrue="1">
      <formula>OR(BC75=祝色,WEEKDAY(BC75)=1)</formula>
    </cfRule>
    <cfRule type="expression" dxfId="45311" priority="698" stopIfTrue="1">
      <formula>WEEKDAY(BC75)=7</formula>
    </cfRule>
  </conditionalFormatting>
  <conditionalFormatting sqref="BD75">
    <cfRule type="expression" dxfId="45310" priority="695" stopIfTrue="1">
      <formula>OR(BD75=祝色,WEEKDAY(BD75)=1)</formula>
    </cfRule>
    <cfRule type="expression" dxfId="45309" priority="696" stopIfTrue="1">
      <formula>WEEKDAY(BD75)=7</formula>
    </cfRule>
  </conditionalFormatting>
  <conditionalFormatting sqref="BE75">
    <cfRule type="expression" dxfId="45308" priority="693" stopIfTrue="1">
      <formula>OR(BE75=祝色,WEEKDAY(BE75)=1)</formula>
    </cfRule>
    <cfRule type="expression" dxfId="45307" priority="694" stopIfTrue="1">
      <formula>WEEKDAY(BE75)=7</formula>
    </cfRule>
  </conditionalFormatting>
  <conditionalFormatting sqref="BF75">
    <cfRule type="expression" dxfId="45306" priority="691" stopIfTrue="1">
      <formula>OR(BF75=祝色,WEEKDAY(BF75)=1)</formula>
    </cfRule>
    <cfRule type="expression" dxfId="45305" priority="692" stopIfTrue="1">
      <formula>WEEKDAY(BF75)=7</formula>
    </cfRule>
  </conditionalFormatting>
  <conditionalFormatting sqref="BG75">
    <cfRule type="expression" dxfId="45304" priority="689" stopIfTrue="1">
      <formula>OR(BG75=祝色,WEEKDAY(BG75)=1)</formula>
    </cfRule>
    <cfRule type="expression" dxfId="45303" priority="690" stopIfTrue="1">
      <formula>WEEKDAY(BG75)=7</formula>
    </cfRule>
  </conditionalFormatting>
  <conditionalFormatting sqref="BH75">
    <cfRule type="expression" dxfId="45302" priority="687" stopIfTrue="1">
      <formula>OR(BH75=祝色,WEEKDAY(BH75)=1)</formula>
    </cfRule>
    <cfRule type="expression" dxfId="45301" priority="688" stopIfTrue="1">
      <formula>WEEKDAY(BH75)=7</formula>
    </cfRule>
  </conditionalFormatting>
  <conditionalFormatting sqref="BI75">
    <cfRule type="expression" dxfId="45300" priority="685" stopIfTrue="1">
      <formula>OR(BI75=祝色,WEEKDAY(BI75)=1)</formula>
    </cfRule>
    <cfRule type="expression" dxfId="45299" priority="686" stopIfTrue="1">
      <formula>WEEKDAY(BI75)=7</formula>
    </cfRule>
  </conditionalFormatting>
  <conditionalFormatting sqref="BC76">
    <cfRule type="expression" dxfId="45298" priority="683" stopIfTrue="1">
      <formula>OR(BC76=祝色,WEEKDAY(BC76)=1)</formula>
    </cfRule>
    <cfRule type="expression" dxfId="45297" priority="684" stopIfTrue="1">
      <formula>WEEKDAY(BC76)=7</formula>
    </cfRule>
  </conditionalFormatting>
  <conditionalFormatting sqref="BD76">
    <cfRule type="expression" dxfId="45296" priority="681" stopIfTrue="1">
      <formula>OR(BD76=祝色,WEEKDAY(BD76)=1)</formula>
    </cfRule>
    <cfRule type="expression" dxfId="45295" priority="682" stopIfTrue="1">
      <formula>WEEKDAY(BD76)=7</formula>
    </cfRule>
  </conditionalFormatting>
  <conditionalFormatting sqref="BE76">
    <cfRule type="expression" dxfId="45294" priority="679" stopIfTrue="1">
      <formula>OR(BE76=祝色,WEEKDAY(BE76)=1)</formula>
    </cfRule>
    <cfRule type="expression" dxfId="45293" priority="680" stopIfTrue="1">
      <formula>WEEKDAY(BE76)=7</formula>
    </cfRule>
  </conditionalFormatting>
  <conditionalFormatting sqref="BF76">
    <cfRule type="expression" dxfId="45292" priority="677" stopIfTrue="1">
      <formula>OR(BF76=祝色,WEEKDAY(BF76)=1)</formula>
    </cfRule>
    <cfRule type="expression" dxfId="45291" priority="678" stopIfTrue="1">
      <formula>WEEKDAY(BF76)=7</formula>
    </cfRule>
  </conditionalFormatting>
  <conditionalFormatting sqref="BG76">
    <cfRule type="expression" dxfId="45290" priority="675" stopIfTrue="1">
      <formula>OR(BG76=祝色,WEEKDAY(BG76)=1)</formula>
    </cfRule>
    <cfRule type="expression" dxfId="45289" priority="676" stopIfTrue="1">
      <formula>WEEKDAY(BG76)=7</formula>
    </cfRule>
  </conditionalFormatting>
  <conditionalFormatting sqref="BH76">
    <cfRule type="expression" dxfId="45288" priority="673" stopIfTrue="1">
      <formula>OR(BH76=祝色,WEEKDAY(BH76)=1)</formula>
    </cfRule>
    <cfRule type="expression" dxfId="45287" priority="674" stopIfTrue="1">
      <formula>WEEKDAY(BH76)=7</formula>
    </cfRule>
  </conditionalFormatting>
  <conditionalFormatting sqref="BI76">
    <cfRule type="expression" dxfId="45286" priority="671" stopIfTrue="1">
      <formula>OR(BI76=祝色,WEEKDAY(BI76)=1)</formula>
    </cfRule>
    <cfRule type="expression" dxfId="45285" priority="672" stopIfTrue="1">
      <formula>WEEKDAY(BI76)=7</formula>
    </cfRule>
  </conditionalFormatting>
  <conditionalFormatting sqref="BC77">
    <cfRule type="expression" dxfId="45284" priority="669" stopIfTrue="1">
      <formula>OR(BC77=祝色,WEEKDAY(BC77)=1)</formula>
    </cfRule>
    <cfRule type="expression" dxfId="45283" priority="670" stopIfTrue="1">
      <formula>WEEKDAY(BC77)=7</formula>
    </cfRule>
  </conditionalFormatting>
  <conditionalFormatting sqref="BD77">
    <cfRule type="expression" dxfId="45282" priority="667" stopIfTrue="1">
      <formula>OR(BD77=祝色,WEEKDAY(BD77)=1)</formula>
    </cfRule>
    <cfRule type="expression" dxfId="45281" priority="668" stopIfTrue="1">
      <formula>WEEKDAY(BD77)=7</formula>
    </cfRule>
  </conditionalFormatting>
  <conditionalFormatting sqref="BK72">
    <cfRule type="expression" dxfId="45280" priority="665" stopIfTrue="1">
      <formula>OR(BK72=祝色,WEEKDAY(BK72)=1)</formula>
    </cfRule>
    <cfRule type="expression" dxfId="45279" priority="666" stopIfTrue="1">
      <formula>WEEKDAY(BK72)=7</formula>
    </cfRule>
  </conditionalFormatting>
  <conditionalFormatting sqref="BL72">
    <cfRule type="expression" dxfId="45278" priority="663" stopIfTrue="1">
      <formula>OR(BL72=祝色,WEEKDAY(BL72)=1)</formula>
    </cfRule>
    <cfRule type="expression" dxfId="45277" priority="664" stopIfTrue="1">
      <formula>WEEKDAY(BL72)=7</formula>
    </cfRule>
  </conditionalFormatting>
  <conditionalFormatting sqref="BM72">
    <cfRule type="expression" dxfId="45276" priority="661" stopIfTrue="1">
      <formula>OR(BM72=祝色,WEEKDAY(BM72)=1)</formula>
    </cfRule>
    <cfRule type="expression" dxfId="45275" priority="662" stopIfTrue="1">
      <formula>WEEKDAY(BM72)=7</formula>
    </cfRule>
  </conditionalFormatting>
  <conditionalFormatting sqref="BN72">
    <cfRule type="expression" dxfId="45274" priority="659" stopIfTrue="1">
      <formula>OR(BN72=祝色,WEEKDAY(BN72)=1)</formula>
    </cfRule>
    <cfRule type="expression" dxfId="45273" priority="660" stopIfTrue="1">
      <formula>WEEKDAY(BN72)=7</formula>
    </cfRule>
  </conditionalFormatting>
  <conditionalFormatting sqref="BO72">
    <cfRule type="expression" dxfId="45272" priority="657" stopIfTrue="1">
      <formula>OR(BO72=祝色,WEEKDAY(BO72)=1)</formula>
    </cfRule>
    <cfRule type="expression" dxfId="45271" priority="658" stopIfTrue="1">
      <formula>WEEKDAY(BO72)=7</formula>
    </cfRule>
  </conditionalFormatting>
  <conditionalFormatting sqref="BP72">
    <cfRule type="expression" dxfId="45270" priority="655" stopIfTrue="1">
      <formula>OR(BP72=祝色,WEEKDAY(BP72)=1)</formula>
    </cfRule>
    <cfRule type="expression" dxfId="45269" priority="656" stopIfTrue="1">
      <formula>WEEKDAY(BP72)=7</formula>
    </cfRule>
  </conditionalFormatting>
  <conditionalFormatting sqref="BQ72">
    <cfRule type="expression" dxfId="45268" priority="653" stopIfTrue="1">
      <formula>OR(BQ72=祝色,WEEKDAY(BQ72)=1)</formula>
    </cfRule>
    <cfRule type="expression" dxfId="45267" priority="654" stopIfTrue="1">
      <formula>WEEKDAY(BQ72)=7</formula>
    </cfRule>
  </conditionalFormatting>
  <conditionalFormatting sqref="BK73">
    <cfRule type="expression" dxfId="45266" priority="651" stopIfTrue="1">
      <formula>OR(BK73=祝色,WEEKDAY(BK73)=1)</formula>
    </cfRule>
    <cfRule type="expression" dxfId="45265" priority="652" stopIfTrue="1">
      <formula>WEEKDAY(BK73)=7</formula>
    </cfRule>
  </conditionalFormatting>
  <conditionalFormatting sqref="BL73">
    <cfRule type="expression" dxfId="45264" priority="649" stopIfTrue="1">
      <formula>OR(BL73=祝色,WEEKDAY(BL73)=1)</formula>
    </cfRule>
    <cfRule type="expression" dxfId="45263" priority="650" stopIfTrue="1">
      <formula>WEEKDAY(BL73)=7</formula>
    </cfRule>
  </conditionalFormatting>
  <conditionalFormatting sqref="BM73">
    <cfRule type="expression" dxfId="45262" priority="647" stopIfTrue="1">
      <formula>OR(BM73=祝色,WEEKDAY(BM73)=1)</formula>
    </cfRule>
    <cfRule type="expression" dxfId="45261" priority="648" stopIfTrue="1">
      <formula>WEEKDAY(BM73)=7</formula>
    </cfRule>
  </conditionalFormatting>
  <conditionalFormatting sqref="BN73">
    <cfRule type="expression" dxfId="45260" priority="645" stopIfTrue="1">
      <formula>OR(BN73=祝色,WEEKDAY(BN73)=1)</formula>
    </cfRule>
    <cfRule type="expression" dxfId="45259" priority="646" stopIfTrue="1">
      <formula>WEEKDAY(BN73)=7</formula>
    </cfRule>
  </conditionalFormatting>
  <conditionalFormatting sqref="BO73">
    <cfRule type="expression" dxfId="45258" priority="643" stopIfTrue="1">
      <formula>OR(BO73=祝色,WEEKDAY(BO73)=1)</formula>
    </cfRule>
    <cfRule type="expression" dxfId="45257" priority="644" stopIfTrue="1">
      <formula>WEEKDAY(BO73)=7</formula>
    </cfRule>
  </conditionalFormatting>
  <conditionalFormatting sqref="BP73">
    <cfRule type="expression" dxfId="45256" priority="641" stopIfTrue="1">
      <formula>OR(BP73=祝色,WEEKDAY(BP73)=1)</formula>
    </cfRule>
    <cfRule type="expression" dxfId="45255" priority="642" stopIfTrue="1">
      <formula>WEEKDAY(BP73)=7</formula>
    </cfRule>
  </conditionalFormatting>
  <conditionalFormatting sqref="BQ73">
    <cfRule type="expression" dxfId="45254" priority="639" stopIfTrue="1">
      <formula>OR(BQ73=祝色,WEEKDAY(BQ73)=1)</formula>
    </cfRule>
    <cfRule type="expression" dxfId="45253" priority="640" stopIfTrue="1">
      <formula>WEEKDAY(BQ73)=7</formula>
    </cfRule>
  </conditionalFormatting>
  <conditionalFormatting sqref="BK74">
    <cfRule type="expression" dxfId="45252" priority="637" stopIfTrue="1">
      <formula>OR(BK74=祝色,WEEKDAY(BK74)=1)</formula>
    </cfRule>
    <cfRule type="expression" dxfId="45251" priority="638" stopIfTrue="1">
      <formula>WEEKDAY(BK74)=7</formula>
    </cfRule>
  </conditionalFormatting>
  <conditionalFormatting sqref="BL74">
    <cfRule type="expression" dxfId="45250" priority="635" stopIfTrue="1">
      <formula>OR(BL74=祝色,WEEKDAY(BL74)=1)</formula>
    </cfRule>
    <cfRule type="expression" dxfId="45249" priority="636" stopIfTrue="1">
      <formula>WEEKDAY(BL74)=7</formula>
    </cfRule>
  </conditionalFormatting>
  <conditionalFormatting sqref="BM74">
    <cfRule type="expression" dxfId="45248" priority="633" stopIfTrue="1">
      <formula>OR(BM74=祝色,WEEKDAY(BM74)=1)</formula>
    </cfRule>
    <cfRule type="expression" dxfId="45247" priority="634" stopIfTrue="1">
      <formula>WEEKDAY(BM74)=7</formula>
    </cfRule>
  </conditionalFormatting>
  <conditionalFormatting sqref="BN74">
    <cfRule type="expression" dxfId="45246" priority="631" stopIfTrue="1">
      <formula>OR(BN74=祝色,WEEKDAY(BN74)=1)</formula>
    </cfRule>
    <cfRule type="expression" dxfId="45245" priority="632" stopIfTrue="1">
      <formula>WEEKDAY(BN74)=7</formula>
    </cfRule>
  </conditionalFormatting>
  <conditionalFormatting sqref="BO74">
    <cfRule type="expression" dxfId="45244" priority="629" stopIfTrue="1">
      <formula>OR(BO74=祝色,WEEKDAY(BO74)=1)</formula>
    </cfRule>
    <cfRule type="expression" dxfId="45243" priority="630" stopIfTrue="1">
      <formula>WEEKDAY(BO74)=7</formula>
    </cfRule>
  </conditionalFormatting>
  <conditionalFormatting sqref="BP74">
    <cfRule type="expression" dxfId="45242" priority="627" stopIfTrue="1">
      <formula>OR(BP74=祝色,WEEKDAY(BP74)=1)</formula>
    </cfRule>
    <cfRule type="expression" dxfId="45241" priority="628" stopIfTrue="1">
      <formula>WEEKDAY(BP74)=7</formula>
    </cfRule>
  </conditionalFormatting>
  <conditionalFormatting sqref="BQ74">
    <cfRule type="expression" dxfId="45240" priority="625" stopIfTrue="1">
      <formula>OR(BQ74=祝色,WEEKDAY(BQ74)=1)</formula>
    </cfRule>
    <cfRule type="expression" dxfId="45239" priority="626" stopIfTrue="1">
      <formula>WEEKDAY(BQ74)=7</formula>
    </cfRule>
  </conditionalFormatting>
  <conditionalFormatting sqref="BK75">
    <cfRule type="expression" dxfId="45238" priority="623" stopIfTrue="1">
      <formula>OR(BK75=祝色,WEEKDAY(BK75)=1)</formula>
    </cfRule>
    <cfRule type="expression" dxfId="45237" priority="624" stopIfTrue="1">
      <formula>WEEKDAY(BK75)=7</formula>
    </cfRule>
  </conditionalFormatting>
  <conditionalFormatting sqref="BL75">
    <cfRule type="expression" dxfId="45236" priority="621" stopIfTrue="1">
      <formula>OR(BL75=祝色,WEEKDAY(BL75)=1)</formula>
    </cfRule>
    <cfRule type="expression" dxfId="45235" priority="622" stopIfTrue="1">
      <formula>WEEKDAY(BL75)=7</formula>
    </cfRule>
  </conditionalFormatting>
  <conditionalFormatting sqref="BM75">
    <cfRule type="expression" dxfId="45234" priority="619" stopIfTrue="1">
      <formula>OR(BM75=祝色,WEEKDAY(BM75)=1)</formula>
    </cfRule>
    <cfRule type="expression" dxfId="45233" priority="620" stopIfTrue="1">
      <formula>WEEKDAY(BM75)=7</formula>
    </cfRule>
  </conditionalFormatting>
  <conditionalFormatting sqref="BN75">
    <cfRule type="expression" dxfId="45232" priority="617" stopIfTrue="1">
      <formula>OR(BN75=祝色,WEEKDAY(BN75)=1)</formula>
    </cfRule>
    <cfRule type="expression" dxfId="45231" priority="618" stopIfTrue="1">
      <formula>WEEKDAY(BN75)=7</formula>
    </cfRule>
  </conditionalFormatting>
  <conditionalFormatting sqref="BO75">
    <cfRule type="expression" dxfId="45230" priority="615" stopIfTrue="1">
      <formula>OR(BO75=祝色,WEEKDAY(BO75)=1)</formula>
    </cfRule>
    <cfRule type="expression" dxfId="45229" priority="616" stopIfTrue="1">
      <formula>WEEKDAY(BO75)=7</formula>
    </cfRule>
  </conditionalFormatting>
  <conditionalFormatting sqref="BP75">
    <cfRule type="expression" dxfId="45228" priority="613" stopIfTrue="1">
      <formula>OR(BP75=祝色,WEEKDAY(BP75)=1)</formula>
    </cfRule>
    <cfRule type="expression" dxfId="45227" priority="614" stopIfTrue="1">
      <formula>WEEKDAY(BP75)=7</formula>
    </cfRule>
  </conditionalFormatting>
  <conditionalFormatting sqref="BQ75">
    <cfRule type="expression" dxfId="45226" priority="611" stopIfTrue="1">
      <formula>OR(BQ75=祝色,WEEKDAY(BQ75)=1)</formula>
    </cfRule>
    <cfRule type="expression" dxfId="45225" priority="612" stopIfTrue="1">
      <formula>WEEKDAY(BQ75)=7</formula>
    </cfRule>
  </conditionalFormatting>
  <conditionalFormatting sqref="BK76">
    <cfRule type="expression" dxfId="45224" priority="609" stopIfTrue="1">
      <formula>OR(BK76=祝色,WEEKDAY(BK76)=1)</formula>
    </cfRule>
    <cfRule type="expression" dxfId="45223" priority="610" stopIfTrue="1">
      <formula>WEEKDAY(BK76)=7</formula>
    </cfRule>
  </conditionalFormatting>
  <conditionalFormatting sqref="BL76">
    <cfRule type="expression" dxfId="45222" priority="607" stopIfTrue="1">
      <formula>OR(BL76=祝色,WEEKDAY(BL76)=1)</formula>
    </cfRule>
    <cfRule type="expression" dxfId="45221" priority="608" stopIfTrue="1">
      <formula>WEEKDAY(BL76)=7</formula>
    </cfRule>
  </conditionalFormatting>
  <conditionalFormatting sqref="BM76">
    <cfRule type="expression" dxfId="45220" priority="605" stopIfTrue="1">
      <formula>OR(BM76=祝色,WEEKDAY(BM76)=1)</formula>
    </cfRule>
    <cfRule type="expression" dxfId="45219" priority="606" stopIfTrue="1">
      <formula>WEEKDAY(BM76)=7</formula>
    </cfRule>
  </conditionalFormatting>
  <conditionalFormatting sqref="BN76">
    <cfRule type="expression" dxfId="45218" priority="603" stopIfTrue="1">
      <formula>OR(BN76=祝色,WEEKDAY(BN76)=1)</formula>
    </cfRule>
    <cfRule type="expression" dxfId="45217" priority="604" stopIfTrue="1">
      <formula>WEEKDAY(BN76)=7</formula>
    </cfRule>
  </conditionalFormatting>
  <conditionalFormatting sqref="BO76">
    <cfRule type="expression" dxfId="45216" priority="601" stopIfTrue="1">
      <formula>OR(BO76=祝色,WEEKDAY(BO76)=1)</formula>
    </cfRule>
    <cfRule type="expression" dxfId="45215" priority="602" stopIfTrue="1">
      <formula>WEEKDAY(BO76)=7</formula>
    </cfRule>
  </conditionalFormatting>
  <conditionalFormatting sqref="BP76">
    <cfRule type="expression" dxfId="45214" priority="599" stopIfTrue="1">
      <formula>OR(BP76=祝色,WEEKDAY(BP76)=1)</formula>
    </cfRule>
    <cfRule type="expression" dxfId="45213" priority="600" stopIfTrue="1">
      <formula>WEEKDAY(BP76)=7</formula>
    </cfRule>
  </conditionalFormatting>
  <conditionalFormatting sqref="BQ76">
    <cfRule type="expression" dxfId="45212" priority="597" stopIfTrue="1">
      <formula>OR(BQ76=祝色,WEEKDAY(BQ76)=1)</formula>
    </cfRule>
    <cfRule type="expression" dxfId="45211" priority="598" stopIfTrue="1">
      <formula>WEEKDAY(BQ76)=7</formula>
    </cfRule>
  </conditionalFormatting>
  <conditionalFormatting sqref="BK77">
    <cfRule type="expression" dxfId="45210" priority="595" stopIfTrue="1">
      <formula>OR(BK77=祝色,WEEKDAY(BK77)=1)</formula>
    </cfRule>
    <cfRule type="expression" dxfId="45209" priority="596" stopIfTrue="1">
      <formula>WEEKDAY(BK77)=7</formula>
    </cfRule>
  </conditionalFormatting>
  <conditionalFormatting sqref="BL77">
    <cfRule type="expression" dxfId="45208" priority="593" stopIfTrue="1">
      <formula>OR(BL77=祝色,WEEKDAY(BL77)=1)</formula>
    </cfRule>
    <cfRule type="expression" dxfId="45207" priority="594" stopIfTrue="1">
      <formula>WEEKDAY(BL77)=7</formula>
    </cfRule>
  </conditionalFormatting>
  <conditionalFormatting sqref="BT45">
    <cfRule type="expression" dxfId="45206" priority="591" stopIfTrue="1">
      <formula>OR(BT45=祝色,WEEKDAY(BT45)=1)</formula>
    </cfRule>
    <cfRule type="expression" dxfId="45205" priority="592" stopIfTrue="1">
      <formula>WEEKDAY(BT45)=7</formula>
    </cfRule>
  </conditionalFormatting>
  <conditionalFormatting sqref="BU45">
    <cfRule type="expression" dxfId="45204" priority="589" stopIfTrue="1">
      <formula>OR(BU45=祝色,WEEKDAY(BU45)=1)</formula>
    </cfRule>
    <cfRule type="expression" dxfId="45203" priority="590" stopIfTrue="1">
      <formula>WEEKDAY(BU45)=7</formula>
    </cfRule>
  </conditionalFormatting>
  <conditionalFormatting sqref="BV45">
    <cfRule type="expression" dxfId="45202" priority="587" stopIfTrue="1">
      <formula>OR(BV45=祝色,WEEKDAY(BV45)=1)</formula>
    </cfRule>
    <cfRule type="expression" dxfId="45201" priority="588" stopIfTrue="1">
      <formula>WEEKDAY(BV45)=7</formula>
    </cfRule>
  </conditionalFormatting>
  <conditionalFormatting sqref="BW45">
    <cfRule type="expression" dxfId="45200" priority="585" stopIfTrue="1">
      <formula>OR(BW45=祝色,WEEKDAY(BW45)=1)</formula>
    </cfRule>
    <cfRule type="expression" dxfId="45199" priority="586" stopIfTrue="1">
      <formula>WEEKDAY(BW45)=7</formula>
    </cfRule>
  </conditionalFormatting>
  <conditionalFormatting sqref="BX45">
    <cfRule type="expression" dxfId="45198" priority="583" stopIfTrue="1">
      <formula>OR(BX45=祝色,WEEKDAY(BX45)=1)</formula>
    </cfRule>
    <cfRule type="expression" dxfId="45197" priority="584" stopIfTrue="1">
      <formula>WEEKDAY(BX45)=7</formula>
    </cfRule>
  </conditionalFormatting>
  <conditionalFormatting sqref="BY45">
    <cfRule type="expression" dxfId="45196" priority="581" stopIfTrue="1">
      <formula>OR(BY45=祝色,WEEKDAY(BY45)=1)</formula>
    </cfRule>
    <cfRule type="expression" dxfId="45195" priority="582" stopIfTrue="1">
      <formula>WEEKDAY(BY45)=7</formula>
    </cfRule>
  </conditionalFormatting>
  <conditionalFormatting sqref="BZ45">
    <cfRule type="expression" dxfId="45194" priority="579" stopIfTrue="1">
      <formula>OR(BZ45=祝色,WEEKDAY(BZ45)=1)</formula>
    </cfRule>
    <cfRule type="expression" dxfId="45193" priority="580" stopIfTrue="1">
      <formula>WEEKDAY(BZ45)=7</formula>
    </cfRule>
  </conditionalFormatting>
  <conditionalFormatting sqref="BT46">
    <cfRule type="expression" dxfId="45192" priority="577" stopIfTrue="1">
      <formula>OR(BT46=祝色,WEEKDAY(BT46)=1)</formula>
    </cfRule>
    <cfRule type="expression" dxfId="45191" priority="578" stopIfTrue="1">
      <formula>WEEKDAY(BT46)=7</formula>
    </cfRule>
  </conditionalFormatting>
  <conditionalFormatting sqref="BU46">
    <cfRule type="expression" dxfId="45190" priority="575" stopIfTrue="1">
      <formula>OR(BU46=祝色,WEEKDAY(BU46)=1)</formula>
    </cfRule>
    <cfRule type="expression" dxfId="45189" priority="576" stopIfTrue="1">
      <formula>WEEKDAY(BU46)=7</formula>
    </cfRule>
  </conditionalFormatting>
  <conditionalFormatting sqref="BV46">
    <cfRule type="expression" dxfId="45188" priority="573" stopIfTrue="1">
      <formula>OR(BV46=祝色,WEEKDAY(BV46)=1)</formula>
    </cfRule>
    <cfRule type="expression" dxfId="45187" priority="574" stopIfTrue="1">
      <formula>WEEKDAY(BV46)=7</formula>
    </cfRule>
  </conditionalFormatting>
  <conditionalFormatting sqref="BW46">
    <cfRule type="expression" dxfId="45186" priority="571" stopIfTrue="1">
      <formula>OR(BW46=祝色,WEEKDAY(BW46)=1)</formula>
    </cfRule>
    <cfRule type="expression" dxfId="45185" priority="572" stopIfTrue="1">
      <formula>WEEKDAY(BW46)=7</formula>
    </cfRule>
  </conditionalFormatting>
  <conditionalFormatting sqref="BX46">
    <cfRule type="expression" dxfId="45184" priority="569" stopIfTrue="1">
      <formula>OR(BX46=祝色,WEEKDAY(BX46)=1)</formula>
    </cfRule>
    <cfRule type="expression" dxfId="45183" priority="570" stopIfTrue="1">
      <formula>WEEKDAY(BX46)=7</formula>
    </cfRule>
  </conditionalFormatting>
  <conditionalFormatting sqref="BY46">
    <cfRule type="expression" dxfId="45182" priority="567" stopIfTrue="1">
      <formula>OR(BY46=祝色,WEEKDAY(BY46)=1)</formula>
    </cfRule>
    <cfRule type="expression" dxfId="45181" priority="568" stopIfTrue="1">
      <formula>WEEKDAY(BY46)=7</formula>
    </cfRule>
  </conditionalFormatting>
  <conditionalFormatting sqref="BZ46">
    <cfRule type="expression" dxfId="45180" priority="565" stopIfTrue="1">
      <formula>OR(BZ46=祝色,WEEKDAY(BZ46)=1)</formula>
    </cfRule>
    <cfRule type="expression" dxfId="45179" priority="566" stopIfTrue="1">
      <formula>WEEKDAY(BZ46)=7</formula>
    </cfRule>
  </conditionalFormatting>
  <conditionalFormatting sqref="BT47">
    <cfRule type="expression" dxfId="45178" priority="563" stopIfTrue="1">
      <formula>OR(BT47=祝色,WEEKDAY(BT47)=1)</formula>
    </cfRule>
    <cfRule type="expression" dxfId="45177" priority="564" stopIfTrue="1">
      <formula>WEEKDAY(BT47)=7</formula>
    </cfRule>
  </conditionalFormatting>
  <conditionalFormatting sqref="BU47">
    <cfRule type="expression" dxfId="45176" priority="561" stopIfTrue="1">
      <formula>OR(BU47=祝色,WEEKDAY(BU47)=1)</formula>
    </cfRule>
    <cfRule type="expression" dxfId="45175" priority="562" stopIfTrue="1">
      <formula>WEEKDAY(BU47)=7</formula>
    </cfRule>
  </conditionalFormatting>
  <conditionalFormatting sqref="BV47">
    <cfRule type="expression" dxfId="45174" priority="559" stopIfTrue="1">
      <formula>OR(BV47=祝色,WEEKDAY(BV47)=1)</formula>
    </cfRule>
    <cfRule type="expression" dxfId="45173" priority="560" stopIfTrue="1">
      <formula>WEEKDAY(BV47)=7</formula>
    </cfRule>
  </conditionalFormatting>
  <conditionalFormatting sqref="BW47">
    <cfRule type="expression" dxfId="45172" priority="557" stopIfTrue="1">
      <formula>OR(BW47=祝色,WEEKDAY(BW47)=1)</formula>
    </cfRule>
    <cfRule type="expression" dxfId="45171" priority="558" stopIfTrue="1">
      <formula>WEEKDAY(BW47)=7</formula>
    </cfRule>
  </conditionalFormatting>
  <conditionalFormatting sqref="BX47">
    <cfRule type="expression" dxfId="45170" priority="555" stopIfTrue="1">
      <formula>OR(BX47=祝色,WEEKDAY(BX47)=1)</formula>
    </cfRule>
    <cfRule type="expression" dxfId="45169" priority="556" stopIfTrue="1">
      <formula>WEEKDAY(BX47)=7</formula>
    </cfRule>
  </conditionalFormatting>
  <conditionalFormatting sqref="BY47">
    <cfRule type="expression" dxfId="45168" priority="553" stopIfTrue="1">
      <formula>OR(BY47=祝色,WEEKDAY(BY47)=1)</formula>
    </cfRule>
    <cfRule type="expression" dxfId="45167" priority="554" stopIfTrue="1">
      <formula>WEEKDAY(BY47)=7</formula>
    </cfRule>
  </conditionalFormatting>
  <conditionalFormatting sqref="BZ47">
    <cfRule type="expression" dxfId="45166" priority="551" stopIfTrue="1">
      <formula>OR(BZ47=祝色,WEEKDAY(BZ47)=1)</formula>
    </cfRule>
    <cfRule type="expression" dxfId="45165" priority="552" stopIfTrue="1">
      <formula>WEEKDAY(BZ47)=7</formula>
    </cfRule>
  </conditionalFormatting>
  <conditionalFormatting sqref="BT48">
    <cfRule type="expression" dxfId="45164" priority="549" stopIfTrue="1">
      <formula>OR(BT48=祝色,WEEKDAY(BT48)=1)</formula>
    </cfRule>
    <cfRule type="expression" dxfId="45163" priority="550" stopIfTrue="1">
      <formula>WEEKDAY(BT48)=7</formula>
    </cfRule>
  </conditionalFormatting>
  <conditionalFormatting sqref="BU48">
    <cfRule type="expression" dxfId="45162" priority="547" stopIfTrue="1">
      <formula>OR(BU48=祝色,WEEKDAY(BU48)=1)</formula>
    </cfRule>
    <cfRule type="expression" dxfId="45161" priority="548" stopIfTrue="1">
      <formula>WEEKDAY(BU48)=7</formula>
    </cfRule>
  </conditionalFormatting>
  <conditionalFormatting sqref="BV48">
    <cfRule type="expression" dxfId="45160" priority="545" stopIfTrue="1">
      <formula>OR(BV48=祝色,WEEKDAY(BV48)=1)</formula>
    </cfRule>
    <cfRule type="expression" dxfId="45159" priority="546" stopIfTrue="1">
      <formula>WEEKDAY(BV48)=7</formula>
    </cfRule>
  </conditionalFormatting>
  <conditionalFormatting sqref="BW48">
    <cfRule type="expression" dxfId="45158" priority="543" stopIfTrue="1">
      <formula>OR(BW48=祝色,WEEKDAY(BW48)=1)</formula>
    </cfRule>
    <cfRule type="expression" dxfId="45157" priority="544" stopIfTrue="1">
      <formula>WEEKDAY(BW48)=7</formula>
    </cfRule>
  </conditionalFormatting>
  <conditionalFormatting sqref="BX48">
    <cfRule type="expression" dxfId="45156" priority="541" stopIfTrue="1">
      <formula>OR(BX48=祝色,WEEKDAY(BX48)=1)</formula>
    </cfRule>
    <cfRule type="expression" dxfId="45155" priority="542" stopIfTrue="1">
      <formula>WEEKDAY(BX48)=7</formula>
    </cfRule>
  </conditionalFormatting>
  <conditionalFormatting sqref="BY48">
    <cfRule type="expression" dxfId="45154" priority="539" stopIfTrue="1">
      <formula>OR(BY48=祝色,WEEKDAY(BY48)=1)</formula>
    </cfRule>
    <cfRule type="expression" dxfId="45153" priority="540" stopIfTrue="1">
      <formula>WEEKDAY(BY48)=7</formula>
    </cfRule>
  </conditionalFormatting>
  <conditionalFormatting sqref="BZ48">
    <cfRule type="expression" dxfId="45152" priority="537" stopIfTrue="1">
      <formula>OR(BZ48=祝色,WEEKDAY(BZ48)=1)</formula>
    </cfRule>
    <cfRule type="expression" dxfId="45151" priority="538" stopIfTrue="1">
      <formula>WEEKDAY(BZ48)=7</formula>
    </cfRule>
  </conditionalFormatting>
  <conditionalFormatting sqref="BT49">
    <cfRule type="expression" dxfId="45150" priority="535" stopIfTrue="1">
      <formula>OR(BT49=祝色,WEEKDAY(BT49)=1)</formula>
    </cfRule>
    <cfRule type="expression" dxfId="45149" priority="536" stopIfTrue="1">
      <formula>WEEKDAY(BT49)=7</formula>
    </cfRule>
  </conditionalFormatting>
  <conditionalFormatting sqref="BU49">
    <cfRule type="expression" dxfId="45148" priority="533" stopIfTrue="1">
      <formula>OR(BU49=祝色,WEEKDAY(BU49)=1)</formula>
    </cfRule>
    <cfRule type="expression" dxfId="45147" priority="534" stopIfTrue="1">
      <formula>WEEKDAY(BU49)=7</formula>
    </cfRule>
  </conditionalFormatting>
  <conditionalFormatting sqref="BV49">
    <cfRule type="expression" dxfId="45146" priority="531" stopIfTrue="1">
      <formula>OR(BV49=祝色,WEEKDAY(BV49)=1)</formula>
    </cfRule>
    <cfRule type="expression" dxfId="45145" priority="532" stopIfTrue="1">
      <formula>WEEKDAY(BV49)=7</formula>
    </cfRule>
  </conditionalFormatting>
  <conditionalFormatting sqref="BW49">
    <cfRule type="expression" dxfId="45144" priority="529" stopIfTrue="1">
      <formula>OR(BW49=祝色,WEEKDAY(BW49)=1)</formula>
    </cfRule>
    <cfRule type="expression" dxfId="45143" priority="530" stopIfTrue="1">
      <formula>WEEKDAY(BW49)=7</formula>
    </cfRule>
  </conditionalFormatting>
  <conditionalFormatting sqref="BX49">
    <cfRule type="expression" dxfId="45142" priority="527" stopIfTrue="1">
      <formula>OR(BX49=祝色,WEEKDAY(BX49)=1)</formula>
    </cfRule>
    <cfRule type="expression" dxfId="45141" priority="528" stopIfTrue="1">
      <formula>WEEKDAY(BX49)=7</formula>
    </cfRule>
  </conditionalFormatting>
  <conditionalFormatting sqref="BY49">
    <cfRule type="expression" dxfId="45140" priority="525" stopIfTrue="1">
      <formula>OR(BY49=祝色,WEEKDAY(BY49)=1)</formula>
    </cfRule>
    <cfRule type="expression" dxfId="45139" priority="526" stopIfTrue="1">
      <formula>WEEKDAY(BY49)=7</formula>
    </cfRule>
  </conditionalFormatting>
  <conditionalFormatting sqref="BZ49">
    <cfRule type="expression" dxfId="45138" priority="523" stopIfTrue="1">
      <formula>OR(BZ49=祝色,WEEKDAY(BZ49)=1)</formula>
    </cfRule>
    <cfRule type="expression" dxfId="45137" priority="524" stopIfTrue="1">
      <formula>WEEKDAY(BZ49)=7</formula>
    </cfRule>
  </conditionalFormatting>
  <conditionalFormatting sqref="BT50:BT51">
    <cfRule type="expression" dxfId="45136" priority="521" stopIfTrue="1">
      <formula>OR(BT50=祝色,WEEKDAY(BT50)=1)</formula>
    </cfRule>
    <cfRule type="expression" dxfId="45135" priority="522" stopIfTrue="1">
      <formula>WEEKDAY(BT50)=7</formula>
    </cfRule>
  </conditionalFormatting>
  <conditionalFormatting sqref="BU50:BU51">
    <cfRule type="expression" dxfId="45134" priority="519" stopIfTrue="1">
      <formula>OR(BU50=祝色,WEEKDAY(BU50)=1)</formula>
    </cfRule>
    <cfRule type="expression" dxfId="45133" priority="520" stopIfTrue="1">
      <formula>WEEKDAY(BU50)=7</formula>
    </cfRule>
  </conditionalFormatting>
  <conditionalFormatting sqref="CB45">
    <cfRule type="expression" dxfId="45132" priority="517" stopIfTrue="1">
      <formula>OR(CB45=祝色,WEEKDAY(CB45)=1)</formula>
    </cfRule>
    <cfRule type="expression" dxfId="45131" priority="518" stopIfTrue="1">
      <formula>WEEKDAY(CB45)=7</formula>
    </cfRule>
  </conditionalFormatting>
  <conditionalFormatting sqref="CC45">
    <cfRule type="expression" dxfId="45130" priority="515" stopIfTrue="1">
      <formula>OR(CC45=祝色,WEEKDAY(CC45)=1)</formula>
    </cfRule>
    <cfRule type="expression" dxfId="45129" priority="516" stopIfTrue="1">
      <formula>WEEKDAY(CC45)=7</formula>
    </cfRule>
  </conditionalFormatting>
  <conditionalFormatting sqref="CD45">
    <cfRule type="expression" dxfId="45128" priority="513" stopIfTrue="1">
      <formula>OR(CD45=祝色,WEEKDAY(CD45)=1)</formula>
    </cfRule>
    <cfRule type="expression" dxfId="45127" priority="514" stopIfTrue="1">
      <formula>WEEKDAY(CD45)=7</formula>
    </cfRule>
  </conditionalFormatting>
  <conditionalFormatting sqref="CE45">
    <cfRule type="expression" dxfId="45126" priority="511" stopIfTrue="1">
      <formula>OR(CE45=祝色,WEEKDAY(CE45)=1)</formula>
    </cfRule>
    <cfRule type="expression" dxfId="45125" priority="512" stopIfTrue="1">
      <formula>WEEKDAY(CE45)=7</formula>
    </cfRule>
  </conditionalFormatting>
  <conditionalFormatting sqref="CF45">
    <cfRule type="expression" dxfId="45124" priority="509" stopIfTrue="1">
      <formula>OR(CF45=祝色,WEEKDAY(CF45)=1)</formula>
    </cfRule>
    <cfRule type="expression" dxfId="45123" priority="510" stopIfTrue="1">
      <formula>WEEKDAY(CF45)=7</formula>
    </cfRule>
  </conditionalFormatting>
  <conditionalFormatting sqref="CG45">
    <cfRule type="expression" dxfId="45122" priority="507" stopIfTrue="1">
      <formula>OR(CG45=祝色,WEEKDAY(CG45)=1)</formula>
    </cfRule>
    <cfRule type="expression" dxfId="45121" priority="508" stopIfTrue="1">
      <formula>WEEKDAY(CG45)=7</formula>
    </cfRule>
  </conditionalFormatting>
  <conditionalFormatting sqref="CH45">
    <cfRule type="expression" dxfId="45120" priority="505" stopIfTrue="1">
      <formula>OR(CH45=祝色,WEEKDAY(CH45)=1)</formula>
    </cfRule>
    <cfRule type="expression" dxfId="45119" priority="506" stopIfTrue="1">
      <formula>WEEKDAY(CH45)=7</formula>
    </cfRule>
  </conditionalFormatting>
  <conditionalFormatting sqref="CB46">
    <cfRule type="expression" dxfId="45118" priority="503" stopIfTrue="1">
      <formula>OR(CB46=祝色,WEEKDAY(CB46)=1)</formula>
    </cfRule>
    <cfRule type="expression" dxfId="45117" priority="504" stopIfTrue="1">
      <formula>WEEKDAY(CB46)=7</formula>
    </cfRule>
  </conditionalFormatting>
  <conditionalFormatting sqref="CC46">
    <cfRule type="expression" dxfId="45116" priority="501" stopIfTrue="1">
      <formula>OR(CC46=祝色,WEEKDAY(CC46)=1)</formula>
    </cfRule>
    <cfRule type="expression" dxfId="45115" priority="502" stopIfTrue="1">
      <formula>WEEKDAY(CC46)=7</formula>
    </cfRule>
  </conditionalFormatting>
  <conditionalFormatting sqref="CD46">
    <cfRule type="expression" dxfId="45114" priority="499" stopIfTrue="1">
      <formula>OR(CD46=祝色,WEEKDAY(CD46)=1)</formula>
    </cfRule>
    <cfRule type="expression" dxfId="45113" priority="500" stopIfTrue="1">
      <formula>WEEKDAY(CD46)=7</formula>
    </cfRule>
  </conditionalFormatting>
  <conditionalFormatting sqref="CE46">
    <cfRule type="expression" dxfId="45112" priority="497" stopIfTrue="1">
      <formula>OR(CE46=祝色,WEEKDAY(CE46)=1)</formula>
    </cfRule>
    <cfRule type="expression" dxfId="45111" priority="498" stopIfTrue="1">
      <formula>WEEKDAY(CE46)=7</formula>
    </cfRule>
  </conditionalFormatting>
  <conditionalFormatting sqref="CF46">
    <cfRule type="expression" dxfId="45110" priority="495" stopIfTrue="1">
      <formula>OR(CF46=祝色,WEEKDAY(CF46)=1)</formula>
    </cfRule>
    <cfRule type="expression" dxfId="45109" priority="496" stopIfTrue="1">
      <formula>WEEKDAY(CF46)=7</formula>
    </cfRule>
  </conditionalFormatting>
  <conditionalFormatting sqref="CG46">
    <cfRule type="expression" dxfId="45108" priority="493" stopIfTrue="1">
      <formula>OR(CG46=祝色,WEEKDAY(CG46)=1)</formula>
    </cfRule>
    <cfRule type="expression" dxfId="45107" priority="494" stopIfTrue="1">
      <formula>WEEKDAY(CG46)=7</formula>
    </cfRule>
  </conditionalFormatting>
  <conditionalFormatting sqref="CH46">
    <cfRule type="expression" dxfId="45106" priority="491" stopIfTrue="1">
      <formula>OR(CH46=祝色,WEEKDAY(CH46)=1)</formula>
    </cfRule>
    <cfRule type="expression" dxfId="45105" priority="492" stopIfTrue="1">
      <formula>WEEKDAY(CH46)=7</formula>
    </cfRule>
  </conditionalFormatting>
  <conditionalFormatting sqref="CB47">
    <cfRule type="expression" dxfId="45104" priority="489" stopIfTrue="1">
      <formula>OR(CB47=祝色,WEEKDAY(CB47)=1)</formula>
    </cfRule>
    <cfRule type="expression" dxfId="45103" priority="490" stopIfTrue="1">
      <formula>WEEKDAY(CB47)=7</formula>
    </cfRule>
  </conditionalFormatting>
  <conditionalFormatting sqref="CC47">
    <cfRule type="expression" dxfId="45102" priority="487" stopIfTrue="1">
      <formula>OR(CC47=祝色,WEEKDAY(CC47)=1)</formula>
    </cfRule>
    <cfRule type="expression" dxfId="45101" priority="488" stopIfTrue="1">
      <formula>WEEKDAY(CC47)=7</formula>
    </cfRule>
  </conditionalFormatting>
  <conditionalFormatting sqref="CD47">
    <cfRule type="expression" dxfId="45100" priority="485" stopIfTrue="1">
      <formula>OR(CD47=祝色,WEEKDAY(CD47)=1)</formula>
    </cfRule>
    <cfRule type="expression" dxfId="45099" priority="486" stopIfTrue="1">
      <formula>WEEKDAY(CD47)=7</formula>
    </cfRule>
  </conditionalFormatting>
  <conditionalFormatting sqref="CE47">
    <cfRule type="expression" dxfId="45098" priority="483" stopIfTrue="1">
      <formula>OR(CE47=祝色,WEEKDAY(CE47)=1)</formula>
    </cfRule>
    <cfRule type="expression" dxfId="45097" priority="484" stopIfTrue="1">
      <formula>WEEKDAY(CE47)=7</formula>
    </cfRule>
  </conditionalFormatting>
  <conditionalFormatting sqref="CF47">
    <cfRule type="expression" dxfId="45096" priority="481" stopIfTrue="1">
      <formula>OR(CF47=祝色,WEEKDAY(CF47)=1)</formula>
    </cfRule>
    <cfRule type="expression" dxfId="45095" priority="482" stopIfTrue="1">
      <formula>WEEKDAY(CF47)=7</formula>
    </cfRule>
  </conditionalFormatting>
  <conditionalFormatting sqref="CG47">
    <cfRule type="expression" dxfId="45094" priority="479" stopIfTrue="1">
      <formula>OR(CG47=祝色,WEEKDAY(CG47)=1)</formula>
    </cfRule>
    <cfRule type="expression" dxfId="45093" priority="480" stopIfTrue="1">
      <formula>WEEKDAY(CG47)=7</formula>
    </cfRule>
  </conditionalFormatting>
  <conditionalFormatting sqref="CH47">
    <cfRule type="expression" dxfId="45092" priority="477" stopIfTrue="1">
      <formula>OR(CH47=祝色,WEEKDAY(CH47)=1)</formula>
    </cfRule>
    <cfRule type="expression" dxfId="45091" priority="478" stopIfTrue="1">
      <formula>WEEKDAY(CH47)=7</formula>
    </cfRule>
  </conditionalFormatting>
  <conditionalFormatting sqref="CB48">
    <cfRule type="expression" dxfId="45090" priority="475" stopIfTrue="1">
      <formula>OR(CB48=祝色,WEEKDAY(CB48)=1)</formula>
    </cfRule>
    <cfRule type="expression" dxfId="45089" priority="476" stopIfTrue="1">
      <formula>WEEKDAY(CB48)=7</formula>
    </cfRule>
  </conditionalFormatting>
  <conditionalFormatting sqref="CC48">
    <cfRule type="expression" dxfId="45088" priority="473" stopIfTrue="1">
      <formula>OR(CC48=祝色,WEEKDAY(CC48)=1)</formula>
    </cfRule>
    <cfRule type="expression" dxfId="45087" priority="474" stopIfTrue="1">
      <formula>WEEKDAY(CC48)=7</formula>
    </cfRule>
  </conditionalFormatting>
  <conditionalFormatting sqref="CD48">
    <cfRule type="expression" dxfId="45086" priority="471" stopIfTrue="1">
      <formula>OR(CD48=祝色,WEEKDAY(CD48)=1)</formula>
    </cfRule>
    <cfRule type="expression" dxfId="45085" priority="472" stopIfTrue="1">
      <formula>WEEKDAY(CD48)=7</formula>
    </cfRule>
  </conditionalFormatting>
  <conditionalFormatting sqref="CE48">
    <cfRule type="expression" dxfId="45084" priority="469" stopIfTrue="1">
      <formula>OR(CE48=祝色,WEEKDAY(CE48)=1)</formula>
    </cfRule>
    <cfRule type="expression" dxfId="45083" priority="470" stopIfTrue="1">
      <formula>WEEKDAY(CE48)=7</formula>
    </cfRule>
  </conditionalFormatting>
  <conditionalFormatting sqref="CF48">
    <cfRule type="expression" dxfId="45082" priority="467" stopIfTrue="1">
      <formula>OR(CF48=祝色,WEEKDAY(CF48)=1)</formula>
    </cfRule>
    <cfRule type="expression" dxfId="45081" priority="468" stopIfTrue="1">
      <formula>WEEKDAY(CF48)=7</formula>
    </cfRule>
  </conditionalFormatting>
  <conditionalFormatting sqref="CG48">
    <cfRule type="expression" dxfId="45080" priority="465" stopIfTrue="1">
      <formula>OR(CG48=祝色,WEEKDAY(CG48)=1)</formula>
    </cfRule>
    <cfRule type="expression" dxfId="45079" priority="466" stopIfTrue="1">
      <formula>WEEKDAY(CG48)=7</formula>
    </cfRule>
  </conditionalFormatting>
  <conditionalFormatting sqref="CH48">
    <cfRule type="expression" dxfId="45078" priority="463" stopIfTrue="1">
      <formula>OR(CH48=祝色,WEEKDAY(CH48)=1)</formula>
    </cfRule>
    <cfRule type="expression" dxfId="45077" priority="464" stopIfTrue="1">
      <formula>WEEKDAY(CH48)=7</formula>
    </cfRule>
  </conditionalFormatting>
  <conditionalFormatting sqref="CB49">
    <cfRule type="expression" dxfId="45076" priority="461" stopIfTrue="1">
      <formula>OR(CB49=祝色,WEEKDAY(CB49)=1)</formula>
    </cfRule>
    <cfRule type="expression" dxfId="45075" priority="462" stopIfTrue="1">
      <formula>WEEKDAY(CB49)=7</formula>
    </cfRule>
  </conditionalFormatting>
  <conditionalFormatting sqref="CC49">
    <cfRule type="expression" dxfId="45074" priority="459" stopIfTrue="1">
      <formula>OR(CC49=祝色,WEEKDAY(CC49)=1)</formula>
    </cfRule>
    <cfRule type="expression" dxfId="45073" priority="460" stopIfTrue="1">
      <formula>WEEKDAY(CC49)=7</formula>
    </cfRule>
  </conditionalFormatting>
  <conditionalFormatting sqref="CD49">
    <cfRule type="expression" dxfId="45072" priority="457" stopIfTrue="1">
      <formula>OR(CD49=祝色,WEEKDAY(CD49)=1)</formula>
    </cfRule>
    <cfRule type="expression" dxfId="45071" priority="458" stopIfTrue="1">
      <formula>WEEKDAY(CD49)=7</formula>
    </cfRule>
  </conditionalFormatting>
  <conditionalFormatting sqref="CE49">
    <cfRule type="expression" dxfId="45070" priority="455" stopIfTrue="1">
      <formula>OR(CE49=祝色,WEEKDAY(CE49)=1)</formula>
    </cfRule>
    <cfRule type="expression" dxfId="45069" priority="456" stopIfTrue="1">
      <formula>WEEKDAY(CE49)=7</formula>
    </cfRule>
  </conditionalFormatting>
  <conditionalFormatting sqref="CF49">
    <cfRule type="expression" dxfId="45068" priority="453" stopIfTrue="1">
      <formula>OR(CF49=祝色,WEEKDAY(CF49)=1)</formula>
    </cfRule>
    <cfRule type="expression" dxfId="45067" priority="454" stopIfTrue="1">
      <formula>WEEKDAY(CF49)=7</formula>
    </cfRule>
  </conditionalFormatting>
  <conditionalFormatting sqref="CG49">
    <cfRule type="expression" dxfId="45066" priority="451" stopIfTrue="1">
      <formula>OR(CG49=祝色,WEEKDAY(CG49)=1)</formula>
    </cfRule>
    <cfRule type="expression" dxfId="45065" priority="452" stopIfTrue="1">
      <formula>WEEKDAY(CG49)=7</formula>
    </cfRule>
  </conditionalFormatting>
  <conditionalFormatting sqref="CH49">
    <cfRule type="expression" dxfId="45064" priority="449" stopIfTrue="1">
      <formula>OR(CH49=祝色,WEEKDAY(CH49)=1)</formula>
    </cfRule>
    <cfRule type="expression" dxfId="45063" priority="450" stopIfTrue="1">
      <formula>WEEKDAY(CH49)=7</formula>
    </cfRule>
  </conditionalFormatting>
  <conditionalFormatting sqref="CB50:CB51">
    <cfRule type="expression" dxfId="45062" priority="447" stopIfTrue="1">
      <formula>OR(CB50=祝色,WEEKDAY(CB50)=1)</formula>
    </cfRule>
    <cfRule type="expression" dxfId="45061" priority="448" stopIfTrue="1">
      <formula>WEEKDAY(CB50)=7</formula>
    </cfRule>
  </conditionalFormatting>
  <conditionalFormatting sqref="CC50:CC51">
    <cfRule type="expression" dxfId="45060" priority="445" stopIfTrue="1">
      <formula>OR(CC50=祝色,WEEKDAY(CC50)=1)</formula>
    </cfRule>
    <cfRule type="expression" dxfId="45059" priority="446" stopIfTrue="1">
      <formula>WEEKDAY(CC50)=7</formula>
    </cfRule>
  </conditionalFormatting>
  <conditionalFormatting sqref="BT54">
    <cfRule type="expression" dxfId="45058" priority="443" stopIfTrue="1">
      <formula>OR(BT54=祝色,WEEKDAY(BT54)=1)</formula>
    </cfRule>
    <cfRule type="expression" dxfId="45057" priority="444" stopIfTrue="1">
      <formula>WEEKDAY(BT54)=7</formula>
    </cfRule>
  </conditionalFormatting>
  <conditionalFormatting sqref="BU54">
    <cfRule type="expression" dxfId="45056" priority="441" stopIfTrue="1">
      <formula>OR(BU54=祝色,WEEKDAY(BU54)=1)</formula>
    </cfRule>
    <cfRule type="expression" dxfId="45055" priority="442" stopIfTrue="1">
      <formula>WEEKDAY(BU54)=7</formula>
    </cfRule>
  </conditionalFormatting>
  <conditionalFormatting sqref="BV54">
    <cfRule type="expression" dxfId="45054" priority="439" stopIfTrue="1">
      <formula>OR(BV54=祝色,WEEKDAY(BV54)=1)</formula>
    </cfRule>
    <cfRule type="expression" dxfId="45053" priority="440" stopIfTrue="1">
      <formula>WEEKDAY(BV54)=7</formula>
    </cfRule>
  </conditionalFormatting>
  <conditionalFormatting sqref="BW54">
    <cfRule type="expression" dxfId="45052" priority="437" stopIfTrue="1">
      <formula>OR(BW54=祝色,WEEKDAY(BW54)=1)</formula>
    </cfRule>
    <cfRule type="expression" dxfId="45051" priority="438" stopIfTrue="1">
      <formula>WEEKDAY(BW54)=7</formula>
    </cfRule>
  </conditionalFormatting>
  <conditionalFormatting sqref="BX54">
    <cfRule type="expression" dxfId="45050" priority="435" stopIfTrue="1">
      <formula>OR(BX54=祝色,WEEKDAY(BX54)=1)</formula>
    </cfRule>
    <cfRule type="expression" dxfId="45049" priority="436" stopIfTrue="1">
      <formula>WEEKDAY(BX54)=7</formula>
    </cfRule>
  </conditionalFormatting>
  <conditionalFormatting sqref="BY54">
    <cfRule type="expression" dxfId="45048" priority="433" stopIfTrue="1">
      <formula>OR(BY54=祝色,WEEKDAY(BY54)=1)</formula>
    </cfRule>
    <cfRule type="expression" dxfId="45047" priority="434" stopIfTrue="1">
      <formula>WEEKDAY(BY54)=7</formula>
    </cfRule>
  </conditionalFormatting>
  <conditionalFormatting sqref="BZ54">
    <cfRule type="expression" dxfId="45046" priority="431" stopIfTrue="1">
      <formula>OR(BZ54=祝色,WEEKDAY(BZ54)=1)</formula>
    </cfRule>
    <cfRule type="expression" dxfId="45045" priority="432" stopIfTrue="1">
      <formula>WEEKDAY(BZ54)=7</formula>
    </cfRule>
  </conditionalFormatting>
  <conditionalFormatting sqref="BT55">
    <cfRule type="expression" dxfId="45044" priority="429" stopIfTrue="1">
      <formula>OR(BT55=祝色,WEEKDAY(BT55)=1)</formula>
    </cfRule>
    <cfRule type="expression" dxfId="45043" priority="430" stopIfTrue="1">
      <formula>WEEKDAY(BT55)=7</formula>
    </cfRule>
  </conditionalFormatting>
  <conditionalFormatting sqref="BU55">
    <cfRule type="expression" dxfId="45042" priority="427" stopIfTrue="1">
      <formula>OR(BU55=祝色,WEEKDAY(BU55)=1)</formula>
    </cfRule>
    <cfRule type="expression" dxfId="45041" priority="428" stopIfTrue="1">
      <formula>WEEKDAY(BU55)=7</formula>
    </cfRule>
  </conditionalFormatting>
  <conditionalFormatting sqref="BV55">
    <cfRule type="expression" dxfId="45040" priority="425" stopIfTrue="1">
      <formula>OR(BV55=祝色,WEEKDAY(BV55)=1)</formula>
    </cfRule>
    <cfRule type="expression" dxfId="45039" priority="426" stopIfTrue="1">
      <formula>WEEKDAY(BV55)=7</formula>
    </cfRule>
  </conditionalFormatting>
  <conditionalFormatting sqref="BW55">
    <cfRule type="expression" dxfId="45038" priority="423" stopIfTrue="1">
      <formula>OR(BW55=祝色,WEEKDAY(BW55)=1)</formula>
    </cfRule>
    <cfRule type="expression" dxfId="45037" priority="424" stopIfTrue="1">
      <formula>WEEKDAY(BW55)=7</formula>
    </cfRule>
  </conditionalFormatting>
  <conditionalFormatting sqref="BX55">
    <cfRule type="expression" dxfId="45036" priority="421" stopIfTrue="1">
      <formula>OR(BX55=祝色,WEEKDAY(BX55)=1)</formula>
    </cfRule>
    <cfRule type="expression" dxfId="45035" priority="422" stopIfTrue="1">
      <formula>WEEKDAY(BX55)=7</formula>
    </cfRule>
  </conditionalFormatting>
  <conditionalFormatting sqref="BY55">
    <cfRule type="expression" dxfId="45034" priority="419" stopIfTrue="1">
      <formula>OR(BY55=祝色,WEEKDAY(BY55)=1)</formula>
    </cfRule>
    <cfRule type="expression" dxfId="45033" priority="420" stopIfTrue="1">
      <formula>WEEKDAY(BY55)=7</formula>
    </cfRule>
  </conditionalFormatting>
  <conditionalFormatting sqref="BZ55">
    <cfRule type="expression" dxfId="45032" priority="417" stopIfTrue="1">
      <formula>OR(BZ55=祝色,WEEKDAY(BZ55)=1)</formula>
    </cfRule>
    <cfRule type="expression" dxfId="45031" priority="418" stopIfTrue="1">
      <formula>WEEKDAY(BZ55)=7</formula>
    </cfRule>
  </conditionalFormatting>
  <conditionalFormatting sqref="BT56">
    <cfRule type="expression" dxfId="45030" priority="415" stopIfTrue="1">
      <formula>OR(BT56=祝色,WEEKDAY(BT56)=1)</formula>
    </cfRule>
    <cfRule type="expression" dxfId="45029" priority="416" stopIfTrue="1">
      <formula>WEEKDAY(BT56)=7</formula>
    </cfRule>
  </conditionalFormatting>
  <conditionalFormatting sqref="BU56">
    <cfRule type="expression" dxfId="45028" priority="413" stopIfTrue="1">
      <formula>OR(BU56=祝色,WEEKDAY(BU56)=1)</formula>
    </cfRule>
    <cfRule type="expression" dxfId="45027" priority="414" stopIfTrue="1">
      <formula>WEEKDAY(BU56)=7</formula>
    </cfRule>
  </conditionalFormatting>
  <conditionalFormatting sqref="BV56">
    <cfRule type="expression" dxfId="45026" priority="411" stopIfTrue="1">
      <formula>OR(BV56=祝色,WEEKDAY(BV56)=1)</formula>
    </cfRule>
    <cfRule type="expression" dxfId="45025" priority="412" stopIfTrue="1">
      <formula>WEEKDAY(BV56)=7</formula>
    </cfRule>
  </conditionalFormatting>
  <conditionalFormatting sqref="BW56">
    <cfRule type="expression" dxfId="45024" priority="409" stopIfTrue="1">
      <formula>OR(BW56=祝色,WEEKDAY(BW56)=1)</formula>
    </cfRule>
    <cfRule type="expression" dxfId="45023" priority="410" stopIfTrue="1">
      <formula>WEEKDAY(BW56)=7</formula>
    </cfRule>
  </conditionalFormatting>
  <conditionalFormatting sqref="BX56">
    <cfRule type="expression" dxfId="45022" priority="407" stopIfTrue="1">
      <formula>OR(BX56=祝色,WEEKDAY(BX56)=1)</formula>
    </cfRule>
    <cfRule type="expression" dxfId="45021" priority="408" stopIfTrue="1">
      <formula>WEEKDAY(BX56)=7</formula>
    </cfRule>
  </conditionalFormatting>
  <conditionalFormatting sqref="BY56">
    <cfRule type="expression" dxfId="45020" priority="405" stopIfTrue="1">
      <formula>OR(BY56=祝色,WEEKDAY(BY56)=1)</formula>
    </cfRule>
    <cfRule type="expression" dxfId="45019" priority="406" stopIfTrue="1">
      <formula>WEEKDAY(BY56)=7</formula>
    </cfRule>
  </conditionalFormatting>
  <conditionalFormatting sqref="BZ56">
    <cfRule type="expression" dxfId="45018" priority="403" stopIfTrue="1">
      <formula>OR(BZ56=祝色,WEEKDAY(BZ56)=1)</formula>
    </cfRule>
    <cfRule type="expression" dxfId="45017" priority="404" stopIfTrue="1">
      <formula>WEEKDAY(BZ56)=7</formula>
    </cfRule>
  </conditionalFormatting>
  <conditionalFormatting sqref="BT57">
    <cfRule type="expression" dxfId="45016" priority="401" stopIfTrue="1">
      <formula>OR(BT57=祝色,WEEKDAY(BT57)=1)</formula>
    </cfRule>
    <cfRule type="expression" dxfId="45015" priority="402" stopIfTrue="1">
      <formula>WEEKDAY(BT57)=7</formula>
    </cfRule>
  </conditionalFormatting>
  <conditionalFormatting sqref="BU57">
    <cfRule type="expression" dxfId="45014" priority="399" stopIfTrue="1">
      <formula>OR(BU57=祝色,WEEKDAY(BU57)=1)</formula>
    </cfRule>
    <cfRule type="expression" dxfId="45013" priority="400" stopIfTrue="1">
      <formula>WEEKDAY(BU57)=7</formula>
    </cfRule>
  </conditionalFormatting>
  <conditionalFormatting sqref="BV57">
    <cfRule type="expression" dxfId="45012" priority="397" stopIfTrue="1">
      <formula>OR(BV57=祝色,WEEKDAY(BV57)=1)</formula>
    </cfRule>
    <cfRule type="expression" dxfId="45011" priority="398" stopIfTrue="1">
      <formula>WEEKDAY(BV57)=7</formula>
    </cfRule>
  </conditionalFormatting>
  <conditionalFormatting sqref="BW57">
    <cfRule type="expression" dxfId="45010" priority="395" stopIfTrue="1">
      <formula>OR(BW57=祝色,WEEKDAY(BW57)=1)</formula>
    </cfRule>
    <cfRule type="expression" dxfId="45009" priority="396" stopIfTrue="1">
      <formula>WEEKDAY(BW57)=7</formula>
    </cfRule>
  </conditionalFormatting>
  <conditionalFormatting sqref="BX57">
    <cfRule type="expression" dxfId="45008" priority="393" stopIfTrue="1">
      <formula>OR(BX57=祝色,WEEKDAY(BX57)=1)</formula>
    </cfRule>
    <cfRule type="expression" dxfId="45007" priority="394" stopIfTrue="1">
      <formula>WEEKDAY(BX57)=7</formula>
    </cfRule>
  </conditionalFormatting>
  <conditionalFormatting sqref="BY57">
    <cfRule type="expression" dxfId="45006" priority="391" stopIfTrue="1">
      <formula>OR(BY57=祝色,WEEKDAY(BY57)=1)</formula>
    </cfRule>
    <cfRule type="expression" dxfId="45005" priority="392" stopIfTrue="1">
      <formula>WEEKDAY(BY57)=7</formula>
    </cfRule>
  </conditionalFormatting>
  <conditionalFormatting sqref="BZ57">
    <cfRule type="expression" dxfId="45004" priority="389" stopIfTrue="1">
      <formula>OR(BZ57=祝色,WEEKDAY(BZ57)=1)</formula>
    </cfRule>
    <cfRule type="expression" dxfId="45003" priority="390" stopIfTrue="1">
      <formula>WEEKDAY(BZ57)=7</formula>
    </cfRule>
  </conditionalFormatting>
  <conditionalFormatting sqref="BT58">
    <cfRule type="expression" dxfId="45002" priority="387" stopIfTrue="1">
      <formula>OR(BT58=祝色,WEEKDAY(BT58)=1)</formula>
    </cfRule>
    <cfRule type="expression" dxfId="45001" priority="388" stopIfTrue="1">
      <formula>WEEKDAY(BT58)=7</formula>
    </cfRule>
  </conditionalFormatting>
  <conditionalFormatting sqref="BU58">
    <cfRule type="expression" dxfId="45000" priority="385" stopIfTrue="1">
      <formula>OR(BU58=祝色,WEEKDAY(BU58)=1)</formula>
    </cfRule>
    <cfRule type="expression" dxfId="44999" priority="386" stopIfTrue="1">
      <formula>WEEKDAY(BU58)=7</formula>
    </cfRule>
  </conditionalFormatting>
  <conditionalFormatting sqref="BV58">
    <cfRule type="expression" dxfId="44998" priority="383" stopIfTrue="1">
      <formula>OR(BV58=祝色,WEEKDAY(BV58)=1)</formula>
    </cfRule>
    <cfRule type="expression" dxfId="44997" priority="384" stopIfTrue="1">
      <formula>WEEKDAY(BV58)=7</formula>
    </cfRule>
  </conditionalFormatting>
  <conditionalFormatting sqref="BW58">
    <cfRule type="expression" dxfId="44996" priority="381" stopIfTrue="1">
      <formula>OR(BW58=祝色,WEEKDAY(BW58)=1)</formula>
    </cfRule>
    <cfRule type="expression" dxfId="44995" priority="382" stopIfTrue="1">
      <formula>WEEKDAY(BW58)=7</formula>
    </cfRule>
  </conditionalFormatting>
  <conditionalFormatting sqref="BX58">
    <cfRule type="expression" dxfId="44994" priority="379" stopIfTrue="1">
      <formula>OR(BX58=祝色,WEEKDAY(BX58)=1)</formula>
    </cfRule>
    <cfRule type="expression" dxfId="44993" priority="380" stopIfTrue="1">
      <formula>WEEKDAY(BX58)=7</formula>
    </cfRule>
  </conditionalFormatting>
  <conditionalFormatting sqref="BY58">
    <cfRule type="expression" dxfId="44992" priority="377" stopIfTrue="1">
      <formula>OR(BY58=祝色,WEEKDAY(BY58)=1)</formula>
    </cfRule>
    <cfRule type="expression" dxfId="44991" priority="378" stopIfTrue="1">
      <formula>WEEKDAY(BY58)=7</formula>
    </cfRule>
  </conditionalFormatting>
  <conditionalFormatting sqref="BZ58">
    <cfRule type="expression" dxfId="44990" priority="375" stopIfTrue="1">
      <formula>OR(BZ58=祝色,WEEKDAY(BZ58)=1)</formula>
    </cfRule>
    <cfRule type="expression" dxfId="44989" priority="376" stopIfTrue="1">
      <formula>WEEKDAY(BZ58)=7</formula>
    </cfRule>
  </conditionalFormatting>
  <conditionalFormatting sqref="BT59:BT60">
    <cfRule type="expression" dxfId="44988" priority="373" stopIfTrue="1">
      <formula>OR(BT59=祝色,WEEKDAY(BT59)=1)</formula>
    </cfRule>
    <cfRule type="expression" dxfId="44987" priority="374" stopIfTrue="1">
      <formula>WEEKDAY(BT59)=7</formula>
    </cfRule>
  </conditionalFormatting>
  <conditionalFormatting sqref="BU59:BU60">
    <cfRule type="expression" dxfId="44986" priority="371" stopIfTrue="1">
      <formula>OR(BU59=祝色,WEEKDAY(BU59)=1)</formula>
    </cfRule>
    <cfRule type="expression" dxfId="44985" priority="372" stopIfTrue="1">
      <formula>WEEKDAY(BU59)=7</formula>
    </cfRule>
  </conditionalFormatting>
  <conditionalFormatting sqref="CB54">
    <cfRule type="expression" dxfId="44984" priority="369" stopIfTrue="1">
      <formula>OR(CB54=祝色,WEEKDAY(CB54)=1)</formula>
    </cfRule>
    <cfRule type="expression" dxfId="44983" priority="370" stopIfTrue="1">
      <formula>WEEKDAY(CB54)=7</formula>
    </cfRule>
  </conditionalFormatting>
  <conditionalFormatting sqref="CC54">
    <cfRule type="expression" dxfId="44982" priority="367" stopIfTrue="1">
      <formula>OR(CC54=祝色,WEEKDAY(CC54)=1)</formula>
    </cfRule>
    <cfRule type="expression" dxfId="44981" priority="368" stopIfTrue="1">
      <formula>WEEKDAY(CC54)=7</formula>
    </cfRule>
  </conditionalFormatting>
  <conditionalFormatting sqref="CD54">
    <cfRule type="expression" dxfId="44980" priority="365" stopIfTrue="1">
      <formula>OR(CD54=祝色,WEEKDAY(CD54)=1)</formula>
    </cfRule>
    <cfRule type="expression" dxfId="44979" priority="366" stopIfTrue="1">
      <formula>WEEKDAY(CD54)=7</formula>
    </cfRule>
  </conditionalFormatting>
  <conditionalFormatting sqref="CE54">
    <cfRule type="expression" dxfId="44978" priority="363" stopIfTrue="1">
      <formula>OR(CE54=祝色,WEEKDAY(CE54)=1)</formula>
    </cfRule>
    <cfRule type="expression" dxfId="44977" priority="364" stopIfTrue="1">
      <formula>WEEKDAY(CE54)=7</formula>
    </cfRule>
  </conditionalFormatting>
  <conditionalFormatting sqref="CF54">
    <cfRule type="expression" dxfId="44976" priority="361" stopIfTrue="1">
      <formula>OR(CF54=祝色,WEEKDAY(CF54)=1)</formula>
    </cfRule>
    <cfRule type="expression" dxfId="44975" priority="362" stopIfTrue="1">
      <formula>WEEKDAY(CF54)=7</formula>
    </cfRule>
  </conditionalFormatting>
  <conditionalFormatting sqref="CG54">
    <cfRule type="expression" dxfId="44974" priority="359" stopIfTrue="1">
      <formula>OR(CG54=祝色,WEEKDAY(CG54)=1)</formula>
    </cfRule>
    <cfRule type="expression" dxfId="44973" priority="360" stopIfTrue="1">
      <formula>WEEKDAY(CG54)=7</formula>
    </cfRule>
  </conditionalFormatting>
  <conditionalFormatting sqref="CH54">
    <cfRule type="expression" dxfId="44972" priority="357" stopIfTrue="1">
      <formula>OR(CH54=祝色,WEEKDAY(CH54)=1)</formula>
    </cfRule>
    <cfRule type="expression" dxfId="44971" priority="358" stopIfTrue="1">
      <formula>WEEKDAY(CH54)=7</formula>
    </cfRule>
  </conditionalFormatting>
  <conditionalFormatting sqref="CB55">
    <cfRule type="expression" dxfId="44970" priority="355" stopIfTrue="1">
      <formula>OR(CB55=祝色,WEEKDAY(CB55)=1)</formula>
    </cfRule>
    <cfRule type="expression" dxfId="44969" priority="356" stopIfTrue="1">
      <formula>WEEKDAY(CB55)=7</formula>
    </cfRule>
  </conditionalFormatting>
  <conditionalFormatting sqref="CC55">
    <cfRule type="expression" dxfId="44968" priority="353" stopIfTrue="1">
      <formula>OR(CC55=祝色,WEEKDAY(CC55)=1)</formula>
    </cfRule>
    <cfRule type="expression" dxfId="44967" priority="354" stopIfTrue="1">
      <formula>WEEKDAY(CC55)=7</formula>
    </cfRule>
  </conditionalFormatting>
  <conditionalFormatting sqref="CD55">
    <cfRule type="expression" dxfId="44966" priority="351" stopIfTrue="1">
      <formula>OR(CD55=祝色,WEEKDAY(CD55)=1)</formula>
    </cfRule>
    <cfRule type="expression" dxfId="44965" priority="352" stopIfTrue="1">
      <formula>WEEKDAY(CD55)=7</formula>
    </cfRule>
  </conditionalFormatting>
  <conditionalFormatting sqref="CE55">
    <cfRule type="expression" dxfId="44964" priority="349" stopIfTrue="1">
      <formula>OR(CE55=祝色,WEEKDAY(CE55)=1)</formula>
    </cfRule>
    <cfRule type="expression" dxfId="44963" priority="350" stopIfTrue="1">
      <formula>WEEKDAY(CE55)=7</formula>
    </cfRule>
  </conditionalFormatting>
  <conditionalFormatting sqref="CF55">
    <cfRule type="expression" dxfId="44962" priority="347" stopIfTrue="1">
      <formula>OR(CF55=祝色,WEEKDAY(CF55)=1)</formula>
    </cfRule>
    <cfRule type="expression" dxfId="44961" priority="348" stopIfTrue="1">
      <formula>WEEKDAY(CF55)=7</formula>
    </cfRule>
  </conditionalFormatting>
  <conditionalFormatting sqref="CG55">
    <cfRule type="expression" dxfId="44960" priority="345" stopIfTrue="1">
      <formula>OR(CG55=祝色,WEEKDAY(CG55)=1)</formula>
    </cfRule>
    <cfRule type="expression" dxfId="44959" priority="346" stopIfTrue="1">
      <formula>WEEKDAY(CG55)=7</formula>
    </cfRule>
  </conditionalFormatting>
  <conditionalFormatting sqref="CH55">
    <cfRule type="expression" dxfId="44958" priority="343" stopIfTrue="1">
      <formula>OR(CH55=祝色,WEEKDAY(CH55)=1)</formula>
    </cfRule>
    <cfRule type="expression" dxfId="44957" priority="344" stopIfTrue="1">
      <formula>WEEKDAY(CH55)=7</formula>
    </cfRule>
  </conditionalFormatting>
  <conditionalFormatting sqref="CB56">
    <cfRule type="expression" dxfId="44956" priority="341" stopIfTrue="1">
      <formula>OR(CB56=祝色,WEEKDAY(CB56)=1)</formula>
    </cfRule>
    <cfRule type="expression" dxfId="44955" priority="342" stopIfTrue="1">
      <formula>WEEKDAY(CB56)=7</formula>
    </cfRule>
  </conditionalFormatting>
  <conditionalFormatting sqref="CC56">
    <cfRule type="expression" dxfId="44954" priority="339" stopIfTrue="1">
      <formula>OR(CC56=祝色,WEEKDAY(CC56)=1)</formula>
    </cfRule>
    <cfRule type="expression" dxfId="44953" priority="340" stopIfTrue="1">
      <formula>WEEKDAY(CC56)=7</formula>
    </cfRule>
  </conditionalFormatting>
  <conditionalFormatting sqref="CD56">
    <cfRule type="expression" dxfId="44952" priority="337" stopIfTrue="1">
      <formula>OR(CD56=祝色,WEEKDAY(CD56)=1)</formula>
    </cfRule>
    <cfRule type="expression" dxfId="44951" priority="338" stopIfTrue="1">
      <formula>WEEKDAY(CD56)=7</formula>
    </cfRule>
  </conditionalFormatting>
  <conditionalFormatting sqref="CE56">
    <cfRule type="expression" dxfId="44950" priority="335" stopIfTrue="1">
      <formula>OR(CE56=祝色,WEEKDAY(CE56)=1)</formula>
    </cfRule>
    <cfRule type="expression" dxfId="44949" priority="336" stopIfTrue="1">
      <formula>WEEKDAY(CE56)=7</formula>
    </cfRule>
  </conditionalFormatting>
  <conditionalFormatting sqref="CF56">
    <cfRule type="expression" dxfId="44948" priority="333" stopIfTrue="1">
      <formula>OR(CF56=祝色,WEEKDAY(CF56)=1)</formula>
    </cfRule>
    <cfRule type="expression" dxfId="44947" priority="334" stopIfTrue="1">
      <formula>WEEKDAY(CF56)=7</formula>
    </cfRule>
  </conditionalFormatting>
  <conditionalFormatting sqref="CG56">
    <cfRule type="expression" dxfId="44946" priority="331" stopIfTrue="1">
      <formula>OR(CG56=祝色,WEEKDAY(CG56)=1)</formula>
    </cfRule>
    <cfRule type="expression" dxfId="44945" priority="332" stopIfTrue="1">
      <formula>WEEKDAY(CG56)=7</formula>
    </cfRule>
  </conditionalFormatting>
  <conditionalFormatting sqref="CH56">
    <cfRule type="expression" dxfId="44944" priority="329" stopIfTrue="1">
      <formula>OR(CH56=祝色,WEEKDAY(CH56)=1)</formula>
    </cfRule>
    <cfRule type="expression" dxfId="44943" priority="330" stopIfTrue="1">
      <formula>WEEKDAY(CH56)=7</formula>
    </cfRule>
  </conditionalFormatting>
  <conditionalFormatting sqref="CB57">
    <cfRule type="expression" dxfId="44942" priority="327" stopIfTrue="1">
      <formula>OR(CB57=祝色,WEEKDAY(CB57)=1)</formula>
    </cfRule>
    <cfRule type="expression" dxfId="44941" priority="328" stopIfTrue="1">
      <formula>WEEKDAY(CB57)=7</formula>
    </cfRule>
  </conditionalFormatting>
  <conditionalFormatting sqref="CC57">
    <cfRule type="expression" dxfId="44940" priority="325" stopIfTrue="1">
      <formula>OR(CC57=祝色,WEEKDAY(CC57)=1)</formula>
    </cfRule>
    <cfRule type="expression" dxfId="44939" priority="326" stopIfTrue="1">
      <formula>WEEKDAY(CC57)=7</formula>
    </cfRule>
  </conditionalFormatting>
  <conditionalFormatting sqref="CD57">
    <cfRule type="expression" dxfId="44938" priority="323" stopIfTrue="1">
      <formula>OR(CD57=祝色,WEEKDAY(CD57)=1)</formula>
    </cfRule>
    <cfRule type="expression" dxfId="44937" priority="324" stopIfTrue="1">
      <formula>WEEKDAY(CD57)=7</formula>
    </cfRule>
  </conditionalFormatting>
  <conditionalFormatting sqref="CE57">
    <cfRule type="expression" dxfId="44936" priority="321" stopIfTrue="1">
      <formula>OR(CE57=祝色,WEEKDAY(CE57)=1)</formula>
    </cfRule>
    <cfRule type="expression" dxfId="44935" priority="322" stopIfTrue="1">
      <formula>WEEKDAY(CE57)=7</formula>
    </cfRule>
  </conditionalFormatting>
  <conditionalFormatting sqref="CF57">
    <cfRule type="expression" dxfId="44934" priority="319" stopIfTrue="1">
      <formula>OR(CF57=祝色,WEEKDAY(CF57)=1)</formula>
    </cfRule>
    <cfRule type="expression" dxfId="44933" priority="320" stopIfTrue="1">
      <formula>WEEKDAY(CF57)=7</formula>
    </cfRule>
  </conditionalFormatting>
  <conditionalFormatting sqref="CG57">
    <cfRule type="expression" dxfId="44932" priority="317" stopIfTrue="1">
      <formula>OR(CG57=祝色,WEEKDAY(CG57)=1)</formula>
    </cfRule>
    <cfRule type="expression" dxfId="44931" priority="318" stopIfTrue="1">
      <formula>WEEKDAY(CG57)=7</formula>
    </cfRule>
  </conditionalFormatting>
  <conditionalFormatting sqref="CH57">
    <cfRule type="expression" dxfId="44930" priority="315" stopIfTrue="1">
      <formula>OR(CH57=祝色,WEEKDAY(CH57)=1)</formula>
    </cfRule>
    <cfRule type="expression" dxfId="44929" priority="316" stopIfTrue="1">
      <formula>WEEKDAY(CH57)=7</formula>
    </cfRule>
  </conditionalFormatting>
  <conditionalFormatting sqref="CB58">
    <cfRule type="expression" dxfId="44928" priority="313" stopIfTrue="1">
      <formula>OR(CB58=祝色,WEEKDAY(CB58)=1)</formula>
    </cfRule>
    <cfRule type="expression" dxfId="44927" priority="314" stopIfTrue="1">
      <formula>WEEKDAY(CB58)=7</formula>
    </cfRule>
  </conditionalFormatting>
  <conditionalFormatting sqref="CC58">
    <cfRule type="expression" dxfId="44926" priority="311" stopIfTrue="1">
      <formula>OR(CC58=祝色,WEEKDAY(CC58)=1)</formula>
    </cfRule>
    <cfRule type="expression" dxfId="44925" priority="312" stopIfTrue="1">
      <formula>WEEKDAY(CC58)=7</formula>
    </cfRule>
  </conditionalFormatting>
  <conditionalFormatting sqref="CD58">
    <cfRule type="expression" dxfId="44924" priority="309" stopIfTrue="1">
      <formula>OR(CD58=祝色,WEEKDAY(CD58)=1)</formula>
    </cfRule>
    <cfRule type="expression" dxfId="44923" priority="310" stopIfTrue="1">
      <formula>WEEKDAY(CD58)=7</formula>
    </cfRule>
  </conditionalFormatting>
  <conditionalFormatting sqref="CE58">
    <cfRule type="expression" dxfId="44922" priority="307" stopIfTrue="1">
      <formula>OR(CE58=祝色,WEEKDAY(CE58)=1)</formula>
    </cfRule>
    <cfRule type="expression" dxfId="44921" priority="308" stopIfTrue="1">
      <formula>WEEKDAY(CE58)=7</formula>
    </cfRule>
  </conditionalFormatting>
  <conditionalFormatting sqref="CF58">
    <cfRule type="expression" dxfId="44920" priority="305" stopIfTrue="1">
      <formula>OR(CF58=祝色,WEEKDAY(CF58)=1)</formula>
    </cfRule>
    <cfRule type="expression" dxfId="44919" priority="306" stopIfTrue="1">
      <formula>WEEKDAY(CF58)=7</formula>
    </cfRule>
  </conditionalFormatting>
  <conditionalFormatting sqref="CG58">
    <cfRule type="expression" dxfId="44918" priority="303" stopIfTrue="1">
      <formula>OR(CG58=祝色,WEEKDAY(CG58)=1)</formula>
    </cfRule>
    <cfRule type="expression" dxfId="44917" priority="304" stopIfTrue="1">
      <formula>WEEKDAY(CG58)=7</formula>
    </cfRule>
  </conditionalFormatting>
  <conditionalFormatting sqref="CH58">
    <cfRule type="expression" dxfId="44916" priority="301" stopIfTrue="1">
      <formula>OR(CH58=祝色,WEEKDAY(CH58)=1)</formula>
    </cfRule>
    <cfRule type="expression" dxfId="44915" priority="302" stopIfTrue="1">
      <formula>WEEKDAY(CH58)=7</formula>
    </cfRule>
  </conditionalFormatting>
  <conditionalFormatting sqref="CB59:CB60">
    <cfRule type="expression" dxfId="44914" priority="299" stopIfTrue="1">
      <formula>OR(CB59=祝色,WEEKDAY(CB59)=1)</formula>
    </cfRule>
    <cfRule type="expression" dxfId="44913" priority="300" stopIfTrue="1">
      <formula>WEEKDAY(CB59)=7</formula>
    </cfRule>
  </conditionalFormatting>
  <conditionalFormatting sqref="CC59:CC60">
    <cfRule type="expression" dxfId="44912" priority="297" stopIfTrue="1">
      <formula>OR(CC59=祝色,WEEKDAY(CC59)=1)</formula>
    </cfRule>
    <cfRule type="expression" dxfId="44911" priority="298" stopIfTrue="1">
      <formula>WEEKDAY(CC59)=7</formula>
    </cfRule>
  </conditionalFormatting>
  <conditionalFormatting sqref="BT63">
    <cfRule type="expression" dxfId="44910" priority="295" stopIfTrue="1">
      <formula>OR(BT63=祝色,WEEKDAY(BT63)=1)</formula>
    </cfRule>
    <cfRule type="expression" dxfId="44909" priority="296" stopIfTrue="1">
      <formula>WEEKDAY(BT63)=7</formula>
    </cfRule>
  </conditionalFormatting>
  <conditionalFormatting sqref="BU63">
    <cfRule type="expression" dxfId="44908" priority="293" stopIfTrue="1">
      <formula>OR(BU63=祝色,WEEKDAY(BU63)=1)</formula>
    </cfRule>
    <cfRule type="expression" dxfId="44907" priority="294" stopIfTrue="1">
      <formula>WEEKDAY(BU63)=7</formula>
    </cfRule>
  </conditionalFormatting>
  <conditionalFormatting sqref="BV63">
    <cfRule type="expression" dxfId="44906" priority="291" stopIfTrue="1">
      <formula>OR(BV63=祝色,WEEKDAY(BV63)=1)</formula>
    </cfRule>
    <cfRule type="expression" dxfId="44905" priority="292" stopIfTrue="1">
      <formula>WEEKDAY(BV63)=7</formula>
    </cfRule>
  </conditionalFormatting>
  <conditionalFormatting sqref="BW63">
    <cfRule type="expression" dxfId="44904" priority="289" stopIfTrue="1">
      <formula>OR(BW63=祝色,WEEKDAY(BW63)=1)</formula>
    </cfRule>
    <cfRule type="expression" dxfId="44903" priority="290" stopIfTrue="1">
      <formula>WEEKDAY(BW63)=7</formula>
    </cfRule>
  </conditionalFormatting>
  <conditionalFormatting sqref="BX63">
    <cfRule type="expression" dxfId="44902" priority="287" stopIfTrue="1">
      <formula>OR(BX63=祝色,WEEKDAY(BX63)=1)</formula>
    </cfRule>
    <cfRule type="expression" dxfId="44901" priority="288" stopIfTrue="1">
      <formula>WEEKDAY(BX63)=7</formula>
    </cfRule>
  </conditionalFormatting>
  <conditionalFormatting sqref="BY63">
    <cfRule type="expression" dxfId="44900" priority="285" stopIfTrue="1">
      <formula>OR(BY63=祝色,WEEKDAY(BY63)=1)</formula>
    </cfRule>
    <cfRule type="expression" dxfId="44899" priority="286" stopIfTrue="1">
      <formula>WEEKDAY(BY63)=7</formula>
    </cfRule>
  </conditionalFormatting>
  <conditionalFormatting sqref="BZ63">
    <cfRule type="expression" dxfId="44898" priority="283" stopIfTrue="1">
      <formula>OR(BZ63=祝色,WEEKDAY(BZ63)=1)</formula>
    </cfRule>
    <cfRule type="expression" dxfId="44897" priority="284" stopIfTrue="1">
      <formula>WEEKDAY(BZ63)=7</formula>
    </cfRule>
  </conditionalFormatting>
  <conditionalFormatting sqref="BT64">
    <cfRule type="expression" dxfId="44896" priority="281" stopIfTrue="1">
      <formula>OR(BT64=祝色,WEEKDAY(BT64)=1)</formula>
    </cfRule>
    <cfRule type="expression" dxfId="44895" priority="282" stopIfTrue="1">
      <formula>WEEKDAY(BT64)=7</formula>
    </cfRule>
  </conditionalFormatting>
  <conditionalFormatting sqref="BU64">
    <cfRule type="expression" dxfId="44894" priority="279" stopIfTrue="1">
      <formula>OR(BU64=祝色,WEEKDAY(BU64)=1)</formula>
    </cfRule>
    <cfRule type="expression" dxfId="44893" priority="280" stopIfTrue="1">
      <formula>WEEKDAY(BU64)=7</formula>
    </cfRule>
  </conditionalFormatting>
  <conditionalFormatting sqref="BV64">
    <cfRule type="expression" dxfId="44892" priority="277" stopIfTrue="1">
      <formula>OR(BV64=祝色,WEEKDAY(BV64)=1)</formula>
    </cfRule>
    <cfRule type="expression" dxfId="44891" priority="278" stopIfTrue="1">
      <formula>WEEKDAY(BV64)=7</formula>
    </cfRule>
  </conditionalFormatting>
  <conditionalFormatting sqref="BW64">
    <cfRule type="expression" dxfId="44890" priority="275" stopIfTrue="1">
      <formula>OR(BW64=祝色,WEEKDAY(BW64)=1)</formula>
    </cfRule>
    <cfRule type="expression" dxfId="44889" priority="276" stopIfTrue="1">
      <formula>WEEKDAY(BW64)=7</formula>
    </cfRule>
  </conditionalFormatting>
  <conditionalFormatting sqref="BX64">
    <cfRule type="expression" dxfId="44888" priority="273" stopIfTrue="1">
      <formula>OR(BX64=祝色,WEEKDAY(BX64)=1)</formula>
    </cfRule>
    <cfRule type="expression" dxfId="44887" priority="274" stopIfTrue="1">
      <formula>WEEKDAY(BX64)=7</formula>
    </cfRule>
  </conditionalFormatting>
  <conditionalFormatting sqref="BY64">
    <cfRule type="expression" dxfId="44886" priority="271" stopIfTrue="1">
      <formula>OR(BY64=祝色,WEEKDAY(BY64)=1)</formula>
    </cfRule>
    <cfRule type="expression" dxfId="44885" priority="272" stopIfTrue="1">
      <formula>WEEKDAY(BY64)=7</formula>
    </cfRule>
  </conditionalFormatting>
  <conditionalFormatting sqref="BZ64">
    <cfRule type="expression" dxfId="44884" priority="269" stopIfTrue="1">
      <formula>OR(BZ64=祝色,WEEKDAY(BZ64)=1)</formula>
    </cfRule>
    <cfRule type="expression" dxfId="44883" priority="270" stopIfTrue="1">
      <formula>WEEKDAY(BZ64)=7</formula>
    </cfRule>
  </conditionalFormatting>
  <conditionalFormatting sqref="BT65">
    <cfRule type="expression" dxfId="44882" priority="267" stopIfTrue="1">
      <formula>OR(BT65=祝色,WEEKDAY(BT65)=1)</formula>
    </cfRule>
    <cfRule type="expression" dxfId="44881" priority="268" stopIfTrue="1">
      <formula>WEEKDAY(BT65)=7</formula>
    </cfRule>
  </conditionalFormatting>
  <conditionalFormatting sqref="BU65">
    <cfRule type="expression" dxfId="44880" priority="265" stopIfTrue="1">
      <formula>OR(BU65=祝色,WEEKDAY(BU65)=1)</formula>
    </cfRule>
    <cfRule type="expression" dxfId="44879" priority="266" stopIfTrue="1">
      <formula>WEEKDAY(BU65)=7</formula>
    </cfRule>
  </conditionalFormatting>
  <conditionalFormatting sqref="BV65">
    <cfRule type="expression" dxfId="44878" priority="263" stopIfTrue="1">
      <formula>OR(BV65=祝色,WEEKDAY(BV65)=1)</formula>
    </cfRule>
    <cfRule type="expression" dxfId="44877" priority="264" stopIfTrue="1">
      <formula>WEEKDAY(BV65)=7</formula>
    </cfRule>
  </conditionalFormatting>
  <conditionalFormatting sqref="BW65">
    <cfRule type="expression" dxfId="44876" priority="261" stopIfTrue="1">
      <formula>OR(BW65=祝色,WEEKDAY(BW65)=1)</formula>
    </cfRule>
    <cfRule type="expression" dxfId="44875" priority="262" stopIfTrue="1">
      <formula>WEEKDAY(BW65)=7</formula>
    </cfRule>
  </conditionalFormatting>
  <conditionalFormatting sqref="BX65">
    <cfRule type="expression" dxfId="44874" priority="259" stopIfTrue="1">
      <formula>OR(BX65=祝色,WEEKDAY(BX65)=1)</formula>
    </cfRule>
    <cfRule type="expression" dxfId="44873" priority="260" stopIfTrue="1">
      <formula>WEEKDAY(BX65)=7</formula>
    </cfRule>
  </conditionalFormatting>
  <conditionalFormatting sqref="BY65">
    <cfRule type="expression" dxfId="44872" priority="257" stopIfTrue="1">
      <formula>OR(BY65=祝色,WEEKDAY(BY65)=1)</formula>
    </cfRule>
    <cfRule type="expression" dxfId="44871" priority="258" stopIfTrue="1">
      <formula>WEEKDAY(BY65)=7</formula>
    </cfRule>
  </conditionalFormatting>
  <conditionalFormatting sqref="BZ65">
    <cfRule type="expression" dxfId="44870" priority="255" stopIfTrue="1">
      <formula>OR(BZ65=祝色,WEEKDAY(BZ65)=1)</formula>
    </cfRule>
    <cfRule type="expression" dxfId="44869" priority="256" stopIfTrue="1">
      <formula>WEEKDAY(BZ65)=7</formula>
    </cfRule>
  </conditionalFormatting>
  <conditionalFormatting sqref="BT66">
    <cfRule type="expression" dxfId="44868" priority="253" stopIfTrue="1">
      <formula>OR(BT66=祝色,WEEKDAY(BT66)=1)</formula>
    </cfRule>
    <cfRule type="expression" dxfId="44867" priority="254" stopIfTrue="1">
      <formula>WEEKDAY(BT66)=7</formula>
    </cfRule>
  </conditionalFormatting>
  <conditionalFormatting sqref="BU66">
    <cfRule type="expression" dxfId="44866" priority="251" stopIfTrue="1">
      <formula>OR(BU66=祝色,WEEKDAY(BU66)=1)</formula>
    </cfRule>
    <cfRule type="expression" dxfId="44865" priority="252" stopIfTrue="1">
      <formula>WEEKDAY(BU66)=7</formula>
    </cfRule>
  </conditionalFormatting>
  <conditionalFormatting sqref="BV66">
    <cfRule type="expression" dxfId="44864" priority="249" stopIfTrue="1">
      <formula>OR(BV66=祝色,WEEKDAY(BV66)=1)</formula>
    </cfRule>
    <cfRule type="expression" dxfId="44863" priority="250" stopIfTrue="1">
      <formula>WEEKDAY(BV66)=7</formula>
    </cfRule>
  </conditionalFormatting>
  <conditionalFormatting sqref="BW66">
    <cfRule type="expression" dxfId="44862" priority="247" stopIfTrue="1">
      <formula>OR(BW66=祝色,WEEKDAY(BW66)=1)</formula>
    </cfRule>
    <cfRule type="expression" dxfId="44861" priority="248" stopIfTrue="1">
      <formula>WEEKDAY(BW66)=7</formula>
    </cfRule>
  </conditionalFormatting>
  <conditionalFormatting sqref="BX66">
    <cfRule type="expression" dxfId="44860" priority="245" stopIfTrue="1">
      <formula>OR(BX66=祝色,WEEKDAY(BX66)=1)</formula>
    </cfRule>
    <cfRule type="expression" dxfId="44859" priority="246" stopIfTrue="1">
      <formula>WEEKDAY(BX66)=7</formula>
    </cfRule>
  </conditionalFormatting>
  <conditionalFormatting sqref="BY66">
    <cfRule type="expression" dxfId="44858" priority="243" stopIfTrue="1">
      <formula>OR(BY66=祝色,WEEKDAY(BY66)=1)</formula>
    </cfRule>
    <cfRule type="expression" dxfId="44857" priority="244" stopIfTrue="1">
      <formula>WEEKDAY(BY66)=7</formula>
    </cfRule>
  </conditionalFormatting>
  <conditionalFormatting sqref="BZ66">
    <cfRule type="expression" dxfId="44856" priority="241" stopIfTrue="1">
      <formula>OR(BZ66=祝色,WEEKDAY(BZ66)=1)</formula>
    </cfRule>
    <cfRule type="expression" dxfId="44855" priority="242" stopIfTrue="1">
      <formula>WEEKDAY(BZ66)=7</formula>
    </cfRule>
  </conditionalFormatting>
  <conditionalFormatting sqref="BT67">
    <cfRule type="expression" dxfId="44854" priority="239" stopIfTrue="1">
      <formula>OR(BT67=祝色,WEEKDAY(BT67)=1)</formula>
    </cfRule>
    <cfRule type="expression" dxfId="44853" priority="240" stopIfTrue="1">
      <formula>WEEKDAY(BT67)=7</formula>
    </cfRule>
  </conditionalFormatting>
  <conditionalFormatting sqref="BU67">
    <cfRule type="expression" dxfId="44852" priority="237" stopIfTrue="1">
      <formula>OR(BU67=祝色,WEEKDAY(BU67)=1)</formula>
    </cfRule>
    <cfRule type="expression" dxfId="44851" priority="238" stopIfTrue="1">
      <formula>WEEKDAY(BU67)=7</formula>
    </cfRule>
  </conditionalFormatting>
  <conditionalFormatting sqref="BV67">
    <cfRule type="expression" dxfId="44850" priority="235" stopIfTrue="1">
      <formula>OR(BV67=祝色,WEEKDAY(BV67)=1)</formula>
    </cfRule>
    <cfRule type="expression" dxfId="44849" priority="236" stopIfTrue="1">
      <formula>WEEKDAY(BV67)=7</formula>
    </cfRule>
  </conditionalFormatting>
  <conditionalFormatting sqref="BW67">
    <cfRule type="expression" dxfId="44848" priority="233" stopIfTrue="1">
      <formula>OR(BW67=祝色,WEEKDAY(BW67)=1)</formula>
    </cfRule>
    <cfRule type="expression" dxfId="44847" priority="234" stopIfTrue="1">
      <formula>WEEKDAY(BW67)=7</formula>
    </cfRule>
  </conditionalFormatting>
  <conditionalFormatting sqref="BX67">
    <cfRule type="expression" dxfId="44846" priority="231" stopIfTrue="1">
      <formula>OR(BX67=祝色,WEEKDAY(BX67)=1)</formula>
    </cfRule>
    <cfRule type="expression" dxfId="44845" priority="232" stopIfTrue="1">
      <formula>WEEKDAY(BX67)=7</formula>
    </cfRule>
  </conditionalFormatting>
  <conditionalFormatting sqref="BY67">
    <cfRule type="expression" dxfId="44844" priority="229" stopIfTrue="1">
      <formula>OR(BY67=祝色,WEEKDAY(BY67)=1)</formula>
    </cfRule>
    <cfRule type="expression" dxfId="44843" priority="230" stopIfTrue="1">
      <formula>WEEKDAY(BY67)=7</formula>
    </cfRule>
  </conditionalFormatting>
  <conditionalFormatting sqref="BZ67">
    <cfRule type="expression" dxfId="44842" priority="227" stopIfTrue="1">
      <formula>OR(BZ67=祝色,WEEKDAY(BZ67)=1)</formula>
    </cfRule>
    <cfRule type="expression" dxfId="44841" priority="228" stopIfTrue="1">
      <formula>WEEKDAY(BZ67)=7</formula>
    </cfRule>
  </conditionalFormatting>
  <conditionalFormatting sqref="BT68:BT69">
    <cfRule type="expression" dxfId="44840" priority="225" stopIfTrue="1">
      <formula>OR(BT68=祝色,WEEKDAY(BT68)=1)</formula>
    </cfRule>
    <cfRule type="expression" dxfId="44839" priority="226" stopIfTrue="1">
      <formula>WEEKDAY(BT68)=7</formula>
    </cfRule>
  </conditionalFormatting>
  <conditionalFormatting sqref="BU68:BU69">
    <cfRule type="expression" dxfId="44838" priority="223" stopIfTrue="1">
      <formula>OR(BU68=祝色,WEEKDAY(BU68)=1)</formula>
    </cfRule>
    <cfRule type="expression" dxfId="44837" priority="224" stopIfTrue="1">
      <formula>WEEKDAY(BU68)=7</formula>
    </cfRule>
  </conditionalFormatting>
  <conditionalFormatting sqref="CB63">
    <cfRule type="expression" dxfId="44836" priority="221" stopIfTrue="1">
      <formula>OR(CB63=祝色,WEEKDAY(CB63)=1)</formula>
    </cfRule>
    <cfRule type="expression" dxfId="44835" priority="222" stopIfTrue="1">
      <formula>WEEKDAY(CB63)=7</formula>
    </cfRule>
  </conditionalFormatting>
  <conditionalFormatting sqref="CC63">
    <cfRule type="expression" dxfId="44834" priority="219" stopIfTrue="1">
      <formula>OR(CC63=祝色,WEEKDAY(CC63)=1)</formula>
    </cfRule>
    <cfRule type="expression" dxfId="44833" priority="220" stopIfTrue="1">
      <formula>WEEKDAY(CC63)=7</formula>
    </cfRule>
  </conditionalFormatting>
  <conditionalFormatting sqref="CD63">
    <cfRule type="expression" dxfId="44832" priority="217" stopIfTrue="1">
      <formula>OR(CD63=祝色,WEEKDAY(CD63)=1)</formula>
    </cfRule>
    <cfRule type="expression" dxfId="44831" priority="218" stopIfTrue="1">
      <formula>WEEKDAY(CD63)=7</formula>
    </cfRule>
  </conditionalFormatting>
  <conditionalFormatting sqref="CE63">
    <cfRule type="expression" dxfId="44830" priority="215" stopIfTrue="1">
      <formula>OR(CE63=祝色,WEEKDAY(CE63)=1)</formula>
    </cfRule>
    <cfRule type="expression" dxfId="44829" priority="216" stopIfTrue="1">
      <formula>WEEKDAY(CE63)=7</formula>
    </cfRule>
  </conditionalFormatting>
  <conditionalFormatting sqref="CF63">
    <cfRule type="expression" dxfId="44828" priority="213" stopIfTrue="1">
      <formula>OR(CF63=祝色,WEEKDAY(CF63)=1)</formula>
    </cfRule>
    <cfRule type="expression" dxfId="44827" priority="214" stopIfTrue="1">
      <formula>WEEKDAY(CF63)=7</formula>
    </cfRule>
  </conditionalFormatting>
  <conditionalFormatting sqref="CG63">
    <cfRule type="expression" dxfId="44826" priority="211" stopIfTrue="1">
      <formula>OR(CG63=祝色,WEEKDAY(CG63)=1)</formula>
    </cfRule>
    <cfRule type="expression" dxfId="44825" priority="212" stopIfTrue="1">
      <formula>WEEKDAY(CG63)=7</formula>
    </cfRule>
  </conditionalFormatting>
  <conditionalFormatting sqref="CH63">
    <cfRule type="expression" dxfId="44824" priority="209" stopIfTrue="1">
      <formula>OR(CH63=祝色,WEEKDAY(CH63)=1)</formula>
    </cfRule>
    <cfRule type="expression" dxfId="44823" priority="210" stopIfTrue="1">
      <formula>WEEKDAY(CH63)=7</formula>
    </cfRule>
  </conditionalFormatting>
  <conditionalFormatting sqref="CB64">
    <cfRule type="expression" dxfId="44822" priority="207" stopIfTrue="1">
      <formula>OR(CB64=祝色,WEEKDAY(CB64)=1)</formula>
    </cfRule>
    <cfRule type="expression" dxfId="44821" priority="208" stopIfTrue="1">
      <formula>WEEKDAY(CB64)=7</formula>
    </cfRule>
  </conditionalFormatting>
  <conditionalFormatting sqref="CC64">
    <cfRule type="expression" dxfId="44820" priority="205" stopIfTrue="1">
      <formula>OR(CC64=祝色,WEEKDAY(CC64)=1)</formula>
    </cfRule>
    <cfRule type="expression" dxfId="44819" priority="206" stopIfTrue="1">
      <formula>WEEKDAY(CC64)=7</formula>
    </cfRule>
  </conditionalFormatting>
  <conditionalFormatting sqref="CD64">
    <cfRule type="expression" dxfId="44818" priority="203" stopIfTrue="1">
      <formula>OR(CD64=祝色,WEEKDAY(CD64)=1)</formula>
    </cfRule>
    <cfRule type="expression" dxfId="44817" priority="204" stopIfTrue="1">
      <formula>WEEKDAY(CD64)=7</formula>
    </cfRule>
  </conditionalFormatting>
  <conditionalFormatting sqref="CE64">
    <cfRule type="expression" dxfId="44816" priority="201" stopIfTrue="1">
      <formula>OR(CE64=祝色,WEEKDAY(CE64)=1)</formula>
    </cfRule>
    <cfRule type="expression" dxfId="44815" priority="202" stopIfTrue="1">
      <formula>WEEKDAY(CE64)=7</formula>
    </cfRule>
  </conditionalFormatting>
  <conditionalFormatting sqref="CF64">
    <cfRule type="expression" dxfId="44814" priority="199" stopIfTrue="1">
      <formula>OR(CF64=祝色,WEEKDAY(CF64)=1)</formula>
    </cfRule>
    <cfRule type="expression" dxfId="44813" priority="200" stopIfTrue="1">
      <formula>WEEKDAY(CF64)=7</formula>
    </cfRule>
  </conditionalFormatting>
  <conditionalFormatting sqref="CG64">
    <cfRule type="expression" dxfId="44812" priority="197" stopIfTrue="1">
      <formula>OR(CG64=祝色,WEEKDAY(CG64)=1)</formula>
    </cfRule>
    <cfRule type="expression" dxfId="44811" priority="198" stopIfTrue="1">
      <formula>WEEKDAY(CG64)=7</formula>
    </cfRule>
  </conditionalFormatting>
  <conditionalFormatting sqref="CH64">
    <cfRule type="expression" dxfId="44810" priority="195" stopIfTrue="1">
      <formula>OR(CH64=祝色,WEEKDAY(CH64)=1)</formula>
    </cfRule>
    <cfRule type="expression" dxfId="44809" priority="196" stopIfTrue="1">
      <formula>WEEKDAY(CH64)=7</formula>
    </cfRule>
  </conditionalFormatting>
  <conditionalFormatting sqref="CB65">
    <cfRule type="expression" dxfId="44808" priority="193" stopIfTrue="1">
      <formula>OR(CB65=祝色,WEEKDAY(CB65)=1)</formula>
    </cfRule>
    <cfRule type="expression" dxfId="44807" priority="194" stopIfTrue="1">
      <formula>WEEKDAY(CB65)=7</formula>
    </cfRule>
  </conditionalFormatting>
  <conditionalFormatting sqref="CC65">
    <cfRule type="expression" dxfId="44806" priority="191" stopIfTrue="1">
      <formula>OR(CC65=祝色,WEEKDAY(CC65)=1)</formula>
    </cfRule>
    <cfRule type="expression" dxfId="44805" priority="192" stopIfTrue="1">
      <formula>WEEKDAY(CC65)=7</formula>
    </cfRule>
  </conditionalFormatting>
  <conditionalFormatting sqref="CD65">
    <cfRule type="expression" dxfId="44804" priority="189" stopIfTrue="1">
      <formula>OR(CD65=祝色,WEEKDAY(CD65)=1)</formula>
    </cfRule>
    <cfRule type="expression" dxfId="44803" priority="190" stopIfTrue="1">
      <formula>WEEKDAY(CD65)=7</formula>
    </cfRule>
  </conditionalFormatting>
  <conditionalFormatting sqref="CE65">
    <cfRule type="expression" dxfId="44802" priority="187" stopIfTrue="1">
      <formula>OR(CE65=祝色,WEEKDAY(CE65)=1)</formula>
    </cfRule>
    <cfRule type="expression" dxfId="44801" priority="188" stopIfTrue="1">
      <formula>WEEKDAY(CE65)=7</formula>
    </cfRule>
  </conditionalFormatting>
  <conditionalFormatting sqref="CF65">
    <cfRule type="expression" dxfId="44800" priority="185" stopIfTrue="1">
      <formula>OR(CF65=祝色,WEEKDAY(CF65)=1)</formula>
    </cfRule>
    <cfRule type="expression" dxfId="44799" priority="186" stopIfTrue="1">
      <formula>WEEKDAY(CF65)=7</formula>
    </cfRule>
  </conditionalFormatting>
  <conditionalFormatting sqref="CG65">
    <cfRule type="expression" dxfId="44798" priority="183" stopIfTrue="1">
      <formula>OR(CG65=祝色,WEEKDAY(CG65)=1)</formula>
    </cfRule>
    <cfRule type="expression" dxfId="44797" priority="184" stopIfTrue="1">
      <formula>WEEKDAY(CG65)=7</formula>
    </cfRule>
  </conditionalFormatting>
  <conditionalFormatting sqref="CH65">
    <cfRule type="expression" dxfId="44796" priority="181" stopIfTrue="1">
      <formula>OR(CH65=祝色,WEEKDAY(CH65)=1)</formula>
    </cfRule>
    <cfRule type="expression" dxfId="44795" priority="182" stopIfTrue="1">
      <formula>WEEKDAY(CH65)=7</formula>
    </cfRule>
  </conditionalFormatting>
  <conditionalFormatting sqref="CB66">
    <cfRule type="expression" dxfId="44794" priority="179" stopIfTrue="1">
      <formula>OR(CB66=祝色,WEEKDAY(CB66)=1)</formula>
    </cfRule>
    <cfRule type="expression" dxfId="44793" priority="180" stopIfTrue="1">
      <formula>WEEKDAY(CB66)=7</formula>
    </cfRule>
  </conditionalFormatting>
  <conditionalFormatting sqref="CC66">
    <cfRule type="expression" dxfId="44792" priority="177" stopIfTrue="1">
      <formula>OR(CC66=祝色,WEEKDAY(CC66)=1)</formula>
    </cfRule>
    <cfRule type="expression" dxfId="44791" priority="178" stopIfTrue="1">
      <formula>WEEKDAY(CC66)=7</formula>
    </cfRule>
  </conditionalFormatting>
  <conditionalFormatting sqref="CD66">
    <cfRule type="expression" dxfId="44790" priority="175" stopIfTrue="1">
      <formula>OR(CD66=祝色,WEEKDAY(CD66)=1)</formula>
    </cfRule>
    <cfRule type="expression" dxfId="44789" priority="176" stopIfTrue="1">
      <formula>WEEKDAY(CD66)=7</formula>
    </cfRule>
  </conditionalFormatting>
  <conditionalFormatting sqref="CE66">
    <cfRule type="expression" dxfId="44788" priority="173" stopIfTrue="1">
      <formula>OR(CE66=祝色,WEEKDAY(CE66)=1)</formula>
    </cfRule>
    <cfRule type="expression" dxfId="44787" priority="174" stopIfTrue="1">
      <formula>WEEKDAY(CE66)=7</formula>
    </cfRule>
  </conditionalFormatting>
  <conditionalFormatting sqref="CF66">
    <cfRule type="expression" dxfId="44786" priority="171" stopIfTrue="1">
      <formula>OR(CF66=祝色,WEEKDAY(CF66)=1)</formula>
    </cfRule>
    <cfRule type="expression" dxfId="44785" priority="172" stopIfTrue="1">
      <formula>WEEKDAY(CF66)=7</formula>
    </cfRule>
  </conditionalFormatting>
  <conditionalFormatting sqref="CG66">
    <cfRule type="expression" dxfId="44784" priority="169" stopIfTrue="1">
      <formula>OR(CG66=祝色,WEEKDAY(CG66)=1)</formula>
    </cfRule>
    <cfRule type="expression" dxfId="44783" priority="170" stopIfTrue="1">
      <formula>WEEKDAY(CG66)=7</formula>
    </cfRule>
  </conditionalFormatting>
  <conditionalFormatting sqref="CH66">
    <cfRule type="expression" dxfId="44782" priority="167" stopIfTrue="1">
      <formula>OR(CH66=祝色,WEEKDAY(CH66)=1)</formula>
    </cfRule>
    <cfRule type="expression" dxfId="44781" priority="168" stopIfTrue="1">
      <formula>WEEKDAY(CH66)=7</formula>
    </cfRule>
  </conditionalFormatting>
  <conditionalFormatting sqref="CB67">
    <cfRule type="expression" dxfId="44780" priority="165" stopIfTrue="1">
      <formula>OR(CB67=祝色,WEEKDAY(CB67)=1)</formula>
    </cfRule>
    <cfRule type="expression" dxfId="44779" priority="166" stopIfTrue="1">
      <formula>WEEKDAY(CB67)=7</formula>
    </cfRule>
  </conditionalFormatting>
  <conditionalFormatting sqref="CC67">
    <cfRule type="expression" dxfId="44778" priority="163" stopIfTrue="1">
      <formula>OR(CC67=祝色,WEEKDAY(CC67)=1)</formula>
    </cfRule>
    <cfRule type="expression" dxfId="44777" priority="164" stopIfTrue="1">
      <formula>WEEKDAY(CC67)=7</formula>
    </cfRule>
  </conditionalFormatting>
  <conditionalFormatting sqref="CD67">
    <cfRule type="expression" dxfId="44776" priority="161" stopIfTrue="1">
      <formula>OR(CD67=祝色,WEEKDAY(CD67)=1)</formula>
    </cfRule>
    <cfRule type="expression" dxfId="44775" priority="162" stopIfTrue="1">
      <formula>WEEKDAY(CD67)=7</formula>
    </cfRule>
  </conditionalFormatting>
  <conditionalFormatting sqref="CE67">
    <cfRule type="expression" dxfId="44774" priority="159" stopIfTrue="1">
      <formula>OR(CE67=祝色,WEEKDAY(CE67)=1)</formula>
    </cfRule>
    <cfRule type="expression" dxfId="44773" priority="160" stopIfTrue="1">
      <formula>WEEKDAY(CE67)=7</formula>
    </cfRule>
  </conditionalFormatting>
  <conditionalFormatting sqref="CF67">
    <cfRule type="expression" dxfId="44772" priority="157" stopIfTrue="1">
      <formula>OR(CF67=祝色,WEEKDAY(CF67)=1)</formula>
    </cfRule>
    <cfRule type="expression" dxfId="44771" priority="158" stopIfTrue="1">
      <formula>WEEKDAY(CF67)=7</formula>
    </cfRule>
  </conditionalFormatting>
  <conditionalFormatting sqref="CG67">
    <cfRule type="expression" dxfId="44770" priority="155" stopIfTrue="1">
      <formula>OR(CG67=祝色,WEEKDAY(CG67)=1)</formula>
    </cfRule>
    <cfRule type="expression" dxfId="44769" priority="156" stopIfTrue="1">
      <formula>WEEKDAY(CG67)=7</formula>
    </cfRule>
  </conditionalFormatting>
  <conditionalFormatting sqref="CH67">
    <cfRule type="expression" dxfId="44768" priority="153" stopIfTrue="1">
      <formula>OR(CH67=祝色,WEEKDAY(CH67)=1)</formula>
    </cfRule>
    <cfRule type="expression" dxfId="44767" priority="154" stopIfTrue="1">
      <formula>WEEKDAY(CH67)=7</formula>
    </cfRule>
  </conditionalFormatting>
  <conditionalFormatting sqref="CB68:CB69">
    <cfRule type="expression" dxfId="44766" priority="151" stopIfTrue="1">
      <formula>OR(CB68=祝色,WEEKDAY(CB68)=1)</formula>
    </cfRule>
    <cfRule type="expression" dxfId="44765" priority="152" stopIfTrue="1">
      <formula>WEEKDAY(CB68)=7</formula>
    </cfRule>
  </conditionalFormatting>
  <conditionalFormatting sqref="CC68:CC69">
    <cfRule type="expression" dxfId="44764" priority="149" stopIfTrue="1">
      <formula>OR(CC68=祝色,WEEKDAY(CC68)=1)</formula>
    </cfRule>
    <cfRule type="expression" dxfId="44763" priority="150" stopIfTrue="1">
      <formula>WEEKDAY(CC68)=7</formula>
    </cfRule>
  </conditionalFormatting>
  <conditionalFormatting sqref="BT72">
    <cfRule type="expression" dxfId="44762" priority="147" stopIfTrue="1">
      <formula>OR(BT72=祝色,WEEKDAY(BT72)=1)</formula>
    </cfRule>
    <cfRule type="expression" dxfId="44761" priority="148" stopIfTrue="1">
      <formula>WEEKDAY(BT72)=7</formula>
    </cfRule>
  </conditionalFormatting>
  <conditionalFormatting sqref="BU72">
    <cfRule type="expression" dxfId="44760" priority="145" stopIfTrue="1">
      <formula>OR(BU72=祝色,WEEKDAY(BU72)=1)</formula>
    </cfRule>
    <cfRule type="expression" dxfId="44759" priority="146" stopIfTrue="1">
      <formula>WEEKDAY(BU72)=7</formula>
    </cfRule>
  </conditionalFormatting>
  <conditionalFormatting sqref="BV72">
    <cfRule type="expression" dxfId="44758" priority="143" stopIfTrue="1">
      <formula>OR(BV72=祝色,WEEKDAY(BV72)=1)</formula>
    </cfRule>
    <cfRule type="expression" dxfId="44757" priority="144" stopIfTrue="1">
      <formula>WEEKDAY(BV72)=7</formula>
    </cfRule>
  </conditionalFormatting>
  <conditionalFormatting sqref="BW72">
    <cfRule type="expression" dxfId="44756" priority="141" stopIfTrue="1">
      <formula>OR(BW72=祝色,WEEKDAY(BW72)=1)</formula>
    </cfRule>
    <cfRule type="expression" dxfId="44755" priority="142" stopIfTrue="1">
      <formula>WEEKDAY(BW72)=7</formula>
    </cfRule>
  </conditionalFormatting>
  <conditionalFormatting sqref="BX72">
    <cfRule type="expression" dxfId="44754" priority="139" stopIfTrue="1">
      <formula>OR(BX72=祝色,WEEKDAY(BX72)=1)</formula>
    </cfRule>
    <cfRule type="expression" dxfId="44753" priority="140" stopIfTrue="1">
      <formula>WEEKDAY(BX72)=7</formula>
    </cfRule>
  </conditionalFormatting>
  <conditionalFormatting sqref="BY72">
    <cfRule type="expression" dxfId="44752" priority="137" stopIfTrue="1">
      <formula>OR(BY72=祝色,WEEKDAY(BY72)=1)</formula>
    </cfRule>
    <cfRule type="expression" dxfId="44751" priority="138" stopIfTrue="1">
      <formula>WEEKDAY(BY72)=7</formula>
    </cfRule>
  </conditionalFormatting>
  <conditionalFormatting sqref="BZ72">
    <cfRule type="expression" dxfId="44750" priority="135" stopIfTrue="1">
      <formula>OR(BZ72=祝色,WEEKDAY(BZ72)=1)</formula>
    </cfRule>
    <cfRule type="expression" dxfId="44749" priority="136" stopIfTrue="1">
      <formula>WEEKDAY(BZ72)=7</formula>
    </cfRule>
  </conditionalFormatting>
  <conditionalFormatting sqref="BT73">
    <cfRule type="expression" dxfId="44748" priority="133" stopIfTrue="1">
      <formula>OR(BT73=祝色,WEEKDAY(BT73)=1)</formula>
    </cfRule>
    <cfRule type="expression" dxfId="44747" priority="134" stopIfTrue="1">
      <formula>WEEKDAY(BT73)=7</formula>
    </cfRule>
  </conditionalFormatting>
  <conditionalFormatting sqref="BU73">
    <cfRule type="expression" dxfId="44746" priority="131" stopIfTrue="1">
      <formula>OR(BU73=祝色,WEEKDAY(BU73)=1)</formula>
    </cfRule>
    <cfRule type="expression" dxfId="44745" priority="132" stopIfTrue="1">
      <formula>WEEKDAY(BU73)=7</formula>
    </cfRule>
  </conditionalFormatting>
  <conditionalFormatting sqref="BV73">
    <cfRule type="expression" dxfId="44744" priority="129" stopIfTrue="1">
      <formula>OR(BV73=祝色,WEEKDAY(BV73)=1)</formula>
    </cfRule>
    <cfRule type="expression" dxfId="44743" priority="130" stopIfTrue="1">
      <formula>WEEKDAY(BV73)=7</formula>
    </cfRule>
  </conditionalFormatting>
  <conditionalFormatting sqref="BW73">
    <cfRule type="expression" dxfId="44742" priority="127" stopIfTrue="1">
      <formula>OR(BW73=祝色,WEEKDAY(BW73)=1)</formula>
    </cfRule>
    <cfRule type="expression" dxfId="44741" priority="128" stopIfTrue="1">
      <formula>WEEKDAY(BW73)=7</formula>
    </cfRule>
  </conditionalFormatting>
  <conditionalFormatting sqref="BX73">
    <cfRule type="expression" dxfId="44740" priority="125" stopIfTrue="1">
      <formula>OR(BX73=祝色,WEEKDAY(BX73)=1)</formula>
    </cfRule>
    <cfRule type="expression" dxfId="44739" priority="126" stopIfTrue="1">
      <formula>WEEKDAY(BX73)=7</formula>
    </cfRule>
  </conditionalFormatting>
  <conditionalFormatting sqref="BY73">
    <cfRule type="expression" dxfId="44738" priority="123" stopIfTrue="1">
      <formula>OR(BY73=祝色,WEEKDAY(BY73)=1)</formula>
    </cfRule>
    <cfRule type="expression" dxfId="44737" priority="124" stopIfTrue="1">
      <formula>WEEKDAY(BY73)=7</formula>
    </cfRule>
  </conditionalFormatting>
  <conditionalFormatting sqref="BZ73">
    <cfRule type="expression" dxfId="44736" priority="121" stopIfTrue="1">
      <formula>OR(BZ73=祝色,WEEKDAY(BZ73)=1)</formula>
    </cfRule>
    <cfRule type="expression" dxfId="44735" priority="122" stopIfTrue="1">
      <formula>WEEKDAY(BZ73)=7</formula>
    </cfRule>
  </conditionalFormatting>
  <conditionalFormatting sqref="BT74">
    <cfRule type="expression" dxfId="44734" priority="119" stopIfTrue="1">
      <formula>OR(BT74=祝色,WEEKDAY(BT74)=1)</formula>
    </cfRule>
    <cfRule type="expression" dxfId="44733" priority="120" stopIfTrue="1">
      <formula>WEEKDAY(BT74)=7</formula>
    </cfRule>
  </conditionalFormatting>
  <conditionalFormatting sqref="BU74">
    <cfRule type="expression" dxfId="44732" priority="117" stopIfTrue="1">
      <formula>OR(BU74=祝色,WEEKDAY(BU74)=1)</formula>
    </cfRule>
    <cfRule type="expression" dxfId="44731" priority="118" stopIfTrue="1">
      <formula>WEEKDAY(BU74)=7</formula>
    </cfRule>
  </conditionalFormatting>
  <conditionalFormatting sqref="BV74">
    <cfRule type="expression" dxfId="44730" priority="115" stopIfTrue="1">
      <formula>OR(BV74=祝色,WEEKDAY(BV74)=1)</formula>
    </cfRule>
    <cfRule type="expression" dxfId="44729" priority="116" stopIfTrue="1">
      <formula>WEEKDAY(BV74)=7</formula>
    </cfRule>
  </conditionalFormatting>
  <conditionalFormatting sqref="BW74">
    <cfRule type="expression" dxfId="44728" priority="113" stopIfTrue="1">
      <formula>OR(BW74=祝色,WEEKDAY(BW74)=1)</formula>
    </cfRule>
    <cfRule type="expression" dxfId="44727" priority="114" stopIfTrue="1">
      <formula>WEEKDAY(BW74)=7</formula>
    </cfRule>
  </conditionalFormatting>
  <conditionalFormatting sqref="BX74">
    <cfRule type="expression" dxfId="44726" priority="111" stopIfTrue="1">
      <formula>OR(BX74=祝色,WEEKDAY(BX74)=1)</formula>
    </cfRule>
    <cfRule type="expression" dxfId="44725" priority="112" stopIfTrue="1">
      <formula>WEEKDAY(BX74)=7</formula>
    </cfRule>
  </conditionalFormatting>
  <conditionalFormatting sqref="BY74">
    <cfRule type="expression" dxfId="44724" priority="109" stopIfTrue="1">
      <formula>OR(BY74=祝色,WEEKDAY(BY74)=1)</formula>
    </cfRule>
    <cfRule type="expression" dxfId="44723" priority="110" stopIfTrue="1">
      <formula>WEEKDAY(BY74)=7</formula>
    </cfRule>
  </conditionalFormatting>
  <conditionalFormatting sqref="BZ74">
    <cfRule type="expression" dxfId="44722" priority="107" stopIfTrue="1">
      <formula>OR(BZ74=祝色,WEEKDAY(BZ74)=1)</formula>
    </cfRule>
    <cfRule type="expression" dxfId="44721" priority="108" stopIfTrue="1">
      <formula>WEEKDAY(BZ74)=7</formula>
    </cfRule>
  </conditionalFormatting>
  <conditionalFormatting sqref="BT75">
    <cfRule type="expression" dxfId="44720" priority="105" stopIfTrue="1">
      <formula>OR(BT75=祝色,WEEKDAY(BT75)=1)</formula>
    </cfRule>
    <cfRule type="expression" dxfId="44719" priority="106" stopIfTrue="1">
      <formula>WEEKDAY(BT75)=7</formula>
    </cfRule>
  </conditionalFormatting>
  <conditionalFormatting sqref="BU75">
    <cfRule type="expression" dxfId="44718" priority="103" stopIfTrue="1">
      <formula>OR(BU75=祝色,WEEKDAY(BU75)=1)</formula>
    </cfRule>
    <cfRule type="expression" dxfId="44717" priority="104" stopIfTrue="1">
      <formula>WEEKDAY(BU75)=7</formula>
    </cfRule>
  </conditionalFormatting>
  <conditionalFormatting sqref="BV75">
    <cfRule type="expression" dxfId="44716" priority="101" stopIfTrue="1">
      <formula>OR(BV75=祝色,WEEKDAY(BV75)=1)</formula>
    </cfRule>
    <cfRule type="expression" dxfId="44715" priority="102" stopIfTrue="1">
      <formula>WEEKDAY(BV75)=7</formula>
    </cfRule>
  </conditionalFormatting>
  <conditionalFormatting sqref="BW75">
    <cfRule type="expression" dxfId="44714" priority="99" stopIfTrue="1">
      <formula>OR(BW75=祝色,WEEKDAY(BW75)=1)</formula>
    </cfRule>
    <cfRule type="expression" dxfId="44713" priority="100" stopIfTrue="1">
      <formula>WEEKDAY(BW75)=7</formula>
    </cfRule>
  </conditionalFormatting>
  <conditionalFormatting sqref="BX75">
    <cfRule type="expression" dxfId="44712" priority="97" stopIfTrue="1">
      <formula>OR(BX75=祝色,WEEKDAY(BX75)=1)</formula>
    </cfRule>
    <cfRule type="expression" dxfId="44711" priority="98" stopIfTrue="1">
      <formula>WEEKDAY(BX75)=7</formula>
    </cfRule>
  </conditionalFormatting>
  <conditionalFormatting sqref="BY75">
    <cfRule type="expression" dxfId="44710" priority="95" stopIfTrue="1">
      <formula>OR(BY75=祝色,WEEKDAY(BY75)=1)</formula>
    </cfRule>
    <cfRule type="expression" dxfId="44709" priority="96" stopIfTrue="1">
      <formula>WEEKDAY(BY75)=7</formula>
    </cfRule>
  </conditionalFormatting>
  <conditionalFormatting sqref="BZ75">
    <cfRule type="expression" dxfId="44708" priority="93" stopIfTrue="1">
      <formula>OR(BZ75=祝色,WEEKDAY(BZ75)=1)</formula>
    </cfRule>
    <cfRule type="expression" dxfId="44707" priority="94" stopIfTrue="1">
      <formula>WEEKDAY(BZ75)=7</formula>
    </cfRule>
  </conditionalFormatting>
  <conditionalFormatting sqref="BT76">
    <cfRule type="expression" dxfId="44706" priority="91" stopIfTrue="1">
      <formula>OR(BT76=祝色,WEEKDAY(BT76)=1)</formula>
    </cfRule>
    <cfRule type="expression" dxfId="44705" priority="92" stopIfTrue="1">
      <formula>WEEKDAY(BT76)=7</formula>
    </cfRule>
  </conditionalFormatting>
  <conditionalFormatting sqref="BU76">
    <cfRule type="expression" dxfId="44704" priority="89" stopIfTrue="1">
      <formula>OR(BU76=祝色,WEEKDAY(BU76)=1)</formula>
    </cfRule>
    <cfRule type="expression" dxfId="44703" priority="90" stopIfTrue="1">
      <formula>WEEKDAY(BU76)=7</formula>
    </cfRule>
  </conditionalFormatting>
  <conditionalFormatting sqref="BV76">
    <cfRule type="expression" dxfId="44702" priority="87" stopIfTrue="1">
      <formula>OR(BV76=祝色,WEEKDAY(BV76)=1)</formula>
    </cfRule>
    <cfRule type="expression" dxfId="44701" priority="88" stopIfTrue="1">
      <formula>WEEKDAY(BV76)=7</formula>
    </cfRule>
  </conditionalFormatting>
  <conditionalFormatting sqref="BW76">
    <cfRule type="expression" dxfId="44700" priority="85" stopIfTrue="1">
      <formula>OR(BW76=祝色,WEEKDAY(BW76)=1)</formula>
    </cfRule>
    <cfRule type="expression" dxfId="44699" priority="86" stopIfTrue="1">
      <formula>WEEKDAY(BW76)=7</formula>
    </cfRule>
  </conditionalFormatting>
  <conditionalFormatting sqref="BX76">
    <cfRule type="expression" dxfId="44698" priority="83" stopIfTrue="1">
      <formula>OR(BX76=祝色,WEEKDAY(BX76)=1)</formula>
    </cfRule>
    <cfRule type="expression" dxfId="44697" priority="84" stopIfTrue="1">
      <formula>WEEKDAY(BX76)=7</formula>
    </cfRule>
  </conditionalFormatting>
  <conditionalFormatting sqref="BY76">
    <cfRule type="expression" dxfId="44696" priority="81" stopIfTrue="1">
      <formula>OR(BY76=祝色,WEEKDAY(BY76)=1)</formula>
    </cfRule>
    <cfRule type="expression" dxfId="44695" priority="82" stopIfTrue="1">
      <formula>WEEKDAY(BY76)=7</formula>
    </cfRule>
  </conditionalFormatting>
  <conditionalFormatting sqref="BZ76">
    <cfRule type="expression" dxfId="44694" priority="79" stopIfTrue="1">
      <formula>OR(BZ76=祝色,WEEKDAY(BZ76)=1)</formula>
    </cfRule>
    <cfRule type="expression" dxfId="44693" priority="80" stopIfTrue="1">
      <formula>WEEKDAY(BZ76)=7</formula>
    </cfRule>
  </conditionalFormatting>
  <conditionalFormatting sqref="BT77">
    <cfRule type="expression" dxfId="44692" priority="77" stopIfTrue="1">
      <formula>OR(BT77=祝色,WEEKDAY(BT77)=1)</formula>
    </cfRule>
    <cfRule type="expression" dxfId="44691" priority="78" stopIfTrue="1">
      <formula>WEEKDAY(BT77)=7</formula>
    </cfRule>
  </conditionalFormatting>
  <conditionalFormatting sqref="BU77">
    <cfRule type="expression" dxfId="44690" priority="75" stopIfTrue="1">
      <formula>OR(BU77=祝色,WEEKDAY(BU77)=1)</formula>
    </cfRule>
    <cfRule type="expression" dxfId="44689" priority="76" stopIfTrue="1">
      <formula>WEEKDAY(BU77)=7</formula>
    </cfRule>
  </conditionalFormatting>
  <conditionalFormatting sqref="CB72">
    <cfRule type="expression" dxfId="44688" priority="73" stopIfTrue="1">
      <formula>OR(CB72=祝色,WEEKDAY(CB72)=1)</formula>
    </cfRule>
    <cfRule type="expression" dxfId="44687" priority="74" stopIfTrue="1">
      <formula>WEEKDAY(CB72)=7</formula>
    </cfRule>
  </conditionalFormatting>
  <conditionalFormatting sqref="CC72">
    <cfRule type="expression" dxfId="44686" priority="71" stopIfTrue="1">
      <formula>OR(CC72=祝色,WEEKDAY(CC72)=1)</formula>
    </cfRule>
    <cfRule type="expression" dxfId="44685" priority="72" stopIfTrue="1">
      <formula>WEEKDAY(CC72)=7</formula>
    </cfRule>
  </conditionalFormatting>
  <conditionalFormatting sqref="CD72">
    <cfRule type="expression" dxfId="44684" priority="69" stopIfTrue="1">
      <formula>OR(CD72=祝色,WEEKDAY(CD72)=1)</formula>
    </cfRule>
    <cfRule type="expression" dxfId="44683" priority="70" stopIfTrue="1">
      <formula>WEEKDAY(CD72)=7</formula>
    </cfRule>
  </conditionalFormatting>
  <conditionalFormatting sqref="CE72">
    <cfRule type="expression" dxfId="44682" priority="67" stopIfTrue="1">
      <formula>OR(CE72=祝色,WEEKDAY(CE72)=1)</formula>
    </cfRule>
    <cfRule type="expression" dxfId="44681" priority="68" stopIfTrue="1">
      <formula>WEEKDAY(CE72)=7</formula>
    </cfRule>
  </conditionalFormatting>
  <conditionalFormatting sqref="CF72">
    <cfRule type="expression" dxfId="44680" priority="65" stopIfTrue="1">
      <formula>OR(CF72=祝色,WEEKDAY(CF72)=1)</formula>
    </cfRule>
    <cfRule type="expression" dxfId="44679" priority="66" stopIfTrue="1">
      <formula>WEEKDAY(CF72)=7</formula>
    </cfRule>
  </conditionalFormatting>
  <conditionalFormatting sqref="CG72">
    <cfRule type="expression" dxfId="44678" priority="63" stopIfTrue="1">
      <formula>OR(CG72=祝色,WEEKDAY(CG72)=1)</formula>
    </cfRule>
    <cfRule type="expression" dxfId="44677" priority="64" stopIfTrue="1">
      <formula>WEEKDAY(CG72)=7</formula>
    </cfRule>
  </conditionalFormatting>
  <conditionalFormatting sqref="CH72">
    <cfRule type="expression" dxfId="44676" priority="61" stopIfTrue="1">
      <formula>OR(CH72=祝色,WEEKDAY(CH72)=1)</formula>
    </cfRule>
    <cfRule type="expression" dxfId="44675" priority="62" stopIfTrue="1">
      <formula>WEEKDAY(CH72)=7</formula>
    </cfRule>
  </conditionalFormatting>
  <conditionalFormatting sqref="CB73">
    <cfRule type="expression" dxfId="44674" priority="59" stopIfTrue="1">
      <formula>OR(CB73=祝色,WEEKDAY(CB73)=1)</formula>
    </cfRule>
    <cfRule type="expression" dxfId="44673" priority="60" stopIfTrue="1">
      <formula>WEEKDAY(CB73)=7</formula>
    </cfRule>
  </conditionalFormatting>
  <conditionalFormatting sqref="CC73">
    <cfRule type="expression" dxfId="44672" priority="57" stopIfTrue="1">
      <formula>OR(CC73=祝色,WEEKDAY(CC73)=1)</formula>
    </cfRule>
    <cfRule type="expression" dxfId="44671" priority="58" stopIfTrue="1">
      <formula>WEEKDAY(CC73)=7</formula>
    </cfRule>
  </conditionalFormatting>
  <conditionalFormatting sqref="CD73">
    <cfRule type="expression" dxfId="44670" priority="55" stopIfTrue="1">
      <formula>OR(CD73=祝色,WEEKDAY(CD73)=1)</formula>
    </cfRule>
    <cfRule type="expression" dxfId="44669" priority="56" stopIfTrue="1">
      <formula>WEEKDAY(CD73)=7</formula>
    </cfRule>
  </conditionalFormatting>
  <conditionalFormatting sqref="CE73">
    <cfRule type="expression" dxfId="44668" priority="53" stopIfTrue="1">
      <formula>OR(CE73=祝色,WEEKDAY(CE73)=1)</formula>
    </cfRule>
    <cfRule type="expression" dxfId="44667" priority="54" stopIfTrue="1">
      <formula>WEEKDAY(CE73)=7</formula>
    </cfRule>
  </conditionalFormatting>
  <conditionalFormatting sqref="CF73">
    <cfRule type="expression" dxfId="44666" priority="51" stopIfTrue="1">
      <formula>OR(CF73=祝色,WEEKDAY(CF73)=1)</formula>
    </cfRule>
    <cfRule type="expression" dxfId="44665" priority="52" stopIfTrue="1">
      <formula>WEEKDAY(CF73)=7</formula>
    </cfRule>
  </conditionalFormatting>
  <conditionalFormatting sqref="CG73">
    <cfRule type="expression" dxfId="44664" priority="49" stopIfTrue="1">
      <formula>OR(CG73=祝色,WEEKDAY(CG73)=1)</formula>
    </cfRule>
    <cfRule type="expression" dxfId="44663" priority="50" stopIfTrue="1">
      <formula>WEEKDAY(CG73)=7</formula>
    </cfRule>
  </conditionalFormatting>
  <conditionalFormatting sqref="CH73">
    <cfRule type="expression" dxfId="44662" priority="47" stopIfTrue="1">
      <formula>OR(CH73=祝色,WEEKDAY(CH73)=1)</formula>
    </cfRule>
    <cfRule type="expression" dxfId="44661" priority="48" stopIfTrue="1">
      <formula>WEEKDAY(CH73)=7</formula>
    </cfRule>
  </conditionalFormatting>
  <conditionalFormatting sqref="CB74">
    <cfRule type="expression" dxfId="44660" priority="45" stopIfTrue="1">
      <formula>OR(CB74=祝色,WEEKDAY(CB74)=1)</formula>
    </cfRule>
    <cfRule type="expression" dxfId="44659" priority="46" stopIfTrue="1">
      <formula>WEEKDAY(CB74)=7</formula>
    </cfRule>
  </conditionalFormatting>
  <conditionalFormatting sqref="CC74">
    <cfRule type="expression" dxfId="44658" priority="43" stopIfTrue="1">
      <formula>OR(CC74=祝色,WEEKDAY(CC74)=1)</formula>
    </cfRule>
    <cfRule type="expression" dxfId="44657" priority="44" stopIfTrue="1">
      <formula>WEEKDAY(CC74)=7</formula>
    </cfRule>
  </conditionalFormatting>
  <conditionalFormatting sqref="CD74">
    <cfRule type="expression" dxfId="44656" priority="41" stopIfTrue="1">
      <formula>OR(CD74=祝色,WEEKDAY(CD74)=1)</formula>
    </cfRule>
    <cfRule type="expression" dxfId="44655" priority="42" stopIfTrue="1">
      <formula>WEEKDAY(CD74)=7</formula>
    </cfRule>
  </conditionalFormatting>
  <conditionalFormatting sqref="CE74">
    <cfRule type="expression" dxfId="44654" priority="39" stopIfTrue="1">
      <formula>OR(CE74=祝色,WEEKDAY(CE74)=1)</formula>
    </cfRule>
    <cfRule type="expression" dxfId="44653" priority="40" stopIfTrue="1">
      <formula>WEEKDAY(CE74)=7</formula>
    </cfRule>
  </conditionalFormatting>
  <conditionalFormatting sqref="CF74">
    <cfRule type="expression" dxfId="44652" priority="37" stopIfTrue="1">
      <formula>OR(CF74=祝色,WEEKDAY(CF74)=1)</formula>
    </cfRule>
    <cfRule type="expression" dxfId="44651" priority="38" stopIfTrue="1">
      <formula>WEEKDAY(CF74)=7</formula>
    </cfRule>
  </conditionalFormatting>
  <conditionalFormatting sqref="CG74">
    <cfRule type="expression" dxfId="44650" priority="35" stopIfTrue="1">
      <formula>OR(CG74=祝色,WEEKDAY(CG74)=1)</formula>
    </cfRule>
    <cfRule type="expression" dxfId="44649" priority="36" stopIfTrue="1">
      <formula>WEEKDAY(CG74)=7</formula>
    </cfRule>
  </conditionalFormatting>
  <conditionalFormatting sqref="CH74">
    <cfRule type="expression" dxfId="44648" priority="33" stopIfTrue="1">
      <formula>OR(CH74=祝色,WEEKDAY(CH74)=1)</formula>
    </cfRule>
    <cfRule type="expression" dxfId="44647" priority="34" stopIfTrue="1">
      <formula>WEEKDAY(CH74)=7</formula>
    </cfRule>
  </conditionalFormatting>
  <conditionalFormatting sqref="CB75">
    <cfRule type="expression" dxfId="44646" priority="31" stopIfTrue="1">
      <formula>OR(CB75=祝色,WEEKDAY(CB75)=1)</formula>
    </cfRule>
    <cfRule type="expression" dxfId="44645" priority="32" stopIfTrue="1">
      <formula>WEEKDAY(CB75)=7</formula>
    </cfRule>
  </conditionalFormatting>
  <conditionalFormatting sqref="CC75">
    <cfRule type="expression" dxfId="44644" priority="29" stopIfTrue="1">
      <formula>OR(CC75=祝色,WEEKDAY(CC75)=1)</formula>
    </cfRule>
    <cfRule type="expression" dxfId="44643" priority="30" stopIfTrue="1">
      <formula>WEEKDAY(CC75)=7</formula>
    </cfRule>
  </conditionalFormatting>
  <conditionalFormatting sqref="CD75">
    <cfRule type="expression" dxfId="44642" priority="27" stopIfTrue="1">
      <formula>OR(CD75=祝色,WEEKDAY(CD75)=1)</formula>
    </cfRule>
    <cfRule type="expression" dxfId="44641" priority="28" stopIfTrue="1">
      <formula>WEEKDAY(CD75)=7</formula>
    </cfRule>
  </conditionalFormatting>
  <conditionalFormatting sqref="CE75">
    <cfRule type="expression" dxfId="44640" priority="25" stopIfTrue="1">
      <formula>OR(CE75=祝色,WEEKDAY(CE75)=1)</formula>
    </cfRule>
    <cfRule type="expression" dxfId="44639" priority="26" stopIfTrue="1">
      <formula>WEEKDAY(CE75)=7</formula>
    </cfRule>
  </conditionalFormatting>
  <conditionalFormatting sqref="CF75">
    <cfRule type="expression" dxfId="44638" priority="23" stopIfTrue="1">
      <formula>OR(CF75=祝色,WEEKDAY(CF75)=1)</formula>
    </cfRule>
    <cfRule type="expression" dxfId="44637" priority="24" stopIfTrue="1">
      <formula>WEEKDAY(CF75)=7</formula>
    </cfRule>
  </conditionalFormatting>
  <conditionalFormatting sqref="CG75">
    <cfRule type="expression" dxfId="44636" priority="21" stopIfTrue="1">
      <formula>OR(CG75=祝色,WEEKDAY(CG75)=1)</formula>
    </cfRule>
    <cfRule type="expression" dxfId="44635" priority="22" stopIfTrue="1">
      <formula>WEEKDAY(CG75)=7</formula>
    </cfRule>
  </conditionalFormatting>
  <conditionalFormatting sqref="CH75">
    <cfRule type="expression" dxfId="44634" priority="19" stopIfTrue="1">
      <formula>OR(CH75=祝色,WEEKDAY(CH75)=1)</formula>
    </cfRule>
    <cfRule type="expression" dxfId="44633" priority="20" stopIfTrue="1">
      <formula>WEEKDAY(CH75)=7</formula>
    </cfRule>
  </conditionalFormatting>
  <conditionalFormatting sqref="CB76">
    <cfRule type="expression" dxfId="44632" priority="17" stopIfTrue="1">
      <formula>OR(CB76=祝色,WEEKDAY(CB76)=1)</formula>
    </cfRule>
    <cfRule type="expression" dxfId="44631" priority="18" stopIfTrue="1">
      <formula>WEEKDAY(CB76)=7</formula>
    </cfRule>
  </conditionalFormatting>
  <conditionalFormatting sqref="CC76">
    <cfRule type="expression" dxfId="44630" priority="15" stopIfTrue="1">
      <formula>OR(CC76=祝色,WEEKDAY(CC76)=1)</formula>
    </cfRule>
    <cfRule type="expression" dxfId="44629" priority="16" stopIfTrue="1">
      <formula>WEEKDAY(CC76)=7</formula>
    </cfRule>
  </conditionalFormatting>
  <conditionalFormatting sqref="CD76">
    <cfRule type="expression" dxfId="44628" priority="13" stopIfTrue="1">
      <formula>OR(CD76=祝色,WEEKDAY(CD76)=1)</formula>
    </cfRule>
    <cfRule type="expression" dxfId="44627" priority="14" stopIfTrue="1">
      <formula>WEEKDAY(CD76)=7</formula>
    </cfRule>
  </conditionalFormatting>
  <conditionalFormatting sqref="CE76">
    <cfRule type="expression" dxfId="44626" priority="11" stopIfTrue="1">
      <formula>OR(CE76=祝色,WEEKDAY(CE76)=1)</formula>
    </cfRule>
    <cfRule type="expression" dxfId="44625" priority="12" stopIfTrue="1">
      <formula>WEEKDAY(CE76)=7</formula>
    </cfRule>
  </conditionalFormatting>
  <conditionalFormatting sqref="CF76">
    <cfRule type="expression" dxfId="44624" priority="9" stopIfTrue="1">
      <formula>OR(CF76=祝色,WEEKDAY(CF76)=1)</formula>
    </cfRule>
    <cfRule type="expression" dxfId="44623" priority="10" stopIfTrue="1">
      <formula>WEEKDAY(CF76)=7</formula>
    </cfRule>
  </conditionalFormatting>
  <conditionalFormatting sqref="CG76">
    <cfRule type="expression" dxfId="44622" priority="7" stopIfTrue="1">
      <formula>OR(CG76=祝色,WEEKDAY(CG76)=1)</formula>
    </cfRule>
    <cfRule type="expression" dxfId="44621" priority="8" stopIfTrue="1">
      <formula>WEEKDAY(CG76)=7</formula>
    </cfRule>
  </conditionalFormatting>
  <conditionalFormatting sqref="CH76">
    <cfRule type="expression" dxfId="44620" priority="5" stopIfTrue="1">
      <formula>OR(CH76=祝色,WEEKDAY(CH76)=1)</formula>
    </cfRule>
    <cfRule type="expression" dxfId="44619" priority="6" stopIfTrue="1">
      <formula>WEEKDAY(CH76)=7</formula>
    </cfRule>
  </conditionalFormatting>
  <conditionalFormatting sqref="CB77">
    <cfRule type="expression" dxfId="44618" priority="3" stopIfTrue="1">
      <formula>OR(CB77=祝色,WEEKDAY(CB77)=1)</formula>
    </cfRule>
    <cfRule type="expression" dxfId="44617" priority="4" stopIfTrue="1">
      <formula>WEEKDAY(CB77)=7</formula>
    </cfRule>
  </conditionalFormatting>
  <conditionalFormatting sqref="CC77">
    <cfRule type="expression" dxfId="44616" priority="1" stopIfTrue="1">
      <formula>OR(CC77=祝色,WEEKDAY(CC77)=1)</formula>
    </cfRule>
    <cfRule type="expression" dxfId="44615" priority="2" stopIfTrue="1">
      <formula>WEEKDAY(CC77)=7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CJ79"/>
  <sheetViews>
    <sheetView zoomScaleNormal="100" zoomScaleSheetLayoutView="100" workbookViewId="0">
      <selection activeCell="AJ5" sqref="AJ5"/>
    </sheetView>
  </sheetViews>
  <sheetFormatPr defaultRowHeight="13.5"/>
  <cols>
    <col min="1" max="1" width="3"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18"/>
      <c r="C2" s="20"/>
      <c r="T2" s="20"/>
      <c r="AJ2" s="17"/>
      <c r="AK2" s="20"/>
      <c r="BA2" s="17"/>
      <c r="BB2" s="20"/>
      <c r="BR2" s="17"/>
      <c r="BS2" s="20"/>
      <c r="CI2" s="17"/>
      <c r="CJ2" s="40"/>
    </row>
    <row r="3" spans="2:88" ht="3" customHeight="1"/>
    <row r="4" spans="2:88" ht="2.25" customHeight="1"/>
    <row r="5" spans="2:88" ht="9.75" customHeight="1">
      <c r="D5" s="479">
        <v>46266</v>
      </c>
      <c r="E5" s="479"/>
      <c r="F5" s="480" t="str">
        <f>DBCS(MONTH(D5))</f>
        <v>９</v>
      </c>
      <c r="G5" s="480"/>
      <c r="H5" s="480" t="s">
        <v>353</v>
      </c>
      <c r="I5" s="481" t="str">
        <f>IF(D5&gt;=43586,"令和"&amp;IF(YEAR(D5)-2018=1,"元",YEAR(D5)-2018),"平成"&amp;(YEAR(D5)-1988))</f>
        <v>令和8</v>
      </c>
      <c r="J5" s="481"/>
      <c r="L5" s="482">
        <f>IF(MONTH(D5)=12,DATE(YEAR(D5)+1,1,1),DATE(YEAR(D5),MONTH(D5)+1,1))</f>
        <v>46296</v>
      </c>
      <c r="M5" s="482"/>
      <c r="N5" s="480" t="str">
        <f>DBCS(MONTH(L5))</f>
        <v>１０</v>
      </c>
      <c r="O5" s="480"/>
      <c r="P5" s="480" t="s">
        <v>353</v>
      </c>
      <c r="Q5" s="481" t="str">
        <f>IF(L5&gt;=43586,"令和"&amp;IF(YEAR(L5)-2018=1,"元",YEAR(L5)-2018),"平成"&amp;(YEAR(L5)-1988))</f>
        <v>令和8</v>
      </c>
      <c r="R5" s="481"/>
      <c r="U5" s="479">
        <f>$D$5</f>
        <v>46266</v>
      </c>
      <c r="V5" s="479"/>
      <c r="W5" s="480" t="str">
        <f>DBCS(MONTH(U5))</f>
        <v>９</v>
      </c>
      <c r="X5" s="480"/>
      <c r="Y5" s="480" t="s">
        <v>353</v>
      </c>
      <c r="Z5" s="481" t="str">
        <f>IF(U5&gt;=43586,"令和"&amp;IF(YEAR(U5)-2018=1,"元",YEAR(U5)-2018),"平成"&amp;(YEAR(U5)-1988))</f>
        <v>令和8</v>
      </c>
      <c r="AA5" s="481"/>
      <c r="AC5" s="482">
        <f>IF(MONTH(U5)=12,DATE(YEAR(U5)+1,1,1),DATE(YEAR(U5),MONTH(U5)+1,1))</f>
        <v>46296</v>
      </c>
      <c r="AD5" s="482"/>
      <c r="AE5" s="480" t="str">
        <f>DBCS(MONTH(AC5))</f>
        <v>１０</v>
      </c>
      <c r="AF5" s="480"/>
      <c r="AG5" s="480" t="s">
        <v>353</v>
      </c>
      <c r="AH5" s="481" t="str">
        <f>IF(AC5&gt;=43586,"令和"&amp;IF(YEAR(AC5)-2018=1,"元",YEAR(AC5)-2018),"平成"&amp;(YEAR(AC5)-1988))</f>
        <v>令和8</v>
      </c>
      <c r="AI5" s="481"/>
      <c r="AL5" s="479">
        <f>$D$5</f>
        <v>46266</v>
      </c>
      <c r="AM5" s="479"/>
      <c r="AN5" s="480" t="str">
        <f>DBCS(MONTH(AL5))</f>
        <v>９</v>
      </c>
      <c r="AO5" s="480"/>
      <c r="AP5" s="480" t="s">
        <v>353</v>
      </c>
      <c r="AQ5" s="481" t="str">
        <f>IF(AL5&gt;=43586,"令和"&amp;IF(YEAR(AL5)-2018=1,"元",YEAR(AL5)-2018),"平成"&amp;(YEAR(AL5)-1988))</f>
        <v>令和8</v>
      </c>
      <c r="AR5" s="481"/>
      <c r="AT5" s="482">
        <f>IF(MONTH(AL5)=12,DATE(YEAR(AL5)+1,1,1),DATE(YEAR(AL5),MONTH(AL5)+1,1))</f>
        <v>46296</v>
      </c>
      <c r="AU5" s="482"/>
      <c r="AV5" s="480" t="str">
        <f>DBCS(MONTH(AT5))</f>
        <v>１０</v>
      </c>
      <c r="AW5" s="480"/>
      <c r="AX5" s="480" t="s">
        <v>353</v>
      </c>
      <c r="AY5" s="481" t="str">
        <f>IF(AT5&gt;=43586,"令和"&amp;IF(YEAR(AT5)-2018=1,"元",YEAR(AT5)-2018),"平成"&amp;(YEAR(AT5)-1988))</f>
        <v>令和8</v>
      </c>
      <c r="AZ5" s="481"/>
      <c r="BC5" s="479">
        <f>$D$5</f>
        <v>46266</v>
      </c>
      <c r="BD5" s="479"/>
      <c r="BE5" s="480" t="str">
        <f>DBCS(MONTH(BC5))</f>
        <v>９</v>
      </c>
      <c r="BF5" s="480"/>
      <c r="BG5" s="480" t="s">
        <v>353</v>
      </c>
      <c r="BH5" s="481" t="str">
        <f>IF(BC5&gt;=43586,"令和"&amp;IF(YEAR(BC5)-2018=1,"元",YEAR(BC5)-2018),"平成"&amp;(YEAR(BC5)-1988))</f>
        <v>令和8</v>
      </c>
      <c r="BI5" s="481"/>
      <c r="BK5" s="482">
        <f>IF(MONTH(BC5)=12,DATE(YEAR(BC5)+1,1,1),DATE(YEAR(BC5),MONTH(BC5)+1,1))</f>
        <v>46296</v>
      </c>
      <c r="BL5" s="482"/>
      <c r="BM5" s="480" t="str">
        <f>DBCS(MONTH(BK5))</f>
        <v>１０</v>
      </c>
      <c r="BN5" s="480"/>
      <c r="BO5" s="480" t="s">
        <v>353</v>
      </c>
      <c r="BP5" s="481" t="str">
        <f>IF(BK5&gt;=43586,"令和"&amp;IF(YEAR(BK5)-2018=1,"元",YEAR(BK5)-2018),"平成"&amp;(YEAR(BK5)-1988))</f>
        <v>令和8</v>
      </c>
      <c r="BQ5" s="481"/>
      <c r="BT5" s="479">
        <f>$D$5</f>
        <v>46266</v>
      </c>
      <c r="BU5" s="479"/>
      <c r="BV5" s="480" t="str">
        <f>DBCS(MONTH(BT5))</f>
        <v>９</v>
      </c>
      <c r="BW5" s="480"/>
      <c r="BX5" s="480" t="s">
        <v>353</v>
      </c>
      <c r="BY5" s="481" t="str">
        <f>IF(BT5&gt;=43586,"令和"&amp;IF(YEAR(BT5)-2018=1,"元",YEAR(BT5)-2018),"平成"&amp;(YEAR(BT5)-1988))</f>
        <v>令和8</v>
      </c>
      <c r="BZ5" s="481"/>
      <c r="CB5" s="482">
        <f>IF(MONTH(BT5)=12,DATE(YEAR(BT5)+1,1,1),DATE(YEAR(BT5),MONTH(BT5)+1,1))</f>
        <v>46296</v>
      </c>
      <c r="CC5" s="482"/>
      <c r="CD5" s="480" t="str">
        <f>DBCS(MONTH(CB5))</f>
        <v>１０</v>
      </c>
      <c r="CE5" s="480"/>
      <c r="CF5" s="480" t="s">
        <v>353</v>
      </c>
      <c r="CG5" s="481" t="str">
        <f>IF(CB5&gt;=43586,"令和"&amp;IF(YEAR(CB5)-2018=1,"元",YEAR(CB5)-2018),"平成"&amp;(YEAR(CB5)-1988))</f>
        <v>令和8</v>
      </c>
      <c r="CH5" s="481"/>
    </row>
    <row r="6" spans="2:88" ht="6.75" customHeight="1">
      <c r="D6" s="108" t="s">
        <v>217</v>
      </c>
      <c r="E6" s="134" t="s">
        <v>170</v>
      </c>
      <c r="F6" s="134" t="s">
        <v>171</v>
      </c>
      <c r="G6" s="134" t="s">
        <v>172</v>
      </c>
      <c r="H6" s="134" t="s">
        <v>173</v>
      </c>
      <c r="I6" s="134" t="s">
        <v>446</v>
      </c>
      <c r="J6" s="110" t="s">
        <v>175</v>
      </c>
      <c r="L6" s="108" t="s">
        <v>217</v>
      </c>
      <c r="M6" s="134" t="s">
        <v>170</v>
      </c>
      <c r="N6" s="134" t="s">
        <v>171</v>
      </c>
      <c r="O6" s="134" t="s">
        <v>172</v>
      </c>
      <c r="P6" s="134" t="s">
        <v>173</v>
      </c>
      <c r="Q6" s="134" t="s">
        <v>446</v>
      </c>
      <c r="R6" s="110" t="s">
        <v>175</v>
      </c>
      <c r="U6" s="108" t="s">
        <v>217</v>
      </c>
      <c r="V6" s="134" t="s">
        <v>170</v>
      </c>
      <c r="W6" s="134" t="s">
        <v>171</v>
      </c>
      <c r="X6" s="134" t="s">
        <v>172</v>
      </c>
      <c r="Y6" s="134" t="s">
        <v>173</v>
      </c>
      <c r="Z6" s="134" t="s">
        <v>447</v>
      </c>
      <c r="AA6" s="110" t="s">
        <v>175</v>
      </c>
      <c r="AC6" s="108" t="s">
        <v>217</v>
      </c>
      <c r="AD6" s="134" t="s">
        <v>170</v>
      </c>
      <c r="AE6" s="134" t="s">
        <v>171</v>
      </c>
      <c r="AF6" s="134" t="s">
        <v>172</v>
      </c>
      <c r="AG6" s="134" t="s">
        <v>173</v>
      </c>
      <c r="AH6" s="134" t="s">
        <v>446</v>
      </c>
      <c r="AI6" s="110" t="s">
        <v>175</v>
      </c>
      <c r="AL6" s="108" t="s">
        <v>217</v>
      </c>
      <c r="AM6" s="134" t="s">
        <v>170</v>
      </c>
      <c r="AN6" s="134" t="s">
        <v>171</v>
      </c>
      <c r="AO6" s="134" t="s">
        <v>172</v>
      </c>
      <c r="AP6" s="134" t="s">
        <v>173</v>
      </c>
      <c r="AQ6" s="134" t="s">
        <v>447</v>
      </c>
      <c r="AR6" s="110" t="s">
        <v>175</v>
      </c>
      <c r="AT6" s="108" t="s">
        <v>217</v>
      </c>
      <c r="AU6" s="134" t="s">
        <v>170</v>
      </c>
      <c r="AV6" s="134" t="s">
        <v>171</v>
      </c>
      <c r="AW6" s="134" t="s">
        <v>172</v>
      </c>
      <c r="AX6" s="134" t="s">
        <v>173</v>
      </c>
      <c r="AY6" s="134" t="s">
        <v>447</v>
      </c>
      <c r="AZ6" s="110" t="s">
        <v>175</v>
      </c>
      <c r="BC6" s="108" t="s">
        <v>217</v>
      </c>
      <c r="BD6" s="134" t="s">
        <v>170</v>
      </c>
      <c r="BE6" s="134" t="s">
        <v>171</v>
      </c>
      <c r="BF6" s="134" t="s">
        <v>172</v>
      </c>
      <c r="BG6" s="134" t="s">
        <v>173</v>
      </c>
      <c r="BH6" s="134" t="s">
        <v>447</v>
      </c>
      <c r="BI6" s="110" t="s">
        <v>175</v>
      </c>
      <c r="BK6" s="108" t="s">
        <v>217</v>
      </c>
      <c r="BL6" s="134" t="s">
        <v>170</v>
      </c>
      <c r="BM6" s="134" t="s">
        <v>171</v>
      </c>
      <c r="BN6" s="134" t="s">
        <v>172</v>
      </c>
      <c r="BO6" s="134" t="s">
        <v>173</v>
      </c>
      <c r="BP6" s="134" t="s">
        <v>446</v>
      </c>
      <c r="BQ6" s="110" t="s">
        <v>175</v>
      </c>
      <c r="BT6" s="108" t="s">
        <v>217</v>
      </c>
      <c r="BU6" s="134" t="s">
        <v>170</v>
      </c>
      <c r="BV6" s="134" t="s">
        <v>171</v>
      </c>
      <c r="BW6" s="134" t="s">
        <v>172</v>
      </c>
      <c r="BX6" s="134" t="s">
        <v>173</v>
      </c>
      <c r="BY6" s="134" t="s">
        <v>446</v>
      </c>
      <c r="BZ6" s="110" t="s">
        <v>175</v>
      </c>
      <c r="CB6" s="108" t="s">
        <v>217</v>
      </c>
      <c r="CC6" s="134" t="s">
        <v>170</v>
      </c>
      <c r="CD6" s="134" t="s">
        <v>171</v>
      </c>
      <c r="CE6" s="134" t="s">
        <v>172</v>
      </c>
      <c r="CF6" s="134" t="s">
        <v>173</v>
      </c>
      <c r="CG6" s="134" t="s">
        <v>447</v>
      </c>
      <c r="CH6" s="110" t="s">
        <v>175</v>
      </c>
    </row>
    <row r="7" spans="2:88" ht="7.5" customHeight="1">
      <c r="D7" s="101" t="str">
        <f>IF(WEEKDAY(D5)=1,D5,"")</f>
        <v/>
      </c>
      <c r="E7" s="102" t="str">
        <f>IF(D7="",IF(WEEKDAY(D5)=2,D5,""),D7+1)</f>
        <v/>
      </c>
      <c r="F7" s="102">
        <f>IF(E7="",IF(WEEKDAY(D5)=3,D5,""),E7+1)</f>
        <v>46266</v>
      </c>
      <c r="G7" s="102">
        <f>IF(F7="",IF(WEEKDAY(D5)=4,D5,""),F7+1)</f>
        <v>46267</v>
      </c>
      <c r="H7" s="102">
        <f>IF(G7="",IF(WEEKDAY(D5)=5,D5,""),G7+1)</f>
        <v>46268</v>
      </c>
      <c r="I7" s="102">
        <f>IF(H7="",IF(WEEKDAY(D5)=6,D5,""),H7+1)</f>
        <v>46269</v>
      </c>
      <c r="J7" s="103">
        <f>IF(I7="",D5,I7+1)</f>
        <v>46270</v>
      </c>
      <c r="L7" s="101" t="str">
        <f>IF(WEEKDAY(L5)=1,L5,"")</f>
        <v/>
      </c>
      <c r="M7" s="102" t="str">
        <f>IF(L7="",IF(WEEKDAY(L5)=2,L5,""),L7+1)</f>
        <v/>
      </c>
      <c r="N7" s="102" t="str">
        <f>IF(M7="",IF(WEEKDAY(L5)=3,L5,""),M7+1)</f>
        <v/>
      </c>
      <c r="O7" s="102" t="str">
        <f>IF(N7="",IF(WEEKDAY(L5)=4,L5,""),N7+1)</f>
        <v/>
      </c>
      <c r="P7" s="102">
        <f>IF(O7="",IF(WEEKDAY(L5)=5,L5,""),O7+1)</f>
        <v>46296</v>
      </c>
      <c r="Q7" s="102">
        <f>IF(P7="",IF(WEEKDAY(L5)=6,L5,""),P7+1)</f>
        <v>46297</v>
      </c>
      <c r="R7" s="103">
        <f>IF(Q7="",L5,Q7+1)</f>
        <v>46298</v>
      </c>
      <c r="U7" s="101" t="str">
        <f>IF(WEEKDAY(U5)=1,U5,"")</f>
        <v/>
      </c>
      <c r="V7" s="102" t="str">
        <f>IF(U7="",IF(WEEKDAY(U5)=2,U5,""),U7+1)</f>
        <v/>
      </c>
      <c r="W7" s="102">
        <f>IF(V7="",IF(WEEKDAY(U5)=3,U5,""),V7+1)</f>
        <v>46266</v>
      </c>
      <c r="X7" s="102">
        <f>IF(W7="",IF(WEEKDAY(U5)=4,U5,""),W7+1)</f>
        <v>46267</v>
      </c>
      <c r="Y7" s="102">
        <f>IF(X7="",IF(WEEKDAY(U5)=5,U5,""),X7+1)</f>
        <v>46268</v>
      </c>
      <c r="Z7" s="102">
        <f>IF(Y7="",IF(WEEKDAY(U5)=6,U5,""),Y7+1)</f>
        <v>46269</v>
      </c>
      <c r="AA7" s="103">
        <f>IF(Z7="",U5,Z7+1)</f>
        <v>46270</v>
      </c>
      <c r="AC7" s="101" t="str">
        <f>IF(WEEKDAY(AC5)=1,AC5,"")</f>
        <v/>
      </c>
      <c r="AD7" s="102" t="str">
        <f>IF(AC7="",IF(WEEKDAY(AC5)=2,AC5,""),AC7+1)</f>
        <v/>
      </c>
      <c r="AE7" s="102" t="str">
        <f>IF(AD7="",IF(WEEKDAY(AC5)=3,AC5,""),AD7+1)</f>
        <v/>
      </c>
      <c r="AF7" s="102" t="str">
        <f>IF(AE7="",IF(WEEKDAY(AC5)=4,AC5,""),AE7+1)</f>
        <v/>
      </c>
      <c r="AG7" s="102">
        <f>IF(AF7="",IF(WEEKDAY(AC5)=5,AC5,""),AF7+1)</f>
        <v>46296</v>
      </c>
      <c r="AH7" s="102">
        <f>IF(AG7="",IF(WEEKDAY(AC5)=6,AC5,""),AG7+1)</f>
        <v>46297</v>
      </c>
      <c r="AI7" s="103">
        <f>IF(AH7="",AC5,AH7+1)</f>
        <v>46298</v>
      </c>
      <c r="AL7" s="101" t="str">
        <f>IF(WEEKDAY(AL5)=1,AL5,"")</f>
        <v/>
      </c>
      <c r="AM7" s="102" t="str">
        <f>IF(AL7="",IF(WEEKDAY(AL5)=2,AL5,""),AL7+1)</f>
        <v/>
      </c>
      <c r="AN7" s="102">
        <f>IF(AM7="",IF(WEEKDAY(AL5)=3,AL5,""),AM7+1)</f>
        <v>46266</v>
      </c>
      <c r="AO7" s="102">
        <f>IF(AN7="",IF(WEEKDAY(AL5)=4,AL5,""),AN7+1)</f>
        <v>46267</v>
      </c>
      <c r="AP7" s="102">
        <f>IF(AO7="",IF(WEEKDAY(AL5)=5,AL5,""),AO7+1)</f>
        <v>46268</v>
      </c>
      <c r="AQ7" s="102">
        <f>IF(AP7="",IF(WEEKDAY(AL5)=6,AL5,""),AP7+1)</f>
        <v>46269</v>
      </c>
      <c r="AR7" s="103">
        <f>IF(AQ7="",AL5,AQ7+1)</f>
        <v>46270</v>
      </c>
      <c r="AT7" s="101" t="str">
        <f>IF(WEEKDAY(AT5)=1,AT5,"")</f>
        <v/>
      </c>
      <c r="AU7" s="102" t="str">
        <f>IF(AT7="",IF(WEEKDAY(AT5)=2,AT5,""),AT7+1)</f>
        <v/>
      </c>
      <c r="AV7" s="102" t="str">
        <f>IF(AU7="",IF(WEEKDAY(AT5)=3,AT5,""),AU7+1)</f>
        <v/>
      </c>
      <c r="AW7" s="102" t="str">
        <f>IF(AV7="",IF(WEEKDAY(AT5)=4,AT5,""),AV7+1)</f>
        <v/>
      </c>
      <c r="AX7" s="102">
        <f>IF(AW7="",IF(WEEKDAY(AT5)=5,AT5,""),AW7+1)</f>
        <v>46296</v>
      </c>
      <c r="AY7" s="102">
        <f>IF(AX7="",IF(WEEKDAY(AT5)=6,AT5,""),AX7+1)</f>
        <v>46297</v>
      </c>
      <c r="AZ7" s="103">
        <f>IF(AY7="",AT5,AY7+1)</f>
        <v>46298</v>
      </c>
      <c r="BC7" s="101" t="str">
        <f>IF(WEEKDAY(BC5)=1,BC5,"")</f>
        <v/>
      </c>
      <c r="BD7" s="102" t="str">
        <f>IF(BC7="",IF(WEEKDAY(BC5)=2,BC5,""),BC7+1)</f>
        <v/>
      </c>
      <c r="BE7" s="102">
        <f>IF(BD7="",IF(WEEKDAY(BC5)=3,BC5,""),BD7+1)</f>
        <v>46266</v>
      </c>
      <c r="BF7" s="102">
        <f>IF(BE7="",IF(WEEKDAY(BC5)=4,BC5,""),BE7+1)</f>
        <v>46267</v>
      </c>
      <c r="BG7" s="102">
        <f>IF(BF7="",IF(WEEKDAY(BC5)=5,BC5,""),BF7+1)</f>
        <v>46268</v>
      </c>
      <c r="BH7" s="102">
        <f>IF(BG7="",IF(WEEKDAY(BC5)=6,BC5,""),BG7+1)</f>
        <v>46269</v>
      </c>
      <c r="BI7" s="103">
        <f>IF(BH7="",BC5,BH7+1)</f>
        <v>46270</v>
      </c>
      <c r="BK7" s="101" t="str">
        <f>IF(WEEKDAY(BK5)=1,BK5,"")</f>
        <v/>
      </c>
      <c r="BL7" s="102" t="str">
        <f>IF(BK7="",IF(WEEKDAY(BK5)=2,BK5,""),BK7+1)</f>
        <v/>
      </c>
      <c r="BM7" s="102" t="str">
        <f>IF(BL7="",IF(WEEKDAY(BK5)=3,BK5,""),BL7+1)</f>
        <v/>
      </c>
      <c r="BN7" s="102" t="str">
        <f>IF(BM7="",IF(WEEKDAY(BK5)=4,BK5,""),BM7+1)</f>
        <v/>
      </c>
      <c r="BO7" s="102">
        <f>IF(BN7="",IF(WEEKDAY(BK5)=5,BK5,""),BN7+1)</f>
        <v>46296</v>
      </c>
      <c r="BP7" s="102">
        <f>IF(BO7="",IF(WEEKDAY(BK5)=6,BK5,""),BO7+1)</f>
        <v>46297</v>
      </c>
      <c r="BQ7" s="103">
        <f>IF(BP7="",BK5,BP7+1)</f>
        <v>46298</v>
      </c>
      <c r="BT7" s="101" t="str">
        <f>IF(WEEKDAY(BT5)=1,BT5,"")</f>
        <v/>
      </c>
      <c r="BU7" s="102" t="str">
        <f>IF(BT7="",IF(WEEKDAY(BT5)=2,BT5,""),BT7+1)</f>
        <v/>
      </c>
      <c r="BV7" s="102">
        <f>IF(BU7="",IF(WEEKDAY(BT5)=3,BT5,""),BU7+1)</f>
        <v>46266</v>
      </c>
      <c r="BW7" s="102">
        <f>IF(BV7="",IF(WEEKDAY(BT5)=4,BT5,""),BV7+1)</f>
        <v>46267</v>
      </c>
      <c r="BX7" s="102">
        <f>IF(BW7="",IF(WEEKDAY(BT5)=5,BT5,""),BW7+1)</f>
        <v>46268</v>
      </c>
      <c r="BY7" s="102">
        <f>IF(BX7="",IF(WEEKDAY(BT5)=6,BT5,""),BX7+1)</f>
        <v>46269</v>
      </c>
      <c r="BZ7" s="103">
        <f>IF(BY7="",BT5,BY7+1)</f>
        <v>46270</v>
      </c>
      <c r="CB7" s="101" t="str">
        <f>IF(WEEKDAY(CB5)=1,CB5,"")</f>
        <v/>
      </c>
      <c r="CC7" s="102" t="str">
        <f>IF(CB7="",IF(WEEKDAY(CB5)=2,CB5,""),CB7+1)</f>
        <v/>
      </c>
      <c r="CD7" s="102" t="str">
        <f>IF(CC7="",IF(WEEKDAY(CB5)=3,CB5,""),CC7+1)</f>
        <v/>
      </c>
      <c r="CE7" s="102" t="str">
        <f>IF(CD7="",IF(WEEKDAY(CB5)=4,CB5,""),CD7+1)</f>
        <v/>
      </c>
      <c r="CF7" s="102">
        <f>IF(CE7="",IF(WEEKDAY(CB5)=5,CB5,""),CE7+1)</f>
        <v>46296</v>
      </c>
      <c r="CG7" s="102">
        <f>IF(CF7="",IF(WEEKDAY(CB5)=6,CB5,""),CF7+1)</f>
        <v>46297</v>
      </c>
      <c r="CH7" s="103">
        <f>IF(CG7="",CB5,CG7+1)</f>
        <v>46298</v>
      </c>
    </row>
    <row r="8" spans="2:88" ht="7.5" customHeight="1">
      <c r="D8" s="101">
        <f>J7+1</f>
        <v>46271</v>
      </c>
      <c r="E8" s="102">
        <f t="shared" ref="E8:J10" si="0">D8+1</f>
        <v>46272</v>
      </c>
      <c r="F8" s="102">
        <f t="shared" si="0"/>
        <v>46273</v>
      </c>
      <c r="G8" s="102">
        <f t="shared" si="0"/>
        <v>46274</v>
      </c>
      <c r="H8" s="102">
        <f t="shared" si="0"/>
        <v>46275</v>
      </c>
      <c r="I8" s="102">
        <f t="shared" si="0"/>
        <v>46276</v>
      </c>
      <c r="J8" s="103">
        <f t="shared" si="0"/>
        <v>46277</v>
      </c>
      <c r="L8" s="101">
        <f>R7+1</f>
        <v>46299</v>
      </c>
      <c r="M8" s="102">
        <f t="shared" ref="M8:R10" si="1">L8+1</f>
        <v>46300</v>
      </c>
      <c r="N8" s="102">
        <f t="shared" si="1"/>
        <v>46301</v>
      </c>
      <c r="O8" s="102">
        <f t="shared" si="1"/>
        <v>46302</v>
      </c>
      <c r="P8" s="102">
        <f t="shared" si="1"/>
        <v>46303</v>
      </c>
      <c r="Q8" s="102">
        <f t="shared" si="1"/>
        <v>46304</v>
      </c>
      <c r="R8" s="103">
        <f t="shared" si="1"/>
        <v>46305</v>
      </c>
      <c r="U8" s="101">
        <f>AA7+1</f>
        <v>46271</v>
      </c>
      <c r="V8" s="102">
        <f t="shared" ref="V8:AA10" si="2">U8+1</f>
        <v>46272</v>
      </c>
      <c r="W8" s="102">
        <f t="shared" si="2"/>
        <v>46273</v>
      </c>
      <c r="X8" s="102">
        <f t="shared" si="2"/>
        <v>46274</v>
      </c>
      <c r="Y8" s="102">
        <f t="shared" si="2"/>
        <v>46275</v>
      </c>
      <c r="Z8" s="102">
        <f t="shared" si="2"/>
        <v>46276</v>
      </c>
      <c r="AA8" s="103">
        <f t="shared" si="2"/>
        <v>46277</v>
      </c>
      <c r="AC8" s="101">
        <f>AI7+1</f>
        <v>46299</v>
      </c>
      <c r="AD8" s="102">
        <f t="shared" ref="AD8:AI10" si="3">AC8+1</f>
        <v>46300</v>
      </c>
      <c r="AE8" s="102">
        <f t="shared" si="3"/>
        <v>46301</v>
      </c>
      <c r="AF8" s="102">
        <f t="shared" si="3"/>
        <v>46302</v>
      </c>
      <c r="AG8" s="102">
        <f t="shared" si="3"/>
        <v>46303</v>
      </c>
      <c r="AH8" s="102">
        <f t="shared" si="3"/>
        <v>46304</v>
      </c>
      <c r="AI8" s="103">
        <f t="shared" si="3"/>
        <v>46305</v>
      </c>
      <c r="AL8" s="101">
        <f>AR7+1</f>
        <v>46271</v>
      </c>
      <c r="AM8" s="102">
        <f t="shared" ref="AM8:AR10" si="4">AL8+1</f>
        <v>46272</v>
      </c>
      <c r="AN8" s="102">
        <f t="shared" si="4"/>
        <v>46273</v>
      </c>
      <c r="AO8" s="102">
        <f t="shared" si="4"/>
        <v>46274</v>
      </c>
      <c r="AP8" s="102">
        <f t="shared" si="4"/>
        <v>46275</v>
      </c>
      <c r="AQ8" s="102">
        <f t="shared" si="4"/>
        <v>46276</v>
      </c>
      <c r="AR8" s="103">
        <f t="shared" si="4"/>
        <v>46277</v>
      </c>
      <c r="AT8" s="101">
        <f>AZ7+1</f>
        <v>46299</v>
      </c>
      <c r="AU8" s="102">
        <f t="shared" ref="AU8:AZ10" si="5">AT8+1</f>
        <v>46300</v>
      </c>
      <c r="AV8" s="102">
        <f t="shared" si="5"/>
        <v>46301</v>
      </c>
      <c r="AW8" s="102">
        <f t="shared" si="5"/>
        <v>46302</v>
      </c>
      <c r="AX8" s="102">
        <f t="shared" si="5"/>
        <v>46303</v>
      </c>
      <c r="AY8" s="102">
        <f t="shared" si="5"/>
        <v>46304</v>
      </c>
      <c r="AZ8" s="103">
        <f t="shared" si="5"/>
        <v>46305</v>
      </c>
      <c r="BC8" s="101">
        <f>BI7+1</f>
        <v>46271</v>
      </c>
      <c r="BD8" s="102">
        <f t="shared" ref="BD8:BI10" si="6">BC8+1</f>
        <v>46272</v>
      </c>
      <c r="BE8" s="102">
        <f t="shared" si="6"/>
        <v>46273</v>
      </c>
      <c r="BF8" s="102">
        <f t="shared" si="6"/>
        <v>46274</v>
      </c>
      <c r="BG8" s="102">
        <f t="shared" si="6"/>
        <v>46275</v>
      </c>
      <c r="BH8" s="102">
        <f t="shared" si="6"/>
        <v>46276</v>
      </c>
      <c r="BI8" s="103">
        <f t="shared" si="6"/>
        <v>46277</v>
      </c>
      <c r="BK8" s="101">
        <f>BQ7+1</f>
        <v>46299</v>
      </c>
      <c r="BL8" s="102">
        <f t="shared" ref="BL8:BQ10" si="7">BK8+1</f>
        <v>46300</v>
      </c>
      <c r="BM8" s="102">
        <f t="shared" si="7"/>
        <v>46301</v>
      </c>
      <c r="BN8" s="102">
        <f t="shared" si="7"/>
        <v>46302</v>
      </c>
      <c r="BO8" s="102">
        <f t="shared" si="7"/>
        <v>46303</v>
      </c>
      <c r="BP8" s="102">
        <f t="shared" si="7"/>
        <v>46304</v>
      </c>
      <c r="BQ8" s="103">
        <f t="shared" si="7"/>
        <v>46305</v>
      </c>
      <c r="BT8" s="101">
        <f>BZ7+1</f>
        <v>46271</v>
      </c>
      <c r="BU8" s="102">
        <f t="shared" ref="BU8:BZ10" si="8">BT8+1</f>
        <v>46272</v>
      </c>
      <c r="BV8" s="102">
        <f t="shared" si="8"/>
        <v>46273</v>
      </c>
      <c r="BW8" s="102">
        <f t="shared" si="8"/>
        <v>46274</v>
      </c>
      <c r="BX8" s="102">
        <f t="shared" si="8"/>
        <v>46275</v>
      </c>
      <c r="BY8" s="102">
        <f t="shared" si="8"/>
        <v>46276</v>
      </c>
      <c r="BZ8" s="103">
        <f t="shared" si="8"/>
        <v>46277</v>
      </c>
      <c r="CB8" s="101">
        <f>CH7+1</f>
        <v>46299</v>
      </c>
      <c r="CC8" s="102">
        <f t="shared" ref="CC8:CH10" si="9">CB8+1</f>
        <v>46300</v>
      </c>
      <c r="CD8" s="102">
        <f t="shared" si="9"/>
        <v>46301</v>
      </c>
      <c r="CE8" s="102">
        <f t="shared" si="9"/>
        <v>46302</v>
      </c>
      <c r="CF8" s="102">
        <f t="shared" si="9"/>
        <v>46303</v>
      </c>
      <c r="CG8" s="102">
        <f t="shared" si="9"/>
        <v>46304</v>
      </c>
      <c r="CH8" s="103">
        <f t="shared" si="9"/>
        <v>46305</v>
      </c>
    </row>
    <row r="9" spans="2:88" ht="7.5" customHeight="1">
      <c r="D9" s="101">
        <f>J8+1</f>
        <v>46278</v>
      </c>
      <c r="E9" s="102">
        <f t="shared" si="0"/>
        <v>46279</v>
      </c>
      <c r="F9" s="102">
        <f t="shared" si="0"/>
        <v>46280</v>
      </c>
      <c r="G9" s="102">
        <f t="shared" si="0"/>
        <v>46281</v>
      </c>
      <c r="H9" s="102">
        <f t="shared" si="0"/>
        <v>46282</v>
      </c>
      <c r="I9" s="102">
        <f t="shared" si="0"/>
        <v>46283</v>
      </c>
      <c r="J9" s="103">
        <f t="shared" si="0"/>
        <v>46284</v>
      </c>
      <c r="L9" s="101">
        <f>R8+1</f>
        <v>46306</v>
      </c>
      <c r="M9" s="102">
        <f t="shared" si="1"/>
        <v>46307</v>
      </c>
      <c r="N9" s="102">
        <f t="shared" si="1"/>
        <v>46308</v>
      </c>
      <c r="O9" s="102">
        <f t="shared" si="1"/>
        <v>46309</v>
      </c>
      <c r="P9" s="102">
        <f t="shared" si="1"/>
        <v>46310</v>
      </c>
      <c r="Q9" s="102">
        <f t="shared" si="1"/>
        <v>46311</v>
      </c>
      <c r="R9" s="103">
        <f t="shared" si="1"/>
        <v>46312</v>
      </c>
      <c r="U9" s="101">
        <f>AA8+1</f>
        <v>46278</v>
      </c>
      <c r="V9" s="102">
        <f t="shared" si="2"/>
        <v>46279</v>
      </c>
      <c r="W9" s="102">
        <f t="shared" si="2"/>
        <v>46280</v>
      </c>
      <c r="X9" s="102">
        <f t="shared" si="2"/>
        <v>46281</v>
      </c>
      <c r="Y9" s="102">
        <f t="shared" si="2"/>
        <v>46282</v>
      </c>
      <c r="Z9" s="102">
        <f t="shared" si="2"/>
        <v>46283</v>
      </c>
      <c r="AA9" s="103">
        <f t="shared" si="2"/>
        <v>46284</v>
      </c>
      <c r="AC9" s="101">
        <f>AI8+1</f>
        <v>46306</v>
      </c>
      <c r="AD9" s="102">
        <f t="shared" si="3"/>
        <v>46307</v>
      </c>
      <c r="AE9" s="102">
        <f t="shared" si="3"/>
        <v>46308</v>
      </c>
      <c r="AF9" s="102">
        <f t="shared" si="3"/>
        <v>46309</v>
      </c>
      <c r="AG9" s="102">
        <f t="shared" si="3"/>
        <v>46310</v>
      </c>
      <c r="AH9" s="102">
        <f t="shared" si="3"/>
        <v>46311</v>
      </c>
      <c r="AI9" s="103">
        <f t="shared" si="3"/>
        <v>46312</v>
      </c>
      <c r="AL9" s="101">
        <f>AR8+1</f>
        <v>46278</v>
      </c>
      <c r="AM9" s="102">
        <f t="shared" si="4"/>
        <v>46279</v>
      </c>
      <c r="AN9" s="102">
        <f t="shared" si="4"/>
        <v>46280</v>
      </c>
      <c r="AO9" s="102">
        <f t="shared" si="4"/>
        <v>46281</v>
      </c>
      <c r="AP9" s="102">
        <f t="shared" si="4"/>
        <v>46282</v>
      </c>
      <c r="AQ9" s="102">
        <f t="shared" si="4"/>
        <v>46283</v>
      </c>
      <c r="AR9" s="103">
        <f t="shared" si="4"/>
        <v>46284</v>
      </c>
      <c r="AT9" s="101">
        <f>AZ8+1</f>
        <v>46306</v>
      </c>
      <c r="AU9" s="102">
        <f t="shared" si="5"/>
        <v>46307</v>
      </c>
      <c r="AV9" s="102">
        <f t="shared" si="5"/>
        <v>46308</v>
      </c>
      <c r="AW9" s="102">
        <f t="shared" si="5"/>
        <v>46309</v>
      </c>
      <c r="AX9" s="102">
        <f t="shared" si="5"/>
        <v>46310</v>
      </c>
      <c r="AY9" s="102">
        <f t="shared" si="5"/>
        <v>46311</v>
      </c>
      <c r="AZ9" s="103">
        <f t="shared" si="5"/>
        <v>46312</v>
      </c>
      <c r="BC9" s="101">
        <f>BI8+1</f>
        <v>46278</v>
      </c>
      <c r="BD9" s="102">
        <f t="shared" si="6"/>
        <v>46279</v>
      </c>
      <c r="BE9" s="102">
        <f t="shared" si="6"/>
        <v>46280</v>
      </c>
      <c r="BF9" s="102">
        <f t="shared" si="6"/>
        <v>46281</v>
      </c>
      <c r="BG9" s="102">
        <f t="shared" si="6"/>
        <v>46282</v>
      </c>
      <c r="BH9" s="102">
        <f t="shared" si="6"/>
        <v>46283</v>
      </c>
      <c r="BI9" s="103">
        <f t="shared" si="6"/>
        <v>46284</v>
      </c>
      <c r="BK9" s="101">
        <f>BQ8+1</f>
        <v>46306</v>
      </c>
      <c r="BL9" s="102">
        <f t="shared" si="7"/>
        <v>46307</v>
      </c>
      <c r="BM9" s="102">
        <f t="shared" si="7"/>
        <v>46308</v>
      </c>
      <c r="BN9" s="102">
        <f t="shared" si="7"/>
        <v>46309</v>
      </c>
      <c r="BO9" s="102">
        <f t="shared" si="7"/>
        <v>46310</v>
      </c>
      <c r="BP9" s="102">
        <f t="shared" si="7"/>
        <v>46311</v>
      </c>
      <c r="BQ9" s="103">
        <f t="shared" si="7"/>
        <v>46312</v>
      </c>
      <c r="BT9" s="101">
        <f>BZ8+1</f>
        <v>46278</v>
      </c>
      <c r="BU9" s="102">
        <f t="shared" si="8"/>
        <v>46279</v>
      </c>
      <c r="BV9" s="102">
        <f t="shared" si="8"/>
        <v>46280</v>
      </c>
      <c r="BW9" s="102">
        <f t="shared" si="8"/>
        <v>46281</v>
      </c>
      <c r="BX9" s="102">
        <f t="shared" si="8"/>
        <v>46282</v>
      </c>
      <c r="BY9" s="102">
        <f t="shared" si="8"/>
        <v>46283</v>
      </c>
      <c r="BZ9" s="103">
        <f t="shared" si="8"/>
        <v>46284</v>
      </c>
      <c r="CB9" s="101">
        <f>CH8+1</f>
        <v>46306</v>
      </c>
      <c r="CC9" s="102">
        <f t="shared" si="9"/>
        <v>46307</v>
      </c>
      <c r="CD9" s="102">
        <f t="shared" si="9"/>
        <v>46308</v>
      </c>
      <c r="CE9" s="102">
        <f t="shared" si="9"/>
        <v>46309</v>
      </c>
      <c r="CF9" s="102">
        <f t="shared" si="9"/>
        <v>46310</v>
      </c>
      <c r="CG9" s="102">
        <f t="shared" si="9"/>
        <v>46311</v>
      </c>
      <c r="CH9" s="103">
        <f t="shared" si="9"/>
        <v>46312</v>
      </c>
    </row>
    <row r="10" spans="2:88" ht="7.5" customHeight="1">
      <c r="D10" s="101">
        <f>J9+1</f>
        <v>46285</v>
      </c>
      <c r="E10" s="102">
        <f t="shared" si="0"/>
        <v>46286</v>
      </c>
      <c r="F10" s="102">
        <f t="shared" si="0"/>
        <v>46287</v>
      </c>
      <c r="G10" s="102">
        <f t="shared" si="0"/>
        <v>46288</v>
      </c>
      <c r="H10" s="102">
        <f t="shared" si="0"/>
        <v>46289</v>
      </c>
      <c r="I10" s="102">
        <f t="shared" si="0"/>
        <v>46290</v>
      </c>
      <c r="J10" s="103">
        <f t="shared" si="0"/>
        <v>46291</v>
      </c>
      <c r="L10" s="101">
        <f>R9+1</f>
        <v>46313</v>
      </c>
      <c r="M10" s="102">
        <f t="shared" si="1"/>
        <v>46314</v>
      </c>
      <c r="N10" s="102">
        <f t="shared" si="1"/>
        <v>46315</v>
      </c>
      <c r="O10" s="102">
        <f t="shared" si="1"/>
        <v>46316</v>
      </c>
      <c r="P10" s="102">
        <f t="shared" si="1"/>
        <v>46317</v>
      </c>
      <c r="Q10" s="102">
        <f t="shared" si="1"/>
        <v>46318</v>
      </c>
      <c r="R10" s="103">
        <f t="shared" si="1"/>
        <v>46319</v>
      </c>
      <c r="U10" s="101">
        <f>AA9+1</f>
        <v>46285</v>
      </c>
      <c r="V10" s="102">
        <f t="shared" si="2"/>
        <v>46286</v>
      </c>
      <c r="W10" s="102">
        <f t="shared" si="2"/>
        <v>46287</v>
      </c>
      <c r="X10" s="102">
        <f t="shared" si="2"/>
        <v>46288</v>
      </c>
      <c r="Y10" s="102">
        <f t="shared" si="2"/>
        <v>46289</v>
      </c>
      <c r="Z10" s="102">
        <f t="shared" si="2"/>
        <v>46290</v>
      </c>
      <c r="AA10" s="103">
        <f t="shared" si="2"/>
        <v>46291</v>
      </c>
      <c r="AC10" s="101">
        <f>AI9+1</f>
        <v>46313</v>
      </c>
      <c r="AD10" s="102">
        <f t="shared" si="3"/>
        <v>46314</v>
      </c>
      <c r="AE10" s="102">
        <f t="shared" si="3"/>
        <v>46315</v>
      </c>
      <c r="AF10" s="102">
        <f t="shared" si="3"/>
        <v>46316</v>
      </c>
      <c r="AG10" s="102">
        <f t="shared" si="3"/>
        <v>46317</v>
      </c>
      <c r="AH10" s="102">
        <f t="shared" si="3"/>
        <v>46318</v>
      </c>
      <c r="AI10" s="103">
        <f t="shared" si="3"/>
        <v>46319</v>
      </c>
      <c r="AL10" s="101">
        <f>AR9+1</f>
        <v>46285</v>
      </c>
      <c r="AM10" s="102">
        <f t="shared" si="4"/>
        <v>46286</v>
      </c>
      <c r="AN10" s="102">
        <f t="shared" si="4"/>
        <v>46287</v>
      </c>
      <c r="AO10" s="102">
        <f t="shared" si="4"/>
        <v>46288</v>
      </c>
      <c r="AP10" s="102">
        <f t="shared" si="4"/>
        <v>46289</v>
      </c>
      <c r="AQ10" s="102">
        <f t="shared" si="4"/>
        <v>46290</v>
      </c>
      <c r="AR10" s="103">
        <f t="shared" si="4"/>
        <v>46291</v>
      </c>
      <c r="AT10" s="101">
        <f>AZ9+1</f>
        <v>46313</v>
      </c>
      <c r="AU10" s="102">
        <f t="shared" si="5"/>
        <v>46314</v>
      </c>
      <c r="AV10" s="102">
        <f t="shared" si="5"/>
        <v>46315</v>
      </c>
      <c r="AW10" s="102">
        <f t="shared" si="5"/>
        <v>46316</v>
      </c>
      <c r="AX10" s="102">
        <f t="shared" si="5"/>
        <v>46317</v>
      </c>
      <c r="AY10" s="102">
        <f t="shared" si="5"/>
        <v>46318</v>
      </c>
      <c r="AZ10" s="103">
        <f t="shared" si="5"/>
        <v>46319</v>
      </c>
      <c r="BC10" s="101">
        <f>BI9+1</f>
        <v>46285</v>
      </c>
      <c r="BD10" s="102">
        <f t="shared" si="6"/>
        <v>46286</v>
      </c>
      <c r="BE10" s="102">
        <f t="shared" si="6"/>
        <v>46287</v>
      </c>
      <c r="BF10" s="102">
        <f t="shared" si="6"/>
        <v>46288</v>
      </c>
      <c r="BG10" s="102">
        <f t="shared" si="6"/>
        <v>46289</v>
      </c>
      <c r="BH10" s="102">
        <f t="shared" si="6"/>
        <v>46290</v>
      </c>
      <c r="BI10" s="103">
        <f t="shared" si="6"/>
        <v>46291</v>
      </c>
      <c r="BK10" s="101">
        <f>BQ9+1</f>
        <v>46313</v>
      </c>
      <c r="BL10" s="102">
        <f t="shared" si="7"/>
        <v>46314</v>
      </c>
      <c r="BM10" s="102">
        <f t="shared" si="7"/>
        <v>46315</v>
      </c>
      <c r="BN10" s="102">
        <f t="shared" si="7"/>
        <v>46316</v>
      </c>
      <c r="BO10" s="102">
        <f t="shared" si="7"/>
        <v>46317</v>
      </c>
      <c r="BP10" s="102">
        <f t="shared" si="7"/>
        <v>46318</v>
      </c>
      <c r="BQ10" s="103">
        <f t="shared" si="7"/>
        <v>46319</v>
      </c>
      <c r="BT10" s="101">
        <f>BZ9+1</f>
        <v>46285</v>
      </c>
      <c r="BU10" s="102">
        <f t="shared" si="8"/>
        <v>46286</v>
      </c>
      <c r="BV10" s="102">
        <f t="shared" si="8"/>
        <v>46287</v>
      </c>
      <c r="BW10" s="102">
        <f t="shared" si="8"/>
        <v>46288</v>
      </c>
      <c r="BX10" s="102">
        <f t="shared" si="8"/>
        <v>46289</v>
      </c>
      <c r="BY10" s="102">
        <f t="shared" si="8"/>
        <v>46290</v>
      </c>
      <c r="BZ10" s="103">
        <f t="shared" si="8"/>
        <v>46291</v>
      </c>
      <c r="CB10" s="101">
        <f>CH9+1</f>
        <v>46313</v>
      </c>
      <c r="CC10" s="102">
        <f t="shared" si="9"/>
        <v>46314</v>
      </c>
      <c r="CD10" s="102">
        <f t="shared" si="9"/>
        <v>46315</v>
      </c>
      <c r="CE10" s="102">
        <f t="shared" si="9"/>
        <v>46316</v>
      </c>
      <c r="CF10" s="102">
        <f t="shared" si="9"/>
        <v>46317</v>
      </c>
      <c r="CG10" s="102">
        <f t="shared" si="9"/>
        <v>46318</v>
      </c>
      <c r="CH10" s="103">
        <f t="shared" si="9"/>
        <v>46319</v>
      </c>
    </row>
    <row r="11" spans="2:88" ht="7.5" customHeight="1">
      <c r="D11" s="101">
        <f>IF(DAY(J10)+1&gt;IF(MONTH(D5)=12,31,DATE(YEAR(D5),MONTH(D5)+1,1)-D5),"",J10+1)</f>
        <v>46292</v>
      </c>
      <c r="E11" s="102">
        <f>IF(D11="","",IF(DAY(D11)+1&gt;IF(MONTH(D5)=12,31,DATE(YEAR(D5),MONTH(D5)+1,1)-D5),"",D11+1))</f>
        <v>46293</v>
      </c>
      <c r="F11" s="102">
        <f>IF(E11="","",IF(DAY(E11)+1&gt;IF(MONTH(D5)=12,31,DATE(YEAR(D5),MONTH(D5)+1,1)-D5),"",E11+1))</f>
        <v>46294</v>
      </c>
      <c r="G11" s="102">
        <f>IF(F11="","",IF(DAY(F11)+1&gt;IF(MONTH(D5)=12,31,DATE(YEAR(D5),MONTH(D5)+1,1)-D5),"",F11+1))</f>
        <v>46295</v>
      </c>
      <c r="H11" s="102" t="str">
        <f>IF(G11="","",IF(DAY(G11)+1&gt;IF(MONTH(D5)=12,31,DATE(YEAR(D5),MONTH(D5)+1,1)-D5),"",G11+1))</f>
        <v/>
      </c>
      <c r="I11" s="102" t="str">
        <f>IF(H11="","",IF(DAY(H11)+1&gt;IF(MONTH(D5)=12,31,DATE(YEAR(D5),MONTH(D5)+1,1)-D5),"",H11+1))</f>
        <v/>
      </c>
      <c r="J11" s="103" t="str">
        <f>IF(I11="","",IF(DAY(I11)+1&gt;IF(MONTH(D5)=12,31,DATE(YEAR(D5),MONTH(D5)+1,1)-D5),"",I11+1))</f>
        <v/>
      </c>
      <c r="L11" s="101">
        <f>IF(DAY(R10)+1&gt;IF(MONTH(L5)=12,31,DATE(YEAR(L5),MONTH(L5)+1,1)-L5),"",R10+1)</f>
        <v>46320</v>
      </c>
      <c r="M11" s="102">
        <f>IF(L11="","",IF(DAY(L11)+1&gt;IF(MONTH(L5)=12,31,DATE(YEAR(L5),MONTH(L5)+1,1)-L5),"",L11+1))</f>
        <v>46321</v>
      </c>
      <c r="N11" s="102">
        <f>IF(M11="","",IF(DAY(M11)+1&gt;IF(MONTH(L5)=12,31,DATE(YEAR(L5),MONTH(L5)+1,1)-L5),"",M11+1))</f>
        <v>46322</v>
      </c>
      <c r="O11" s="102">
        <f>IF(N11="","",IF(DAY(N11)+1&gt;IF(MONTH(L5)=12,31,DATE(YEAR(L5),MONTH(L5)+1,1)-L5),"",N11+1))</f>
        <v>46323</v>
      </c>
      <c r="P11" s="102">
        <f>IF(O11="","",IF(DAY(O11)+1&gt;IF(MONTH(L5)=12,31,DATE(YEAR(L5),MONTH(L5)+1,1)-L5),"",O11+1))</f>
        <v>46324</v>
      </c>
      <c r="Q11" s="102">
        <f>IF(P11="","",IF(DAY(P11)+1&gt;IF(MONTH(L5)=12,31,DATE(YEAR(L5),MONTH(L5)+1,1)-L5),"",P11+1))</f>
        <v>46325</v>
      </c>
      <c r="R11" s="103">
        <f>IF(Q11="","",IF(DAY(Q11)+1&gt;IF(MONTH(L5)=12,31,DATE(YEAR(L5),MONTH(L5)+1,1)-L5),"",Q11+1))</f>
        <v>46326</v>
      </c>
      <c r="U11" s="101">
        <f>IF(DAY(AA10)+1&gt;IF(MONTH(U5)=12,31,DATE(YEAR(U5),MONTH(U5)+1,1)-U5),"",AA10+1)</f>
        <v>46292</v>
      </c>
      <c r="V11" s="102">
        <f>IF(U11="","",IF(DAY(U11)+1&gt;IF(MONTH(U5)=12,31,DATE(YEAR(U5),MONTH(U5)+1,1)-U5),"",U11+1))</f>
        <v>46293</v>
      </c>
      <c r="W11" s="102">
        <f>IF(V11="","",IF(DAY(V11)+1&gt;IF(MONTH(U5)=12,31,DATE(YEAR(U5),MONTH(U5)+1,1)-U5),"",V11+1))</f>
        <v>46294</v>
      </c>
      <c r="X11" s="102">
        <f>IF(W11="","",IF(DAY(W11)+1&gt;IF(MONTH(U5)=12,31,DATE(YEAR(U5),MONTH(U5)+1,1)-U5),"",W11+1))</f>
        <v>46295</v>
      </c>
      <c r="Y11" s="102" t="str">
        <f>IF(X11="","",IF(DAY(X11)+1&gt;IF(MONTH(U5)=12,31,DATE(YEAR(U5),MONTH(U5)+1,1)-U5),"",X11+1))</f>
        <v/>
      </c>
      <c r="Z11" s="102" t="str">
        <f>IF(Y11="","",IF(DAY(Y11)+1&gt;IF(MONTH(U5)=12,31,DATE(YEAR(U5),MONTH(U5)+1,1)-U5),"",Y11+1))</f>
        <v/>
      </c>
      <c r="AA11" s="103" t="str">
        <f>IF(Z11="","",IF(DAY(Z11)+1&gt;IF(MONTH(U5)=12,31,DATE(YEAR(U5),MONTH(U5)+1,1)-U5),"",Z11+1))</f>
        <v/>
      </c>
      <c r="AC11" s="101">
        <f>IF(DAY(AI10)+1&gt;IF(MONTH(AC5)=12,31,DATE(YEAR(AC5),MONTH(AC5)+1,1)-AC5),"",AI10+1)</f>
        <v>46320</v>
      </c>
      <c r="AD11" s="102">
        <f>IF(AC11="","",IF(DAY(AC11)+1&gt;IF(MONTH(AC5)=12,31,DATE(YEAR(AC5),MONTH(AC5)+1,1)-AC5),"",AC11+1))</f>
        <v>46321</v>
      </c>
      <c r="AE11" s="102">
        <f>IF(AD11="","",IF(DAY(AD11)+1&gt;IF(MONTH(AC5)=12,31,DATE(YEAR(AC5),MONTH(AC5)+1,1)-AC5),"",AD11+1))</f>
        <v>46322</v>
      </c>
      <c r="AF11" s="102">
        <f>IF(AE11="","",IF(DAY(AE11)+1&gt;IF(MONTH(AC5)=12,31,DATE(YEAR(AC5),MONTH(AC5)+1,1)-AC5),"",AE11+1))</f>
        <v>46323</v>
      </c>
      <c r="AG11" s="102">
        <f>IF(AF11="","",IF(DAY(AF11)+1&gt;IF(MONTH(AC5)=12,31,DATE(YEAR(AC5),MONTH(AC5)+1,1)-AC5),"",AF11+1))</f>
        <v>46324</v>
      </c>
      <c r="AH11" s="102">
        <f>IF(AG11="","",IF(DAY(AG11)+1&gt;IF(MONTH(AC5)=12,31,DATE(YEAR(AC5),MONTH(AC5)+1,1)-AC5),"",AG11+1))</f>
        <v>46325</v>
      </c>
      <c r="AI11" s="103">
        <f>IF(AH11="","",IF(DAY(AH11)+1&gt;IF(MONTH(AC5)=12,31,DATE(YEAR(AC5),MONTH(AC5)+1,1)-AC5),"",AH11+1))</f>
        <v>46326</v>
      </c>
      <c r="AL11" s="101">
        <f>IF(DAY(AR10)+1&gt;IF(MONTH(AL5)=12,31,DATE(YEAR(AL5),MONTH(AL5)+1,1)-AL5),"",AR10+1)</f>
        <v>46292</v>
      </c>
      <c r="AM11" s="102">
        <f>IF(AL11="","",IF(DAY(AL11)+1&gt;IF(MONTH(AL5)=12,31,DATE(YEAR(AL5),MONTH(AL5)+1,1)-AL5),"",AL11+1))</f>
        <v>46293</v>
      </c>
      <c r="AN11" s="102">
        <f>IF(AM11="","",IF(DAY(AM11)+1&gt;IF(MONTH(AL5)=12,31,DATE(YEAR(AL5),MONTH(AL5)+1,1)-AL5),"",AM11+1))</f>
        <v>46294</v>
      </c>
      <c r="AO11" s="102">
        <f>IF(AN11="","",IF(DAY(AN11)+1&gt;IF(MONTH(AL5)=12,31,DATE(YEAR(AL5),MONTH(AL5)+1,1)-AL5),"",AN11+1))</f>
        <v>46295</v>
      </c>
      <c r="AP11" s="102" t="str">
        <f>IF(AO11="","",IF(DAY(AO11)+1&gt;IF(MONTH(AL5)=12,31,DATE(YEAR(AL5),MONTH(AL5)+1,1)-AL5),"",AO11+1))</f>
        <v/>
      </c>
      <c r="AQ11" s="102" t="str">
        <f>IF(AP11="","",IF(DAY(AP11)+1&gt;IF(MONTH(AL5)=12,31,DATE(YEAR(AL5),MONTH(AL5)+1,1)-AL5),"",AP11+1))</f>
        <v/>
      </c>
      <c r="AR11" s="103" t="str">
        <f>IF(AQ11="","",IF(DAY(AQ11)+1&gt;IF(MONTH(AL5)=12,31,DATE(YEAR(AL5),MONTH(AL5)+1,1)-AL5),"",AQ11+1))</f>
        <v/>
      </c>
      <c r="AT11" s="101">
        <f>IF(DAY(AZ10)+1&gt;IF(MONTH(AT5)=12,31,DATE(YEAR(AT5),MONTH(AT5)+1,1)-AT5),"",AZ10+1)</f>
        <v>46320</v>
      </c>
      <c r="AU11" s="102">
        <f>IF(AT11="","",IF(DAY(AT11)+1&gt;IF(MONTH(AT5)=12,31,DATE(YEAR(AT5),MONTH(AT5)+1,1)-AT5),"",AT11+1))</f>
        <v>46321</v>
      </c>
      <c r="AV11" s="102">
        <f>IF(AU11="","",IF(DAY(AU11)+1&gt;IF(MONTH(AT5)=12,31,DATE(YEAR(AT5),MONTH(AT5)+1,1)-AT5),"",AU11+1))</f>
        <v>46322</v>
      </c>
      <c r="AW11" s="102">
        <f>IF(AV11="","",IF(DAY(AV11)+1&gt;IF(MONTH(AT5)=12,31,DATE(YEAR(AT5),MONTH(AT5)+1,1)-AT5),"",AV11+1))</f>
        <v>46323</v>
      </c>
      <c r="AX11" s="102">
        <f>IF(AW11="","",IF(DAY(AW11)+1&gt;IF(MONTH(AT5)=12,31,DATE(YEAR(AT5),MONTH(AT5)+1,1)-AT5),"",AW11+1))</f>
        <v>46324</v>
      </c>
      <c r="AY11" s="102">
        <f>IF(AX11="","",IF(DAY(AX11)+1&gt;IF(MONTH(AT5)=12,31,DATE(YEAR(AT5),MONTH(AT5)+1,1)-AT5),"",AX11+1))</f>
        <v>46325</v>
      </c>
      <c r="AZ11" s="103">
        <f>IF(AY11="","",IF(DAY(AY11)+1&gt;IF(MONTH(AT5)=12,31,DATE(YEAR(AT5),MONTH(AT5)+1,1)-AT5),"",AY11+1))</f>
        <v>46326</v>
      </c>
      <c r="BC11" s="101">
        <f>IF(DAY(BI10)+1&gt;IF(MONTH(BC5)=12,31,DATE(YEAR(BC5),MONTH(BC5)+1,1)-BC5),"",BI10+1)</f>
        <v>46292</v>
      </c>
      <c r="BD11" s="102">
        <f>IF(BC11="","",IF(DAY(BC11)+1&gt;IF(MONTH(BC5)=12,31,DATE(YEAR(BC5),MONTH(BC5)+1,1)-BC5),"",BC11+1))</f>
        <v>46293</v>
      </c>
      <c r="BE11" s="102">
        <f>IF(BD11="","",IF(DAY(BD11)+1&gt;IF(MONTH(BC5)=12,31,DATE(YEAR(BC5),MONTH(BC5)+1,1)-BC5),"",BD11+1))</f>
        <v>46294</v>
      </c>
      <c r="BF11" s="102">
        <f>IF(BE11="","",IF(DAY(BE11)+1&gt;IF(MONTH(BC5)=12,31,DATE(YEAR(BC5),MONTH(BC5)+1,1)-BC5),"",BE11+1))</f>
        <v>46295</v>
      </c>
      <c r="BG11" s="102" t="str">
        <f>IF(BF11="","",IF(DAY(BF11)+1&gt;IF(MONTH(BC5)=12,31,DATE(YEAR(BC5),MONTH(BC5)+1,1)-BC5),"",BF11+1))</f>
        <v/>
      </c>
      <c r="BH11" s="102" t="str">
        <f>IF(BG11="","",IF(DAY(BG11)+1&gt;IF(MONTH(BC5)=12,31,DATE(YEAR(BC5),MONTH(BC5)+1,1)-BC5),"",BG11+1))</f>
        <v/>
      </c>
      <c r="BI11" s="103" t="str">
        <f>IF(BH11="","",IF(DAY(BH11)+1&gt;IF(MONTH(BC5)=12,31,DATE(YEAR(BC5),MONTH(BC5)+1,1)-BC5),"",BH11+1))</f>
        <v/>
      </c>
      <c r="BK11" s="101">
        <f>IF(DAY(BQ10)+1&gt;IF(MONTH(BK5)=12,31,DATE(YEAR(BK5),MONTH(BK5)+1,1)-BK5),"",BQ10+1)</f>
        <v>46320</v>
      </c>
      <c r="BL11" s="102">
        <f>IF(BK11="","",IF(DAY(BK11)+1&gt;IF(MONTH(BK5)=12,31,DATE(YEAR(BK5),MONTH(BK5)+1,1)-BK5),"",BK11+1))</f>
        <v>46321</v>
      </c>
      <c r="BM11" s="102">
        <f>IF(BL11="","",IF(DAY(BL11)+1&gt;IF(MONTH(BK5)=12,31,DATE(YEAR(BK5),MONTH(BK5)+1,1)-BK5),"",BL11+1))</f>
        <v>46322</v>
      </c>
      <c r="BN11" s="102">
        <f>IF(BM11="","",IF(DAY(BM11)+1&gt;IF(MONTH(BK5)=12,31,DATE(YEAR(BK5),MONTH(BK5)+1,1)-BK5),"",BM11+1))</f>
        <v>46323</v>
      </c>
      <c r="BO11" s="102">
        <f>IF(BN11="","",IF(DAY(BN11)+1&gt;IF(MONTH(BK5)=12,31,DATE(YEAR(BK5),MONTH(BK5)+1,1)-BK5),"",BN11+1))</f>
        <v>46324</v>
      </c>
      <c r="BP11" s="102">
        <f>IF(BO11="","",IF(DAY(BO11)+1&gt;IF(MONTH(BK5)=12,31,DATE(YEAR(BK5),MONTH(BK5)+1,1)-BK5),"",BO11+1))</f>
        <v>46325</v>
      </c>
      <c r="BQ11" s="103">
        <f>IF(BP11="","",IF(DAY(BP11)+1&gt;IF(MONTH(BK5)=12,31,DATE(YEAR(BK5),MONTH(BK5)+1,1)-BK5),"",BP11+1))</f>
        <v>46326</v>
      </c>
      <c r="BT11" s="101">
        <f>IF(DAY(BZ10)+1&gt;IF(MONTH(BT5)=12,31,DATE(YEAR(BT5),MONTH(BT5)+1,1)-BT5),"",BZ10+1)</f>
        <v>46292</v>
      </c>
      <c r="BU11" s="102">
        <f>IF(BT11="","",IF(DAY(BT11)+1&gt;IF(MONTH(BT5)=12,31,DATE(YEAR(BT5),MONTH(BT5)+1,1)-BT5),"",BT11+1))</f>
        <v>46293</v>
      </c>
      <c r="BV11" s="102">
        <f>IF(BU11="","",IF(DAY(BU11)+1&gt;IF(MONTH(BT5)=12,31,DATE(YEAR(BT5),MONTH(BT5)+1,1)-BT5),"",BU11+1))</f>
        <v>46294</v>
      </c>
      <c r="BW11" s="102">
        <f>IF(BV11="","",IF(DAY(BV11)+1&gt;IF(MONTH(BT5)=12,31,DATE(YEAR(BT5),MONTH(BT5)+1,1)-BT5),"",BV11+1))</f>
        <v>46295</v>
      </c>
      <c r="BX11" s="102" t="str">
        <f>IF(BW11="","",IF(DAY(BW11)+1&gt;IF(MONTH(BT5)=12,31,DATE(YEAR(BT5),MONTH(BT5)+1,1)-BT5),"",BW11+1))</f>
        <v/>
      </c>
      <c r="BY11" s="102" t="str">
        <f>IF(BX11="","",IF(DAY(BX11)+1&gt;IF(MONTH(BT5)=12,31,DATE(YEAR(BT5),MONTH(BT5)+1,1)-BT5),"",BX11+1))</f>
        <v/>
      </c>
      <c r="BZ11" s="103" t="str">
        <f>IF(BY11="","",IF(DAY(BY11)+1&gt;IF(MONTH(BT5)=12,31,DATE(YEAR(BT5),MONTH(BT5)+1,1)-BT5),"",BY11+1))</f>
        <v/>
      </c>
      <c r="CB11" s="101">
        <f>IF(DAY(CH10)+1&gt;IF(MONTH(CB5)=12,31,DATE(YEAR(CB5),MONTH(CB5)+1,1)-CB5),"",CH10+1)</f>
        <v>46320</v>
      </c>
      <c r="CC11" s="102">
        <f>IF(CB11="","",IF(DAY(CB11)+1&gt;IF(MONTH(CB5)=12,31,DATE(YEAR(CB5),MONTH(CB5)+1,1)-CB5),"",CB11+1))</f>
        <v>46321</v>
      </c>
      <c r="CD11" s="102">
        <f>IF(CC11="","",IF(DAY(CC11)+1&gt;IF(MONTH(CB5)=12,31,DATE(YEAR(CB5),MONTH(CB5)+1,1)-CB5),"",CC11+1))</f>
        <v>46322</v>
      </c>
      <c r="CE11" s="102">
        <f>IF(CD11="","",IF(DAY(CD11)+1&gt;IF(MONTH(CB5)=12,31,DATE(YEAR(CB5),MONTH(CB5)+1,1)-CB5),"",CD11+1))</f>
        <v>46323</v>
      </c>
      <c r="CF11" s="102">
        <f>IF(CE11="","",IF(DAY(CE11)+1&gt;IF(MONTH(CB5)=12,31,DATE(YEAR(CB5),MONTH(CB5)+1,1)-CB5),"",CE11+1))</f>
        <v>46324</v>
      </c>
      <c r="CG11" s="102">
        <f>IF(CF11="","",IF(DAY(CF11)+1&gt;IF(MONTH(CB5)=12,31,DATE(YEAR(CB5),MONTH(CB5)+1,1)-CB5),"",CF11+1))</f>
        <v>46325</v>
      </c>
      <c r="CH11" s="103">
        <f>IF(CG11="","",IF(DAY(CG11)+1&gt;IF(MONTH(CB5)=12,31,DATE(YEAR(CB5),MONTH(CB5)+1,1)-CB5),"",CG11+1))</f>
        <v>46326</v>
      </c>
    </row>
    <row r="12" spans="2:88" ht="7.5" customHeight="1">
      <c r="D12" s="104" t="str">
        <f>IF(J11="","",IF(DAY(J11)+1&gt;IF(MONTH(D5)=12,31,DATE(YEAR(D5),MONTH(D5)+1,1)-D5),"",J11+1))</f>
        <v/>
      </c>
      <c r="E12" s="105" t="str">
        <f>IF(D12="","",IF(DAY(D12)+1&gt;IF(MONTH(D5)=12,31,DATE(YEAR(D5),MONTH(D5)+1,1)-D5),"",D12+1))</f>
        <v/>
      </c>
      <c r="F12" s="483" t="str">
        <f>VLOOKUP(D5,祝名,2,FALSE)</f>
        <v>21（敬老の日） 22（国民の休日）
23（秋分の日）</v>
      </c>
      <c r="G12" s="483"/>
      <c r="H12" s="483"/>
      <c r="I12" s="483"/>
      <c r="J12" s="484"/>
      <c r="L12" s="104" t="str">
        <f>IF(R11="","",IF(DAY(R11)+1&gt;IF(MONTH(L5)=12,31,DATE(YEAR(L5),MONTH(L5)+1,1)-L5),"",R11+1))</f>
        <v/>
      </c>
      <c r="M12" s="105" t="str">
        <f>IF(L12="","",IF(DAY(L12)+1&gt;IF(MONTH(L5)=12,31,DATE(YEAR(L5),MONTH(L5)+1,1)-L5),"",L12+1))</f>
        <v/>
      </c>
      <c r="N12" s="483" t="str">
        <f>VLOOKUP(L5,祝名,2,FALSE)</f>
        <v>12（スポーツの日）</v>
      </c>
      <c r="O12" s="483"/>
      <c r="P12" s="483"/>
      <c r="Q12" s="483"/>
      <c r="R12" s="484"/>
      <c r="U12" s="104" t="str">
        <f>IF(AA11="","",IF(DAY(AA11)+1&gt;IF(MONTH(U5)=12,31,DATE(YEAR(U5),MONTH(U5)+1,1)-U5),"",AA11+1))</f>
        <v/>
      </c>
      <c r="V12" s="105" t="str">
        <f>IF(U12="","",IF(DAY(U12)+1&gt;IF(MONTH(U5)=12,31,DATE(YEAR(U5),MONTH(U5)+1,1)-U5),"",U12+1))</f>
        <v/>
      </c>
      <c r="W12" s="483" t="str">
        <f>VLOOKUP(U5,祝名,2,FALSE)</f>
        <v>21（敬老の日） 22（国民の休日）
23（秋分の日）</v>
      </c>
      <c r="X12" s="483"/>
      <c r="Y12" s="483"/>
      <c r="Z12" s="483"/>
      <c r="AA12" s="484"/>
      <c r="AC12" s="104" t="str">
        <f>IF(AI11="","",IF(DAY(AI11)+1&gt;IF(MONTH(AC5)=12,31,DATE(YEAR(AC5),MONTH(AC5)+1,1)-AC5),"",AI11+1))</f>
        <v/>
      </c>
      <c r="AD12" s="105" t="str">
        <f>IF(AC12="","",IF(DAY(AC12)+1&gt;IF(MONTH(AC5)=12,31,DATE(YEAR(AC5),MONTH(AC5)+1,1)-AC5),"",AC12+1))</f>
        <v/>
      </c>
      <c r="AE12" s="483" t="str">
        <f>VLOOKUP(AC5,祝名,2,FALSE)</f>
        <v>12（スポーツの日）</v>
      </c>
      <c r="AF12" s="483"/>
      <c r="AG12" s="483"/>
      <c r="AH12" s="483"/>
      <c r="AI12" s="484"/>
      <c r="AL12" s="104" t="str">
        <f>IF(AR11="","",IF(DAY(AR11)+1&gt;IF(MONTH(AL5)=12,31,DATE(YEAR(AL5),MONTH(AL5)+1,1)-AL5),"",AR11+1))</f>
        <v/>
      </c>
      <c r="AM12" s="105" t="str">
        <f>IF(AL12="","",IF(DAY(AL12)+1&gt;IF(MONTH(AL5)=12,31,DATE(YEAR(AL5),MONTH(AL5)+1,1)-AL5),"",AL12+1))</f>
        <v/>
      </c>
      <c r="AN12" s="483" t="str">
        <f>VLOOKUP(AL5,祝名,2,FALSE)</f>
        <v>21（敬老の日） 22（国民の休日）
23（秋分の日）</v>
      </c>
      <c r="AO12" s="483"/>
      <c r="AP12" s="483"/>
      <c r="AQ12" s="483"/>
      <c r="AR12" s="484"/>
      <c r="AT12" s="104" t="str">
        <f>IF(AZ11="","",IF(DAY(AZ11)+1&gt;IF(MONTH(AT5)=12,31,DATE(YEAR(AT5),MONTH(AT5)+1,1)-AT5),"",AZ11+1))</f>
        <v/>
      </c>
      <c r="AU12" s="105" t="str">
        <f>IF(AT12="","",IF(DAY(AT12)+1&gt;IF(MONTH(AT5)=12,31,DATE(YEAR(AT5),MONTH(AT5)+1,1)-AT5),"",AT12+1))</f>
        <v/>
      </c>
      <c r="AV12" s="483" t="str">
        <f>VLOOKUP(AT5,祝名,2,FALSE)</f>
        <v>12（スポーツの日）</v>
      </c>
      <c r="AW12" s="483"/>
      <c r="AX12" s="483"/>
      <c r="AY12" s="483"/>
      <c r="AZ12" s="484"/>
      <c r="BC12" s="104" t="str">
        <f>IF(BI11="","",IF(DAY(BI11)+1&gt;IF(MONTH(BC5)=12,31,DATE(YEAR(BC5),MONTH(BC5)+1,1)-BC5),"",BI11+1))</f>
        <v/>
      </c>
      <c r="BD12" s="105" t="str">
        <f>IF(BC12="","",IF(DAY(BC12)+1&gt;IF(MONTH(BC5)=12,31,DATE(YEAR(BC5),MONTH(BC5)+1,1)-BC5),"",BC12+1))</f>
        <v/>
      </c>
      <c r="BE12" s="483" t="str">
        <f>VLOOKUP(BC5,祝名,2,FALSE)</f>
        <v>21（敬老の日） 22（国民の休日）
23（秋分の日）</v>
      </c>
      <c r="BF12" s="483"/>
      <c r="BG12" s="483"/>
      <c r="BH12" s="483"/>
      <c r="BI12" s="484"/>
      <c r="BK12" s="104" t="str">
        <f>IF(BQ11="","",IF(DAY(BQ11)+1&gt;IF(MONTH(BK5)=12,31,DATE(YEAR(BK5),MONTH(BK5)+1,1)-BK5),"",BQ11+1))</f>
        <v/>
      </c>
      <c r="BL12" s="105" t="str">
        <f>IF(BK12="","",IF(DAY(BK12)+1&gt;IF(MONTH(BK5)=12,31,DATE(YEAR(BK5),MONTH(BK5)+1,1)-BK5),"",BK12+1))</f>
        <v/>
      </c>
      <c r="BM12" s="483" t="str">
        <f>VLOOKUP(BK5,祝名,2,FALSE)</f>
        <v>12（スポーツの日）</v>
      </c>
      <c r="BN12" s="483"/>
      <c r="BO12" s="483"/>
      <c r="BP12" s="483"/>
      <c r="BQ12" s="484"/>
      <c r="BT12" s="104" t="str">
        <f>IF(BZ11="","",IF(DAY(BZ11)+1&gt;IF(MONTH(BT5)=12,31,DATE(YEAR(BT5),MONTH(BT5)+1,1)-BT5),"",BZ11+1))</f>
        <v/>
      </c>
      <c r="BU12" s="105" t="str">
        <f>IF(BT12="","",IF(DAY(BT12)+1&gt;IF(MONTH(BT5)=12,31,DATE(YEAR(BT5),MONTH(BT5)+1,1)-BT5),"",BT12+1))</f>
        <v/>
      </c>
      <c r="BV12" s="483" t="str">
        <f>VLOOKUP(BT5,祝名,2,FALSE)</f>
        <v>21（敬老の日） 22（国民の休日）
23（秋分の日）</v>
      </c>
      <c r="BW12" s="483"/>
      <c r="BX12" s="483"/>
      <c r="BY12" s="483"/>
      <c r="BZ12" s="484"/>
      <c r="CB12" s="104" t="str">
        <f>IF(CH11="","",IF(DAY(CH11)+1&gt;IF(MONTH(CB5)=12,31,DATE(YEAR(CB5),MONTH(CB5)+1,1)-CB5),"",CH11+1))</f>
        <v/>
      </c>
      <c r="CC12" s="105" t="str">
        <f>IF(CB12="","",IF(DAY(CB12)+1&gt;IF(MONTH(CB5)=12,31,DATE(YEAR(CB5),MONTH(CB5)+1,1)-CB5),"",CB12+1))</f>
        <v/>
      </c>
      <c r="CD12" s="483" t="str">
        <f>VLOOKUP(CB5,祝名,2,FALSE)</f>
        <v>12（スポーツの日）</v>
      </c>
      <c r="CE12" s="483"/>
      <c r="CF12" s="483"/>
      <c r="CG12" s="483"/>
      <c r="CH12" s="484"/>
    </row>
    <row r="13" spans="2:88" ht="1.5" customHeight="1">
      <c r="D13" s="102"/>
      <c r="E13" s="102"/>
      <c r="F13" s="106"/>
      <c r="G13" s="106"/>
      <c r="H13" s="106"/>
      <c r="I13" s="106"/>
      <c r="J13" s="106"/>
      <c r="L13" s="102"/>
      <c r="M13" s="102"/>
      <c r="N13" s="106"/>
      <c r="O13" s="106"/>
      <c r="P13" s="106"/>
      <c r="Q13" s="106"/>
      <c r="R13" s="106"/>
      <c r="U13" s="102"/>
      <c r="V13" s="102"/>
      <c r="W13" s="106"/>
      <c r="X13" s="106"/>
      <c r="Y13" s="106"/>
      <c r="Z13" s="106"/>
      <c r="AA13" s="106"/>
      <c r="AC13" s="102"/>
      <c r="AD13" s="102"/>
      <c r="AE13" s="106"/>
      <c r="AF13" s="106"/>
      <c r="AG13" s="106"/>
      <c r="AH13" s="106"/>
      <c r="AI13" s="106"/>
      <c r="AL13" s="102"/>
      <c r="AM13" s="102"/>
      <c r="AN13" s="106"/>
      <c r="AO13" s="106"/>
      <c r="AP13" s="106"/>
      <c r="AQ13" s="106"/>
      <c r="AR13" s="106"/>
      <c r="AT13" s="102"/>
      <c r="AU13" s="102"/>
      <c r="AV13" s="106"/>
      <c r="AW13" s="106"/>
      <c r="AX13" s="106"/>
      <c r="AY13" s="106"/>
      <c r="AZ13" s="106"/>
      <c r="BC13" s="102"/>
      <c r="BD13" s="102"/>
      <c r="BE13" s="106"/>
      <c r="BF13" s="106"/>
      <c r="BG13" s="106"/>
      <c r="BH13" s="106"/>
      <c r="BI13" s="106"/>
      <c r="BK13" s="102"/>
      <c r="BL13" s="102"/>
      <c r="BM13" s="106"/>
      <c r="BN13" s="106"/>
      <c r="BO13" s="106"/>
      <c r="BP13" s="106"/>
      <c r="BQ13" s="106"/>
      <c r="BT13" s="102"/>
      <c r="BU13" s="102"/>
      <c r="BV13" s="106"/>
      <c r="BW13" s="106"/>
      <c r="BX13" s="106"/>
      <c r="BY13" s="106"/>
      <c r="BZ13" s="106"/>
      <c r="CB13" s="102"/>
      <c r="CC13" s="102"/>
      <c r="CD13" s="106"/>
      <c r="CE13" s="106"/>
      <c r="CF13" s="106"/>
      <c r="CG13" s="106"/>
      <c r="CH13" s="106"/>
    </row>
    <row r="14" spans="2:88" ht="9.75" customHeight="1">
      <c r="D14" s="482">
        <f>IF(MONTH(L5)=12,DATE(YEAR(L5)+1,1,1),DATE(YEAR(L5),MONTH(L5)+1,1))</f>
        <v>46327</v>
      </c>
      <c r="E14" s="482"/>
      <c r="F14" s="485" t="str">
        <f>DBCS(MONTH(D14))</f>
        <v>１１</v>
      </c>
      <c r="G14" s="485"/>
      <c r="H14" s="485" t="s">
        <v>353</v>
      </c>
      <c r="I14" s="481" t="str">
        <f>IF(D14&gt;=43586,"令和"&amp;IF(YEAR(D14)-2018=1,"元",YEAR(D14)-2018),"平成"&amp;(YEAR(D14)-1988))</f>
        <v>令和8</v>
      </c>
      <c r="J14" s="481"/>
      <c r="L14" s="482">
        <f>IF(MONTH(D14)=12,DATE(YEAR(D14)+1,1,1),DATE(YEAR(D14),MONTH(D14)+1,1))</f>
        <v>46357</v>
      </c>
      <c r="M14" s="482"/>
      <c r="N14" s="485" t="str">
        <f>DBCS(MONTH(L14))</f>
        <v>１２</v>
      </c>
      <c r="O14" s="485"/>
      <c r="P14" s="485" t="s">
        <v>353</v>
      </c>
      <c r="Q14" s="481" t="str">
        <f>IF(L14&gt;=43586,"令和"&amp;IF(YEAR(L14)-2018=1,"元",YEAR(L14)-2018),"平成"&amp;(YEAR(L14)-1988))</f>
        <v>令和8</v>
      </c>
      <c r="R14" s="481"/>
      <c r="U14" s="482">
        <f>IF(MONTH(AC5)=12,DATE(YEAR(AC5)+1,1,1),DATE(YEAR(AC5),MONTH(AC5)+1,1))</f>
        <v>46327</v>
      </c>
      <c r="V14" s="482"/>
      <c r="W14" s="485" t="str">
        <f>DBCS(MONTH(U14))</f>
        <v>１１</v>
      </c>
      <c r="X14" s="485"/>
      <c r="Y14" s="485" t="s">
        <v>353</v>
      </c>
      <c r="Z14" s="481" t="str">
        <f>IF(U14&gt;=43586,"令和"&amp;IF(YEAR(U14)-2018=1,"元",YEAR(U14)-2018),"平成"&amp;(YEAR(U14)-1988))</f>
        <v>令和8</v>
      </c>
      <c r="AA14" s="481"/>
      <c r="AC14" s="482">
        <f>IF(MONTH(U14)=12,DATE(YEAR(U14)+1,1,1),DATE(YEAR(U14),MONTH(U14)+1,1))</f>
        <v>46357</v>
      </c>
      <c r="AD14" s="482"/>
      <c r="AE14" s="485" t="str">
        <f>DBCS(MONTH(AC14))</f>
        <v>１２</v>
      </c>
      <c r="AF14" s="485"/>
      <c r="AG14" s="485" t="s">
        <v>353</v>
      </c>
      <c r="AH14" s="481" t="str">
        <f>IF(AC14&gt;=43586,"令和"&amp;IF(YEAR(AC14)-2018=1,"元",YEAR(AC14)-2018),"平成"&amp;(YEAR(AC14)-1988))</f>
        <v>令和8</v>
      </c>
      <c r="AI14" s="481"/>
      <c r="AL14" s="482">
        <f>IF(MONTH(AT5)=12,DATE(YEAR(AT5)+1,1,1),DATE(YEAR(AT5),MONTH(AT5)+1,1))</f>
        <v>46327</v>
      </c>
      <c r="AM14" s="482"/>
      <c r="AN14" s="485" t="str">
        <f>DBCS(MONTH(AL14))</f>
        <v>１１</v>
      </c>
      <c r="AO14" s="485"/>
      <c r="AP14" s="485" t="s">
        <v>353</v>
      </c>
      <c r="AQ14" s="481" t="str">
        <f>IF(AL14&gt;=43586,"令和"&amp;IF(YEAR(AL14)-2018=1,"元",YEAR(AL14)-2018),"平成"&amp;(YEAR(AL14)-1988))</f>
        <v>令和8</v>
      </c>
      <c r="AR14" s="481"/>
      <c r="AT14" s="482">
        <f>IF(MONTH(AL14)=12,DATE(YEAR(AL14)+1,1,1),DATE(YEAR(AL14),MONTH(AL14)+1,1))</f>
        <v>46357</v>
      </c>
      <c r="AU14" s="482"/>
      <c r="AV14" s="485" t="str">
        <f>DBCS(MONTH(AT14))</f>
        <v>１２</v>
      </c>
      <c r="AW14" s="485"/>
      <c r="AX14" s="485" t="s">
        <v>353</v>
      </c>
      <c r="AY14" s="481" t="str">
        <f>IF(AT14&gt;=43586,"令和"&amp;IF(YEAR(AT14)-2018=1,"元",YEAR(AT14)-2018),"平成"&amp;(YEAR(AT14)-1988))</f>
        <v>令和8</v>
      </c>
      <c r="AZ14" s="481"/>
      <c r="BC14" s="482">
        <f>IF(MONTH(BK5)=12,DATE(YEAR(BK5)+1,1,1),DATE(YEAR(BK5),MONTH(BK5)+1,1))</f>
        <v>46327</v>
      </c>
      <c r="BD14" s="482"/>
      <c r="BE14" s="485" t="str">
        <f>DBCS(MONTH(BC14))</f>
        <v>１１</v>
      </c>
      <c r="BF14" s="485"/>
      <c r="BG14" s="485" t="s">
        <v>353</v>
      </c>
      <c r="BH14" s="481" t="str">
        <f>IF(BC14&gt;=43586,"令和"&amp;IF(YEAR(BC14)-2018=1,"元",YEAR(BC14)-2018),"平成"&amp;(YEAR(BC14)-1988))</f>
        <v>令和8</v>
      </c>
      <c r="BI14" s="481"/>
      <c r="BK14" s="482">
        <f>IF(MONTH(BC14)=12,DATE(YEAR(BC14)+1,1,1),DATE(YEAR(BC14),MONTH(BC14)+1,1))</f>
        <v>46357</v>
      </c>
      <c r="BL14" s="482"/>
      <c r="BM14" s="485" t="str">
        <f>DBCS(MONTH(BK14))</f>
        <v>１２</v>
      </c>
      <c r="BN14" s="485"/>
      <c r="BO14" s="485" t="s">
        <v>353</v>
      </c>
      <c r="BP14" s="481" t="str">
        <f>IF(BK14&gt;=43586,"令和"&amp;IF(YEAR(BK14)-2018=1,"元",YEAR(BK14)-2018),"平成"&amp;(YEAR(BK14)-1988))</f>
        <v>令和8</v>
      </c>
      <c r="BQ14" s="481"/>
      <c r="BT14" s="482">
        <f>IF(MONTH(CB5)=12,DATE(YEAR(CB5)+1,1,1),DATE(YEAR(CB5),MONTH(CB5)+1,1))</f>
        <v>46327</v>
      </c>
      <c r="BU14" s="482"/>
      <c r="BV14" s="485" t="str">
        <f>DBCS(MONTH(BT14))</f>
        <v>１１</v>
      </c>
      <c r="BW14" s="485"/>
      <c r="BX14" s="485" t="s">
        <v>353</v>
      </c>
      <c r="BY14" s="481" t="str">
        <f>IF(BT14&gt;=43586,"令和"&amp;IF(YEAR(BT14)-2018=1,"元",YEAR(BT14)-2018),"平成"&amp;(YEAR(BT14)-1988))</f>
        <v>令和8</v>
      </c>
      <c r="BZ14" s="481"/>
      <c r="CB14" s="482">
        <f>IF(MONTH(BT14)=12,DATE(YEAR(BT14)+1,1,1),DATE(YEAR(BT14),MONTH(BT14)+1,1))</f>
        <v>46357</v>
      </c>
      <c r="CC14" s="482"/>
      <c r="CD14" s="485" t="str">
        <f>DBCS(MONTH(CB14))</f>
        <v>１２</v>
      </c>
      <c r="CE14" s="485"/>
      <c r="CF14" s="485" t="s">
        <v>353</v>
      </c>
      <c r="CG14" s="481" t="str">
        <f>IF(CB14&gt;=43586,"令和"&amp;IF(YEAR(CB14)-2018=1,"元",YEAR(CB14)-2018),"平成"&amp;(YEAR(CB14)-1988))</f>
        <v>令和8</v>
      </c>
      <c r="CH14" s="481"/>
    </row>
    <row r="15" spans="2:88" ht="6.75" customHeight="1">
      <c r="D15" s="135" t="s">
        <v>217</v>
      </c>
      <c r="E15" s="136" t="s">
        <v>170</v>
      </c>
      <c r="F15" s="136" t="s">
        <v>171</v>
      </c>
      <c r="G15" s="136" t="s">
        <v>172</v>
      </c>
      <c r="H15" s="136" t="s">
        <v>173</v>
      </c>
      <c r="I15" s="136" t="s">
        <v>447</v>
      </c>
      <c r="J15" s="112" t="s">
        <v>175</v>
      </c>
      <c r="L15" s="135" t="s">
        <v>217</v>
      </c>
      <c r="M15" s="136" t="s">
        <v>170</v>
      </c>
      <c r="N15" s="136" t="s">
        <v>171</v>
      </c>
      <c r="O15" s="136" t="s">
        <v>172</v>
      </c>
      <c r="P15" s="136" t="s">
        <v>173</v>
      </c>
      <c r="Q15" s="136" t="s">
        <v>449</v>
      </c>
      <c r="R15" s="112" t="s">
        <v>175</v>
      </c>
      <c r="U15" s="135" t="s">
        <v>217</v>
      </c>
      <c r="V15" s="136" t="s">
        <v>170</v>
      </c>
      <c r="W15" s="136" t="s">
        <v>171</v>
      </c>
      <c r="X15" s="136" t="s">
        <v>172</v>
      </c>
      <c r="Y15" s="136" t="s">
        <v>173</v>
      </c>
      <c r="Z15" s="136" t="s">
        <v>449</v>
      </c>
      <c r="AA15" s="112" t="s">
        <v>175</v>
      </c>
      <c r="AC15" s="135" t="s">
        <v>217</v>
      </c>
      <c r="AD15" s="136" t="s">
        <v>170</v>
      </c>
      <c r="AE15" s="136" t="s">
        <v>171</v>
      </c>
      <c r="AF15" s="136" t="s">
        <v>172</v>
      </c>
      <c r="AG15" s="136" t="s">
        <v>173</v>
      </c>
      <c r="AH15" s="136" t="s">
        <v>446</v>
      </c>
      <c r="AI15" s="112" t="s">
        <v>175</v>
      </c>
      <c r="AL15" s="135" t="s">
        <v>217</v>
      </c>
      <c r="AM15" s="136" t="s">
        <v>170</v>
      </c>
      <c r="AN15" s="136" t="s">
        <v>171</v>
      </c>
      <c r="AO15" s="136" t="s">
        <v>172</v>
      </c>
      <c r="AP15" s="136" t="s">
        <v>173</v>
      </c>
      <c r="AQ15" s="136" t="s">
        <v>446</v>
      </c>
      <c r="AR15" s="112" t="s">
        <v>175</v>
      </c>
      <c r="AT15" s="135" t="s">
        <v>217</v>
      </c>
      <c r="AU15" s="136" t="s">
        <v>170</v>
      </c>
      <c r="AV15" s="136" t="s">
        <v>171</v>
      </c>
      <c r="AW15" s="136" t="s">
        <v>172</v>
      </c>
      <c r="AX15" s="136" t="s">
        <v>173</v>
      </c>
      <c r="AY15" s="136" t="s">
        <v>446</v>
      </c>
      <c r="AZ15" s="112" t="s">
        <v>175</v>
      </c>
      <c r="BC15" s="135" t="s">
        <v>217</v>
      </c>
      <c r="BD15" s="136" t="s">
        <v>170</v>
      </c>
      <c r="BE15" s="136" t="s">
        <v>171</v>
      </c>
      <c r="BF15" s="136" t="s">
        <v>172</v>
      </c>
      <c r="BG15" s="136" t="s">
        <v>173</v>
      </c>
      <c r="BH15" s="136" t="s">
        <v>446</v>
      </c>
      <c r="BI15" s="112" t="s">
        <v>175</v>
      </c>
      <c r="BK15" s="135" t="s">
        <v>217</v>
      </c>
      <c r="BL15" s="136" t="s">
        <v>170</v>
      </c>
      <c r="BM15" s="136" t="s">
        <v>171</v>
      </c>
      <c r="BN15" s="136" t="s">
        <v>172</v>
      </c>
      <c r="BO15" s="136" t="s">
        <v>173</v>
      </c>
      <c r="BP15" s="136" t="s">
        <v>446</v>
      </c>
      <c r="BQ15" s="112" t="s">
        <v>175</v>
      </c>
      <c r="BT15" s="135" t="s">
        <v>217</v>
      </c>
      <c r="BU15" s="136" t="s">
        <v>170</v>
      </c>
      <c r="BV15" s="136" t="s">
        <v>171</v>
      </c>
      <c r="BW15" s="136" t="s">
        <v>172</v>
      </c>
      <c r="BX15" s="136" t="s">
        <v>173</v>
      </c>
      <c r="BY15" s="136" t="s">
        <v>449</v>
      </c>
      <c r="BZ15" s="112" t="s">
        <v>175</v>
      </c>
      <c r="CB15" s="135" t="s">
        <v>217</v>
      </c>
      <c r="CC15" s="136" t="s">
        <v>170</v>
      </c>
      <c r="CD15" s="136" t="s">
        <v>171</v>
      </c>
      <c r="CE15" s="136" t="s">
        <v>172</v>
      </c>
      <c r="CF15" s="136" t="s">
        <v>173</v>
      </c>
      <c r="CG15" s="136" t="s">
        <v>446</v>
      </c>
      <c r="CH15" s="112" t="s">
        <v>175</v>
      </c>
    </row>
    <row r="16" spans="2:88" ht="7.5" customHeight="1">
      <c r="D16" s="101">
        <f>IF(WEEKDAY(D14)=1,D14,"")</f>
        <v>46327</v>
      </c>
      <c r="E16" s="102">
        <f>IF(D16="",IF(WEEKDAY(D14)=2,D14,""),D16+1)</f>
        <v>46328</v>
      </c>
      <c r="F16" s="102">
        <f>IF(E16="",IF(WEEKDAY(D14)=3,D14,""),E16+1)</f>
        <v>46329</v>
      </c>
      <c r="G16" s="102">
        <f>IF(F16="",IF(WEEKDAY(D14)=4,D14,""),F16+1)</f>
        <v>46330</v>
      </c>
      <c r="H16" s="102">
        <f>IF(G16="",IF(WEEKDAY(D14)=5,D14,""),G16+1)</f>
        <v>46331</v>
      </c>
      <c r="I16" s="102">
        <f>IF(H16="",IF(WEEKDAY(D14)=6,D14,""),H16+1)</f>
        <v>46332</v>
      </c>
      <c r="J16" s="103">
        <f>IF(I16="",D14,I16+1)</f>
        <v>46333</v>
      </c>
      <c r="L16" s="101" t="str">
        <f>IF(WEEKDAY(L14)=1,L14,"")</f>
        <v/>
      </c>
      <c r="M16" s="102" t="str">
        <f>IF(L16="",IF(WEEKDAY(L14)=2,L14,""),L16+1)</f>
        <v/>
      </c>
      <c r="N16" s="102">
        <f>IF(M16="",IF(WEEKDAY(L14)=3,L14,""),M16+1)</f>
        <v>46357</v>
      </c>
      <c r="O16" s="102">
        <f>IF(N16="",IF(WEEKDAY(L14)=4,L14,""),N16+1)</f>
        <v>46358</v>
      </c>
      <c r="P16" s="102">
        <f>IF(O16="",IF(WEEKDAY(L14)=5,L14,""),O16+1)</f>
        <v>46359</v>
      </c>
      <c r="Q16" s="102">
        <f>IF(P16="",IF(WEEKDAY(L14)=6,L14,""),P16+1)</f>
        <v>46360</v>
      </c>
      <c r="R16" s="103">
        <f>IF(Q16="",L14,Q16+1)</f>
        <v>46361</v>
      </c>
      <c r="U16" s="101">
        <f>IF(WEEKDAY(U14)=1,U14,"")</f>
        <v>46327</v>
      </c>
      <c r="V16" s="102">
        <f>IF(U16="",IF(WEEKDAY(U14)=2,U14,""),U16+1)</f>
        <v>46328</v>
      </c>
      <c r="W16" s="102">
        <f>IF(V16="",IF(WEEKDAY(U14)=3,U14,""),V16+1)</f>
        <v>46329</v>
      </c>
      <c r="X16" s="102">
        <f>IF(W16="",IF(WEEKDAY(U14)=4,U14,""),W16+1)</f>
        <v>46330</v>
      </c>
      <c r="Y16" s="102">
        <f>IF(X16="",IF(WEEKDAY(U14)=5,U14,""),X16+1)</f>
        <v>46331</v>
      </c>
      <c r="Z16" s="102">
        <f>IF(Y16="",IF(WEEKDAY(U14)=6,U14,""),Y16+1)</f>
        <v>46332</v>
      </c>
      <c r="AA16" s="103">
        <f>IF(Z16="",U14,Z16+1)</f>
        <v>46333</v>
      </c>
      <c r="AC16" s="101" t="str">
        <f>IF(WEEKDAY(AC14)=1,AC14,"")</f>
        <v/>
      </c>
      <c r="AD16" s="102" t="str">
        <f>IF(AC16="",IF(WEEKDAY(AC14)=2,AC14,""),AC16+1)</f>
        <v/>
      </c>
      <c r="AE16" s="102">
        <f>IF(AD16="",IF(WEEKDAY(AC14)=3,AC14,""),AD16+1)</f>
        <v>46357</v>
      </c>
      <c r="AF16" s="102">
        <f>IF(AE16="",IF(WEEKDAY(AC14)=4,AC14,""),AE16+1)</f>
        <v>46358</v>
      </c>
      <c r="AG16" s="102">
        <f>IF(AF16="",IF(WEEKDAY(AC14)=5,AC14,""),AF16+1)</f>
        <v>46359</v>
      </c>
      <c r="AH16" s="102">
        <f>IF(AG16="",IF(WEEKDAY(AC14)=6,AC14,""),AG16+1)</f>
        <v>46360</v>
      </c>
      <c r="AI16" s="103">
        <f>IF(AH16="",AC14,AH16+1)</f>
        <v>46361</v>
      </c>
      <c r="AL16" s="101">
        <f>IF(WEEKDAY(AL14)=1,AL14,"")</f>
        <v>46327</v>
      </c>
      <c r="AM16" s="102">
        <f>IF(AL16="",IF(WEEKDAY(AL14)=2,AL14,""),AL16+1)</f>
        <v>46328</v>
      </c>
      <c r="AN16" s="102">
        <f>IF(AM16="",IF(WEEKDAY(AL14)=3,AL14,""),AM16+1)</f>
        <v>46329</v>
      </c>
      <c r="AO16" s="102">
        <f>IF(AN16="",IF(WEEKDAY(AL14)=4,AL14,""),AN16+1)</f>
        <v>46330</v>
      </c>
      <c r="AP16" s="102">
        <f>IF(AO16="",IF(WEEKDAY(AL14)=5,AL14,""),AO16+1)</f>
        <v>46331</v>
      </c>
      <c r="AQ16" s="102">
        <f>IF(AP16="",IF(WEEKDAY(AL14)=6,AL14,""),AP16+1)</f>
        <v>46332</v>
      </c>
      <c r="AR16" s="103">
        <f>IF(AQ16="",AL14,AQ16+1)</f>
        <v>46333</v>
      </c>
      <c r="AT16" s="101" t="str">
        <f>IF(WEEKDAY(AT14)=1,AT14,"")</f>
        <v/>
      </c>
      <c r="AU16" s="102" t="str">
        <f>IF(AT16="",IF(WEEKDAY(AT14)=2,AT14,""),AT16+1)</f>
        <v/>
      </c>
      <c r="AV16" s="102">
        <f>IF(AU16="",IF(WEEKDAY(AT14)=3,AT14,""),AU16+1)</f>
        <v>46357</v>
      </c>
      <c r="AW16" s="102">
        <f>IF(AV16="",IF(WEEKDAY(AT14)=4,AT14,""),AV16+1)</f>
        <v>46358</v>
      </c>
      <c r="AX16" s="102">
        <f>IF(AW16="",IF(WEEKDAY(AT14)=5,AT14,""),AW16+1)</f>
        <v>46359</v>
      </c>
      <c r="AY16" s="102">
        <f>IF(AX16="",IF(WEEKDAY(AT14)=6,AT14,""),AX16+1)</f>
        <v>46360</v>
      </c>
      <c r="AZ16" s="103">
        <f>IF(AY16="",AT14,AY16+1)</f>
        <v>46361</v>
      </c>
      <c r="BC16" s="101">
        <f>IF(WEEKDAY(BC14)=1,BC14,"")</f>
        <v>46327</v>
      </c>
      <c r="BD16" s="102">
        <f>IF(BC16="",IF(WEEKDAY(BC14)=2,BC14,""),BC16+1)</f>
        <v>46328</v>
      </c>
      <c r="BE16" s="102">
        <f>IF(BD16="",IF(WEEKDAY(BC14)=3,BC14,""),BD16+1)</f>
        <v>46329</v>
      </c>
      <c r="BF16" s="102">
        <f>IF(BE16="",IF(WEEKDAY(BC14)=4,BC14,""),BE16+1)</f>
        <v>46330</v>
      </c>
      <c r="BG16" s="102">
        <f>IF(BF16="",IF(WEEKDAY(BC14)=5,BC14,""),BF16+1)</f>
        <v>46331</v>
      </c>
      <c r="BH16" s="102">
        <f>IF(BG16="",IF(WEEKDAY(BC14)=6,BC14,""),BG16+1)</f>
        <v>46332</v>
      </c>
      <c r="BI16" s="103">
        <f>IF(BH16="",BC14,BH16+1)</f>
        <v>46333</v>
      </c>
      <c r="BK16" s="101" t="str">
        <f>IF(WEEKDAY(BK14)=1,BK14,"")</f>
        <v/>
      </c>
      <c r="BL16" s="102" t="str">
        <f>IF(BK16="",IF(WEEKDAY(BK14)=2,BK14,""),BK16+1)</f>
        <v/>
      </c>
      <c r="BM16" s="102">
        <f>IF(BL16="",IF(WEEKDAY(BK14)=3,BK14,""),BL16+1)</f>
        <v>46357</v>
      </c>
      <c r="BN16" s="102">
        <f>IF(BM16="",IF(WEEKDAY(BK14)=4,BK14,""),BM16+1)</f>
        <v>46358</v>
      </c>
      <c r="BO16" s="102">
        <f>IF(BN16="",IF(WEEKDAY(BK14)=5,BK14,""),BN16+1)</f>
        <v>46359</v>
      </c>
      <c r="BP16" s="102">
        <f>IF(BO16="",IF(WEEKDAY(BK14)=6,BK14,""),BO16+1)</f>
        <v>46360</v>
      </c>
      <c r="BQ16" s="103">
        <f>IF(BP16="",BK14,BP16+1)</f>
        <v>46361</v>
      </c>
      <c r="BT16" s="101">
        <f>IF(WEEKDAY(BT14)=1,BT14,"")</f>
        <v>46327</v>
      </c>
      <c r="BU16" s="102">
        <f>IF(BT16="",IF(WEEKDAY(BT14)=2,BT14,""),BT16+1)</f>
        <v>46328</v>
      </c>
      <c r="BV16" s="102">
        <f>IF(BU16="",IF(WEEKDAY(BT14)=3,BT14,""),BU16+1)</f>
        <v>46329</v>
      </c>
      <c r="BW16" s="102">
        <f>IF(BV16="",IF(WEEKDAY(BT14)=4,BT14,""),BV16+1)</f>
        <v>46330</v>
      </c>
      <c r="BX16" s="102">
        <f>IF(BW16="",IF(WEEKDAY(BT14)=5,BT14,""),BW16+1)</f>
        <v>46331</v>
      </c>
      <c r="BY16" s="102">
        <f>IF(BX16="",IF(WEEKDAY(BT14)=6,BT14,""),BX16+1)</f>
        <v>46332</v>
      </c>
      <c r="BZ16" s="103">
        <f>IF(BY16="",BT14,BY16+1)</f>
        <v>46333</v>
      </c>
      <c r="CB16" s="101" t="str">
        <f>IF(WEEKDAY(CB14)=1,CB14,"")</f>
        <v/>
      </c>
      <c r="CC16" s="102" t="str">
        <f>IF(CB16="",IF(WEEKDAY(CB14)=2,CB14,""),CB16+1)</f>
        <v/>
      </c>
      <c r="CD16" s="102">
        <f>IF(CC16="",IF(WEEKDAY(CB14)=3,CB14,""),CC16+1)</f>
        <v>46357</v>
      </c>
      <c r="CE16" s="102">
        <f>IF(CD16="",IF(WEEKDAY(CB14)=4,CB14,""),CD16+1)</f>
        <v>46358</v>
      </c>
      <c r="CF16" s="102">
        <f>IF(CE16="",IF(WEEKDAY(CB14)=5,CB14,""),CE16+1)</f>
        <v>46359</v>
      </c>
      <c r="CG16" s="102">
        <f>IF(CF16="",IF(WEEKDAY(CB14)=6,CB14,""),CF16+1)</f>
        <v>46360</v>
      </c>
      <c r="CH16" s="103">
        <f>IF(CG16="",CB14,CG16+1)</f>
        <v>46361</v>
      </c>
    </row>
    <row r="17" spans="4:86" ht="7.5" customHeight="1">
      <c r="D17" s="101">
        <f>J16+1</f>
        <v>46334</v>
      </c>
      <c r="E17" s="102">
        <f t="shared" ref="E17:J19" si="10">D17+1</f>
        <v>46335</v>
      </c>
      <c r="F17" s="102">
        <f t="shared" si="10"/>
        <v>46336</v>
      </c>
      <c r="G17" s="102">
        <f t="shared" si="10"/>
        <v>46337</v>
      </c>
      <c r="H17" s="102">
        <f t="shared" si="10"/>
        <v>46338</v>
      </c>
      <c r="I17" s="102">
        <f t="shared" si="10"/>
        <v>46339</v>
      </c>
      <c r="J17" s="103">
        <f t="shared" si="10"/>
        <v>46340</v>
      </c>
      <c r="L17" s="101">
        <f>R16+1</f>
        <v>46362</v>
      </c>
      <c r="M17" s="102">
        <f t="shared" ref="M17:R19" si="11">L17+1</f>
        <v>46363</v>
      </c>
      <c r="N17" s="102">
        <f t="shared" si="11"/>
        <v>46364</v>
      </c>
      <c r="O17" s="102">
        <f t="shared" si="11"/>
        <v>46365</v>
      </c>
      <c r="P17" s="102">
        <f t="shared" si="11"/>
        <v>46366</v>
      </c>
      <c r="Q17" s="102">
        <f t="shared" si="11"/>
        <v>46367</v>
      </c>
      <c r="R17" s="103">
        <f t="shared" si="11"/>
        <v>46368</v>
      </c>
      <c r="U17" s="101">
        <f>AA16+1</f>
        <v>46334</v>
      </c>
      <c r="V17" s="102">
        <f t="shared" ref="V17:AA19" si="12">U17+1</f>
        <v>46335</v>
      </c>
      <c r="W17" s="102">
        <f t="shared" si="12"/>
        <v>46336</v>
      </c>
      <c r="X17" s="102">
        <f t="shared" si="12"/>
        <v>46337</v>
      </c>
      <c r="Y17" s="102">
        <f t="shared" si="12"/>
        <v>46338</v>
      </c>
      <c r="Z17" s="102">
        <f t="shared" si="12"/>
        <v>46339</v>
      </c>
      <c r="AA17" s="103">
        <f t="shared" si="12"/>
        <v>46340</v>
      </c>
      <c r="AC17" s="101">
        <f>AI16+1</f>
        <v>46362</v>
      </c>
      <c r="AD17" s="102">
        <f t="shared" ref="AD17:AI19" si="13">AC17+1</f>
        <v>46363</v>
      </c>
      <c r="AE17" s="102">
        <f t="shared" si="13"/>
        <v>46364</v>
      </c>
      <c r="AF17" s="102">
        <f t="shared" si="13"/>
        <v>46365</v>
      </c>
      <c r="AG17" s="102">
        <f t="shared" si="13"/>
        <v>46366</v>
      </c>
      <c r="AH17" s="102">
        <f t="shared" si="13"/>
        <v>46367</v>
      </c>
      <c r="AI17" s="103">
        <f t="shared" si="13"/>
        <v>46368</v>
      </c>
      <c r="AL17" s="101">
        <f>AR16+1</f>
        <v>46334</v>
      </c>
      <c r="AM17" s="102">
        <f t="shared" ref="AM17:AR19" si="14">AL17+1</f>
        <v>46335</v>
      </c>
      <c r="AN17" s="102">
        <f t="shared" si="14"/>
        <v>46336</v>
      </c>
      <c r="AO17" s="102">
        <f t="shared" si="14"/>
        <v>46337</v>
      </c>
      <c r="AP17" s="102">
        <f t="shared" si="14"/>
        <v>46338</v>
      </c>
      <c r="AQ17" s="102">
        <f t="shared" si="14"/>
        <v>46339</v>
      </c>
      <c r="AR17" s="103">
        <f t="shared" si="14"/>
        <v>46340</v>
      </c>
      <c r="AT17" s="101">
        <f>AZ16+1</f>
        <v>46362</v>
      </c>
      <c r="AU17" s="102">
        <f t="shared" ref="AU17:AZ19" si="15">AT17+1</f>
        <v>46363</v>
      </c>
      <c r="AV17" s="102">
        <f t="shared" si="15"/>
        <v>46364</v>
      </c>
      <c r="AW17" s="102">
        <f t="shared" si="15"/>
        <v>46365</v>
      </c>
      <c r="AX17" s="102">
        <f t="shared" si="15"/>
        <v>46366</v>
      </c>
      <c r="AY17" s="102">
        <f t="shared" si="15"/>
        <v>46367</v>
      </c>
      <c r="AZ17" s="103">
        <f t="shared" si="15"/>
        <v>46368</v>
      </c>
      <c r="BC17" s="101">
        <f>BI16+1</f>
        <v>46334</v>
      </c>
      <c r="BD17" s="102">
        <f t="shared" ref="BD17:BI19" si="16">BC17+1</f>
        <v>46335</v>
      </c>
      <c r="BE17" s="102">
        <f t="shared" si="16"/>
        <v>46336</v>
      </c>
      <c r="BF17" s="102">
        <f t="shared" si="16"/>
        <v>46337</v>
      </c>
      <c r="BG17" s="102">
        <f t="shared" si="16"/>
        <v>46338</v>
      </c>
      <c r="BH17" s="102">
        <f t="shared" si="16"/>
        <v>46339</v>
      </c>
      <c r="BI17" s="103">
        <f t="shared" si="16"/>
        <v>46340</v>
      </c>
      <c r="BK17" s="101">
        <f>BQ16+1</f>
        <v>46362</v>
      </c>
      <c r="BL17" s="102">
        <f t="shared" ref="BL17:BQ19" si="17">BK17+1</f>
        <v>46363</v>
      </c>
      <c r="BM17" s="102">
        <f t="shared" si="17"/>
        <v>46364</v>
      </c>
      <c r="BN17" s="102">
        <f t="shared" si="17"/>
        <v>46365</v>
      </c>
      <c r="BO17" s="102">
        <f t="shared" si="17"/>
        <v>46366</v>
      </c>
      <c r="BP17" s="102">
        <f t="shared" si="17"/>
        <v>46367</v>
      </c>
      <c r="BQ17" s="103">
        <f t="shared" si="17"/>
        <v>46368</v>
      </c>
      <c r="BT17" s="101">
        <f>BZ16+1</f>
        <v>46334</v>
      </c>
      <c r="BU17" s="102">
        <f t="shared" ref="BU17:BZ19" si="18">BT17+1</f>
        <v>46335</v>
      </c>
      <c r="BV17" s="102">
        <f t="shared" si="18"/>
        <v>46336</v>
      </c>
      <c r="BW17" s="102">
        <f t="shared" si="18"/>
        <v>46337</v>
      </c>
      <c r="BX17" s="102">
        <f t="shared" si="18"/>
        <v>46338</v>
      </c>
      <c r="BY17" s="102">
        <f t="shared" si="18"/>
        <v>46339</v>
      </c>
      <c r="BZ17" s="103">
        <f t="shared" si="18"/>
        <v>46340</v>
      </c>
      <c r="CB17" s="101">
        <f>CH16+1</f>
        <v>46362</v>
      </c>
      <c r="CC17" s="102">
        <f t="shared" ref="CC17:CH19" si="19">CB17+1</f>
        <v>46363</v>
      </c>
      <c r="CD17" s="102">
        <f t="shared" si="19"/>
        <v>46364</v>
      </c>
      <c r="CE17" s="102">
        <f t="shared" si="19"/>
        <v>46365</v>
      </c>
      <c r="CF17" s="102">
        <f t="shared" si="19"/>
        <v>46366</v>
      </c>
      <c r="CG17" s="102">
        <f t="shared" si="19"/>
        <v>46367</v>
      </c>
      <c r="CH17" s="103">
        <f t="shared" si="19"/>
        <v>46368</v>
      </c>
    </row>
    <row r="18" spans="4:86" ht="7.5" customHeight="1">
      <c r="D18" s="101">
        <f>J17+1</f>
        <v>46341</v>
      </c>
      <c r="E18" s="102">
        <f t="shared" si="10"/>
        <v>46342</v>
      </c>
      <c r="F18" s="102">
        <f t="shared" si="10"/>
        <v>46343</v>
      </c>
      <c r="G18" s="102">
        <f t="shared" si="10"/>
        <v>46344</v>
      </c>
      <c r="H18" s="102">
        <f t="shared" si="10"/>
        <v>46345</v>
      </c>
      <c r="I18" s="102">
        <f t="shared" si="10"/>
        <v>46346</v>
      </c>
      <c r="J18" s="103">
        <f t="shared" si="10"/>
        <v>46347</v>
      </c>
      <c r="L18" s="101">
        <f>R17+1</f>
        <v>46369</v>
      </c>
      <c r="M18" s="102">
        <f t="shared" si="11"/>
        <v>46370</v>
      </c>
      <c r="N18" s="102">
        <f t="shared" si="11"/>
        <v>46371</v>
      </c>
      <c r="O18" s="102">
        <f t="shared" si="11"/>
        <v>46372</v>
      </c>
      <c r="P18" s="102">
        <f t="shared" si="11"/>
        <v>46373</v>
      </c>
      <c r="Q18" s="102">
        <f t="shared" si="11"/>
        <v>46374</v>
      </c>
      <c r="R18" s="103">
        <f t="shared" si="11"/>
        <v>46375</v>
      </c>
      <c r="U18" s="101">
        <f>AA17+1</f>
        <v>46341</v>
      </c>
      <c r="V18" s="102">
        <f t="shared" si="12"/>
        <v>46342</v>
      </c>
      <c r="W18" s="102">
        <f t="shared" si="12"/>
        <v>46343</v>
      </c>
      <c r="X18" s="102">
        <f t="shared" si="12"/>
        <v>46344</v>
      </c>
      <c r="Y18" s="102">
        <f t="shared" si="12"/>
        <v>46345</v>
      </c>
      <c r="Z18" s="102">
        <f t="shared" si="12"/>
        <v>46346</v>
      </c>
      <c r="AA18" s="103">
        <f t="shared" si="12"/>
        <v>46347</v>
      </c>
      <c r="AC18" s="101">
        <f>AI17+1</f>
        <v>46369</v>
      </c>
      <c r="AD18" s="102">
        <f t="shared" si="13"/>
        <v>46370</v>
      </c>
      <c r="AE18" s="102">
        <f t="shared" si="13"/>
        <v>46371</v>
      </c>
      <c r="AF18" s="102">
        <f t="shared" si="13"/>
        <v>46372</v>
      </c>
      <c r="AG18" s="102">
        <f t="shared" si="13"/>
        <v>46373</v>
      </c>
      <c r="AH18" s="102">
        <f t="shared" si="13"/>
        <v>46374</v>
      </c>
      <c r="AI18" s="103">
        <f t="shared" si="13"/>
        <v>46375</v>
      </c>
      <c r="AL18" s="101">
        <f>AR17+1</f>
        <v>46341</v>
      </c>
      <c r="AM18" s="102">
        <f t="shared" si="14"/>
        <v>46342</v>
      </c>
      <c r="AN18" s="102">
        <f t="shared" si="14"/>
        <v>46343</v>
      </c>
      <c r="AO18" s="102">
        <f t="shared" si="14"/>
        <v>46344</v>
      </c>
      <c r="AP18" s="102">
        <f t="shared" si="14"/>
        <v>46345</v>
      </c>
      <c r="AQ18" s="102">
        <f t="shared" si="14"/>
        <v>46346</v>
      </c>
      <c r="AR18" s="103">
        <f t="shared" si="14"/>
        <v>46347</v>
      </c>
      <c r="AT18" s="101">
        <f>AZ17+1</f>
        <v>46369</v>
      </c>
      <c r="AU18" s="102">
        <f t="shared" si="15"/>
        <v>46370</v>
      </c>
      <c r="AV18" s="102">
        <f t="shared" si="15"/>
        <v>46371</v>
      </c>
      <c r="AW18" s="102">
        <f t="shared" si="15"/>
        <v>46372</v>
      </c>
      <c r="AX18" s="102">
        <f t="shared" si="15"/>
        <v>46373</v>
      </c>
      <c r="AY18" s="102">
        <f t="shared" si="15"/>
        <v>46374</v>
      </c>
      <c r="AZ18" s="103">
        <f t="shared" si="15"/>
        <v>46375</v>
      </c>
      <c r="BC18" s="101">
        <f>BI17+1</f>
        <v>46341</v>
      </c>
      <c r="BD18" s="102">
        <f t="shared" si="16"/>
        <v>46342</v>
      </c>
      <c r="BE18" s="102">
        <f t="shared" si="16"/>
        <v>46343</v>
      </c>
      <c r="BF18" s="102">
        <f t="shared" si="16"/>
        <v>46344</v>
      </c>
      <c r="BG18" s="102">
        <f t="shared" si="16"/>
        <v>46345</v>
      </c>
      <c r="BH18" s="102">
        <f t="shared" si="16"/>
        <v>46346</v>
      </c>
      <c r="BI18" s="103">
        <f t="shared" si="16"/>
        <v>46347</v>
      </c>
      <c r="BK18" s="101">
        <f>BQ17+1</f>
        <v>46369</v>
      </c>
      <c r="BL18" s="102">
        <f t="shared" si="17"/>
        <v>46370</v>
      </c>
      <c r="BM18" s="102">
        <f t="shared" si="17"/>
        <v>46371</v>
      </c>
      <c r="BN18" s="102">
        <f t="shared" si="17"/>
        <v>46372</v>
      </c>
      <c r="BO18" s="102">
        <f t="shared" si="17"/>
        <v>46373</v>
      </c>
      <c r="BP18" s="102">
        <f t="shared" si="17"/>
        <v>46374</v>
      </c>
      <c r="BQ18" s="103">
        <f t="shared" si="17"/>
        <v>46375</v>
      </c>
      <c r="BT18" s="101">
        <f>BZ17+1</f>
        <v>46341</v>
      </c>
      <c r="BU18" s="102">
        <f t="shared" si="18"/>
        <v>46342</v>
      </c>
      <c r="BV18" s="102">
        <f t="shared" si="18"/>
        <v>46343</v>
      </c>
      <c r="BW18" s="102">
        <f t="shared" si="18"/>
        <v>46344</v>
      </c>
      <c r="BX18" s="102">
        <f t="shared" si="18"/>
        <v>46345</v>
      </c>
      <c r="BY18" s="102">
        <f t="shared" si="18"/>
        <v>46346</v>
      </c>
      <c r="BZ18" s="103">
        <f t="shared" si="18"/>
        <v>46347</v>
      </c>
      <c r="CB18" s="101">
        <f>CH17+1</f>
        <v>46369</v>
      </c>
      <c r="CC18" s="102">
        <f t="shared" si="19"/>
        <v>46370</v>
      </c>
      <c r="CD18" s="102">
        <f t="shared" si="19"/>
        <v>46371</v>
      </c>
      <c r="CE18" s="102">
        <f t="shared" si="19"/>
        <v>46372</v>
      </c>
      <c r="CF18" s="102">
        <f t="shared" si="19"/>
        <v>46373</v>
      </c>
      <c r="CG18" s="102">
        <f t="shared" si="19"/>
        <v>46374</v>
      </c>
      <c r="CH18" s="103">
        <f t="shared" si="19"/>
        <v>46375</v>
      </c>
    </row>
    <row r="19" spans="4:86" ht="7.5" customHeight="1">
      <c r="D19" s="101">
        <f>J18+1</f>
        <v>46348</v>
      </c>
      <c r="E19" s="102">
        <f t="shared" si="10"/>
        <v>46349</v>
      </c>
      <c r="F19" s="102">
        <f t="shared" si="10"/>
        <v>46350</v>
      </c>
      <c r="G19" s="102">
        <f t="shared" si="10"/>
        <v>46351</v>
      </c>
      <c r="H19" s="102">
        <f t="shared" si="10"/>
        <v>46352</v>
      </c>
      <c r="I19" s="102">
        <f t="shared" si="10"/>
        <v>46353</v>
      </c>
      <c r="J19" s="103">
        <f t="shared" si="10"/>
        <v>46354</v>
      </c>
      <c r="L19" s="101">
        <f>R18+1</f>
        <v>46376</v>
      </c>
      <c r="M19" s="102">
        <f t="shared" si="11"/>
        <v>46377</v>
      </c>
      <c r="N19" s="102">
        <f t="shared" si="11"/>
        <v>46378</v>
      </c>
      <c r="O19" s="102">
        <f t="shared" si="11"/>
        <v>46379</v>
      </c>
      <c r="P19" s="102">
        <f t="shared" si="11"/>
        <v>46380</v>
      </c>
      <c r="Q19" s="102">
        <f t="shared" si="11"/>
        <v>46381</v>
      </c>
      <c r="R19" s="103">
        <f t="shared" si="11"/>
        <v>46382</v>
      </c>
      <c r="U19" s="101">
        <f>AA18+1</f>
        <v>46348</v>
      </c>
      <c r="V19" s="102">
        <f t="shared" si="12"/>
        <v>46349</v>
      </c>
      <c r="W19" s="102">
        <f t="shared" si="12"/>
        <v>46350</v>
      </c>
      <c r="X19" s="102">
        <f t="shared" si="12"/>
        <v>46351</v>
      </c>
      <c r="Y19" s="102">
        <f t="shared" si="12"/>
        <v>46352</v>
      </c>
      <c r="Z19" s="102">
        <f t="shared" si="12"/>
        <v>46353</v>
      </c>
      <c r="AA19" s="103">
        <f t="shared" si="12"/>
        <v>46354</v>
      </c>
      <c r="AC19" s="101">
        <f>AI18+1</f>
        <v>46376</v>
      </c>
      <c r="AD19" s="102">
        <f t="shared" si="13"/>
        <v>46377</v>
      </c>
      <c r="AE19" s="102">
        <f t="shared" si="13"/>
        <v>46378</v>
      </c>
      <c r="AF19" s="102">
        <f t="shared" si="13"/>
        <v>46379</v>
      </c>
      <c r="AG19" s="102">
        <f t="shared" si="13"/>
        <v>46380</v>
      </c>
      <c r="AH19" s="102">
        <f t="shared" si="13"/>
        <v>46381</v>
      </c>
      <c r="AI19" s="103">
        <f t="shared" si="13"/>
        <v>46382</v>
      </c>
      <c r="AL19" s="101">
        <f>AR18+1</f>
        <v>46348</v>
      </c>
      <c r="AM19" s="102">
        <f t="shared" si="14"/>
        <v>46349</v>
      </c>
      <c r="AN19" s="102">
        <f t="shared" si="14"/>
        <v>46350</v>
      </c>
      <c r="AO19" s="102">
        <f t="shared" si="14"/>
        <v>46351</v>
      </c>
      <c r="AP19" s="102">
        <f t="shared" si="14"/>
        <v>46352</v>
      </c>
      <c r="AQ19" s="102">
        <f t="shared" si="14"/>
        <v>46353</v>
      </c>
      <c r="AR19" s="103">
        <f t="shared" si="14"/>
        <v>46354</v>
      </c>
      <c r="AT19" s="101">
        <f>AZ18+1</f>
        <v>46376</v>
      </c>
      <c r="AU19" s="102">
        <f t="shared" si="15"/>
        <v>46377</v>
      </c>
      <c r="AV19" s="102">
        <f t="shared" si="15"/>
        <v>46378</v>
      </c>
      <c r="AW19" s="102">
        <f t="shared" si="15"/>
        <v>46379</v>
      </c>
      <c r="AX19" s="102">
        <f t="shared" si="15"/>
        <v>46380</v>
      </c>
      <c r="AY19" s="102">
        <f t="shared" si="15"/>
        <v>46381</v>
      </c>
      <c r="AZ19" s="103">
        <f t="shared" si="15"/>
        <v>46382</v>
      </c>
      <c r="BC19" s="101">
        <f>BI18+1</f>
        <v>46348</v>
      </c>
      <c r="BD19" s="102">
        <f t="shared" si="16"/>
        <v>46349</v>
      </c>
      <c r="BE19" s="102">
        <f t="shared" si="16"/>
        <v>46350</v>
      </c>
      <c r="BF19" s="102">
        <f t="shared" si="16"/>
        <v>46351</v>
      </c>
      <c r="BG19" s="102">
        <f t="shared" si="16"/>
        <v>46352</v>
      </c>
      <c r="BH19" s="102">
        <f t="shared" si="16"/>
        <v>46353</v>
      </c>
      <c r="BI19" s="103">
        <f t="shared" si="16"/>
        <v>46354</v>
      </c>
      <c r="BK19" s="101">
        <f>BQ18+1</f>
        <v>46376</v>
      </c>
      <c r="BL19" s="102">
        <f t="shared" si="17"/>
        <v>46377</v>
      </c>
      <c r="BM19" s="102">
        <f t="shared" si="17"/>
        <v>46378</v>
      </c>
      <c r="BN19" s="102">
        <f t="shared" si="17"/>
        <v>46379</v>
      </c>
      <c r="BO19" s="102">
        <f t="shared" si="17"/>
        <v>46380</v>
      </c>
      <c r="BP19" s="102">
        <f t="shared" si="17"/>
        <v>46381</v>
      </c>
      <c r="BQ19" s="103">
        <f t="shared" si="17"/>
        <v>46382</v>
      </c>
      <c r="BT19" s="101">
        <f>BZ18+1</f>
        <v>46348</v>
      </c>
      <c r="BU19" s="102">
        <f t="shared" si="18"/>
        <v>46349</v>
      </c>
      <c r="BV19" s="102">
        <f t="shared" si="18"/>
        <v>46350</v>
      </c>
      <c r="BW19" s="102">
        <f t="shared" si="18"/>
        <v>46351</v>
      </c>
      <c r="BX19" s="102">
        <f t="shared" si="18"/>
        <v>46352</v>
      </c>
      <c r="BY19" s="102">
        <f t="shared" si="18"/>
        <v>46353</v>
      </c>
      <c r="BZ19" s="103">
        <f t="shared" si="18"/>
        <v>46354</v>
      </c>
      <c r="CB19" s="101">
        <f>CH18+1</f>
        <v>46376</v>
      </c>
      <c r="CC19" s="102">
        <f t="shared" si="19"/>
        <v>46377</v>
      </c>
      <c r="CD19" s="102">
        <f t="shared" si="19"/>
        <v>46378</v>
      </c>
      <c r="CE19" s="102">
        <f t="shared" si="19"/>
        <v>46379</v>
      </c>
      <c r="CF19" s="102">
        <f t="shared" si="19"/>
        <v>46380</v>
      </c>
      <c r="CG19" s="102">
        <f t="shared" si="19"/>
        <v>46381</v>
      </c>
      <c r="CH19" s="103">
        <f t="shared" si="19"/>
        <v>46382</v>
      </c>
    </row>
    <row r="20" spans="4:86" ht="7.5" customHeight="1">
      <c r="D20" s="101">
        <f>IF(DAY(J19)+1&gt;IF(MONTH(D14)=12,31,DATE(YEAR(D14),MONTH(D14)+1,1)-D14),"",J19+1)</f>
        <v>46355</v>
      </c>
      <c r="E20" s="102">
        <f>IF(D20="","",IF(DAY(D20)+1&gt;IF(MONTH(D14)=12,31,DATE(YEAR(D14),MONTH(D14)+1,1)-D14),"",D20+1))</f>
        <v>46356</v>
      </c>
      <c r="F20" s="102" t="str">
        <f>IF(E20="","",IF(DAY(E20)+1&gt;IF(MONTH(D14)=12,31,DATE(YEAR(D14),MONTH(D14)+1,1)-D14),"",E20+1))</f>
        <v/>
      </c>
      <c r="G20" s="102" t="str">
        <f>IF(F20="","",IF(DAY(F20)+1&gt;IF(MONTH(D14)=12,31,DATE(YEAR(D14),MONTH(D14)+1,1)-D14),"",F20+1))</f>
        <v/>
      </c>
      <c r="H20" s="102" t="str">
        <f>IF(G20="","",IF(DAY(G20)+1&gt;IF(MONTH(D14)=12,31,DATE(YEAR(D14),MONTH(D14)+1,1)-D14),"",G20+1))</f>
        <v/>
      </c>
      <c r="I20" s="102" t="str">
        <f>IF(H20="","",IF(DAY(H20)+1&gt;IF(MONTH(D14)=12,31,DATE(YEAR(D14),MONTH(D14)+1,1)-D14),"",H20+1))</f>
        <v/>
      </c>
      <c r="J20" s="103" t="str">
        <f>IF(I20="","",IF(DAY(I20)+1&gt;IF(MONTH(D14)=12,31,DATE(YEAR(D14),MONTH(D14)+1,1)-D14),"",I20+1))</f>
        <v/>
      </c>
      <c r="L20" s="101">
        <f>IF(DAY(R19)+1&gt;IF(MONTH(L14)=12,31,DATE(YEAR(L14),MONTH(L14)+1,1)-L14),"",R19+1)</f>
        <v>46383</v>
      </c>
      <c r="M20" s="102">
        <f>IF(L20="","",IF(DAY(L20)+1&gt;IF(MONTH(L14)=12,31,DATE(YEAR(L14),MONTH(L14)+1,1)-L14),"",L20+1))</f>
        <v>46384</v>
      </c>
      <c r="N20" s="102">
        <f>IF(M20="","",IF(DAY(M20)+1&gt;IF(MONTH(L14)=12,31,DATE(YEAR(L14),MONTH(L14)+1,1)-L14),"",M20+1))</f>
        <v>46385</v>
      </c>
      <c r="O20" s="102">
        <f>IF(N20="","",IF(DAY(N20)+1&gt;IF(MONTH(L14)=12,31,DATE(YEAR(L14),MONTH(L14)+1,1)-L14),"",N20+1))</f>
        <v>46386</v>
      </c>
      <c r="P20" s="102">
        <f>IF(O20="","",IF(DAY(O20)+1&gt;IF(MONTH(L14)=12,31,DATE(YEAR(L14),MONTH(L14)+1,1)-L14),"",O20+1))</f>
        <v>46387</v>
      </c>
      <c r="Q20" s="102" t="str">
        <f>IF(P20="","",IF(DAY(P20)+1&gt;IF(MONTH(L14)=12,31,DATE(YEAR(L14),MONTH(L14)+1,1)-L14),"",P20+1))</f>
        <v/>
      </c>
      <c r="R20" s="103" t="str">
        <f>IF(Q20="","",IF(DAY(Q20)+1&gt;IF(MONTH(L14)=12,31,DATE(YEAR(L14),MONTH(L14)+1,1)-L14),"",Q20+1))</f>
        <v/>
      </c>
      <c r="U20" s="101">
        <f>IF(DAY(AA19)+1&gt;IF(MONTH(U14)=12,31,DATE(YEAR(U14),MONTH(U14)+1,1)-U14),"",AA19+1)</f>
        <v>46355</v>
      </c>
      <c r="V20" s="102">
        <f>IF(U20="","",IF(DAY(U20)+1&gt;IF(MONTH(U14)=12,31,DATE(YEAR(U14),MONTH(U14)+1,1)-U14),"",U20+1))</f>
        <v>46356</v>
      </c>
      <c r="W20" s="102" t="str">
        <f>IF(V20="","",IF(DAY(V20)+1&gt;IF(MONTH(U14)=12,31,DATE(YEAR(U14),MONTH(U14)+1,1)-U14),"",V20+1))</f>
        <v/>
      </c>
      <c r="X20" s="102" t="str">
        <f>IF(W20="","",IF(DAY(W20)+1&gt;IF(MONTH(U14)=12,31,DATE(YEAR(U14),MONTH(U14)+1,1)-U14),"",W20+1))</f>
        <v/>
      </c>
      <c r="Y20" s="102" t="str">
        <f>IF(X20="","",IF(DAY(X20)+1&gt;IF(MONTH(U14)=12,31,DATE(YEAR(U14),MONTH(U14)+1,1)-U14),"",X20+1))</f>
        <v/>
      </c>
      <c r="Z20" s="102" t="str">
        <f>IF(Y20="","",IF(DAY(Y20)+1&gt;IF(MONTH(U14)=12,31,DATE(YEAR(U14),MONTH(U14)+1,1)-U14),"",Y20+1))</f>
        <v/>
      </c>
      <c r="AA20" s="103" t="str">
        <f>IF(Z20="","",IF(DAY(Z20)+1&gt;IF(MONTH(U14)=12,31,DATE(YEAR(U14),MONTH(U14)+1,1)-U14),"",Z20+1))</f>
        <v/>
      </c>
      <c r="AC20" s="101">
        <f>IF(DAY(AI19)+1&gt;IF(MONTH(AC14)=12,31,DATE(YEAR(AC14),MONTH(AC14)+1,1)-AC14),"",AI19+1)</f>
        <v>46383</v>
      </c>
      <c r="AD20" s="102">
        <f>IF(AC20="","",IF(DAY(AC20)+1&gt;IF(MONTH(AC14)=12,31,DATE(YEAR(AC14),MONTH(AC14)+1,1)-AC14),"",AC20+1))</f>
        <v>46384</v>
      </c>
      <c r="AE20" s="102">
        <f>IF(AD20="","",IF(DAY(AD20)+1&gt;IF(MONTH(AC14)=12,31,DATE(YEAR(AC14),MONTH(AC14)+1,1)-AC14),"",AD20+1))</f>
        <v>46385</v>
      </c>
      <c r="AF20" s="102">
        <f>IF(AE20="","",IF(DAY(AE20)+1&gt;IF(MONTH(AC14)=12,31,DATE(YEAR(AC14),MONTH(AC14)+1,1)-AC14),"",AE20+1))</f>
        <v>46386</v>
      </c>
      <c r="AG20" s="102">
        <f>IF(AF20="","",IF(DAY(AF20)+1&gt;IF(MONTH(AC14)=12,31,DATE(YEAR(AC14),MONTH(AC14)+1,1)-AC14),"",AF20+1))</f>
        <v>46387</v>
      </c>
      <c r="AH20" s="102" t="str">
        <f>IF(AG20="","",IF(DAY(AG20)+1&gt;IF(MONTH(AC14)=12,31,DATE(YEAR(AC14),MONTH(AC14)+1,1)-AC14),"",AG20+1))</f>
        <v/>
      </c>
      <c r="AI20" s="103" t="str">
        <f>IF(AH20="","",IF(DAY(AH20)+1&gt;IF(MONTH(AC14)=12,31,DATE(YEAR(AC14),MONTH(AC14)+1,1)-AC14),"",AH20+1))</f>
        <v/>
      </c>
      <c r="AL20" s="101">
        <f>IF(DAY(AR19)+1&gt;IF(MONTH(AL14)=12,31,DATE(YEAR(AL14),MONTH(AL14)+1,1)-AL14),"",AR19+1)</f>
        <v>46355</v>
      </c>
      <c r="AM20" s="102">
        <f>IF(AL20="","",IF(DAY(AL20)+1&gt;IF(MONTH(AL14)=12,31,DATE(YEAR(AL14),MONTH(AL14)+1,1)-AL14),"",AL20+1))</f>
        <v>46356</v>
      </c>
      <c r="AN20" s="102" t="str">
        <f>IF(AM20="","",IF(DAY(AM20)+1&gt;IF(MONTH(AL14)=12,31,DATE(YEAR(AL14),MONTH(AL14)+1,1)-AL14),"",AM20+1))</f>
        <v/>
      </c>
      <c r="AO20" s="102" t="str">
        <f>IF(AN20="","",IF(DAY(AN20)+1&gt;IF(MONTH(AL14)=12,31,DATE(YEAR(AL14),MONTH(AL14)+1,1)-AL14),"",AN20+1))</f>
        <v/>
      </c>
      <c r="AP20" s="102" t="str">
        <f>IF(AO20="","",IF(DAY(AO20)+1&gt;IF(MONTH(AL14)=12,31,DATE(YEAR(AL14),MONTH(AL14)+1,1)-AL14),"",AO20+1))</f>
        <v/>
      </c>
      <c r="AQ20" s="102" t="str">
        <f>IF(AP20="","",IF(DAY(AP20)+1&gt;IF(MONTH(AL14)=12,31,DATE(YEAR(AL14),MONTH(AL14)+1,1)-AL14),"",AP20+1))</f>
        <v/>
      </c>
      <c r="AR20" s="103" t="str">
        <f>IF(AQ20="","",IF(DAY(AQ20)+1&gt;IF(MONTH(AL14)=12,31,DATE(YEAR(AL14),MONTH(AL14)+1,1)-AL14),"",AQ20+1))</f>
        <v/>
      </c>
      <c r="AT20" s="101">
        <f>IF(DAY(AZ19)+1&gt;IF(MONTH(AT14)=12,31,DATE(YEAR(AT14),MONTH(AT14)+1,1)-AT14),"",AZ19+1)</f>
        <v>46383</v>
      </c>
      <c r="AU20" s="102">
        <f>IF(AT20="","",IF(DAY(AT20)+1&gt;IF(MONTH(AT14)=12,31,DATE(YEAR(AT14),MONTH(AT14)+1,1)-AT14),"",AT20+1))</f>
        <v>46384</v>
      </c>
      <c r="AV20" s="102">
        <f>IF(AU20="","",IF(DAY(AU20)+1&gt;IF(MONTH(AT14)=12,31,DATE(YEAR(AT14),MONTH(AT14)+1,1)-AT14),"",AU20+1))</f>
        <v>46385</v>
      </c>
      <c r="AW20" s="102">
        <f>IF(AV20="","",IF(DAY(AV20)+1&gt;IF(MONTH(AT14)=12,31,DATE(YEAR(AT14),MONTH(AT14)+1,1)-AT14),"",AV20+1))</f>
        <v>46386</v>
      </c>
      <c r="AX20" s="102">
        <f>IF(AW20="","",IF(DAY(AW20)+1&gt;IF(MONTH(AT14)=12,31,DATE(YEAR(AT14),MONTH(AT14)+1,1)-AT14),"",AW20+1))</f>
        <v>46387</v>
      </c>
      <c r="AY20" s="102" t="str">
        <f>IF(AX20="","",IF(DAY(AX20)+1&gt;IF(MONTH(AT14)=12,31,DATE(YEAR(AT14),MONTH(AT14)+1,1)-AT14),"",AX20+1))</f>
        <v/>
      </c>
      <c r="AZ20" s="103" t="str">
        <f>IF(AY20="","",IF(DAY(AY20)+1&gt;IF(MONTH(AT14)=12,31,DATE(YEAR(AT14),MONTH(AT14)+1,1)-AT14),"",AY20+1))</f>
        <v/>
      </c>
      <c r="BC20" s="101">
        <f>IF(DAY(BI19)+1&gt;IF(MONTH(BC14)=12,31,DATE(YEAR(BC14),MONTH(BC14)+1,1)-BC14),"",BI19+1)</f>
        <v>46355</v>
      </c>
      <c r="BD20" s="102">
        <f>IF(BC20="","",IF(DAY(BC20)+1&gt;IF(MONTH(BC14)=12,31,DATE(YEAR(BC14),MONTH(BC14)+1,1)-BC14),"",BC20+1))</f>
        <v>46356</v>
      </c>
      <c r="BE20" s="102" t="str">
        <f>IF(BD20="","",IF(DAY(BD20)+1&gt;IF(MONTH(BC14)=12,31,DATE(YEAR(BC14),MONTH(BC14)+1,1)-BC14),"",BD20+1))</f>
        <v/>
      </c>
      <c r="BF20" s="102" t="str">
        <f>IF(BE20="","",IF(DAY(BE20)+1&gt;IF(MONTH(BC14)=12,31,DATE(YEAR(BC14),MONTH(BC14)+1,1)-BC14),"",BE20+1))</f>
        <v/>
      </c>
      <c r="BG20" s="102" t="str">
        <f>IF(BF20="","",IF(DAY(BF20)+1&gt;IF(MONTH(BC14)=12,31,DATE(YEAR(BC14),MONTH(BC14)+1,1)-BC14),"",BF20+1))</f>
        <v/>
      </c>
      <c r="BH20" s="102" t="str">
        <f>IF(BG20="","",IF(DAY(BG20)+1&gt;IF(MONTH(BC14)=12,31,DATE(YEAR(BC14),MONTH(BC14)+1,1)-BC14),"",BG20+1))</f>
        <v/>
      </c>
      <c r="BI20" s="103" t="str">
        <f>IF(BH20="","",IF(DAY(BH20)+1&gt;IF(MONTH(BC14)=12,31,DATE(YEAR(BC14),MONTH(BC14)+1,1)-BC14),"",BH20+1))</f>
        <v/>
      </c>
      <c r="BK20" s="101">
        <f>IF(DAY(BQ19)+1&gt;IF(MONTH(BK14)=12,31,DATE(YEAR(BK14),MONTH(BK14)+1,1)-BK14),"",BQ19+1)</f>
        <v>46383</v>
      </c>
      <c r="BL20" s="102">
        <f>IF(BK20="","",IF(DAY(BK20)+1&gt;IF(MONTH(BK14)=12,31,DATE(YEAR(BK14),MONTH(BK14)+1,1)-BK14),"",BK20+1))</f>
        <v>46384</v>
      </c>
      <c r="BM20" s="102">
        <f>IF(BL20="","",IF(DAY(BL20)+1&gt;IF(MONTH(BK14)=12,31,DATE(YEAR(BK14),MONTH(BK14)+1,1)-BK14),"",BL20+1))</f>
        <v>46385</v>
      </c>
      <c r="BN20" s="102">
        <f>IF(BM20="","",IF(DAY(BM20)+1&gt;IF(MONTH(BK14)=12,31,DATE(YEAR(BK14),MONTH(BK14)+1,1)-BK14),"",BM20+1))</f>
        <v>46386</v>
      </c>
      <c r="BO20" s="102">
        <f>IF(BN20="","",IF(DAY(BN20)+1&gt;IF(MONTH(BK14)=12,31,DATE(YEAR(BK14),MONTH(BK14)+1,1)-BK14),"",BN20+1))</f>
        <v>46387</v>
      </c>
      <c r="BP20" s="102" t="str">
        <f>IF(BO20="","",IF(DAY(BO20)+1&gt;IF(MONTH(BK14)=12,31,DATE(YEAR(BK14),MONTH(BK14)+1,1)-BK14),"",BO20+1))</f>
        <v/>
      </c>
      <c r="BQ20" s="103" t="str">
        <f>IF(BP20="","",IF(DAY(BP20)+1&gt;IF(MONTH(BK14)=12,31,DATE(YEAR(BK14),MONTH(BK14)+1,1)-BK14),"",BP20+1))</f>
        <v/>
      </c>
      <c r="BT20" s="101">
        <f>IF(DAY(BZ19)+1&gt;IF(MONTH(BT14)=12,31,DATE(YEAR(BT14),MONTH(BT14)+1,1)-BT14),"",BZ19+1)</f>
        <v>46355</v>
      </c>
      <c r="BU20" s="102">
        <f>IF(BT20="","",IF(DAY(BT20)+1&gt;IF(MONTH(BT14)=12,31,DATE(YEAR(BT14),MONTH(BT14)+1,1)-BT14),"",BT20+1))</f>
        <v>46356</v>
      </c>
      <c r="BV20" s="102" t="str">
        <f>IF(BU20="","",IF(DAY(BU20)+1&gt;IF(MONTH(BT14)=12,31,DATE(YEAR(BT14),MONTH(BT14)+1,1)-BT14),"",BU20+1))</f>
        <v/>
      </c>
      <c r="BW20" s="102" t="str">
        <f>IF(BV20="","",IF(DAY(BV20)+1&gt;IF(MONTH(BT14)=12,31,DATE(YEAR(BT14),MONTH(BT14)+1,1)-BT14),"",BV20+1))</f>
        <v/>
      </c>
      <c r="BX20" s="102" t="str">
        <f>IF(BW20="","",IF(DAY(BW20)+1&gt;IF(MONTH(BT14)=12,31,DATE(YEAR(BT14),MONTH(BT14)+1,1)-BT14),"",BW20+1))</f>
        <v/>
      </c>
      <c r="BY20" s="102" t="str">
        <f>IF(BX20="","",IF(DAY(BX20)+1&gt;IF(MONTH(BT14)=12,31,DATE(YEAR(BT14),MONTH(BT14)+1,1)-BT14),"",BX20+1))</f>
        <v/>
      </c>
      <c r="BZ20" s="103" t="str">
        <f>IF(BY20="","",IF(DAY(BY20)+1&gt;IF(MONTH(BT14)=12,31,DATE(YEAR(BT14),MONTH(BT14)+1,1)-BT14),"",BY20+1))</f>
        <v/>
      </c>
      <c r="CB20" s="101">
        <f>IF(DAY(CH19)+1&gt;IF(MONTH(CB14)=12,31,DATE(YEAR(CB14),MONTH(CB14)+1,1)-CB14),"",CH19+1)</f>
        <v>46383</v>
      </c>
      <c r="CC20" s="102">
        <f>IF(CB20="","",IF(DAY(CB20)+1&gt;IF(MONTH(CB14)=12,31,DATE(YEAR(CB14),MONTH(CB14)+1,1)-CB14),"",CB20+1))</f>
        <v>46384</v>
      </c>
      <c r="CD20" s="102">
        <f>IF(CC20="","",IF(DAY(CC20)+1&gt;IF(MONTH(CB14)=12,31,DATE(YEAR(CB14),MONTH(CB14)+1,1)-CB14),"",CC20+1))</f>
        <v>46385</v>
      </c>
      <c r="CE20" s="102">
        <f>IF(CD20="","",IF(DAY(CD20)+1&gt;IF(MONTH(CB14)=12,31,DATE(YEAR(CB14),MONTH(CB14)+1,1)-CB14),"",CD20+1))</f>
        <v>46386</v>
      </c>
      <c r="CF20" s="102">
        <f>IF(CE20="","",IF(DAY(CE20)+1&gt;IF(MONTH(CB14)=12,31,DATE(YEAR(CB14),MONTH(CB14)+1,1)-CB14),"",CE20+1))</f>
        <v>46387</v>
      </c>
      <c r="CG20" s="102" t="str">
        <f>IF(CF20="","",IF(DAY(CF20)+1&gt;IF(MONTH(CB14)=12,31,DATE(YEAR(CB14),MONTH(CB14)+1,1)-CB14),"",CF20+1))</f>
        <v/>
      </c>
      <c r="CH20" s="103" t="str">
        <f>IF(CG20="","",IF(DAY(CG20)+1&gt;IF(MONTH(CB14)=12,31,DATE(YEAR(CB14),MONTH(CB14)+1,1)-CB14),"",CG20+1))</f>
        <v/>
      </c>
    </row>
    <row r="21" spans="4:86" ht="7.5" customHeight="1">
      <c r="D21" s="104" t="str">
        <f>IF(J20="","",IF(DAY(J20)+1&gt;IF(MONTH(D14)=12,31,DATE(YEAR(D14),MONTH(D14)+1,1)-D14),"",J20+1))</f>
        <v/>
      </c>
      <c r="E21" s="105" t="str">
        <f>IF(D21="","",IF(DAY(D21)+1&gt;IF(MONTH(D14)=12,31,DATE(YEAR(D14),MONTH(D14)+1,1)-D14),"",D21+1))</f>
        <v/>
      </c>
      <c r="F21" s="483" t="str">
        <f>VLOOKUP(D14,祝名,2,FALSE)</f>
        <v>3（文化の日）、23（勤労感謝の日）</v>
      </c>
      <c r="G21" s="483"/>
      <c r="H21" s="483"/>
      <c r="I21" s="483"/>
      <c r="J21" s="484"/>
      <c r="L21" s="104" t="str">
        <f>IF(R20="","",IF(DAY(R20)+1&gt;IF(MONTH(L14)=12,31,DATE(YEAR(L14),MONTH(L14)+1,1)-L14),"",R20+1))</f>
        <v/>
      </c>
      <c r="M21" s="105" t="str">
        <f>IF(L21="","",IF(DAY(L21)+1&gt;IF(MONTH(L14)=12,31,DATE(YEAR(L14),MONTH(L14)+1,1)-L14),"",L21+1))</f>
        <v/>
      </c>
      <c r="N21" s="483">
        <f>VLOOKUP(L14,祝名,2,FALSE)</f>
        <v>0</v>
      </c>
      <c r="O21" s="483"/>
      <c r="P21" s="483"/>
      <c r="Q21" s="483"/>
      <c r="R21" s="484"/>
      <c r="U21" s="104" t="str">
        <f>IF(AA20="","",IF(DAY(AA20)+1&gt;IF(MONTH(U14)=12,31,DATE(YEAR(U14),MONTH(U14)+1,1)-U14),"",AA20+1))</f>
        <v/>
      </c>
      <c r="V21" s="105" t="str">
        <f>IF(U21="","",IF(DAY(U21)+1&gt;IF(MONTH(U14)=12,31,DATE(YEAR(U14),MONTH(U14)+1,1)-U14),"",U21+1))</f>
        <v/>
      </c>
      <c r="W21" s="483" t="str">
        <f>VLOOKUP(U14,祝名,2,FALSE)</f>
        <v>3（文化の日）、23（勤労感謝の日）</v>
      </c>
      <c r="X21" s="483"/>
      <c r="Y21" s="483"/>
      <c r="Z21" s="483"/>
      <c r="AA21" s="484"/>
      <c r="AC21" s="104" t="str">
        <f>IF(AI20="","",IF(DAY(AI20)+1&gt;IF(MONTH(AC14)=12,31,DATE(YEAR(AC14),MONTH(AC14)+1,1)-AC14),"",AI20+1))</f>
        <v/>
      </c>
      <c r="AD21" s="105" t="str">
        <f>IF(AC21="","",IF(DAY(AC21)+1&gt;IF(MONTH(AC14)=12,31,DATE(YEAR(AC14),MONTH(AC14)+1,1)-AC14),"",AC21+1))</f>
        <v/>
      </c>
      <c r="AE21" s="483">
        <f>VLOOKUP(AC14,祝名,2,FALSE)</f>
        <v>0</v>
      </c>
      <c r="AF21" s="483"/>
      <c r="AG21" s="483"/>
      <c r="AH21" s="483"/>
      <c r="AI21" s="484"/>
      <c r="AL21" s="104" t="str">
        <f>IF(AR20="","",IF(DAY(AR20)+1&gt;IF(MONTH(AL14)=12,31,DATE(YEAR(AL14),MONTH(AL14)+1,1)-AL14),"",AR20+1))</f>
        <v/>
      </c>
      <c r="AM21" s="105" t="str">
        <f>IF(AL21="","",IF(DAY(AL21)+1&gt;IF(MONTH(AL14)=12,31,DATE(YEAR(AL14),MONTH(AL14)+1,1)-AL14),"",AL21+1))</f>
        <v/>
      </c>
      <c r="AN21" s="483" t="str">
        <f>VLOOKUP(AL14,祝名,2,FALSE)</f>
        <v>3（文化の日）、23（勤労感謝の日）</v>
      </c>
      <c r="AO21" s="483"/>
      <c r="AP21" s="483"/>
      <c r="AQ21" s="483"/>
      <c r="AR21" s="484"/>
      <c r="AT21" s="104" t="str">
        <f>IF(AZ20="","",IF(DAY(AZ20)+1&gt;IF(MONTH(AT14)=12,31,DATE(YEAR(AT14),MONTH(AT14)+1,1)-AT14),"",AZ20+1))</f>
        <v/>
      </c>
      <c r="AU21" s="105" t="str">
        <f>IF(AT21="","",IF(DAY(AT21)+1&gt;IF(MONTH(AT14)=12,31,DATE(YEAR(AT14),MONTH(AT14)+1,1)-AT14),"",AT21+1))</f>
        <v/>
      </c>
      <c r="AV21" s="483">
        <f>VLOOKUP(AT14,祝名,2,FALSE)</f>
        <v>0</v>
      </c>
      <c r="AW21" s="483"/>
      <c r="AX21" s="483"/>
      <c r="AY21" s="483"/>
      <c r="AZ21" s="484"/>
      <c r="BC21" s="104" t="str">
        <f>IF(BI20="","",IF(DAY(BI20)+1&gt;IF(MONTH(BC14)=12,31,DATE(YEAR(BC14),MONTH(BC14)+1,1)-BC14),"",BI20+1))</f>
        <v/>
      </c>
      <c r="BD21" s="105" t="str">
        <f>IF(BC21="","",IF(DAY(BC21)+1&gt;IF(MONTH(BC14)=12,31,DATE(YEAR(BC14),MONTH(BC14)+1,1)-BC14),"",BC21+1))</f>
        <v/>
      </c>
      <c r="BE21" s="483" t="str">
        <f>VLOOKUP(BC14,祝名,2,FALSE)</f>
        <v>3（文化の日）、23（勤労感謝の日）</v>
      </c>
      <c r="BF21" s="483"/>
      <c r="BG21" s="483"/>
      <c r="BH21" s="483"/>
      <c r="BI21" s="484"/>
      <c r="BK21" s="104" t="str">
        <f>IF(BQ20="","",IF(DAY(BQ20)+1&gt;IF(MONTH(BK14)=12,31,DATE(YEAR(BK14),MONTH(BK14)+1,1)-BK14),"",BQ20+1))</f>
        <v/>
      </c>
      <c r="BL21" s="105" t="str">
        <f>IF(BK21="","",IF(DAY(BK21)+1&gt;IF(MONTH(BK14)=12,31,DATE(YEAR(BK14),MONTH(BK14)+1,1)-BK14),"",BK21+1))</f>
        <v/>
      </c>
      <c r="BM21" s="483">
        <f>VLOOKUP(BK14,祝名,2,FALSE)</f>
        <v>0</v>
      </c>
      <c r="BN21" s="483"/>
      <c r="BO21" s="483"/>
      <c r="BP21" s="483"/>
      <c r="BQ21" s="484"/>
      <c r="BT21" s="104" t="str">
        <f>IF(BZ20="","",IF(DAY(BZ20)+1&gt;IF(MONTH(BT14)=12,31,DATE(YEAR(BT14),MONTH(BT14)+1,1)-BT14),"",BZ20+1))</f>
        <v/>
      </c>
      <c r="BU21" s="105" t="str">
        <f>IF(BT21="","",IF(DAY(BT21)+1&gt;IF(MONTH(BT14)=12,31,DATE(YEAR(BT14),MONTH(BT14)+1,1)-BT14),"",BT21+1))</f>
        <v/>
      </c>
      <c r="BV21" s="483" t="str">
        <f>VLOOKUP(BT14,祝名,2,FALSE)</f>
        <v>3（文化の日）、23（勤労感謝の日）</v>
      </c>
      <c r="BW21" s="483"/>
      <c r="BX21" s="483"/>
      <c r="BY21" s="483"/>
      <c r="BZ21" s="484"/>
      <c r="CB21" s="104" t="str">
        <f>IF(CH20="","",IF(DAY(CH20)+1&gt;IF(MONTH(CB14)=12,31,DATE(YEAR(CB14),MONTH(CB14)+1,1)-CB14),"",CH20+1))</f>
        <v/>
      </c>
      <c r="CC21" s="105" t="str">
        <f>IF(CB21="","",IF(DAY(CB21)+1&gt;IF(MONTH(CB14)=12,31,DATE(YEAR(CB14),MONTH(CB14)+1,1)-CB14),"",CB21+1))</f>
        <v/>
      </c>
      <c r="CD21" s="483">
        <f>VLOOKUP(CB14,祝名,2,FALSE)</f>
        <v>0</v>
      </c>
      <c r="CE21" s="483"/>
      <c r="CF21" s="483"/>
      <c r="CG21" s="483"/>
      <c r="CH21" s="484"/>
    </row>
    <row r="22" spans="4:86" ht="1.5" customHeight="1">
      <c r="D22" s="102"/>
      <c r="E22" s="102"/>
      <c r="F22" s="106"/>
      <c r="G22" s="106"/>
      <c r="H22" s="106"/>
      <c r="I22" s="106"/>
      <c r="J22" s="106"/>
      <c r="L22" s="102"/>
      <c r="M22" s="102"/>
      <c r="N22" s="106"/>
      <c r="O22" s="106"/>
      <c r="P22" s="106"/>
      <c r="Q22" s="106"/>
      <c r="R22" s="106"/>
      <c r="U22" s="102"/>
      <c r="V22" s="102"/>
      <c r="W22" s="106"/>
      <c r="X22" s="106"/>
      <c r="Y22" s="106"/>
      <c r="Z22" s="106"/>
      <c r="AA22" s="106"/>
      <c r="AC22" s="102"/>
      <c r="AD22" s="102"/>
      <c r="AE22" s="106"/>
      <c r="AF22" s="106"/>
      <c r="AG22" s="106"/>
      <c r="AH22" s="106"/>
      <c r="AI22" s="106"/>
      <c r="AL22" s="102"/>
      <c r="AM22" s="102"/>
      <c r="AN22" s="106"/>
      <c r="AO22" s="106"/>
      <c r="AP22" s="106"/>
      <c r="AQ22" s="106"/>
      <c r="AR22" s="106"/>
      <c r="AT22" s="102"/>
      <c r="AU22" s="102"/>
      <c r="AV22" s="106"/>
      <c r="AW22" s="106"/>
      <c r="AX22" s="106"/>
      <c r="AY22" s="106"/>
      <c r="AZ22" s="106"/>
      <c r="BC22" s="102"/>
      <c r="BD22" s="102"/>
      <c r="BE22" s="106"/>
      <c r="BF22" s="106"/>
      <c r="BG22" s="106"/>
      <c r="BH22" s="106"/>
      <c r="BI22" s="106"/>
      <c r="BK22" s="102"/>
      <c r="BL22" s="102"/>
      <c r="BM22" s="106"/>
      <c r="BN22" s="106"/>
      <c r="BO22" s="106"/>
      <c r="BP22" s="106"/>
      <c r="BQ22" s="106"/>
      <c r="BT22" s="102"/>
      <c r="BU22" s="102"/>
      <c r="BV22" s="106"/>
      <c r="BW22" s="106"/>
      <c r="BX22" s="106"/>
      <c r="BY22" s="106"/>
      <c r="BZ22" s="106"/>
      <c r="CB22" s="102"/>
      <c r="CC22" s="102"/>
      <c r="CD22" s="106"/>
      <c r="CE22" s="106"/>
      <c r="CF22" s="106"/>
      <c r="CG22" s="106"/>
      <c r="CH22" s="106"/>
    </row>
    <row r="23" spans="4:86" ht="9.75" customHeight="1">
      <c r="D23" s="486">
        <f>IF(MONTH(L14)=12,DATE(YEAR(L14)+1,1,1),DATE(YEAR(L14),MONTH(L14)+1,1))</f>
        <v>46388</v>
      </c>
      <c r="E23" s="486"/>
      <c r="F23" s="487" t="str">
        <f>DBCS(MONTH(D23))</f>
        <v>１</v>
      </c>
      <c r="G23" s="487"/>
      <c r="H23" s="487" t="s">
        <v>353</v>
      </c>
      <c r="I23" s="481" t="str">
        <f>IF(D23&gt;=43586,"令和"&amp;IF(YEAR(D23)-2018=1,"元",YEAR(D23)-2018),"平成"&amp;(YEAR(D23)-1988))</f>
        <v>令和9</v>
      </c>
      <c r="J23" s="481"/>
      <c r="L23" s="482">
        <f>IF(MONTH(D23)=12,DATE(YEAR(D23)+1,1,1),DATE(YEAR(D23),MONTH(D23)+1,1))</f>
        <v>46419</v>
      </c>
      <c r="M23" s="482"/>
      <c r="N23" s="487" t="str">
        <f>DBCS(MONTH(L23))</f>
        <v>２</v>
      </c>
      <c r="O23" s="487"/>
      <c r="P23" s="487" t="s">
        <v>353</v>
      </c>
      <c r="Q23" s="481" t="str">
        <f>IF(L23&gt;=43586,"令和"&amp;IF(YEAR(L23)-2018=1,"元",YEAR(L23)-2018),"平成"&amp;(YEAR(L23)-1988))</f>
        <v>令和9</v>
      </c>
      <c r="R23" s="481"/>
      <c r="U23" s="486">
        <f>IF(MONTH(AC14)=12,DATE(YEAR(AC14)+1,1,1),DATE(YEAR(AC14),MONTH(AC14)+1,1))</f>
        <v>46388</v>
      </c>
      <c r="V23" s="486"/>
      <c r="W23" s="487" t="str">
        <f>DBCS(MONTH(U23))</f>
        <v>１</v>
      </c>
      <c r="X23" s="487"/>
      <c r="Y23" s="487" t="s">
        <v>353</v>
      </c>
      <c r="Z23" s="481" t="str">
        <f>IF(U23&gt;=43586,"令和"&amp;IF(YEAR(U23)-2018=1,"元",YEAR(U23)-2018),"平成"&amp;(YEAR(U23)-1988))</f>
        <v>令和9</v>
      </c>
      <c r="AA23" s="481"/>
      <c r="AC23" s="482">
        <f>IF(MONTH(U23)=12,DATE(YEAR(U23)+1,1,1),DATE(YEAR(U23),MONTH(U23)+1,1))</f>
        <v>46419</v>
      </c>
      <c r="AD23" s="482"/>
      <c r="AE23" s="487" t="str">
        <f>DBCS(MONTH(AC23))</f>
        <v>２</v>
      </c>
      <c r="AF23" s="487"/>
      <c r="AG23" s="487" t="s">
        <v>353</v>
      </c>
      <c r="AH23" s="481" t="str">
        <f>IF(AC23&gt;=43586,"令和"&amp;IF(YEAR(AC23)-2018=1,"元",YEAR(AC23)-2018),"平成"&amp;(YEAR(AC23)-1988))</f>
        <v>令和9</v>
      </c>
      <c r="AI23" s="481"/>
      <c r="AL23" s="486">
        <f>IF(MONTH(AT14)=12,DATE(YEAR(AT14)+1,1,1),DATE(YEAR(AT14),MONTH(AT14)+1,1))</f>
        <v>46388</v>
      </c>
      <c r="AM23" s="486"/>
      <c r="AN23" s="487" t="str">
        <f>DBCS(MONTH(AL23))</f>
        <v>１</v>
      </c>
      <c r="AO23" s="487"/>
      <c r="AP23" s="487" t="s">
        <v>353</v>
      </c>
      <c r="AQ23" s="481" t="str">
        <f>IF(AL23&gt;=43586,"令和"&amp;IF(YEAR(AL23)-2018=1,"元",YEAR(AL23)-2018),"平成"&amp;(YEAR(AL23)-1988))</f>
        <v>令和9</v>
      </c>
      <c r="AR23" s="481"/>
      <c r="AT23" s="482">
        <f>IF(MONTH(AL23)=12,DATE(YEAR(AL23)+1,1,1),DATE(YEAR(AL23),MONTH(AL23)+1,1))</f>
        <v>46419</v>
      </c>
      <c r="AU23" s="482"/>
      <c r="AV23" s="487" t="str">
        <f>DBCS(MONTH(AT23))</f>
        <v>２</v>
      </c>
      <c r="AW23" s="487"/>
      <c r="AX23" s="487" t="s">
        <v>353</v>
      </c>
      <c r="AY23" s="481" t="str">
        <f>IF(AT23&gt;=43586,"令和"&amp;IF(YEAR(AT23)-2018=1,"元",YEAR(AT23)-2018),"平成"&amp;(YEAR(AT23)-1988))</f>
        <v>令和9</v>
      </c>
      <c r="AZ23" s="481"/>
      <c r="BC23" s="486">
        <f>IF(MONTH(BK14)=12,DATE(YEAR(BK14)+1,1,1),DATE(YEAR(BK14),MONTH(BK14)+1,1))</f>
        <v>46388</v>
      </c>
      <c r="BD23" s="486"/>
      <c r="BE23" s="487" t="str">
        <f>DBCS(MONTH(BC23))</f>
        <v>１</v>
      </c>
      <c r="BF23" s="487"/>
      <c r="BG23" s="487" t="s">
        <v>353</v>
      </c>
      <c r="BH23" s="481" t="str">
        <f>IF(BC23&gt;=43586,"令和"&amp;IF(YEAR(BC23)-2018=1,"元",YEAR(BC23)-2018),"平成"&amp;(YEAR(BC23)-1988))</f>
        <v>令和9</v>
      </c>
      <c r="BI23" s="481"/>
      <c r="BK23" s="482">
        <f>IF(MONTH(BC23)=12,DATE(YEAR(BC23)+1,1,1),DATE(YEAR(BC23),MONTH(BC23)+1,1))</f>
        <v>46419</v>
      </c>
      <c r="BL23" s="482"/>
      <c r="BM23" s="487" t="str">
        <f>DBCS(MONTH(BK23))</f>
        <v>２</v>
      </c>
      <c r="BN23" s="487"/>
      <c r="BO23" s="487" t="s">
        <v>353</v>
      </c>
      <c r="BP23" s="481" t="str">
        <f>IF(BK23&gt;=43586,"令和"&amp;IF(YEAR(BK23)-2018=1,"元",YEAR(BK23)-2018),"平成"&amp;(YEAR(BK23)-1988))</f>
        <v>令和9</v>
      </c>
      <c r="BQ23" s="481"/>
      <c r="BT23" s="486">
        <f>IF(MONTH(CB14)=12,DATE(YEAR(CB14)+1,1,1),DATE(YEAR(CB14),MONTH(CB14)+1,1))</f>
        <v>46388</v>
      </c>
      <c r="BU23" s="486"/>
      <c r="BV23" s="487" t="str">
        <f>DBCS(MONTH(BT23))</f>
        <v>１</v>
      </c>
      <c r="BW23" s="487"/>
      <c r="BX23" s="487" t="s">
        <v>353</v>
      </c>
      <c r="BY23" s="481" t="str">
        <f>IF(BT23&gt;=43586,"令和"&amp;IF(YEAR(BT23)-2018=1,"元",YEAR(BT23)-2018),"平成"&amp;(YEAR(BT23)-1988))</f>
        <v>令和9</v>
      </c>
      <c r="BZ23" s="481"/>
      <c r="CB23" s="482">
        <f>IF(MONTH(BT23)=12,DATE(YEAR(BT23)+1,1,1),DATE(YEAR(BT23),MONTH(BT23)+1,1))</f>
        <v>46419</v>
      </c>
      <c r="CC23" s="482"/>
      <c r="CD23" s="487" t="str">
        <f>DBCS(MONTH(CB23))</f>
        <v>２</v>
      </c>
      <c r="CE23" s="487"/>
      <c r="CF23" s="487" t="s">
        <v>353</v>
      </c>
      <c r="CG23" s="481" t="str">
        <f>IF(CB23&gt;=43586,"令和"&amp;IF(YEAR(CB23)-2018=1,"元",YEAR(CB23)-2018),"平成"&amp;(YEAR(CB23)-1988))</f>
        <v>令和9</v>
      </c>
      <c r="CH23" s="481"/>
    </row>
    <row r="24" spans="4:86" ht="6.75" customHeight="1">
      <c r="D24" s="108" t="s">
        <v>217</v>
      </c>
      <c r="E24" s="109" t="s">
        <v>170</v>
      </c>
      <c r="F24" s="109" t="s">
        <v>171</v>
      </c>
      <c r="G24" s="109" t="s">
        <v>172</v>
      </c>
      <c r="H24" s="109" t="s">
        <v>173</v>
      </c>
      <c r="I24" s="109" t="s">
        <v>447</v>
      </c>
      <c r="J24" s="110" t="s">
        <v>175</v>
      </c>
      <c r="L24" s="108" t="s">
        <v>217</v>
      </c>
      <c r="M24" s="109" t="s">
        <v>170</v>
      </c>
      <c r="N24" s="109" t="s">
        <v>171</v>
      </c>
      <c r="O24" s="109" t="s">
        <v>172</v>
      </c>
      <c r="P24" s="109" t="s">
        <v>173</v>
      </c>
      <c r="Q24" s="109" t="s">
        <v>447</v>
      </c>
      <c r="R24" s="110" t="s">
        <v>175</v>
      </c>
      <c r="U24" s="108" t="s">
        <v>217</v>
      </c>
      <c r="V24" s="109" t="s">
        <v>170</v>
      </c>
      <c r="W24" s="109" t="s">
        <v>171</v>
      </c>
      <c r="X24" s="109" t="s">
        <v>172</v>
      </c>
      <c r="Y24" s="109" t="s">
        <v>173</v>
      </c>
      <c r="Z24" s="109" t="s">
        <v>446</v>
      </c>
      <c r="AA24" s="110" t="s">
        <v>175</v>
      </c>
      <c r="AC24" s="108" t="s">
        <v>217</v>
      </c>
      <c r="AD24" s="109" t="s">
        <v>170</v>
      </c>
      <c r="AE24" s="109" t="s">
        <v>171</v>
      </c>
      <c r="AF24" s="109" t="s">
        <v>172</v>
      </c>
      <c r="AG24" s="109" t="s">
        <v>173</v>
      </c>
      <c r="AH24" s="109" t="s">
        <v>446</v>
      </c>
      <c r="AI24" s="110" t="s">
        <v>175</v>
      </c>
      <c r="AL24" s="108" t="s">
        <v>217</v>
      </c>
      <c r="AM24" s="109" t="s">
        <v>170</v>
      </c>
      <c r="AN24" s="109" t="s">
        <v>171</v>
      </c>
      <c r="AO24" s="109" t="s">
        <v>172</v>
      </c>
      <c r="AP24" s="109" t="s">
        <v>173</v>
      </c>
      <c r="AQ24" s="109" t="s">
        <v>446</v>
      </c>
      <c r="AR24" s="110" t="s">
        <v>175</v>
      </c>
      <c r="AT24" s="108" t="s">
        <v>217</v>
      </c>
      <c r="AU24" s="109" t="s">
        <v>170</v>
      </c>
      <c r="AV24" s="109" t="s">
        <v>171</v>
      </c>
      <c r="AW24" s="109" t="s">
        <v>172</v>
      </c>
      <c r="AX24" s="109" t="s">
        <v>173</v>
      </c>
      <c r="AY24" s="109" t="s">
        <v>446</v>
      </c>
      <c r="AZ24" s="110" t="s">
        <v>175</v>
      </c>
      <c r="BC24" s="108" t="s">
        <v>217</v>
      </c>
      <c r="BD24" s="109" t="s">
        <v>170</v>
      </c>
      <c r="BE24" s="109" t="s">
        <v>171</v>
      </c>
      <c r="BF24" s="109" t="s">
        <v>172</v>
      </c>
      <c r="BG24" s="109" t="s">
        <v>173</v>
      </c>
      <c r="BH24" s="109" t="s">
        <v>446</v>
      </c>
      <c r="BI24" s="110" t="s">
        <v>175</v>
      </c>
      <c r="BK24" s="108" t="s">
        <v>217</v>
      </c>
      <c r="BL24" s="109" t="s">
        <v>170</v>
      </c>
      <c r="BM24" s="109" t="s">
        <v>171</v>
      </c>
      <c r="BN24" s="109" t="s">
        <v>172</v>
      </c>
      <c r="BO24" s="109" t="s">
        <v>173</v>
      </c>
      <c r="BP24" s="109" t="s">
        <v>446</v>
      </c>
      <c r="BQ24" s="110" t="s">
        <v>175</v>
      </c>
      <c r="BT24" s="108" t="s">
        <v>217</v>
      </c>
      <c r="BU24" s="109" t="s">
        <v>170</v>
      </c>
      <c r="BV24" s="109" t="s">
        <v>171</v>
      </c>
      <c r="BW24" s="109" t="s">
        <v>172</v>
      </c>
      <c r="BX24" s="109" t="s">
        <v>173</v>
      </c>
      <c r="BY24" s="109" t="s">
        <v>446</v>
      </c>
      <c r="BZ24" s="110" t="s">
        <v>175</v>
      </c>
      <c r="CB24" s="108" t="s">
        <v>217</v>
      </c>
      <c r="CC24" s="109" t="s">
        <v>170</v>
      </c>
      <c r="CD24" s="109" t="s">
        <v>171</v>
      </c>
      <c r="CE24" s="109" t="s">
        <v>172</v>
      </c>
      <c r="CF24" s="109" t="s">
        <v>173</v>
      </c>
      <c r="CG24" s="109" t="s">
        <v>446</v>
      </c>
      <c r="CH24" s="110" t="s">
        <v>175</v>
      </c>
    </row>
    <row r="25" spans="4:86" ht="7.5" customHeight="1">
      <c r="D25" s="101" t="str">
        <f>IF(WEEKDAY(D23)=1,D23,"")</f>
        <v/>
      </c>
      <c r="E25" s="102" t="str">
        <f>IF(D25="",IF(WEEKDAY(D23)=2,D23,""),D25+1)</f>
        <v/>
      </c>
      <c r="F25" s="102" t="str">
        <f>IF(E25="",IF(WEEKDAY(D23)=3,D23,""),E25+1)</f>
        <v/>
      </c>
      <c r="G25" s="102" t="str">
        <f>IF(F25="",IF(WEEKDAY(D23)=4,D23,""),F25+1)</f>
        <v/>
      </c>
      <c r="H25" s="102" t="str">
        <f>IF(G25="",IF(WEEKDAY(D23)=5,D23,""),G25+1)</f>
        <v/>
      </c>
      <c r="I25" s="102">
        <f>IF(H25="",IF(WEEKDAY(D23)=6,D23,""),H25+1)</f>
        <v>46388</v>
      </c>
      <c r="J25" s="103">
        <f>IF(I25="",D23,I25+1)</f>
        <v>46389</v>
      </c>
      <c r="L25" s="101" t="str">
        <f>IF(WEEKDAY(L23)=1,L23,"")</f>
        <v/>
      </c>
      <c r="M25" s="102">
        <f>IF(L25="",IF(WEEKDAY(L23)=2,L23,""),L25+1)</f>
        <v>46419</v>
      </c>
      <c r="N25" s="102">
        <f>IF(M25="",IF(WEEKDAY(L23)=3,L23,""),M25+1)</f>
        <v>46420</v>
      </c>
      <c r="O25" s="102">
        <f>IF(N25="",IF(WEEKDAY(L23)=4,L23,""),N25+1)</f>
        <v>46421</v>
      </c>
      <c r="P25" s="102">
        <f>IF(O25="",IF(WEEKDAY(L23)=5,L23,""),O25+1)</f>
        <v>46422</v>
      </c>
      <c r="Q25" s="102">
        <f>IF(P25="",IF(WEEKDAY(L23)=6,L23,""),P25+1)</f>
        <v>46423</v>
      </c>
      <c r="R25" s="103">
        <f>IF(Q25="",L23,Q25+1)</f>
        <v>46424</v>
      </c>
      <c r="U25" s="101" t="str">
        <f>IF(WEEKDAY(U23)=1,U23,"")</f>
        <v/>
      </c>
      <c r="V25" s="102" t="str">
        <f>IF(U25="",IF(WEEKDAY(U23)=2,U23,""),U25+1)</f>
        <v/>
      </c>
      <c r="W25" s="102" t="str">
        <f>IF(V25="",IF(WEEKDAY(U23)=3,U23,""),V25+1)</f>
        <v/>
      </c>
      <c r="X25" s="102" t="str">
        <f>IF(W25="",IF(WEEKDAY(U23)=4,U23,""),W25+1)</f>
        <v/>
      </c>
      <c r="Y25" s="102" t="str">
        <f>IF(X25="",IF(WEEKDAY(U23)=5,U23,""),X25+1)</f>
        <v/>
      </c>
      <c r="Z25" s="102">
        <f>IF(Y25="",IF(WEEKDAY(U23)=6,U23,""),Y25+1)</f>
        <v>46388</v>
      </c>
      <c r="AA25" s="103">
        <f>IF(Z25="",U23,Z25+1)</f>
        <v>46389</v>
      </c>
      <c r="AC25" s="101" t="str">
        <f>IF(WEEKDAY(AC23)=1,AC23,"")</f>
        <v/>
      </c>
      <c r="AD25" s="102">
        <f>IF(AC25="",IF(WEEKDAY(AC23)=2,AC23,""),AC25+1)</f>
        <v>46419</v>
      </c>
      <c r="AE25" s="102">
        <f>IF(AD25="",IF(WEEKDAY(AC23)=3,AC23,""),AD25+1)</f>
        <v>46420</v>
      </c>
      <c r="AF25" s="102">
        <f>IF(AE25="",IF(WEEKDAY(AC23)=4,AC23,""),AE25+1)</f>
        <v>46421</v>
      </c>
      <c r="AG25" s="102">
        <f>IF(AF25="",IF(WEEKDAY(AC23)=5,AC23,""),AF25+1)</f>
        <v>46422</v>
      </c>
      <c r="AH25" s="102">
        <f>IF(AG25="",IF(WEEKDAY(AC23)=6,AC23,""),AG25+1)</f>
        <v>46423</v>
      </c>
      <c r="AI25" s="103">
        <f>IF(AH25="",AC23,AH25+1)</f>
        <v>46424</v>
      </c>
      <c r="AL25" s="101" t="str">
        <f>IF(WEEKDAY(AL23)=1,AL23,"")</f>
        <v/>
      </c>
      <c r="AM25" s="102" t="str">
        <f>IF(AL25="",IF(WEEKDAY(AL23)=2,AL23,""),AL25+1)</f>
        <v/>
      </c>
      <c r="AN25" s="102" t="str">
        <f>IF(AM25="",IF(WEEKDAY(AL23)=3,AL23,""),AM25+1)</f>
        <v/>
      </c>
      <c r="AO25" s="102" t="str">
        <f>IF(AN25="",IF(WEEKDAY(AL23)=4,AL23,""),AN25+1)</f>
        <v/>
      </c>
      <c r="AP25" s="102" t="str">
        <f>IF(AO25="",IF(WEEKDAY(AL23)=5,AL23,""),AO25+1)</f>
        <v/>
      </c>
      <c r="AQ25" s="102">
        <f>IF(AP25="",IF(WEEKDAY(AL23)=6,AL23,""),AP25+1)</f>
        <v>46388</v>
      </c>
      <c r="AR25" s="103">
        <f>IF(AQ25="",AL23,AQ25+1)</f>
        <v>46389</v>
      </c>
      <c r="AT25" s="101" t="str">
        <f>IF(WEEKDAY(AT23)=1,AT23,"")</f>
        <v/>
      </c>
      <c r="AU25" s="102">
        <f>IF(AT25="",IF(WEEKDAY(AT23)=2,AT23,""),AT25+1)</f>
        <v>46419</v>
      </c>
      <c r="AV25" s="102">
        <f>IF(AU25="",IF(WEEKDAY(AT23)=3,AT23,""),AU25+1)</f>
        <v>46420</v>
      </c>
      <c r="AW25" s="102">
        <f>IF(AV25="",IF(WEEKDAY(AT23)=4,AT23,""),AV25+1)</f>
        <v>46421</v>
      </c>
      <c r="AX25" s="102">
        <f>IF(AW25="",IF(WEEKDAY(AT23)=5,AT23,""),AW25+1)</f>
        <v>46422</v>
      </c>
      <c r="AY25" s="102">
        <f>IF(AX25="",IF(WEEKDAY(AT23)=6,AT23,""),AX25+1)</f>
        <v>46423</v>
      </c>
      <c r="AZ25" s="103">
        <f>IF(AY25="",AT23,AY25+1)</f>
        <v>46424</v>
      </c>
      <c r="BC25" s="101" t="str">
        <f>IF(WEEKDAY(BC23)=1,BC23,"")</f>
        <v/>
      </c>
      <c r="BD25" s="102" t="str">
        <f>IF(BC25="",IF(WEEKDAY(BC23)=2,BC23,""),BC25+1)</f>
        <v/>
      </c>
      <c r="BE25" s="102" t="str">
        <f>IF(BD25="",IF(WEEKDAY(BC23)=3,BC23,""),BD25+1)</f>
        <v/>
      </c>
      <c r="BF25" s="102" t="str">
        <f>IF(BE25="",IF(WEEKDAY(BC23)=4,BC23,""),BE25+1)</f>
        <v/>
      </c>
      <c r="BG25" s="102" t="str">
        <f>IF(BF25="",IF(WEEKDAY(BC23)=5,BC23,""),BF25+1)</f>
        <v/>
      </c>
      <c r="BH25" s="102">
        <f>IF(BG25="",IF(WEEKDAY(BC23)=6,BC23,""),BG25+1)</f>
        <v>46388</v>
      </c>
      <c r="BI25" s="103">
        <f>IF(BH25="",BC23,BH25+1)</f>
        <v>46389</v>
      </c>
      <c r="BK25" s="101" t="str">
        <f>IF(WEEKDAY(BK23)=1,BK23,"")</f>
        <v/>
      </c>
      <c r="BL25" s="102">
        <f>IF(BK25="",IF(WEEKDAY(BK23)=2,BK23,""),BK25+1)</f>
        <v>46419</v>
      </c>
      <c r="BM25" s="102">
        <f>IF(BL25="",IF(WEEKDAY(BK23)=3,BK23,""),BL25+1)</f>
        <v>46420</v>
      </c>
      <c r="BN25" s="102">
        <f>IF(BM25="",IF(WEEKDAY(BK23)=4,BK23,""),BM25+1)</f>
        <v>46421</v>
      </c>
      <c r="BO25" s="102">
        <f>IF(BN25="",IF(WEEKDAY(BK23)=5,BK23,""),BN25+1)</f>
        <v>46422</v>
      </c>
      <c r="BP25" s="102">
        <f>IF(BO25="",IF(WEEKDAY(BK23)=6,BK23,""),BO25+1)</f>
        <v>46423</v>
      </c>
      <c r="BQ25" s="103">
        <f>IF(BP25="",BK23,BP25+1)</f>
        <v>46424</v>
      </c>
      <c r="BT25" s="101" t="str">
        <f>IF(WEEKDAY(BT23)=1,BT23,"")</f>
        <v/>
      </c>
      <c r="BU25" s="102" t="str">
        <f>IF(BT25="",IF(WEEKDAY(BT23)=2,BT23,""),BT25+1)</f>
        <v/>
      </c>
      <c r="BV25" s="102" t="str">
        <f>IF(BU25="",IF(WEEKDAY(BT23)=3,BT23,""),BU25+1)</f>
        <v/>
      </c>
      <c r="BW25" s="102" t="str">
        <f>IF(BV25="",IF(WEEKDAY(BT23)=4,BT23,""),BV25+1)</f>
        <v/>
      </c>
      <c r="BX25" s="102" t="str">
        <f>IF(BW25="",IF(WEEKDAY(BT23)=5,BT23,""),BW25+1)</f>
        <v/>
      </c>
      <c r="BY25" s="102">
        <f>IF(BX25="",IF(WEEKDAY(BT23)=6,BT23,""),BX25+1)</f>
        <v>46388</v>
      </c>
      <c r="BZ25" s="103">
        <f>IF(BY25="",BT23,BY25+1)</f>
        <v>46389</v>
      </c>
      <c r="CB25" s="101" t="str">
        <f>IF(WEEKDAY(CB23)=1,CB23,"")</f>
        <v/>
      </c>
      <c r="CC25" s="102">
        <f>IF(CB25="",IF(WEEKDAY(CB23)=2,CB23,""),CB25+1)</f>
        <v>46419</v>
      </c>
      <c r="CD25" s="102">
        <f>IF(CC25="",IF(WEEKDAY(CB23)=3,CB23,""),CC25+1)</f>
        <v>46420</v>
      </c>
      <c r="CE25" s="102">
        <f>IF(CD25="",IF(WEEKDAY(CB23)=4,CB23,""),CD25+1)</f>
        <v>46421</v>
      </c>
      <c r="CF25" s="102">
        <f>IF(CE25="",IF(WEEKDAY(CB23)=5,CB23,""),CE25+1)</f>
        <v>46422</v>
      </c>
      <c r="CG25" s="102">
        <f>IF(CF25="",IF(WEEKDAY(CB23)=6,CB23,""),CF25+1)</f>
        <v>46423</v>
      </c>
      <c r="CH25" s="103">
        <f>IF(CG25="",CB23,CG25+1)</f>
        <v>46424</v>
      </c>
    </row>
    <row r="26" spans="4:86" ht="7.5" customHeight="1">
      <c r="D26" s="101">
        <f>J25+1</f>
        <v>46390</v>
      </c>
      <c r="E26" s="102">
        <f t="shared" ref="E26:J28" si="20">D26+1</f>
        <v>46391</v>
      </c>
      <c r="F26" s="102">
        <f t="shared" si="20"/>
        <v>46392</v>
      </c>
      <c r="G26" s="102">
        <f t="shared" si="20"/>
        <v>46393</v>
      </c>
      <c r="H26" s="102">
        <f t="shared" si="20"/>
        <v>46394</v>
      </c>
      <c r="I26" s="102">
        <f t="shared" si="20"/>
        <v>46395</v>
      </c>
      <c r="J26" s="103">
        <f t="shared" si="20"/>
        <v>46396</v>
      </c>
      <c r="L26" s="101">
        <f>R25+1</f>
        <v>46425</v>
      </c>
      <c r="M26" s="102">
        <f t="shared" ref="M26:R28" si="21">L26+1</f>
        <v>46426</v>
      </c>
      <c r="N26" s="102">
        <f t="shared" si="21"/>
        <v>46427</v>
      </c>
      <c r="O26" s="102">
        <f t="shared" si="21"/>
        <v>46428</v>
      </c>
      <c r="P26" s="102">
        <f t="shared" si="21"/>
        <v>46429</v>
      </c>
      <c r="Q26" s="102">
        <f t="shared" si="21"/>
        <v>46430</v>
      </c>
      <c r="R26" s="103">
        <f t="shared" si="21"/>
        <v>46431</v>
      </c>
      <c r="U26" s="101">
        <f>AA25+1</f>
        <v>46390</v>
      </c>
      <c r="V26" s="102">
        <f t="shared" ref="V26:AA28" si="22">U26+1</f>
        <v>46391</v>
      </c>
      <c r="W26" s="102">
        <f t="shared" si="22"/>
        <v>46392</v>
      </c>
      <c r="X26" s="102">
        <f t="shared" si="22"/>
        <v>46393</v>
      </c>
      <c r="Y26" s="102">
        <f t="shared" si="22"/>
        <v>46394</v>
      </c>
      <c r="Z26" s="102">
        <f t="shared" si="22"/>
        <v>46395</v>
      </c>
      <c r="AA26" s="103">
        <f t="shared" si="22"/>
        <v>46396</v>
      </c>
      <c r="AC26" s="101">
        <f>AI25+1</f>
        <v>46425</v>
      </c>
      <c r="AD26" s="102">
        <f t="shared" ref="AD26:AI28" si="23">AC26+1</f>
        <v>46426</v>
      </c>
      <c r="AE26" s="102">
        <f t="shared" si="23"/>
        <v>46427</v>
      </c>
      <c r="AF26" s="102">
        <f t="shared" si="23"/>
        <v>46428</v>
      </c>
      <c r="AG26" s="102">
        <f t="shared" si="23"/>
        <v>46429</v>
      </c>
      <c r="AH26" s="102">
        <f t="shared" si="23"/>
        <v>46430</v>
      </c>
      <c r="AI26" s="103">
        <f t="shared" si="23"/>
        <v>46431</v>
      </c>
      <c r="AL26" s="101">
        <f>AR25+1</f>
        <v>46390</v>
      </c>
      <c r="AM26" s="102">
        <f t="shared" ref="AM26:AR28" si="24">AL26+1</f>
        <v>46391</v>
      </c>
      <c r="AN26" s="102">
        <f t="shared" si="24"/>
        <v>46392</v>
      </c>
      <c r="AO26" s="102">
        <f t="shared" si="24"/>
        <v>46393</v>
      </c>
      <c r="AP26" s="102">
        <f t="shared" si="24"/>
        <v>46394</v>
      </c>
      <c r="AQ26" s="102">
        <f t="shared" si="24"/>
        <v>46395</v>
      </c>
      <c r="AR26" s="103">
        <f t="shared" si="24"/>
        <v>46396</v>
      </c>
      <c r="AT26" s="101">
        <f>AZ25+1</f>
        <v>46425</v>
      </c>
      <c r="AU26" s="102">
        <f t="shared" ref="AU26:AZ28" si="25">AT26+1</f>
        <v>46426</v>
      </c>
      <c r="AV26" s="102">
        <f t="shared" si="25"/>
        <v>46427</v>
      </c>
      <c r="AW26" s="102">
        <f t="shared" si="25"/>
        <v>46428</v>
      </c>
      <c r="AX26" s="102">
        <f t="shared" si="25"/>
        <v>46429</v>
      </c>
      <c r="AY26" s="102">
        <f t="shared" si="25"/>
        <v>46430</v>
      </c>
      <c r="AZ26" s="103">
        <f t="shared" si="25"/>
        <v>46431</v>
      </c>
      <c r="BC26" s="101">
        <f>BI25+1</f>
        <v>46390</v>
      </c>
      <c r="BD26" s="102">
        <f t="shared" ref="BD26:BI28" si="26">BC26+1</f>
        <v>46391</v>
      </c>
      <c r="BE26" s="102">
        <f t="shared" si="26"/>
        <v>46392</v>
      </c>
      <c r="BF26" s="102">
        <f t="shared" si="26"/>
        <v>46393</v>
      </c>
      <c r="BG26" s="102">
        <f t="shared" si="26"/>
        <v>46394</v>
      </c>
      <c r="BH26" s="102">
        <f t="shared" si="26"/>
        <v>46395</v>
      </c>
      <c r="BI26" s="103">
        <f t="shared" si="26"/>
        <v>46396</v>
      </c>
      <c r="BK26" s="101">
        <f>BQ25+1</f>
        <v>46425</v>
      </c>
      <c r="BL26" s="102">
        <f t="shared" ref="BL26:BQ28" si="27">BK26+1</f>
        <v>46426</v>
      </c>
      <c r="BM26" s="102">
        <f t="shared" si="27"/>
        <v>46427</v>
      </c>
      <c r="BN26" s="102">
        <f t="shared" si="27"/>
        <v>46428</v>
      </c>
      <c r="BO26" s="102">
        <f t="shared" si="27"/>
        <v>46429</v>
      </c>
      <c r="BP26" s="102">
        <f t="shared" si="27"/>
        <v>46430</v>
      </c>
      <c r="BQ26" s="103">
        <f t="shared" si="27"/>
        <v>46431</v>
      </c>
      <c r="BT26" s="101">
        <f>BZ25+1</f>
        <v>46390</v>
      </c>
      <c r="BU26" s="102">
        <f t="shared" ref="BU26:BZ28" si="28">BT26+1</f>
        <v>46391</v>
      </c>
      <c r="BV26" s="102">
        <f t="shared" si="28"/>
        <v>46392</v>
      </c>
      <c r="BW26" s="102">
        <f t="shared" si="28"/>
        <v>46393</v>
      </c>
      <c r="BX26" s="102">
        <f t="shared" si="28"/>
        <v>46394</v>
      </c>
      <c r="BY26" s="102">
        <f t="shared" si="28"/>
        <v>46395</v>
      </c>
      <c r="BZ26" s="103">
        <f t="shared" si="28"/>
        <v>46396</v>
      </c>
      <c r="CB26" s="101">
        <f>CH25+1</f>
        <v>46425</v>
      </c>
      <c r="CC26" s="102">
        <f t="shared" ref="CC26:CH28" si="29">CB26+1</f>
        <v>46426</v>
      </c>
      <c r="CD26" s="102">
        <f t="shared" si="29"/>
        <v>46427</v>
      </c>
      <c r="CE26" s="102">
        <f t="shared" si="29"/>
        <v>46428</v>
      </c>
      <c r="CF26" s="102">
        <f t="shared" si="29"/>
        <v>46429</v>
      </c>
      <c r="CG26" s="102">
        <f t="shared" si="29"/>
        <v>46430</v>
      </c>
      <c r="CH26" s="103">
        <f t="shared" si="29"/>
        <v>46431</v>
      </c>
    </row>
    <row r="27" spans="4:86" ht="7.5" customHeight="1">
      <c r="D27" s="101">
        <f>J26+1</f>
        <v>46397</v>
      </c>
      <c r="E27" s="102">
        <f t="shared" si="20"/>
        <v>46398</v>
      </c>
      <c r="F27" s="102">
        <f t="shared" si="20"/>
        <v>46399</v>
      </c>
      <c r="G27" s="102">
        <f t="shared" si="20"/>
        <v>46400</v>
      </c>
      <c r="H27" s="102">
        <f t="shared" si="20"/>
        <v>46401</v>
      </c>
      <c r="I27" s="102">
        <f t="shared" si="20"/>
        <v>46402</v>
      </c>
      <c r="J27" s="103">
        <f t="shared" si="20"/>
        <v>46403</v>
      </c>
      <c r="L27" s="101">
        <f>R26+1</f>
        <v>46432</v>
      </c>
      <c r="M27" s="102">
        <f t="shared" si="21"/>
        <v>46433</v>
      </c>
      <c r="N27" s="102">
        <f t="shared" si="21"/>
        <v>46434</v>
      </c>
      <c r="O27" s="102">
        <f t="shared" si="21"/>
        <v>46435</v>
      </c>
      <c r="P27" s="102">
        <f t="shared" si="21"/>
        <v>46436</v>
      </c>
      <c r="Q27" s="102">
        <f t="shared" si="21"/>
        <v>46437</v>
      </c>
      <c r="R27" s="103">
        <f t="shared" si="21"/>
        <v>46438</v>
      </c>
      <c r="U27" s="101">
        <f>AA26+1</f>
        <v>46397</v>
      </c>
      <c r="V27" s="102">
        <f t="shared" si="22"/>
        <v>46398</v>
      </c>
      <c r="W27" s="102">
        <f t="shared" si="22"/>
        <v>46399</v>
      </c>
      <c r="X27" s="102">
        <f t="shared" si="22"/>
        <v>46400</v>
      </c>
      <c r="Y27" s="102">
        <f t="shared" si="22"/>
        <v>46401</v>
      </c>
      <c r="Z27" s="102">
        <f t="shared" si="22"/>
        <v>46402</v>
      </c>
      <c r="AA27" s="103">
        <f t="shared" si="22"/>
        <v>46403</v>
      </c>
      <c r="AC27" s="101">
        <f>AI26+1</f>
        <v>46432</v>
      </c>
      <c r="AD27" s="102">
        <f t="shared" si="23"/>
        <v>46433</v>
      </c>
      <c r="AE27" s="102">
        <f t="shared" si="23"/>
        <v>46434</v>
      </c>
      <c r="AF27" s="102">
        <f t="shared" si="23"/>
        <v>46435</v>
      </c>
      <c r="AG27" s="102">
        <f t="shared" si="23"/>
        <v>46436</v>
      </c>
      <c r="AH27" s="102">
        <f t="shared" si="23"/>
        <v>46437</v>
      </c>
      <c r="AI27" s="103">
        <f t="shared" si="23"/>
        <v>46438</v>
      </c>
      <c r="AL27" s="101">
        <f>AR26+1</f>
        <v>46397</v>
      </c>
      <c r="AM27" s="102">
        <f t="shared" si="24"/>
        <v>46398</v>
      </c>
      <c r="AN27" s="102">
        <f t="shared" si="24"/>
        <v>46399</v>
      </c>
      <c r="AO27" s="102">
        <f t="shared" si="24"/>
        <v>46400</v>
      </c>
      <c r="AP27" s="102">
        <f t="shared" si="24"/>
        <v>46401</v>
      </c>
      <c r="AQ27" s="102">
        <f t="shared" si="24"/>
        <v>46402</v>
      </c>
      <c r="AR27" s="103">
        <f t="shared" si="24"/>
        <v>46403</v>
      </c>
      <c r="AT27" s="101">
        <f>AZ26+1</f>
        <v>46432</v>
      </c>
      <c r="AU27" s="102">
        <f t="shared" si="25"/>
        <v>46433</v>
      </c>
      <c r="AV27" s="102">
        <f t="shared" si="25"/>
        <v>46434</v>
      </c>
      <c r="AW27" s="102">
        <f t="shared" si="25"/>
        <v>46435</v>
      </c>
      <c r="AX27" s="102">
        <f t="shared" si="25"/>
        <v>46436</v>
      </c>
      <c r="AY27" s="102">
        <f t="shared" si="25"/>
        <v>46437</v>
      </c>
      <c r="AZ27" s="103">
        <f t="shared" si="25"/>
        <v>46438</v>
      </c>
      <c r="BC27" s="101">
        <f>BI26+1</f>
        <v>46397</v>
      </c>
      <c r="BD27" s="102">
        <f t="shared" si="26"/>
        <v>46398</v>
      </c>
      <c r="BE27" s="102">
        <f t="shared" si="26"/>
        <v>46399</v>
      </c>
      <c r="BF27" s="102">
        <f t="shared" si="26"/>
        <v>46400</v>
      </c>
      <c r="BG27" s="102">
        <f t="shared" si="26"/>
        <v>46401</v>
      </c>
      <c r="BH27" s="102">
        <f t="shared" si="26"/>
        <v>46402</v>
      </c>
      <c r="BI27" s="103">
        <f t="shared" si="26"/>
        <v>46403</v>
      </c>
      <c r="BK27" s="101">
        <f>BQ26+1</f>
        <v>46432</v>
      </c>
      <c r="BL27" s="102">
        <f t="shared" si="27"/>
        <v>46433</v>
      </c>
      <c r="BM27" s="102">
        <f t="shared" si="27"/>
        <v>46434</v>
      </c>
      <c r="BN27" s="102">
        <f t="shared" si="27"/>
        <v>46435</v>
      </c>
      <c r="BO27" s="102">
        <f t="shared" si="27"/>
        <v>46436</v>
      </c>
      <c r="BP27" s="102">
        <f t="shared" si="27"/>
        <v>46437</v>
      </c>
      <c r="BQ27" s="103">
        <f t="shared" si="27"/>
        <v>46438</v>
      </c>
      <c r="BT27" s="101">
        <f>BZ26+1</f>
        <v>46397</v>
      </c>
      <c r="BU27" s="102">
        <f t="shared" si="28"/>
        <v>46398</v>
      </c>
      <c r="BV27" s="102">
        <f t="shared" si="28"/>
        <v>46399</v>
      </c>
      <c r="BW27" s="102">
        <f t="shared" si="28"/>
        <v>46400</v>
      </c>
      <c r="BX27" s="102">
        <f t="shared" si="28"/>
        <v>46401</v>
      </c>
      <c r="BY27" s="102">
        <f t="shared" si="28"/>
        <v>46402</v>
      </c>
      <c r="BZ27" s="103">
        <f t="shared" si="28"/>
        <v>46403</v>
      </c>
      <c r="CB27" s="101">
        <f>CH26+1</f>
        <v>46432</v>
      </c>
      <c r="CC27" s="102">
        <f t="shared" si="29"/>
        <v>46433</v>
      </c>
      <c r="CD27" s="102">
        <f t="shared" si="29"/>
        <v>46434</v>
      </c>
      <c r="CE27" s="102">
        <f t="shared" si="29"/>
        <v>46435</v>
      </c>
      <c r="CF27" s="102">
        <f t="shared" si="29"/>
        <v>46436</v>
      </c>
      <c r="CG27" s="102">
        <f t="shared" si="29"/>
        <v>46437</v>
      </c>
      <c r="CH27" s="103">
        <f t="shared" si="29"/>
        <v>46438</v>
      </c>
    </row>
    <row r="28" spans="4:86" ht="7.5" customHeight="1">
      <c r="D28" s="101">
        <f>J27+1</f>
        <v>46404</v>
      </c>
      <c r="E28" s="102">
        <f t="shared" si="20"/>
        <v>46405</v>
      </c>
      <c r="F28" s="102">
        <f t="shared" si="20"/>
        <v>46406</v>
      </c>
      <c r="G28" s="102">
        <f t="shared" si="20"/>
        <v>46407</v>
      </c>
      <c r="H28" s="102">
        <f t="shared" si="20"/>
        <v>46408</v>
      </c>
      <c r="I28" s="102">
        <f t="shared" si="20"/>
        <v>46409</v>
      </c>
      <c r="J28" s="103">
        <f t="shared" si="20"/>
        <v>46410</v>
      </c>
      <c r="L28" s="101">
        <f>R27+1</f>
        <v>46439</v>
      </c>
      <c r="M28" s="102">
        <f t="shared" si="21"/>
        <v>46440</v>
      </c>
      <c r="N28" s="102">
        <f t="shared" si="21"/>
        <v>46441</v>
      </c>
      <c r="O28" s="102">
        <f t="shared" si="21"/>
        <v>46442</v>
      </c>
      <c r="P28" s="102">
        <f t="shared" si="21"/>
        <v>46443</v>
      </c>
      <c r="Q28" s="102">
        <f t="shared" si="21"/>
        <v>46444</v>
      </c>
      <c r="R28" s="103">
        <f t="shared" si="21"/>
        <v>46445</v>
      </c>
      <c r="U28" s="101">
        <f>AA27+1</f>
        <v>46404</v>
      </c>
      <c r="V28" s="102">
        <f t="shared" si="22"/>
        <v>46405</v>
      </c>
      <c r="W28" s="102">
        <f t="shared" si="22"/>
        <v>46406</v>
      </c>
      <c r="X28" s="102">
        <f t="shared" si="22"/>
        <v>46407</v>
      </c>
      <c r="Y28" s="102">
        <f t="shared" si="22"/>
        <v>46408</v>
      </c>
      <c r="Z28" s="102">
        <f t="shared" si="22"/>
        <v>46409</v>
      </c>
      <c r="AA28" s="103">
        <f t="shared" si="22"/>
        <v>46410</v>
      </c>
      <c r="AC28" s="101">
        <f>AI27+1</f>
        <v>46439</v>
      </c>
      <c r="AD28" s="102">
        <f t="shared" si="23"/>
        <v>46440</v>
      </c>
      <c r="AE28" s="102">
        <f t="shared" si="23"/>
        <v>46441</v>
      </c>
      <c r="AF28" s="102">
        <f t="shared" si="23"/>
        <v>46442</v>
      </c>
      <c r="AG28" s="102">
        <f t="shared" si="23"/>
        <v>46443</v>
      </c>
      <c r="AH28" s="102">
        <f t="shared" si="23"/>
        <v>46444</v>
      </c>
      <c r="AI28" s="103">
        <f t="shared" si="23"/>
        <v>46445</v>
      </c>
      <c r="AL28" s="101">
        <f>AR27+1</f>
        <v>46404</v>
      </c>
      <c r="AM28" s="102">
        <f t="shared" si="24"/>
        <v>46405</v>
      </c>
      <c r="AN28" s="102">
        <f t="shared" si="24"/>
        <v>46406</v>
      </c>
      <c r="AO28" s="102">
        <f t="shared" si="24"/>
        <v>46407</v>
      </c>
      <c r="AP28" s="102">
        <f t="shared" si="24"/>
        <v>46408</v>
      </c>
      <c r="AQ28" s="102">
        <f t="shared" si="24"/>
        <v>46409</v>
      </c>
      <c r="AR28" s="103">
        <f t="shared" si="24"/>
        <v>46410</v>
      </c>
      <c r="AT28" s="101">
        <f>AZ27+1</f>
        <v>46439</v>
      </c>
      <c r="AU28" s="102">
        <f t="shared" si="25"/>
        <v>46440</v>
      </c>
      <c r="AV28" s="102">
        <f t="shared" si="25"/>
        <v>46441</v>
      </c>
      <c r="AW28" s="102">
        <f t="shared" si="25"/>
        <v>46442</v>
      </c>
      <c r="AX28" s="102">
        <f t="shared" si="25"/>
        <v>46443</v>
      </c>
      <c r="AY28" s="102">
        <f t="shared" si="25"/>
        <v>46444</v>
      </c>
      <c r="AZ28" s="103">
        <f t="shared" si="25"/>
        <v>46445</v>
      </c>
      <c r="BC28" s="101">
        <f>BI27+1</f>
        <v>46404</v>
      </c>
      <c r="BD28" s="102">
        <f t="shared" si="26"/>
        <v>46405</v>
      </c>
      <c r="BE28" s="102">
        <f t="shared" si="26"/>
        <v>46406</v>
      </c>
      <c r="BF28" s="102">
        <f t="shared" si="26"/>
        <v>46407</v>
      </c>
      <c r="BG28" s="102">
        <f t="shared" si="26"/>
        <v>46408</v>
      </c>
      <c r="BH28" s="102">
        <f t="shared" si="26"/>
        <v>46409</v>
      </c>
      <c r="BI28" s="103">
        <f t="shared" si="26"/>
        <v>46410</v>
      </c>
      <c r="BK28" s="101">
        <f>BQ27+1</f>
        <v>46439</v>
      </c>
      <c r="BL28" s="102">
        <f t="shared" si="27"/>
        <v>46440</v>
      </c>
      <c r="BM28" s="102">
        <f t="shared" si="27"/>
        <v>46441</v>
      </c>
      <c r="BN28" s="102">
        <f t="shared" si="27"/>
        <v>46442</v>
      </c>
      <c r="BO28" s="102">
        <f t="shared" si="27"/>
        <v>46443</v>
      </c>
      <c r="BP28" s="102">
        <f t="shared" si="27"/>
        <v>46444</v>
      </c>
      <c r="BQ28" s="103">
        <f t="shared" si="27"/>
        <v>46445</v>
      </c>
      <c r="BT28" s="101">
        <f>BZ27+1</f>
        <v>46404</v>
      </c>
      <c r="BU28" s="102">
        <f t="shared" si="28"/>
        <v>46405</v>
      </c>
      <c r="BV28" s="102">
        <f t="shared" si="28"/>
        <v>46406</v>
      </c>
      <c r="BW28" s="102">
        <f t="shared" si="28"/>
        <v>46407</v>
      </c>
      <c r="BX28" s="102">
        <f t="shared" si="28"/>
        <v>46408</v>
      </c>
      <c r="BY28" s="102">
        <f t="shared" si="28"/>
        <v>46409</v>
      </c>
      <c r="BZ28" s="103">
        <f t="shared" si="28"/>
        <v>46410</v>
      </c>
      <c r="CB28" s="101">
        <f>CH27+1</f>
        <v>46439</v>
      </c>
      <c r="CC28" s="102">
        <f t="shared" si="29"/>
        <v>46440</v>
      </c>
      <c r="CD28" s="102">
        <f t="shared" si="29"/>
        <v>46441</v>
      </c>
      <c r="CE28" s="102">
        <f t="shared" si="29"/>
        <v>46442</v>
      </c>
      <c r="CF28" s="102">
        <f t="shared" si="29"/>
        <v>46443</v>
      </c>
      <c r="CG28" s="102">
        <f t="shared" si="29"/>
        <v>46444</v>
      </c>
      <c r="CH28" s="103">
        <f t="shared" si="29"/>
        <v>46445</v>
      </c>
    </row>
    <row r="29" spans="4:86" ht="7.5" customHeight="1">
      <c r="D29" s="101">
        <f>IF(DAY(J28)+1&gt;IF(MONTH(D23)=12,31,DATE(YEAR(D23),MONTH(D23)+1,1)-D23),"",J28+1)</f>
        <v>46411</v>
      </c>
      <c r="E29" s="102">
        <f>IF(D29="","",IF(DAY(D29)+1&gt;IF(MONTH(D23)=12,31,DATE(YEAR(D23),MONTH(D23)+1,1)-D23),"",D29+1))</f>
        <v>46412</v>
      </c>
      <c r="F29" s="102">
        <f>IF(E29="","",IF(DAY(E29)+1&gt;IF(MONTH(D23)=12,31,DATE(YEAR(D23),MONTH(D23)+1,1)-D23),"",E29+1))</f>
        <v>46413</v>
      </c>
      <c r="G29" s="102">
        <f>IF(F29="","",IF(DAY(F29)+1&gt;IF(MONTH(D23)=12,31,DATE(YEAR(D23),MONTH(D23)+1,1)-D23),"",F29+1))</f>
        <v>46414</v>
      </c>
      <c r="H29" s="102">
        <f>IF(G29="","",IF(DAY(G29)+1&gt;IF(MONTH(D23)=12,31,DATE(YEAR(D23),MONTH(D23)+1,1)-D23),"",G29+1))</f>
        <v>46415</v>
      </c>
      <c r="I29" s="102">
        <f>IF(H29="","",IF(DAY(H29)+1&gt;IF(MONTH(D23)=12,31,DATE(YEAR(D23),MONTH(D23)+1,1)-D23),"",H29+1))</f>
        <v>46416</v>
      </c>
      <c r="J29" s="103">
        <f>IF(I29="","",IF(DAY(I29)+1&gt;IF(MONTH(D23)=12,31,DATE(YEAR(D23),MONTH(D23)+1,1)-D23),"",I29+1))</f>
        <v>46417</v>
      </c>
      <c r="L29" s="101">
        <f>IF(DAY(R28)+1&gt;IF(MONTH(L23)=12,31,DATE(YEAR(L23),MONTH(L23)+1,1)-L23),"",R28+1)</f>
        <v>46446</v>
      </c>
      <c r="M29" s="102" t="str">
        <f>IF(L29="","",IF(DAY(L29)+1&gt;IF(MONTH(L23)=12,31,DATE(YEAR(L23),MONTH(L23)+1,1)-L23),"",L29+1))</f>
        <v/>
      </c>
      <c r="N29" s="102" t="str">
        <f>IF(M29="","",IF(DAY(M29)+1&gt;IF(MONTH(L23)=12,31,DATE(YEAR(L23),MONTH(L23)+1,1)-L23),"",M29+1))</f>
        <v/>
      </c>
      <c r="O29" s="102" t="str">
        <f>IF(N29="","",IF(DAY(N29)+1&gt;IF(MONTH(L23)=12,31,DATE(YEAR(L23),MONTH(L23)+1,1)-L23),"",N29+1))</f>
        <v/>
      </c>
      <c r="P29" s="102" t="str">
        <f>IF(O29="","",IF(DAY(O29)+1&gt;IF(MONTH(L23)=12,31,DATE(YEAR(L23),MONTH(L23)+1,1)-L23),"",O29+1))</f>
        <v/>
      </c>
      <c r="Q29" s="102" t="str">
        <f>IF(P29="","",IF(DAY(P29)+1&gt;IF(MONTH(L23)=12,31,DATE(YEAR(L23),MONTH(L23)+1,1)-L23),"",P29+1))</f>
        <v/>
      </c>
      <c r="R29" s="103" t="str">
        <f>IF(Q29="","",IF(DAY(Q29)+1&gt;IF(MONTH(L23)=12,31,DATE(YEAR(L23),MONTH(L23)+1,1)-L23),"",Q29+1))</f>
        <v/>
      </c>
      <c r="U29" s="101">
        <f>IF(DAY(AA28)+1&gt;IF(MONTH(U23)=12,31,DATE(YEAR(U23),MONTH(U23)+1,1)-U23),"",AA28+1)</f>
        <v>46411</v>
      </c>
      <c r="V29" s="102">
        <f>IF(U29="","",IF(DAY(U29)+1&gt;IF(MONTH(U23)=12,31,DATE(YEAR(U23),MONTH(U23)+1,1)-U23),"",U29+1))</f>
        <v>46412</v>
      </c>
      <c r="W29" s="102">
        <f>IF(V29="","",IF(DAY(V29)+1&gt;IF(MONTH(U23)=12,31,DATE(YEAR(U23),MONTH(U23)+1,1)-U23),"",V29+1))</f>
        <v>46413</v>
      </c>
      <c r="X29" s="102">
        <f>IF(W29="","",IF(DAY(W29)+1&gt;IF(MONTH(U23)=12,31,DATE(YEAR(U23),MONTH(U23)+1,1)-U23),"",W29+1))</f>
        <v>46414</v>
      </c>
      <c r="Y29" s="102">
        <f>IF(X29="","",IF(DAY(X29)+1&gt;IF(MONTH(U23)=12,31,DATE(YEAR(U23),MONTH(U23)+1,1)-U23),"",X29+1))</f>
        <v>46415</v>
      </c>
      <c r="Z29" s="102">
        <f>IF(Y29="","",IF(DAY(Y29)+1&gt;IF(MONTH(U23)=12,31,DATE(YEAR(U23),MONTH(U23)+1,1)-U23),"",Y29+1))</f>
        <v>46416</v>
      </c>
      <c r="AA29" s="103">
        <f>IF(Z29="","",IF(DAY(Z29)+1&gt;IF(MONTH(U23)=12,31,DATE(YEAR(U23),MONTH(U23)+1,1)-U23),"",Z29+1))</f>
        <v>46417</v>
      </c>
      <c r="AC29" s="101">
        <f>IF(DAY(AI28)+1&gt;IF(MONTH(AC23)=12,31,DATE(YEAR(AC23),MONTH(AC23)+1,1)-AC23),"",AI28+1)</f>
        <v>46446</v>
      </c>
      <c r="AD29" s="102" t="str">
        <f>IF(AC29="","",IF(DAY(AC29)+1&gt;IF(MONTH(AC23)=12,31,DATE(YEAR(AC23),MONTH(AC23)+1,1)-AC23),"",AC29+1))</f>
        <v/>
      </c>
      <c r="AE29" s="102" t="str">
        <f>IF(AD29="","",IF(DAY(AD29)+1&gt;IF(MONTH(AC23)=12,31,DATE(YEAR(AC23),MONTH(AC23)+1,1)-AC23),"",AD29+1))</f>
        <v/>
      </c>
      <c r="AF29" s="102" t="str">
        <f>IF(AE29="","",IF(DAY(AE29)+1&gt;IF(MONTH(AC23)=12,31,DATE(YEAR(AC23),MONTH(AC23)+1,1)-AC23),"",AE29+1))</f>
        <v/>
      </c>
      <c r="AG29" s="102" t="str">
        <f>IF(AF29="","",IF(DAY(AF29)+1&gt;IF(MONTH(AC23)=12,31,DATE(YEAR(AC23),MONTH(AC23)+1,1)-AC23),"",AF29+1))</f>
        <v/>
      </c>
      <c r="AH29" s="102" t="str">
        <f>IF(AG29="","",IF(DAY(AG29)+1&gt;IF(MONTH(AC23)=12,31,DATE(YEAR(AC23),MONTH(AC23)+1,1)-AC23),"",AG29+1))</f>
        <v/>
      </c>
      <c r="AI29" s="103" t="str">
        <f>IF(AH29="","",IF(DAY(AH29)+1&gt;IF(MONTH(AC23)=12,31,DATE(YEAR(AC23),MONTH(AC23)+1,1)-AC23),"",AH29+1))</f>
        <v/>
      </c>
      <c r="AL29" s="101">
        <f>IF(DAY(AR28)+1&gt;IF(MONTH(AL23)=12,31,DATE(YEAR(AL23),MONTH(AL23)+1,1)-AL23),"",AR28+1)</f>
        <v>46411</v>
      </c>
      <c r="AM29" s="102">
        <f>IF(AL29="","",IF(DAY(AL29)+1&gt;IF(MONTH(AL23)=12,31,DATE(YEAR(AL23),MONTH(AL23)+1,1)-AL23),"",AL29+1))</f>
        <v>46412</v>
      </c>
      <c r="AN29" s="102">
        <f>IF(AM29="","",IF(DAY(AM29)+1&gt;IF(MONTH(AL23)=12,31,DATE(YEAR(AL23),MONTH(AL23)+1,1)-AL23),"",AM29+1))</f>
        <v>46413</v>
      </c>
      <c r="AO29" s="102">
        <f>IF(AN29="","",IF(DAY(AN29)+1&gt;IF(MONTH(AL23)=12,31,DATE(YEAR(AL23),MONTH(AL23)+1,1)-AL23),"",AN29+1))</f>
        <v>46414</v>
      </c>
      <c r="AP29" s="102">
        <f>IF(AO29="","",IF(DAY(AO29)+1&gt;IF(MONTH(AL23)=12,31,DATE(YEAR(AL23),MONTH(AL23)+1,1)-AL23),"",AO29+1))</f>
        <v>46415</v>
      </c>
      <c r="AQ29" s="102">
        <f>IF(AP29="","",IF(DAY(AP29)+1&gt;IF(MONTH(AL23)=12,31,DATE(YEAR(AL23),MONTH(AL23)+1,1)-AL23),"",AP29+1))</f>
        <v>46416</v>
      </c>
      <c r="AR29" s="103">
        <f>IF(AQ29="","",IF(DAY(AQ29)+1&gt;IF(MONTH(AL23)=12,31,DATE(YEAR(AL23),MONTH(AL23)+1,1)-AL23),"",AQ29+1))</f>
        <v>46417</v>
      </c>
      <c r="AT29" s="101">
        <f>IF(DAY(AZ28)+1&gt;IF(MONTH(AT23)=12,31,DATE(YEAR(AT23),MONTH(AT23)+1,1)-AT23),"",AZ28+1)</f>
        <v>46446</v>
      </c>
      <c r="AU29" s="102" t="str">
        <f>IF(AT29="","",IF(DAY(AT29)+1&gt;IF(MONTH(AT23)=12,31,DATE(YEAR(AT23),MONTH(AT23)+1,1)-AT23),"",AT29+1))</f>
        <v/>
      </c>
      <c r="AV29" s="102" t="str">
        <f>IF(AU29="","",IF(DAY(AU29)+1&gt;IF(MONTH(AT23)=12,31,DATE(YEAR(AT23),MONTH(AT23)+1,1)-AT23),"",AU29+1))</f>
        <v/>
      </c>
      <c r="AW29" s="102" t="str">
        <f>IF(AV29="","",IF(DAY(AV29)+1&gt;IF(MONTH(AT23)=12,31,DATE(YEAR(AT23),MONTH(AT23)+1,1)-AT23),"",AV29+1))</f>
        <v/>
      </c>
      <c r="AX29" s="102" t="str">
        <f>IF(AW29="","",IF(DAY(AW29)+1&gt;IF(MONTH(AT23)=12,31,DATE(YEAR(AT23),MONTH(AT23)+1,1)-AT23),"",AW29+1))</f>
        <v/>
      </c>
      <c r="AY29" s="102" t="str">
        <f>IF(AX29="","",IF(DAY(AX29)+1&gt;IF(MONTH(AT23)=12,31,DATE(YEAR(AT23),MONTH(AT23)+1,1)-AT23),"",AX29+1))</f>
        <v/>
      </c>
      <c r="AZ29" s="103" t="str">
        <f>IF(AY29="","",IF(DAY(AY29)+1&gt;IF(MONTH(AT23)=12,31,DATE(YEAR(AT23),MONTH(AT23)+1,1)-AT23),"",AY29+1))</f>
        <v/>
      </c>
      <c r="BC29" s="101">
        <f>IF(DAY(BI28)+1&gt;IF(MONTH(BC23)=12,31,DATE(YEAR(BC23),MONTH(BC23)+1,1)-BC23),"",BI28+1)</f>
        <v>46411</v>
      </c>
      <c r="BD29" s="102">
        <f>IF(BC29="","",IF(DAY(BC29)+1&gt;IF(MONTH(BC23)=12,31,DATE(YEAR(BC23),MONTH(BC23)+1,1)-BC23),"",BC29+1))</f>
        <v>46412</v>
      </c>
      <c r="BE29" s="102">
        <f>IF(BD29="","",IF(DAY(BD29)+1&gt;IF(MONTH(BC23)=12,31,DATE(YEAR(BC23),MONTH(BC23)+1,1)-BC23),"",BD29+1))</f>
        <v>46413</v>
      </c>
      <c r="BF29" s="102">
        <f>IF(BE29="","",IF(DAY(BE29)+1&gt;IF(MONTH(BC23)=12,31,DATE(YEAR(BC23),MONTH(BC23)+1,1)-BC23),"",BE29+1))</f>
        <v>46414</v>
      </c>
      <c r="BG29" s="102">
        <f>IF(BF29="","",IF(DAY(BF29)+1&gt;IF(MONTH(BC23)=12,31,DATE(YEAR(BC23),MONTH(BC23)+1,1)-BC23),"",BF29+1))</f>
        <v>46415</v>
      </c>
      <c r="BH29" s="102">
        <f>IF(BG29="","",IF(DAY(BG29)+1&gt;IF(MONTH(BC23)=12,31,DATE(YEAR(BC23),MONTH(BC23)+1,1)-BC23),"",BG29+1))</f>
        <v>46416</v>
      </c>
      <c r="BI29" s="103">
        <f>IF(BH29="","",IF(DAY(BH29)+1&gt;IF(MONTH(BC23)=12,31,DATE(YEAR(BC23),MONTH(BC23)+1,1)-BC23),"",BH29+1))</f>
        <v>46417</v>
      </c>
      <c r="BK29" s="101">
        <f>IF(DAY(BQ28)+1&gt;IF(MONTH(BK23)=12,31,DATE(YEAR(BK23),MONTH(BK23)+1,1)-BK23),"",BQ28+1)</f>
        <v>46446</v>
      </c>
      <c r="BL29" s="102" t="str">
        <f>IF(BK29="","",IF(DAY(BK29)+1&gt;IF(MONTH(BK23)=12,31,DATE(YEAR(BK23),MONTH(BK23)+1,1)-BK23),"",BK29+1))</f>
        <v/>
      </c>
      <c r="BM29" s="102" t="str">
        <f>IF(BL29="","",IF(DAY(BL29)+1&gt;IF(MONTH(BK23)=12,31,DATE(YEAR(BK23),MONTH(BK23)+1,1)-BK23),"",BL29+1))</f>
        <v/>
      </c>
      <c r="BN29" s="102" t="str">
        <f>IF(BM29="","",IF(DAY(BM29)+1&gt;IF(MONTH(BK23)=12,31,DATE(YEAR(BK23),MONTH(BK23)+1,1)-BK23),"",BM29+1))</f>
        <v/>
      </c>
      <c r="BO29" s="102" t="str">
        <f>IF(BN29="","",IF(DAY(BN29)+1&gt;IF(MONTH(BK23)=12,31,DATE(YEAR(BK23),MONTH(BK23)+1,1)-BK23),"",BN29+1))</f>
        <v/>
      </c>
      <c r="BP29" s="102" t="str">
        <f>IF(BO29="","",IF(DAY(BO29)+1&gt;IF(MONTH(BK23)=12,31,DATE(YEAR(BK23),MONTH(BK23)+1,1)-BK23),"",BO29+1))</f>
        <v/>
      </c>
      <c r="BQ29" s="103" t="str">
        <f>IF(BP29="","",IF(DAY(BP29)+1&gt;IF(MONTH(BK23)=12,31,DATE(YEAR(BK23),MONTH(BK23)+1,1)-BK23),"",BP29+1))</f>
        <v/>
      </c>
      <c r="BT29" s="101">
        <f>IF(DAY(BZ28)+1&gt;IF(MONTH(BT23)=12,31,DATE(YEAR(BT23),MONTH(BT23)+1,1)-BT23),"",BZ28+1)</f>
        <v>46411</v>
      </c>
      <c r="BU29" s="102">
        <f>IF(BT29="","",IF(DAY(BT29)+1&gt;IF(MONTH(BT23)=12,31,DATE(YEAR(BT23),MONTH(BT23)+1,1)-BT23),"",BT29+1))</f>
        <v>46412</v>
      </c>
      <c r="BV29" s="102">
        <f>IF(BU29="","",IF(DAY(BU29)+1&gt;IF(MONTH(BT23)=12,31,DATE(YEAR(BT23),MONTH(BT23)+1,1)-BT23),"",BU29+1))</f>
        <v>46413</v>
      </c>
      <c r="BW29" s="102">
        <f>IF(BV29="","",IF(DAY(BV29)+1&gt;IF(MONTH(BT23)=12,31,DATE(YEAR(BT23),MONTH(BT23)+1,1)-BT23),"",BV29+1))</f>
        <v>46414</v>
      </c>
      <c r="BX29" s="102">
        <f>IF(BW29="","",IF(DAY(BW29)+1&gt;IF(MONTH(BT23)=12,31,DATE(YEAR(BT23),MONTH(BT23)+1,1)-BT23),"",BW29+1))</f>
        <v>46415</v>
      </c>
      <c r="BY29" s="102">
        <f>IF(BX29="","",IF(DAY(BX29)+1&gt;IF(MONTH(BT23)=12,31,DATE(YEAR(BT23),MONTH(BT23)+1,1)-BT23),"",BX29+1))</f>
        <v>46416</v>
      </c>
      <c r="BZ29" s="103">
        <f>IF(BY29="","",IF(DAY(BY29)+1&gt;IF(MONTH(BT23)=12,31,DATE(YEAR(BT23),MONTH(BT23)+1,1)-BT23),"",BY29+1))</f>
        <v>46417</v>
      </c>
      <c r="CB29" s="101">
        <f>IF(DAY(CH28)+1&gt;IF(MONTH(CB23)=12,31,DATE(YEAR(CB23),MONTH(CB23)+1,1)-CB23),"",CH28+1)</f>
        <v>46446</v>
      </c>
      <c r="CC29" s="102" t="str">
        <f>IF(CB29="","",IF(DAY(CB29)+1&gt;IF(MONTH(CB23)=12,31,DATE(YEAR(CB23),MONTH(CB23)+1,1)-CB23),"",CB29+1))</f>
        <v/>
      </c>
      <c r="CD29" s="102" t="str">
        <f>IF(CC29="","",IF(DAY(CC29)+1&gt;IF(MONTH(CB23)=12,31,DATE(YEAR(CB23),MONTH(CB23)+1,1)-CB23),"",CC29+1))</f>
        <v/>
      </c>
      <c r="CE29" s="102" t="str">
        <f>IF(CD29="","",IF(DAY(CD29)+1&gt;IF(MONTH(CB23)=12,31,DATE(YEAR(CB23),MONTH(CB23)+1,1)-CB23),"",CD29+1))</f>
        <v/>
      </c>
      <c r="CF29" s="102" t="str">
        <f>IF(CE29="","",IF(DAY(CE29)+1&gt;IF(MONTH(CB23)=12,31,DATE(YEAR(CB23),MONTH(CB23)+1,1)-CB23),"",CE29+1))</f>
        <v/>
      </c>
      <c r="CG29" s="102" t="str">
        <f>IF(CF29="","",IF(DAY(CF29)+1&gt;IF(MONTH(CB23)=12,31,DATE(YEAR(CB23),MONTH(CB23)+1,1)-CB23),"",CF29+1))</f>
        <v/>
      </c>
      <c r="CH29" s="103" t="str">
        <f>IF(CG29="","",IF(DAY(CG29)+1&gt;IF(MONTH(CB23)=12,31,DATE(YEAR(CB23),MONTH(CB23)+1,1)-CB23),"",CG29+1))</f>
        <v/>
      </c>
    </row>
    <row r="30" spans="4:86" ht="7.5" customHeight="1">
      <c r="D30" s="104">
        <f>IF(J29="","",IF(DAY(J29)+1&gt;IF(MONTH(D23)=12,31,DATE(YEAR(D23),MONTH(D23)+1,1)-D23),"",J29+1))</f>
        <v>46418</v>
      </c>
      <c r="E30" s="105" t="str">
        <f>IF(D30="","",IF(DAY(D30)+1&gt;IF(MONTH(D23)=12,31,DATE(YEAR(D23),MONTH(D23)+1,1)-D23),"",D30+1))</f>
        <v/>
      </c>
      <c r="F30" s="483" t="str">
        <f>VLOOKUP(D23,祝名,2,FALSE)</f>
        <v>1（元日）、11（成人の日）</v>
      </c>
      <c r="G30" s="483"/>
      <c r="H30" s="483"/>
      <c r="I30" s="483"/>
      <c r="J30" s="484"/>
      <c r="L30" s="104" t="str">
        <f>IF(R29="","",IF(DAY(R29)+1&gt;IF(MONTH(L23)=12,31,DATE(YEAR(L23),MONTH(L23)+1,1)-L23),"",R29+1))</f>
        <v/>
      </c>
      <c r="M30" s="105" t="str">
        <f>IF(L30="","",IF(DAY(L30)+1&gt;IF(MONTH(L23)=12,31,DATE(YEAR(L23),MONTH(L23)+1,1)-L23),"",L30+1))</f>
        <v/>
      </c>
      <c r="N30" s="483" t="str">
        <f>VLOOKUP(L23,祝名,2,FALSE)</f>
        <v>11（建国記念の日）、23（天皇誕生日）</v>
      </c>
      <c r="O30" s="483"/>
      <c r="P30" s="483"/>
      <c r="Q30" s="483"/>
      <c r="R30" s="484"/>
      <c r="U30" s="104">
        <f>IF(AA29="","",IF(DAY(AA29)+1&gt;IF(MONTH(U23)=12,31,DATE(YEAR(U23),MONTH(U23)+1,1)-U23),"",AA29+1))</f>
        <v>46418</v>
      </c>
      <c r="V30" s="105" t="str">
        <f>IF(U30="","",IF(DAY(U30)+1&gt;IF(MONTH(U23)=12,31,DATE(YEAR(U23),MONTH(U23)+1,1)-U23),"",U30+1))</f>
        <v/>
      </c>
      <c r="W30" s="483" t="str">
        <f>VLOOKUP(U23,祝名,2,FALSE)</f>
        <v>1（元日）、11（成人の日）</v>
      </c>
      <c r="X30" s="483"/>
      <c r="Y30" s="483"/>
      <c r="Z30" s="483"/>
      <c r="AA30" s="484"/>
      <c r="AC30" s="104" t="str">
        <f>IF(AI29="","",IF(DAY(AI29)+1&gt;IF(MONTH(AC23)=12,31,DATE(YEAR(AC23),MONTH(AC23)+1,1)-AC23),"",AI29+1))</f>
        <v/>
      </c>
      <c r="AD30" s="105" t="str">
        <f>IF(AC30="","",IF(DAY(AC30)+1&gt;IF(MONTH(AC23)=12,31,DATE(YEAR(AC23),MONTH(AC23)+1,1)-AC23),"",AC30+1))</f>
        <v/>
      </c>
      <c r="AE30" s="483" t="str">
        <f>VLOOKUP(AC23,祝名,2,FALSE)</f>
        <v>11（建国記念の日）、23（天皇誕生日）</v>
      </c>
      <c r="AF30" s="483"/>
      <c r="AG30" s="483"/>
      <c r="AH30" s="483"/>
      <c r="AI30" s="484"/>
      <c r="AL30" s="104">
        <f>IF(AR29="","",IF(DAY(AR29)+1&gt;IF(MONTH(AL23)=12,31,DATE(YEAR(AL23),MONTH(AL23)+1,1)-AL23),"",AR29+1))</f>
        <v>46418</v>
      </c>
      <c r="AM30" s="105" t="str">
        <f>IF(AL30="","",IF(DAY(AL30)+1&gt;IF(MONTH(AL23)=12,31,DATE(YEAR(AL23),MONTH(AL23)+1,1)-AL23),"",AL30+1))</f>
        <v/>
      </c>
      <c r="AN30" s="483" t="str">
        <f>VLOOKUP(AL23,祝名,2,FALSE)</f>
        <v>1（元日）、11（成人の日）</v>
      </c>
      <c r="AO30" s="483"/>
      <c r="AP30" s="483"/>
      <c r="AQ30" s="483"/>
      <c r="AR30" s="484"/>
      <c r="AT30" s="104" t="str">
        <f>IF(AZ29="","",IF(DAY(AZ29)+1&gt;IF(MONTH(AT23)=12,31,DATE(YEAR(AT23),MONTH(AT23)+1,1)-AT23),"",AZ29+1))</f>
        <v/>
      </c>
      <c r="AU30" s="105" t="str">
        <f>IF(AT30="","",IF(DAY(AT30)+1&gt;IF(MONTH(AT23)=12,31,DATE(YEAR(AT23),MONTH(AT23)+1,1)-AT23),"",AT30+1))</f>
        <v/>
      </c>
      <c r="AV30" s="483" t="str">
        <f>VLOOKUP(AT23,祝名,2,FALSE)</f>
        <v>11（建国記念の日）、23（天皇誕生日）</v>
      </c>
      <c r="AW30" s="483"/>
      <c r="AX30" s="483"/>
      <c r="AY30" s="483"/>
      <c r="AZ30" s="484"/>
      <c r="BC30" s="104">
        <f>IF(BI29="","",IF(DAY(BI29)+1&gt;IF(MONTH(BC23)=12,31,DATE(YEAR(BC23),MONTH(BC23)+1,1)-BC23),"",BI29+1))</f>
        <v>46418</v>
      </c>
      <c r="BD30" s="105" t="str">
        <f>IF(BC30="","",IF(DAY(BC30)+1&gt;IF(MONTH(BC23)=12,31,DATE(YEAR(BC23),MONTH(BC23)+1,1)-BC23),"",BC30+1))</f>
        <v/>
      </c>
      <c r="BE30" s="483" t="str">
        <f>VLOOKUP(BC23,祝名,2,FALSE)</f>
        <v>1（元日）、11（成人の日）</v>
      </c>
      <c r="BF30" s="483"/>
      <c r="BG30" s="483"/>
      <c r="BH30" s="483"/>
      <c r="BI30" s="484"/>
      <c r="BK30" s="104" t="str">
        <f>IF(BQ29="","",IF(DAY(BQ29)+1&gt;IF(MONTH(BK23)=12,31,DATE(YEAR(BK23),MONTH(BK23)+1,1)-BK23),"",BQ29+1))</f>
        <v/>
      </c>
      <c r="BL30" s="105" t="str">
        <f>IF(BK30="","",IF(DAY(BK30)+1&gt;IF(MONTH(BK23)=12,31,DATE(YEAR(BK23),MONTH(BK23)+1,1)-BK23),"",BK30+1))</f>
        <v/>
      </c>
      <c r="BM30" s="483" t="str">
        <f>VLOOKUP(BK23,祝名,2,FALSE)</f>
        <v>11（建国記念の日）、23（天皇誕生日）</v>
      </c>
      <c r="BN30" s="483"/>
      <c r="BO30" s="483"/>
      <c r="BP30" s="483"/>
      <c r="BQ30" s="484"/>
      <c r="BT30" s="104">
        <f>IF(BZ29="","",IF(DAY(BZ29)+1&gt;IF(MONTH(BT23)=12,31,DATE(YEAR(BT23),MONTH(BT23)+1,1)-BT23),"",BZ29+1))</f>
        <v>46418</v>
      </c>
      <c r="BU30" s="105" t="str">
        <f>IF(BT30="","",IF(DAY(BT30)+1&gt;IF(MONTH(BT23)=12,31,DATE(YEAR(BT23),MONTH(BT23)+1,1)-BT23),"",BT30+1))</f>
        <v/>
      </c>
      <c r="BV30" s="483" t="str">
        <f>VLOOKUP(BT23,祝名,2,FALSE)</f>
        <v>1（元日）、11（成人の日）</v>
      </c>
      <c r="BW30" s="483"/>
      <c r="BX30" s="483"/>
      <c r="BY30" s="483"/>
      <c r="BZ30" s="484"/>
      <c r="CB30" s="104" t="str">
        <f>IF(CH29="","",IF(DAY(CH29)+1&gt;IF(MONTH(CB23)=12,31,DATE(YEAR(CB23),MONTH(CB23)+1,1)-CB23),"",CH29+1))</f>
        <v/>
      </c>
      <c r="CC30" s="105" t="str">
        <f>IF(CB30="","",IF(DAY(CB30)+1&gt;IF(MONTH(CB23)=12,31,DATE(YEAR(CB23),MONTH(CB23)+1,1)-CB23),"",CB30+1))</f>
        <v/>
      </c>
      <c r="CD30" s="483" t="str">
        <f>VLOOKUP(CB23,祝名,2,FALSE)</f>
        <v>11（建国記念の日）、23（天皇誕生日）</v>
      </c>
      <c r="CE30" s="483"/>
      <c r="CF30" s="483"/>
      <c r="CG30" s="483"/>
      <c r="CH30" s="484"/>
    </row>
    <row r="31" spans="4:86" ht="1.5" customHeight="1">
      <c r="D31" s="102"/>
      <c r="E31" s="102"/>
      <c r="F31" s="106"/>
      <c r="G31" s="106"/>
      <c r="H31" s="106"/>
      <c r="I31" s="106"/>
      <c r="J31" s="106"/>
      <c r="L31" s="102"/>
      <c r="M31" s="102"/>
      <c r="N31" s="106"/>
      <c r="O31" s="106"/>
      <c r="P31" s="106"/>
      <c r="Q31" s="106"/>
      <c r="R31" s="106"/>
      <c r="U31" s="102"/>
      <c r="V31" s="102"/>
      <c r="W31" s="106"/>
      <c r="X31" s="106"/>
      <c r="Y31" s="106"/>
      <c r="Z31" s="106"/>
      <c r="AA31" s="106"/>
      <c r="AC31" s="102"/>
      <c r="AD31" s="102"/>
      <c r="AE31" s="106"/>
      <c r="AF31" s="106"/>
      <c r="AG31" s="106"/>
      <c r="AH31" s="106"/>
      <c r="AI31" s="106"/>
      <c r="AL31" s="102"/>
      <c r="AM31" s="102"/>
      <c r="AN31" s="106"/>
      <c r="AO31" s="106"/>
      <c r="AP31" s="106"/>
      <c r="AQ31" s="106"/>
      <c r="AR31" s="106"/>
      <c r="AT31" s="102"/>
      <c r="AU31" s="102"/>
      <c r="AV31" s="106"/>
      <c r="AW31" s="106"/>
      <c r="AX31" s="106"/>
      <c r="AY31" s="106"/>
      <c r="AZ31" s="106"/>
      <c r="BC31" s="102"/>
      <c r="BD31" s="102"/>
      <c r="BE31" s="106"/>
      <c r="BF31" s="106"/>
      <c r="BG31" s="106"/>
      <c r="BH31" s="106"/>
      <c r="BI31" s="106"/>
      <c r="BK31" s="102"/>
      <c r="BL31" s="102"/>
      <c r="BM31" s="106"/>
      <c r="BN31" s="106"/>
      <c r="BO31" s="106"/>
      <c r="BP31" s="106"/>
      <c r="BQ31" s="106"/>
      <c r="BT31" s="102"/>
      <c r="BU31" s="102"/>
      <c r="BV31" s="106"/>
      <c r="BW31" s="106"/>
      <c r="BX31" s="106"/>
      <c r="BY31" s="106"/>
      <c r="BZ31" s="106"/>
      <c r="CB31" s="102"/>
      <c r="CC31" s="102"/>
      <c r="CD31" s="106"/>
      <c r="CE31" s="106"/>
      <c r="CF31" s="106"/>
      <c r="CG31" s="106"/>
      <c r="CH31" s="106"/>
    </row>
    <row r="32" spans="4:86" ht="9.75" customHeight="1">
      <c r="D32" s="482">
        <f>IF(MONTH(L23)=12,DATE(YEAR(L23)+1,1,1),DATE(YEAR(L23),MONTH(L23)+1,1))</f>
        <v>46447</v>
      </c>
      <c r="E32" s="482"/>
      <c r="F32" s="487" t="str">
        <f>DBCS(MONTH(D32))</f>
        <v>３</v>
      </c>
      <c r="G32" s="487"/>
      <c r="H32" s="487" t="s">
        <v>353</v>
      </c>
      <c r="I32" s="481" t="str">
        <f>IF(D32&gt;=43586,"令和"&amp;IF(YEAR(D32)-2018=1,"元",YEAR(D32)-2018),"平成"&amp;(YEAR(D32)-1988))</f>
        <v>令和9</v>
      </c>
      <c r="J32" s="481"/>
      <c r="L32" s="482">
        <f>IF(MONTH(D32)=12,DATE(YEAR(D32)+1,1,1),DATE(YEAR(D32),MONTH(D32)+1,1))</f>
        <v>46478</v>
      </c>
      <c r="M32" s="482"/>
      <c r="N32" s="487" t="str">
        <f>DBCS(MONTH(L32))</f>
        <v>４</v>
      </c>
      <c r="O32" s="487"/>
      <c r="P32" s="487" t="s">
        <v>353</v>
      </c>
      <c r="Q32" s="481" t="str">
        <f>IF(L32&gt;=43586,"令和"&amp;IF(YEAR(L32)-2018=1,"元",YEAR(L32)-2018),"平成"&amp;(YEAR(L32)-1988))</f>
        <v>令和9</v>
      </c>
      <c r="R32" s="481"/>
      <c r="U32" s="482">
        <f>IF(MONTH(AC23)=12,DATE(YEAR(AC23)+1,1,1),DATE(YEAR(AC23),MONTH(AC23)+1,1))</f>
        <v>46447</v>
      </c>
      <c r="V32" s="482"/>
      <c r="W32" s="487" t="str">
        <f>DBCS(MONTH(U32))</f>
        <v>３</v>
      </c>
      <c r="X32" s="487"/>
      <c r="Y32" s="487" t="s">
        <v>353</v>
      </c>
      <c r="Z32" s="481" t="str">
        <f>IF(U32&gt;=43586,"令和"&amp;IF(YEAR(U32)-2018=1,"元",YEAR(U32)-2018),"平成"&amp;(YEAR(U32)-1988))</f>
        <v>令和9</v>
      </c>
      <c r="AA32" s="481"/>
      <c r="AC32" s="482">
        <f>IF(MONTH(U32)=12,DATE(YEAR(U32)+1,1,1),DATE(YEAR(U32),MONTH(U32)+1,1))</f>
        <v>46478</v>
      </c>
      <c r="AD32" s="482"/>
      <c r="AE32" s="487" t="str">
        <f>DBCS(MONTH(AC32))</f>
        <v>４</v>
      </c>
      <c r="AF32" s="487"/>
      <c r="AG32" s="487" t="s">
        <v>353</v>
      </c>
      <c r="AH32" s="481" t="str">
        <f>IF(AC32&gt;=43586,"令和"&amp;IF(YEAR(AC32)-2018=1,"元",YEAR(AC32)-2018),"平成"&amp;(YEAR(AC32)-1988))</f>
        <v>令和9</v>
      </c>
      <c r="AI32" s="481"/>
      <c r="AL32" s="482">
        <f>IF(MONTH(AT23)=12,DATE(YEAR(AT23)+1,1,1),DATE(YEAR(AT23),MONTH(AT23)+1,1))</f>
        <v>46447</v>
      </c>
      <c r="AM32" s="482"/>
      <c r="AN32" s="487" t="str">
        <f>DBCS(MONTH(AL32))</f>
        <v>３</v>
      </c>
      <c r="AO32" s="487"/>
      <c r="AP32" s="487" t="s">
        <v>353</v>
      </c>
      <c r="AQ32" s="481" t="str">
        <f>IF(AL32&gt;=43586,"令和"&amp;IF(YEAR(AL32)-2018=1,"元",YEAR(AL32)-2018),"平成"&amp;(YEAR(AL32)-1988))</f>
        <v>令和9</v>
      </c>
      <c r="AR32" s="481"/>
      <c r="AT32" s="482">
        <f>IF(MONTH(AL32)=12,DATE(YEAR(AL32)+1,1,1),DATE(YEAR(AL32),MONTH(AL32)+1,1))</f>
        <v>46478</v>
      </c>
      <c r="AU32" s="482"/>
      <c r="AV32" s="487" t="str">
        <f>DBCS(MONTH(AT32))</f>
        <v>４</v>
      </c>
      <c r="AW32" s="487"/>
      <c r="AX32" s="487" t="s">
        <v>353</v>
      </c>
      <c r="AY32" s="481" t="str">
        <f>IF(AT32&gt;=43586,"令和"&amp;IF(YEAR(AT32)-2018=1,"元",YEAR(AT32)-2018),"平成"&amp;(YEAR(AT32)-1988))</f>
        <v>令和9</v>
      </c>
      <c r="AZ32" s="481"/>
      <c r="BC32" s="482">
        <f>IF(MONTH(BK23)=12,DATE(YEAR(BK23)+1,1,1),DATE(YEAR(BK23),MONTH(BK23)+1,1))</f>
        <v>46447</v>
      </c>
      <c r="BD32" s="482"/>
      <c r="BE32" s="487" t="str">
        <f>DBCS(MONTH(BC32))</f>
        <v>３</v>
      </c>
      <c r="BF32" s="487"/>
      <c r="BG32" s="487" t="s">
        <v>353</v>
      </c>
      <c r="BH32" s="481" t="str">
        <f>IF(BC32&gt;=43586,"令和"&amp;IF(YEAR(BC32)-2018=1,"元",YEAR(BC32)-2018),"平成"&amp;(YEAR(BC32)-1988))</f>
        <v>令和9</v>
      </c>
      <c r="BI32" s="481"/>
      <c r="BK32" s="482">
        <f>IF(MONTH(BC32)=12,DATE(YEAR(BC32)+1,1,1),DATE(YEAR(BC32),MONTH(BC32)+1,1))</f>
        <v>46478</v>
      </c>
      <c r="BL32" s="482"/>
      <c r="BM32" s="487" t="str">
        <f>DBCS(MONTH(BK32))</f>
        <v>４</v>
      </c>
      <c r="BN32" s="487"/>
      <c r="BO32" s="487" t="s">
        <v>353</v>
      </c>
      <c r="BP32" s="481" t="str">
        <f>IF(BK32&gt;=43586,"令和"&amp;IF(YEAR(BK32)-2018=1,"元",YEAR(BK32)-2018),"平成"&amp;(YEAR(BK32)-1988))</f>
        <v>令和9</v>
      </c>
      <c r="BQ32" s="481"/>
      <c r="BT32" s="482">
        <f>IF(MONTH(CB23)=12,DATE(YEAR(CB23)+1,1,1),DATE(YEAR(CB23),MONTH(CB23)+1,1))</f>
        <v>46447</v>
      </c>
      <c r="BU32" s="482"/>
      <c r="BV32" s="487" t="str">
        <f>DBCS(MONTH(BT32))</f>
        <v>３</v>
      </c>
      <c r="BW32" s="487"/>
      <c r="BX32" s="487" t="s">
        <v>353</v>
      </c>
      <c r="BY32" s="481" t="str">
        <f>IF(BT32&gt;=43586,"令和"&amp;IF(YEAR(BT32)-2018=1,"元",YEAR(BT32)-2018),"平成"&amp;(YEAR(BT32)-1988))</f>
        <v>令和9</v>
      </c>
      <c r="BZ32" s="481"/>
      <c r="CB32" s="482">
        <f>IF(MONTH(BT32)=12,DATE(YEAR(BT32)+1,1,1),DATE(YEAR(BT32),MONTH(BT32)+1,1))</f>
        <v>46478</v>
      </c>
      <c r="CC32" s="482"/>
      <c r="CD32" s="487" t="str">
        <f>DBCS(MONTH(CB32))</f>
        <v>４</v>
      </c>
      <c r="CE32" s="487"/>
      <c r="CF32" s="487" t="s">
        <v>353</v>
      </c>
      <c r="CG32" s="481" t="str">
        <f>IF(CB32&gt;=43586,"令和"&amp;IF(YEAR(CB32)-2018=1,"元",YEAR(CB32)-2018),"平成"&amp;(YEAR(CB32)-1988))</f>
        <v>令和9</v>
      </c>
      <c r="CH32" s="481"/>
    </row>
    <row r="33" spans="2:88" ht="6.75" customHeight="1">
      <c r="D33" s="108" t="s">
        <v>217</v>
      </c>
      <c r="E33" s="109" t="s">
        <v>170</v>
      </c>
      <c r="F33" s="109" t="s">
        <v>171</v>
      </c>
      <c r="G33" s="109" t="s">
        <v>172</v>
      </c>
      <c r="H33" s="109" t="s">
        <v>173</v>
      </c>
      <c r="I33" s="109" t="s">
        <v>447</v>
      </c>
      <c r="J33" s="110" t="s">
        <v>175</v>
      </c>
      <c r="L33" s="108" t="s">
        <v>217</v>
      </c>
      <c r="M33" s="109" t="s">
        <v>170</v>
      </c>
      <c r="N33" s="109" t="s">
        <v>171</v>
      </c>
      <c r="O33" s="109" t="s">
        <v>172</v>
      </c>
      <c r="P33" s="109" t="s">
        <v>173</v>
      </c>
      <c r="Q33" s="109" t="s">
        <v>447</v>
      </c>
      <c r="R33" s="110" t="s">
        <v>175</v>
      </c>
      <c r="U33" s="108" t="s">
        <v>217</v>
      </c>
      <c r="V33" s="109" t="s">
        <v>170</v>
      </c>
      <c r="W33" s="109" t="s">
        <v>171</v>
      </c>
      <c r="X33" s="109" t="s">
        <v>172</v>
      </c>
      <c r="Y33" s="109" t="s">
        <v>173</v>
      </c>
      <c r="Z33" s="109" t="s">
        <v>446</v>
      </c>
      <c r="AA33" s="110" t="s">
        <v>175</v>
      </c>
      <c r="AC33" s="108" t="s">
        <v>217</v>
      </c>
      <c r="AD33" s="109" t="s">
        <v>170</v>
      </c>
      <c r="AE33" s="109" t="s">
        <v>171</v>
      </c>
      <c r="AF33" s="109" t="s">
        <v>172</v>
      </c>
      <c r="AG33" s="109" t="s">
        <v>173</v>
      </c>
      <c r="AH33" s="109" t="s">
        <v>450</v>
      </c>
      <c r="AI33" s="110" t="s">
        <v>175</v>
      </c>
      <c r="AL33" s="108" t="s">
        <v>217</v>
      </c>
      <c r="AM33" s="109" t="s">
        <v>170</v>
      </c>
      <c r="AN33" s="109" t="s">
        <v>171</v>
      </c>
      <c r="AO33" s="109" t="s">
        <v>172</v>
      </c>
      <c r="AP33" s="109" t="s">
        <v>173</v>
      </c>
      <c r="AQ33" s="109" t="s">
        <v>446</v>
      </c>
      <c r="AR33" s="110" t="s">
        <v>175</v>
      </c>
      <c r="AT33" s="108" t="s">
        <v>217</v>
      </c>
      <c r="AU33" s="109" t="s">
        <v>170</v>
      </c>
      <c r="AV33" s="109" t="s">
        <v>171</v>
      </c>
      <c r="AW33" s="109" t="s">
        <v>172</v>
      </c>
      <c r="AX33" s="109" t="s">
        <v>173</v>
      </c>
      <c r="AY33" s="109" t="s">
        <v>449</v>
      </c>
      <c r="AZ33" s="110" t="s">
        <v>175</v>
      </c>
      <c r="BC33" s="108" t="s">
        <v>217</v>
      </c>
      <c r="BD33" s="109" t="s">
        <v>170</v>
      </c>
      <c r="BE33" s="109" t="s">
        <v>171</v>
      </c>
      <c r="BF33" s="109" t="s">
        <v>172</v>
      </c>
      <c r="BG33" s="109" t="s">
        <v>173</v>
      </c>
      <c r="BH33" s="109" t="s">
        <v>446</v>
      </c>
      <c r="BI33" s="110" t="s">
        <v>175</v>
      </c>
      <c r="BK33" s="108" t="s">
        <v>217</v>
      </c>
      <c r="BL33" s="109" t="s">
        <v>170</v>
      </c>
      <c r="BM33" s="109" t="s">
        <v>171</v>
      </c>
      <c r="BN33" s="109" t="s">
        <v>172</v>
      </c>
      <c r="BO33" s="109" t="s">
        <v>173</v>
      </c>
      <c r="BP33" s="109" t="s">
        <v>446</v>
      </c>
      <c r="BQ33" s="110" t="s">
        <v>175</v>
      </c>
      <c r="BT33" s="108" t="s">
        <v>217</v>
      </c>
      <c r="BU33" s="109" t="s">
        <v>170</v>
      </c>
      <c r="BV33" s="109" t="s">
        <v>171</v>
      </c>
      <c r="BW33" s="109" t="s">
        <v>172</v>
      </c>
      <c r="BX33" s="109" t="s">
        <v>173</v>
      </c>
      <c r="BY33" s="109" t="s">
        <v>450</v>
      </c>
      <c r="BZ33" s="110" t="s">
        <v>175</v>
      </c>
      <c r="CB33" s="108" t="s">
        <v>217</v>
      </c>
      <c r="CC33" s="109" t="s">
        <v>170</v>
      </c>
      <c r="CD33" s="109" t="s">
        <v>171</v>
      </c>
      <c r="CE33" s="109" t="s">
        <v>172</v>
      </c>
      <c r="CF33" s="109" t="s">
        <v>173</v>
      </c>
      <c r="CG33" s="109" t="s">
        <v>446</v>
      </c>
      <c r="CH33" s="110" t="s">
        <v>175</v>
      </c>
    </row>
    <row r="34" spans="2:88" ht="7.5" customHeight="1">
      <c r="D34" s="101" t="str">
        <f>IF(WEEKDAY(D32)=1,D32,"")</f>
        <v/>
      </c>
      <c r="E34" s="102">
        <f>IF(D34="",IF(WEEKDAY(D32)=2,D32,""),D34+1)</f>
        <v>46447</v>
      </c>
      <c r="F34" s="102">
        <f>IF(E34="",IF(WEEKDAY(D32)=3,D32,""),E34+1)</f>
        <v>46448</v>
      </c>
      <c r="G34" s="102">
        <f>IF(F34="",IF(WEEKDAY(D32)=4,D32,""),F34+1)</f>
        <v>46449</v>
      </c>
      <c r="H34" s="102">
        <f>IF(G34="",IF(WEEKDAY(D32)=5,D32,""),G34+1)</f>
        <v>46450</v>
      </c>
      <c r="I34" s="102">
        <f>IF(H34="",IF(WEEKDAY(D32)=6,D32,""),H34+1)</f>
        <v>46451</v>
      </c>
      <c r="J34" s="103">
        <f>IF(I34="",D32,I34+1)</f>
        <v>46452</v>
      </c>
      <c r="L34" s="101" t="str">
        <f>IF(WEEKDAY(L32)=1,L32,"")</f>
        <v/>
      </c>
      <c r="M34" s="102" t="str">
        <f>IF(L34="",IF(WEEKDAY(L32)=2,L32,""),L34+1)</f>
        <v/>
      </c>
      <c r="N34" s="102" t="str">
        <f>IF(M34="",IF(WEEKDAY(L32)=3,L32,""),M34+1)</f>
        <v/>
      </c>
      <c r="O34" s="102" t="str">
        <f>IF(N34="",IF(WEEKDAY(L32)=4,L32,""),N34+1)</f>
        <v/>
      </c>
      <c r="P34" s="102">
        <f>IF(O34="",IF(WEEKDAY(L32)=5,L32,""),O34+1)</f>
        <v>46478</v>
      </c>
      <c r="Q34" s="102">
        <f>IF(P34="",IF(WEEKDAY(L32)=6,L32,""),P34+1)</f>
        <v>46479</v>
      </c>
      <c r="R34" s="103">
        <f>IF(Q34="",L32,Q34+1)</f>
        <v>46480</v>
      </c>
      <c r="U34" s="101" t="str">
        <f>IF(WEEKDAY(U32)=1,U32,"")</f>
        <v/>
      </c>
      <c r="V34" s="102">
        <f>IF(U34="",IF(WEEKDAY(U32)=2,U32,""),U34+1)</f>
        <v>46447</v>
      </c>
      <c r="W34" s="102">
        <f>IF(V34="",IF(WEEKDAY(U32)=3,U32,""),V34+1)</f>
        <v>46448</v>
      </c>
      <c r="X34" s="102">
        <f>IF(W34="",IF(WEEKDAY(U32)=4,U32,""),W34+1)</f>
        <v>46449</v>
      </c>
      <c r="Y34" s="102">
        <f>IF(X34="",IF(WEEKDAY(U32)=5,U32,""),X34+1)</f>
        <v>46450</v>
      </c>
      <c r="Z34" s="102">
        <f>IF(Y34="",IF(WEEKDAY(U32)=6,U32,""),Y34+1)</f>
        <v>46451</v>
      </c>
      <c r="AA34" s="103">
        <f>IF(Z34="",U32,Z34+1)</f>
        <v>46452</v>
      </c>
      <c r="AC34" s="101" t="str">
        <f>IF(WEEKDAY(AC32)=1,AC32,"")</f>
        <v/>
      </c>
      <c r="AD34" s="102" t="str">
        <f>IF(AC34="",IF(WEEKDAY(AC32)=2,AC32,""),AC34+1)</f>
        <v/>
      </c>
      <c r="AE34" s="102" t="str">
        <f>IF(AD34="",IF(WEEKDAY(AC32)=3,AC32,""),AD34+1)</f>
        <v/>
      </c>
      <c r="AF34" s="102" t="str">
        <f>IF(AE34="",IF(WEEKDAY(AC32)=4,AC32,""),AE34+1)</f>
        <v/>
      </c>
      <c r="AG34" s="102">
        <f>IF(AF34="",IF(WEEKDAY(AC32)=5,AC32,""),AF34+1)</f>
        <v>46478</v>
      </c>
      <c r="AH34" s="102">
        <f>IF(AG34="",IF(WEEKDAY(AC32)=6,AC32,""),AG34+1)</f>
        <v>46479</v>
      </c>
      <c r="AI34" s="103">
        <f>IF(AH34="",AC32,AH34+1)</f>
        <v>46480</v>
      </c>
      <c r="AL34" s="101" t="str">
        <f>IF(WEEKDAY(AL32)=1,AL32,"")</f>
        <v/>
      </c>
      <c r="AM34" s="102">
        <f>IF(AL34="",IF(WEEKDAY(AL32)=2,AL32,""),AL34+1)</f>
        <v>46447</v>
      </c>
      <c r="AN34" s="102">
        <f>IF(AM34="",IF(WEEKDAY(AL32)=3,AL32,""),AM34+1)</f>
        <v>46448</v>
      </c>
      <c r="AO34" s="102">
        <f>IF(AN34="",IF(WEEKDAY(AL32)=4,AL32,""),AN34+1)</f>
        <v>46449</v>
      </c>
      <c r="AP34" s="102">
        <f>IF(AO34="",IF(WEEKDAY(AL32)=5,AL32,""),AO34+1)</f>
        <v>46450</v>
      </c>
      <c r="AQ34" s="102">
        <f>IF(AP34="",IF(WEEKDAY(AL32)=6,AL32,""),AP34+1)</f>
        <v>46451</v>
      </c>
      <c r="AR34" s="103">
        <f>IF(AQ34="",AL32,AQ34+1)</f>
        <v>46452</v>
      </c>
      <c r="AT34" s="101" t="str">
        <f>IF(WEEKDAY(AT32)=1,AT32,"")</f>
        <v/>
      </c>
      <c r="AU34" s="102" t="str">
        <f>IF(AT34="",IF(WEEKDAY(AT32)=2,AT32,""),AT34+1)</f>
        <v/>
      </c>
      <c r="AV34" s="102" t="str">
        <f>IF(AU34="",IF(WEEKDAY(AT32)=3,AT32,""),AU34+1)</f>
        <v/>
      </c>
      <c r="AW34" s="102" t="str">
        <f>IF(AV34="",IF(WEEKDAY(AT32)=4,AT32,""),AV34+1)</f>
        <v/>
      </c>
      <c r="AX34" s="102">
        <f>IF(AW34="",IF(WEEKDAY(AT32)=5,AT32,""),AW34+1)</f>
        <v>46478</v>
      </c>
      <c r="AY34" s="102">
        <f>IF(AX34="",IF(WEEKDAY(AT32)=6,AT32,""),AX34+1)</f>
        <v>46479</v>
      </c>
      <c r="AZ34" s="103">
        <f>IF(AY34="",AT32,AY34+1)</f>
        <v>46480</v>
      </c>
      <c r="BC34" s="101" t="str">
        <f>IF(WEEKDAY(BC32)=1,BC32,"")</f>
        <v/>
      </c>
      <c r="BD34" s="102">
        <f>IF(BC34="",IF(WEEKDAY(BC32)=2,BC32,""),BC34+1)</f>
        <v>46447</v>
      </c>
      <c r="BE34" s="102">
        <f>IF(BD34="",IF(WEEKDAY(BC32)=3,BC32,""),BD34+1)</f>
        <v>46448</v>
      </c>
      <c r="BF34" s="102">
        <f>IF(BE34="",IF(WEEKDAY(BC32)=4,BC32,""),BE34+1)</f>
        <v>46449</v>
      </c>
      <c r="BG34" s="102">
        <f>IF(BF34="",IF(WEEKDAY(BC32)=5,BC32,""),BF34+1)</f>
        <v>46450</v>
      </c>
      <c r="BH34" s="102">
        <f>IF(BG34="",IF(WEEKDAY(BC32)=6,BC32,""),BG34+1)</f>
        <v>46451</v>
      </c>
      <c r="BI34" s="103">
        <f>IF(BH34="",BC32,BH34+1)</f>
        <v>46452</v>
      </c>
      <c r="BK34" s="101" t="str">
        <f>IF(WEEKDAY(BK32)=1,BK32,"")</f>
        <v/>
      </c>
      <c r="BL34" s="102" t="str">
        <f>IF(BK34="",IF(WEEKDAY(BK32)=2,BK32,""),BK34+1)</f>
        <v/>
      </c>
      <c r="BM34" s="102" t="str">
        <f>IF(BL34="",IF(WEEKDAY(BK32)=3,BK32,""),BL34+1)</f>
        <v/>
      </c>
      <c r="BN34" s="102" t="str">
        <f>IF(BM34="",IF(WEEKDAY(BK32)=4,BK32,""),BM34+1)</f>
        <v/>
      </c>
      <c r="BO34" s="102">
        <f>IF(BN34="",IF(WEEKDAY(BK32)=5,BK32,""),BN34+1)</f>
        <v>46478</v>
      </c>
      <c r="BP34" s="102">
        <f>IF(BO34="",IF(WEEKDAY(BK32)=6,BK32,""),BO34+1)</f>
        <v>46479</v>
      </c>
      <c r="BQ34" s="103">
        <f>IF(BP34="",BK32,BP34+1)</f>
        <v>46480</v>
      </c>
      <c r="BT34" s="101" t="str">
        <f>IF(WEEKDAY(BT32)=1,BT32,"")</f>
        <v/>
      </c>
      <c r="BU34" s="102">
        <f>IF(BT34="",IF(WEEKDAY(BT32)=2,BT32,""),BT34+1)</f>
        <v>46447</v>
      </c>
      <c r="BV34" s="102">
        <f>IF(BU34="",IF(WEEKDAY(BT32)=3,BT32,""),BU34+1)</f>
        <v>46448</v>
      </c>
      <c r="BW34" s="102">
        <f>IF(BV34="",IF(WEEKDAY(BT32)=4,BT32,""),BV34+1)</f>
        <v>46449</v>
      </c>
      <c r="BX34" s="102">
        <f>IF(BW34="",IF(WEEKDAY(BT32)=5,BT32,""),BW34+1)</f>
        <v>46450</v>
      </c>
      <c r="BY34" s="102">
        <f>IF(BX34="",IF(WEEKDAY(BT32)=6,BT32,""),BX34+1)</f>
        <v>46451</v>
      </c>
      <c r="BZ34" s="103">
        <f>IF(BY34="",BT32,BY34+1)</f>
        <v>46452</v>
      </c>
      <c r="CB34" s="101" t="str">
        <f>IF(WEEKDAY(CB32)=1,CB32,"")</f>
        <v/>
      </c>
      <c r="CC34" s="102" t="str">
        <f>IF(CB34="",IF(WEEKDAY(CB32)=2,CB32,""),CB34+1)</f>
        <v/>
      </c>
      <c r="CD34" s="102" t="str">
        <f>IF(CC34="",IF(WEEKDAY(CB32)=3,CB32,""),CC34+1)</f>
        <v/>
      </c>
      <c r="CE34" s="102" t="str">
        <f>IF(CD34="",IF(WEEKDAY(CB32)=4,CB32,""),CD34+1)</f>
        <v/>
      </c>
      <c r="CF34" s="102">
        <f>IF(CE34="",IF(WEEKDAY(CB32)=5,CB32,""),CE34+1)</f>
        <v>46478</v>
      </c>
      <c r="CG34" s="102">
        <f>IF(CF34="",IF(WEEKDAY(CB32)=6,CB32,""),CF34+1)</f>
        <v>46479</v>
      </c>
      <c r="CH34" s="103">
        <f>IF(CG34="",CB32,CG34+1)</f>
        <v>46480</v>
      </c>
    </row>
    <row r="35" spans="2:88" ht="7.5" customHeight="1">
      <c r="D35" s="101">
        <f>J34+1</f>
        <v>46453</v>
      </c>
      <c r="E35" s="102">
        <f t="shared" ref="E35:J37" si="30">D35+1</f>
        <v>46454</v>
      </c>
      <c r="F35" s="102">
        <f t="shared" si="30"/>
        <v>46455</v>
      </c>
      <c r="G35" s="102">
        <f t="shared" si="30"/>
        <v>46456</v>
      </c>
      <c r="H35" s="102">
        <f t="shared" si="30"/>
        <v>46457</v>
      </c>
      <c r="I35" s="102">
        <f t="shared" si="30"/>
        <v>46458</v>
      </c>
      <c r="J35" s="103">
        <f t="shared" si="30"/>
        <v>46459</v>
      </c>
      <c r="L35" s="101">
        <f>R34+1</f>
        <v>46481</v>
      </c>
      <c r="M35" s="102">
        <f t="shared" ref="M35:R37" si="31">L35+1</f>
        <v>46482</v>
      </c>
      <c r="N35" s="102">
        <f t="shared" si="31"/>
        <v>46483</v>
      </c>
      <c r="O35" s="102">
        <f t="shared" si="31"/>
        <v>46484</v>
      </c>
      <c r="P35" s="102">
        <f t="shared" si="31"/>
        <v>46485</v>
      </c>
      <c r="Q35" s="102">
        <f t="shared" si="31"/>
        <v>46486</v>
      </c>
      <c r="R35" s="103">
        <f t="shared" si="31"/>
        <v>46487</v>
      </c>
      <c r="U35" s="101">
        <f>AA34+1</f>
        <v>46453</v>
      </c>
      <c r="V35" s="102">
        <f t="shared" ref="V35:AA37" si="32">U35+1</f>
        <v>46454</v>
      </c>
      <c r="W35" s="102">
        <f t="shared" si="32"/>
        <v>46455</v>
      </c>
      <c r="X35" s="102">
        <f t="shared" si="32"/>
        <v>46456</v>
      </c>
      <c r="Y35" s="102">
        <f t="shared" si="32"/>
        <v>46457</v>
      </c>
      <c r="Z35" s="102">
        <f t="shared" si="32"/>
        <v>46458</v>
      </c>
      <c r="AA35" s="103">
        <f t="shared" si="32"/>
        <v>46459</v>
      </c>
      <c r="AC35" s="101">
        <f>AI34+1</f>
        <v>46481</v>
      </c>
      <c r="AD35" s="102">
        <f t="shared" ref="AD35:AI37" si="33">AC35+1</f>
        <v>46482</v>
      </c>
      <c r="AE35" s="102">
        <f t="shared" si="33"/>
        <v>46483</v>
      </c>
      <c r="AF35" s="102">
        <f t="shared" si="33"/>
        <v>46484</v>
      </c>
      <c r="AG35" s="102">
        <f t="shared" si="33"/>
        <v>46485</v>
      </c>
      <c r="AH35" s="102">
        <f t="shared" si="33"/>
        <v>46486</v>
      </c>
      <c r="AI35" s="103">
        <f t="shared" si="33"/>
        <v>46487</v>
      </c>
      <c r="AL35" s="101">
        <f>AR34+1</f>
        <v>46453</v>
      </c>
      <c r="AM35" s="102">
        <f t="shared" ref="AM35:AR37" si="34">AL35+1</f>
        <v>46454</v>
      </c>
      <c r="AN35" s="102">
        <f t="shared" si="34"/>
        <v>46455</v>
      </c>
      <c r="AO35" s="102">
        <f t="shared" si="34"/>
        <v>46456</v>
      </c>
      <c r="AP35" s="102">
        <f t="shared" si="34"/>
        <v>46457</v>
      </c>
      <c r="AQ35" s="102">
        <f t="shared" si="34"/>
        <v>46458</v>
      </c>
      <c r="AR35" s="103">
        <f t="shared" si="34"/>
        <v>46459</v>
      </c>
      <c r="AT35" s="101">
        <f>AZ34+1</f>
        <v>46481</v>
      </c>
      <c r="AU35" s="102">
        <f t="shared" ref="AU35:AZ37" si="35">AT35+1</f>
        <v>46482</v>
      </c>
      <c r="AV35" s="102">
        <f t="shared" si="35"/>
        <v>46483</v>
      </c>
      <c r="AW35" s="102">
        <f t="shared" si="35"/>
        <v>46484</v>
      </c>
      <c r="AX35" s="102">
        <f t="shared" si="35"/>
        <v>46485</v>
      </c>
      <c r="AY35" s="102">
        <f t="shared" si="35"/>
        <v>46486</v>
      </c>
      <c r="AZ35" s="103">
        <f t="shared" si="35"/>
        <v>46487</v>
      </c>
      <c r="BC35" s="101">
        <f>BI34+1</f>
        <v>46453</v>
      </c>
      <c r="BD35" s="102">
        <f t="shared" ref="BD35:BI37" si="36">BC35+1</f>
        <v>46454</v>
      </c>
      <c r="BE35" s="102">
        <f t="shared" si="36"/>
        <v>46455</v>
      </c>
      <c r="BF35" s="102">
        <f t="shared" si="36"/>
        <v>46456</v>
      </c>
      <c r="BG35" s="102">
        <f t="shared" si="36"/>
        <v>46457</v>
      </c>
      <c r="BH35" s="102">
        <f t="shared" si="36"/>
        <v>46458</v>
      </c>
      <c r="BI35" s="103">
        <f t="shared" si="36"/>
        <v>46459</v>
      </c>
      <c r="BK35" s="101">
        <f>BQ34+1</f>
        <v>46481</v>
      </c>
      <c r="BL35" s="102">
        <f t="shared" ref="BL35:BQ37" si="37">BK35+1</f>
        <v>46482</v>
      </c>
      <c r="BM35" s="102">
        <f t="shared" si="37"/>
        <v>46483</v>
      </c>
      <c r="BN35" s="102">
        <f t="shared" si="37"/>
        <v>46484</v>
      </c>
      <c r="BO35" s="102">
        <f t="shared" si="37"/>
        <v>46485</v>
      </c>
      <c r="BP35" s="102">
        <f t="shared" si="37"/>
        <v>46486</v>
      </c>
      <c r="BQ35" s="103">
        <f t="shared" si="37"/>
        <v>46487</v>
      </c>
      <c r="BT35" s="101">
        <f>BZ34+1</f>
        <v>46453</v>
      </c>
      <c r="BU35" s="102">
        <f t="shared" ref="BU35:BZ37" si="38">BT35+1</f>
        <v>46454</v>
      </c>
      <c r="BV35" s="102">
        <f t="shared" si="38"/>
        <v>46455</v>
      </c>
      <c r="BW35" s="102">
        <f t="shared" si="38"/>
        <v>46456</v>
      </c>
      <c r="BX35" s="102">
        <f t="shared" si="38"/>
        <v>46457</v>
      </c>
      <c r="BY35" s="102">
        <f t="shared" si="38"/>
        <v>46458</v>
      </c>
      <c r="BZ35" s="103">
        <f t="shared" si="38"/>
        <v>46459</v>
      </c>
      <c r="CB35" s="101">
        <f>CH34+1</f>
        <v>46481</v>
      </c>
      <c r="CC35" s="102">
        <f t="shared" ref="CC35:CH37" si="39">CB35+1</f>
        <v>46482</v>
      </c>
      <c r="CD35" s="102">
        <f t="shared" si="39"/>
        <v>46483</v>
      </c>
      <c r="CE35" s="102">
        <f t="shared" si="39"/>
        <v>46484</v>
      </c>
      <c r="CF35" s="102">
        <f t="shared" si="39"/>
        <v>46485</v>
      </c>
      <c r="CG35" s="102">
        <f t="shared" si="39"/>
        <v>46486</v>
      </c>
      <c r="CH35" s="103">
        <f t="shared" si="39"/>
        <v>46487</v>
      </c>
    </row>
    <row r="36" spans="2:88" ht="7.5" customHeight="1">
      <c r="D36" s="101">
        <f>J35+1</f>
        <v>46460</v>
      </c>
      <c r="E36" s="102">
        <f t="shared" si="30"/>
        <v>46461</v>
      </c>
      <c r="F36" s="102">
        <f t="shared" si="30"/>
        <v>46462</v>
      </c>
      <c r="G36" s="102">
        <f t="shared" si="30"/>
        <v>46463</v>
      </c>
      <c r="H36" s="102">
        <f t="shared" si="30"/>
        <v>46464</v>
      </c>
      <c r="I36" s="102">
        <f t="shared" si="30"/>
        <v>46465</v>
      </c>
      <c r="J36" s="103">
        <f t="shared" si="30"/>
        <v>46466</v>
      </c>
      <c r="L36" s="101">
        <f>R35+1</f>
        <v>46488</v>
      </c>
      <c r="M36" s="102">
        <f t="shared" si="31"/>
        <v>46489</v>
      </c>
      <c r="N36" s="102">
        <f t="shared" si="31"/>
        <v>46490</v>
      </c>
      <c r="O36" s="102">
        <f t="shared" si="31"/>
        <v>46491</v>
      </c>
      <c r="P36" s="102">
        <f t="shared" si="31"/>
        <v>46492</v>
      </c>
      <c r="Q36" s="102">
        <f t="shared" si="31"/>
        <v>46493</v>
      </c>
      <c r="R36" s="103">
        <f t="shared" si="31"/>
        <v>46494</v>
      </c>
      <c r="U36" s="101">
        <f>AA35+1</f>
        <v>46460</v>
      </c>
      <c r="V36" s="102">
        <f t="shared" si="32"/>
        <v>46461</v>
      </c>
      <c r="W36" s="102">
        <f t="shared" si="32"/>
        <v>46462</v>
      </c>
      <c r="X36" s="102">
        <f t="shared" si="32"/>
        <v>46463</v>
      </c>
      <c r="Y36" s="102">
        <f t="shared" si="32"/>
        <v>46464</v>
      </c>
      <c r="Z36" s="102">
        <f t="shared" si="32"/>
        <v>46465</v>
      </c>
      <c r="AA36" s="103">
        <f t="shared" si="32"/>
        <v>46466</v>
      </c>
      <c r="AC36" s="101">
        <f>AI35+1</f>
        <v>46488</v>
      </c>
      <c r="AD36" s="102">
        <f t="shared" si="33"/>
        <v>46489</v>
      </c>
      <c r="AE36" s="102">
        <f t="shared" si="33"/>
        <v>46490</v>
      </c>
      <c r="AF36" s="102">
        <f t="shared" si="33"/>
        <v>46491</v>
      </c>
      <c r="AG36" s="102">
        <f t="shared" si="33"/>
        <v>46492</v>
      </c>
      <c r="AH36" s="102">
        <f t="shared" si="33"/>
        <v>46493</v>
      </c>
      <c r="AI36" s="103">
        <f t="shared" si="33"/>
        <v>46494</v>
      </c>
      <c r="AL36" s="101">
        <f>AR35+1</f>
        <v>46460</v>
      </c>
      <c r="AM36" s="102">
        <f t="shared" si="34"/>
        <v>46461</v>
      </c>
      <c r="AN36" s="102">
        <f t="shared" si="34"/>
        <v>46462</v>
      </c>
      <c r="AO36" s="102">
        <f t="shared" si="34"/>
        <v>46463</v>
      </c>
      <c r="AP36" s="102">
        <f t="shared" si="34"/>
        <v>46464</v>
      </c>
      <c r="AQ36" s="102">
        <f t="shared" si="34"/>
        <v>46465</v>
      </c>
      <c r="AR36" s="103">
        <f t="shared" si="34"/>
        <v>46466</v>
      </c>
      <c r="AT36" s="101">
        <f>AZ35+1</f>
        <v>46488</v>
      </c>
      <c r="AU36" s="102">
        <f t="shared" si="35"/>
        <v>46489</v>
      </c>
      <c r="AV36" s="102">
        <f t="shared" si="35"/>
        <v>46490</v>
      </c>
      <c r="AW36" s="102">
        <f t="shared" si="35"/>
        <v>46491</v>
      </c>
      <c r="AX36" s="102">
        <f t="shared" si="35"/>
        <v>46492</v>
      </c>
      <c r="AY36" s="102">
        <f t="shared" si="35"/>
        <v>46493</v>
      </c>
      <c r="AZ36" s="103">
        <f t="shared" si="35"/>
        <v>46494</v>
      </c>
      <c r="BC36" s="101">
        <f>BI35+1</f>
        <v>46460</v>
      </c>
      <c r="BD36" s="102">
        <f t="shared" si="36"/>
        <v>46461</v>
      </c>
      <c r="BE36" s="102">
        <f t="shared" si="36"/>
        <v>46462</v>
      </c>
      <c r="BF36" s="102">
        <f t="shared" si="36"/>
        <v>46463</v>
      </c>
      <c r="BG36" s="102">
        <f t="shared" si="36"/>
        <v>46464</v>
      </c>
      <c r="BH36" s="102">
        <f t="shared" si="36"/>
        <v>46465</v>
      </c>
      <c r="BI36" s="103">
        <f t="shared" si="36"/>
        <v>46466</v>
      </c>
      <c r="BK36" s="101">
        <f>BQ35+1</f>
        <v>46488</v>
      </c>
      <c r="BL36" s="102">
        <f t="shared" si="37"/>
        <v>46489</v>
      </c>
      <c r="BM36" s="102">
        <f t="shared" si="37"/>
        <v>46490</v>
      </c>
      <c r="BN36" s="102">
        <f t="shared" si="37"/>
        <v>46491</v>
      </c>
      <c r="BO36" s="102">
        <f t="shared" si="37"/>
        <v>46492</v>
      </c>
      <c r="BP36" s="102">
        <f t="shared" si="37"/>
        <v>46493</v>
      </c>
      <c r="BQ36" s="103">
        <f t="shared" si="37"/>
        <v>46494</v>
      </c>
      <c r="BT36" s="101">
        <f>BZ35+1</f>
        <v>46460</v>
      </c>
      <c r="BU36" s="102">
        <f t="shared" si="38"/>
        <v>46461</v>
      </c>
      <c r="BV36" s="102">
        <f t="shared" si="38"/>
        <v>46462</v>
      </c>
      <c r="BW36" s="102">
        <f t="shared" si="38"/>
        <v>46463</v>
      </c>
      <c r="BX36" s="102">
        <f t="shared" si="38"/>
        <v>46464</v>
      </c>
      <c r="BY36" s="102">
        <f t="shared" si="38"/>
        <v>46465</v>
      </c>
      <c r="BZ36" s="103">
        <f t="shared" si="38"/>
        <v>46466</v>
      </c>
      <c r="CB36" s="101">
        <f>CH35+1</f>
        <v>46488</v>
      </c>
      <c r="CC36" s="102">
        <f t="shared" si="39"/>
        <v>46489</v>
      </c>
      <c r="CD36" s="102">
        <f t="shared" si="39"/>
        <v>46490</v>
      </c>
      <c r="CE36" s="102">
        <f t="shared" si="39"/>
        <v>46491</v>
      </c>
      <c r="CF36" s="102">
        <f t="shared" si="39"/>
        <v>46492</v>
      </c>
      <c r="CG36" s="102">
        <f t="shared" si="39"/>
        <v>46493</v>
      </c>
      <c r="CH36" s="103">
        <f t="shared" si="39"/>
        <v>46494</v>
      </c>
    </row>
    <row r="37" spans="2:88" ht="7.5" customHeight="1">
      <c r="D37" s="101">
        <f>J36+1</f>
        <v>46467</v>
      </c>
      <c r="E37" s="102">
        <f t="shared" si="30"/>
        <v>46468</v>
      </c>
      <c r="F37" s="102">
        <f t="shared" si="30"/>
        <v>46469</v>
      </c>
      <c r="G37" s="102">
        <f t="shared" si="30"/>
        <v>46470</v>
      </c>
      <c r="H37" s="102">
        <f t="shared" si="30"/>
        <v>46471</v>
      </c>
      <c r="I37" s="102">
        <f t="shared" si="30"/>
        <v>46472</v>
      </c>
      <c r="J37" s="103">
        <f t="shared" si="30"/>
        <v>46473</v>
      </c>
      <c r="L37" s="101">
        <f>R36+1</f>
        <v>46495</v>
      </c>
      <c r="M37" s="102">
        <f t="shared" si="31"/>
        <v>46496</v>
      </c>
      <c r="N37" s="102">
        <f t="shared" si="31"/>
        <v>46497</v>
      </c>
      <c r="O37" s="102">
        <f t="shared" si="31"/>
        <v>46498</v>
      </c>
      <c r="P37" s="102">
        <f t="shared" si="31"/>
        <v>46499</v>
      </c>
      <c r="Q37" s="102">
        <f t="shared" si="31"/>
        <v>46500</v>
      </c>
      <c r="R37" s="103">
        <f t="shared" si="31"/>
        <v>46501</v>
      </c>
      <c r="U37" s="101">
        <f>AA36+1</f>
        <v>46467</v>
      </c>
      <c r="V37" s="102">
        <f t="shared" si="32"/>
        <v>46468</v>
      </c>
      <c r="W37" s="102">
        <f t="shared" si="32"/>
        <v>46469</v>
      </c>
      <c r="X37" s="102">
        <f t="shared" si="32"/>
        <v>46470</v>
      </c>
      <c r="Y37" s="102">
        <f t="shared" si="32"/>
        <v>46471</v>
      </c>
      <c r="Z37" s="102">
        <f t="shared" si="32"/>
        <v>46472</v>
      </c>
      <c r="AA37" s="103">
        <f t="shared" si="32"/>
        <v>46473</v>
      </c>
      <c r="AC37" s="101">
        <f>AI36+1</f>
        <v>46495</v>
      </c>
      <c r="AD37" s="102">
        <f t="shared" si="33"/>
        <v>46496</v>
      </c>
      <c r="AE37" s="102">
        <f t="shared" si="33"/>
        <v>46497</v>
      </c>
      <c r="AF37" s="102">
        <f t="shared" si="33"/>
        <v>46498</v>
      </c>
      <c r="AG37" s="102">
        <f t="shared" si="33"/>
        <v>46499</v>
      </c>
      <c r="AH37" s="102">
        <f t="shared" si="33"/>
        <v>46500</v>
      </c>
      <c r="AI37" s="103">
        <f t="shared" si="33"/>
        <v>46501</v>
      </c>
      <c r="AL37" s="101">
        <f>AR36+1</f>
        <v>46467</v>
      </c>
      <c r="AM37" s="102">
        <f t="shared" si="34"/>
        <v>46468</v>
      </c>
      <c r="AN37" s="102">
        <f t="shared" si="34"/>
        <v>46469</v>
      </c>
      <c r="AO37" s="102">
        <f t="shared" si="34"/>
        <v>46470</v>
      </c>
      <c r="AP37" s="102">
        <f t="shared" si="34"/>
        <v>46471</v>
      </c>
      <c r="AQ37" s="102">
        <f t="shared" si="34"/>
        <v>46472</v>
      </c>
      <c r="AR37" s="103">
        <f t="shared" si="34"/>
        <v>46473</v>
      </c>
      <c r="AT37" s="101">
        <f>AZ36+1</f>
        <v>46495</v>
      </c>
      <c r="AU37" s="102">
        <f t="shared" si="35"/>
        <v>46496</v>
      </c>
      <c r="AV37" s="102">
        <f t="shared" si="35"/>
        <v>46497</v>
      </c>
      <c r="AW37" s="102">
        <f t="shared" si="35"/>
        <v>46498</v>
      </c>
      <c r="AX37" s="102">
        <f t="shared" si="35"/>
        <v>46499</v>
      </c>
      <c r="AY37" s="102">
        <f t="shared" si="35"/>
        <v>46500</v>
      </c>
      <c r="AZ37" s="103">
        <f t="shared" si="35"/>
        <v>46501</v>
      </c>
      <c r="BC37" s="101">
        <f>BI36+1</f>
        <v>46467</v>
      </c>
      <c r="BD37" s="102">
        <f t="shared" si="36"/>
        <v>46468</v>
      </c>
      <c r="BE37" s="102">
        <f t="shared" si="36"/>
        <v>46469</v>
      </c>
      <c r="BF37" s="102">
        <f t="shared" si="36"/>
        <v>46470</v>
      </c>
      <c r="BG37" s="102">
        <f t="shared" si="36"/>
        <v>46471</v>
      </c>
      <c r="BH37" s="102">
        <f t="shared" si="36"/>
        <v>46472</v>
      </c>
      <c r="BI37" s="103">
        <f t="shared" si="36"/>
        <v>46473</v>
      </c>
      <c r="BK37" s="101">
        <f>BQ36+1</f>
        <v>46495</v>
      </c>
      <c r="BL37" s="102">
        <f t="shared" si="37"/>
        <v>46496</v>
      </c>
      <c r="BM37" s="102">
        <f t="shared" si="37"/>
        <v>46497</v>
      </c>
      <c r="BN37" s="102">
        <f t="shared" si="37"/>
        <v>46498</v>
      </c>
      <c r="BO37" s="102">
        <f t="shared" si="37"/>
        <v>46499</v>
      </c>
      <c r="BP37" s="102">
        <f t="shared" si="37"/>
        <v>46500</v>
      </c>
      <c r="BQ37" s="103">
        <f t="shared" si="37"/>
        <v>46501</v>
      </c>
      <c r="BT37" s="101">
        <f>BZ36+1</f>
        <v>46467</v>
      </c>
      <c r="BU37" s="102">
        <f t="shared" si="38"/>
        <v>46468</v>
      </c>
      <c r="BV37" s="102">
        <f t="shared" si="38"/>
        <v>46469</v>
      </c>
      <c r="BW37" s="102">
        <f t="shared" si="38"/>
        <v>46470</v>
      </c>
      <c r="BX37" s="102">
        <f t="shared" si="38"/>
        <v>46471</v>
      </c>
      <c r="BY37" s="102">
        <f t="shared" si="38"/>
        <v>46472</v>
      </c>
      <c r="BZ37" s="103">
        <f t="shared" si="38"/>
        <v>46473</v>
      </c>
      <c r="CB37" s="101">
        <f>CH36+1</f>
        <v>46495</v>
      </c>
      <c r="CC37" s="102">
        <f t="shared" si="39"/>
        <v>46496</v>
      </c>
      <c r="CD37" s="102">
        <f t="shared" si="39"/>
        <v>46497</v>
      </c>
      <c r="CE37" s="102">
        <f t="shared" si="39"/>
        <v>46498</v>
      </c>
      <c r="CF37" s="102">
        <f t="shared" si="39"/>
        <v>46499</v>
      </c>
      <c r="CG37" s="102">
        <f t="shared" si="39"/>
        <v>46500</v>
      </c>
      <c r="CH37" s="103">
        <f t="shared" si="39"/>
        <v>46501</v>
      </c>
    </row>
    <row r="38" spans="2:88" ht="7.5" customHeight="1">
      <c r="D38" s="101">
        <f>IF(DAY(J37)+1&gt;IF(MONTH(D32)=12,31,DATE(YEAR(D32),MONTH(D32)+1,1)-D32),"",J37+1)</f>
        <v>46474</v>
      </c>
      <c r="E38" s="102">
        <f>IF(D38="","",IF(DAY(D38)+1&gt;IF(MONTH(D32)=12,31,DATE(YEAR(D32),MONTH(D32)+1,1)-D32),"",D38+1))</f>
        <v>46475</v>
      </c>
      <c r="F38" s="102">
        <f>IF(E38="","",IF(DAY(E38)+1&gt;IF(MONTH(D32)=12,31,DATE(YEAR(D32),MONTH(D32)+1,1)-D32),"",E38+1))</f>
        <v>46476</v>
      </c>
      <c r="G38" s="102">
        <f>IF(F38="","",IF(DAY(F38)+1&gt;IF(MONTH(D32)=12,31,DATE(YEAR(D32),MONTH(D32)+1,1)-D32),"",F38+1))</f>
        <v>46477</v>
      </c>
      <c r="H38" s="102" t="str">
        <f>IF(G38="","",IF(DAY(G38)+1&gt;IF(MONTH(D32)=12,31,DATE(YEAR(D32),MONTH(D32)+1,1)-D32),"",G38+1))</f>
        <v/>
      </c>
      <c r="I38" s="102" t="str">
        <f>IF(H38="","",IF(DAY(H38)+1&gt;IF(MONTH(D32)=12,31,DATE(YEAR(D32),MONTH(D32)+1,1)-D32),"",H38+1))</f>
        <v/>
      </c>
      <c r="J38" s="103" t="str">
        <f>IF(I38="","",IF(DAY(I38)+1&gt;IF(MONTH(D32)=12,31,DATE(YEAR(D32),MONTH(D32)+1,1)-D32),"",I38+1))</f>
        <v/>
      </c>
      <c r="L38" s="101">
        <f>IF(DAY(R37)+1&gt;IF(MONTH(L32)=12,31,DATE(YEAR(L32),MONTH(L32)+1,1)-L32),"",R37+1)</f>
        <v>46502</v>
      </c>
      <c r="M38" s="102">
        <f>IF(L38="","",IF(DAY(L38)+1&gt;IF(MONTH(L32)=12,31,DATE(YEAR(L32),MONTH(L32)+1,1)-L32),"",L38+1))</f>
        <v>46503</v>
      </c>
      <c r="N38" s="102">
        <f>IF(M38="","",IF(DAY(M38)+1&gt;IF(MONTH(L32)=12,31,DATE(YEAR(L32),MONTH(L32)+1,1)-L32),"",M38+1))</f>
        <v>46504</v>
      </c>
      <c r="O38" s="102">
        <f>IF(N38="","",IF(DAY(N38)+1&gt;IF(MONTH(L32)=12,31,DATE(YEAR(L32),MONTH(L32)+1,1)-L32),"",N38+1))</f>
        <v>46505</v>
      </c>
      <c r="P38" s="102">
        <f>IF(O38="","",IF(DAY(O38)+1&gt;IF(MONTH(L32)=12,31,DATE(YEAR(L32),MONTH(L32)+1,1)-L32),"",O38+1))</f>
        <v>46506</v>
      </c>
      <c r="Q38" s="102">
        <f>IF(P38="","",IF(DAY(P38)+1&gt;IF(MONTH(L32)=12,31,DATE(YEAR(L32),MONTH(L32)+1,1)-L32),"",P38+1))</f>
        <v>46507</v>
      </c>
      <c r="R38" s="103" t="str">
        <f>IF(Q38="","",IF(DAY(Q38)+1&gt;IF(MONTH(L32)=12,31,DATE(YEAR(L32),MONTH(L32)+1,1)-L32),"",Q38+1))</f>
        <v/>
      </c>
      <c r="U38" s="101">
        <f>IF(DAY(AA37)+1&gt;IF(MONTH(U32)=12,31,DATE(YEAR(U32),MONTH(U32)+1,1)-U32),"",AA37+1)</f>
        <v>46474</v>
      </c>
      <c r="V38" s="102">
        <f>IF(U38="","",IF(DAY(U38)+1&gt;IF(MONTH(U32)=12,31,DATE(YEAR(U32),MONTH(U32)+1,1)-U32),"",U38+1))</f>
        <v>46475</v>
      </c>
      <c r="W38" s="102">
        <f>IF(V38="","",IF(DAY(V38)+1&gt;IF(MONTH(U32)=12,31,DATE(YEAR(U32),MONTH(U32)+1,1)-U32),"",V38+1))</f>
        <v>46476</v>
      </c>
      <c r="X38" s="102">
        <f>IF(W38="","",IF(DAY(W38)+1&gt;IF(MONTH(U32)=12,31,DATE(YEAR(U32),MONTH(U32)+1,1)-U32),"",W38+1))</f>
        <v>46477</v>
      </c>
      <c r="Y38" s="102" t="str">
        <f>IF(X38="","",IF(DAY(X38)+1&gt;IF(MONTH(U32)=12,31,DATE(YEAR(U32),MONTH(U32)+1,1)-U32),"",X38+1))</f>
        <v/>
      </c>
      <c r="Z38" s="102" t="str">
        <f>IF(Y38="","",IF(DAY(Y38)+1&gt;IF(MONTH(U32)=12,31,DATE(YEAR(U32),MONTH(U32)+1,1)-U32),"",Y38+1))</f>
        <v/>
      </c>
      <c r="AA38" s="103" t="str">
        <f>IF(Z38="","",IF(DAY(Z38)+1&gt;IF(MONTH(U32)=12,31,DATE(YEAR(U32),MONTH(U32)+1,1)-U32),"",Z38+1))</f>
        <v/>
      </c>
      <c r="AC38" s="101">
        <f>IF(DAY(AI37)+1&gt;IF(MONTH(AC32)=12,31,DATE(YEAR(AC32),MONTH(AC32)+1,1)-AC32),"",AI37+1)</f>
        <v>46502</v>
      </c>
      <c r="AD38" s="102">
        <f>IF(AC38="","",IF(DAY(AC38)+1&gt;IF(MONTH(AC32)=12,31,DATE(YEAR(AC32),MONTH(AC32)+1,1)-AC32),"",AC38+1))</f>
        <v>46503</v>
      </c>
      <c r="AE38" s="102">
        <f>IF(AD38="","",IF(DAY(AD38)+1&gt;IF(MONTH(AC32)=12,31,DATE(YEAR(AC32),MONTH(AC32)+1,1)-AC32),"",AD38+1))</f>
        <v>46504</v>
      </c>
      <c r="AF38" s="102">
        <f>IF(AE38="","",IF(DAY(AE38)+1&gt;IF(MONTH(AC32)=12,31,DATE(YEAR(AC32),MONTH(AC32)+1,1)-AC32),"",AE38+1))</f>
        <v>46505</v>
      </c>
      <c r="AG38" s="102">
        <f>IF(AF38="","",IF(DAY(AF38)+1&gt;IF(MONTH(AC32)=12,31,DATE(YEAR(AC32),MONTH(AC32)+1,1)-AC32),"",AF38+1))</f>
        <v>46506</v>
      </c>
      <c r="AH38" s="102">
        <f>IF(AG38="","",IF(DAY(AG38)+1&gt;IF(MONTH(AC32)=12,31,DATE(YEAR(AC32),MONTH(AC32)+1,1)-AC32),"",AG38+1))</f>
        <v>46507</v>
      </c>
      <c r="AI38" s="103" t="str">
        <f>IF(AH38="","",IF(DAY(AH38)+1&gt;IF(MONTH(AC32)=12,31,DATE(YEAR(AC32),MONTH(AC32)+1,1)-AC32),"",AH38+1))</f>
        <v/>
      </c>
      <c r="AL38" s="101">
        <f>IF(DAY(AR37)+1&gt;IF(MONTH(AL32)=12,31,DATE(YEAR(AL32),MONTH(AL32)+1,1)-AL32),"",AR37+1)</f>
        <v>46474</v>
      </c>
      <c r="AM38" s="102">
        <f>IF(AL38="","",IF(DAY(AL38)+1&gt;IF(MONTH(AL32)=12,31,DATE(YEAR(AL32),MONTH(AL32)+1,1)-AL32),"",AL38+1))</f>
        <v>46475</v>
      </c>
      <c r="AN38" s="102">
        <f>IF(AM38="","",IF(DAY(AM38)+1&gt;IF(MONTH(AL32)=12,31,DATE(YEAR(AL32),MONTH(AL32)+1,1)-AL32),"",AM38+1))</f>
        <v>46476</v>
      </c>
      <c r="AO38" s="102">
        <f>IF(AN38="","",IF(DAY(AN38)+1&gt;IF(MONTH(AL32)=12,31,DATE(YEAR(AL32),MONTH(AL32)+1,1)-AL32),"",AN38+1))</f>
        <v>46477</v>
      </c>
      <c r="AP38" s="102" t="str">
        <f>IF(AO38="","",IF(DAY(AO38)+1&gt;IF(MONTH(AL32)=12,31,DATE(YEAR(AL32),MONTH(AL32)+1,1)-AL32),"",AO38+1))</f>
        <v/>
      </c>
      <c r="AQ38" s="102" t="str">
        <f>IF(AP38="","",IF(DAY(AP38)+1&gt;IF(MONTH(AL32)=12,31,DATE(YEAR(AL32),MONTH(AL32)+1,1)-AL32),"",AP38+1))</f>
        <v/>
      </c>
      <c r="AR38" s="103" t="str">
        <f>IF(AQ38="","",IF(DAY(AQ38)+1&gt;IF(MONTH(AL32)=12,31,DATE(YEAR(AL32),MONTH(AL32)+1,1)-AL32),"",AQ38+1))</f>
        <v/>
      </c>
      <c r="AT38" s="101">
        <f>IF(DAY(AZ37)+1&gt;IF(MONTH(AT32)=12,31,DATE(YEAR(AT32),MONTH(AT32)+1,1)-AT32),"",AZ37+1)</f>
        <v>46502</v>
      </c>
      <c r="AU38" s="102">
        <f>IF(AT38="","",IF(DAY(AT38)+1&gt;IF(MONTH(AT32)=12,31,DATE(YEAR(AT32),MONTH(AT32)+1,1)-AT32),"",AT38+1))</f>
        <v>46503</v>
      </c>
      <c r="AV38" s="102">
        <f>IF(AU38="","",IF(DAY(AU38)+1&gt;IF(MONTH(AT32)=12,31,DATE(YEAR(AT32),MONTH(AT32)+1,1)-AT32),"",AU38+1))</f>
        <v>46504</v>
      </c>
      <c r="AW38" s="102">
        <f>IF(AV38="","",IF(DAY(AV38)+1&gt;IF(MONTH(AT32)=12,31,DATE(YEAR(AT32),MONTH(AT32)+1,1)-AT32),"",AV38+1))</f>
        <v>46505</v>
      </c>
      <c r="AX38" s="102">
        <f>IF(AW38="","",IF(DAY(AW38)+1&gt;IF(MONTH(AT32)=12,31,DATE(YEAR(AT32),MONTH(AT32)+1,1)-AT32),"",AW38+1))</f>
        <v>46506</v>
      </c>
      <c r="AY38" s="102">
        <f>IF(AX38="","",IF(DAY(AX38)+1&gt;IF(MONTH(AT32)=12,31,DATE(YEAR(AT32),MONTH(AT32)+1,1)-AT32),"",AX38+1))</f>
        <v>46507</v>
      </c>
      <c r="AZ38" s="103" t="str">
        <f>IF(AY38="","",IF(DAY(AY38)+1&gt;IF(MONTH(AT32)=12,31,DATE(YEAR(AT32),MONTH(AT32)+1,1)-AT32),"",AY38+1))</f>
        <v/>
      </c>
      <c r="BC38" s="101">
        <f>IF(DAY(BI37)+1&gt;IF(MONTH(BC32)=12,31,DATE(YEAR(BC32),MONTH(BC32)+1,1)-BC32),"",BI37+1)</f>
        <v>46474</v>
      </c>
      <c r="BD38" s="102">
        <f>IF(BC38="","",IF(DAY(BC38)+1&gt;IF(MONTH(BC32)=12,31,DATE(YEAR(BC32),MONTH(BC32)+1,1)-BC32),"",BC38+1))</f>
        <v>46475</v>
      </c>
      <c r="BE38" s="102">
        <f>IF(BD38="","",IF(DAY(BD38)+1&gt;IF(MONTH(BC32)=12,31,DATE(YEAR(BC32),MONTH(BC32)+1,1)-BC32),"",BD38+1))</f>
        <v>46476</v>
      </c>
      <c r="BF38" s="102">
        <f>IF(BE38="","",IF(DAY(BE38)+1&gt;IF(MONTH(BC32)=12,31,DATE(YEAR(BC32),MONTH(BC32)+1,1)-BC32),"",BE38+1))</f>
        <v>46477</v>
      </c>
      <c r="BG38" s="102" t="str">
        <f>IF(BF38="","",IF(DAY(BF38)+1&gt;IF(MONTH(BC32)=12,31,DATE(YEAR(BC32),MONTH(BC32)+1,1)-BC32),"",BF38+1))</f>
        <v/>
      </c>
      <c r="BH38" s="102" t="str">
        <f>IF(BG38="","",IF(DAY(BG38)+1&gt;IF(MONTH(BC32)=12,31,DATE(YEAR(BC32),MONTH(BC32)+1,1)-BC32),"",BG38+1))</f>
        <v/>
      </c>
      <c r="BI38" s="103" t="str">
        <f>IF(BH38="","",IF(DAY(BH38)+1&gt;IF(MONTH(BC32)=12,31,DATE(YEAR(BC32),MONTH(BC32)+1,1)-BC32),"",BH38+1))</f>
        <v/>
      </c>
      <c r="BK38" s="101">
        <f>IF(DAY(BQ37)+1&gt;IF(MONTH(BK32)=12,31,DATE(YEAR(BK32),MONTH(BK32)+1,1)-BK32),"",BQ37+1)</f>
        <v>46502</v>
      </c>
      <c r="BL38" s="102">
        <f>IF(BK38="","",IF(DAY(BK38)+1&gt;IF(MONTH(BK32)=12,31,DATE(YEAR(BK32),MONTH(BK32)+1,1)-BK32),"",BK38+1))</f>
        <v>46503</v>
      </c>
      <c r="BM38" s="102">
        <f>IF(BL38="","",IF(DAY(BL38)+1&gt;IF(MONTH(BK32)=12,31,DATE(YEAR(BK32),MONTH(BK32)+1,1)-BK32),"",BL38+1))</f>
        <v>46504</v>
      </c>
      <c r="BN38" s="102">
        <f>IF(BM38="","",IF(DAY(BM38)+1&gt;IF(MONTH(BK32)=12,31,DATE(YEAR(BK32),MONTH(BK32)+1,1)-BK32),"",BM38+1))</f>
        <v>46505</v>
      </c>
      <c r="BO38" s="102">
        <f>IF(BN38="","",IF(DAY(BN38)+1&gt;IF(MONTH(BK32)=12,31,DATE(YEAR(BK32),MONTH(BK32)+1,1)-BK32),"",BN38+1))</f>
        <v>46506</v>
      </c>
      <c r="BP38" s="102">
        <f>IF(BO38="","",IF(DAY(BO38)+1&gt;IF(MONTH(BK32)=12,31,DATE(YEAR(BK32),MONTH(BK32)+1,1)-BK32),"",BO38+1))</f>
        <v>46507</v>
      </c>
      <c r="BQ38" s="103" t="str">
        <f>IF(BP38="","",IF(DAY(BP38)+1&gt;IF(MONTH(BK32)=12,31,DATE(YEAR(BK32),MONTH(BK32)+1,1)-BK32),"",BP38+1))</f>
        <v/>
      </c>
      <c r="BT38" s="101">
        <f>IF(DAY(BZ37)+1&gt;IF(MONTH(BT32)=12,31,DATE(YEAR(BT32),MONTH(BT32)+1,1)-BT32),"",BZ37+1)</f>
        <v>46474</v>
      </c>
      <c r="BU38" s="102">
        <f>IF(BT38="","",IF(DAY(BT38)+1&gt;IF(MONTH(BT32)=12,31,DATE(YEAR(BT32),MONTH(BT32)+1,1)-BT32),"",BT38+1))</f>
        <v>46475</v>
      </c>
      <c r="BV38" s="102">
        <f>IF(BU38="","",IF(DAY(BU38)+1&gt;IF(MONTH(BT32)=12,31,DATE(YEAR(BT32),MONTH(BT32)+1,1)-BT32),"",BU38+1))</f>
        <v>46476</v>
      </c>
      <c r="BW38" s="102">
        <f>IF(BV38="","",IF(DAY(BV38)+1&gt;IF(MONTH(BT32)=12,31,DATE(YEAR(BT32),MONTH(BT32)+1,1)-BT32),"",BV38+1))</f>
        <v>46477</v>
      </c>
      <c r="BX38" s="102" t="str">
        <f>IF(BW38="","",IF(DAY(BW38)+1&gt;IF(MONTH(BT32)=12,31,DATE(YEAR(BT32),MONTH(BT32)+1,1)-BT32),"",BW38+1))</f>
        <v/>
      </c>
      <c r="BY38" s="102" t="str">
        <f>IF(BX38="","",IF(DAY(BX38)+1&gt;IF(MONTH(BT32)=12,31,DATE(YEAR(BT32),MONTH(BT32)+1,1)-BT32),"",BX38+1))</f>
        <v/>
      </c>
      <c r="BZ38" s="103" t="str">
        <f>IF(BY38="","",IF(DAY(BY38)+1&gt;IF(MONTH(BT32)=12,31,DATE(YEAR(BT32),MONTH(BT32)+1,1)-BT32),"",BY38+1))</f>
        <v/>
      </c>
      <c r="CB38" s="101">
        <f>IF(DAY(CH37)+1&gt;IF(MONTH(CB32)=12,31,DATE(YEAR(CB32),MONTH(CB32)+1,1)-CB32),"",CH37+1)</f>
        <v>46502</v>
      </c>
      <c r="CC38" s="102">
        <f>IF(CB38="","",IF(DAY(CB38)+1&gt;IF(MONTH(CB32)=12,31,DATE(YEAR(CB32),MONTH(CB32)+1,1)-CB32),"",CB38+1))</f>
        <v>46503</v>
      </c>
      <c r="CD38" s="102">
        <f>IF(CC38="","",IF(DAY(CC38)+1&gt;IF(MONTH(CB32)=12,31,DATE(YEAR(CB32),MONTH(CB32)+1,1)-CB32),"",CC38+1))</f>
        <v>46504</v>
      </c>
      <c r="CE38" s="102">
        <f>IF(CD38="","",IF(DAY(CD38)+1&gt;IF(MONTH(CB32)=12,31,DATE(YEAR(CB32),MONTH(CB32)+1,1)-CB32),"",CD38+1))</f>
        <v>46505</v>
      </c>
      <c r="CF38" s="102">
        <f>IF(CE38="","",IF(DAY(CE38)+1&gt;IF(MONTH(CB32)=12,31,DATE(YEAR(CB32),MONTH(CB32)+1,1)-CB32),"",CE38+1))</f>
        <v>46506</v>
      </c>
      <c r="CG38" s="102">
        <f>IF(CF38="","",IF(DAY(CF38)+1&gt;IF(MONTH(CB32)=12,31,DATE(YEAR(CB32),MONTH(CB32)+1,1)-CB32),"",CF38+1))</f>
        <v>46507</v>
      </c>
      <c r="CH38" s="103" t="str">
        <f>IF(CG38="","",IF(DAY(CG38)+1&gt;IF(MONTH(CB32)=12,31,DATE(YEAR(CB32),MONTH(CB32)+1,1)-CB32),"",CG38+1))</f>
        <v/>
      </c>
    </row>
    <row r="39" spans="2:88" ht="7.5" customHeight="1">
      <c r="D39" s="104" t="str">
        <f>IF(J38="","",IF(DAY(J38)+1&gt;IF(MONTH(D32)=12,31,DATE(YEAR(D32),MONTH(D32)+1,1)-D32),"",J38+1))</f>
        <v/>
      </c>
      <c r="E39" s="105" t="str">
        <f>IF(D39="","",IF(DAY(D39)+1&gt;IF(MONTH(D32)=12,31,DATE(YEAR(D32),MONTH(D32)+1,1)-D32),"",D39+1))</f>
        <v/>
      </c>
      <c r="F39" s="483" t="str">
        <f>VLOOKUP(D32,祝名,2,FALSE)</f>
        <v>21（春分の日）、22（振替休日）</v>
      </c>
      <c r="G39" s="483"/>
      <c r="H39" s="483"/>
      <c r="I39" s="483"/>
      <c r="J39" s="484"/>
      <c r="L39" s="104" t="str">
        <f>IF(R38="","",IF(DAY(R38)+1&gt;IF(MONTH(L32)=12,31,DATE(YEAR(L32),MONTH(L32)+1,1)-L32),"",R38+1))</f>
        <v/>
      </c>
      <c r="M39" s="105" t="str">
        <f>IF(L39="","",IF(DAY(L39)+1&gt;IF(MONTH(L32)=12,31,DATE(YEAR(L32),MONTH(L32)+1,1)-L32),"",L39+1))</f>
        <v/>
      </c>
      <c r="N39" s="483" t="str">
        <f>VLOOKUP(L32,祝名,2,FALSE)</f>
        <v>29（昭和の日）</v>
      </c>
      <c r="O39" s="483"/>
      <c r="P39" s="483"/>
      <c r="Q39" s="483"/>
      <c r="R39" s="484"/>
      <c r="U39" s="104" t="str">
        <f>IF(AA38="","",IF(DAY(AA38)+1&gt;IF(MONTH(U32)=12,31,DATE(YEAR(U32),MONTH(U32)+1,1)-U32),"",AA38+1))</f>
        <v/>
      </c>
      <c r="V39" s="105" t="str">
        <f>IF(U39="","",IF(DAY(U39)+1&gt;IF(MONTH(U32)=12,31,DATE(YEAR(U32),MONTH(U32)+1,1)-U32),"",U39+1))</f>
        <v/>
      </c>
      <c r="W39" s="483" t="str">
        <f>VLOOKUP(U32,祝名,2,FALSE)</f>
        <v>21（春分の日）、22（振替休日）</v>
      </c>
      <c r="X39" s="483"/>
      <c r="Y39" s="483"/>
      <c r="Z39" s="483"/>
      <c r="AA39" s="484"/>
      <c r="AC39" s="104" t="str">
        <f>IF(AI38="","",IF(DAY(AI38)+1&gt;IF(MONTH(AC32)=12,31,DATE(YEAR(AC32),MONTH(AC32)+1,1)-AC32),"",AI38+1))</f>
        <v/>
      </c>
      <c r="AD39" s="105" t="str">
        <f>IF(AC39="","",IF(DAY(AC39)+1&gt;IF(MONTH(AC32)=12,31,DATE(YEAR(AC32),MONTH(AC32)+1,1)-AC32),"",AC39+1))</f>
        <v/>
      </c>
      <c r="AE39" s="483" t="str">
        <f>VLOOKUP(AC32,祝名,2,FALSE)</f>
        <v>29（昭和の日）</v>
      </c>
      <c r="AF39" s="483"/>
      <c r="AG39" s="483"/>
      <c r="AH39" s="483"/>
      <c r="AI39" s="484"/>
      <c r="AL39" s="104" t="str">
        <f>IF(AR38="","",IF(DAY(AR38)+1&gt;IF(MONTH(AL32)=12,31,DATE(YEAR(AL32),MONTH(AL32)+1,1)-AL32),"",AR38+1))</f>
        <v/>
      </c>
      <c r="AM39" s="105" t="str">
        <f>IF(AL39="","",IF(DAY(AL39)+1&gt;IF(MONTH(AL32)=12,31,DATE(YEAR(AL32),MONTH(AL32)+1,1)-AL32),"",AL39+1))</f>
        <v/>
      </c>
      <c r="AN39" s="483" t="str">
        <f>VLOOKUP(AL32,祝名,2,FALSE)</f>
        <v>21（春分の日）、22（振替休日）</v>
      </c>
      <c r="AO39" s="483"/>
      <c r="AP39" s="483"/>
      <c r="AQ39" s="483"/>
      <c r="AR39" s="484"/>
      <c r="AT39" s="104" t="str">
        <f>IF(AZ38="","",IF(DAY(AZ38)+1&gt;IF(MONTH(AT32)=12,31,DATE(YEAR(AT32),MONTH(AT32)+1,1)-AT32),"",AZ38+1))</f>
        <v/>
      </c>
      <c r="AU39" s="105" t="str">
        <f>IF(AT39="","",IF(DAY(AT39)+1&gt;IF(MONTH(AT32)=12,31,DATE(YEAR(AT32),MONTH(AT32)+1,1)-AT32),"",AT39+1))</f>
        <v/>
      </c>
      <c r="AV39" s="483" t="str">
        <f>VLOOKUP(AT32,祝名,2,FALSE)</f>
        <v>29（昭和の日）</v>
      </c>
      <c r="AW39" s="483"/>
      <c r="AX39" s="483"/>
      <c r="AY39" s="483"/>
      <c r="AZ39" s="484"/>
      <c r="BC39" s="104" t="str">
        <f>IF(BI38="","",IF(DAY(BI38)+1&gt;IF(MONTH(BC32)=12,31,DATE(YEAR(BC32),MONTH(BC32)+1,1)-BC32),"",BI38+1))</f>
        <v/>
      </c>
      <c r="BD39" s="105" t="str">
        <f>IF(BC39="","",IF(DAY(BC39)+1&gt;IF(MONTH(BC32)=12,31,DATE(YEAR(BC32),MONTH(BC32)+1,1)-BC32),"",BC39+1))</f>
        <v/>
      </c>
      <c r="BE39" s="483" t="str">
        <f>VLOOKUP(BC32,祝名,2,FALSE)</f>
        <v>21（春分の日）、22（振替休日）</v>
      </c>
      <c r="BF39" s="483"/>
      <c r="BG39" s="483"/>
      <c r="BH39" s="483"/>
      <c r="BI39" s="484"/>
      <c r="BK39" s="104" t="str">
        <f>IF(BQ38="","",IF(DAY(BQ38)+1&gt;IF(MONTH(BK32)=12,31,DATE(YEAR(BK32),MONTH(BK32)+1,1)-BK32),"",BQ38+1))</f>
        <v/>
      </c>
      <c r="BL39" s="105" t="str">
        <f>IF(BK39="","",IF(DAY(BK39)+1&gt;IF(MONTH(BK32)=12,31,DATE(YEAR(BK32),MONTH(BK32)+1,1)-BK32),"",BK39+1))</f>
        <v/>
      </c>
      <c r="BM39" s="483" t="str">
        <f>VLOOKUP(BK32,祝名,2,FALSE)</f>
        <v>29（昭和の日）</v>
      </c>
      <c r="BN39" s="483"/>
      <c r="BO39" s="483"/>
      <c r="BP39" s="483"/>
      <c r="BQ39" s="484"/>
      <c r="BT39" s="104" t="str">
        <f>IF(BZ38="","",IF(DAY(BZ38)+1&gt;IF(MONTH(BT32)=12,31,DATE(YEAR(BT32),MONTH(BT32)+1,1)-BT32),"",BZ38+1))</f>
        <v/>
      </c>
      <c r="BU39" s="105" t="str">
        <f>IF(BT39="","",IF(DAY(BT39)+1&gt;IF(MONTH(BT32)=12,31,DATE(YEAR(BT32),MONTH(BT32)+1,1)-BT32),"",BT39+1))</f>
        <v/>
      </c>
      <c r="BV39" s="483" t="str">
        <f>VLOOKUP(BT32,祝名,2,FALSE)</f>
        <v>21（春分の日）、22（振替休日）</v>
      </c>
      <c r="BW39" s="483"/>
      <c r="BX39" s="483"/>
      <c r="BY39" s="483"/>
      <c r="BZ39" s="484"/>
      <c r="CB39" s="104" t="str">
        <f>IF(CH38="","",IF(DAY(CH38)+1&gt;IF(MONTH(CB32)=12,31,DATE(YEAR(CB32),MONTH(CB32)+1,1)-CB32),"",CH38+1))</f>
        <v/>
      </c>
      <c r="CC39" s="105" t="str">
        <f>IF(CB39="","",IF(DAY(CB39)+1&gt;IF(MONTH(CB32)=12,31,DATE(YEAR(CB32),MONTH(CB32)+1,1)-CB32),"",CB39+1))</f>
        <v/>
      </c>
      <c r="CD39" s="483" t="str">
        <f>VLOOKUP(CB32,祝名,2,FALSE)</f>
        <v>29（昭和の日）</v>
      </c>
      <c r="CE39" s="483"/>
      <c r="CF39" s="483"/>
      <c r="CG39" s="483"/>
      <c r="CH39" s="484"/>
    </row>
    <row r="40" spans="2:88" ht="6.75" customHeight="1"/>
    <row r="41" spans="2:88" ht="3" customHeight="1">
      <c r="B41" s="19"/>
      <c r="CJ41" s="19"/>
    </row>
    <row r="42" spans="2:88" ht="2.25" customHeight="1"/>
    <row r="43" spans="2:88" ht="9.75" customHeight="1">
      <c r="D43" s="479">
        <f>$D$5</f>
        <v>46266</v>
      </c>
      <c r="E43" s="479"/>
      <c r="F43" s="480" t="str">
        <f>DBCS(MONTH(D43))</f>
        <v>９</v>
      </c>
      <c r="G43" s="480"/>
      <c r="H43" s="480" t="s">
        <v>353</v>
      </c>
      <c r="I43" s="481" t="str">
        <f>IF(D43&gt;=43586,"令和"&amp;IF(YEAR(D43)-2018=1,"元",YEAR(D43)-2018),"平成"&amp;(YEAR(D43)-1988))</f>
        <v>令和8</v>
      </c>
      <c r="J43" s="481"/>
      <c r="L43" s="482">
        <f>IF(MONTH(D43)=12,DATE(YEAR(D43)+1,1,1),DATE(YEAR(D43),MONTH(D43)+1,1))</f>
        <v>46296</v>
      </c>
      <c r="M43" s="482"/>
      <c r="N43" s="480" t="str">
        <f>DBCS(MONTH(L43))</f>
        <v>１０</v>
      </c>
      <c r="O43" s="480"/>
      <c r="P43" s="480" t="s">
        <v>353</v>
      </c>
      <c r="Q43" s="481" t="str">
        <f>IF(L43&gt;=43586,"令和"&amp;IF(YEAR(L43)-2018=1,"元",YEAR(L43)-2018),"平成"&amp;(YEAR(L43)-1988))</f>
        <v>令和8</v>
      </c>
      <c r="R43" s="481"/>
      <c r="U43" s="479">
        <f>$D$5</f>
        <v>46266</v>
      </c>
      <c r="V43" s="479"/>
      <c r="W43" s="480" t="str">
        <f>DBCS(MONTH(U43))</f>
        <v>９</v>
      </c>
      <c r="X43" s="480"/>
      <c r="Y43" s="480" t="s">
        <v>353</v>
      </c>
      <c r="Z43" s="481" t="str">
        <f>IF(U43&gt;=43586,"令和"&amp;IF(YEAR(U43)-2018=1,"元",YEAR(U43)-2018),"平成"&amp;(YEAR(U43)-1988))</f>
        <v>令和8</v>
      </c>
      <c r="AA43" s="481"/>
      <c r="AC43" s="482">
        <f>IF(MONTH(U43)=12,DATE(YEAR(U43)+1,1,1),DATE(YEAR(U43),MONTH(U43)+1,1))</f>
        <v>46296</v>
      </c>
      <c r="AD43" s="482"/>
      <c r="AE43" s="480" t="str">
        <f>DBCS(MONTH(AC43))</f>
        <v>１０</v>
      </c>
      <c r="AF43" s="480"/>
      <c r="AG43" s="480" t="s">
        <v>353</v>
      </c>
      <c r="AH43" s="481" t="str">
        <f>IF(AC43&gt;=43586,"令和"&amp;IF(YEAR(AC43)-2018=1,"元",YEAR(AC43)-2018),"平成"&amp;(YEAR(AC43)-1988))</f>
        <v>令和8</v>
      </c>
      <c r="AI43" s="481"/>
      <c r="AL43" s="479">
        <f>$D$5</f>
        <v>46266</v>
      </c>
      <c r="AM43" s="479"/>
      <c r="AN43" s="480" t="str">
        <f>DBCS(MONTH(AL43))</f>
        <v>９</v>
      </c>
      <c r="AO43" s="480"/>
      <c r="AP43" s="480" t="s">
        <v>353</v>
      </c>
      <c r="AQ43" s="481" t="str">
        <f>IF(AL43&gt;=43586,"令和"&amp;IF(YEAR(AL43)-2018=1,"元",YEAR(AL43)-2018),"平成"&amp;(YEAR(AL43)-1988))</f>
        <v>令和8</v>
      </c>
      <c r="AR43" s="481"/>
      <c r="AT43" s="482">
        <f>IF(MONTH(AL43)=12,DATE(YEAR(AL43)+1,1,1),DATE(YEAR(AL43),MONTH(AL43)+1,1))</f>
        <v>46296</v>
      </c>
      <c r="AU43" s="482"/>
      <c r="AV43" s="480" t="str">
        <f>DBCS(MONTH(AT43))</f>
        <v>１０</v>
      </c>
      <c r="AW43" s="480"/>
      <c r="AX43" s="480" t="s">
        <v>353</v>
      </c>
      <c r="AY43" s="481" t="str">
        <f>IF(AT43&gt;=43586,"令和"&amp;IF(YEAR(AT43)-2018=1,"元",YEAR(AT43)-2018),"平成"&amp;(YEAR(AT43)-1988))</f>
        <v>令和8</v>
      </c>
      <c r="AZ43" s="481"/>
      <c r="BC43" s="479">
        <f>$D$5</f>
        <v>46266</v>
      </c>
      <c r="BD43" s="479"/>
      <c r="BE43" s="480" t="str">
        <f>DBCS(MONTH(BC43))</f>
        <v>９</v>
      </c>
      <c r="BF43" s="480"/>
      <c r="BG43" s="480" t="s">
        <v>353</v>
      </c>
      <c r="BH43" s="481" t="str">
        <f>IF(BC43&gt;=43586,"令和"&amp;IF(YEAR(BC43)-2018=1,"元",YEAR(BC43)-2018),"平成"&amp;(YEAR(BC43)-1988))</f>
        <v>令和8</v>
      </c>
      <c r="BI43" s="481"/>
      <c r="BK43" s="482">
        <f>IF(MONTH(BC43)=12,DATE(YEAR(BC43)+1,1,1),DATE(YEAR(BC43),MONTH(BC43)+1,1))</f>
        <v>46296</v>
      </c>
      <c r="BL43" s="482"/>
      <c r="BM43" s="480" t="str">
        <f>DBCS(MONTH(BK43))</f>
        <v>１０</v>
      </c>
      <c r="BN43" s="480"/>
      <c r="BO43" s="480" t="s">
        <v>353</v>
      </c>
      <c r="BP43" s="481" t="str">
        <f>IF(BK43&gt;=43586,"令和"&amp;IF(YEAR(BK43)-2018=1,"元",YEAR(BK43)-2018),"平成"&amp;(YEAR(BK43)-1988))</f>
        <v>令和8</v>
      </c>
      <c r="BQ43" s="481"/>
      <c r="BT43" s="479">
        <f>$D$5</f>
        <v>46266</v>
      </c>
      <c r="BU43" s="479"/>
      <c r="BV43" s="480" t="str">
        <f>DBCS(MONTH(BT43))</f>
        <v>９</v>
      </c>
      <c r="BW43" s="480"/>
      <c r="BX43" s="480" t="s">
        <v>353</v>
      </c>
      <c r="BY43" s="481" t="str">
        <f>IF(BT43&gt;=43586,"令和"&amp;IF(YEAR(BT43)-2018=1,"元",YEAR(BT43)-2018),"平成"&amp;(YEAR(BT43)-1988))</f>
        <v>令和8</v>
      </c>
      <c r="BZ43" s="481"/>
      <c r="CB43" s="482">
        <f>IF(MONTH(BT43)=12,DATE(YEAR(BT43)+1,1,1),DATE(YEAR(BT43),MONTH(BT43)+1,1))</f>
        <v>46296</v>
      </c>
      <c r="CC43" s="482"/>
      <c r="CD43" s="480" t="str">
        <f>DBCS(MONTH(CB43))</f>
        <v>１０</v>
      </c>
      <c r="CE43" s="480"/>
      <c r="CF43" s="480" t="s">
        <v>353</v>
      </c>
      <c r="CG43" s="481" t="str">
        <f>IF(CB43&gt;=43586,"令和"&amp;IF(YEAR(CB43)-2018=1,"元",YEAR(CB43)-2018),"平成"&amp;(YEAR(CB43)-1988))</f>
        <v>令和8</v>
      </c>
      <c r="CH43" s="481"/>
    </row>
    <row r="44" spans="2:88" ht="6.75" customHeight="1">
      <c r="D44" s="108" t="s">
        <v>217</v>
      </c>
      <c r="E44" s="134" t="s">
        <v>170</v>
      </c>
      <c r="F44" s="134" t="s">
        <v>171</v>
      </c>
      <c r="G44" s="134" t="s">
        <v>172</v>
      </c>
      <c r="H44" s="134" t="s">
        <v>173</v>
      </c>
      <c r="I44" s="134" t="s">
        <v>446</v>
      </c>
      <c r="J44" s="110" t="s">
        <v>175</v>
      </c>
      <c r="L44" s="108" t="s">
        <v>217</v>
      </c>
      <c r="M44" s="134" t="s">
        <v>170</v>
      </c>
      <c r="N44" s="134" t="s">
        <v>171</v>
      </c>
      <c r="O44" s="134" t="s">
        <v>172</v>
      </c>
      <c r="P44" s="134" t="s">
        <v>173</v>
      </c>
      <c r="Q44" s="134" t="s">
        <v>446</v>
      </c>
      <c r="R44" s="110" t="s">
        <v>175</v>
      </c>
      <c r="U44" s="108" t="s">
        <v>217</v>
      </c>
      <c r="V44" s="134" t="s">
        <v>170</v>
      </c>
      <c r="W44" s="134" t="s">
        <v>171</v>
      </c>
      <c r="X44" s="134" t="s">
        <v>172</v>
      </c>
      <c r="Y44" s="134" t="s">
        <v>173</v>
      </c>
      <c r="Z44" s="134" t="s">
        <v>446</v>
      </c>
      <c r="AA44" s="110" t="s">
        <v>175</v>
      </c>
      <c r="AC44" s="108" t="s">
        <v>217</v>
      </c>
      <c r="AD44" s="134" t="s">
        <v>170</v>
      </c>
      <c r="AE44" s="134" t="s">
        <v>171</v>
      </c>
      <c r="AF44" s="134" t="s">
        <v>172</v>
      </c>
      <c r="AG44" s="134" t="s">
        <v>173</v>
      </c>
      <c r="AH44" s="134" t="s">
        <v>446</v>
      </c>
      <c r="AI44" s="110" t="s">
        <v>175</v>
      </c>
      <c r="AL44" s="108" t="s">
        <v>217</v>
      </c>
      <c r="AM44" s="134" t="s">
        <v>170</v>
      </c>
      <c r="AN44" s="134" t="s">
        <v>171</v>
      </c>
      <c r="AO44" s="134" t="s">
        <v>172</v>
      </c>
      <c r="AP44" s="134" t="s">
        <v>173</v>
      </c>
      <c r="AQ44" s="134" t="s">
        <v>446</v>
      </c>
      <c r="AR44" s="110" t="s">
        <v>175</v>
      </c>
      <c r="AT44" s="108" t="s">
        <v>217</v>
      </c>
      <c r="AU44" s="134" t="s">
        <v>170</v>
      </c>
      <c r="AV44" s="134" t="s">
        <v>171</v>
      </c>
      <c r="AW44" s="134" t="s">
        <v>172</v>
      </c>
      <c r="AX44" s="134" t="s">
        <v>173</v>
      </c>
      <c r="AY44" s="134" t="s">
        <v>446</v>
      </c>
      <c r="AZ44" s="110" t="s">
        <v>175</v>
      </c>
      <c r="BC44" s="108" t="s">
        <v>217</v>
      </c>
      <c r="BD44" s="134" t="s">
        <v>170</v>
      </c>
      <c r="BE44" s="134" t="s">
        <v>171</v>
      </c>
      <c r="BF44" s="134" t="s">
        <v>172</v>
      </c>
      <c r="BG44" s="134" t="s">
        <v>173</v>
      </c>
      <c r="BH44" s="134" t="s">
        <v>446</v>
      </c>
      <c r="BI44" s="110" t="s">
        <v>175</v>
      </c>
      <c r="BK44" s="108" t="s">
        <v>217</v>
      </c>
      <c r="BL44" s="134" t="s">
        <v>170</v>
      </c>
      <c r="BM44" s="134" t="s">
        <v>171</v>
      </c>
      <c r="BN44" s="134" t="s">
        <v>172</v>
      </c>
      <c r="BO44" s="134" t="s">
        <v>173</v>
      </c>
      <c r="BP44" s="134" t="s">
        <v>446</v>
      </c>
      <c r="BQ44" s="110" t="s">
        <v>175</v>
      </c>
      <c r="BT44" s="108" t="s">
        <v>217</v>
      </c>
      <c r="BU44" s="134" t="s">
        <v>170</v>
      </c>
      <c r="BV44" s="134" t="s">
        <v>171</v>
      </c>
      <c r="BW44" s="134" t="s">
        <v>172</v>
      </c>
      <c r="BX44" s="134" t="s">
        <v>173</v>
      </c>
      <c r="BY44" s="134" t="s">
        <v>446</v>
      </c>
      <c r="BZ44" s="110" t="s">
        <v>175</v>
      </c>
      <c r="CB44" s="108" t="s">
        <v>217</v>
      </c>
      <c r="CC44" s="134" t="s">
        <v>170</v>
      </c>
      <c r="CD44" s="134" t="s">
        <v>171</v>
      </c>
      <c r="CE44" s="134" t="s">
        <v>172</v>
      </c>
      <c r="CF44" s="134" t="s">
        <v>173</v>
      </c>
      <c r="CG44" s="134" t="s">
        <v>446</v>
      </c>
      <c r="CH44" s="110" t="s">
        <v>175</v>
      </c>
    </row>
    <row r="45" spans="2:88" ht="7.5" customHeight="1">
      <c r="D45" s="101" t="str">
        <f>IF(WEEKDAY(D43)=1,D43,"")</f>
        <v/>
      </c>
      <c r="E45" s="102" t="str">
        <f>IF(D45="",IF(WEEKDAY(D43)=2,D43,""),D45+1)</f>
        <v/>
      </c>
      <c r="F45" s="102">
        <f>IF(E45="",IF(WEEKDAY(D43)=3,D43,""),E45+1)</f>
        <v>46266</v>
      </c>
      <c r="G45" s="102">
        <f>IF(F45="",IF(WEEKDAY(D43)=4,D43,""),F45+1)</f>
        <v>46267</v>
      </c>
      <c r="H45" s="102">
        <f>IF(G45="",IF(WEEKDAY(D43)=5,D43,""),G45+1)</f>
        <v>46268</v>
      </c>
      <c r="I45" s="102">
        <f>IF(H45="",IF(WEEKDAY(D43)=6,D43,""),H45+1)</f>
        <v>46269</v>
      </c>
      <c r="J45" s="103">
        <f>IF(I45="",D43,I45+1)</f>
        <v>46270</v>
      </c>
      <c r="L45" s="101" t="str">
        <f>IF(WEEKDAY(L43)=1,L43,"")</f>
        <v/>
      </c>
      <c r="M45" s="102" t="str">
        <f>IF(L45="",IF(WEEKDAY(L43)=2,L43,""),L45+1)</f>
        <v/>
      </c>
      <c r="N45" s="102" t="str">
        <f>IF(M45="",IF(WEEKDAY(L43)=3,L43,""),M45+1)</f>
        <v/>
      </c>
      <c r="O45" s="102" t="str">
        <f>IF(N45="",IF(WEEKDAY(L43)=4,L43,""),N45+1)</f>
        <v/>
      </c>
      <c r="P45" s="102">
        <f>IF(O45="",IF(WEEKDAY(L43)=5,L43,""),O45+1)</f>
        <v>46296</v>
      </c>
      <c r="Q45" s="102">
        <f>IF(P45="",IF(WEEKDAY(L43)=6,L43,""),P45+1)</f>
        <v>46297</v>
      </c>
      <c r="R45" s="103">
        <f>IF(Q45="",L43,Q45+1)</f>
        <v>46298</v>
      </c>
      <c r="U45" s="101" t="str">
        <f>IF(WEEKDAY(U43)=1,U43,"")</f>
        <v/>
      </c>
      <c r="V45" s="102" t="str">
        <f>IF(U45="",IF(WEEKDAY(U43)=2,U43,""),U45+1)</f>
        <v/>
      </c>
      <c r="W45" s="102">
        <f>IF(V45="",IF(WEEKDAY(U43)=3,U43,""),V45+1)</f>
        <v>46266</v>
      </c>
      <c r="X45" s="102">
        <f>IF(W45="",IF(WEEKDAY(U43)=4,U43,""),W45+1)</f>
        <v>46267</v>
      </c>
      <c r="Y45" s="102">
        <f>IF(X45="",IF(WEEKDAY(U43)=5,U43,""),X45+1)</f>
        <v>46268</v>
      </c>
      <c r="Z45" s="102">
        <f>IF(Y45="",IF(WEEKDAY(U43)=6,U43,""),Y45+1)</f>
        <v>46269</v>
      </c>
      <c r="AA45" s="103">
        <f>IF(Z45="",U43,Z45+1)</f>
        <v>46270</v>
      </c>
      <c r="AC45" s="101" t="str">
        <f>IF(WEEKDAY(AC43)=1,AC43,"")</f>
        <v/>
      </c>
      <c r="AD45" s="102" t="str">
        <f>IF(AC45="",IF(WEEKDAY(AC43)=2,AC43,""),AC45+1)</f>
        <v/>
      </c>
      <c r="AE45" s="102" t="str">
        <f>IF(AD45="",IF(WEEKDAY(AC43)=3,AC43,""),AD45+1)</f>
        <v/>
      </c>
      <c r="AF45" s="102" t="str">
        <f>IF(AE45="",IF(WEEKDAY(AC43)=4,AC43,""),AE45+1)</f>
        <v/>
      </c>
      <c r="AG45" s="102">
        <f>IF(AF45="",IF(WEEKDAY(AC43)=5,AC43,""),AF45+1)</f>
        <v>46296</v>
      </c>
      <c r="AH45" s="102">
        <f>IF(AG45="",IF(WEEKDAY(AC43)=6,AC43,""),AG45+1)</f>
        <v>46297</v>
      </c>
      <c r="AI45" s="103">
        <f>IF(AH45="",AC43,AH45+1)</f>
        <v>46298</v>
      </c>
      <c r="AL45" s="101" t="str">
        <f>IF(WEEKDAY(AL43)=1,AL43,"")</f>
        <v/>
      </c>
      <c r="AM45" s="102" t="str">
        <f>IF(AL45="",IF(WEEKDAY(AL43)=2,AL43,""),AL45+1)</f>
        <v/>
      </c>
      <c r="AN45" s="102">
        <f>IF(AM45="",IF(WEEKDAY(AL43)=3,AL43,""),AM45+1)</f>
        <v>46266</v>
      </c>
      <c r="AO45" s="102">
        <f>IF(AN45="",IF(WEEKDAY(AL43)=4,AL43,""),AN45+1)</f>
        <v>46267</v>
      </c>
      <c r="AP45" s="102">
        <f>IF(AO45="",IF(WEEKDAY(AL43)=5,AL43,""),AO45+1)</f>
        <v>46268</v>
      </c>
      <c r="AQ45" s="102">
        <f>IF(AP45="",IF(WEEKDAY(AL43)=6,AL43,""),AP45+1)</f>
        <v>46269</v>
      </c>
      <c r="AR45" s="103">
        <f>IF(AQ45="",AL43,AQ45+1)</f>
        <v>46270</v>
      </c>
      <c r="AT45" s="101" t="str">
        <f>IF(WEEKDAY(AT43)=1,AT43,"")</f>
        <v/>
      </c>
      <c r="AU45" s="102" t="str">
        <f>IF(AT45="",IF(WEEKDAY(AT43)=2,AT43,""),AT45+1)</f>
        <v/>
      </c>
      <c r="AV45" s="102" t="str">
        <f>IF(AU45="",IF(WEEKDAY(AT43)=3,AT43,""),AU45+1)</f>
        <v/>
      </c>
      <c r="AW45" s="102" t="str">
        <f>IF(AV45="",IF(WEEKDAY(AT43)=4,AT43,""),AV45+1)</f>
        <v/>
      </c>
      <c r="AX45" s="102">
        <f>IF(AW45="",IF(WEEKDAY(AT43)=5,AT43,""),AW45+1)</f>
        <v>46296</v>
      </c>
      <c r="AY45" s="102">
        <f>IF(AX45="",IF(WEEKDAY(AT43)=6,AT43,""),AX45+1)</f>
        <v>46297</v>
      </c>
      <c r="AZ45" s="103">
        <f>IF(AY45="",AT43,AY45+1)</f>
        <v>46298</v>
      </c>
      <c r="BC45" s="101" t="str">
        <f>IF(WEEKDAY(BC43)=1,BC43,"")</f>
        <v/>
      </c>
      <c r="BD45" s="102" t="str">
        <f>IF(BC45="",IF(WEEKDAY(BC43)=2,BC43,""),BC45+1)</f>
        <v/>
      </c>
      <c r="BE45" s="102">
        <f>IF(BD45="",IF(WEEKDAY(BC43)=3,BC43,""),BD45+1)</f>
        <v>46266</v>
      </c>
      <c r="BF45" s="102">
        <f>IF(BE45="",IF(WEEKDAY(BC43)=4,BC43,""),BE45+1)</f>
        <v>46267</v>
      </c>
      <c r="BG45" s="102">
        <f>IF(BF45="",IF(WEEKDAY(BC43)=5,BC43,""),BF45+1)</f>
        <v>46268</v>
      </c>
      <c r="BH45" s="102">
        <f>IF(BG45="",IF(WEEKDAY(BC43)=6,BC43,""),BG45+1)</f>
        <v>46269</v>
      </c>
      <c r="BI45" s="103">
        <f>IF(BH45="",BC43,BH45+1)</f>
        <v>46270</v>
      </c>
      <c r="BK45" s="101" t="str">
        <f>IF(WEEKDAY(BK43)=1,BK43,"")</f>
        <v/>
      </c>
      <c r="BL45" s="102" t="str">
        <f>IF(BK45="",IF(WEEKDAY(BK43)=2,BK43,""),BK45+1)</f>
        <v/>
      </c>
      <c r="BM45" s="102" t="str">
        <f>IF(BL45="",IF(WEEKDAY(BK43)=3,BK43,""),BL45+1)</f>
        <v/>
      </c>
      <c r="BN45" s="102" t="str">
        <f>IF(BM45="",IF(WEEKDAY(BK43)=4,BK43,""),BM45+1)</f>
        <v/>
      </c>
      <c r="BO45" s="102">
        <f>IF(BN45="",IF(WEEKDAY(BK43)=5,BK43,""),BN45+1)</f>
        <v>46296</v>
      </c>
      <c r="BP45" s="102">
        <f>IF(BO45="",IF(WEEKDAY(BK43)=6,BK43,""),BO45+1)</f>
        <v>46297</v>
      </c>
      <c r="BQ45" s="103">
        <f>IF(BP45="",BK43,BP45+1)</f>
        <v>46298</v>
      </c>
      <c r="BT45" s="101" t="str">
        <f>IF(WEEKDAY(BT43)=1,BT43,"")</f>
        <v/>
      </c>
      <c r="BU45" s="102" t="str">
        <f>IF(BT45="",IF(WEEKDAY(BT43)=2,BT43,""),BT45+1)</f>
        <v/>
      </c>
      <c r="BV45" s="102">
        <f>IF(BU45="",IF(WEEKDAY(BT43)=3,BT43,""),BU45+1)</f>
        <v>46266</v>
      </c>
      <c r="BW45" s="102">
        <f>IF(BV45="",IF(WEEKDAY(BT43)=4,BT43,""),BV45+1)</f>
        <v>46267</v>
      </c>
      <c r="BX45" s="102">
        <f>IF(BW45="",IF(WEEKDAY(BT43)=5,BT43,""),BW45+1)</f>
        <v>46268</v>
      </c>
      <c r="BY45" s="102">
        <f>IF(BX45="",IF(WEEKDAY(BT43)=6,BT43,""),BX45+1)</f>
        <v>46269</v>
      </c>
      <c r="BZ45" s="103">
        <f>IF(BY45="",BT43,BY45+1)</f>
        <v>46270</v>
      </c>
      <c r="CB45" s="101" t="str">
        <f>IF(WEEKDAY(CB43)=1,CB43,"")</f>
        <v/>
      </c>
      <c r="CC45" s="102" t="str">
        <f>IF(CB45="",IF(WEEKDAY(CB43)=2,CB43,""),CB45+1)</f>
        <v/>
      </c>
      <c r="CD45" s="102" t="str">
        <f>IF(CC45="",IF(WEEKDAY(CB43)=3,CB43,""),CC45+1)</f>
        <v/>
      </c>
      <c r="CE45" s="102" t="str">
        <f>IF(CD45="",IF(WEEKDAY(CB43)=4,CB43,""),CD45+1)</f>
        <v/>
      </c>
      <c r="CF45" s="102">
        <f>IF(CE45="",IF(WEEKDAY(CB43)=5,CB43,""),CE45+1)</f>
        <v>46296</v>
      </c>
      <c r="CG45" s="102">
        <f>IF(CF45="",IF(WEEKDAY(CB43)=6,CB43,""),CF45+1)</f>
        <v>46297</v>
      </c>
      <c r="CH45" s="103">
        <f>IF(CG45="",CB43,CG45+1)</f>
        <v>46298</v>
      </c>
    </row>
    <row r="46" spans="2:88" ht="7.5" customHeight="1">
      <c r="D46" s="101">
        <f>J45+1</f>
        <v>46271</v>
      </c>
      <c r="E46" s="102">
        <f t="shared" ref="E46:J48" si="40">D46+1</f>
        <v>46272</v>
      </c>
      <c r="F46" s="102">
        <f t="shared" si="40"/>
        <v>46273</v>
      </c>
      <c r="G46" s="102">
        <f t="shared" si="40"/>
        <v>46274</v>
      </c>
      <c r="H46" s="102">
        <f t="shared" si="40"/>
        <v>46275</v>
      </c>
      <c r="I46" s="102">
        <f t="shared" si="40"/>
        <v>46276</v>
      </c>
      <c r="J46" s="103">
        <f t="shared" si="40"/>
        <v>46277</v>
      </c>
      <c r="L46" s="101">
        <f>R45+1</f>
        <v>46299</v>
      </c>
      <c r="M46" s="102">
        <f t="shared" ref="M46:R48" si="41">L46+1</f>
        <v>46300</v>
      </c>
      <c r="N46" s="102">
        <f t="shared" si="41"/>
        <v>46301</v>
      </c>
      <c r="O46" s="102">
        <f t="shared" si="41"/>
        <v>46302</v>
      </c>
      <c r="P46" s="102">
        <f t="shared" si="41"/>
        <v>46303</v>
      </c>
      <c r="Q46" s="102">
        <f t="shared" si="41"/>
        <v>46304</v>
      </c>
      <c r="R46" s="103">
        <f t="shared" si="41"/>
        <v>46305</v>
      </c>
      <c r="U46" s="101">
        <f>AA45+1</f>
        <v>46271</v>
      </c>
      <c r="V46" s="102">
        <f t="shared" ref="V46:AA48" si="42">U46+1</f>
        <v>46272</v>
      </c>
      <c r="W46" s="102">
        <f t="shared" si="42"/>
        <v>46273</v>
      </c>
      <c r="X46" s="102">
        <f t="shared" si="42"/>
        <v>46274</v>
      </c>
      <c r="Y46" s="102">
        <f t="shared" si="42"/>
        <v>46275</v>
      </c>
      <c r="Z46" s="102">
        <f t="shared" si="42"/>
        <v>46276</v>
      </c>
      <c r="AA46" s="103">
        <f t="shared" si="42"/>
        <v>46277</v>
      </c>
      <c r="AC46" s="101">
        <f>AI45+1</f>
        <v>46299</v>
      </c>
      <c r="AD46" s="102">
        <f t="shared" ref="AD46:AI48" si="43">AC46+1</f>
        <v>46300</v>
      </c>
      <c r="AE46" s="102">
        <f t="shared" si="43"/>
        <v>46301</v>
      </c>
      <c r="AF46" s="102">
        <f t="shared" si="43"/>
        <v>46302</v>
      </c>
      <c r="AG46" s="102">
        <f t="shared" si="43"/>
        <v>46303</v>
      </c>
      <c r="AH46" s="102">
        <f t="shared" si="43"/>
        <v>46304</v>
      </c>
      <c r="AI46" s="103">
        <f t="shared" si="43"/>
        <v>46305</v>
      </c>
      <c r="AL46" s="101">
        <f>AR45+1</f>
        <v>46271</v>
      </c>
      <c r="AM46" s="102">
        <f t="shared" ref="AM46:AR48" si="44">AL46+1</f>
        <v>46272</v>
      </c>
      <c r="AN46" s="102">
        <f t="shared" si="44"/>
        <v>46273</v>
      </c>
      <c r="AO46" s="102">
        <f t="shared" si="44"/>
        <v>46274</v>
      </c>
      <c r="AP46" s="102">
        <f t="shared" si="44"/>
        <v>46275</v>
      </c>
      <c r="AQ46" s="102">
        <f t="shared" si="44"/>
        <v>46276</v>
      </c>
      <c r="AR46" s="103">
        <f t="shared" si="44"/>
        <v>46277</v>
      </c>
      <c r="AT46" s="101">
        <f>AZ45+1</f>
        <v>46299</v>
      </c>
      <c r="AU46" s="102">
        <f t="shared" ref="AU46:AZ48" si="45">AT46+1</f>
        <v>46300</v>
      </c>
      <c r="AV46" s="102">
        <f t="shared" si="45"/>
        <v>46301</v>
      </c>
      <c r="AW46" s="102">
        <f t="shared" si="45"/>
        <v>46302</v>
      </c>
      <c r="AX46" s="102">
        <f t="shared" si="45"/>
        <v>46303</v>
      </c>
      <c r="AY46" s="102">
        <f t="shared" si="45"/>
        <v>46304</v>
      </c>
      <c r="AZ46" s="103">
        <f t="shared" si="45"/>
        <v>46305</v>
      </c>
      <c r="BC46" s="101">
        <f>BI45+1</f>
        <v>46271</v>
      </c>
      <c r="BD46" s="102">
        <f t="shared" ref="BD46:BI48" si="46">BC46+1</f>
        <v>46272</v>
      </c>
      <c r="BE46" s="102">
        <f t="shared" si="46"/>
        <v>46273</v>
      </c>
      <c r="BF46" s="102">
        <f t="shared" si="46"/>
        <v>46274</v>
      </c>
      <c r="BG46" s="102">
        <f t="shared" si="46"/>
        <v>46275</v>
      </c>
      <c r="BH46" s="102">
        <f t="shared" si="46"/>
        <v>46276</v>
      </c>
      <c r="BI46" s="103">
        <f t="shared" si="46"/>
        <v>46277</v>
      </c>
      <c r="BK46" s="101">
        <f>BQ45+1</f>
        <v>46299</v>
      </c>
      <c r="BL46" s="102">
        <f t="shared" ref="BL46:BQ48" si="47">BK46+1</f>
        <v>46300</v>
      </c>
      <c r="BM46" s="102">
        <f t="shared" si="47"/>
        <v>46301</v>
      </c>
      <c r="BN46" s="102">
        <f t="shared" si="47"/>
        <v>46302</v>
      </c>
      <c r="BO46" s="102">
        <f t="shared" si="47"/>
        <v>46303</v>
      </c>
      <c r="BP46" s="102">
        <f t="shared" si="47"/>
        <v>46304</v>
      </c>
      <c r="BQ46" s="103">
        <f t="shared" si="47"/>
        <v>46305</v>
      </c>
      <c r="BT46" s="101">
        <f>BZ45+1</f>
        <v>46271</v>
      </c>
      <c r="BU46" s="102">
        <f t="shared" ref="BU46:BZ48" si="48">BT46+1</f>
        <v>46272</v>
      </c>
      <c r="BV46" s="102">
        <f t="shared" si="48"/>
        <v>46273</v>
      </c>
      <c r="BW46" s="102">
        <f t="shared" si="48"/>
        <v>46274</v>
      </c>
      <c r="BX46" s="102">
        <f t="shared" si="48"/>
        <v>46275</v>
      </c>
      <c r="BY46" s="102">
        <f t="shared" si="48"/>
        <v>46276</v>
      </c>
      <c r="BZ46" s="103">
        <f t="shared" si="48"/>
        <v>46277</v>
      </c>
      <c r="CB46" s="101">
        <f>CH45+1</f>
        <v>46299</v>
      </c>
      <c r="CC46" s="102">
        <f t="shared" ref="CC46:CH48" si="49">CB46+1</f>
        <v>46300</v>
      </c>
      <c r="CD46" s="102">
        <f t="shared" si="49"/>
        <v>46301</v>
      </c>
      <c r="CE46" s="102">
        <f t="shared" si="49"/>
        <v>46302</v>
      </c>
      <c r="CF46" s="102">
        <f t="shared" si="49"/>
        <v>46303</v>
      </c>
      <c r="CG46" s="102">
        <f t="shared" si="49"/>
        <v>46304</v>
      </c>
      <c r="CH46" s="103">
        <f t="shared" si="49"/>
        <v>46305</v>
      </c>
    </row>
    <row r="47" spans="2:88" ht="7.5" customHeight="1">
      <c r="D47" s="101">
        <f>J46+1</f>
        <v>46278</v>
      </c>
      <c r="E47" s="102">
        <f t="shared" si="40"/>
        <v>46279</v>
      </c>
      <c r="F47" s="102">
        <f t="shared" si="40"/>
        <v>46280</v>
      </c>
      <c r="G47" s="102">
        <f t="shared" si="40"/>
        <v>46281</v>
      </c>
      <c r="H47" s="102">
        <f t="shared" si="40"/>
        <v>46282</v>
      </c>
      <c r="I47" s="102">
        <f t="shared" si="40"/>
        <v>46283</v>
      </c>
      <c r="J47" s="103">
        <f t="shared" si="40"/>
        <v>46284</v>
      </c>
      <c r="L47" s="101">
        <f>R46+1</f>
        <v>46306</v>
      </c>
      <c r="M47" s="102">
        <f t="shared" si="41"/>
        <v>46307</v>
      </c>
      <c r="N47" s="102">
        <f t="shared" si="41"/>
        <v>46308</v>
      </c>
      <c r="O47" s="102">
        <f t="shared" si="41"/>
        <v>46309</v>
      </c>
      <c r="P47" s="102">
        <f t="shared" si="41"/>
        <v>46310</v>
      </c>
      <c r="Q47" s="102">
        <f t="shared" si="41"/>
        <v>46311</v>
      </c>
      <c r="R47" s="103">
        <f t="shared" si="41"/>
        <v>46312</v>
      </c>
      <c r="U47" s="101">
        <f>AA46+1</f>
        <v>46278</v>
      </c>
      <c r="V47" s="102">
        <f t="shared" si="42"/>
        <v>46279</v>
      </c>
      <c r="W47" s="102">
        <f t="shared" si="42"/>
        <v>46280</v>
      </c>
      <c r="X47" s="102">
        <f t="shared" si="42"/>
        <v>46281</v>
      </c>
      <c r="Y47" s="102">
        <f t="shared" si="42"/>
        <v>46282</v>
      </c>
      <c r="Z47" s="102">
        <f t="shared" si="42"/>
        <v>46283</v>
      </c>
      <c r="AA47" s="103">
        <f t="shared" si="42"/>
        <v>46284</v>
      </c>
      <c r="AC47" s="101">
        <f>AI46+1</f>
        <v>46306</v>
      </c>
      <c r="AD47" s="102">
        <f t="shared" si="43"/>
        <v>46307</v>
      </c>
      <c r="AE47" s="102">
        <f t="shared" si="43"/>
        <v>46308</v>
      </c>
      <c r="AF47" s="102">
        <f t="shared" si="43"/>
        <v>46309</v>
      </c>
      <c r="AG47" s="102">
        <f t="shared" si="43"/>
        <v>46310</v>
      </c>
      <c r="AH47" s="102">
        <f t="shared" si="43"/>
        <v>46311</v>
      </c>
      <c r="AI47" s="103">
        <f t="shared" si="43"/>
        <v>46312</v>
      </c>
      <c r="AL47" s="101">
        <f>AR46+1</f>
        <v>46278</v>
      </c>
      <c r="AM47" s="102">
        <f t="shared" si="44"/>
        <v>46279</v>
      </c>
      <c r="AN47" s="102">
        <f t="shared" si="44"/>
        <v>46280</v>
      </c>
      <c r="AO47" s="102">
        <f t="shared" si="44"/>
        <v>46281</v>
      </c>
      <c r="AP47" s="102">
        <f t="shared" si="44"/>
        <v>46282</v>
      </c>
      <c r="AQ47" s="102">
        <f t="shared" si="44"/>
        <v>46283</v>
      </c>
      <c r="AR47" s="103">
        <f t="shared" si="44"/>
        <v>46284</v>
      </c>
      <c r="AT47" s="101">
        <f>AZ46+1</f>
        <v>46306</v>
      </c>
      <c r="AU47" s="102">
        <f t="shared" si="45"/>
        <v>46307</v>
      </c>
      <c r="AV47" s="102">
        <f t="shared" si="45"/>
        <v>46308</v>
      </c>
      <c r="AW47" s="102">
        <f t="shared" si="45"/>
        <v>46309</v>
      </c>
      <c r="AX47" s="102">
        <f t="shared" si="45"/>
        <v>46310</v>
      </c>
      <c r="AY47" s="102">
        <f t="shared" si="45"/>
        <v>46311</v>
      </c>
      <c r="AZ47" s="103">
        <f t="shared" si="45"/>
        <v>46312</v>
      </c>
      <c r="BC47" s="101">
        <f>BI46+1</f>
        <v>46278</v>
      </c>
      <c r="BD47" s="102">
        <f t="shared" si="46"/>
        <v>46279</v>
      </c>
      <c r="BE47" s="102">
        <f t="shared" si="46"/>
        <v>46280</v>
      </c>
      <c r="BF47" s="102">
        <f t="shared" si="46"/>
        <v>46281</v>
      </c>
      <c r="BG47" s="102">
        <f t="shared" si="46"/>
        <v>46282</v>
      </c>
      <c r="BH47" s="102">
        <f t="shared" si="46"/>
        <v>46283</v>
      </c>
      <c r="BI47" s="103">
        <f t="shared" si="46"/>
        <v>46284</v>
      </c>
      <c r="BK47" s="101">
        <f>BQ46+1</f>
        <v>46306</v>
      </c>
      <c r="BL47" s="102">
        <f t="shared" si="47"/>
        <v>46307</v>
      </c>
      <c r="BM47" s="102">
        <f t="shared" si="47"/>
        <v>46308</v>
      </c>
      <c r="BN47" s="102">
        <f t="shared" si="47"/>
        <v>46309</v>
      </c>
      <c r="BO47" s="102">
        <f t="shared" si="47"/>
        <v>46310</v>
      </c>
      <c r="BP47" s="102">
        <f t="shared" si="47"/>
        <v>46311</v>
      </c>
      <c r="BQ47" s="103">
        <f t="shared" si="47"/>
        <v>46312</v>
      </c>
      <c r="BT47" s="101">
        <f>BZ46+1</f>
        <v>46278</v>
      </c>
      <c r="BU47" s="102">
        <f t="shared" si="48"/>
        <v>46279</v>
      </c>
      <c r="BV47" s="102">
        <f t="shared" si="48"/>
        <v>46280</v>
      </c>
      <c r="BW47" s="102">
        <f t="shared" si="48"/>
        <v>46281</v>
      </c>
      <c r="BX47" s="102">
        <f t="shared" si="48"/>
        <v>46282</v>
      </c>
      <c r="BY47" s="102">
        <f t="shared" si="48"/>
        <v>46283</v>
      </c>
      <c r="BZ47" s="103">
        <f t="shared" si="48"/>
        <v>46284</v>
      </c>
      <c r="CB47" s="101">
        <f>CH46+1</f>
        <v>46306</v>
      </c>
      <c r="CC47" s="102">
        <f t="shared" si="49"/>
        <v>46307</v>
      </c>
      <c r="CD47" s="102">
        <f t="shared" si="49"/>
        <v>46308</v>
      </c>
      <c r="CE47" s="102">
        <f t="shared" si="49"/>
        <v>46309</v>
      </c>
      <c r="CF47" s="102">
        <f t="shared" si="49"/>
        <v>46310</v>
      </c>
      <c r="CG47" s="102">
        <f t="shared" si="49"/>
        <v>46311</v>
      </c>
      <c r="CH47" s="103">
        <f t="shared" si="49"/>
        <v>46312</v>
      </c>
    </row>
    <row r="48" spans="2:88" ht="7.5" customHeight="1">
      <c r="D48" s="101">
        <f>J47+1</f>
        <v>46285</v>
      </c>
      <c r="E48" s="102">
        <f t="shared" si="40"/>
        <v>46286</v>
      </c>
      <c r="F48" s="102">
        <f t="shared" si="40"/>
        <v>46287</v>
      </c>
      <c r="G48" s="102">
        <f t="shared" si="40"/>
        <v>46288</v>
      </c>
      <c r="H48" s="102">
        <f t="shared" si="40"/>
        <v>46289</v>
      </c>
      <c r="I48" s="102">
        <f t="shared" si="40"/>
        <v>46290</v>
      </c>
      <c r="J48" s="103">
        <f t="shared" si="40"/>
        <v>46291</v>
      </c>
      <c r="L48" s="101">
        <f>R47+1</f>
        <v>46313</v>
      </c>
      <c r="M48" s="102">
        <f t="shared" si="41"/>
        <v>46314</v>
      </c>
      <c r="N48" s="102">
        <f t="shared" si="41"/>
        <v>46315</v>
      </c>
      <c r="O48" s="102">
        <f t="shared" si="41"/>
        <v>46316</v>
      </c>
      <c r="P48" s="102">
        <f t="shared" si="41"/>
        <v>46317</v>
      </c>
      <c r="Q48" s="102">
        <f t="shared" si="41"/>
        <v>46318</v>
      </c>
      <c r="R48" s="103">
        <f t="shared" si="41"/>
        <v>46319</v>
      </c>
      <c r="U48" s="101">
        <f>AA47+1</f>
        <v>46285</v>
      </c>
      <c r="V48" s="102">
        <f t="shared" si="42"/>
        <v>46286</v>
      </c>
      <c r="W48" s="102">
        <f t="shared" si="42"/>
        <v>46287</v>
      </c>
      <c r="X48" s="102">
        <f t="shared" si="42"/>
        <v>46288</v>
      </c>
      <c r="Y48" s="102">
        <f t="shared" si="42"/>
        <v>46289</v>
      </c>
      <c r="Z48" s="102">
        <f t="shared" si="42"/>
        <v>46290</v>
      </c>
      <c r="AA48" s="103">
        <f t="shared" si="42"/>
        <v>46291</v>
      </c>
      <c r="AC48" s="101">
        <f>AI47+1</f>
        <v>46313</v>
      </c>
      <c r="AD48" s="102">
        <f t="shared" si="43"/>
        <v>46314</v>
      </c>
      <c r="AE48" s="102">
        <f t="shared" si="43"/>
        <v>46315</v>
      </c>
      <c r="AF48" s="102">
        <f t="shared" si="43"/>
        <v>46316</v>
      </c>
      <c r="AG48" s="102">
        <f t="shared" si="43"/>
        <v>46317</v>
      </c>
      <c r="AH48" s="102">
        <f t="shared" si="43"/>
        <v>46318</v>
      </c>
      <c r="AI48" s="103">
        <f t="shared" si="43"/>
        <v>46319</v>
      </c>
      <c r="AL48" s="101">
        <f>AR47+1</f>
        <v>46285</v>
      </c>
      <c r="AM48" s="102">
        <f t="shared" si="44"/>
        <v>46286</v>
      </c>
      <c r="AN48" s="102">
        <f t="shared" si="44"/>
        <v>46287</v>
      </c>
      <c r="AO48" s="102">
        <f t="shared" si="44"/>
        <v>46288</v>
      </c>
      <c r="AP48" s="102">
        <f t="shared" si="44"/>
        <v>46289</v>
      </c>
      <c r="AQ48" s="102">
        <f t="shared" si="44"/>
        <v>46290</v>
      </c>
      <c r="AR48" s="103">
        <f t="shared" si="44"/>
        <v>46291</v>
      </c>
      <c r="AT48" s="101">
        <f>AZ47+1</f>
        <v>46313</v>
      </c>
      <c r="AU48" s="102">
        <f t="shared" si="45"/>
        <v>46314</v>
      </c>
      <c r="AV48" s="102">
        <f t="shared" si="45"/>
        <v>46315</v>
      </c>
      <c r="AW48" s="102">
        <f t="shared" si="45"/>
        <v>46316</v>
      </c>
      <c r="AX48" s="102">
        <f t="shared" si="45"/>
        <v>46317</v>
      </c>
      <c r="AY48" s="102">
        <f t="shared" si="45"/>
        <v>46318</v>
      </c>
      <c r="AZ48" s="103">
        <f t="shared" si="45"/>
        <v>46319</v>
      </c>
      <c r="BC48" s="101">
        <f>BI47+1</f>
        <v>46285</v>
      </c>
      <c r="BD48" s="102">
        <f t="shared" si="46"/>
        <v>46286</v>
      </c>
      <c r="BE48" s="102">
        <f t="shared" si="46"/>
        <v>46287</v>
      </c>
      <c r="BF48" s="102">
        <f t="shared" si="46"/>
        <v>46288</v>
      </c>
      <c r="BG48" s="102">
        <f t="shared" si="46"/>
        <v>46289</v>
      </c>
      <c r="BH48" s="102">
        <f t="shared" si="46"/>
        <v>46290</v>
      </c>
      <c r="BI48" s="103">
        <f t="shared" si="46"/>
        <v>46291</v>
      </c>
      <c r="BK48" s="101">
        <f>BQ47+1</f>
        <v>46313</v>
      </c>
      <c r="BL48" s="102">
        <f t="shared" si="47"/>
        <v>46314</v>
      </c>
      <c r="BM48" s="102">
        <f t="shared" si="47"/>
        <v>46315</v>
      </c>
      <c r="BN48" s="102">
        <f t="shared" si="47"/>
        <v>46316</v>
      </c>
      <c r="BO48" s="102">
        <f t="shared" si="47"/>
        <v>46317</v>
      </c>
      <c r="BP48" s="102">
        <f t="shared" si="47"/>
        <v>46318</v>
      </c>
      <c r="BQ48" s="103">
        <f t="shared" si="47"/>
        <v>46319</v>
      </c>
      <c r="BT48" s="101">
        <f>BZ47+1</f>
        <v>46285</v>
      </c>
      <c r="BU48" s="102">
        <f t="shared" si="48"/>
        <v>46286</v>
      </c>
      <c r="BV48" s="102">
        <f t="shared" si="48"/>
        <v>46287</v>
      </c>
      <c r="BW48" s="102">
        <f t="shared" si="48"/>
        <v>46288</v>
      </c>
      <c r="BX48" s="102">
        <f t="shared" si="48"/>
        <v>46289</v>
      </c>
      <c r="BY48" s="102">
        <f t="shared" si="48"/>
        <v>46290</v>
      </c>
      <c r="BZ48" s="103">
        <f t="shared" si="48"/>
        <v>46291</v>
      </c>
      <c r="CB48" s="101">
        <f>CH47+1</f>
        <v>46313</v>
      </c>
      <c r="CC48" s="102">
        <f t="shared" si="49"/>
        <v>46314</v>
      </c>
      <c r="CD48" s="102">
        <f t="shared" si="49"/>
        <v>46315</v>
      </c>
      <c r="CE48" s="102">
        <f t="shared" si="49"/>
        <v>46316</v>
      </c>
      <c r="CF48" s="102">
        <f t="shared" si="49"/>
        <v>46317</v>
      </c>
      <c r="CG48" s="102">
        <f t="shared" si="49"/>
        <v>46318</v>
      </c>
      <c r="CH48" s="103">
        <f t="shared" si="49"/>
        <v>46319</v>
      </c>
    </row>
    <row r="49" spans="4:86" ht="7.5" customHeight="1">
      <c r="D49" s="101">
        <f>IF(DAY(J48)+1&gt;IF(MONTH(D43)=12,31,DATE(YEAR(D43),MONTH(D43)+1,1)-D43),"",J48+1)</f>
        <v>46292</v>
      </c>
      <c r="E49" s="102">
        <f>IF(D49="","",IF(DAY(D49)+1&gt;IF(MONTH(D43)=12,31,DATE(YEAR(D43),MONTH(D43)+1,1)-D43),"",D49+1))</f>
        <v>46293</v>
      </c>
      <c r="F49" s="102">
        <f>IF(E49="","",IF(DAY(E49)+1&gt;IF(MONTH(D43)=12,31,DATE(YEAR(D43),MONTH(D43)+1,1)-D43),"",E49+1))</f>
        <v>46294</v>
      </c>
      <c r="G49" s="102">
        <f>IF(F49="","",IF(DAY(F49)+1&gt;IF(MONTH(D43)=12,31,DATE(YEAR(D43),MONTH(D43)+1,1)-D43),"",F49+1))</f>
        <v>46295</v>
      </c>
      <c r="H49" s="102" t="str">
        <f>IF(G49="","",IF(DAY(G49)+1&gt;IF(MONTH(D43)=12,31,DATE(YEAR(D43),MONTH(D43)+1,1)-D43),"",G49+1))</f>
        <v/>
      </c>
      <c r="I49" s="102" t="str">
        <f>IF(H49="","",IF(DAY(H49)+1&gt;IF(MONTH(D43)=12,31,DATE(YEAR(D43),MONTH(D43)+1,1)-D43),"",H49+1))</f>
        <v/>
      </c>
      <c r="J49" s="103" t="str">
        <f>IF(I49="","",IF(DAY(I49)+1&gt;IF(MONTH(D43)=12,31,DATE(YEAR(D43),MONTH(D43)+1,1)-D43),"",I49+1))</f>
        <v/>
      </c>
      <c r="L49" s="101">
        <f>IF(DAY(R48)+1&gt;IF(MONTH(L43)=12,31,DATE(YEAR(L43),MONTH(L43)+1,1)-L43),"",R48+1)</f>
        <v>46320</v>
      </c>
      <c r="M49" s="102">
        <f>IF(L49="","",IF(DAY(L49)+1&gt;IF(MONTH(L43)=12,31,DATE(YEAR(L43),MONTH(L43)+1,1)-L43),"",L49+1))</f>
        <v>46321</v>
      </c>
      <c r="N49" s="102">
        <f>IF(M49="","",IF(DAY(M49)+1&gt;IF(MONTH(L43)=12,31,DATE(YEAR(L43),MONTH(L43)+1,1)-L43),"",M49+1))</f>
        <v>46322</v>
      </c>
      <c r="O49" s="102">
        <f>IF(N49="","",IF(DAY(N49)+1&gt;IF(MONTH(L43)=12,31,DATE(YEAR(L43),MONTH(L43)+1,1)-L43),"",N49+1))</f>
        <v>46323</v>
      </c>
      <c r="P49" s="102">
        <f>IF(O49="","",IF(DAY(O49)+1&gt;IF(MONTH(L43)=12,31,DATE(YEAR(L43),MONTH(L43)+1,1)-L43),"",O49+1))</f>
        <v>46324</v>
      </c>
      <c r="Q49" s="102">
        <f>IF(P49="","",IF(DAY(P49)+1&gt;IF(MONTH(L43)=12,31,DATE(YEAR(L43),MONTH(L43)+1,1)-L43),"",P49+1))</f>
        <v>46325</v>
      </c>
      <c r="R49" s="103">
        <f>IF(Q49="","",IF(DAY(Q49)+1&gt;IF(MONTH(L43)=12,31,DATE(YEAR(L43),MONTH(L43)+1,1)-L43),"",Q49+1))</f>
        <v>46326</v>
      </c>
      <c r="U49" s="101">
        <f>IF(DAY(AA48)+1&gt;IF(MONTH(U43)=12,31,DATE(YEAR(U43),MONTH(U43)+1,1)-U43),"",AA48+1)</f>
        <v>46292</v>
      </c>
      <c r="V49" s="102">
        <f>IF(U49="","",IF(DAY(U49)+1&gt;IF(MONTH(U43)=12,31,DATE(YEAR(U43),MONTH(U43)+1,1)-U43),"",U49+1))</f>
        <v>46293</v>
      </c>
      <c r="W49" s="102">
        <f>IF(V49="","",IF(DAY(V49)+1&gt;IF(MONTH(U43)=12,31,DATE(YEAR(U43),MONTH(U43)+1,1)-U43),"",V49+1))</f>
        <v>46294</v>
      </c>
      <c r="X49" s="102">
        <f>IF(W49="","",IF(DAY(W49)+1&gt;IF(MONTH(U43)=12,31,DATE(YEAR(U43),MONTH(U43)+1,1)-U43),"",W49+1))</f>
        <v>46295</v>
      </c>
      <c r="Y49" s="102" t="str">
        <f>IF(X49="","",IF(DAY(X49)+1&gt;IF(MONTH(U43)=12,31,DATE(YEAR(U43),MONTH(U43)+1,1)-U43),"",X49+1))</f>
        <v/>
      </c>
      <c r="Z49" s="102" t="str">
        <f>IF(Y49="","",IF(DAY(Y49)+1&gt;IF(MONTH(U43)=12,31,DATE(YEAR(U43),MONTH(U43)+1,1)-U43),"",Y49+1))</f>
        <v/>
      </c>
      <c r="AA49" s="103" t="str">
        <f>IF(Z49="","",IF(DAY(Z49)+1&gt;IF(MONTH(U43)=12,31,DATE(YEAR(U43),MONTH(U43)+1,1)-U43),"",Z49+1))</f>
        <v/>
      </c>
      <c r="AC49" s="101">
        <f>IF(DAY(AI48)+1&gt;IF(MONTH(AC43)=12,31,DATE(YEAR(AC43),MONTH(AC43)+1,1)-AC43),"",AI48+1)</f>
        <v>46320</v>
      </c>
      <c r="AD49" s="102">
        <f>IF(AC49="","",IF(DAY(AC49)+1&gt;IF(MONTH(AC43)=12,31,DATE(YEAR(AC43),MONTH(AC43)+1,1)-AC43),"",AC49+1))</f>
        <v>46321</v>
      </c>
      <c r="AE49" s="102">
        <f>IF(AD49="","",IF(DAY(AD49)+1&gt;IF(MONTH(AC43)=12,31,DATE(YEAR(AC43),MONTH(AC43)+1,1)-AC43),"",AD49+1))</f>
        <v>46322</v>
      </c>
      <c r="AF49" s="102">
        <f>IF(AE49="","",IF(DAY(AE49)+1&gt;IF(MONTH(AC43)=12,31,DATE(YEAR(AC43),MONTH(AC43)+1,1)-AC43),"",AE49+1))</f>
        <v>46323</v>
      </c>
      <c r="AG49" s="102">
        <f>IF(AF49="","",IF(DAY(AF49)+1&gt;IF(MONTH(AC43)=12,31,DATE(YEAR(AC43),MONTH(AC43)+1,1)-AC43),"",AF49+1))</f>
        <v>46324</v>
      </c>
      <c r="AH49" s="102">
        <f>IF(AG49="","",IF(DAY(AG49)+1&gt;IF(MONTH(AC43)=12,31,DATE(YEAR(AC43),MONTH(AC43)+1,1)-AC43),"",AG49+1))</f>
        <v>46325</v>
      </c>
      <c r="AI49" s="103">
        <f>IF(AH49="","",IF(DAY(AH49)+1&gt;IF(MONTH(AC43)=12,31,DATE(YEAR(AC43),MONTH(AC43)+1,1)-AC43),"",AH49+1))</f>
        <v>46326</v>
      </c>
      <c r="AL49" s="101">
        <f>IF(DAY(AR48)+1&gt;IF(MONTH(AL43)=12,31,DATE(YEAR(AL43),MONTH(AL43)+1,1)-AL43),"",AR48+1)</f>
        <v>46292</v>
      </c>
      <c r="AM49" s="102">
        <f>IF(AL49="","",IF(DAY(AL49)+1&gt;IF(MONTH(AL43)=12,31,DATE(YEAR(AL43),MONTH(AL43)+1,1)-AL43),"",AL49+1))</f>
        <v>46293</v>
      </c>
      <c r="AN49" s="102">
        <f>IF(AM49="","",IF(DAY(AM49)+1&gt;IF(MONTH(AL43)=12,31,DATE(YEAR(AL43),MONTH(AL43)+1,1)-AL43),"",AM49+1))</f>
        <v>46294</v>
      </c>
      <c r="AO49" s="102">
        <f>IF(AN49="","",IF(DAY(AN49)+1&gt;IF(MONTH(AL43)=12,31,DATE(YEAR(AL43),MONTH(AL43)+1,1)-AL43),"",AN49+1))</f>
        <v>46295</v>
      </c>
      <c r="AP49" s="102" t="str">
        <f>IF(AO49="","",IF(DAY(AO49)+1&gt;IF(MONTH(AL43)=12,31,DATE(YEAR(AL43),MONTH(AL43)+1,1)-AL43),"",AO49+1))</f>
        <v/>
      </c>
      <c r="AQ49" s="102" t="str">
        <f>IF(AP49="","",IF(DAY(AP49)+1&gt;IF(MONTH(AL43)=12,31,DATE(YEAR(AL43),MONTH(AL43)+1,1)-AL43),"",AP49+1))</f>
        <v/>
      </c>
      <c r="AR49" s="103" t="str">
        <f>IF(AQ49="","",IF(DAY(AQ49)+1&gt;IF(MONTH(AL43)=12,31,DATE(YEAR(AL43),MONTH(AL43)+1,1)-AL43),"",AQ49+1))</f>
        <v/>
      </c>
      <c r="AT49" s="101">
        <f>IF(DAY(AZ48)+1&gt;IF(MONTH(AT43)=12,31,DATE(YEAR(AT43),MONTH(AT43)+1,1)-AT43),"",AZ48+1)</f>
        <v>46320</v>
      </c>
      <c r="AU49" s="102">
        <f>IF(AT49="","",IF(DAY(AT49)+1&gt;IF(MONTH(AT43)=12,31,DATE(YEAR(AT43),MONTH(AT43)+1,1)-AT43),"",AT49+1))</f>
        <v>46321</v>
      </c>
      <c r="AV49" s="102">
        <f>IF(AU49="","",IF(DAY(AU49)+1&gt;IF(MONTH(AT43)=12,31,DATE(YEAR(AT43),MONTH(AT43)+1,1)-AT43),"",AU49+1))</f>
        <v>46322</v>
      </c>
      <c r="AW49" s="102">
        <f>IF(AV49="","",IF(DAY(AV49)+1&gt;IF(MONTH(AT43)=12,31,DATE(YEAR(AT43),MONTH(AT43)+1,1)-AT43),"",AV49+1))</f>
        <v>46323</v>
      </c>
      <c r="AX49" s="102">
        <f>IF(AW49="","",IF(DAY(AW49)+1&gt;IF(MONTH(AT43)=12,31,DATE(YEAR(AT43),MONTH(AT43)+1,1)-AT43),"",AW49+1))</f>
        <v>46324</v>
      </c>
      <c r="AY49" s="102">
        <f>IF(AX49="","",IF(DAY(AX49)+1&gt;IF(MONTH(AT43)=12,31,DATE(YEAR(AT43),MONTH(AT43)+1,1)-AT43),"",AX49+1))</f>
        <v>46325</v>
      </c>
      <c r="AZ49" s="103">
        <f>IF(AY49="","",IF(DAY(AY49)+1&gt;IF(MONTH(AT43)=12,31,DATE(YEAR(AT43),MONTH(AT43)+1,1)-AT43),"",AY49+1))</f>
        <v>46326</v>
      </c>
      <c r="BC49" s="101">
        <f>IF(DAY(BI48)+1&gt;IF(MONTH(BC43)=12,31,DATE(YEAR(BC43),MONTH(BC43)+1,1)-BC43),"",BI48+1)</f>
        <v>46292</v>
      </c>
      <c r="BD49" s="102">
        <f>IF(BC49="","",IF(DAY(BC49)+1&gt;IF(MONTH(BC43)=12,31,DATE(YEAR(BC43),MONTH(BC43)+1,1)-BC43),"",BC49+1))</f>
        <v>46293</v>
      </c>
      <c r="BE49" s="102">
        <f>IF(BD49="","",IF(DAY(BD49)+1&gt;IF(MONTH(BC43)=12,31,DATE(YEAR(BC43),MONTH(BC43)+1,1)-BC43),"",BD49+1))</f>
        <v>46294</v>
      </c>
      <c r="BF49" s="102">
        <f>IF(BE49="","",IF(DAY(BE49)+1&gt;IF(MONTH(BC43)=12,31,DATE(YEAR(BC43),MONTH(BC43)+1,1)-BC43),"",BE49+1))</f>
        <v>46295</v>
      </c>
      <c r="BG49" s="102" t="str">
        <f>IF(BF49="","",IF(DAY(BF49)+1&gt;IF(MONTH(BC43)=12,31,DATE(YEAR(BC43),MONTH(BC43)+1,1)-BC43),"",BF49+1))</f>
        <v/>
      </c>
      <c r="BH49" s="102" t="str">
        <f>IF(BG49="","",IF(DAY(BG49)+1&gt;IF(MONTH(BC43)=12,31,DATE(YEAR(BC43),MONTH(BC43)+1,1)-BC43),"",BG49+1))</f>
        <v/>
      </c>
      <c r="BI49" s="103" t="str">
        <f>IF(BH49="","",IF(DAY(BH49)+1&gt;IF(MONTH(BC43)=12,31,DATE(YEAR(BC43),MONTH(BC43)+1,1)-BC43),"",BH49+1))</f>
        <v/>
      </c>
      <c r="BK49" s="101">
        <f>IF(DAY(BQ48)+1&gt;IF(MONTH(BK43)=12,31,DATE(YEAR(BK43),MONTH(BK43)+1,1)-BK43),"",BQ48+1)</f>
        <v>46320</v>
      </c>
      <c r="BL49" s="102">
        <f>IF(BK49="","",IF(DAY(BK49)+1&gt;IF(MONTH(BK43)=12,31,DATE(YEAR(BK43),MONTH(BK43)+1,1)-BK43),"",BK49+1))</f>
        <v>46321</v>
      </c>
      <c r="BM49" s="102">
        <f>IF(BL49="","",IF(DAY(BL49)+1&gt;IF(MONTH(BK43)=12,31,DATE(YEAR(BK43),MONTH(BK43)+1,1)-BK43),"",BL49+1))</f>
        <v>46322</v>
      </c>
      <c r="BN49" s="102">
        <f>IF(BM49="","",IF(DAY(BM49)+1&gt;IF(MONTH(BK43)=12,31,DATE(YEAR(BK43),MONTH(BK43)+1,1)-BK43),"",BM49+1))</f>
        <v>46323</v>
      </c>
      <c r="BO49" s="102">
        <f>IF(BN49="","",IF(DAY(BN49)+1&gt;IF(MONTH(BK43)=12,31,DATE(YEAR(BK43),MONTH(BK43)+1,1)-BK43),"",BN49+1))</f>
        <v>46324</v>
      </c>
      <c r="BP49" s="102">
        <f>IF(BO49="","",IF(DAY(BO49)+1&gt;IF(MONTH(BK43)=12,31,DATE(YEAR(BK43),MONTH(BK43)+1,1)-BK43),"",BO49+1))</f>
        <v>46325</v>
      </c>
      <c r="BQ49" s="103">
        <f>IF(BP49="","",IF(DAY(BP49)+1&gt;IF(MONTH(BK43)=12,31,DATE(YEAR(BK43),MONTH(BK43)+1,1)-BK43),"",BP49+1))</f>
        <v>46326</v>
      </c>
      <c r="BT49" s="101">
        <f>IF(DAY(BZ48)+1&gt;IF(MONTH(BT43)=12,31,DATE(YEAR(BT43),MONTH(BT43)+1,1)-BT43),"",BZ48+1)</f>
        <v>46292</v>
      </c>
      <c r="BU49" s="102">
        <f>IF(BT49="","",IF(DAY(BT49)+1&gt;IF(MONTH(BT43)=12,31,DATE(YEAR(BT43),MONTH(BT43)+1,1)-BT43),"",BT49+1))</f>
        <v>46293</v>
      </c>
      <c r="BV49" s="102">
        <f>IF(BU49="","",IF(DAY(BU49)+1&gt;IF(MONTH(BT43)=12,31,DATE(YEAR(BT43),MONTH(BT43)+1,1)-BT43),"",BU49+1))</f>
        <v>46294</v>
      </c>
      <c r="BW49" s="102">
        <f>IF(BV49="","",IF(DAY(BV49)+1&gt;IF(MONTH(BT43)=12,31,DATE(YEAR(BT43),MONTH(BT43)+1,1)-BT43),"",BV49+1))</f>
        <v>46295</v>
      </c>
      <c r="BX49" s="102" t="str">
        <f>IF(BW49="","",IF(DAY(BW49)+1&gt;IF(MONTH(BT43)=12,31,DATE(YEAR(BT43),MONTH(BT43)+1,1)-BT43),"",BW49+1))</f>
        <v/>
      </c>
      <c r="BY49" s="102" t="str">
        <f>IF(BX49="","",IF(DAY(BX49)+1&gt;IF(MONTH(BT43)=12,31,DATE(YEAR(BT43),MONTH(BT43)+1,1)-BT43),"",BX49+1))</f>
        <v/>
      </c>
      <c r="BZ49" s="103" t="str">
        <f>IF(BY49="","",IF(DAY(BY49)+1&gt;IF(MONTH(BT43)=12,31,DATE(YEAR(BT43),MONTH(BT43)+1,1)-BT43),"",BY49+1))</f>
        <v/>
      </c>
      <c r="CB49" s="101">
        <f>IF(DAY(CH48)+1&gt;IF(MONTH(CB43)=12,31,DATE(YEAR(CB43),MONTH(CB43)+1,1)-CB43),"",CH48+1)</f>
        <v>46320</v>
      </c>
      <c r="CC49" s="102">
        <f>IF(CB49="","",IF(DAY(CB49)+1&gt;IF(MONTH(CB43)=12,31,DATE(YEAR(CB43),MONTH(CB43)+1,1)-CB43),"",CB49+1))</f>
        <v>46321</v>
      </c>
      <c r="CD49" s="102">
        <f>IF(CC49="","",IF(DAY(CC49)+1&gt;IF(MONTH(CB43)=12,31,DATE(YEAR(CB43),MONTH(CB43)+1,1)-CB43),"",CC49+1))</f>
        <v>46322</v>
      </c>
      <c r="CE49" s="102">
        <f>IF(CD49="","",IF(DAY(CD49)+1&gt;IF(MONTH(CB43)=12,31,DATE(YEAR(CB43),MONTH(CB43)+1,1)-CB43),"",CD49+1))</f>
        <v>46323</v>
      </c>
      <c r="CF49" s="102">
        <f>IF(CE49="","",IF(DAY(CE49)+1&gt;IF(MONTH(CB43)=12,31,DATE(YEAR(CB43),MONTH(CB43)+1,1)-CB43),"",CE49+1))</f>
        <v>46324</v>
      </c>
      <c r="CG49" s="102">
        <f>IF(CF49="","",IF(DAY(CF49)+1&gt;IF(MONTH(CB43)=12,31,DATE(YEAR(CB43),MONTH(CB43)+1,1)-CB43),"",CF49+1))</f>
        <v>46325</v>
      </c>
      <c r="CH49" s="103">
        <f>IF(CG49="","",IF(DAY(CG49)+1&gt;IF(MONTH(CB43)=12,31,DATE(YEAR(CB43),MONTH(CB43)+1,1)-CB43),"",CG49+1))</f>
        <v>46326</v>
      </c>
    </row>
    <row r="50" spans="4:86" ht="7.5" customHeight="1">
      <c r="D50" s="104" t="str">
        <f>IF(J49="","",IF(DAY(J49)+1&gt;IF(MONTH(D43)=12,31,DATE(YEAR(D43),MONTH(D43)+1,1)-D43),"",J49+1))</f>
        <v/>
      </c>
      <c r="E50" s="105" t="str">
        <f>IF(D50="","",IF(DAY(D50)+1&gt;IF(MONTH(D43)=12,31,DATE(YEAR(D43),MONTH(D43)+1,1)-D43),"",D50+1))</f>
        <v/>
      </c>
      <c r="F50" s="483" t="str">
        <f>VLOOKUP(D43,祝名,2,FALSE)</f>
        <v>21（敬老の日） 22（国民の休日）
23（秋分の日）</v>
      </c>
      <c r="G50" s="483"/>
      <c r="H50" s="483"/>
      <c r="I50" s="483"/>
      <c r="J50" s="484"/>
      <c r="L50" s="104" t="str">
        <f>IF(R49="","",IF(DAY(R49)+1&gt;IF(MONTH(L43)=12,31,DATE(YEAR(L43),MONTH(L43)+1,1)-L43),"",R49+1))</f>
        <v/>
      </c>
      <c r="M50" s="105" t="str">
        <f>IF(L50="","",IF(DAY(L50)+1&gt;IF(MONTH(L43)=12,31,DATE(YEAR(L43),MONTH(L43)+1,1)-L43),"",L50+1))</f>
        <v/>
      </c>
      <c r="N50" s="483" t="str">
        <f>VLOOKUP(L43,祝名,2,FALSE)</f>
        <v>12（スポーツの日）</v>
      </c>
      <c r="O50" s="483"/>
      <c r="P50" s="483"/>
      <c r="Q50" s="483"/>
      <c r="R50" s="484"/>
      <c r="U50" s="104" t="str">
        <f>IF(AA49="","",IF(DAY(AA49)+1&gt;IF(MONTH(U43)=12,31,DATE(YEAR(U43),MONTH(U43)+1,1)-U43),"",AA49+1))</f>
        <v/>
      </c>
      <c r="V50" s="105" t="str">
        <f>IF(U50="","",IF(DAY(U50)+1&gt;IF(MONTH(U43)=12,31,DATE(YEAR(U43),MONTH(U43)+1,1)-U43),"",U50+1))</f>
        <v/>
      </c>
      <c r="W50" s="483" t="str">
        <f>VLOOKUP(U43,祝名,2,FALSE)</f>
        <v>21（敬老の日） 22（国民の休日）
23（秋分の日）</v>
      </c>
      <c r="X50" s="483"/>
      <c r="Y50" s="483"/>
      <c r="Z50" s="483"/>
      <c r="AA50" s="484"/>
      <c r="AC50" s="104" t="str">
        <f>IF(AI49="","",IF(DAY(AI49)+1&gt;IF(MONTH(AC43)=12,31,DATE(YEAR(AC43),MONTH(AC43)+1,1)-AC43),"",AI49+1))</f>
        <v/>
      </c>
      <c r="AD50" s="105" t="str">
        <f>IF(AC50="","",IF(DAY(AC50)+1&gt;IF(MONTH(AC43)=12,31,DATE(YEAR(AC43),MONTH(AC43)+1,1)-AC43),"",AC50+1))</f>
        <v/>
      </c>
      <c r="AE50" s="483" t="str">
        <f>VLOOKUP(AC43,祝名,2,FALSE)</f>
        <v>12（スポーツの日）</v>
      </c>
      <c r="AF50" s="483"/>
      <c r="AG50" s="483"/>
      <c r="AH50" s="483"/>
      <c r="AI50" s="484"/>
      <c r="AL50" s="104" t="str">
        <f>IF(AR49="","",IF(DAY(AR49)+1&gt;IF(MONTH(AL43)=12,31,DATE(YEAR(AL43),MONTH(AL43)+1,1)-AL43),"",AR49+1))</f>
        <v/>
      </c>
      <c r="AM50" s="105" t="str">
        <f>IF(AL50="","",IF(DAY(AL50)+1&gt;IF(MONTH(AL43)=12,31,DATE(YEAR(AL43),MONTH(AL43)+1,1)-AL43),"",AL50+1))</f>
        <v/>
      </c>
      <c r="AN50" s="483" t="str">
        <f>VLOOKUP(AL43,祝名,2,FALSE)</f>
        <v>21（敬老の日） 22（国民の休日）
23（秋分の日）</v>
      </c>
      <c r="AO50" s="483"/>
      <c r="AP50" s="483"/>
      <c r="AQ50" s="483"/>
      <c r="AR50" s="484"/>
      <c r="AT50" s="104" t="str">
        <f>IF(AZ49="","",IF(DAY(AZ49)+1&gt;IF(MONTH(AT43)=12,31,DATE(YEAR(AT43),MONTH(AT43)+1,1)-AT43),"",AZ49+1))</f>
        <v/>
      </c>
      <c r="AU50" s="105" t="str">
        <f>IF(AT50="","",IF(DAY(AT50)+1&gt;IF(MONTH(AT43)=12,31,DATE(YEAR(AT43),MONTH(AT43)+1,1)-AT43),"",AT50+1))</f>
        <v/>
      </c>
      <c r="AV50" s="483" t="str">
        <f>VLOOKUP(AT43,祝名,2,FALSE)</f>
        <v>12（スポーツの日）</v>
      </c>
      <c r="AW50" s="483"/>
      <c r="AX50" s="483"/>
      <c r="AY50" s="483"/>
      <c r="AZ50" s="484"/>
      <c r="BC50" s="104" t="str">
        <f>IF(BI49="","",IF(DAY(BI49)+1&gt;IF(MONTH(BC43)=12,31,DATE(YEAR(BC43),MONTH(BC43)+1,1)-BC43),"",BI49+1))</f>
        <v/>
      </c>
      <c r="BD50" s="105" t="str">
        <f>IF(BC50="","",IF(DAY(BC50)+1&gt;IF(MONTH(BC43)=12,31,DATE(YEAR(BC43),MONTH(BC43)+1,1)-BC43),"",BC50+1))</f>
        <v/>
      </c>
      <c r="BE50" s="483" t="str">
        <f>VLOOKUP(BC43,祝名,2,FALSE)</f>
        <v>21（敬老の日） 22（国民の休日）
23（秋分の日）</v>
      </c>
      <c r="BF50" s="483"/>
      <c r="BG50" s="483"/>
      <c r="BH50" s="483"/>
      <c r="BI50" s="484"/>
      <c r="BK50" s="104" t="str">
        <f>IF(BQ49="","",IF(DAY(BQ49)+1&gt;IF(MONTH(BK43)=12,31,DATE(YEAR(BK43),MONTH(BK43)+1,1)-BK43),"",BQ49+1))</f>
        <v/>
      </c>
      <c r="BL50" s="105" t="str">
        <f>IF(BK50="","",IF(DAY(BK50)+1&gt;IF(MONTH(BK43)=12,31,DATE(YEAR(BK43),MONTH(BK43)+1,1)-BK43),"",BK50+1))</f>
        <v/>
      </c>
      <c r="BM50" s="483" t="str">
        <f>VLOOKUP(BK43,祝名,2,FALSE)</f>
        <v>12（スポーツの日）</v>
      </c>
      <c r="BN50" s="483"/>
      <c r="BO50" s="483"/>
      <c r="BP50" s="483"/>
      <c r="BQ50" s="484"/>
      <c r="BT50" s="104" t="str">
        <f>IF(BZ49="","",IF(DAY(BZ49)+1&gt;IF(MONTH(BT43)=12,31,DATE(YEAR(BT43),MONTH(BT43)+1,1)-BT43),"",BZ49+1))</f>
        <v/>
      </c>
      <c r="BU50" s="105" t="str">
        <f>IF(BT50="","",IF(DAY(BT50)+1&gt;IF(MONTH(BT43)=12,31,DATE(YEAR(BT43),MONTH(BT43)+1,1)-BT43),"",BT50+1))</f>
        <v/>
      </c>
      <c r="BV50" s="483" t="str">
        <f>VLOOKUP(BT43,祝名,2,FALSE)</f>
        <v>21（敬老の日） 22（国民の休日）
23（秋分の日）</v>
      </c>
      <c r="BW50" s="483"/>
      <c r="BX50" s="483"/>
      <c r="BY50" s="483"/>
      <c r="BZ50" s="484"/>
      <c r="CB50" s="104" t="str">
        <f>IF(CH49="","",IF(DAY(CH49)+1&gt;IF(MONTH(CB43)=12,31,DATE(YEAR(CB43),MONTH(CB43)+1,1)-CB43),"",CH49+1))</f>
        <v/>
      </c>
      <c r="CC50" s="105" t="str">
        <f>IF(CB50="","",IF(DAY(CB50)+1&gt;IF(MONTH(CB43)=12,31,DATE(YEAR(CB43),MONTH(CB43)+1,1)-CB43),"",CB50+1))</f>
        <v/>
      </c>
      <c r="CD50" s="483" t="str">
        <f>VLOOKUP(CB43,祝名,2,FALSE)</f>
        <v>12（スポーツの日）</v>
      </c>
      <c r="CE50" s="483"/>
      <c r="CF50" s="483"/>
      <c r="CG50" s="483"/>
      <c r="CH50" s="484"/>
    </row>
    <row r="51" spans="4:86" ht="1.5" customHeight="1">
      <c r="D51" s="102"/>
      <c r="E51" s="102"/>
      <c r="F51" s="106"/>
      <c r="G51" s="106"/>
      <c r="H51" s="106"/>
      <c r="I51" s="106"/>
      <c r="J51" s="106"/>
      <c r="L51" s="102"/>
      <c r="M51" s="102"/>
      <c r="N51" s="106"/>
      <c r="O51" s="106"/>
      <c r="P51" s="106"/>
      <c r="Q51" s="106"/>
      <c r="R51" s="106"/>
      <c r="U51" s="102"/>
      <c r="V51" s="102"/>
      <c r="W51" s="106"/>
      <c r="X51" s="106"/>
      <c r="Y51" s="106"/>
      <c r="Z51" s="106"/>
      <c r="AA51" s="106"/>
      <c r="AC51" s="102"/>
      <c r="AD51" s="102"/>
      <c r="AE51" s="106"/>
      <c r="AF51" s="106"/>
      <c r="AG51" s="106"/>
      <c r="AH51" s="106"/>
      <c r="AI51" s="106"/>
      <c r="AL51" s="102"/>
      <c r="AM51" s="102"/>
      <c r="AN51" s="106"/>
      <c r="AO51" s="106"/>
      <c r="AP51" s="106"/>
      <c r="AQ51" s="106"/>
      <c r="AR51" s="106"/>
      <c r="AT51" s="102"/>
      <c r="AU51" s="102"/>
      <c r="AV51" s="106"/>
      <c r="AW51" s="106"/>
      <c r="AX51" s="106"/>
      <c r="AY51" s="106"/>
      <c r="AZ51" s="106"/>
      <c r="BC51" s="102"/>
      <c r="BD51" s="102"/>
      <c r="BE51" s="106"/>
      <c r="BF51" s="106"/>
      <c r="BG51" s="106"/>
      <c r="BH51" s="106"/>
      <c r="BI51" s="106"/>
      <c r="BK51" s="102"/>
      <c r="BL51" s="102"/>
      <c r="BM51" s="106"/>
      <c r="BN51" s="106"/>
      <c r="BO51" s="106"/>
      <c r="BP51" s="106"/>
      <c r="BQ51" s="106"/>
      <c r="BT51" s="102"/>
      <c r="BU51" s="102"/>
      <c r="BV51" s="106"/>
      <c r="BW51" s="106"/>
      <c r="BX51" s="106"/>
      <c r="BY51" s="106"/>
      <c r="BZ51" s="106"/>
      <c r="CB51" s="102"/>
      <c r="CC51" s="102"/>
      <c r="CD51" s="106"/>
      <c r="CE51" s="106"/>
      <c r="CF51" s="106"/>
      <c r="CG51" s="106"/>
      <c r="CH51" s="106"/>
    </row>
    <row r="52" spans="4:86" ht="9.75" customHeight="1">
      <c r="D52" s="482">
        <f>IF(MONTH(L43)=12,DATE(YEAR(L43)+1,1,1),DATE(YEAR(L43),MONTH(L43)+1,1))</f>
        <v>46327</v>
      </c>
      <c r="E52" s="482"/>
      <c r="F52" s="485" t="str">
        <f>DBCS(MONTH(D52))</f>
        <v>１１</v>
      </c>
      <c r="G52" s="485"/>
      <c r="H52" s="485" t="s">
        <v>353</v>
      </c>
      <c r="I52" s="481" t="str">
        <f>IF(D52&gt;=43586,"令和"&amp;IF(YEAR(D52)-2018=1,"元",YEAR(D52)-2018),"平成"&amp;(YEAR(D52)-1988))</f>
        <v>令和8</v>
      </c>
      <c r="J52" s="481"/>
      <c r="L52" s="482">
        <f>IF(MONTH(D52)=12,DATE(YEAR(D52)+1,1,1),DATE(YEAR(D52),MONTH(D52)+1,1))</f>
        <v>46357</v>
      </c>
      <c r="M52" s="482"/>
      <c r="N52" s="485" t="str">
        <f>DBCS(MONTH(L52))</f>
        <v>１２</v>
      </c>
      <c r="O52" s="485"/>
      <c r="P52" s="485" t="s">
        <v>353</v>
      </c>
      <c r="Q52" s="481" t="str">
        <f>IF(L52&gt;=43586,"令和"&amp;IF(YEAR(L52)-2018=1,"元",YEAR(L52)-2018),"平成"&amp;(YEAR(L52)-1988))</f>
        <v>令和8</v>
      </c>
      <c r="R52" s="481"/>
      <c r="U52" s="482">
        <f>IF(MONTH(AC43)=12,DATE(YEAR(AC43)+1,1,1),DATE(YEAR(AC43),MONTH(AC43)+1,1))</f>
        <v>46327</v>
      </c>
      <c r="V52" s="482"/>
      <c r="W52" s="485" t="str">
        <f>DBCS(MONTH(U52))</f>
        <v>１１</v>
      </c>
      <c r="X52" s="485"/>
      <c r="Y52" s="485" t="s">
        <v>353</v>
      </c>
      <c r="Z52" s="481" t="str">
        <f>IF(U52&gt;=43586,"令和"&amp;IF(YEAR(U52)-2018=1,"元",YEAR(U52)-2018),"平成"&amp;(YEAR(U52)-1988))</f>
        <v>令和8</v>
      </c>
      <c r="AA52" s="481"/>
      <c r="AC52" s="482">
        <f>IF(MONTH(U52)=12,DATE(YEAR(U52)+1,1,1),DATE(YEAR(U52),MONTH(U52)+1,1))</f>
        <v>46357</v>
      </c>
      <c r="AD52" s="482"/>
      <c r="AE52" s="485" t="str">
        <f>DBCS(MONTH(AC52))</f>
        <v>１２</v>
      </c>
      <c r="AF52" s="485"/>
      <c r="AG52" s="485" t="s">
        <v>353</v>
      </c>
      <c r="AH52" s="481" t="str">
        <f>IF(AC52&gt;=43586,"令和"&amp;IF(YEAR(AC52)-2018=1,"元",YEAR(AC52)-2018),"平成"&amp;(YEAR(AC52)-1988))</f>
        <v>令和8</v>
      </c>
      <c r="AI52" s="481"/>
      <c r="AL52" s="482">
        <f>IF(MONTH(AT43)=12,DATE(YEAR(AT43)+1,1,1),DATE(YEAR(AT43),MONTH(AT43)+1,1))</f>
        <v>46327</v>
      </c>
      <c r="AM52" s="482"/>
      <c r="AN52" s="485" t="str">
        <f>DBCS(MONTH(AL52))</f>
        <v>１１</v>
      </c>
      <c r="AO52" s="485"/>
      <c r="AP52" s="485" t="s">
        <v>353</v>
      </c>
      <c r="AQ52" s="481" t="str">
        <f>IF(AL52&gt;=43586,"令和"&amp;IF(YEAR(AL52)-2018=1,"元",YEAR(AL52)-2018),"平成"&amp;(YEAR(AL52)-1988))</f>
        <v>令和8</v>
      </c>
      <c r="AR52" s="481"/>
      <c r="AT52" s="482">
        <f>IF(MONTH(AL52)=12,DATE(YEAR(AL52)+1,1,1),DATE(YEAR(AL52),MONTH(AL52)+1,1))</f>
        <v>46357</v>
      </c>
      <c r="AU52" s="482"/>
      <c r="AV52" s="485" t="str">
        <f>DBCS(MONTH(AT52))</f>
        <v>１２</v>
      </c>
      <c r="AW52" s="485"/>
      <c r="AX52" s="485" t="s">
        <v>353</v>
      </c>
      <c r="AY52" s="481" t="str">
        <f>IF(AT52&gt;=43586,"令和"&amp;IF(YEAR(AT52)-2018=1,"元",YEAR(AT52)-2018),"平成"&amp;(YEAR(AT52)-1988))</f>
        <v>令和8</v>
      </c>
      <c r="AZ52" s="481"/>
      <c r="BC52" s="482">
        <f>IF(MONTH(BK43)=12,DATE(YEAR(BK43)+1,1,1),DATE(YEAR(BK43),MONTH(BK43)+1,1))</f>
        <v>46327</v>
      </c>
      <c r="BD52" s="482"/>
      <c r="BE52" s="485" t="str">
        <f>DBCS(MONTH(BC52))</f>
        <v>１１</v>
      </c>
      <c r="BF52" s="485"/>
      <c r="BG52" s="485" t="s">
        <v>353</v>
      </c>
      <c r="BH52" s="481" t="str">
        <f>IF(BC52&gt;=43586,"令和"&amp;IF(YEAR(BC52)-2018=1,"元",YEAR(BC52)-2018),"平成"&amp;(YEAR(BC52)-1988))</f>
        <v>令和8</v>
      </c>
      <c r="BI52" s="481"/>
      <c r="BK52" s="482">
        <f>IF(MONTH(BC52)=12,DATE(YEAR(BC52)+1,1,1),DATE(YEAR(BC52),MONTH(BC52)+1,1))</f>
        <v>46357</v>
      </c>
      <c r="BL52" s="482"/>
      <c r="BM52" s="485" t="str">
        <f>DBCS(MONTH(BK52))</f>
        <v>１２</v>
      </c>
      <c r="BN52" s="485"/>
      <c r="BO52" s="485" t="s">
        <v>353</v>
      </c>
      <c r="BP52" s="481" t="str">
        <f>IF(BK52&gt;=43586,"令和"&amp;IF(YEAR(BK52)-2018=1,"元",YEAR(BK52)-2018),"平成"&amp;(YEAR(BK52)-1988))</f>
        <v>令和8</v>
      </c>
      <c r="BQ52" s="481"/>
      <c r="BT52" s="482">
        <f>IF(MONTH(CB43)=12,DATE(YEAR(CB43)+1,1,1),DATE(YEAR(CB43),MONTH(CB43)+1,1))</f>
        <v>46327</v>
      </c>
      <c r="BU52" s="482"/>
      <c r="BV52" s="485" t="str">
        <f>DBCS(MONTH(BT52))</f>
        <v>１１</v>
      </c>
      <c r="BW52" s="485"/>
      <c r="BX52" s="485" t="s">
        <v>353</v>
      </c>
      <c r="BY52" s="481" t="str">
        <f>IF(BT52&gt;=43586,"令和"&amp;IF(YEAR(BT52)-2018=1,"元",YEAR(BT52)-2018),"平成"&amp;(YEAR(BT52)-1988))</f>
        <v>令和8</v>
      </c>
      <c r="BZ52" s="481"/>
      <c r="CB52" s="482">
        <f>IF(MONTH(BT52)=12,DATE(YEAR(BT52)+1,1,1),DATE(YEAR(BT52),MONTH(BT52)+1,1))</f>
        <v>46357</v>
      </c>
      <c r="CC52" s="482"/>
      <c r="CD52" s="485" t="str">
        <f>DBCS(MONTH(CB52))</f>
        <v>１２</v>
      </c>
      <c r="CE52" s="485"/>
      <c r="CF52" s="485" t="s">
        <v>353</v>
      </c>
      <c r="CG52" s="481" t="str">
        <f>IF(CB52&gt;=43586,"令和"&amp;IF(YEAR(CB52)-2018=1,"元",YEAR(CB52)-2018),"平成"&amp;(YEAR(CB52)-1988))</f>
        <v>令和8</v>
      </c>
      <c r="CH52" s="481"/>
    </row>
    <row r="53" spans="4:86" ht="6.75" customHeight="1">
      <c r="D53" s="135" t="s">
        <v>217</v>
      </c>
      <c r="E53" s="136" t="s">
        <v>170</v>
      </c>
      <c r="F53" s="136" t="s">
        <v>171</v>
      </c>
      <c r="G53" s="136" t="s">
        <v>172</v>
      </c>
      <c r="H53" s="136" t="s">
        <v>173</v>
      </c>
      <c r="I53" s="136" t="s">
        <v>446</v>
      </c>
      <c r="J53" s="112" t="s">
        <v>175</v>
      </c>
      <c r="L53" s="135" t="s">
        <v>217</v>
      </c>
      <c r="M53" s="136" t="s">
        <v>170</v>
      </c>
      <c r="N53" s="136" t="s">
        <v>171</v>
      </c>
      <c r="O53" s="136" t="s">
        <v>172</v>
      </c>
      <c r="P53" s="136" t="s">
        <v>173</v>
      </c>
      <c r="Q53" s="136" t="s">
        <v>449</v>
      </c>
      <c r="R53" s="112" t="s">
        <v>175</v>
      </c>
      <c r="U53" s="135" t="s">
        <v>217</v>
      </c>
      <c r="V53" s="136" t="s">
        <v>170</v>
      </c>
      <c r="W53" s="136" t="s">
        <v>171</v>
      </c>
      <c r="X53" s="136" t="s">
        <v>172</v>
      </c>
      <c r="Y53" s="136" t="s">
        <v>173</v>
      </c>
      <c r="Z53" s="136" t="s">
        <v>446</v>
      </c>
      <c r="AA53" s="112" t="s">
        <v>175</v>
      </c>
      <c r="AC53" s="135" t="s">
        <v>217</v>
      </c>
      <c r="AD53" s="136" t="s">
        <v>170</v>
      </c>
      <c r="AE53" s="136" t="s">
        <v>171</v>
      </c>
      <c r="AF53" s="136" t="s">
        <v>172</v>
      </c>
      <c r="AG53" s="136" t="s">
        <v>173</v>
      </c>
      <c r="AH53" s="136" t="s">
        <v>449</v>
      </c>
      <c r="AI53" s="112" t="s">
        <v>175</v>
      </c>
      <c r="AL53" s="135" t="s">
        <v>217</v>
      </c>
      <c r="AM53" s="136" t="s">
        <v>170</v>
      </c>
      <c r="AN53" s="136" t="s">
        <v>171</v>
      </c>
      <c r="AO53" s="136" t="s">
        <v>172</v>
      </c>
      <c r="AP53" s="136" t="s">
        <v>173</v>
      </c>
      <c r="AQ53" s="136" t="s">
        <v>446</v>
      </c>
      <c r="AR53" s="112" t="s">
        <v>175</v>
      </c>
      <c r="AT53" s="135" t="s">
        <v>217</v>
      </c>
      <c r="AU53" s="136" t="s">
        <v>170</v>
      </c>
      <c r="AV53" s="136" t="s">
        <v>171</v>
      </c>
      <c r="AW53" s="136" t="s">
        <v>172</v>
      </c>
      <c r="AX53" s="136" t="s">
        <v>173</v>
      </c>
      <c r="AY53" s="136" t="s">
        <v>446</v>
      </c>
      <c r="AZ53" s="112" t="s">
        <v>175</v>
      </c>
      <c r="BC53" s="135" t="s">
        <v>217</v>
      </c>
      <c r="BD53" s="136" t="s">
        <v>170</v>
      </c>
      <c r="BE53" s="136" t="s">
        <v>171</v>
      </c>
      <c r="BF53" s="136" t="s">
        <v>172</v>
      </c>
      <c r="BG53" s="136" t="s">
        <v>173</v>
      </c>
      <c r="BH53" s="136" t="s">
        <v>446</v>
      </c>
      <c r="BI53" s="112" t="s">
        <v>175</v>
      </c>
      <c r="BK53" s="135" t="s">
        <v>217</v>
      </c>
      <c r="BL53" s="136" t="s">
        <v>170</v>
      </c>
      <c r="BM53" s="136" t="s">
        <v>171</v>
      </c>
      <c r="BN53" s="136" t="s">
        <v>172</v>
      </c>
      <c r="BO53" s="136" t="s">
        <v>173</v>
      </c>
      <c r="BP53" s="136" t="s">
        <v>446</v>
      </c>
      <c r="BQ53" s="112" t="s">
        <v>175</v>
      </c>
      <c r="BT53" s="135" t="s">
        <v>217</v>
      </c>
      <c r="BU53" s="136" t="s">
        <v>170</v>
      </c>
      <c r="BV53" s="136" t="s">
        <v>171</v>
      </c>
      <c r="BW53" s="136" t="s">
        <v>172</v>
      </c>
      <c r="BX53" s="136" t="s">
        <v>173</v>
      </c>
      <c r="BY53" s="136" t="s">
        <v>446</v>
      </c>
      <c r="BZ53" s="112" t="s">
        <v>175</v>
      </c>
      <c r="CB53" s="135" t="s">
        <v>217</v>
      </c>
      <c r="CC53" s="136" t="s">
        <v>170</v>
      </c>
      <c r="CD53" s="136" t="s">
        <v>171</v>
      </c>
      <c r="CE53" s="136" t="s">
        <v>172</v>
      </c>
      <c r="CF53" s="136" t="s">
        <v>173</v>
      </c>
      <c r="CG53" s="136" t="s">
        <v>449</v>
      </c>
      <c r="CH53" s="112" t="s">
        <v>175</v>
      </c>
    </row>
    <row r="54" spans="4:86" ht="7.5" customHeight="1">
      <c r="D54" s="101">
        <f>IF(WEEKDAY(D52)=1,D52,"")</f>
        <v>46327</v>
      </c>
      <c r="E54" s="102">
        <f>IF(D54="",IF(WEEKDAY(D52)=2,D52,""),D54+1)</f>
        <v>46328</v>
      </c>
      <c r="F54" s="102">
        <f>IF(E54="",IF(WEEKDAY(D52)=3,D52,""),E54+1)</f>
        <v>46329</v>
      </c>
      <c r="G54" s="102">
        <f>IF(F54="",IF(WEEKDAY(D52)=4,D52,""),F54+1)</f>
        <v>46330</v>
      </c>
      <c r="H54" s="102">
        <f>IF(G54="",IF(WEEKDAY(D52)=5,D52,""),G54+1)</f>
        <v>46331</v>
      </c>
      <c r="I54" s="102">
        <f>IF(H54="",IF(WEEKDAY(D52)=6,D52,""),H54+1)</f>
        <v>46332</v>
      </c>
      <c r="J54" s="103">
        <f>IF(I54="",D52,I54+1)</f>
        <v>46333</v>
      </c>
      <c r="L54" s="101" t="str">
        <f>IF(WEEKDAY(L52)=1,L52,"")</f>
        <v/>
      </c>
      <c r="M54" s="102" t="str">
        <f>IF(L54="",IF(WEEKDAY(L52)=2,L52,""),L54+1)</f>
        <v/>
      </c>
      <c r="N54" s="102">
        <f>IF(M54="",IF(WEEKDAY(L52)=3,L52,""),M54+1)</f>
        <v>46357</v>
      </c>
      <c r="O54" s="102">
        <f>IF(N54="",IF(WEEKDAY(L52)=4,L52,""),N54+1)</f>
        <v>46358</v>
      </c>
      <c r="P54" s="102">
        <f>IF(O54="",IF(WEEKDAY(L52)=5,L52,""),O54+1)</f>
        <v>46359</v>
      </c>
      <c r="Q54" s="102">
        <f>IF(P54="",IF(WEEKDAY(L52)=6,L52,""),P54+1)</f>
        <v>46360</v>
      </c>
      <c r="R54" s="103">
        <f>IF(Q54="",L52,Q54+1)</f>
        <v>46361</v>
      </c>
      <c r="U54" s="101">
        <f>IF(WEEKDAY(U52)=1,U52,"")</f>
        <v>46327</v>
      </c>
      <c r="V54" s="102">
        <f>IF(U54="",IF(WEEKDAY(U52)=2,U52,""),U54+1)</f>
        <v>46328</v>
      </c>
      <c r="W54" s="102">
        <f>IF(V54="",IF(WEEKDAY(U52)=3,U52,""),V54+1)</f>
        <v>46329</v>
      </c>
      <c r="X54" s="102">
        <f>IF(W54="",IF(WEEKDAY(U52)=4,U52,""),W54+1)</f>
        <v>46330</v>
      </c>
      <c r="Y54" s="102">
        <f>IF(X54="",IF(WEEKDAY(U52)=5,U52,""),X54+1)</f>
        <v>46331</v>
      </c>
      <c r="Z54" s="102">
        <f>IF(Y54="",IF(WEEKDAY(U52)=6,U52,""),Y54+1)</f>
        <v>46332</v>
      </c>
      <c r="AA54" s="103">
        <f>IF(Z54="",U52,Z54+1)</f>
        <v>46333</v>
      </c>
      <c r="AC54" s="101" t="str">
        <f>IF(WEEKDAY(AC52)=1,AC52,"")</f>
        <v/>
      </c>
      <c r="AD54" s="102" t="str">
        <f>IF(AC54="",IF(WEEKDAY(AC52)=2,AC52,""),AC54+1)</f>
        <v/>
      </c>
      <c r="AE54" s="102">
        <f>IF(AD54="",IF(WEEKDAY(AC52)=3,AC52,""),AD54+1)</f>
        <v>46357</v>
      </c>
      <c r="AF54" s="102">
        <f>IF(AE54="",IF(WEEKDAY(AC52)=4,AC52,""),AE54+1)</f>
        <v>46358</v>
      </c>
      <c r="AG54" s="102">
        <f>IF(AF54="",IF(WEEKDAY(AC52)=5,AC52,""),AF54+1)</f>
        <v>46359</v>
      </c>
      <c r="AH54" s="102">
        <f>IF(AG54="",IF(WEEKDAY(AC52)=6,AC52,""),AG54+1)</f>
        <v>46360</v>
      </c>
      <c r="AI54" s="103">
        <f>IF(AH54="",AC52,AH54+1)</f>
        <v>46361</v>
      </c>
      <c r="AL54" s="101">
        <f>IF(WEEKDAY(AL52)=1,AL52,"")</f>
        <v>46327</v>
      </c>
      <c r="AM54" s="102">
        <f>IF(AL54="",IF(WEEKDAY(AL52)=2,AL52,""),AL54+1)</f>
        <v>46328</v>
      </c>
      <c r="AN54" s="102">
        <f>IF(AM54="",IF(WEEKDAY(AL52)=3,AL52,""),AM54+1)</f>
        <v>46329</v>
      </c>
      <c r="AO54" s="102">
        <f>IF(AN54="",IF(WEEKDAY(AL52)=4,AL52,""),AN54+1)</f>
        <v>46330</v>
      </c>
      <c r="AP54" s="102">
        <f>IF(AO54="",IF(WEEKDAY(AL52)=5,AL52,""),AO54+1)</f>
        <v>46331</v>
      </c>
      <c r="AQ54" s="102">
        <f>IF(AP54="",IF(WEEKDAY(AL52)=6,AL52,""),AP54+1)</f>
        <v>46332</v>
      </c>
      <c r="AR54" s="103">
        <f>IF(AQ54="",AL52,AQ54+1)</f>
        <v>46333</v>
      </c>
      <c r="AT54" s="101" t="str">
        <f>IF(WEEKDAY(AT52)=1,AT52,"")</f>
        <v/>
      </c>
      <c r="AU54" s="102" t="str">
        <f>IF(AT54="",IF(WEEKDAY(AT52)=2,AT52,""),AT54+1)</f>
        <v/>
      </c>
      <c r="AV54" s="102">
        <f>IF(AU54="",IF(WEEKDAY(AT52)=3,AT52,""),AU54+1)</f>
        <v>46357</v>
      </c>
      <c r="AW54" s="102">
        <f>IF(AV54="",IF(WEEKDAY(AT52)=4,AT52,""),AV54+1)</f>
        <v>46358</v>
      </c>
      <c r="AX54" s="102">
        <f>IF(AW54="",IF(WEEKDAY(AT52)=5,AT52,""),AW54+1)</f>
        <v>46359</v>
      </c>
      <c r="AY54" s="102">
        <f>IF(AX54="",IF(WEEKDAY(AT52)=6,AT52,""),AX54+1)</f>
        <v>46360</v>
      </c>
      <c r="AZ54" s="103">
        <f>IF(AY54="",AT52,AY54+1)</f>
        <v>46361</v>
      </c>
      <c r="BC54" s="101">
        <f>IF(WEEKDAY(BC52)=1,BC52,"")</f>
        <v>46327</v>
      </c>
      <c r="BD54" s="102">
        <f>IF(BC54="",IF(WEEKDAY(BC52)=2,BC52,""),BC54+1)</f>
        <v>46328</v>
      </c>
      <c r="BE54" s="102">
        <f>IF(BD54="",IF(WEEKDAY(BC52)=3,BC52,""),BD54+1)</f>
        <v>46329</v>
      </c>
      <c r="BF54" s="102">
        <f>IF(BE54="",IF(WEEKDAY(BC52)=4,BC52,""),BE54+1)</f>
        <v>46330</v>
      </c>
      <c r="BG54" s="102">
        <f>IF(BF54="",IF(WEEKDAY(BC52)=5,BC52,""),BF54+1)</f>
        <v>46331</v>
      </c>
      <c r="BH54" s="102">
        <f>IF(BG54="",IF(WEEKDAY(BC52)=6,BC52,""),BG54+1)</f>
        <v>46332</v>
      </c>
      <c r="BI54" s="103">
        <f>IF(BH54="",BC52,BH54+1)</f>
        <v>46333</v>
      </c>
      <c r="BK54" s="101" t="str">
        <f>IF(WEEKDAY(BK52)=1,BK52,"")</f>
        <v/>
      </c>
      <c r="BL54" s="102" t="str">
        <f>IF(BK54="",IF(WEEKDAY(BK52)=2,BK52,""),BK54+1)</f>
        <v/>
      </c>
      <c r="BM54" s="102">
        <f>IF(BL54="",IF(WEEKDAY(BK52)=3,BK52,""),BL54+1)</f>
        <v>46357</v>
      </c>
      <c r="BN54" s="102">
        <f>IF(BM54="",IF(WEEKDAY(BK52)=4,BK52,""),BM54+1)</f>
        <v>46358</v>
      </c>
      <c r="BO54" s="102">
        <f>IF(BN54="",IF(WEEKDAY(BK52)=5,BK52,""),BN54+1)</f>
        <v>46359</v>
      </c>
      <c r="BP54" s="102">
        <f>IF(BO54="",IF(WEEKDAY(BK52)=6,BK52,""),BO54+1)</f>
        <v>46360</v>
      </c>
      <c r="BQ54" s="103">
        <f>IF(BP54="",BK52,BP54+1)</f>
        <v>46361</v>
      </c>
      <c r="BT54" s="101">
        <f>IF(WEEKDAY(BT52)=1,BT52,"")</f>
        <v>46327</v>
      </c>
      <c r="BU54" s="102">
        <f>IF(BT54="",IF(WEEKDAY(BT52)=2,BT52,""),BT54+1)</f>
        <v>46328</v>
      </c>
      <c r="BV54" s="102">
        <f>IF(BU54="",IF(WEEKDAY(BT52)=3,BT52,""),BU54+1)</f>
        <v>46329</v>
      </c>
      <c r="BW54" s="102">
        <f>IF(BV54="",IF(WEEKDAY(BT52)=4,BT52,""),BV54+1)</f>
        <v>46330</v>
      </c>
      <c r="BX54" s="102">
        <f>IF(BW54="",IF(WEEKDAY(BT52)=5,BT52,""),BW54+1)</f>
        <v>46331</v>
      </c>
      <c r="BY54" s="102">
        <f>IF(BX54="",IF(WEEKDAY(BT52)=6,BT52,""),BX54+1)</f>
        <v>46332</v>
      </c>
      <c r="BZ54" s="103">
        <f>IF(BY54="",BT52,BY54+1)</f>
        <v>46333</v>
      </c>
      <c r="CB54" s="101" t="str">
        <f>IF(WEEKDAY(CB52)=1,CB52,"")</f>
        <v/>
      </c>
      <c r="CC54" s="102" t="str">
        <f>IF(CB54="",IF(WEEKDAY(CB52)=2,CB52,""),CB54+1)</f>
        <v/>
      </c>
      <c r="CD54" s="102">
        <f>IF(CC54="",IF(WEEKDAY(CB52)=3,CB52,""),CC54+1)</f>
        <v>46357</v>
      </c>
      <c r="CE54" s="102">
        <f>IF(CD54="",IF(WEEKDAY(CB52)=4,CB52,""),CD54+1)</f>
        <v>46358</v>
      </c>
      <c r="CF54" s="102">
        <f>IF(CE54="",IF(WEEKDAY(CB52)=5,CB52,""),CE54+1)</f>
        <v>46359</v>
      </c>
      <c r="CG54" s="102">
        <f>IF(CF54="",IF(WEEKDAY(CB52)=6,CB52,""),CF54+1)</f>
        <v>46360</v>
      </c>
      <c r="CH54" s="103">
        <f>IF(CG54="",CB52,CG54+1)</f>
        <v>46361</v>
      </c>
    </row>
    <row r="55" spans="4:86" ht="7.5" customHeight="1">
      <c r="D55" s="101">
        <f>J54+1</f>
        <v>46334</v>
      </c>
      <c r="E55" s="102">
        <f t="shared" ref="E55:J57" si="50">D55+1</f>
        <v>46335</v>
      </c>
      <c r="F55" s="102">
        <f t="shared" si="50"/>
        <v>46336</v>
      </c>
      <c r="G55" s="102">
        <f t="shared" si="50"/>
        <v>46337</v>
      </c>
      <c r="H55" s="102">
        <f t="shared" si="50"/>
        <v>46338</v>
      </c>
      <c r="I55" s="102">
        <f t="shared" si="50"/>
        <v>46339</v>
      </c>
      <c r="J55" s="103">
        <f t="shared" si="50"/>
        <v>46340</v>
      </c>
      <c r="L55" s="101">
        <f>R54+1</f>
        <v>46362</v>
      </c>
      <c r="M55" s="102">
        <f t="shared" ref="M55:R57" si="51">L55+1</f>
        <v>46363</v>
      </c>
      <c r="N55" s="102">
        <f t="shared" si="51"/>
        <v>46364</v>
      </c>
      <c r="O55" s="102">
        <f t="shared" si="51"/>
        <v>46365</v>
      </c>
      <c r="P55" s="102">
        <f t="shared" si="51"/>
        <v>46366</v>
      </c>
      <c r="Q55" s="102">
        <f t="shared" si="51"/>
        <v>46367</v>
      </c>
      <c r="R55" s="103">
        <f t="shared" si="51"/>
        <v>46368</v>
      </c>
      <c r="U55" s="101">
        <f>AA54+1</f>
        <v>46334</v>
      </c>
      <c r="V55" s="102">
        <f t="shared" ref="V55:AA57" si="52">U55+1</f>
        <v>46335</v>
      </c>
      <c r="W55" s="102">
        <f t="shared" si="52"/>
        <v>46336</v>
      </c>
      <c r="X55" s="102">
        <f t="shared" si="52"/>
        <v>46337</v>
      </c>
      <c r="Y55" s="102">
        <f t="shared" si="52"/>
        <v>46338</v>
      </c>
      <c r="Z55" s="102">
        <f t="shared" si="52"/>
        <v>46339</v>
      </c>
      <c r="AA55" s="103">
        <f t="shared" si="52"/>
        <v>46340</v>
      </c>
      <c r="AC55" s="101">
        <f>AI54+1</f>
        <v>46362</v>
      </c>
      <c r="AD55" s="102">
        <f t="shared" ref="AD55:AI57" si="53">AC55+1</f>
        <v>46363</v>
      </c>
      <c r="AE55" s="102">
        <f t="shared" si="53"/>
        <v>46364</v>
      </c>
      <c r="AF55" s="102">
        <f t="shared" si="53"/>
        <v>46365</v>
      </c>
      <c r="AG55" s="102">
        <f t="shared" si="53"/>
        <v>46366</v>
      </c>
      <c r="AH55" s="102">
        <f t="shared" si="53"/>
        <v>46367</v>
      </c>
      <c r="AI55" s="103">
        <f t="shared" si="53"/>
        <v>46368</v>
      </c>
      <c r="AL55" s="101">
        <f>AR54+1</f>
        <v>46334</v>
      </c>
      <c r="AM55" s="102">
        <f t="shared" ref="AM55:AR57" si="54">AL55+1</f>
        <v>46335</v>
      </c>
      <c r="AN55" s="102">
        <f t="shared" si="54"/>
        <v>46336</v>
      </c>
      <c r="AO55" s="102">
        <f t="shared" si="54"/>
        <v>46337</v>
      </c>
      <c r="AP55" s="102">
        <f t="shared" si="54"/>
        <v>46338</v>
      </c>
      <c r="AQ55" s="102">
        <f t="shared" si="54"/>
        <v>46339</v>
      </c>
      <c r="AR55" s="103">
        <f t="shared" si="54"/>
        <v>46340</v>
      </c>
      <c r="AT55" s="101">
        <f>AZ54+1</f>
        <v>46362</v>
      </c>
      <c r="AU55" s="102">
        <f t="shared" ref="AU55:AZ57" si="55">AT55+1</f>
        <v>46363</v>
      </c>
      <c r="AV55" s="102">
        <f t="shared" si="55"/>
        <v>46364</v>
      </c>
      <c r="AW55" s="102">
        <f t="shared" si="55"/>
        <v>46365</v>
      </c>
      <c r="AX55" s="102">
        <f t="shared" si="55"/>
        <v>46366</v>
      </c>
      <c r="AY55" s="102">
        <f t="shared" si="55"/>
        <v>46367</v>
      </c>
      <c r="AZ55" s="103">
        <f t="shared" si="55"/>
        <v>46368</v>
      </c>
      <c r="BC55" s="101">
        <f>BI54+1</f>
        <v>46334</v>
      </c>
      <c r="BD55" s="102">
        <f t="shared" ref="BD55:BI57" si="56">BC55+1</f>
        <v>46335</v>
      </c>
      <c r="BE55" s="102">
        <f t="shared" si="56"/>
        <v>46336</v>
      </c>
      <c r="BF55" s="102">
        <f t="shared" si="56"/>
        <v>46337</v>
      </c>
      <c r="BG55" s="102">
        <f t="shared" si="56"/>
        <v>46338</v>
      </c>
      <c r="BH55" s="102">
        <f t="shared" si="56"/>
        <v>46339</v>
      </c>
      <c r="BI55" s="103">
        <f t="shared" si="56"/>
        <v>46340</v>
      </c>
      <c r="BK55" s="101">
        <f>BQ54+1</f>
        <v>46362</v>
      </c>
      <c r="BL55" s="102">
        <f t="shared" ref="BL55:BQ57" si="57">BK55+1</f>
        <v>46363</v>
      </c>
      <c r="BM55" s="102">
        <f t="shared" si="57"/>
        <v>46364</v>
      </c>
      <c r="BN55" s="102">
        <f t="shared" si="57"/>
        <v>46365</v>
      </c>
      <c r="BO55" s="102">
        <f t="shared" si="57"/>
        <v>46366</v>
      </c>
      <c r="BP55" s="102">
        <f t="shared" si="57"/>
        <v>46367</v>
      </c>
      <c r="BQ55" s="103">
        <f t="shared" si="57"/>
        <v>46368</v>
      </c>
      <c r="BT55" s="101">
        <f>BZ54+1</f>
        <v>46334</v>
      </c>
      <c r="BU55" s="102">
        <f t="shared" ref="BU55:BZ57" si="58">BT55+1</f>
        <v>46335</v>
      </c>
      <c r="BV55" s="102">
        <f t="shared" si="58"/>
        <v>46336</v>
      </c>
      <c r="BW55" s="102">
        <f t="shared" si="58"/>
        <v>46337</v>
      </c>
      <c r="BX55" s="102">
        <f t="shared" si="58"/>
        <v>46338</v>
      </c>
      <c r="BY55" s="102">
        <f t="shared" si="58"/>
        <v>46339</v>
      </c>
      <c r="BZ55" s="103">
        <f t="shared" si="58"/>
        <v>46340</v>
      </c>
      <c r="CB55" s="101">
        <f>CH54+1</f>
        <v>46362</v>
      </c>
      <c r="CC55" s="102">
        <f t="shared" ref="CC55:CH57" si="59">CB55+1</f>
        <v>46363</v>
      </c>
      <c r="CD55" s="102">
        <f t="shared" si="59"/>
        <v>46364</v>
      </c>
      <c r="CE55" s="102">
        <f t="shared" si="59"/>
        <v>46365</v>
      </c>
      <c r="CF55" s="102">
        <f t="shared" si="59"/>
        <v>46366</v>
      </c>
      <c r="CG55" s="102">
        <f t="shared" si="59"/>
        <v>46367</v>
      </c>
      <c r="CH55" s="103">
        <f t="shared" si="59"/>
        <v>46368</v>
      </c>
    </row>
    <row r="56" spans="4:86" ht="7.5" customHeight="1">
      <c r="D56" s="101">
        <f>J55+1</f>
        <v>46341</v>
      </c>
      <c r="E56" s="102">
        <f t="shared" si="50"/>
        <v>46342</v>
      </c>
      <c r="F56" s="102">
        <f t="shared" si="50"/>
        <v>46343</v>
      </c>
      <c r="G56" s="102">
        <f t="shared" si="50"/>
        <v>46344</v>
      </c>
      <c r="H56" s="102">
        <f t="shared" si="50"/>
        <v>46345</v>
      </c>
      <c r="I56" s="102">
        <f t="shared" si="50"/>
        <v>46346</v>
      </c>
      <c r="J56" s="103">
        <f t="shared" si="50"/>
        <v>46347</v>
      </c>
      <c r="L56" s="101">
        <f>R55+1</f>
        <v>46369</v>
      </c>
      <c r="M56" s="102">
        <f t="shared" si="51"/>
        <v>46370</v>
      </c>
      <c r="N56" s="102">
        <f t="shared" si="51"/>
        <v>46371</v>
      </c>
      <c r="O56" s="102">
        <f t="shared" si="51"/>
        <v>46372</v>
      </c>
      <c r="P56" s="102">
        <f t="shared" si="51"/>
        <v>46373</v>
      </c>
      <c r="Q56" s="102">
        <f t="shared" si="51"/>
        <v>46374</v>
      </c>
      <c r="R56" s="103">
        <f t="shared" si="51"/>
        <v>46375</v>
      </c>
      <c r="U56" s="101">
        <f>AA55+1</f>
        <v>46341</v>
      </c>
      <c r="V56" s="102">
        <f t="shared" si="52"/>
        <v>46342</v>
      </c>
      <c r="W56" s="102">
        <f t="shared" si="52"/>
        <v>46343</v>
      </c>
      <c r="X56" s="102">
        <f t="shared" si="52"/>
        <v>46344</v>
      </c>
      <c r="Y56" s="102">
        <f t="shared" si="52"/>
        <v>46345</v>
      </c>
      <c r="Z56" s="102">
        <f t="shared" si="52"/>
        <v>46346</v>
      </c>
      <c r="AA56" s="103">
        <f t="shared" si="52"/>
        <v>46347</v>
      </c>
      <c r="AC56" s="101">
        <f>AI55+1</f>
        <v>46369</v>
      </c>
      <c r="AD56" s="102">
        <f t="shared" si="53"/>
        <v>46370</v>
      </c>
      <c r="AE56" s="102">
        <f t="shared" si="53"/>
        <v>46371</v>
      </c>
      <c r="AF56" s="102">
        <f t="shared" si="53"/>
        <v>46372</v>
      </c>
      <c r="AG56" s="102">
        <f t="shared" si="53"/>
        <v>46373</v>
      </c>
      <c r="AH56" s="102">
        <f t="shared" si="53"/>
        <v>46374</v>
      </c>
      <c r="AI56" s="103">
        <f t="shared" si="53"/>
        <v>46375</v>
      </c>
      <c r="AL56" s="101">
        <f>AR55+1</f>
        <v>46341</v>
      </c>
      <c r="AM56" s="102">
        <f t="shared" si="54"/>
        <v>46342</v>
      </c>
      <c r="AN56" s="102">
        <f t="shared" si="54"/>
        <v>46343</v>
      </c>
      <c r="AO56" s="102">
        <f t="shared" si="54"/>
        <v>46344</v>
      </c>
      <c r="AP56" s="102">
        <f t="shared" si="54"/>
        <v>46345</v>
      </c>
      <c r="AQ56" s="102">
        <f t="shared" si="54"/>
        <v>46346</v>
      </c>
      <c r="AR56" s="103">
        <f t="shared" si="54"/>
        <v>46347</v>
      </c>
      <c r="AT56" s="101">
        <f>AZ55+1</f>
        <v>46369</v>
      </c>
      <c r="AU56" s="102">
        <f t="shared" si="55"/>
        <v>46370</v>
      </c>
      <c r="AV56" s="102">
        <f t="shared" si="55"/>
        <v>46371</v>
      </c>
      <c r="AW56" s="102">
        <f t="shared" si="55"/>
        <v>46372</v>
      </c>
      <c r="AX56" s="102">
        <f t="shared" si="55"/>
        <v>46373</v>
      </c>
      <c r="AY56" s="102">
        <f t="shared" si="55"/>
        <v>46374</v>
      </c>
      <c r="AZ56" s="103">
        <f t="shared" si="55"/>
        <v>46375</v>
      </c>
      <c r="BC56" s="101">
        <f>BI55+1</f>
        <v>46341</v>
      </c>
      <c r="BD56" s="102">
        <f t="shared" si="56"/>
        <v>46342</v>
      </c>
      <c r="BE56" s="102">
        <f t="shared" si="56"/>
        <v>46343</v>
      </c>
      <c r="BF56" s="102">
        <f t="shared" si="56"/>
        <v>46344</v>
      </c>
      <c r="BG56" s="102">
        <f t="shared" si="56"/>
        <v>46345</v>
      </c>
      <c r="BH56" s="102">
        <f t="shared" si="56"/>
        <v>46346</v>
      </c>
      <c r="BI56" s="103">
        <f t="shared" si="56"/>
        <v>46347</v>
      </c>
      <c r="BK56" s="101">
        <f>BQ55+1</f>
        <v>46369</v>
      </c>
      <c r="BL56" s="102">
        <f t="shared" si="57"/>
        <v>46370</v>
      </c>
      <c r="BM56" s="102">
        <f t="shared" si="57"/>
        <v>46371</v>
      </c>
      <c r="BN56" s="102">
        <f t="shared" si="57"/>
        <v>46372</v>
      </c>
      <c r="BO56" s="102">
        <f t="shared" si="57"/>
        <v>46373</v>
      </c>
      <c r="BP56" s="102">
        <f t="shared" si="57"/>
        <v>46374</v>
      </c>
      <c r="BQ56" s="103">
        <f t="shared" si="57"/>
        <v>46375</v>
      </c>
      <c r="BT56" s="101">
        <f>BZ55+1</f>
        <v>46341</v>
      </c>
      <c r="BU56" s="102">
        <f t="shared" si="58"/>
        <v>46342</v>
      </c>
      <c r="BV56" s="102">
        <f t="shared" si="58"/>
        <v>46343</v>
      </c>
      <c r="BW56" s="102">
        <f t="shared" si="58"/>
        <v>46344</v>
      </c>
      <c r="BX56" s="102">
        <f t="shared" si="58"/>
        <v>46345</v>
      </c>
      <c r="BY56" s="102">
        <f t="shared" si="58"/>
        <v>46346</v>
      </c>
      <c r="BZ56" s="103">
        <f t="shared" si="58"/>
        <v>46347</v>
      </c>
      <c r="CB56" s="101">
        <f>CH55+1</f>
        <v>46369</v>
      </c>
      <c r="CC56" s="102">
        <f t="shared" si="59"/>
        <v>46370</v>
      </c>
      <c r="CD56" s="102">
        <f t="shared" si="59"/>
        <v>46371</v>
      </c>
      <c r="CE56" s="102">
        <f t="shared" si="59"/>
        <v>46372</v>
      </c>
      <c r="CF56" s="102">
        <f t="shared" si="59"/>
        <v>46373</v>
      </c>
      <c r="CG56" s="102">
        <f t="shared" si="59"/>
        <v>46374</v>
      </c>
      <c r="CH56" s="103">
        <f t="shared" si="59"/>
        <v>46375</v>
      </c>
    </row>
    <row r="57" spans="4:86" ht="7.5" customHeight="1">
      <c r="D57" s="101">
        <f>J56+1</f>
        <v>46348</v>
      </c>
      <c r="E57" s="102">
        <f t="shared" si="50"/>
        <v>46349</v>
      </c>
      <c r="F57" s="102">
        <f t="shared" si="50"/>
        <v>46350</v>
      </c>
      <c r="G57" s="102">
        <f t="shared" si="50"/>
        <v>46351</v>
      </c>
      <c r="H57" s="102">
        <f t="shared" si="50"/>
        <v>46352</v>
      </c>
      <c r="I57" s="102">
        <f t="shared" si="50"/>
        <v>46353</v>
      </c>
      <c r="J57" s="103">
        <f t="shared" si="50"/>
        <v>46354</v>
      </c>
      <c r="L57" s="101">
        <f>R56+1</f>
        <v>46376</v>
      </c>
      <c r="M57" s="102">
        <f t="shared" si="51"/>
        <v>46377</v>
      </c>
      <c r="N57" s="102">
        <f t="shared" si="51"/>
        <v>46378</v>
      </c>
      <c r="O57" s="102">
        <f t="shared" si="51"/>
        <v>46379</v>
      </c>
      <c r="P57" s="102">
        <f t="shared" si="51"/>
        <v>46380</v>
      </c>
      <c r="Q57" s="102">
        <f t="shared" si="51"/>
        <v>46381</v>
      </c>
      <c r="R57" s="103">
        <f t="shared" si="51"/>
        <v>46382</v>
      </c>
      <c r="U57" s="101">
        <f>AA56+1</f>
        <v>46348</v>
      </c>
      <c r="V57" s="102">
        <f t="shared" si="52"/>
        <v>46349</v>
      </c>
      <c r="W57" s="102">
        <f t="shared" si="52"/>
        <v>46350</v>
      </c>
      <c r="X57" s="102">
        <f t="shared" si="52"/>
        <v>46351</v>
      </c>
      <c r="Y57" s="102">
        <f t="shared" si="52"/>
        <v>46352</v>
      </c>
      <c r="Z57" s="102">
        <f t="shared" si="52"/>
        <v>46353</v>
      </c>
      <c r="AA57" s="103">
        <f t="shared" si="52"/>
        <v>46354</v>
      </c>
      <c r="AC57" s="101">
        <f>AI56+1</f>
        <v>46376</v>
      </c>
      <c r="AD57" s="102">
        <f t="shared" si="53"/>
        <v>46377</v>
      </c>
      <c r="AE57" s="102">
        <f t="shared" si="53"/>
        <v>46378</v>
      </c>
      <c r="AF57" s="102">
        <f t="shared" si="53"/>
        <v>46379</v>
      </c>
      <c r="AG57" s="102">
        <f t="shared" si="53"/>
        <v>46380</v>
      </c>
      <c r="AH57" s="102">
        <f t="shared" si="53"/>
        <v>46381</v>
      </c>
      <c r="AI57" s="103">
        <f t="shared" si="53"/>
        <v>46382</v>
      </c>
      <c r="AL57" s="101">
        <f>AR56+1</f>
        <v>46348</v>
      </c>
      <c r="AM57" s="102">
        <f t="shared" si="54"/>
        <v>46349</v>
      </c>
      <c r="AN57" s="102">
        <f t="shared" si="54"/>
        <v>46350</v>
      </c>
      <c r="AO57" s="102">
        <f t="shared" si="54"/>
        <v>46351</v>
      </c>
      <c r="AP57" s="102">
        <f t="shared" si="54"/>
        <v>46352</v>
      </c>
      <c r="AQ57" s="102">
        <f t="shared" si="54"/>
        <v>46353</v>
      </c>
      <c r="AR57" s="103">
        <f t="shared" si="54"/>
        <v>46354</v>
      </c>
      <c r="AT57" s="101">
        <f>AZ56+1</f>
        <v>46376</v>
      </c>
      <c r="AU57" s="102">
        <f t="shared" si="55"/>
        <v>46377</v>
      </c>
      <c r="AV57" s="102">
        <f t="shared" si="55"/>
        <v>46378</v>
      </c>
      <c r="AW57" s="102">
        <f t="shared" si="55"/>
        <v>46379</v>
      </c>
      <c r="AX57" s="102">
        <f t="shared" si="55"/>
        <v>46380</v>
      </c>
      <c r="AY57" s="102">
        <f t="shared" si="55"/>
        <v>46381</v>
      </c>
      <c r="AZ57" s="103">
        <f t="shared" si="55"/>
        <v>46382</v>
      </c>
      <c r="BC57" s="101">
        <f>BI56+1</f>
        <v>46348</v>
      </c>
      <c r="BD57" s="102">
        <f t="shared" si="56"/>
        <v>46349</v>
      </c>
      <c r="BE57" s="102">
        <f t="shared" si="56"/>
        <v>46350</v>
      </c>
      <c r="BF57" s="102">
        <f t="shared" si="56"/>
        <v>46351</v>
      </c>
      <c r="BG57" s="102">
        <f t="shared" si="56"/>
        <v>46352</v>
      </c>
      <c r="BH57" s="102">
        <f t="shared" si="56"/>
        <v>46353</v>
      </c>
      <c r="BI57" s="103">
        <f t="shared" si="56"/>
        <v>46354</v>
      </c>
      <c r="BK57" s="101">
        <f>BQ56+1</f>
        <v>46376</v>
      </c>
      <c r="BL57" s="102">
        <f t="shared" si="57"/>
        <v>46377</v>
      </c>
      <c r="BM57" s="102">
        <f t="shared" si="57"/>
        <v>46378</v>
      </c>
      <c r="BN57" s="102">
        <f t="shared" si="57"/>
        <v>46379</v>
      </c>
      <c r="BO57" s="102">
        <f t="shared" si="57"/>
        <v>46380</v>
      </c>
      <c r="BP57" s="102">
        <f t="shared" si="57"/>
        <v>46381</v>
      </c>
      <c r="BQ57" s="103">
        <f t="shared" si="57"/>
        <v>46382</v>
      </c>
      <c r="BT57" s="101">
        <f>BZ56+1</f>
        <v>46348</v>
      </c>
      <c r="BU57" s="102">
        <f t="shared" si="58"/>
        <v>46349</v>
      </c>
      <c r="BV57" s="102">
        <f t="shared" si="58"/>
        <v>46350</v>
      </c>
      <c r="BW57" s="102">
        <f t="shared" si="58"/>
        <v>46351</v>
      </c>
      <c r="BX57" s="102">
        <f t="shared" si="58"/>
        <v>46352</v>
      </c>
      <c r="BY57" s="102">
        <f t="shared" si="58"/>
        <v>46353</v>
      </c>
      <c r="BZ57" s="103">
        <f t="shared" si="58"/>
        <v>46354</v>
      </c>
      <c r="CB57" s="101">
        <f>CH56+1</f>
        <v>46376</v>
      </c>
      <c r="CC57" s="102">
        <f t="shared" si="59"/>
        <v>46377</v>
      </c>
      <c r="CD57" s="102">
        <f t="shared" si="59"/>
        <v>46378</v>
      </c>
      <c r="CE57" s="102">
        <f t="shared" si="59"/>
        <v>46379</v>
      </c>
      <c r="CF57" s="102">
        <f t="shared" si="59"/>
        <v>46380</v>
      </c>
      <c r="CG57" s="102">
        <f t="shared" si="59"/>
        <v>46381</v>
      </c>
      <c r="CH57" s="103">
        <f t="shared" si="59"/>
        <v>46382</v>
      </c>
    </row>
    <row r="58" spans="4:86" ht="7.5" customHeight="1">
      <c r="D58" s="101">
        <f>IF(DAY(J57)+1&gt;IF(MONTH(D52)=12,31,DATE(YEAR(D52),MONTH(D52)+1,1)-D52),"",J57+1)</f>
        <v>46355</v>
      </c>
      <c r="E58" s="102">
        <f>IF(D58="","",IF(DAY(D58)+1&gt;IF(MONTH(D52)=12,31,DATE(YEAR(D52),MONTH(D52)+1,1)-D52),"",D58+1))</f>
        <v>46356</v>
      </c>
      <c r="F58" s="102" t="str">
        <f>IF(E58="","",IF(DAY(E58)+1&gt;IF(MONTH(D52)=12,31,DATE(YEAR(D52),MONTH(D52)+1,1)-D52),"",E58+1))</f>
        <v/>
      </c>
      <c r="G58" s="102" t="str">
        <f>IF(F58="","",IF(DAY(F58)+1&gt;IF(MONTH(D52)=12,31,DATE(YEAR(D52),MONTH(D52)+1,1)-D52),"",F58+1))</f>
        <v/>
      </c>
      <c r="H58" s="102" t="str">
        <f>IF(G58="","",IF(DAY(G58)+1&gt;IF(MONTH(D52)=12,31,DATE(YEAR(D52),MONTH(D52)+1,1)-D52),"",G58+1))</f>
        <v/>
      </c>
      <c r="I58" s="102" t="str">
        <f>IF(H58="","",IF(DAY(H58)+1&gt;IF(MONTH(D52)=12,31,DATE(YEAR(D52),MONTH(D52)+1,1)-D52),"",H58+1))</f>
        <v/>
      </c>
      <c r="J58" s="103" t="str">
        <f>IF(I58="","",IF(DAY(I58)+1&gt;IF(MONTH(D52)=12,31,DATE(YEAR(D52),MONTH(D52)+1,1)-D52),"",I58+1))</f>
        <v/>
      </c>
      <c r="L58" s="101">
        <f>IF(DAY(R57)+1&gt;IF(MONTH(L52)=12,31,DATE(YEAR(L52),MONTH(L52)+1,1)-L52),"",R57+1)</f>
        <v>46383</v>
      </c>
      <c r="M58" s="102">
        <f>IF(L58="","",IF(DAY(L58)+1&gt;IF(MONTH(L52)=12,31,DATE(YEAR(L52),MONTH(L52)+1,1)-L52),"",L58+1))</f>
        <v>46384</v>
      </c>
      <c r="N58" s="102">
        <f>IF(M58="","",IF(DAY(M58)+1&gt;IF(MONTH(L52)=12,31,DATE(YEAR(L52),MONTH(L52)+1,1)-L52),"",M58+1))</f>
        <v>46385</v>
      </c>
      <c r="O58" s="102">
        <f>IF(N58="","",IF(DAY(N58)+1&gt;IF(MONTH(L52)=12,31,DATE(YEAR(L52),MONTH(L52)+1,1)-L52),"",N58+1))</f>
        <v>46386</v>
      </c>
      <c r="P58" s="102">
        <f>IF(O58="","",IF(DAY(O58)+1&gt;IF(MONTH(L52)=12,31,DATE(YEAR(L52),MONTH(L52)+1,1)-L52),"",O58+1))</f>
        <v>46387</v>
      </c>
      <c r="Q58" s="102" t="str">
        <f>IF(P58="","",IF(DAY(P58)+1&gt;IF(MONTH(L52)=12,31,DATE(YEAR(L52),MONTH(L52)+1,1)-L52),"",P58+1))</f>
        <v/>
      </c>
      <c r="R58" s="103" t="str">
        <f>IF(Q58="","",IF(DAY(Q58)+1&gt;IF(MONTH(L52)=12,31,DATE(YEAR(L52),MONTH(L52)+1,1)-L52),"",Q58+1))</f>
        <v/>
      </c>
      <c r="U58" s="101">
        <f>IF(DAY(AA57)+1&gt;IF(MONTH(U52)=12,31,DATE(YEAR(U52),MONTH(U52)+1,1)-U52),"",AA57+1)</f>
        <v>46355</v>
      </c>
      <c r="V58" s="102">
        <f>IF(U58="","",IF(DAY(U58)+1&gt;IF(MONTH(U52)=12,31,DATE(YEAR(U52),MONTH(U52)+1,1)-U52),"",U58+1))</f>
        <v>46356</v>
      </c>
      <c r="W58" s="102" t="str">
        <f>IF(V58="","",IF(DAY(V58)+1&gt;IF(MONTH(U52)=12,31,DATE(YEAR(U52),MONTH(U52)+1,1)-U52),"",V58+1))</f>
        <v/>
      </c>
      <c r="X58" s="102" t="str">
        <f>IF(W58="","",IF(DAY(W58)+1&gt;IF(MONTH(U52)=12,31,DATE(YEAR(U52),MONTH(U52)+1,1)-U52),"",W58+1))</f>
        <v/>
      </c>
      <c r="Y58" s="102" t="str">
        <f>IF(X58="","",IF(DAY(X58)+1&gt;IF(MONTH(U52)=12,31,DATE(YEAR(U52),MONTH(U52)+1,1)-U52),"",X58+1))</f>
        <v/>
      </c>
      <c r="Z58" s="102" t="str">
        <f>IF(Y58="","",IF(DAY(Y58)+1&gt;IF(MONTH(U52)=12,31,DATE(YEAR(U52),MONTH(U52)+1,1)-U52),"",Y58+1))</f>
        <v/>
      </c>
      <c r="AA58" s="103" t="str">
        <f>IF(Z58="","",IF(DAY(Z58)+1&gt;IF(MONTH(U52)=12,31,DATE(YEAR(U52),MONTH(U52)+1,1)-U52),"",Z58+1))</f>
        <v/>
      </c>
      <c r="AC58" s="101">
        <f>IF(DAY(AI57)+1&gt;IF(MONTH(AC52)=12,31,DATE(YEAR(AC52),MONTH(AC52)+1,1)-AC52),"",AI57+1)</f>
        <v>46383</v>
      </c>
      <c r="AD58" s="102">
        <f>IF(AC58="","",IF(DAY(AC58)+1&gt;IF(MONTH(AC52)=12,31,DATE(YEAR(AC52),MONTH(AC52)+1,1)-AC52),"",AC58+1))</f>
        <v>46384</v>
      </c>
      <c r="AE58" s="102">
        <f>IF(AD58="","",IF(DAY(AD58)+1&gt;IF(MONTH(AC52)=12,31,DATE(YEAR(AC52),MONTH(AC52)+1,1)-AC52),"",AD58+1))</f>
        <v>46385</v>
      </c>
      <c r="AF58" s="102">
        <f>IF(AE58="","",IF(DAY(AE58)+1&gt;IF(MONTH(AC52)=12,31,DATE(YEAR(AC52),MONTH(AC52)+1,1)-AC52),"",AE58+1))</f>
        <v>46386</v>
      </c>
      <c r="AG58" s="102">
        <f>IF(AF58="","",IF(DAY(AF58)+1&gt;IF(MONTH(AC52)=12,31,DATE(YEAR(AC52),MONTH(AC52)+1,1)-AC52),"",AF58+1))</f>
        <v>46387</v>
      </c>
      <c r="AH58" s="102" t="str">
        <f>IF(AG58="","",IF(DAY(AG58)+1&gt;IF(MONTH(AC52)=12,31,DATE(YEAR(AC52),MONTH(AC52)+1,1)-AC52),"",AG58+1))</f>
        <v/>
      </c>
      <c r="AI58" s="103" t="str">
        <f>IF(AH58="","",IF(DAY(AH58)+1&gt;IF(MONTH(AC52)=12,31,DATE(YEAR(AC52),MONTH(AC52)+1,1)-AC52),"",AH58+1))</f>
        <v/>
      </c>
      <c r="AL58" s="101">
        <f>IF(DAY(AR57)+1&gt;IF(MONTH(AL52)=12,31,DATE(YEAR(AL52),MONTH(AL52)+1,1)-AL52),"",AR57+1)</f>
        <v>46355</v>
      </c>
      <c r="AM58" s="102">
        <f>IF(AL58="","",IF(DAY(AL58)+1&gt;IF(MONTH(AL52)=12,31,DATE(YEAR(AL52),MONTH(AL52)+1,1)-AL52),"",AL58+1))</f>
        <v>46356</v>
      </c>
      <c r="AN58" s="102" t="str">
        <f>IF(AM58="","",IF(DAY(AM58)+1&gt;IF(MONTH(AL52)=12,31,DATE(YEAR(AL52),MONTH(AL52)+1,1)-AL52),"",AM58+1))</f>
        <v/>
      </c>
      <c r="AO58" s="102" t="str">
        <f>IF(AN58="","",IF(DAY(AN58)+1&gt;IF(MONTH(AL52)=12,31,DATE(YEAR(AL52),MONTH(AL52)+1,1)-AL52),"",AN58+1))</f>
        <v/>
      </c>
      <c r="AP58" s="102" t="str">
        <f>IF(AO58="","",IF(DAY(AO58)+1&gt;IF(MONTH(AL52)=12,31,DATE(YEAR(AL52),MONTH(AL52)+1,1)-AL52),"",AO58+1))</f>
        <v/>
      </c>
      <c r="AQ58" s="102" t="str">
        <f>IF(AP58="","",IF(DAY(AP58)+1&gt;IF(MONTH(AL52)=12,31,DATE(YEAR(AL52),MONTH(AL52)+1,1)-AL52),"",AP58+1))</f>
        <v/>
      </c>
      <c r="AR58" s="103" t="str">
        <f>IF(AQ58="","",IF(DAY(AQ58)+1&gt;IF(MONTH(AL52)=12,31,DATE(YEAR(AL52),MONTH(AL52)+1,1)-AL52),"",AQ58+1))</f>
        <v/>
      </c>
      <c r="AT58" s="101">
        <f>IF(DAY(AZ57)+1&gt;IF(MONTH(AT52)=12,31,DATE(YEAR(AT52),MONTH(AT52)+1,1)-AT52),"",AZ57+1)</f>
        <v>46383</v>
      </c>
      <c r="AU58" s="102">
        <f>IF(AT58="","",IF(DAY(AT58)+1&gt;IF(MONTH(AT52)=12,31,DATE(YEAR(AT52),MONTH(AT52)+1,1)-AT52),"",AT58+1))</f>
        <v>46384</v>
      </c>
      <c r="AV58" s="102">
        <f>IF(AU58="","",IF(DAY(AU58)+1&gt;IF(MONTH(AT52)=12,31,DATE(YEAR(AT52),MONTH(AT52)+1,1)-AT52),"",AU58+1))</f>
        <v>46385</v>
      </c>
      <c r="AW58" s="102">
        <f>IF(AV58="","",IF(DAY(AV58)+1&gt;IF(MONTH(AT52)=12,31,DATE(YEAR(AT52),MONTH(AT52)+1,1)-AT52),"",AV58+1))</f>
        <v>46386</v>
      </c>
      <c r="AX58" s="102">
        <f>IF(AW58="","",IF(DAY(AW58)+1&gt;IF(MONTH(AT52)=12,31,DATE(YEAR(AT52),MONTH(AT52)+1,1)-AT52),"",AW58+1))</f>
        <v>46387</v>
      </c>
      <c r="AY58" s="102" t="str">
        <f>IF(AX58="","",IF(DAY(AX58)+1&gt;IF(MONTH(AT52)=12,31,DATE(YEAR(AT52),MONTH(AT52)+1,1)-AT52),"",AX58+1))</f>
        <v/>
      </c>
      <c r="AZ58" s="103" t="str">
        <f>IF(AY58="","",IF(DAY(AY58)+1&gt;IF(MONTH(AT52)=12,31,DATE(YEAR(AT52),MONTH(AT52)+1,1)-AT52),"",AY58+1))</f>
        <v/>
      </c>
      <c r="BC58" s="101">
        <f>IF(DAY(BI57)+1&gt;IF(MONTH(BC52)=12,31,DATE(YEAR(BC52),MONTH(BC52)+1,1)-BC52),"",BI57+1)</f>
        <v>46355</v>
      </c>
      <c r="BD58" s="102">
        <f>IF(BC58="","",IF(DAY(BC58)+1&gt;IF(MONTH(BC52)=12,31,DATE(YEAR(BC52),MONTH(BC52)+1,1)-BC52),"",BC58+1))</f>
        <v>46356</v>
      </c>
      <c r="BE58" s="102" t="str">
        <f>IF(BD58="","",IF(DAY(BD58)+1&gt;IF(MONTH(BC52)=12,31,DATE(YEAR(BC52),MONTH(BC52)+1,1)-BC52),"",BD58+1))</f>
        <v/>
      </c>
      <c r="BF58" s="102" t="str">
        <f>IF(BE58="","",IF(DAY(BE58)+1&gt;IF(MONTH(BC52)=12,31,DATE(YEAR(BC52),MONTH(BC52)+1,1)-BC52),"",BE58+1))</f>
        <v/>
      </c>
      <c r="BG58" s="102" t="str">
        <f>IF(BF58="","",IF(DAY(BF58)+1&gt;IF(MONTH(BC52)=12,31,DATE(YEAR(BC52),MONTH(BC52)+1,1)-BC52),"",BF58+1))</f>
        <v/>
      </c>
      <c r="BH58" s="102" t="str">
        <f>IF(BG58="","",IF(DAY(BG58)+1&gt;IF(MONTH(BC52)=12,31,DATE(YEAR(BC52),MONTH(BC52)+1,1)-BC52),"",BG58+1))</f>
        <v/>
      </c>
      <c r="BI58" s="103" t="str">
        <f>IF(BH58="","",IF(DAY(BH58)+1&gt;IF(MONTH(BC52)=12,31,DATE(YEAR(BC52),MONTH(BC52)+1,1)-BC52),"",BH58+1))</f>
        <v/>
      </c>
      <c r="BK58" s="101">
        <f>IF(DAY(BQ57)+1&gt;IF(MONTH(BK52)=12,31,DATE(YEAR(BK52),MONTH(BK52)+1,1)-BK52),"",BQ57+1)</f>
        <v>46383</v>
      </c>
      <c r="BL58" s="102">
        <f>IF(BK58="","",IF(DAY(BK58)+1&gt;IF(MONTH(BK52)=12,31,DATE(YEAR(BK52),MONTH(BK52)+1,1)-BK52),"",BK58+1))</f>
        <v>46384</v>
      </c>
      <c r="BM58" s="102">
        <f>IF(BL58="","",IF(DAY(BL58)+1&gt;IF(MONTH(BK52)=12,31,DATE(YEAR(BK52),MONTH(BK52)+1,1)-BK52),"",BL58+1))</f>
        <v>46385</v>
      </c>
      <c r="BN58" s="102">
        <f>IF(BM58="","",IF(DAY(BM58)+1&gt;IF(MONTH(BK52)=12,31,DATE(YEAR(BK52),MONTH(BK52)+1,1)-BK52),"",BM58+1))</f>
        <v>46386</v>
      </c>
      <c r="BO58" s="102">
        <f>IF(BN58="","",IF(DAY(BN58)+1&gt;IF(MONTH(BK52)=12,31,DATE(YEAR(BK52),MONTH(BK52)+1,1)-BK52),"",BN58+1))</f>
        <v>46387</v>
      </c>
      <c r="BP58" s="102" t="str">
        <f>IF(BO58="","",IF(DAY(BO58)+1&gt;IF(MONTH(BK52)=12,31,DATE(YEAR(BK52),MONTH(BK52)+1,1)-BK52),"",BO58+1))</f>
        <v/>
      </c>
      <c r="BQ58" s="103" t="str">
        <f>IF(BP58="","",IF(DAY(BP58)+1&gt;IF(MONTH(BK52)=12,31,DATE(YEAR(BK52),MONTH(BK52)+1,1)-BK52),"",BP58+1))</f>
        <v/>
      </c>
      <c r="BT58" s="101">
        <f>IF(DAY(BZ57)+1&gt;IF(MONTH(BT52)=12,31,DATE(YEAR(BT52),MONTH(BT52)+1,1)-BT52),"",BZ57+1)</f>
        <v>46355</v>
      </c>
      <c r="BU58" s="102">
        <f>IF(BT58="","",IF(DAY(BT58)+1&gt;IF(MONTH(BT52)=12,31,DATE(YEAR(BT52),MONTH(BT52)+1,1)-BT52),"",BT58+1))</f>
        <v>46356</v>
      </c>
      <c r="BV58" s="102" t="str">
        <f>IF(BU58="","",IF(DAY(BU58)+1&gt;IF(MONTH(BT52)=12,31,DATE(YEAR(BT52),MONTH(BT52)+1,1)-BT52),"",BU58+1))</f>
        <v/>
      </c>
      <c r="BW58" s="102" t="str">
        <f>IF(BV58="","",IF(DAY(BV58)+1&gt;IF(MONTH(BT52)=12,31,DATE(YEAR(BT52),MONTH(BT52)+1,1)-BT52),"",BV58+1))</f>
        <v/>
      </c>
      <c r="BX58" s="102" t="str">
        <f>IF(BW58="","",IF(DAY(BW58)+1&gt;IF(MONTH(BT52)=12,31,DATE(YEAR(BT52),MONTH(BT52)+1,1)-BT52),"",BW58+1))</f>
        <v/>
      </c>
      <c r="BY58" s="102" t="str">
        <f>IF(BX58="","",IF(DAY(BX58)+1&gt;IF(MONTH(BT52)=12,31,DATE(YEAR(BT52),MONTH(BT52)+1,1)-BT52),"",BX58+1))</f>
        <v/>
      </c>
      <c r="BZ58" s="103" t="str">
        <f>IF(BY58="","",IF(DAY(BY58)+1&gt;IF(MONTH(BT52)=12,31,DATE(YEAR(BT52),MONTH(BT52)+1,1)-BT52),"",BY58+1))</f>
        <v/>
      </c>
      <c r="CB58" s="101">
        <f>IF(DAY(CH57)+1&gt;IF(MONTH(CB52)=12,31,DATE(YEAR(CB52),MONTH(CB52)+1,1)-CB52),"",CH57+1)</f>
        <v>46383</v>
      </c>
      <c r="CC58" s="102">
        <f>IF(CB58="","",IF(DAY(CB58)+1&gt;IF(MONTH(CB52)=12,31,DATE(YEAR(CB52),MONTH(CB52)+1,1)-CB52),"",CB58+1))</f>
        <v>46384</v>
      </c>
      <c r="CD58" s="102">
        <f>IF(CC58="","",IF(DAY(CC58)+1&gt;IF(MONTH(CB52)=12,31,DATE(YEAR(CB52),MONTH(CB52)+1,1)-CB52),"",CC58+1))</f>
        <v>46385</v>
      </c>
      <c r="CE58" s="102">
        <f>IF(CD58="","",IF(DAY(CD58)+1&gt;IF(MONTH(CB52)=12,31,DATE(YEAR(CB52),MONTH(CB52)+1,1)-CB52),"",CD58+1))</f>
        <v>46386</v>
      </c>
      <c r="CF58" s="102">
        <f>IF(CE58="","",IF(DAY(CE58)+1&gt;IF(MONTH(CB52)=12,31,DATE(YEAR(CB52),MONTH(CB52)+1,1)-CB52),"",CE58+1))</f>
        <v>46387</v>
      </c>
      <c r="CG58" s="102" t="str">
        <f>IF(CF58="","",IF(DAY(CF58)+1&gt;IF(MONTH(CB52)=12,31,DATE(YEAR(CB52),MONTH(CB52)+1,1)-CB52),"",CF58+1))</f>
        <v/>
      </c>
      <c r="CH58" s="103" t="str">
        <f>IF(CG58="","",IF(DAY(CG58)+1&gt;IF(MONTH(CB52)=12,31,DATE(YEAR(CB52),MONTH(CB52)+1,1)-CB52),"",CG58+1))</f>
        <v/>
      </c>
    </row>
    <row r="59" spans="4:86" ht="7.5" customHeight="1">
      <c r="D59" s="104" t="str">
        <f>IF(J58="","",IF(DAY(J58)+1&gt;IF(MONTH(D52)=12,31,DATE(YEAR(D52),MONTH(D52)+1,1)-D52),"",J58+1))</f>
        <v/>
      </c>
      <c r="E59" s="105" t="str">
        <f>IF(D59="","",IF(DAY(D59)+1&gt;IF(MONTH(D52)=12,31,DATE(YEAR(D52),MONTH(D52)+1,1)-D52),"",D59+1))</f>
        <v/>
      </c>
      <c r="F59" s="483" t="str">
        <f>VLOOKUP(D52,祝名,2,FALSE)</f>
        <v>3（文化の日）、23（勤労感謝の日）</v>
      </c>
      <c r="G59" s="483"/>
      <c r="H59" s="483"/>
      <c r="I59" s="483"/>
      <c r="J59" s="484"/>
      <c r="L59" s="104" t="str">
        <f>IF(R58="","",IF(DAY(R58)+1&gt;IF(MONTH(L52)=12,31,DATE(YEAR(L52),MONTH(L52)+1,1)-L52),"",R58+1))</f>
        <v/>
      </c>
      <c r="M59" s="105" t="str">
        <f>IF(L59="","",IF(DAY(L59)+1&gt;IF(MONTH(L52)=12,31,DATE(YEAR(L52),MONTH(L52)+1,1)-L52),"",L59+1))</f>
        <v/>
      </c>
      <c r="N59" s="483">
        <f>VLOOKUP(L52,祝名,2,FALSE)</f>
        <v>0</v>
      </c>
      <c r="O59" s="483"/>
      <c r="P59" s="483"/>
      <c r="Q59" s="483"/>
      <c r="R59" s="484"/>
      <c r="U59" s="104" t="str">
        <f>IF(AA58="","",IF(DAY(AA58)+1&gt;IF(MONTH(U52)=12,31,DATE(YEAR(U52),MONTH(U52)+1,1)-U52),"",AA58+1))</f>
        <v/>
      </c>
      <c r="V59" s="105" t="str">
        <f>IF(U59="","",IF(DAY(U59)+1&gt;IF(MONTH(U52)=12,31,DATE(YEAR(U52),MONTH(U52)+1,1)-U52),"",U59+1))</f>
        <v/>
      </c>
      <c r="W59" s="483" t="str">
        <f>VLOOKUP(U52,祝名,2,FALSE)</f>
        <v>3（文化の日）、23（勤労感謝の日）</v>
      </c>
      <c r="X59" s="483"/>
      <c r="Y59" s="483"/>
      <c r="Z59" s="483"/>
      <c r="AA59" s="484"/>
      <c r="AC59" s="104" t="str">
        <f>IF(AI58="","",IF(DAY(AI58)+1&gt;IF(MONTH(AC52)=12,31,DATE(YEAR(AC52),MONTH(AC52)+1,1)-AC52),"",AI58+1))</f>
        <v/>
      </c>
      <c r="AD59" s="105" t="str">
        <f>IF(AC59="","",IF(DAY(AC59)+1&gt;IF(MONTH(AC52)=12,31,DATE(YEAR(AC52),MONTH(AC52)+1,1)-AC52),"",AC59+1))</f>
        <v/>
      </c>
      <c r="AE59" s="483">
        <f>VLOOKUP(AC52,祝名,2,FALSE)</f>
        <v>0</v>
      </c>
      <c r="AF59" s="483"/>
      <c r="AG59" s="483"/>
      <c r="AH59" s="483"/>
      <c r="AI59" s="484"/>
      <c r="AL59" s="104" t="str">
        <f>IF(AR58="","",IF(DAY(AR58)+1&gt;IF(MONTH(AL52)=12,31,DATE(YEAR(AL52),MONTH(AL52)+1,1)-AL52),"",AR58+1))</f>
        <v/>
      </c>
      <c r="AM59" s="105" t="str">
        <f>IF(AL59="","",IF(DAY(AL59)+1&gt;IF(MONTH(AL52)=12,31,DATE(YEAR(AL52),MONTH(AL52)+1,1)-AL52),"",AL59+1))</f>
        <v/>
      </c>
      <c r="AN59" s="483" t="str">
        <f>VLOOKUP(AL52,祝名,2,FALSE)</f>
        <v>3（文化の日）、23（勤労感謝の日）</v>
      </c>
      <c r="AO59" s="483"/>
      <c r="AP59" s="483"/>
      <c r="AQ59" s="483"/>
      <c r="AR59" s="484"/>
      <c r="AT59" s="104" t="str">
        <f>IF(AZ58="","",IF(DAY(AZ58)+1&gt;IF(MONTH(AT52)=12,31,DATE(YEAR(AT52),MONTH(AT52)+1,1)-AT52),"",AZ58+1))</f>
        <v/>
      </c>
      <c r="AU59" s="105" t="str">
        <f>IF(AT59="","",IF(DAY(AT59)+1&gt;IF(MONTH(AT52)=12,31,DATE(YEAR(AT52),MONTH(AT52)+1,1)-AT52),"",AT59+1))</f>
        <v/>
      </c>
      <c r="AV59" s="483">
        <f>VLOOKUP(AT52,祝名,2,FALSE)</f>
        <v>0</v>
      </c>
      <c r="AW59" s="483"/>
      <c r="AX59" s="483"/>
      <c r="AY59" s="483"/>
      <c r="AZ59" s="484"/>
      <c r="BC59" s="104" t="str">
        <f>IF(BI58="","",IF(DAY(BI58)+1&gt;IF(MONTH(BC52)=12,31,DATE(YEAR(BC52),MONTH(BC52)+1,1)-BC52),"",BI58+1))</f>
        <v/>
      </c>
      <c r="BD59" s="105" t="str">
        <f>IF(BC59="","",IF(DAY(BC59)+1&gt;IF(MONTH(BC52)=12,31,DATE(YEAR(BC52),MONTH(BC52)+1,1)-BC52),"",BC59+1))</f>
        <v/>
      </c>
      <c r="BE59" s="483" t="str">
        <f>VLOOKUP(BC52,祝名,2,FALSE)</f>
        <v>3（文化の日）、23（勤労感謝の日）</v>
      </c>
      <c r="BF59" s="483"/>
      <c r="BG59" s="483"/>
      <c r="BH59" s="483"/>
      <c r="BI59" s="484"/>
      <c r="BK59" s="104" t="str">
        <f>IF(BQ58="","",IF(DAY(BQ58)+1&gt;IF(MONTH(BK52)=12,31,DATE(YEAR(BK52),MONTH(BK52)+1,1)-BK52),"",BQ58+1))</f>
        <v/>
      </c>
      <c r="BL59" s="105" t="str">
        <f>IF(BK59="","",IF(DAY(BK59)+1&gt;IF(MONTH(BK52)=12,31,DATE(YEAR(BK52),MONTH(BK52)+1,1)-BK52),"",BK59+1))</f>
        <v/>
      </c>
      <c r="BM59" s="483">
        <f>VLOOKUP(BK52,祝名,2,FALSE)</f>
        <v>0</v>
      </c>
      <c r="BN59" s="483"/>
      <c r="BO59" s="483"/>
      <c r="BP59" s="483"/>
      <c r="BQ59" s="484"/>
      <c r="BT59" s="104" t="str">
        <f>IF(BZ58="","",IF(DAY(BZ58)+1&gt;IF(MONTH(BT52)=12,31,DATE(YEAR(BT52),MONTH(BT52)+1,1)-BT52),"",BZ58+1))</f>
        <v/>
      </c>
      <c r="BU59" s="105" t="str">
        <f>IF(BT59="","",IF(DAY(BT59)+1&gt;IF(MONTH(BT52)=12,31,DATE(YEAR(BT52),MONTH(BT52)+1,1)-BT52),"",BT59+1))</f>
        <v/>
      </c>
      <c r="BV59" s="483" t="str">
        <f>VLOOKUP(BT52,祝名,2,FALSE)</f>
        <v>3（文化の日）、23（勤労感謝の日）</v>
      </c>
      <c r="BW59" s="483"/>
      <c r="BX59" s="483"/>
      <c r="BY59" s="483"/>
      <c r="BZ59" s="484"/>
      <c r="CB59" s="104" t="str">
        <f>IF(CH58="","",IF(DAY(CH58)+1&gt;IF(MONTH(CB52)=12,31,DATE(YEAR(CB52),MONTH(CB52)+1,1)-CB52),"",CH58+1))</f>
        <v/>
      </c>
      <c r="CC59" s="105" t="str">
        <f>IF(CB59="","",IF(DAY(CB59)+1&gt;IF(MONTH(CB52)=12,31,DATE(YEAR(CB52),MONTH(CB52)+1,1)-CB52),"",CB59+1))</f>
        <v/>
      </c>
      <c r="CD59" s="483">
        <f>VLOOKUP(CB52,祝名,2,FALSE)</f>
        <v>0</v>
      </c>
      <c r="CE59" s="483"/>
      <c r="CF59" s="483"/>
      <c r="CG59" s="483"/>
      <c r="CH59" s="484"/>
    </row>
    <row r="60" spans="4:86" ht="1.5" customHeight="1">
      <c r="D60" s="102"/>
      <c r="E60" s="102"/>
      <c r="F60" s="106"/>
      <c r="G60" s="106"/>
      <c r="H60" s="106"/>
      <c r="I60" s="106"/>
      <c r="J60" s="106"/>
      <c r="L60" s="102"/>
      <c r="M60" s="102"/>
      <c r="N60" s="106"/>
      <c r="O60" s="106"/>
      <c r="P60" s="106"/>
      <c r="Q60" s="106"/>
      <c r="R60" s="106"/>
      <c r="U60" s="102"/>
      <c r="V60" s="102"/>
      <c r="W60" s="106"/>
      <c r="X60" s="106"/>
      <c r="Y60" s="106"/>
      <c r="Z60" s="106"/>
      <c r="AA60" s="106"/>
      <c r="AC60" s="102"/>
      <c r="AD60" s="102"/>
      <c r="AE60" s="106"/>
      <c r="AF60" s="106"/>
      <c r="AG60" s="106"/>
      <c r="AH60" s="106"/>
      <c r="AI60" s="106"/>
      <c r="AL60" s="102"/>
      <c r="AM60" s="102"/>
      <c r="AN60" s="106"/>
      <c r="AO60" s="106"/>
      <c r="AP60" s="106"/>
      <c r="AQ60" s="106"/>
      <c r="AR60" s="106"/>
      <c r="AT60" s="102"/>
      <c r="AU60" s="102"/>
      <c r="AV60" s="106"/>
      <c r="AW60" s="106"/>
      <c r="AX60" s="106"/>
      <c r="AY60" s="106"/>
      <c r="AZ60" s="106"/>
      <c r="BC60" s="102"/>
      <c r="BD60" s="102"/>
      <c r="BE60" s="106"/>
      <c r="BF60" s="106"/>
      <c r="BG60" s="106"/>
      <c r="BH60" s="106"/>
      <c r="BI60" s="106"/>
      <c r="BK60" s="102"/>
      <c r="BL60" s="102"/>
      <c r="BM60" s="106"/>
      <c r="BN60" s="106"/>
      <c r="BO60" s="106"/>
      <c r="BP60" s="106"/>
      <c r="BQ60" s="106"/>
      <c r="BT60" s="102"/>
      <c r="BU60" s="102"/>
      <c r="BV60" s="106"/>
      <c r="BW60" s="106"/>
      <c r="BX60" s="106"/>
      <c r="BY60" s="106"/>
      <c r="BZ60" s="106"/>
      <c r="CB60" s="102"/>
      <c r="CC60" s="102"/>
      <c r="CD60" s="106"/>
      <c r="CE60" s="106"/>
      <c r="CF60" s="106"/>
      <c r="CG60" s="106"/>
      <c r="CH60" s="106"/>
    </row>
    <row r="61" spans="4:86" ht="9.75" customHeight="1">
      <c r="D61" s="486">
        <f>IF(MONTH(L52)=12,DATE(YEAR(L52)+1,1,1),DATE(YEAR(L52),MONTH(L52)+1,1))</f>
        <v>46388</v>
      </c>
      <c r="E61" s="486"/>
      <c r="F61" s="487" t="str">
        <f>DBCS(MONTH(D61))</f>
        <v>１</v>
      </c>
      <c r="G61" s="487"/>
      <c r="H61" s="487" t="s">
        <v>353</v>
      </c>
      <c r="I61" s="481" t="str">
        <f>IF(D61&gt;=43586,"令和"&amp;IF(YEAR(D61)-2018=1,"元",YEAR(D61)-2018),"平成"&amp;(YEAR(D61)-1988))</f>
        <v>令和9</v>
      </c>
      <c r="J61" s="481"/>
      <c r="L61" s="482">
        <f>IF(MONTH(D61)=12,DATE(YEAR(D61)+1,1,1),DATE(YEAR(D61),MONTH(D61)+1,1))</f>
        <v>46419</v>
      </c>
      <c r="M61" s="482"/>
      <c r="N61" s="487" t="str">
        <f>DBCS(MONTH(L61))</f>
        <v>２</v>
      </c>
      <c r="O61" s="487"/>
      <c r="P61" s="487" t="s">
        <v>353</v>
      </c>
      <c r="Q61" s="481" t="str">
        <f>IF(L61&gt;=43586,"令和"&amp;IF(YEAR(L61)-2018=1,"元",YEAR(L61)-2018),"平成"&amp;(YEAR(L61)-1988))</f>
        <v>令和9</v>
      </c>
      <c r="R61" s="481"/>
      <c r="U61" s="486">
        <f>IF(MONTH(AC52)=12,DATE(YEAR(AC52)+1,1,1),DATE(YEAR(AC52),MONTH(AC52)+1,1))</f>
        <v>46388</v>
      </c>
      <c r="V61" s="486"/>
      <c r="W61" s="487" t="str">
        <f>DBCS(MONTH(U61))</f>
        <v>１</v>
      </c>
      <c r="X61" s="487"/>
      <c r="Y61" s="487" t="s">
        <v>353</v>
      </c>
      <c r="Z61" s="481" t="str">
        <f>IF(U61&gt;=43586,"令和"&amp;IF(YEAR(U61)-2018=1,"元",YEAR(U61)-2018),"平成"&amp;(YEAR(U61)-1988))</f>
        <v>令和9</v>
      </c>
      <c r="AA61" s="481"/>
      <c r="AC61" s="482">
        <f>IF(MONTH(U61)=12,DATE(YEAR(U61)+1,1,1),DATE(YEAR(U61),MONTH(U61)+1,1))</f>
        <v>46419</v>
      </c>
      <c r="AD61" s="482"/>
      <c r="AE61" s="487" t="str">
        <f>DBCS(MONTH(AC61))</f>
        <v>２</v>
      </c>
      <c r="AF61" s="487"/>
      <c r="AG61" s="487" t="s">
        <v>353</v>
      </c>
      <c r="AH61" s="481" t="str">
        <f>IF(AC61&gt;=43586,"令和"&amp;IF(YEAR(AC61)-2018=1,"元",YEAR(AC61)-2018),"平成"&amp;(YEAR(AC61)-1988))</f>
        <v>令和9</v>
      </c>
      <c r="AI61" s="481"/>
      <c r="AL61" s="486">
        <f>IF(MONTH(AT52)=12,DATE(YEAR(AT52)+1,1,1),DATE(YEAR(AT52),MONTH(AT52)+1,1))</f>
        <v>46388</v>
      </c>
      <c r="AM61" s="486"/>
      <c r="AN61" s="487" t="str">
        <f>DBCS(MONTH(AL61))</f>
        <v>１</v>
      </c>
      <c r="AO61" s="487"/>
      <c r="AP61" s="487" t="s">
        <v>353</v>
      </c>
      <c r="AQ61" s="481" t="str">
        <f>IF(AL61&gt;=43586,"令和"&amp;IF(YEAR(AL61)-2018=1,"元",YEAR(AL61)-2018),"平成"&amp;(YEAR(AL61)-1988))</f>
        <v>令和9</v>
      </c>
      <c r="AR61" s="481"/>
      <c r="AT61" s="482">
        <f>IF(MONTH(AL61)=12,DATE(YEAR(AL61)+1,1,1),DATE(YEAR(AL61),MONTH(AL61)+1,1))</f>
        <v>46419</v>
      </c>
      <c r="AU61" s="482"/>
      <c r="AV61" s="487" t="str">
        <f>DBCS(MONTH(AT61))</f>
        <v>２</v>
      </c>
      <c r="AW61" s="487"/>
      <c r="AX61" s="487" t="s">
        <v>353</v>
      </c>
      <c r="AY61" s="481" t="str">
        <f>IF(AT61&gt;=43586,"令和"&amp;IF(YEAR(AT61)-2018=1,"元",YEAR(AT61)-2018),"平成"&amp;(YEAR(AT61)-1988))</f>
        <v>令和9</v>
      </c>
      <c r="AZ61" s="481"/>
      <c r="BC61" s="486">
        <f>IF(MONTH(BK52)=12,DATE(YEAR(BK52)+1,1,1),DATE(YEAR(BK52),MONTH(BK52)+1,1))</f>
        <v>46388</v>
      </c>
      <c r="BD61" s="486"/>
      <c r="BE61" s="487" t="str">
        <f>DBCS(MONTH(BC61))</f>
        <v>１</v>
      </c>
      <c r="BF61" s="487"/>
      <c r="BG61" s="487" t="s">
        <v>353</v>
      </c>
      <c r="BH61" s="481" t="str">
        <f>IF(BC61&gt;=43586,"令和"&amp;IF(YEAR(BC61)-2018=1,"元",YEAR(BC61)-2018),"平成"&amp;(YEAR(BC61)-1988))</f>
        <v>令和9</v>
      </c>
      <c r="BI61" s="481"/>
      <c r="BK61" s="482">
        <f>IF(MONTH(BC61)=12,DATE(YEAR(BC61)+1,1,1),DATE(YEAR(BC61),MONTH(BC61)+1,1))</f>
        <v>46419</v>
      </c>
      <c r="BL61" s="482"/>
      <c r="BM61" s="487" t="str">
        <f>DBCS(MONTH(BK61))</f>
        <v>２</v>
      </c>
      <c r="BN61" s="487"/>
      <c r="BO61" s="487" t="s">
        <v>353</v>
      </c>
      <c r="BP61" s="481" t="str">
        <f>IF(BK61&gt;=43586,"令和"&amp;IF(YEAR(BK61)-2018=1,"元",YEAR(BK61)-2018),"平成"&amp;(YEAR(BK61)-1988))</f>
        <v>令和9</v>
      </c>
      <c r="BQ61" s="481"/>
      <c r="BT61" s="486">
        <f>IF(MONTH(CB52)=12,DATE(YEAR(CB52)+1,1,1),DATE(YEAR(CB52),MONTH(CB52)+1,1))</f>
        <v>46388</v>
      </c>
      <c r="BU61" s="486"/>
      <c r="BV61" s="487" t="str">
        <f>DBCS(MONTH(BT61))</f>
        <v>１</v>
      </c>
      <c r="BW61" s="487"/>
      <c r="BX61" s="487" t="s">
        <v>353</v>
      </c>
      <c r="BY61" s="481" t="str">
        <f>IF(BT61&gt;=43586,"令和"&amp;IF(YEAR(BT61)-2018=1,"元",YEAR(BT61)-2018),"平成"&amp;(YEAR(BT61)-1988))</f>
        <v>令和9</v>
      </c>
      <c r="BZ61" s="481"/>
      <c r="CB61" s="482">
        <f>IF(MONTH(BT61)=12,DATE(YEAR(BT61)+1,1,1),DATE(YEAR(BT61),MONTH(BT61)+1,1))</f>
        <v>46419</v>
      </c>
      <c r="CC61" s="482"/>
      <c r="CD61" s="487" t="str">
        <f>DBCS(MONTH(CB61))</f>
        <v>２</v>
      </c>
      <c r="CE61" s="487"/>
      <c r="CF61" s="487" t="s">
        <v>353</v>
      </c>
      <c r="CG61" s="481" t="str">
        <f>IF(CB61&gt;=43586,"令和"&amp;IF(YEAR(CB61)-2018=1,"元",YEAR(CB61)-2018),"平成"&amp;(YEAR(CB61)-1988))</f>
        <v>令和9</v>
      </c>
      <c r="CH61" s="481"/>
    </row>
    <row r="62" spans="4:86" ht="6.75" customHeight="1">
      <c r="D62" s="108" t="s">
        <v>217</v>
      </c>
      <c r="E62" s="109" t="s">
        <v>170</v>
      </c>
      <c r="F62" s="109" t="s">
        <v>171</v>
      </c>
      <c r="G62" s="109" t="s">
        <v>172</v>
      </c>
      <c r="H62" s="109" t="s">
        <v>173</v>
      </c>
      <c r="I62" s="109" t="s">
        <v>447</v>
      </c>
      <c r="J62" s="110" t="s">
        <v>175</v>
      </c>
      <c r="L62" s="108" t="s">
        <v>217</v>
      </c>
      <c r="M62" s="109" t="s">
        <v>170</v>
      </c>
      <c r="N62" s="109" t="s">
        <v>171</v>
      </c>
      <c r="O62" s="109" t="s">
        <v>172</v>
      </c>
      <c r="P62" s="109" t="s">
        <v>173</v>
      </c>
      <c r="Q62" s="109" t="s">
        <v>446</v>
      </c>
      <c r="R62" s="110" t="s">
        <v>175</v>
      </c>
      <c r="U62" s="108" t="s">
        <v>217</v>
      </c>
      <c r="V62" s="109" t="s">
        <v>170</v>
      </c>
      <c r="W62" s="109" t="s">
        <v>171</v>
      </c>
      <c r="X62" s="109" t="s">
        <v>172</v>
      </c>
      <c r="Y62" s="109" t="s">
        <v>173</v>
      </c>
      <c r="Z62" s="109" t="s">
        <v>446</v>
      </c>
      <c r="AA62" s="110" t="s">
        <v>175</v>
      </c>
      <c r="AC62" s="108" t="s">
        <v>217</v>
      </c>
      <c r="AD62" s="109" t="s">
        <v>170</v>
      </c>
      <c r="AE62" s="109" t="s">
        <v>171</v>
      </c>
      <c r="AF62" s="109" t="s">
        <v>172</v>
      </c>
      <c r="AG62" s="109" t="s">
        <v>173</v>
      </c>
      <c r="AH62" s="109" t="s">
        <v>447</v>
      </c>
      <c r="AI62" s="110" t="s">
        <v>175</v>
      </c>
      <c r="AL62" s="108" t="s">
        <v>217</v>
      </c>
      <c r="AM62" s="109" t="s">
        <v>170</v>
      </c>
      <c r="AN62" s="109" t="s">
        <v>171</v>
      </c>
      <c r="AO62" s="109" t="s">
        <v>172</v>
      </c>
      <c r="AP62" s="109" t="s">
        <v>173</v>
      </c>
      <c r="AQ62" s="109" t="s">
        <v>446</v>
      </c>
      <c r="AR62" s="110" t="s">
        <v>175</v>
      </c>
      <c r="AT62" s="108" t="s">
        <v>217</v>
      </c>
      <c r="AU62" s="109" t="s">
        <v>170</v>
      </c>
      <c r="AV62" s="109" t="s">
        <v>171</v>
      </c>
      <c r="AW62" s="109" t="s">
        <v>172</v>
      </c>
      <c r="AX62" s="109" t="s">
        <v>173</v>
      </c>
      <c r="AY62" s="109" t="s">
        <v>447</v>
      </c>
      <c r="AZ62" s="110" t="s">
        <v>175</v>
      </c>
      <c r="BC62" s="108" t="s">
        <v>217</v>
      </c>
      <c r="BD62" s="109" t="s">
        <v>170</v>
      </c>
      <c r="BE62" s="109" t="s">
        <v>171</v>
      </c>
      <c r="BF62" s="109" t="s">
        <v>172</v>
      </c>
      <c r="BG62" s="109" t="s">
        <v>173</v>
      </c>
      <c r="BH62" s="109" t="s">
        <v>446</v>
      </c>
      <c r="BI62" s="110" t="s">
        <v>175</v>
      </c>
      <c r="BK62" s="108" t="s">
        <v>217</v>
      </c>
      <c r="BL62" s="109" t="s">
        <v>170</v>
      </c>
      <c r="BM62" s="109" t="s">
        <v>171</v>
      </c>
      <c r="BN62" s="109" t="s">
        <v>172</v>
      </c>
      <c r="BO62" s="109" t="s">
        <v>173</v>
      </c>
      <c r="BP62" s="109" t="s">
        <v>446</v>
      </c>
      <c r="BQ62" s="110" t="s">
        <v>175</v>
      </c>
      <c r="BT62" s="108" t="s">
        <v>217</v>
      </c>
      <c r="BU62" s="109" t="s">
        <v>170</v>
      </c>
      <c r="BV62" s="109" t="s">
        <v>171</v>
      </c>
      <c r="BW62" s="109" t="s">
        <v>172</v>
      </c>
      <c r="BX62" s="109" t="s">
        <v>173</v>
      </c>
      <c r="BY62" s="109" t="s">
        <v>446</v>
      </c>
      <c r="BZ62" s="110" t="s">
        <v>175</v>
      </c>
      <c r="CB62" s="108" t="s">
        <v>217</v>
      </c>
      <c r="CC62" s="109" t="s">
        <v>170</v>
      </c>
      <c r="CD62" s="109" t="s">
        <v>171</v>
      </c>
      <c r="CE62" s="109" t="s">
        <v>172</v>
      </c>
      <c r="CF62" s="109" t="s">
        <v>173</v>
      </c>
      <c r="CG62" s="109" t="s">
        <v>447</v>
      </c>
      <c r="CH62" s="110" t="s">
        <v>175</v>
      </c>
    </row>
    <row r="63" spans="4:86" ht="7.5" customHeight="1">
      <c r="D63" s="101" t="str">
        <f>IF(WEEKDAY(D61)=1,D61,"")</f>
        <v/>
      </c>
      <c r="E63" s="102" t="str">
        <f>IF(D63="",IF(WEEKDAY(D61)=2,D61,""),D63+1)</f>
        <v/>
      </c>
      <c r="F63" s="102" t="str">
        <f>IF(E63="",IF(WEEKDAY(D61)=3,D61,""),E63+1)</f>
        <v/>
      </c>
      <c r="G63" s="102" t="str">
        <f>IF(F63="",IF(WEEKDAY(D61)=4,D61,""),F63+1)</f>
        <v/>
      </c>
      <c r="H63" s="102" t="str">
        <f>IF(G63="",IF(WEEKDAY(D61)=5,D61,""),G63+1)</f>
        <v/>
      </c>
      <c r="I63" s="102">
        <f>IF(H63="",IF(WEEKDAY(D61)=6,D61,""),H63+1)</f>
        <v>46388</v>
      </c>
      <c r="J63" s="103">
        <f>IF(I63="",D61,I63+1)</f>
        <v>46389</v>
      </c>
      <c r="L63" s="101" t="str">
        <f>IF(WEEKDAY(L61)=1,L61,"")</f>
        <v/>
      </c>
      <c r="M63" s="102">
        <f>IF(L63="",IF(WEEKDAY(L61)=2,L61,""),L63+1)</f>
        <v>46419</v>
      </c>
      <c r="N63" s="102">
        <f>IF(M63="",IF(WEEKDAY(L61)=3,L61,""),M63+1)</f>
        <v>46420</v>
      </c>
      <c r="O63" s="102">
        <f>IF(N63="",IF(WEEKDAY(L61)=4,L61,""),N63+1)</f>
        <v>46421</v>
      </c>
      <c r="P63" s="102">
        <f>IF(O63="",IF(WEEKDAY(L61)=5,L61,""),O63+1)</f>
        <v>46422</v>
      </c>
      <c r="Q63" s="102">
        <f>IF(P63="",IF(WEEKDAY(L61)=6,L61,""),P63+1)</f>
        <v>46423</v>
      </c>
      <c r="R63" s="103">
        <f>IF(Q63="",L61,Q63+1)</f>
        <v>46424</v>
      </c>
      <c r="U63" s="101" t="str">
        <f>IF(WEEKDAY(U61)=1,U61,"")</f>
        <v/>
      </c>
      <c r="V63" s="102" t="str">
        <f>IF(U63="",IF(WEEKDAY(U61)=2,U61,""),U63+1)</f>
        <v/>
      </c>
      <c r="W63" s="102" t="str">
        <f>IF(V63="",IF(WEEKDAY(U61)=3,U61,""),V63+1)</f>
        <v/>
      </c>
      <c r="X63" s="102" t="str">
        <f>IF(W63="",IF(WEEKDAY(U61)=4,U61,""),W63+1)</f>
        <v/>
      </c>
      <c r="Y63" s="102" t="str">
        <f>IF(X63="",IF(WEEKDAY(U61)=5,U61,""),X63+1)</f>
        <v/>
      </c>
      <c r="Z63" s="102">
        <f>IF(Y63="",IF(WEEKDAY(U61)=6,U61,""),Y63+1)</f>
        <v>46388</v>
      </c>
      <c r="AA63" s="103">
        <f>IF(Z63="",U61,Z63+1)</f>
        <v>46389</v>
      </c>
      <c r="AC63" s="101" t="str">
        <f>IF(WEEKDAY(AC61)=1,AC61,"")</f>
        <v/>
      </c>
      <c r="AD63" s="102">
        <f>IF(AC63="",IF(WEEKDAY(AC61)=2,AC61,""),AC63+1)</f>
        <v>46419</v>
      </c>
      <c r="AE63" s="102">
        <f>IF(AD63="",IF(WEEKDAY(AC61)=3,AC61,""),AD63+1)</f>
        <v>46420</v>
      </c>
      <c r="AF63" s="102">
        <f>IF(AE63="",IF(WEEKDAY(AC61)=4,AC61,""),AE63+1)</f>
        <v>46421</v>
      </c>
      <c r="AG63" s="102">
        <f>IF(AF63="",IF(WEEKDAY(AC61)=5,AC61,""),AF63+1)</f>
        <v>46422</v>
      </c>
      <c r="AH63" s="102">
        <f>IF(AG63="",IF(WEEKDAY(AC61)=6,AC61,""),AG63+1)</f>
        <v>46423</v>
      </c>
      <c r="AI63" s="103">
        <f>IF(AH63="",AC61,AH63+1)</f>
        <v>46424</v>
      </c>
      <c r="AL63" s="101" t="str">
        <f>IF(WEEKDAY(AL61)=1,AL61,"")</f>
        <v/>
      </c>
      <c r="AM63" s="102" t="str">
        <f>IF(AL63="",IF(WEEKDAY(AL61)=2,AL61,""),AL63+1)</f>
        <v/>
      </c>
      <c r="AN63" s="102" t="str">
        <f>IF(AM63="",IF(WEEKDAY(AL61)=3,AL61,""),AM63+1)</f>
        <v/>
      </c>
      <c r="AO63" s="102" t="str">
        <f>IF(AN63="",IF(WEEKDAY(AL61)=4,AL61,""),AN63+1)</f>
        <v/>
      </c>
      <c r="AP63" s="102" t="str">
        <f>IF(AO63="",IF(WEEKDAY(AL61)=5,AL61,""),AO63+1)</f>
        <v/>
      </c>
      <c r="AQ63" s="102">
        <f>IF(AP63="",IF(WEEKDAY(AL61)=6,AL61,""),AP63+1)</f>
        <v>46388</v>
      </c>
      <c r="AR63" s="103">
        <f>IF(AQ63="",AL61,AQ63+1)</f>
        <v>46389</v>
      </c>
      <c r="AT63" s="101" t="str">
        <f>IF(WEEKDAY(AT61)=1,AT61,"")</f>
        <v/>
      </c>
      <c r="AU63" s="102">
        <f>IF(AT63="",IF(WEEKDAY(AT61)=2,AT61,""),AT63+1)</f>
        <v>46419</v>
      </c>
      <c r="AV63" s="102">
        <f>IF(AU63="",IF(WEEKDAY(AT61)=3,AT61,""),AU63+1)</f>
        <v>46420</v>
      </c>
      <c r="AW63" s="102">
        <f>IF(AV63="",IF(WEEKDAY(AT61)=4,AT61,""),AV63+1)</f>
        <v>46421</v>
      </c>
      <c r="AX63" s="102">
        <f>IF(AW63="",IF(WEEKDAY(AT61)=5,AT61,""),AW63+1)</f>
        <v>46422</v>
      </c>
      <c r="AY63" s="102">
        <f>IF(AX63="",IF(WEEKDAY(AT61)=6,AT61,""),AX63+1)</f>
        <v>46423</v>
      </c>
      <c r="AZ63" s="103">
        <f>IF(AY63="",AT61,AY63+1)</f>
        <v>46424</v>
      </c>
      <c r="BC63" s="101" t="str">
        <f>IF(WEEKDAY(BC61)=1,BC61,"")</f>
        <v/>
      </c>
      <c r="BD63" s="102" t="str">
        <f>IF(BC63="",IF(WEEKDAY(BC61)=2,BC61,""),BC63+1)</f>
        <v/>
      </c>
      <c r="BE63" s="102" t="str">
        <f>IF(BD63="",IF(WEEKDAY(BC61)=3,BC61,""),BD63+1)</f>
        <v/>
      </c>
      <c r="BF63" s="102" t="str">
        <f>IF(BE63="",IF(WEEKDAY(BC61)=4,BC61,""),BE63+1)</f>
        <v/>
      </c>
      <c r="BG63" s="102" t="str">
        <f>IF(BF63="",IF(WEEKDAY(BC61)=5,BC61,""),BF63+1)</f>
        <v/>
      </c>
      <c r="BH63" s="102">
        <f>IF(BG63="",IF(WEEKDAY(BC61)=6,BC61,""),BG63+1)</f>
        <v>46388</v>
      </c>
      <c r="BI63" s="103">
        <f>IF(BH63="",BC61,BH63+1)</f>
        <v>46389</v>
      </c>
      <c r="BK63" s="101" t="str">
        <f>IF(WEEKDAY(BK61)=1,BK61,"")</f>
        <v/>
      </c>
      <c r="BL63" s="102">
        <f>IF(BK63="",IF(WEEKDAY(BK61)=2,BK61,""),BK63+1)</f>
        <v>46419</v>
      </c>
      <c r="BM63" s="102">
        <f>IF(BL63="",IF(WEEKDAY(BK61)=3,BK61,""),BL63+1)</f>
        <v>46420</v>
      </c>
      <c r="BN63" s="102">
        <f>IF(BM63="",IF(WEEKDAY(BK61)=4,BK61,""),BM63+1)</f>
        <v>46421</v>
      </c>
      <c r="BO63" s="102">
        <f>IF(BN63="",IF(WEEKDAY(BK61)=5,BK61,""),BN63+1)</f>
        <v>46422</v>
      </c>
      <c r="BP63" s="102">
        <f>IF(BO63="",IF(WEEKDAY(BK61)=6,BK61,""),BO63+1)</f>
        <v>46423</v>
      </c>
      <c r="BQ63" s="103">
        <f>IF(BP63="",BK61,BP63+1)</f>
        <v>46424</v>
      </c>
      <c r="BT63" s="101" t="str">
        <f>IF(WEEKDAY(BT61)=1,BT61,"")</f>
        <v/>
      </c>
      <c r="BU63" s="102" t="str">
        <f>IF(BT63="",IF(WEEKDAY(BT61)=2,BT61,""),BT63+1)</f>
        <v/>
      </c>
      <c r="BV63" s="102" t="str">
        <f>IF(BU63="",IF(WEEKDAY(BT61)=3,BT61,""),BU63+1)</f>
        <v/>
      </c>
      <c r="BW63" s="102" t="str">
        <f>IF(BV63="",IF(WEEKDAY(BT61)=4,BT61,""),BV63+1)</f>
        <v/>
      </c>
      <c r="BX63" s="102" t="str">
        <f>IF(BW63="",IF(WEEKDAY(BT61)=5,BT61,""),BW63+1)</f>
        <v/>
      </c>
      <c r="BY63" s="102">
        <f>IF(BX63="",IF(WEEKDAY(BT61)=6,BT61,""),BX63+1)</f>
        <v>46388</v>
      </c>
      <c r="BZ63" s="103">
        <f>IF(BY63="",BT61,BY63+1)</f>
        <v>46389</v>
      </c>
      <c r="CB63" s="101" t="str">
        <f>IF(WEEKDAY(CB61)=1,CB61,"")</f>
        <v/>
      </c>
      <c r="CC63" s="102">
        <f>IF(CB63="",IF(WEEKDAY(CB61)=2,CB61,""),CB63+1)</f>
        <v>46419</v>
      </c>
      <c r="CD63" s="102">
        <f>IF(CC63="",IF(WEEKDAY(CB61)=3,CB61,""),CC63+1)</f>
        <v>46420</v>
      </c>
      <c r="CE63" s="102">
        <f>IF(CD63="",IF(WEEKDAY(CB61)=4,CB61,""),CD63+1)</f>
        <v>46421</v>
      </c>
      <c r="CF63" s="102">
        <f>IF(CE63="",IF(WEEKDAY(CB61)=5,CB61,""),CE63+1)</f>
        <v>46422</v>
      </c>
      <c r="CG63" s="102">
        <f>IF(CF63="",IF(WEEKDAY(CB61)=6,CB61,""),CF63+1)</f>
        <v>46423</v>
      </c>
      <c r="CH63" s="103">
        <f>IF(CG63="",CB61,CG63+1)</f>
        <v>46424</v>
      </c>
    </row>
    <row r="64" spans="4:86" ht="7.5" customHeight="1">
      <c r="D64" s="101">
        <f>J63+1</f>
        <v>46390</v>
      </c>
      <c r="E64" s="102">
        <f t="shared" ref="E64:J66" si="60">D64+1</f>
        <v>46391</v>
      </c>
      <c r="F64" s="102">
        <f t="shared" si="60"/>
        <v>46392</v>
      </c>
      <c r="G64" s="102">
        <f t="shared" si="60"/>
        <v>46393</v>
      </c>
      <c r="H64" s="102">
        <f t="shared" si="60"/>
        <v>46394</v>
      </c>
      <c r="I64" s="102">
        <f t="shared" si="60"/>
        <v>46395</v>
      </c>
      <c r="J64" s="103">
        <f t="shared" si="60"/>
        <v>46396</v>
      </c>
      <c r="L64" s="101">
        <f>R63+1</f>
        <v>46425</v>
      </c>
      <c r="M64" s="102">
        <f t="shared" ref="M64:R66" si="61">L64+1</f>
        <v>46426</v>
      </c>
      <c r="N64" s="102">
        <f t="shared" si="61"/>
        <v>46427</v>
      </c>
      <c r="O64" s="102">
        <f t="shared" si="61"/>
        <v>46428</v>
      </c>
      <c r="P64" s="102">
        <f t="shared" si="61"/>
        <v>46429</v>
      </c>
      <c r="Q64" s="102">
        <f t="shared" si="61"/>
        <v>46430</v>
      </c>
      <c r="R64" s="103">
        <f t="shared" si="61"/>
        <v>46431</v>
      </c>
      <c r="U64" s="101">
        <f>AA63+1</f>
        <v>46390</v>
      </c>
      <c r="V64" s="102">
        <f t="shared" ref="V64:AA66" si="62">U64+1</f>
        <v>46391</v>
      </c>
      <c r="W64" s="102">
        <f t="shared" si="62"/>
        <v>46392</v>
      </c>
      <c r="X64" s="102">
        <f t="shared" si="62"/>
        <v>46393</v>
      </c>
      <c r="Y64" s="102">
        <f t="shared" si="62"/>
        <v>46394</v>
      </c>
      <c r="Z64" s="102">
        <f t="shared" si="62"/>
        <v>46395</v>
      </c>
      <c r="AA64" s="103">
        <f t="shared" si="62"/>
        <v>46396</v>
      </c>
      <c r="AC64" s="101">
        <f>AI63+1</f>
        <v>46425</v>
      </c>
      <c r="AD64" s="102">
        <f t="shared" ref="AD64:AI66" si="63">AC64+1</f>
        <v>46426</v>
      </c>
      <c r="AE64" s="102">
        <f t="shared" si="63"/>
        <v>46427</v>
      </c>
      <c r="AF64" s="102">
        <f t="shared" si="63"/>
        <v>46428</v>
      </c>
      <c r="AG64" s="102">
        <f t="shared" si="63"/>
        <v>46429</v>
      </c>
      <c r="AH64" s="102">
        <f t="shared" si="63"/>
        <v>46430</v>
      </c>
      <c r="AI64" s="103">
        <f t="shared" si="63"/>
        <v>46431</v>
      </c>
      <c r="AL64" s="101">
        <f>AR63+1</f>
        <v>46390</v>
      </c>
      <c r="AM64" s="102">
        <f t="shared" ref="AM64:AR66" si="64">AL64+1</f>
        <v>46391</v>
      </c>
      <c r="AN64" s="102">
        <f t="shared" si="64"/>
        <v>46392</v>
      </c>
      <c r="AO64" s="102">
        <f t="shared" si="64"/>
        <v>46393</v>
      </c>
      <c r="AP64" s="102">
        <f t="shared" si="64"/>
        <v>46394</v>
      </c>
      <c r="AQ64" s="102">
        <f t="shared" si="64"/>
        <v>46395</v>
      </c>
      <c r="AR64" s="103">
        <f t="shared" si="64"/>
        <v>46396</v>
      </c>
      <c r="AT64" s="101">
        <f>AZ63+1</f>
        <v>46425</v>
      </c>
      <c r="AU64" s="102">
        <f t="shared" ref="AU64:AZ66" si="65">AT64+1</f>
        <v>46426</v>
      </c>
      <c r="AV64" s="102">
        <f t="shared" si="65"/>
        <v>46427</v>
      </c>
      <c r="AW64" s="102">
        <f t="shared" si="65"/>
        <v>46428</v>
      </c>
      <c r="AX64" s="102">
        <f t="shared" si="65"/>
        <v>46429</v>
      </c>
      <c r="AY64" s="102">
        <f t="shared" si="65"/>
        <v>46430</v>
      </c>
      <c r="AZ64" s="103">
        <f t="shared" si="65"/>
        <v>46431</v>
      </c>
      <c r="BC64" s="101">
        <f>BI63+1</f>
        <v>46390</v>
      </c>
      <c r="BD64" s="102">
        <f t="shared" ref="BD64:BI66" si="66">BC64+1</f>
        <v>46391</v>
      </c>
      <c r="BE64" s="102">
        <f t="shared" si="66"/>
        <v>46392</v>
      </c>
      <c r="BF64" s="102">
        <f t="shared" si="66"/>
        <v>46393</v>
      </c>
      <c r="BG64" s="102">
        <f t="shared" si="66"/>
        <v>46394</v>
      </c>
      <c r="BH64" s="102">
        <f t="shared" si="66"/>
        <v>46395</v>
      </c>
      <c r="BI64" s="103">
        <f t="shared" si="66"/>
        <v>46396</v>
      </c>
      <c r="BK64" s="101">
        <f>BQ63+1</f>
        <v>46425</v>
      </c>
      <c r="BL64" s="102">
        <f t="shared" ref="BL64:BQ66" si="67">BK64+1</f>
        <v>46426</v>
      </c>
      <c r="BM64" s="102">
        <f t="shared" si="67"/>
        <v>46427</v>
      </c>
      <c r="BN64" s="102">
        <f t="shared" si="67"/>
        <v>46428</v>
      </c>
      <c r="BO64" s="102">
        <f t="shared" si="67"/>
        <v>46429</v>
      </c>
      <c r="BP64" s="102">
        <f t="shared" si="67"/>
        <v>46430</v>
      </c>
      <c r="BQ64" s="103">
        <f t="shared" si="67"/>
        <v>46431</v>
      </c>
      <c r="BT64" s="101">
        <f>BZ63+1</f>
        <v>46390</v>
      </c>
      <c r="BU64" s="102">
        <f t="shared" ref="BU64:BZ66" si="68">BT64+1</f>
        <v>46391</v>
      </c>
      <c r="BV64" s="102">
        <f t="shared" si="68"/>
        <v>46392</v>
      </c>
      <c r="BW64" s="102">
        <f t="shared" si="68"/>
        <v>46393</v>
      </c>
      <c r="BX64" s="102">
        <f t="shared" si="68"/>
        <v>46394</v>
      </c>
      <c r="BY64" s="102">
        <f t="shared" si="68"/>
        <v>46395</v>
      </c>
      <c r="BZ64" s="103">
        <f t="shared" si="68"/>
        <v>46396</v>
      </c>
      <c r="CB64" s="101">
        <f>CH63+1</f>
        <v>46425</v>
      </c>
      <c r="CC64" s="102">
        <f t="shared" ref="CC64:CH66" si="69">CB64+1</f>
        <v>46426</v>
      </c>
      <c r="CD64" s="102">
        <f t="shared" si="69"/>
        <v>46427</v>
      </c>
      <c r="CE64" s="102">
        <f t="shared" si="69"/>
        <v>46428</v>
      </c>
      <c r="CF64" s="102">
        <f t="shared" si="69"/>
        <v>46429</v>
      </c>
      <c r="CG64" s="102">
        <f t="shared" si="69"/>
        <v>46430</v>
      </c>
      <c r="CH64" s="103">
        <f t="shared" si="69"/>
        <v>46431</v>
      </c>
    </row>
    <row r="65" spans="2:88" ht="7.5" customHeight="1">
      <c r="D65" s="101">
        <f>J64+1</f>
        <v>46397</v>
      </c>
      <c r="E65" s="102">
        <f t="shared" si="60"/>
        <v>46398</v>
      </c>
      <c r="F65" s="102">
        <f t="shared" si="60"/>
        <v>46399</v>
      </c>
      <c r="G65" s="102">
        <f t="shared" si="60"/>
        <v>46400</v>
      </c>
      <c r="H65" s="102">
        <f t="shared" si="60"/>
        <v>46401</v>
      </c>
      <c r="I65" s="102">
        <f t="shared" si="60"/>
        <v>46402</v>
      </c>
      <c r="J65" s="103">
        <f t="shared" si="60"/>
        <v>46403</v>
      </c>
      <c r="L65" s="101">
        <f>R64+1</f>
        <v>46432</v>
      </c>
      <c r="M65" s="102">
        <f t="shared" si="61"/>
        <v>46433</v>
      </c>
      <c r="N65" s="102">
        <f t="shared" si="61"/>
        <v>46434</v>
      </c>
      <c r="O65" s="102">
        <f t="shared" si="61"/>
        <v>46435</v>
      </c>
      <c r="P65" s="102">
        <f t="shared" si="61"/>
        <v>46436</v>
      </c>
      <c r="Q65" s="102">
        <f t="shared" si="61"/>
        <v>46437</v>
      </c>
      <c r="R65" s="103">
        <f t="shared" si="61"/>
        <v>46438</v>
      </c>
      <c r="U65" s="101">
        <f>AA64+1</f>
        <v>46397</v>
      </c>
      <c r="V65" s="102">
        <f t="shared" si="62"/>
        <v>46398</v>
      </c>
      <c r="W65" s="102">
        <f t="shared" si="62"/>
        <v>46399</v>
      </c>
      <c r="X65" s="102">
        <f t="shared" si="62"/>
        <v>46400</v>
      </c>
      <c r="Y65" s="102">
        <f t="shared" si="62"/>
        <v>46401</v>
      </c>
      <c r="Z65" s="102">
        <f t="shared" si="62"/>
        <v>46402</v>
      </c>
      <c r="AA65" s="103">
        <f t="shared" si="62"/>
        <v>46403</v>
      </c>
      <c r="AC65" s="101">
        <f>AI64+1</f>
        <v>46432</v>
      </c>
      <c r="AD65" s="102">
        <f t="shared" si="63"/>
        <v>46433</v>
      </c>
      <c r="AE65" s="102">
        <f t="shared" si="63"/>
        <v>46434</v>
      </c>
      <c r="AF65" s="102">
        <f t="shared" si="63"/>
        <v>46435</v>
      </c>
      <c r="AG65" s="102">
        <f t="shared" si="63"/>
        <v>46436</v>
      </c>
      <c r="AH65" s="102">
        <f t="shared" si="63"/>
        <v>46437</v>
      </c>
      <c r="AI65" s="103">
        <f t="shared" si="63"/>
        <v>46438</v>
      </c>
      <c r="AL65" s="101">
        <f>AR64+1</f>
        <v>46397</v>
      </c>
      <c r="AM65" s="102">
        <f t="shared" si="64"/>
        <v>46398</v>
      </c>
      <c r="AN65" s="102">
        <f t="shared" si="64"/>
        <v>46399</v>
      </c>
      <c r="AO65" s="102">
        <f t="shared" si="64"/>
        <v>46400</v>
      </c>
      <c r="AP65" s="102">
        <f t="shared" si="64"/>
        <v>46401</v>
      </c>
      <c r="AQ65" s="102">
        <f t="shared" si="64"/>
        <v>46402</v>
      </c>
      <c r="AR65" s="103">
        <f t="shared" si="64"/>
        <v>46403</v>
      </c>
      <c r="AT65" s="101">
        <f>AZ64+1</f>
        <v>46432</v>
      </c>
      <c r="AU65" s="102">
        <f t="shared" si="65"/>
        <v>46433</v>
      </c>
      <c r="AV65" s="102">
        <f t="shared" si="65"/>
        <v>46434</v>
      </c>
      <c r="AW65" s="102">
        <f t="shared" si="65"/>
        <v>46435</v>
      </c>
      <c r="AX65" s="102">
        <f t="shared" si="65"/>
        <v>46436</v>
      </c>
      <c r="AY65" s="102">
        <f t="shared" si="65"/>
        <v>46437</v>
      </c>
      <c r="AZ65" s="103">
        <f t="shared" si="65"/>
        <v>46438</v>
      </c>
      <c r="BC65" s="101">
        <f>BI64+1</f>
        <v>46397</v>
      </c>
      <c r="BD65" s="102">
        <f t="shared" si="66"/>
        <v>46398</v>
      </c>
      <c r="BE65" s="102">
        <f t="shared" si="66"/>
        <v>46399</v>
      </c>
      <c r="BF65" s="102">
        <f t="shared" si="66"/>
        <v>46400</v>
      </c>
      <c r="BG65" s="102">
        <f t="shared" si="66"/>
        <v>46401</v>
      </c>
      <c r="BH65" s="102">
        <f t="shared" si="66"/>
        <v>46402</v>
      </c>
      <c r="BI65" s="103">
        <f t="shared" si="66"/>
        <v>46403</v>
      </c>
      <c r="BK65" s="101">
        <f>BQ64+1</f>
        <v>46432</v>
      </c>
      <c r="BL65" s="102">
        <f t="shared" si="67"/>
        <v>46433</v>
      </c>
      <c r="BM65" s="102">
        <f t="shared" si="67"/>
        <v>46434</v>
      </c>
      <c r="BN65" s="102">
        <f t="shared" si="67"/>
        <v>46435</v>
      </c>
      <c r="BO65" s="102">
        <f t="shared" si="67"/>
        <v>46436</v>
      </c>
      <c r="BP65" s="102">
        <f t="shared" si="67"/>
        <v>46437</v>
      </c>
      <c r="BQ65" s="103">
        <f t="shared" si="67"/>
        <v>46438</v>
      </c>
      <c r="BT65" s="101">
        <f>BZ64+1</f>
        <v>46397</v>
      </c>
      <c r="BU65" s="102">
        <f t="shared" si="68"/>
        <v>46398</v>
      </c>
      <c r="BV65" s="102">
        <f t="shared" si="68"/>
        <v>46399</v>
      </c>
      <c r="BW65" s="102">
        <f t="shared" si="68"/>
        <v>46400</v>
      </c>
      <c r="BX65" s="102">
        <f t="shared" si="68"/>
        <v>46401</v>
      </c>
      <c r="BY65" s="102">
        <f t="shared" si="68"/>
        <v>46402</v>
      </c>
      <c r="BZ65" s="103">
        <f t="shared" si="68"/>
        <v>46403</v>
      </c>
      <c r="CB65" s="101">
        <f>CH64+1</f>
        <v>46432</v>
      </c>
      <c r="CC65" s="102">
        <f t="shared" si="69"/>
        <v>46433</v>
      </c>
      <c r="CD65" s="102">
        <f t="shared" si="69"/>
        <v>46434</v>
      </c>
      <c r="CE65" s="102">
        <f t="shared" si="69"/>
        <v>46435</v>
      </c>
      <c r="CF65" s="102">
        <f t="shared" si="69"/>
        <v>46436</v>
      </c>
      <c r="CG65" s="102">
        <f t="shared" si="69"/>
        <v>46437</v>
      </c>
      <c r="CH65" s="103">
        <f t="shared" si="69"/>
        <v>46438</v>
      </c>
    </row>
    <row r="66" spans="2:88" ht="7.5" customHeight="1">
      <c r="D66" s="101">
        <f>J65+1</f>
        <v>46404</v>
      </c>
      <c r="E66" s="102">
        <f t="shared" si="60"/>
        <v>46405</v>
      </c>
      <c r="F66" s="102">
        <f t="shared" si="60"/>
        <v>46406</v>
      </c>
      <c r="G66" s="102">
        <f t="shared" si="60"/>
        <v>46407</v>
      </c>
      <c r="H66" s="102">
        <f t="shared" si="60"/>
        <v>46408</v>
      </c>
      <c r="I66" s="102">
        <f t="shared" si="60"/>
        <v>46409</v>
      </c>
      <c r="J66" s="103">
        <f t="shared" si="60"/>
        <v>46410</v>
      </c>
      <c r="L66" s="101">
        <f>R65+1</f>
        <v>46439</v>
      </c>
      <c r="M66" s="102">
        <f t="shared" si="61"/>
        <v>46440</v>
      </c>
      <c r="N66" s="102">
        <f t="shared" si="61"/>
        <v>46441</v>
      </c>
      <c r="O66" s="102">
        <f t="shared" si="61"/>
        <v>46442</v>
      </c>
      <c r="P66" s="102">
        <f t="shared" si="61"/>
        <v>46443</v>
      </c>
      <c r="Q66" s="102">
        <f t="shared" si="61"/>
        <v>46444</v>
      </c>
      <c r="R66" s="103">
        <f t="shared" si="61"/>
        <v>46445</v>
      </c>
      <c r="U66" s="101">
        <f>AA65+1</f>
        <v>46404</v>
      </c>
      <c r="V66" s="102">
        <f t="shared" si="62"/>
        <v>46405</v>
      </c>
      <c r="W66" s="102">
        <f t="shared" si="62"/>
        <v>46406</v>
      </c>
      <c r="X66" s="102">
        <f t="shared" si="62"/>
        <v>46407</v>
      </c>
      <c r="Y66" s="102">
        <f t="shared" si="62"/>
        <v>46408</v>
      </c>
      <c r="Z66" s="102">
        <f t="shared" si="62"/>
        <v>46409</v>
      </c>
      <c r="AA66" s="103">
        <f t="shared" si="62"/>
        <v>46410</v>
      </c>
      <c r="AC66" s="101">
        <f>AI65+1</f>
        <v>46439</v>
      </c>
      <c r="AD66" s="102">
        <f t="shared" si="63"/>
        <v>46440</v>
      </c>
      <c r="AE66" s="102">
        <f t="shared" si="63"/>
        <v>46441</v>
      </c>
      <c r="AF66" s="102">
        <f t="shared" si="63"/>
        <v>46442</v>
      </c>
      <c r="AG66" s="102">
        <f t="shared" si="63"/>
        <v>46443</v>
      </c>
      <c r="AH66" s="102">
        <f t="shared" si="63"/>
        <v>46444</v>
      </c>
      <c r="AI66" s="103">
        <f t="shared" si="63"/>
        <v>46445</v>
      </c>
      <c r="AL66" s="101">
        <f>AR65+1</f>
        <v>46404</v>
      </c>
      <c r="AM66" s="102">
        <f t="shared" si="64"/>
        <v>46405</v>
      </c>
      <c r="AN66" s="102">
        <f t="shared" si="64"/>
        <v>46406</v>
      </c>
      <c r="AO66" s="102">
        <f t="shared" si="64"/>
        <v>46407</v>
      </c>
      <c r="AP66" s="102">
        <f t="shared" si="64"/>
        <v>46408</v>
      </c>
      <c r="AQ66" s="102">
        <f t="shared" si="64"/>
        <v>46409</v>
      </c>
      <c r="AR66" s="103">
        <f t="shared" si="64"/>
        <v>46410</v>
      </c>
      <c r="AT66" s="101">
        <f>AZ65+1</f>
        <v>46439</v>
      </c>
      <c r="AU66" s="102">
        <f t="shared" si="65"/>
        <v>46440</v>
      </c>
      <c r="AV66" s="102">
        <f t="shared" si="65"/>
        <v>46441</v>
      </c>
      <c r="AW66" s="102">
        <f t="shared" si="65"/>
        <v>46442</v>
      </c>
      <c r="AX66" s="102">
        <f t="shared" si="65"/>
        <v>46443</v>
      </c>
      <c r="AY66" s="102">
        <f t="shared" si="65"/>
        <v>46444</v>
      </c>
      <c r="AZ66" s="103">
        <f t="shared" si="65"/>
        <v>46445</v>
      </c>
      <c r="BC66" s="101">
        <f>BI65+1</f>
        <v>46404</v>
      </c>
      <c r="BD66" s="102">
        <f t="shared" si="66"/>
        <v>46405</v>
      </c>
      <c r="BE66" s="102">
        <f t="shared" si="66"/>
        <v>46406</v>
      </c>
      <c r="BF66" s="102">
        <f t="shared" si="66"/>
        <v>46407</v>
      </c>
      <c r="BG66" s="102">
        <f t="shared" si="66"/>
        <v>46408</v>
      </c>
      <c r="BH66" s="102">
        <f t="shared" si="66"/>
        <v>46409</v>
      </c>
      <c r="BI66" s="103">
        <f t="shared" si="66"/>
        <v>46410</v>
      </c>
      <c r="BK66" s="101">
        <f>BQ65+1</f>
        <v>46439</v>
      </c>
      <c r="BL66" s="102">
        <f t="shared" si="67"/>
        <v>46440</v>
      </c>
      <c r="BM66" s="102">
        <f t="shared" si="67"/>
        <v>46441</v>
      </c>
      <c r="BN66" s="102">
        <f t="shared" si="67"/>
        <v>46442</v>
      </c>
      <c r="BO66" s="102">
        <f t="shared" si="67"/>
        <v>46443</v>
      </c>
      <c r="BP66" s="102">
        <f t="shared" si="67"/>
        <v>46444</v>
      </c>
      <c r="BQ66" s="103">
        <f t="shared" si="67"/>
        <v>46445</v>
      </c>
      <c r="BT66" s="101">
        <f>BZ65+1</f>
        <v>46404</v>
      </c>
      <c r="BU66" s="102">
        <f t="shared" si="68"/>
        <v>46405</v>
      </c>
      <c r="BV66" s="102">
        <f t="shared" si="68"/>
        <v>46406</v>
      </c>
      <c r="BW66" s="102">
        <f t="shared" si="68"/>
        <v>46407</v>
      </c>
      <c r="BX66" s="102">
        <f t="shared" si="68"/>
        <v>46408</v>
      </c>
      <c r="BY66" s="102">
        <f t="shared" si="68"/>
        <v>46409</v>
      </c>
      <c r="BZ66" s="103">
        <f t="shared" si="68"/>
        <v>46410</v>
      </c>
      <c r="CB66" s="101">
        <f>CH65+1</f>
        <v>46439</v>
      </c>
      <c r="CC66" s="102">
        <f t="shared" si="69"/>
        <v>46440</v>
      </c>
      <c r="CD66" s="102">
        <f t="shared" si="69"/>
        <v>46441</v>
      </c>
      <c r="CE66" s="102">
        <f t="shared" si="69"/>
        <v>46442</v>
      </c>
      <c r="CF66" s="102">
        <f t="shared" si="69"/>
        <v>46443</v>
      </c>
      <c r="CG66" s="102">
        <f t="shared" si="69"/>
        <v>46444</v>
      </c>
      <c r="CH66" s="103">
        <f t="shared" si="69"/>
        <v>46445</v>
      </c>
    </row>
    <row r="67" spans="2:88" ht="7.5" customHeight="1">
      <c r="D67" s="101">
        <f>IF(DAY(J66)+1&gt;IF(MONTH(D61)=12,31,DATE(YEAR(D61),MONTH(D61)+1,1)-D61),"",J66+1)</f>
        <v>46411</v>
      </c>
      <c r="E67" s="102">
        <f>IF(D67="","",IF(DAY(D67)+1&gt;IF(MONTH(D61)=12,31,DATE(YEAR(D61),MONTH(D61)+1,1)-D61),"",D67+1))</f>
        <v>46412</v>
      </c>
      <c r="F67" s="102">
        <f>IF(E67="","",IF(DAY(E67)+1&gt;IF(MONTH(D61)=12,31,DATE(YEAR(D61),MONTH(D61)+1,1)-D61),"",E67+1))</f>
        <v>46413</v>
      </c>
      <c r="G67" s="102">
        <f>IF(F67="","",IF(DAY(F67)+1&gt;IF(MONTH(D61)=12,31,DATE(YEAR(D61),MONTH(D61)+1,1)-D61),"",F67+1))</f>
        <v>46414</v>
      </c>
      <c r="H67" s="102">
        <f>IF(G67="","",IF(DAY(G67)+1&gt;IF(MONTH(D61)=12,31,DATE(YEAR(D61),MONTH(D61)+1,1)-D61),"",G67+1))</f>
        <v>46415</v>
      </c>
      <c r="I67" s="102">
        <f>IF(H67="","",IF(DAY(H67)+1&gt;IF(MONTH(D61)=12,31,DATE(YEAR(D61),MONTH(D61)+1,1)-D61),"",H67+1))</f>
        <v>46416</v>
      </c>
      <c r="J67" s="103">
        <f>IF(I67="","",IF(DAY(I67)+1&gt;IF(MONTH(D61)=12,31,DATE(YEAR(D61),MONTH(D61)+1,1)-D61),"",I67+1))</f>
        <v>46417</v>
      </c>
      <c r="L67" s="101">
        <f>IF(DAY(R66)+1&gt;IF(MONTH(L61)=12,31,DATE(YEAR(L61),MONTH(L61)+1,1)-L61),"",R66+1)</f>
        <v>46446</v>
      </c>
      <c r="M67" s="102" t="str">
        <f>IF(L67="","",IF(DAY(L67)+1&gt;IF(MONTH(L61)=12,31,DATE(YEAR(L61),MONTH(L61)+1,1)-L61),"",L67+1))</f>
        <v/>
      </c>
      <c r="N67" s="102" t="str">
        <f>IF(M67="","",IF(DAY(M67)+1&gt;IF(MONTH(L61)=12,31,DATE(YEAR(L61),MONTH(L61)+1,1)-L61),"",M67+1))</f>
        <v/>
      </c>
      <c r="O67" s="102" t="str">
        <f>IF(N67="","",IF(DAY(N67)+1&gt;IF(MONTH(L61)=12,31,DATE(YEAR(L61),MONTH(L61)+1,1)-L61),"",N67+1))</f>
        <v/>
      </c>
      <c r="P67" s="102" t="str">
        <f>IF(O67="","",IF(DAY(O67)+1&gt;IF(MONTH(L61)=12,31,DATE(YEAR(L61),MONTH(L61)+1,1)-L61),"",O67+1))</f>
        <v/>
      </c>
      <c r="Q67" s="102" t="str">
        <f>IF(P67="","",IF(DAY(P67)+1&gt;IF(MONTH(L61)=12,31,DATE(YEAR(L61),MONTH(L61)+1,1)-L61),"",P67+1))</f>
        <v/>
      </c>
      <c r="R67" s="103" t="str">
        <f>IF(Q67="","",IF(DAY(Q67)+1&gt;IF(MONTH(L61)=12,31,DATE(YEAR(L61),MONTH(L61)+1,1)-L61),"",Q67+1))</f>
        <v/>
      </c>
      <c r="U67" s="101">
        <f>IF(DAY(AA66)+1&gt;IF(MONTH(U61)=12,31,DATE(YEAR(U61),MONTH(U61)+1,1)-U61),"",AA66+1)</f>
        <v>46411</v>
      </c>
      <c r="V67" s="102">
        <f>IF(U67="","",IF(DAY(U67)+1&gt;IF(MONTH(U61)=12,31,DATE(YEAR(U61),MONTH(U61)+1,1)-U61),"",U67+1))</f>
        <v>46412</v>
      </c>
      <c r="W67" s="102">
        <f>IF(V67="","",IF(DAY(V67)+1&gt;IF(MONTH(U61)=12,31,DATE(YEAR(U61),MONTH(U61)+1,1)-U61),"",V67+1))</f>
        <v>46413</v>
      </c>
      <c r="X67" s="102">
        <f>IF(W67="","",IF(DAY(W67)+1&gt;IF(MONTH(U61)=12,31,DATE(YEAR(U61),MONTH(U61)+1,1)-U61),"",W67+1))</f>
        <v>46414</v>
      </c>
      <c r="Y67" s="102">
        <f>IF(X67="","",IF(DAY(X67)+1&gt;IF(MONTH(U61)=12,31,DATE(YEAR(U61),MONTH(U61)+1,1)-U61),"",X67+1))</f>
        <v>46415</v>
      </c>
      <c r="Z67" s="102">
        <f>IF(Y67="","",IF(DAY(Y67)+1&gt;IF(MONTH(U61)=12,31,DATE(YEAR(U61),MONTH(U61)+1,1)-U61),"",Y67+1))</f>
        <v>46416</v>
      </c>
      <c r="AA67" s="103">
        <f>IF(Z67="","",IF(DAY(Z67)+1&gt;IF(MONTH(U61)=12,31,DATE(YEAR(U61),MONTH(U61)+1,1)-U61),"",Z67+1))</f>
        <v>46417</v>
      </c>
      <c r="AC67" s="101">
        <f>IF(DAY(AI66)+1&gt;IF(MONTH(AC61)=12,31,DATE(YEAR(AC61),MONTH(AC61)+1,1)-AC61),"",AI66+1)</f>
        <v>46446</v>
      </c>
      <c r="AD67" s="102" t="str">
        <f>IF(AC67="","",IF(DAY(AC67)+1&gt;IF(MONTH(AC61)=12,31,DATE(YEAR(AC61),MONTH(AC61)+1,1)-AC61),"",AC67+1))</f>
        <v/>
      </c>
      <c r="AE67" s="102" t="str">
        <f>IF(AD67="","",IF(DAY(AD67)+1&gt;IF(MONTH(AC61)=12,31,DATE(YEAR(AC61),MONTH(AC61)+1,1)-AC61),"",AD67+1))</f>
        <v/>
      </c>
      <c r="AF67" s="102" t="str">
        <f>IF(AE67="","",IF(DAY(AE67)+1&gt;IF(MONTH(AC61)=12,31,DATE(YEAR(AC61),MONTH(AC61)+1,1)-AC61),"",AE67+1))</f>
        <v/>
      </c>
      <c r="AG67" s="102" t="str">
        <f>IF(AF67="","",IF(DAY(AF67)+1&gt;IF(MONTH(AC61)=12,31,DATE(YEAR(AC61),MONTH(AC61)+1,1)-AC61),"",AF67+1))</f>
        <v/>
      </c>
      <c r="AH67" s="102" t="str">
        <f>IF(AG67="","",IF(DAY(AG67)+1&gt;IF(MONTH(AC61)=12,31,DATE(YEAR(AC61),MONTH(AC61)+1,1)-AC61),"",AG67+1))</f>
        <v/>
      </c>
      <c r="AI67" s="103" t="str">
        <f>IF(AH67="","",IF(DAY(AH67)+1&gt;IF(MONTH(AC61)=12,31,DATE(YEAR(AC61),MONTH(AC61)+1,1)-AC61),"",AH67+1))</f>
        <v/>
      </c>
      <c r="AL67" s="101">
        <f>IF(DAY(AR66)+1&gt;IF(MONTH(AL61)=12,31,DATE(YEAR(AL61),MONTH(AL61)+1,1)-AL61),"",AR66+1)</f>
        <v>46411</v>
      </c>
      <c r="AM67" s="102">
        <f>IF(AL67="","",IF(DAY(AL67)+1&gt;IF(MONTH(AL61)=12,31,DATE(YEAR(AL61),MONTH(AL61)+1,1)-AL61),"",AL67+1))</f>
        <v>46412</v>
      </c>
      <c r="AN67" s="102">
        <f>IF(AM67="","",IF(DAY(AM67)+1&gt;IF(MONTH(AL61)=12,31,DATE(YEAR(AL61),MONTH(AL61)+1,1)-AL61),"",AM67+1))</f>
        <v>46413</v>
      </c>
      <c r="AO67" s="102">
        <f>IF(AN67="","",IF(DAY(AN67)+1&gt;IF(MONTH(AL61)=12,31,DATE(YEAR(AL61),MONTH(AL61)+1,1)-AL61),"",AN67+1))</f>
        <v>46414</v>
      </c>
      <c r="AP67" s="102">
        <f>IF(AO67="","",IF(DAY(AO67)+1&gt;IF(MONTH(AL61)=12,31,DATE(YEAR(AL61),MONTH(AL61)+1,1)-AL61),"",AO67+1))</f>
        <v>46415</v>
      </c>
      <c r="AQ67" s="102">
        <f>IF(AP67="","",IF(DAY(AP67)+1&gt;IF(MONTH(AL61)=12,31,DATE(YEAR(AL61),MONTH(AL61)+1,1)-AL61),"",AP67+1))</f>
        <v>46416</v>
      </c>
      <c r="AR67" s="103">
        <f>IF(AQ67="","",IF(DAY(AQ67)+1&gt;IF(MONTH(AL61)=12,31,DATE(YEAR(AL61),MONTH(AL61)+1,1)-AL61),"",AQ67+1))</f>
        <v>46417</v>
      </c>
      <c r="AT67" s="101">
        <f>IF(DAY(AZ66)+1&gt;IF(MONTH(AT61)=12,31,DATE(YEAR(AT61),MONTH(AT61)+1,1)-AT61),"",AZ66+1)</f>
        <v>46446</v>
      </c>
      <c r="AU67" s="102" t="str">
        <f>IF(AT67="","",IF(DAY(AT67)+1&gt;IF(MONTH(AT61)=12,31,DATE(YEAR(AT61),MONTH(AT61)+1,1)-AT61),"",AT67+1))</f>
        <v/>
      </c>
      <c r="AV67" s="102" t="str">
        <f>IF(AU67="","",IF(DAY(AU67)+1&gt;IF(MONTH(AT61)=12,31,DATE(YEAR(AT61),MONTH(AT61)+1,1)-AT61),"",AU67+1))</f>
        <v/>
      </c>
      <c r="AW67" s="102" t="str">
        <f>IF(AV67="","",IF(DAY(AV67)+1&gt;IF(MONTH(AT61)=12,31,DATE(YEAR(AT61),MONTH(AT61)+1,1)-AT61),"",AV67+1))</f>
        <v/>
      </c>
      <c r="AX67" s="102" t="str">
        <f>IF(AW67="","",IF(DAY(AW67)+1&gt;IF(MONTH(AT61)=12,31,DATE(YEAR(AT61),MONTH(AT61)+1,1)-AT61),"",AW67+1))</f>
        <v/>
      </c>
      <c r="AY67" s="102" t="str">
        <f>IF(AX67="","",IF(DAY(AX67)+1&gt;IF(MONTH(AT61)=12,31,DATE(YEAR(AT61),MONTH(AT61)+1,1)-AT61),"",AX67+1))</f>
        <v/>
      </c>
      <c r="AZ67" s="103" t="str">
        <f>IF(AY67="","",IF(DAY(AY67)+1&gt;IF(MONTH(AT61)=12,31,DATE(YEAR(AT61),MONTH(AT61)+1,1)-AT61),"",AY67+1))</f>
        <v/>
      </c>
      <c r="BC67" s="101">
        <f>IF(DAY(BI66)+1&gt;IF(MONTH(BC61)=12,31,DATE(YEAR(BC61),MONTH(BC61)+1,1)-BC61),"",BI66+1)</f>
        <v>46411</v>
      </c>
      <c r="BD67" s="102">
        <f>IF(BC67="","",IF(DAY(BC67)+1&gt;IF(MONTH(BC61)=12,31,DATE(YEAR(BC61),MONTH(BC61)+1,1)-BC61),"",BC67+1))</f>
        <v>46412</v>
      </c>
      <c r="BE67" s="102">
        <f>IF(BD67="","",IF(DAY(BD67)+1&gt;IF(MONTH(BC61)=12,31,DATE(YEAR(BC61),MONTH(BC61)+1,1)-BC61),"",BD67+1))</f>
        <v>46413</v>
      </c>
      <c r="BF67" s="102">
        <f>IF(BE67="","",IF(DAY(BE67)+1&gt;IF(MONTH(BC61)=12,31,DATE(YEAR(BC61),MONTH(BC61)+1,1)-BC61),"",BE67+1))</f>
        <v>46414</v>
      </c>
      <c r="BG67" s="102">
        <f>IF(BF67="","",IF(DAY(BF67)+1&gt;IF(MONTH(BC61)=12,31,DATE(YEAR(BC61),MONTH(BC61)+1,1)-BC61),"",BF67+1))</f>
        <v>46415</v>
      </c>
      <c r="BH67" s="102">
        <f>IF(BG67="","",IF(DAY(BG67)+1&gt;IF(MONTH(BC61)=12,31,DATE(YEAR(BC61),MONTH(BC61)+1,1)-BC61),"",BG67+1))</f>
        <v>46416</v>
      </c>
      <c r="BI67" s="103">
        <f>IF(BH67="","",IF(DAY(BH67)+1&gt;IF(MONTH(BC61)=12,31,DATE(YEAR(BC61),MONTH(BC61)+1,1)-BC61),"",BH67+1))</f>
        <v>46417</v>
      </c>
      <c r="BK67" s="101">
        <f>IF(DAY(BQ66)+1&gt;IF(MONTH(BK61)=12,31,DATE(YEAR(BK61),MONTH(BK61)+1,1)-BK61),"",BQ66+1)</f>
        <v>46446</v>
      </c>
      <c r="BL67" s="102" t="str">
        <f>IF(BK67="","",IF(DAY(BK67)+1&gt;IF(MONTH(BK61)=12,31,DATE(YEAR(BK61),MONTH(BK61)+1,1)-BK61),"",BK67+1))</f>
        <v/>
      </c>
      <c r="BM67" s="102" t="str">
        <f>IF(BL67="","",IF(DAY(BL67)+1&gt;IF(MONTH(BK61)=12,31,DATE(YEAR(BK61),MONTH(BK61)+1,1)-BK61),"",BL67+1))</f>
        <v/>
      </c>
      <c r="BN67" s="102" t="str">
        <f>IF(BM67="","",IF(DAY(BM67)+1&gt;IF(MONTH(BK61)=12,31,DATE(YEAR(BK61),MONTH(BK61)+1,1)-BK61),"",BM67+1))</f>
        <v/>
      </c>
      <c r="BO67" s="102" t="str">
        <f>IF(BN67="","",IF(DAY(BN67)+1&gt;IF(MONTH(BK61)=12,31,DATE(YEAR(BK61),MONTH(BK61)+1,1)-BK61),"",BN67+1))</f>
        <v/>
      </c>
      <c r="BP67" s="102" t="str">
        <f>IF(BO67="","",IF(DAY(BO67)+1&gt;IF(MONTH(BK61)=12,31,DATE(YEAR(BK61),MONTH(BK61)+1,1)-BK61),"",BO67+1))</f>
        <v/>
      </c>
      <c r="BQ67" s="103" t="str">
        <f>IF(BP67="","",IF(DAY(BP67)+1&gt;IF(MONTH(BK61)=12,31,DATE(YEAR(BK61),MONTH(BK61)+1,1)-BK61),"",BP67+1))</f>
        <v/>
      </c>
      <c r="BT67" s="101">
        <f>IF(DAY(BZ66)+1&gt;IF(MONTH(BT61)=12,31,DATE(YEAR(BT61),MONTH(BT61)+1,1)-BT61),"",BZ66+1)</f>
        <v>46411</v>
      </c>
      <c r="BU67" s="102">
        <f>IF(BT67="","",IF(DAY(BT67)+1&gt;IF(MONTH(BT61)=12,31,DATE(YEAR(BT61),MONTH(BT61)+1,1)-BT61),"",BT67+1))</f>
        <v>46412</v>
      </c>
      <c r="BV67" s="102">
        <f>IF(BU67="","",IF(DAY(BU67)+1&gt;IF(MONTH(BT61)=12,31,DATE(YEAR(BT61),MONTH(BT61)+1,1)-BT61),"",BU67+1))</f>
        <v>46413</v>
      </c>
      <c r="BW67" s="102">
        <f>IF(BV67="","",IF(DAY(BV67)+1&gt;IF(MONTH(BT61)=12,31,DATE(YEAR(BT61),MONTH(BT61)+1,1)-BT61),"",BV67+1))</f>
        <v>46414</v>
      </c>
      <c r="BX67" s="102">
        <f>IF(BW67="","",IF(DAY(BW67)+1&gt;IF(MONTH(BT61)=12,31,DATE(YEAR(BT61),MONTH(BT61)+1,1)-BT61),"",BW67+1))</f>
        <v>46415</v>
      </c>
      <c r="BY67" s="102">
        <f>IF(BX67="","",IF(DAY(BX67)+1&gt;IF(MONTH(BT61)=12,31,DATE(YEAR(BT61),MONTH(BT61)+1,1)-BT61),"",BX67+1))</f>
        <v>46416</v>
      </c>
      <c r="BZ67" s="103">
        <f>IF(BY67="","",IF(DAY(BY67)+1&gt;IF(MONTH(BT61)=12,31,DATE(YEAR(BT61),MONTH(BT61)+1,1)-BT61),"",BY67+1))</f>
        <v>46417</v>
      </c>
      <c r="CB67" s="101">
        <f>IF(DAY(CH66)+1&gt;IF(MONTH(CB61)=12,31,DATE(YEAR(CB61),MONTH(CB61)+1,1)-CB61),"",CH66+1)</f>
        <v>46446</v>
      </c>
      <c r="CC67" s="102" t="str">
        <f>IF(CB67="","",IF(DAY(CB67)+1&gt;IF(MONTH(CB61)=12,31,DATE(YEAR(CB61),MONTH(CB61)+1,1)-CB61),"",CB67+1))</f>
        <v/>
      </c>
      <c r="CD67" s="102" t="str">
        <f>IF(CC67="","",IF(DAY(CC67)+1&gt;IF(MONTH(CB61)=12,31,DATE(YEAR(CB61),MONTH(CB61)+1,1)-CB61),"",CC67+1))</f>
        <v/>
      </c>
      <c r="CE67" s="102" t="str">
        <f>IF(CD67="","",IF(DAY(CD67)+1&gt;IF(MONTH(CB61)=12,31,DATE(YEAR(CB61),MONTH(CB61)+1,1)-CB61),"",CD67+1))</f>
        <v/>
      </c>
      <c r="CF67" s="102" t="str">
        <f>IF(CE67="","",IF(DAY(CE67)+1&gt;IF(MONTH(CB61)=12,31,DATE(YEAR(CB61),MONTH(CB61)+1,1)-CB61),"",CE67+1))</f>
        <v/>
      </c>
      <c r="CG67" s="102" t="str">
        <f>IF(CF67="","",IF(DAY(CF67)+1&gt;IF(MONTH(CB61)=12,31,DATE(YEAR(CB61),MONTH(CB61)+1,1)-CB61),"",CF67+1))</f>
        <v/>
      </c>
      <c r="CH67" s="103" t="str">
        <f>IF(CG67="","",IF(DAY(CG67)+1&gt;IF(MONTH(CB61)=12,31,DATE(YEAR(CB61),MONTH(CB61)+1,1)-CB61),"",CG67+1))</f>
        <v/>
      </c>
    </row>
    <row r="68" spans="2:88" ht="7.5" customHeight="1">
      <c r="D68" s="104">
        <f>IF(J67="","",IF(DAY(J67)+1&gt;IF(MONTH(D61)=12,31,DATE(YEAR(D61),MONTH(D61)+1,1)-D61),"",J67+1))</f>
        <v>46418</v>
      </c>
      <c r="E68" s="105" t="str">
        <f>IF(D68="","",IF(DAY(D68)+1&gt;IF(MONTH(D61)=12,31,DATE(YEAR(D61),MONTH(D61)+1,1)-D61),"",D68+1))</f>
        <v/>
      </c>
      <c r="F68" s="483" t="str">
        <f>VLOOKUP(D61,祝名,2,FALSE)</f>
        <v>1（元日）、11（成人の日）</v>
      </c>
      <c r="G68" s="483"/>
      <c r="H68" s="483"/>
      <c r="I68" s="483"/>
      <c r="J68" s="484"/>
      <c r="L68" s="104" t="str">
        <f>IF(R67="","",IF(DAY(R67)+1&gt;IF(MONTH(L61)=12,31,DATE(YEAR(L61),MONTH(L61)+1,1)-L61),"",R67+1))</f>
        <v/>
      </c>
      <c r="M68" s="105" t="str">
        <f>IF(L68="","",IF(DAY(L68)+1&gt;IF(MONTH(L61)=12,31,DATE(YEAR(L61),MONTH(L61)+1,1)-L61),"",L68+1))</f>
        <v/>
      </c>
      <c r="N68" s="483" t="str">
        <f>VLOOKUP(L61,祝名,2,FALSE)</f>
        <v>11（建国記念の日）、23（天皇誕生日）</v>
      </c>
      <c r="O68" s="483"/>
      <c r="P68" s="483"/>
      <c r="Q68" s="483"/>
      <c r="R68" s="484"/>
      <c r="U68" s="104">
        <f>IF(AA67="","",IF(DAY(AA67)+1&gt;IF(MONTH(U61)=12,31,DATE(YEAR(U61),MONTH(U61)+1,1)-U61),"",AA67+1))</f>
        <v>46418</v>
      </c>
      <c r="V68" s="105" t="str">
        <f>IF(U68="","",IF(DAY(U68)+1&gt;IF(MONTH(U61)=12,31,DATE(YEAR(U61),MONTH(U61)+1,1)-U61),"",U68+1))</f>
        <v/>
      </c>
      <c r="W68" s="483" t="str">
        <f>VLOOKUP(U61,祝名,2,FALSE)</f>
        <v>1（元日）、11（成人の日）</v>
      </c>
      <c r="X68" s="483"/>
      <c r="Y68" s="483"/>
      <c r="Z68" s="483"/>
      <c r="AA68" s="484"/>
      <c r="AC68" s="104" t="str">
        <f>IF(AI67="","",IF(DAY(AI67)+1&gt;IF(MONTH(AC61)=12,31,DATE(YEAR(AC61),MONTH(AC61)+1,1)-AC61),"",AI67+1))</f>
        <v/>
      </c>
      <c r="AD68" s="105" t="str">
        <f>IF(AC68="","",IF(DAY(AC68)+1&gt;IF(MONTH(AC61)=12,31,DATE(YEAR(AC61),MONTH(AC61)+1,1)-AC61),"",AC68+1))</f>
        <v/>
      </c>
      <c r="AE68" s="483" t="str">
        <f>VLOOKUP(AC61,祝名,2,FALSE)</f>
        <v>11（建国記念の日）、23（天皇誕生日）</v>
      </c>
      <c r="AF68" s="483"/>
      <c r="AG68" s="483"/>
      <c r="AH68" s="483"/>
      <c r="AI68" s="484"/>
      <c r="AL68" s="104">
        <f>IF(AR67="","",IF(DAY(AR67)+1&gt;IF(MONTH(AL61)=12,31,DATE(YEAR(AL61),MONTH(AL61)+1,1)-AL61),"",AR67+1))</f>
        <v>46418</v>
      </c>
      <c r="AM68" s="105" t="str">
        <f>IF(AL68="","",IF(DAY(AL68)+1&gt;IF(MONTH(AL61)=12,31,DATE(YEAR(AL61),MONTH(AL61)+1,1)-AL61),"",AL68+1))</f>
        <v/>
      </c>
      <c r="AN68" s="483" t="str">
        <f>VLOOKUP(AL61,祝名,2,FALSE)</f>
        <v>1（元日）、11（成人の日）</v>
      </c>
      <c r="AO68" s="483"/>
      <c r="AP68" s="483"/>
      <c r="AQ68" s="483"/>
      <c r="AR68" s="484"/>
      <c r="AT68" s="104" t="str">
        <f>IF(AZ67="","",IF(DAY(AZ67)+1&gt;IF(MONTH(AT61)=12,31,DATE(YEAR(AT61),MONTH(AT61)+1,1)-AT61),"",AZ67+1))</f>
        <v/>
      </c>
      <c r="AU68" s="105" t="str">
        <f>IF(AT68="","",IF(DAY(AT68)+1&gt;IF(MONTH(AT61)=12,31,DATE(YEAR(AT61),MONTH(AT61)+1,1)-AT61),"",AT68+1))</f>
        <v/>
      </c>
      <c r="AV68" s="483" t="str">
        <f>VLOOKUP(AT61,祝名,2,FALSE)</f>
        <v>11（建国記念の日）、23（天皇誕生日）</v>
      </c>
      <c r="AW68" s="483"/>
      <c r="AX68" s="483"/>
      <c r="AY68" s="483"/>
      <c r="AZ68" s="484"/>
      <c r="BC68" s="104">
        <f>IF(BI67="","",IF(DAY(BI67)+1&gt;IF(MONTH(BC61)=12,31,DATE(YEAR(BC61),MONTH(BC61)+1,1)-BC61),"",BI67+1))</f>
        <v>46418</v>
      </c>
      <c r="BD68" s="105" t="str">
        <f>IF(BC68="","",IF(DAY(BC68)+1&gt;IF(MONTH(BC61)=12,31,DATE(YEAR(BC61),MONTH(BC61)+1,1)-BC61),"",BC68+1))</f>
        <v/>
      </c>
      <c r="BE68" s="483" t="str">
        <f>VLOOKUP(BC61,祝名,2,FALSE)</f>
        <v>1（元日）、11（成人の日）</v>
      </c>
      <c r="BF68" s="483"/>
      <c r="BG68" s="483"/>
      <c r="BH68" s="483"/>
      <c r="BI68" s="484"/>
      <c r="BK68" s="104" t="str">
        <f>IF(BQ67="","",IF(DAY(BQ67)+1&gt;IF(MONTH(BK61)=12,31,DATE(YEAR(BK61),MONTH(BK61)+1,1)-BK61),"",BQ67+1))</f>
        <v/>
      </c>
      <c r="BL68" s="105" t="str">
        <f>IF(BK68="","",IF(DAY(BK68)+1&gt;IF(MONTH(BK61)=12,31,DATE(YEAR(BK61),MONTH(BK61)+1,1)-BK61),"",BK68+1))</f>
        <v/>
      </c>
      <c r="BM68" s="483" t="str">
        <f>VLOOKUP(BK61,祝名,2,FALSE)</f>
        <v>11（建国記念の日）、23（天皇誕生日）</v>
      </c>
      <c r="BN68" s="483"/>
      <c r="BO68" s="483"/>
      <c r="BP68" s="483"/>
      <c r="BQ68" s="484"/>
      <c r="BT68" s="104">
        <f>IF(BZ67="","",IF(DAY(BZ67)+1&gt;IF(MONTH(BT61)=12,31,DATE(YEAR(BT61),MONTH(BT61)+1,1)-BT61),"",BZ67+1))</f>
        <v>46418</v>
      </c>
      <c r="BU68" s="105" t="str">
        <f>IF(BT68="","",IF(DAY(BT68)+1&gt;IF(MONTH(BT61)=12,31,DATE(YEAR(BT61),MONTH(BT61)+1,1)-BT61),"",BT68+1))</f>
        <v/>
      </c>
      <c r="BV68" s="483" t="str">
        <f>VLOOKUP(BT61,祝名,2,FALSE)</f>
        <v>1（元日）、11（成人の日）</v>
      </c>
      <c r="BW68" s="483"/>
      <c r="BX68" s="483"/>
      <c r="BY68" s="483"/>
      <c r="BZ68" s="484"/>
      <c r="CB68" s="104" t="str">
        <f>IF(CH67="","",IF(DAY(CH67)+1&gt;IF(MONTH(CB61)=12,31,DATE(YEAR(CB61),MONTH(CB61)+1,1)-CB61),"",CH67+1))</f>
        <v/>
      </c>
      <c r="CC68" s="105" t="str">
        <f>IF(CB68="","",IF(DAY(CB68)+1&gt;IF(MONTH(CB61)=12,31,DATE(YEAR(CB61),MONTH(CB61)+1,1)-CB61),"",CB68+1))</f>
        <v/>
      </c>
      <c r="CD68" s="483" t="str">
        <f>VLOOKUP(CB61,祝名,2,FALSE)</f>
        <v>11（建国記念の日）、23（天皇誕生日）</v>
      </c>
      <c r="CE68" s="483"/>
      <c r="CF68" s="483"/>
      <c r="CG68" s="483"/>
      <c r="CH68" s="484"/>
    </row>
    <row r="69" spans="2:88" ht="1.5" customHeight="1">
      <c r="D69" s="102"/>
      <c r="E69" s="102"/>
      <c r="F69" s="106"/>
      <c r="G69" s="106"/>
      <c r="H69" s="106"/>
      <c r="I69" s="106"/>
      <c r="J69" s="106"/>
      <c r="L69" s="102"/>
      <c r="M69" s="102"/>
      <c r="N69" s="106"/>
      <c r="O69" s="106"/>
      <c r="P69" s="106"/>
      <c r="Q69" s="106"/>
      <c r="R69" s="106"/>
      <c r="U69" s="102"/>
      <c r="V69" s="102"/>
      <c r="W69" s="106"/>
      <c r="X69" s="106"/>
      <c r="Y69" s="106"/>
      <c r="Z69" s="106"/>
      <c r="AA69" s="106"/>
      <c r="AC69" s="102"/>
      <c r="AD69" s="102"/>
      <c r="AE69" s="106"/>
      <c r="AF69" s="106"/>
      <c r="AG69" s="106"/>
      <c r="AH69" s="106"/>
      <c r="AI69" s="106"/>
      <c r="AL69" s="102"/>
      <c r="AM69" s="102"/>
      <c r="AN69" s="106"/>
      <c r="AO69" s="106"/>
      <c r="AP69" s="106"/>
      <c r="AQ69" s="106"/>
      <c r="AR69" s="106"/>
      <c r="AT69" s="102"/>
      <c r="AU69" s="102"/>
      <c r="AV69" s="106"/>
      <c r="AW69" s="106"/>
      <c r="AX69" s="106"/>
      <c r="AY69" s="106"/>
      <c r="AZ69" s="106"/>
      <c r="BC69" s="102"/>
      <c r="BD69" s="102"/>
      <c r="BE69" s="106"/>
      <c r="BF69" s="106"/>
      <c r="BG69" s="106"/>
      <c r="BH69" s="106"/>
      <c r="BI69" s="106"/>
      <c r="BK69" s="102"/>
      <c r="BL69" s="102"/>
      <c r="BM69" s="106"/>
      <c r="BN69" s="106"/>
      <c r="BO69" s="106"/>
      <c r="BP69" s="106"/>
      <c r="BQ69" s="106"/>
      <c r="BT69" s="102"/>
      <c r="BU69" s="102"/>
      <c r="BV69" s="106"/>
      <c r="BW69" s="106"/>
      <c r="BX69" s="106"/>
      <c r="BY69" s="106"/>
      <c r="BZ69" s="106"/>
      <c r="CB69" s="102"/>
      <c r="CC69" s="102"/>
      <c r="CD69" s="106"/>
      <c r="CE69" s="106"/>
      <c r="CF69" s="106"/>
      <c r="CG69" s="106"/>
      <c r="CH69" s="106"/>
    </row>
    <row r="70" spans="2:88" ht="9.75" customHeight="1">
      <c r="D70" s="482">
        <f>IF(MONTH(L61)=12,DATE(YEAR(L61)+1,1,1),DATE(YEAR(L61),MONTH(L61)+1,1))</f>
        <v>46447</v>
      </c>
      <c r="E70" s="482"/>
      <c r="F70" s="487" t="str">
        <f>DBCS(MONTH(D70))</f>
        <v>３</v>
      </c>
      <c r="G70" s="487"/>
      <c r="H70" s="487" t="s">
        <v>353</v>
      </c>
      <c r="I70" s="481" t="str">
        <f>IF(D70&gt;=43586,"令和"&amp;IF(YEAR(D70)-2018=1,"元",YEAR(D70)-2018),"平成"&amp;(YEAR(D70)-1988))</f>
        <v>令和9</v>
      </c>
      <c r="J70" s="481"/>
      <c r="L70" s="482">
        <f>IF(MONTH(D70)=12,DATE(YEAR(D70)+1,1,1),DATE(YEAR(D70),MONTH(D70)+1,1))</f>
        <v>46478</v>
      </c>
      <c r="M70" s="482"/>
      <c r="N70" s="487" t="str">
        <f>DBCS(MONTH(L70))</f>
        <v>４</v>
      </c>
      <c r="O70" s="487"/>
      <c r="P70" s="487" t="s">
        <v>353</v>
      </c>
      <c r="Q70" s="481" t="str">
        <f>IF(L70&gt;=43586,"令和"&amp;IF(YEAR(L70)-2018=1,"元",YEAR(L70)-2018),"平成"&amp;(YEAR(L70)-1988))</f>
        <v>令和9</v>
      </c>
      <c r="R70" s="481"/>
      <c r="U70" s="482">
        <f>IF(MONTH(AC61)=12,DATE(YEAR(AC61)+1,1,1),DATE(YEAR(AC61),MONTH(AC61)+1,1))</f>
        <v>46447</v>
      </c>
      <c r="V70" s="482"/>
      <c r="W70" s="487" t="str">
        <f>DBCS(MONTH(U70))</f>
        <v>３</v>
      </c>
      <c r="X70" s="487"/>
      <c r="Y70" s="487" t="s">
        <v>353</v>
      </c>
      <c r="Z70" s="481" t="str">
        <f>IF(U70&gt;=43586,"令和"&amp;IF(YEAR(U70)-2018=1,"元",YEAR(U70)-2018),"平成"&amp;(YEAR(U70)-1988))</f>
        <v>令和9</v>
      </c>
      <c r="AA70" s="481"/>
      <c r="AC70" s="482">
        <f>IF(MONTH(U70)=12,DATE(YEAR(U70)+1,1,1),DATE(YEAR(U70),MONTH(U70)+1,1))</f>
        <v>46478</v>
      </c>
      <c r="AD70" s="482"/>
      <c r="AE70" s="487" t="str">
        <f>DBCS(MONTH(AC70))</f>
        <v>４</v>
      </c>
      <c r="AF70" s="487"/>
      <c r="AG70" s="487" t="s">
        <v>353</v>
      </c>
      <c r="AH70" s="481" t="str">
        <f>IF(AC70&gt;=43586,"令和"&amp;IF(YEAR(AC70)-2018=1,"元",YEAR(AC70)-2018),"平成"&amp;(YEAR(AC70)-1988))</f>
        <v>令和9</v>
      </c>
      <c r="AI70" s="481"/>
      <c r="AL70" s="482">
        <f>IF(MONTH(AT61)=12,DATE(YEAR(AT61)+1,1,1),DATE(YEAR(AT61),MONTH(AT61)+1,1))</f>
        <v>46447</v>
      </c>
      <c r="AM70" s="482"/>
      <c r="AN70" s="487" t="str">
        <f>DBCS(MONTH(AL70))</f>
        <v>３</v>
      </c>
      <c r="AO70" s="487"/>
      <c r="AP70" s="487" t="s">
        <v>353</v>
      </c>
      <c r="AQ70" s="481" t="str">
        <f>IF(AL70&gt;=43586,"令和"&amp;IF(YEAR(AL70)-2018=1,"元",YEAR(AL70)-2018),"平成"&amp;(YEAR(AL70)-1988))</f>
        <v>令和9</v>
      </c>
      <c r="AR70" s="481"/>
      <c r="AT70" s="482">
        <f>IF(MONTH(AL70)=12,DATE(YEAR(AL70)+1,1,1),DATE(YEAR(AL70),MONTH(AL70)+1,1))</f>
        <v>46478</v>
      </c>
      <c r="AU70" s="482"/>
      <c r="AV70" s="487" t="str">
        <f>DBCS(MONTH(AT70))</f>
        <v>４</v>
      </c>
      <c r="AW70" s="487"/>
      <c r="AX70" s="487" t="s">
        <v>353</v>
      </c>
      <c r="AY70" s="481" t="str">
        <f>IF(AT70&gt;=43586,"令和"&amp;IF(YEAR(AT70)-2018=1,"元",YEAR(AT70)-2018),"平成"&amp;(YEAR(AT70)-1988))</f>
        <v>令和9</v>
      </c>
      <c r="AZ70" s="481"/>
      <c r="BC70" s="482">
        <f>IF(MONTH(BK61)=12,DATE(YEAR(BK61)+1,1,1),DATE(YEAR(BK61),MONTH(BK61)+1,1))</f>
        <v>46447</v>
      </c>
      <c r="BD70" s="482"/>
      <c r="BE70" s="487" t="str">
        <f>DBCS(MONTH(BC70))</f>
        <v>３</v>
      </c>
      <c r="BF70" s="487"/>
      <c r="BG70" s="487" t="s">
        <v>353</v>
      </c>
      <c r="BH70" s="481" t="str">
        <f>IF(BC70&gt;=43586,"令和"&amp;IF(YEAR(BC70)-2018=1,"元",YEAR(BC70)-2018),"平成"&amp;(YEAR(BC70)-1988))</f>
        <v>令和9</v>
      </c>
      <c r="BI70" s="481"/>
      <c r="BK70" s="482">
        <f>IF(MONTH(BC70)=12,DATE(YEAR(BC70)+1,1,1),DATE(YEAR(BC70),MONTH(BC70)+1,1))</f>
        <v>46478</v>
      </c>
      <c r="BL70" s="482"/>
      <c r="BM70" s="487" t="str">
        <f>DBCS(MONTH(BK70))</f>
        <v>４</v>
      </c>
      <c r="BN70" s="487"/>
      <c r="BO70" s="487" t="s">
        <v>353</v>
      </c>
      <c r="BP70" s="481" t="str">
        <f>IF(BK70&gt;=43586,"令和"&amp;IF(YEAR(BK70)-2018=1,"元",YEAR(BK70)-2018),"平成"&amp;(YEAR(BK70)-1988))</f>
        <v>令和9</v>
      </c>
      <c r="BQ70" s="481"/>
      <c r="BT70" s="482">
        <f>IF(MONTH(CB61)=12,DATE(YEAR(CB61)+1,1,1),DATE(YEAR(CB61),MONTH(CB61)+1,1))</f>
        <v>46447</v>
      </c>
      <c r="BU70" s="482"/>
      <c r="BV70" s="487" t="str">
        <f>DBCS(MONTH(BT70))</f>
        <v>３</v>
      </c>
      <c r="BW70" s="487"/>
      <c r="BX70" s="487" t="s">
        <v>353</v>
      </c>
      <c r="BY70" s="481" t="str">
        <f>IF(BT70&gt;=43586,"令和"&amp;IF(YEAR(BT70)-2018=1,"元",YEAR(BT70)-2018),"平成"&amp;(YEAR(BT70)-1988))</f>
        <v>令和9</v>
      </c>
      <c r="BZ70" s="481"/>
      <c r="CB70" s="482">
        <f>IF(MONTH(BT70)=12,DATE(YEAR(BT70)+1,1,1),DATE(YEAR(BT70),MONTH(BT70)+1,1))</f>
        <v>46478</v>
      </c>
      <c r="CC70" s="482"/>
      <c r="CD70" s="487" t="str">
        <f>DBCS(MONTH(CB70))</f>
        <v>４</v>
      </c>
      <c r="CE70" s="487"/>
      <c r="CF70" s="487" t="s">
        <v>353</v>
      </c>
      <c r="CG70" s="481" t="str">
        <f>IF(CB70&gt;=43586,"令和"&amp;IF(YEAR(CB70)-2018=1,"元",YEAR(CB70)-2018),"平成"&amp;(YEAR(CB70)-1988))</f>
        <v>令和9</v>
      </c>
      <c r="CH70" s="481"/>
    </row>
    <row r="71" spans="2:88" ht="6.75" customHeight="1">
      <c r="D71" s="108" t="s">
        <v>217</v>
      </c>
      <c r="E71" s="109" t="s">
        <v>170</v>
      </c>
      <c r="F71" s="109" t="s">
        <v>171</v>
      </c>
      <c r="G71" s="109" t="s">
        <v>172</v>
      </c>
      <c r="H71" s="109" t="s">
        <v>173</v>
      </c>
      <c r="I71" s="109" t="s">
        <v>447</v>
      </c>
      <c r="J71" s="110" t="s">
        <v>175</v>
      </c>
      <c r="L71" s="108" t="s">
        <v>217</v>
      </c>
      <c r="M71" s="109" t="s">
        <v>170</v>
      </c>
      <c r="N71" s="109" t="s">
        <v>171</v>
      </c>
      <c r="O71" s="109" t="s">
        <v>172</v>
      </c>
      <c r="P71" s="109" t="s">
        <v>173</v>
      </c>
      <c r="Q71" s="109" t="s">
        <v>446</v>
      </c>
      <c r="R71" s="110" t="s">
        <v>175</v>
      </c>
      <c r="U71" s="108" t="s">
        <v>217</v>
      </c>
      <c r="V71" s="109" t="s">
        <v>170</v>
      </c>
      <c r="W71" s="109" t="s">
        <v>171</v>
      </c>
      <c r="X71" s="109" t="s">
        <v>172</v>
      </c>
      <c r="Y71" s="109" t="s">
        <v>173</v>
      </c>
      <c r="Z71" s="109" t="s">
        <v>446</v>
      </c>
      <c r="AA71" s="110" t="s">
        <v>175</v>
      </c>
      <c r="AC71" s="108" t="s">
        <v>217</v>
      </c>
      <c r="AD71" s="109" t="s">
        <v>170</v>
      </c>
      <c r="AE71" s="109" t="s">
        <v>171</v>
      </c>
      <c r="AF71" s="109" t="s">
        <v>172</v>
      </c>
      <c r="AG71" s="109" t="s">
        <v>173</v>
      </c>
      <c r="AH71" s="109" t="s">
        <v>447</v>
      </c>
      <c r="AI71" s="110" t="s">
        <v>175</v>
      </c>
      <c r="AL71" s="108" t="s">
        <v>217</v>
      </c>
      <c r="AM71" s="109" t="s">
        <v>170</v>
      </c>
      <c r="AN71" s="109" t="s">
        <v>171</v>
      </c>
      <c r="AO71" s="109" t="s">
        <v>172</v>
      </c>
      <c r="AP71" s="109" t="s">
        <v>173</v>
      </c>
      <c r="AQ71" s="109" t="s">
        <v>446</v>
      </c>
      <c r="AR71" s="110" t="s">
        <v>175</v>
      </c>
      <c r="AT71" s="108" t="s">
        <v>217</v>
      </c>
      <c r="AU71" s="109" t="s">
        <v>170</v>
      </c>
      <c r="AV71" s="109" t="s">
        <v>171</v>
      </c>
      <c r="AW71" s="109" t="s">
        <v>172</v>
      </c>
      <c r="AX71" s="109" t="s">
        <v>173</v>
      </c>
      <c r="AY71" s="109" t="s">
        <v>446</v>
      </c>
      <c r="AZ71" s="110" t="s">
        <v>175</v>
      </c>
      <c r="BC71" s="108" t="s">
        <v>217</v>
      </c>
      <c r="BD71" s="109" t="s">
        <v>170</v>
      </c>
      <c r="BE71" s="109" t="s">
        <v>171</v>
      </c>
      <c r="BF71" s="109" t="s">
        <v>172</v>
      </c>
      <c r="BG71" s="109" t="s">
        <v>173</v>
      </c>
      <c r="BH71" s="109" t="s">
        <v>446</v>
      </c>
      <c r="BI71" s="110" t="s">
        <v>175</v>
      </c>
      <c r="BK71" s="108" t="s">
        <v>217</v>
      </c>
      <c r="BL71" s="109" t="s">
        <v>170</v>
      </c>
      <c r="BM71" s="109" t="s">
        <v>171</v>
      </c>
      <c r="BN71" s="109" t="s">
        <v>172</v>
      </c>
      <c r="BO71" s="109" t="s">
        <v>173</v>
      </c>
      <c r="BP71" s="109" t="s">
        <v>446</v>
      </c>
      <c r="BQ71" s="110" t="s">
        <v>175</v>
      </c>
      <c r="BT71" s="108" t="s">
        <v>217</v>
      </c>
      <c r="BU71" s="109" t="s">
        <v>170</v>
      </c>
      <c r="BV71" s="109" t="s">
        <v>171</v>
      </c>
      <c r="BW71" s="109" t="s">
        <v>172</v>
      </c>
      <c r="BX71" s="109" t="s">
        <v>173</v>
      </c>
      <c r="BY71" s="109" t="s">
        <v>451</v>
      </c>
      <c r="BZ71" s="110" t="s">
        <v>175</v>
      </c>
      <c r="CB71" s="108" t="s">
        <v>217</v>
      </c>
      <c r="CC71" s="109" t="s">
        <v>170</v>
      </c>
      <c r="CD71" s="109" t="s">
        <v>171</v>
      </c>
      <c r="CE71" s="109" t="s">
        <v>172</v>
      </c>
      <c r="CF71" s="109" t="s">
        <v>173</v>
      </c>
      <c r="CG71" s="109" t="s">
        <v>446</v>
      </c>
      <c r="CH71" s="110" t="s">
        <v>175</v>
      </c>
    </row>
    <row r="72" spans="2:88" ht="7.5" customHeight="1">
      <c r="D72" s="101" t="str">
        <f>IF(WEEKDAY(D70)=1,D70,"")</f>
        <v/>
      </c>
      <c r="E72" s="102">
        <f>IF(D72="",IF(WEEKDAY(D70)=2,D70,""),D72+1)</f>
        <v>46447</v>
      </c>
      <c r="F72" s="102">
        <f>IF(E72="",IF(WEEKDAY(D70)=3,D70,""),E72+1)</f>
        <v>46448</v>
      </c>
      <c r="G72" s="102">
        <f>IF(F72="",IF(WEEKDAY(D70)=4,D70,""),F72+1)</f>
        <v>46449</v>
      </c>
      <c r="H72" s="102">
        <f>IF(G72="",IF(WEEKDAY(D70)=5,D70,""),G72+1)</f>
        <v>46450</v>
      </c>
      <c r="I72" s="102">
        <f>IF(H72="",IF(WEEKDAY(D70)=6,D70,""),H72+1)</f>
        <v>46451</v>
      </c>
      <c r="J72" s="103">
        <f>IF(I72="",D70,I72+1)</f>
        <v>46452</v>
      </c>
      <c r="L72" s="101" t="str">
        <f>IF(WEEKDAY(L70)=1,L70,"")</f>
        <v/>
      </c>
      <c r="M72" s="102" t="str">
        <f>IF(L72="",IF(WEEKDAY(L70)=2,L70,""),L72+1)</f>
        <v/>
      </c>
      <c r="N72" s="102" t="str">
        <f>IF(M72="",IF(WEEKDAY(L70)=3,L70,""),M72+1)</f>
        <v/>
      </c>
      <c r="O72" s="102" t="str">
        <f>IF(N72="",IF(WEEKDAY(L70)=4,L70,""),N72+1)</f>
        <v/>
      </c>
      <c r="P72" s="102">
        <f>IF(O72="",IF(WEEKDAY(L70)=5,L70,""),O72+1)</f>
        <v>46478</v>
      </c>
      <c r="Q72" s="102">
        <f>IF(P72="",IF(WEEKDAY(L70)=6,L70,""),P72+1)</f>
        <v>46479</v>
      </c>
      <c r="R72" s="103">
        <f>IF(Q72="",L70,Q72+1)</f>
        <v>46480</v>
      </c>
      <c r="U72" s="101" t="str">
        <f>IF(WEEKDAY(U70)=1,U70,"")</f>
        <v/>
      </c>
      <c r="V72" s="102">
        <f>IF(U72="",IF(WEEKDAY(U70)=2,U70,""),U72+1)</f>
        <v>46447</v>
      </c>
      <c r="W72" s="102">
        <f>IF(V72="",IF(WEEKDAY(U70)=3,U70,""),V72+1)</f>
        <v>46448</v>
      </c>
      <c r="X72" s="102">
        <f>IF(W72="",IF(WEEKDAY(U70)=4,U70,""),W72+1)</f>
        <v>46449</v>
      </c>
      <c r="Y72" s="102">
        <f>IF(X72="",IF(WEEKDAY(U70)=5,U70,""),X72+1)</f>
        <v>46450</v>
      </c>
      <c r="Z72" s="102">
        <f>IF(Y72="",IF(WEEKDAY(U70)=6,U70,""),Y72+1)</f>
        <v>46451</v>
      </c>
      <c r="AA72" s="103">
        <f>IF(Z72="",U70,Z72+1)</f>
        <v>46452</v>
      </c>
      <c r="AC72" s="101" t="str">
        <f>IF(WEEKDAY(AC70)=1,AC70,"")</f>
        <v/>
      </c>
      <c r="AD72" s="102" t="str">
        <f>IF(AC72="",IF(WEEKDAY(AC70)=2,AC70,""),AC72+1)</f>
        <v/>
      </c>
      <c r="AE72" s="102" t="str">
        <f>IF(AD72="",IF(WEEKDAY(AC70)=3,AC70,""),AD72+1)</f>
        <v/>
      </c>
      <c r="AF72" s="102" t="str">
        <f>IF(AE72="",IF(WEEKDAY(AC70)=4,AC70,""),AE72+1)</f>
        <v/>
      </c>
      <c r="AG72" s="102">
        <f>IF(AF72="",IF(WEEKDAY(AC70)=5,AC70,""),AF72+1)</f>
        <v>46478</v>
      </c>
      <c r="AH72" s="102">
        <f>IF(AG72="",IF(WEEKDAY(AC70)=6,AC70,""),AG72+1)</f>
        <v>46479</v>
      </c>
      <c r="AI72" s="103">
        <f>IF(AH72="",AC70,AH72+1)</f>
        <v>46480</v>
      </c>
      <c r="AL72" s="101" t="str">
        <f>IF(WEEKDAY(AL70)=1,AL70,"")</f>
        <v/>
      </c>
      <c r="AM72" s="102">
        <f>IF(AL72="",IF(WEEKDAY(AL70)=2,AL70,""),AL72+1)</f>
        <v>46447</v>
      </c>
      <c r="AN72" s="102">
        <f>IF(AM72="",IF(WEEKDAY(AL70)=3,AL70,""),AM72+1)</f>
        <v>46448</v>
      </c>
      <c r="AO72" s="102">
        <f>IF(AN72="",IF(WEEKDAY(AL70)=4,AL70,""),AN72+1)</f>
        <v>46449</v>
      </c>
      <c r="AP72" s="102">
        <f>IF(AO72="",IF(WEEKDAY(AL70)=5,AL70,""),AO72+1)</f>
        <v>46450</v>
      </c>
      <c r="AQ72" s="102">
        <f>IF(AP72="",IF(WEEKDAY(AL70)=6,AL70,""),AP72+1)</f>
        <v>46451</v>
      </c>
      <c r="AR72" s="103">
        <f>IF(AQ72="",AL70,AQ72+1)</f>
        <v>46452</v>
      </c>
      <c r="AT72" s="101" t="str">
        <f>IF(WEEKDAY(AT70)=1,AT70,"")</f>
        <v/>
      </c>
      <c r="AU72" s="102" t="str">
        <f>IF(AT72="",IF(WEEKDAY(AT70)=2,AT70,""),AT72+1)</f>
        <v/>
      </c>
      <c r="AV72" s="102" t="str">
        <f>IF(AU72="",IF(WEEKDAY(AT70)=3,AT70,""),AU72+1)</f>
        <v/>
      </c>
      <c r="AW72" s="102" t="str">
        <f>IF(AV72="",IF(WEEKDAY(AT70)=4,AT70,""),AV72+1)</f>
        <v/>
      </c>
      <c r="AX72" s="102">
        <f>IF(AW72="",IF(WEEKDAY(AT70)=5,AT70,""),AW72+1)</f>
        <v>46478</v>
      </c>
      <c r="AY72" s="102">
        <f>IF(AX72="",IF(WEEKDAY(AT70)=6,AT70,""),AX72+1)</f>
        <v>46479</v>
      </c>
      <c r="AZ72" s="103">
        <f>IF(AY72="",AT70,AY72+1)</f>
        <v>46480</v>
      </c>
      <c r="BC72" s="101" t="str">
        <f>IF(WEEKDAY(BC70)=1,BC70,"")</f>
        <v/>
      </c>
      <c r="BD72" s="102">
        <f>IF(BC72="",IF(WEEKDAY(BC70)=2,BC70,""),BC72+1)</f>
        <v>46447</v>
      </c>
      <c r="BE72" s="102">
        <f>IF(BD72="",IF(WEEKDAY(BC70)=3,BC70,""),BD72+1)</f>
        <v>46448</v>
      </c>
      <c r="BF72" s="102">
        <f>IF(BE72="",IF(WEEKDAY(BC70)=4,BC70,""),BE72+1)</f>
        <v>46449</v>
      </c>
      <c r="BG72" s="102">
        <f>IF(BF72="",IF(WEEKDAY(BC70)=5,BC70,""),BF72+1)</f>
        <v>46450</v>
      </c>
      <c r="BH72" s="102">
        <f>IF(BG72="",IF(WEEKDAY(BC70)=6,BC70,""),BG72+1)</f>
        <v>46451</v>
      </c>
      <c r="BI72" s="103">
        <f>IF(BH72="",BC70,BH72+1)</f>
        <v>46452</v>
      </c>
      <c r="BK72" s="101" t="str">
        <f>IF(WEEKDAY(BK70)=1,BK70,"")</f>
        <v/>
      </c>
      <c r="BL72" s="102" t="str">
        <f>IF(BK72="",IF(WEEKDAY(BK70)=2,BK70,""),BK72+1)</f>
        <v/>
      </c>
      <c r="BM72" s="102" t="str">
        <f>IF(BL72="",IF(WEEKDAY(BK70)=3,BK70,""),BL72+1)</f>
        <v/>
      </c>
      <c r="BN72" s="102" t="str">
        <f>IF(BM72="",IF(WEEKDAY(BK70)=4,BK70,""),BM72+1)</f>
        <v/>
      </c>
      <c r="BO72" s="102">
        <f>IF(BN72="",IF(WEEKDAY(BK70)=5,BK70,""),BN72+1)</f>
        <v>46478</v>
      </c>
      <c r="BP72" s="102">
        <f>IF(BO72="",IF(WEEKDAY(BK70)=6,BK70,""),BO72+1)</f>
        <v>46479</v>
      </c>
      <c r="BQ72" s="103">
        <f>IF(BP72="",BK70,BP72+1)</f>
        <v>46480</v>
      </c>
      <c r="BT72" s="101" t="str">
        <f>IF(WEEKDAY(BT70)=1,BT70,"")</f>
        <v/>
      </c>
      <c r="BU72" s="102">
        <f>IF(BT72="",IF(WEEKDAY(BT70)=2,BT70,""),BT72+1)</f>
        <v>46447</v>
      </c>
      <c r="BV72" s="102">
        <f>IF(BU72="",IF(WEEKDAY(BT70)=3,BT70,""),BU72+1)</f>
        <v>46448</v>
      </c>
      <c r="BW72" s="102">
        <f>IF(BV72="",IF(WEEKDAY(BT70)=4,BT70,""),BV72+1)</f>
        <v>46449</v>
      </c>
      <c r="BX72" s="102">
        <f>IF(BW72="",IF(WEEKDAY(BT70)=5,BT70,""),BW72+1)</f>
        <v>46450</v>
      </c>
      <c r="BY72" s="102">
        <f>IF(BX72="",IF(WEEKDAY(BT70)=6,BT70,""),BX72+1)</f>
        <v>46451</v>
      </c>
      <c r="BZ72" s="103">
        <f>IF(BY72="",BT70,BY72+1)</f>
        <v>46452</v>
      </c>
      <c r="CB72" s="101" t="str">
        <f>IF(WEEKDAY(CB70)=1,CB70,"")</f>
        <v/>
      </c>
      <c r="CC72" s="102" t="str">
        <f>IF(CB72="",IF(WEEKDAY(CB70)=2,CB70,""),CB72+1)</f>
        <v/>
      </c>
      <c r="CD72" s="102" t="str">
        <f>IF(CC72="",IF(WEEKDAY(CB70)=3,CB70,""),CC72+1)</f>
        <v/>
      </c>
      <c r="CE72" s="102" t="str">
        <f>IF(CD72="",IF(WEEKDAY(CB70)=4,CB70,""),CD72+1)</f>
        <v/>
      </c>
      <c r="CF72" s="102">
        <f>IF(CE72="",IF(WEEKDAY(CB70)=5,CB70,""),CE72+1)</f>
        <v>46478</v>
      </c>
      <c r="CG72" s="102">
        <f>IF(CF72="",IF(WEEKDAY(CB70)=6,CB70,""),CF72+1)</f>
        <v>46479</v>
      </c>
      <c r="CH72" s="103">
        <f>IF(CG72="",CB70,CG72+1)</f>
        <v>46480</v>
      </c>
    </row>
    <row r="73" spans="2:88" ht="7.5" customHeight="1">
      <c r="D73" s="101">
        <f>J72+1</f>
        <v>46453</v>
      </c>
      <c r="E73" s="102">
        <f t="shared" ref="E73:J75" si="70">D73+1</f>
        <v>46454</v>
      </c>
      <c r="F73" s="102">
        <f t="shared" si="70"/>
        <v>46455</v>
      </c>
      <c r="G73" s="102">
        <f t="shared" si="70"/>
        <v>46456</v>
      </c>
      <c r="H73" s="102">
        <f t="shared" si="70"/>
        <v>46457</v>
      </c>
      <c r="I73" s="102">
        <f t="shared" si="70"/>
        <v>46458</v>
      </c>
      <c r="J73" s="103">
        <f t="shared" si="70"/>
        <v>46459</v>
      </c>
      <c r="L73" s="101">
        <f>R72+1</f>
        <v>46481</v>
      </c>
      <c r="M73" s="102">
        <f t="shared" ref="M73:R75" si="71">L73+1</f>
        <v>46482</v>
      </c>
      <c r="N73" s="102">
        <f t="shared" si="71"/>
        <v>46483</v>
      </c>
      <c r="O73" s="102">
        <f t="shared" si="71"/>
        <v>46484</v>
      </c>
      <c r="P73" s="102">
        <f t="shared" si="71"/>
        <v>46485</v>
      </c>
      <c r="Q73" s="102">
        <f t="shared" si="71"/>
        <v>46486</v>
      </c>
      <c r="R73" s="103">
        <f t="shared" si="71"/>
        <v>46487</v>
      </c>
      <c r="U73" s="101">
        <f>AA72+1</f>
        <v>46453</v>
      </c>
      <c r="V73" s="102">
        <f t="shared" ref="V73:AA75" si="72">U73+1</f>
        <v>46454</v>
      </c>
      <c r="W73" s="102">
        <f t="shared" si="72"/>
        <v>46455</v>
      </c>
      <c r="X73" s="102">
        <f t="shared" si="72"/>
        <v>46456</v>
      </c>
      <c r="Y73" s="102">
        <f t="shared" si="72"/>
        <v>46457</v>
      </c>
      <c r="Z73" s="102">
        <f t="shared" si="72"/>
        <v>46458</v>
      </c>
      <c r="AA73" s="103">
        <f t="shared" si="72"/>
        <v>46459</v>
      </c>
      <c r="AC73" s="101">
        <f>AI72+1</f>
        <v>46481</v>
      </c>
      <c r="AD73" s="102">
        <f t="shared" ref="AD73:AI75" si="73">AC73+1</f>
        <v>46482</v>
      </c>
      <c r="AE73" s="102">
        <f t="shared" si="73"/>
        <v>46483</v>
      </c>
      <c r="AF73" s="102">
        <f t="shared" si="73"/>
        <v>46484</v>
      </c>
      <c r="AG73" s="102">
        <f t="shared" si="73"/>
        <v>46485</v>
      </c>
      <c r="AH73" s="102">
        <f t="shared" si="73"/>
        <v>46486</v>
      </c>
      <c r="AI73" s="103">
        <f t="shared" si="73"/>
        <v>46487</v>
      </c>
      <c r="AL73" s="101">
        <f>AR72+1</f>
        <v>46453</v>
      </c>
      <c r="AM73" s="102">
        <f t="shared" ref="AM73:AR75" si="74">AL73+1</f>
        <v>46454</v>
      </c>
      <c r="AN73" s="102">
        <f t="shared" si="74"/>
        <v>46455</v>
      </c>
      <c r="AO73" s="102">
        <f t="shared" si="74"/>
        <v>46456</v>
      </c>
      <c r="AP73" s="102">
        <f t="shared" si="74"/>
        <v>46457</v>
      </c>
      <c r="AQ73" s="102">
        <f t="shared" si="74"/>
        <v>46458</v>
      </c>
      <c r="AR73" s="103">
        <f t="shared" si="74"/>
        <v>46459</v>
      </c>
      <c r="AT73" s="101">
        <f>AZ72+1</f>
        <v>46481</v>
      </c>
      <c r="AU73" s="102">
        <f t="shared" ref="AU73:AZ75" si="75">AT73+1</f>
        <v>46482</v>
      </c>
      <c r="AV73" s="102">
        <f t="shared" si="75"/>
        <v>46483</v>
      </c>
      <c r="AW73" s="102">
        <f t="shared" si="75"/>
        <v>46484</v>
      </c>
      <c r="AX73" s="102">
        <f t="shared" si="75"/>
        <v>46485</v>
      </c>
      <c r="AY73" s="102">
        <f t="shared" si="75"/>
        <v>46486</v>
      </c>
      <c r="AZ73" s="103">
        <f t="shared" si="75"/>
        <v>46487</v>
      </c>
      <c r="BC73" s="101">
        <f>BI72+1</f>
        <v>46453</v>
      </c>
      <c r="BD73" s="102">
        <f t="shared" ref="BD73:BI75" si="76">BC73+1</f>
        <v>46454</v>
      </c>
      <c r="BE73" s="102">
        <f t="shared" si="76"/>
        <v>46455</v>
      </c>
      <c r="BF73" s="102">
        <f t="shared" si="76"/>
        <v>46456</v>
      </c>
      <c r="BG73" s="102">
        <f t="shared" si="76"/>
        <v>46457</v>
      </c>
      <c r="BH73" s="102">
        <f t="shared" si="76"/>
        <v>46458</v>
      </c>
      <c r="BI73" s="103">
        <f t="shared" si="76"/>
        <v>46459</v>
      </c>
      <c r="BK73" s="101">
        <f>BQ72+1</f>
        <v>46481</v>
      </c>
      <c r="BL73" s="102">
        <f t="shared" ref="BL73:BQ75" si="77">BK73+1</f>
        <v>46482</v>
      </c>
      <c r="BM73" s="102">
        <f t="shared" si="77"/>
        <v>46483</v>
      </c>
      <c r="BN73" s="102">
        <f t="shared" si="77"/>
        <v>46484</v>
      </c>
      <c r="BO73" s="102">
        <f t="shared" si="77"/>
        <v>46485</v>
      </c>
      <c r="BP73" s="102">
        <f t="shared" si="77"/>
        <v>46486</v>
      </c>
      <c r="BQ73" s="103">
        <f t="shared" si="77"/>
        <v>46487</v>
      </c>
      <c r="BT73" s="101">
        <f>BZ72+1</f>
        <v>46453</v>
      </c>
      <c r="BU73" s="102">
        <f t="shared" ref="BU73:BZ75" si="78">BT73+1</f>
        <v>46454</v>
      </c>
      <c r="BV73" s="102">
        <f t="shared" si="78"/>
        <v>46455</v>
      </c>
      <c r="BW73" s="102">
        <f t="shared" si="78"/>
        <v>46456</v>
      </c>
      <c r="BX73" s="102">
        <f t="shared" si="78"/>
        <v>46457</v>
      </c>
      <c r="BY73" s="102">
        <f t="shared" si="78"/>
        <v>46458</v>
      </c>
      <c r="BZ73" s="103">
        <f t="shared" si="78"/>
        <v>46459</v>
      </c>
      <c r="CB73" s="101">
        <f>CH72+1</f>
        <v>46481</v>
      </c>
      <c r="CC73" s="102">
        <f t="shared" ref="CC73:CH75" si="79">CB73+1</f>
        <v>46482</v>
      </c>
      <c r="CD73" s="102">
        <f t="shared" si="79"/>
        <v>46483</v>
      </c>
      <c r="CE73" s="102">
        <f t="shared" si="79"/>
        <v>46484</v>
      </c>
      <c r="CF73" s="102">
        <f t="shared" si="79"/>
        <v>46485</v>
      </c>
      <c r="CG73" s="102">
        <f t="shared" si="79"/>
        <v>46486</v>
      </c>
      <c r="CH73" s="103">
        <f t="shared" si="79"/>
        <v>46487</v>
      </c>
    </row>
    <row r="74" spans="2:88" ht="7.5" customHeight="1">
      <c r="D74" s="101">
        <f>J73+1</f>
        <v>46460</v>
      </c>
      <c r="E74" s="102">
        <f t="shared" si="70"/>
        <v>46461</v>
      </c>
      <c r="F74" s="102">
        <f t="shared" si="70"/>
        <v>46462</v>
      </c>
      <c r="G74" s="102">
        <f t="shared" si="70"/>
        <v>46463</v>
      </c>
      <c r="H74" s="102">
        <f t="shared" si="70"/>
        <v>46464</v>
      </c>
      <c r="I74" s="102">
        <f t="shared" si="70"/>
        <v>46465</v>
      </c>
      <c r="J74" s="103">
        <f t="shared" si="70"/>
        <v>46466</v>
      </c>
      <c r="L74" s="101">
        <f>R73+1</f>
        <v>46488</v>
      </c>
      <c r="M74" s="102">
        <f t="shared" si="71"/>
        <v>46489</v>
      </c>
      <c r="N74" s="102">
        <f t="shared" si="71"/>
        <v>46490</v>
      </c>
      <c r="O74" s="102">
        <f t="shared" si="71"/>
        <v>46491</v>
      </c>
      <c r="P74" s="102">
        <f t="shared" si="71"/>
        <v>46492</v>
      </c>
      <c r="Q74" s="102">
        <f t="shared" si="71"/>
        <v>46493</v>
      </c>
      <c r="R74" s="103">
        <f t="shared" si="71"/>
        <v>46494</v>
      </c>
      <c r="U74" s="101">
        <f>AA73+1</f>
        <v>46460</v>
      </c>
      <c r="V74" s="102">
        <f t="shared" si="72"/>
        <v>46461</v>
      </c>
      <c r="W74" s="102">
        <f t="shared" si="72"/>
        <v>46462</v>
      </c>
      <c r="X74" s="102">
        <f t="shared" si="72"/>
        <v>46463</v>
      </c>
      <c r="Y74" s="102">
        <f t="shared" si="72"/>
        <v>46464</v>
      </c>
      <c r="Z74" s="102">
        <f t="shared" si="72"/>
        <v>46465</v>
      </c>
      <c r="AA74" s="103">
        <f t="shared" si="72"/>
        <v>46466</v>
      </c>
      <c r="AC74" s="101">
        <f>AI73+1</f>
        <v>46488</v>
      </c>
      <c r="AD74" s="102">
        <f t="shared" si="73"/>
        <v>46489</v>
      </c>
      <c r="AE74" s="102">
        <f t="shared" si="73"/>
        <v>46490</v>
      </c>
      <c r="AF74" s="102">
        <f t="shared" si="73"/>
        <v>46491</v>
      </c>
      <c r="AG74" s="102">
        <f t="shared" si="73"/>
        <v>46492</v>
      </c>
      <c r="AH74" s="102">
        <f t="shared" si="73"/>
        <v>46493</v>
      </c>
      <c r="AI74" s="103">
        <f t="shared" si="73"/>
        <v>46494</v>
      </c>
      <c r="AL74" s="101">
        <f>AR73+1</f>
        <v>46460</v>
      </c>
      <c r="AM74" s="102">
        <f t="shared" si="74"/>
        <v>46461</v>
      </c>
      <c r="AN74" s="102">
        <f t="shared" si="74"/>
        <v>46462</v>
      </c>
      <c r="AO74" s="102">
        <f t="shared" si="74"/>
        <v>46463</v>
      </c>
      <c r="AP74" s="102">
        <f t="shared" si="74"/>
        <v>46464</v>
      </c>
      <c r="AQ74" s="102">
        <f t="shared" si="74"/>
        <v>46465</v>
      </c>
      <c r="AR74" s="103">
        <f t="shared" si="74"/>
        <v>46466</v>
      </c>
      <c r="AT74" s="101">
        <f>AZ73+1</f>
        <v>46488</v>
      </c>
      <c r="AU74" s="102">
        <f t="shared" si="75"/>
        <v>46489</v>
      </c>
      <c r="AV74" s="102">
        <f t="shared" si="75"/>
        <v>46490</v>
      </c>
      <c r="AW74" s="102">
        <f t="shared" si="75"/>
        <v>46491</v>
      </c>
      <c r="AX74" s="102">
        <f t="shared" si="75"/>
        <v>46492</v>
      </c>
      <c r="AY74" s="102">
        <f t="shared" si="75"/>
        <v>46493</v>
      </c>
      <c r="AZ74" s="103">
        <f t="shared" si="75"/>
        <v>46494</v>
      </c>
      <c r="BC74" s="101">
        <f>BI73+1</f>
        <v>46460</v>
      </c>
      <c r="BD74" s="102">
        <f t="shared" si="76"/>
        <v>46461</v>
      </c>
      <c r="BE74" s="102">
        <f t="shared" si="76"/>
        <v>46462</v>
      </c>
      <c r="BF74" s="102">
        <f t="shared" si="76"/>
        <v>46463</v>
      </c>
      <c r="BG74" s="102">
        <f t="shared" si="76"/>
        <v>46464</v>
      </c>
      <c r="BH74" s="102">
        <f t="shared" si="76"/>
        <v>46465</v>
      </c>
      <c r="BI74" s="103">
        <f t="shared" si="76"/>
        <v>46466</v>
      </c>
      <c r="BK74" s="101">
        <f>BQ73+1</f>
        <v>46488</v>
      </c>
      <c r="BL74" s="102">
        <f t="shared" si="77"/>
        <v>46489</v>
      </c>
      <c r="BM74" s="102">
        <f t="shared" si="77"/>
        <v>46490</v>
      </c>
      <c r="BN74" s="102">
        <f t="shared" si="77"/>
        <v>46491</v>
      </c>
      <c r="BO74" s="102">
        <f t="shared" si="77"/>
        <v>46492</v>
      </c>
      <c r="BP74" s="102">
        <f t="shared" si="77"/>
        <v>46493</v>
      </c>
      <c r="BQ74" s="103">
        <f t="shared" si="77"/>
        <v>46494</v>
      </c>
      <c r="BT74" s="101">
        <f>BZ73+1</f>
        <v>46460</v>
      </c>
      <c r="BU74" s="102">
        <f t="shared" si="78"/>
        <v>46461</v>
      </c>
      <c r="BV74" s="102">
        <f t="shared" si="78"/>
        <v>46462</v>
      </c>
      <c r="BW74" s="102">
        <f t="shared" si="78"/>
        <v>46463</v>
      </c>
      <c r="BX74" s="102">
        <f t="shared" si="78"/>
        <v>46464</v>
      </c>
      <c r="BY74" s="102">
        <f t="shared" si="78"/>
        <v>46465</v>
      </c>
      <c r="BZ74" s="103">
        <f t="shared" si="78"/>
        <v>46466</v>
      </c>
      <c r="CB74" s="101">
        <f>CH73+1</f>
        <v>46488</v>
      </c>
      <c r="CC74" s="102">
        <f t="shared" si="79"/>
        <v>46489</v>
      </c>
      <c r="CD74" s="102">
        <f t="shared" si="79"/>
        <v>46490</v>
      </c>
      <c r="CE74" s="102">
        <f t="shared" si="79"/>
        <v>46491</v>
      </c>
      <c r="CF74" s="102">
        <f t="shared" si="79"/>
        <v>46492</v>
      </c>
      <c r="CG74" s="102">
        <f t="shared" si="79"/>
        <v>46493</v>
      </c>
      <c r="CH74" s="103">
        <f t="shared" si="79"/>
        <v>46494</v>
      </c>
    </row>
    <row r="75" spans="2:88" ht="7.5" customHeight="1">
      <c r="D75" s="101">
        <f>J74+1</f>
        <v>46467</v>
      </c>
      <c r="E75" s="102">
        <f t="shared" si="70"/>
        <v>46468</v>
      </c>
      <c r="F75" s="102">
        <f t="shared" si="70"/>
        <v>46469</v>
      </c>
      <c r="G75" s="102">
        <f t="shared" si="70"/>
        <v>46470</v>
      </c>
      <c r="H75" s="102">
        <f t="shared" si="70"/>
        <v>46471</v>
      </c>
      <c r="I75" s="102">
        <f t="shared" si="70"/>
        <v>46472</v>
      </c>
      <c r="J75" s="103">
        <f t="shared" si="70"/>
        <v>46473</v>
      </c>
      <c r="L75" s="101">
        <f>R74+1</f>
        <v>46495</v>
      </c>
      <c r="M75" s="102">
        <f t="shared" si="71"/>
        <v>46496</v>
      </c>
      <c r="N75" s="102">
        <f t="shared" si="71"/>
        <v>46497</v>
      </c>
      <c r="O75" s="102">
        <f t="shared" si="71"/>
        <v>46498</v>
      </c>
      <c r="P75" s="102">
        <f t="shared" si="71"/>
        <v>46499</v>
      </c>
      <c r="Q75" s="102">
        <f t="shared" si="71"/>
        <v>46500</v>
      </c>
      <c r="R75" s="103">
        <f t="shared" si="71"/>
        <v>46501</v>
      </c>
      <c r="U75" s="101">
        <f>AA74+1</f>
        <v>46467</v>
      </c>
      <c r="V75" s="102">
        <f t="shared" si="72"/>
        <v>46468</v>
      </c>
      <c r="W75" s="102">
        <f t="shared" si="72"/>
        <v>46469</v>
      </c>
      <c r="X75" s="102">
        <f t="shared" si="72"/>
        <v>46470</v>
      </c>
      <c r="Y75" s="102">
        <f t="shared" si="72"/>
        <v>46471</v>
      </c>
      <c r="Z75" s="102">
        <f t="shared" si="72"/>
        <v>46472</v>
      </c>
      <c r="AA75" s="103">
        <f t="shared" si="72"/>
        <v>46473</v>
      </c>
      <c r="AC75" s="101">
        <f>AI74+1</f>
        <v>46495</v>
      </c>
      <c r="AD75" s="102">
        <f t="shared" si="73"/>
        <v>46496</v>
      </c>
      <c r="AE75" s="102">
        <f t="shared" si="73"/>
        <v>46497</v>
      </c>
      <c r="AF75" s="102">
        <f t="shared" si="73"/>
        <v>46498</v>
      </c>
      <c r="AG75" s="102">
        <f t="shared" si="73"/>
        <v>46499</v>
      </c>
      <c r="AH75" s="102">
        <f t="shared" si="73"/>
        <v>46500</v>
      </c>
      <c r="AI75" s="103">
        <f t="shared" si="73"/>
        <v>46501</v>
      </c>
      <c r="AL75" s="101">
        <f>AR74+1</f>
        <v>46467</v>
      </c>
      <c r="AM75" s="102">
        <f t="shared" si="74"/>
        <v>46468</v>
      </c>
      <c r="AN75" s="102">
        <f t="shared" si="74"/>
        <v>46469</v>
      </c>
      <c r="AO75" s="102">
        <f t="shared" si="74"/>
        <v>46470</v>
      </c>
      <c r="AP75" s="102">
        <f t="shared" si="74"/>
        <v>46471</v>
      </c>
      <c r="AQ75" s="102">
        <f t="shared" si="74"/>
        <v>46472</v>
      </c>
      <c r="AR75" s="103">
        <f t="shared" si="74"/>
        <v>46473</v>
      </c>
      <c r="AT75" s="101">
        <f>AZ74+1</f>
        <v>46495</v>
      </c>
      <c r="AU75" s="102">
        <f t="shared" si="75"/>
        <v>46496</v>
      </c>
      <c r="AV75" s="102">
        <f t="shared" si="75"/>
        <v>46497</v>
      </c>
      <c r="AW75" s="102">
        <f t="shared" si="75"/>
        <v>46498</v>
      </c>
      <c r="AX75" s="102">
        <f t="shared" si="75"/>
        <v>46499</v>
      </c>
      <c r="AY75" s="102">
        <f t="shared" si="75"/>
        <v>46500</v>
      </c>
      <c r="AZ75" s="103">
        <f t="shared" si="75"/>
        <v>46501</v>
      </c>
      <c r="BC75" s="101">
        <f>BI74+1</f>
        <v>46467</v>
      </c>
      <c r="BD75" s="102">
        <f t="shared" si="76"/>
        <v>46468</v>
      </c>
      <c r="BE75" s="102">
        <f t="shared" si="76"/>
        <v>46469</v>
      </c>
      <c r="BF75" s="102">
        <f t="shared" si="76"/>
        <v>46470</v>
      </c>
      <c r="BG75" s="102">
        <f t="shared" si="76"/>
        <v>46471</v>
      </c>
      <c r="BH75" s="102">
        <f t="shared" si="76"/>
        <v>46472</v>
      </c>
      <c r="BI75" s="103">
        <f t="shared" si="76"/>
        <v>46473</v>
      </c>
      <c r="BK75" s="101">
        <f>BQ74+1</f>
        <v>46495</v>
      </c>
      <c r="BL75" s="102">
        <f t="shared" si="77"/>
        <v>46496</v>
      </c>
      <c r="BM75" s="102">
        <f t="shared" si="77"/>
        <v>46497</v>
      </c>
      <c r="BN75" s="102">
        <f t="shared" si="77"/>
        <v>46498</v>
      </c>
      <c r="BO75" s="102">
        <f t="shared" si="77"/>
        <v>46499</v>
      </c>
      <c r="BP75" s="102">
        <f t="shared" si="77"/>
        <v>46500</v>
      </c>
      <c r="BQ75" s="103">
        <f t="shared" si="77"/>
        <v>46501</v>
      </c>
      <c r="BT75" s="101">
        <f>BZ74+1</f>
        <v>46467</v>
      </c>
      <c r="BU75" s="102">
        <f t="shared" si="78"/>
        <v>46468</v>
      </c>
      <c r="BV75" s="102">
        <f t="shared" si="78"/>
        <v>46469</v>
      </c>
      <c r="BW75" s="102">
        <f t="shared" si="78"/>
        <v>46470</v>
      </c>
      <c r="BX75" s="102">
        <f t="shared" si="78"/>
        <v>46471</v>
      </c>
      <c r="BY75" s="102">
        <f t="shared" si="78"/>
        <v>46472</v>
      </c>
      <c r="BZ75" s="103">
        <f t="shared" si="78"/>
        <v>46473</v>
      </c>
      <c r="CB75" s="101">
        <f>CH74+1</f>
        <v>46495</v>
      </c>
      <c r="CC75" s="102">
        <f t="shared" si="79"/>
        <v>46496</v>
      </c>
      <c r="CD75" s="102">
        <f t="shared" si="79"/>
        <v>46497</v>
      </c>
      <c r="CE75" s="102">
        <f t="shared" si="79"/>
        <v>46498</v>
      </c>
      <c r="CF75" s="102">
        <f t="shared" si="79"/>
        <v>46499</v>
      </c>
      <c r="CG75" s="102">
        <f t="shared" si="79"/>
        <v>46500</v>
      </c>
      <c r="CH75" s="103">
        <f t="shared" si="79"/>
        <v>46501</v>
      </c>
    </row>
    <row r="76" spans="2:88" ht="7.5" customHeight="1">
      <c r="D76" s="101">
        <f>IF(DAY(J75)+1&gt;IF(MONTH(D70)=12,31,DATE(YEAR(D70),MONTH(D70)+1,1)-D70),"",J75+1)</f>
        <v>46474</v>
      </c>
      <c r="E76" s="102">
        <f>IF(D76="","",IF(DAY(D76)+1&gt;IF(MONTH(D70)=12,31,DATE(YEAR(D70),MONTH(D70)+1,1)-D70),"",D76+1))</f>
        <v>46475</v>
      </c>
      <c r="F76" s="102">
        <f>IF(E76="","",IF(DAY(E76)+1&gt;IF(MONTH(D70)=12,31,DATE(YEAR(D70),MONTH(D70)+1,1)-D70),"",E76+1))</f>
        <v>46476</v>
      </c>
      <c r="G76" s="102">
        <f>IF(F76="","",IF(DAY(F76)+1&gt;IF(MONTH(D70)=12,31,DATE(YEAR(D70),MONTH(D70)+1,1)-D70),"",F76+1))</f>
        <v>46477</v>
      </c>
      <c r="H76" s="102" t="str">
        <f>IF(G76="","",IF(DAY(G76)+1&gt;IF(MONTH(D70)=12,31,DATE(YEAR(D70),MONTH(D70)+1,1)-D70),"",G76+1))</f>
        <v/>
      </c>
      <c r="I76" s="102" t="str">
        <f>IF(H76="","",IF(DAY(H76)+1&gt;IF(MONTH(D70)=12,31,DATE(YEAR(D70),MONTH(D70)+1,1)-D70),"",H76+1))</f>
        <v/>
      </c>
      <c r="J76" s="103" t="str">
        <f>IF(I76="","",IF(DAY(I76)+1&gt;IF(MONTH(D70)=12,31,DATE(YEAR(D70),MONTH(D70)+1,1)-D70),"",I76+1))</f>
        <v/>
      </c>
      <c r="L76" s="101">
        <f>IF(DAY(R75)+1&gt;IF(MONTH(L70)=12,31,DATE(YEAR(L70),MONTH(L70)+1,1)-L70),"",R75+1)</f>
        <v>46502</v>
      </c>
      <c r="M76" s="102">
        <f>IF(L76="","",IF(DAY(L76)+1&gt;IF(MONTH(L70)=12,31,DATE(YEAR(L70),MONTH(L70)+1,1)-L70),"",L76+1))</f>
        <v>46503</v>
      </c>
      <c r="N76" s="102">
        <f>IF(M76="","",IF(DAY(M76)+1&gt;IF(MONTH(L70)=12,31,DATE(YEAR(L70),MONTH(L70)+1,1)-L70),"",M76+1))</f>
        <v>46504</v>
      </c>
      <c r="O76" s="102">
        <f>IF(N76="","",IF(DAY(N76)+1&gt;IF(MONTH(L70)=12,31,DATE(YEAR(L70),MONTH(L70)+1,1)-L70),"",N76+1))</f>
        <v>46505</v>
      </c>
      <c r="P76" s="102">
        <f>IF(O76="","",IF(DAY(O76)+1&gt;IF(MONTH(L70)=12,31,DATE(YEAR(L70),MONTH(L70)+1,1)-L70),"",O76+1))</f>
        <v>46506</v>
      </c>
      <c r="Q76" s="102">
        <f>IF(P76="","",IF(DAY(P76)+1&gt;IF(MONTH(L70)=12,31,DATE(YEAR(L70),MONTH(L70)+1,1)-L70),"",P76+1))</f>
        <v>46507</v>
      </c>
      <c r="R76" s="103" t="str">
        <f>IF(Q76="","",IF(DAY(Q76)+1&gt;IF(MONTH(L70)=12,31,DATE(YEAR(L70),MONTH(L70)+1,1)-L70),"",Q76+1))</f>
        <v/>
      </c>
      <c r="U76" s="101">
        <f>IF(DAY(AA75)+1&gt;IF(MONTH(U70)=12,31,DATE(YEAR(U70),MONTH(U70)+1,1)-U70),"",AA75+1)</f>
        <v>46474</v>
      </c>
      <c r="V76" s="102">
        <f>IF(U76="","",IF(DAY(U76)+1&gt;IF(MONTH(U70)=12,31,DATE(YEAR(U70),MONTH(U70)+1,1)-U70),"",U76+1))</f>
        <v>46475</v>
      </c>
      <c r="W76" s="102">
        <f>IF(V76="","",IF(DAY(V76)+1&gt;IF(MONTH(U70)=12,31,DATE(YEAR(U70),MONTH(U70)+1,1)-U70),"",V76+1))</f>
        <v>46476</v>
      </c>
      <c r="X76" s="102">
        <f>IF(W76="","",IF(DAY(W76)+1&gt;IF(MONTH(U70)=12,31,DATE(YEAR(U70),MONTH(U70)+1,1)-U70),"",W76+1))</f>
        <v>46477</v>
      </c>
      <c r="Y76" s="102" t="str">
        <f>IF(X76="","",IF(DAY(X76)+1&gt;IF(MONTH(U70)=12,31,DATE(YEAR(U70),MONTH(U70)+1,1)-U70),"",X76+1))</f>
        <v/>
      </c>
      <c r="Z76" s="102" t="str">
        <f>IF(Y76="","",IF(DAY(Y76)+1&gt;IF(MONTH(U70)=12,31,DATE(YEAR(U70),MONTH(U70)+1,1)-U70),"",Y76+1))</f>
        <v/>
      </c>
      <c r="AA76" s="103" t="str">
        <f>IF(Z76="","",IF(DAY(Z76)+1&gt;IF(MONTH(U70)=12,31,DATE(YEAR(U70),MONTH(U70)+1,1)-U70),"",Z76+1))</f>
        <v/>
      </c>
      <c r="AC76" s="101">
        <f>IF(DAY(AI75)+1&gt;IF(MONTH(AC70)=12,31,DATE(YEAR(AC70),MONTH(AC70)+1,1)-AC70),"",AI75+1)</f>
        <v>46502</v>
      </c>
      <c r="AD76" s="102">
        <f>IF(AC76="","",IF(DAY(AC76)+1&gt;IF(MONTH(AC70)=12,31,DATE(YEAR(AC70),MONTH(AC70)+1,1)-AC70),"",AC76+1))</f>
        <v>46503</v>
      </c>
      <c r="AE76" s="102">
        <f>IF(AD76="","",IF(DAY(AD76)+1&gt;IF(MONTH(AC70)=12,31,DATE(YEAR(AC70),MONTH(AC70)+1,1)-AC70),"",AD76+1))</f>
        <v>46504</v>
      </c>
      <c r="AF76" s="102">
        <f>IF(AE76="","",IF(DAY(AE76)+1&gt;IF(MONTH(AC70)=12,31,DATE(YEAR(AC70),MONTH(AC70)+1,1)-AC70),"",AE76+1))</f>
        <v>46505</v>
      </c>
      <c r="AG76" s="102">
        <f>IF(AF76="","",IF(DAY(AF76)+1&gt;IF(MONTH(AC70)=12,31,DATE(YEAR(AC70),MONTH(AC70)+1,1)-AC70),"",AF76+1))</f>
        <v>46506</v>
      </c>
      <c r="AH76" s="102">
        <f>IF(AG76="","",IF(DAY(AG76)+1&gt;IF(MONTH(AC70)=12,31,DATE(YEAR(AC70),MONTH(AC70)+1,1)-AC70),"",AG76+1))</f>
        <v>46507</v>
      </c>
      <c r="AI76" s="103" t="str">
        <f>IF(AH76="","",IF(DAY(AH76)+1&gt;IF(MONTH(AC70)=12,31,DATE(YEAR(AC70),MONTH(AC70)+1,1)-AC70),"",AH76+1))</f>
        <v/>
      </c>
      <c r="AL76" s="101">
        <f>IF(DAY(AR75)+1&gt;IF(MONTH(AL70)=12,31,DATE(YEAR(AL70),MONTH(AL70)+1,1)-AL70),"",AR75+1)</f>
        <v>46474</v>
      </c>
      <c r="AM76" s="102">
        <f>IF(AL76="","",IF(DAY(AL76)+1&gt;IF(MONTH(AL70)=12,31,DATE(YEAR(AL70),MONTH(AL70)+1,1)-AL70),"",AL76+1))</f>
        <v>46475</v>
      </c>
      <c r="AN76" s="102">
        <f>IF(AM76="","",IF(DAY(AM76)+1&gt;IF(MONTH(AL70)=12,31,DATE(YEAR(AL70),MONTH(AL70)+1,1)-AL70),"",AM76+1))</f>
        <v>46476</v>
      </c>
      <c r="AO76" s="102">
        <f>IF(AN76="","",IF(DAY(AN76)+1&gt;IF(MONTH(AL70)=12,31,DATE(YEAR(AL70),MONTH(AL70)+1,1)-AL70),"",AN76+1))</f>
        <v>46477</v>
      </c>
      <c r="AP76" s="102" t="str">
        <f>IF(AO76="","",IF(DAY(AO76)+1&gt;IF(MONTH(AL70)=12,31,DATE(YEAR(AL70),MONTH(AL70)+1,1)-AL70),"",AO76+1))</f>
        <v/>
      </c>
      <c r="AQ76" s="102" t="str">
        <f>IF(AP76="","",IF(DAY(AP76)+1&gt;IF(MONTH(AL70)=12,31,DATE(YEAR(AL70),MONTH(AL70)+1,1)-AL70),"",AP76+1))</f>
        <v/>
      </c>
      <c r="AR76" s="103" t="str">
        <f>IF(AQ76="","",IF(DAY(AQ76)+1&gt;IF(MONTH(AL70)=12,31,DATE(YEAR(AL70),MONTH(AL70)+1,1)-AL70),"",AQ76+1))</f>
        <v/>
      </c>
      <c r="AT76" s="101">
        <f>IF(DAY(AZ75)+1&gt;IF(MONTH(AT70)=12,31,DATE(YEAR(AT70),MONTH(AT70)+1,1)-AT70),"",AZ75+1)</f>
        <v>46502</v>
      </c>
      <c r="AU76" s="102">
        <f>IF(AT76="","",IF(DAY(AT76)+1&gt;IF(MONTH(AT70)=12,31,DATE(YEAR(AT70),MONTH(AT70)+1,1)-AT70),"",AT76+1))</f>
        <v>46503</v>
      </c>
      <c r="AV76" s="102">
        <f>IF(AU76="","",IF(DAY(AU76)+1&gt;IF(MONTH(AT70)=12,31,DATE(YEAR(AT70),MONTH(AT70)+1,1)-AT70),"",AU76+1))</f>
        <v>46504</v>
      </c>
      <c r="AW76" s="102">
        <f>IF(AV76="","",IF(DAY(AV76)+1&gt;IF(MONTH(AT70)=12,31,DATE(YEAR(AT70),MONTH(AT70)+1,1)-AT70),"",AV76+1))</f>
        <v>46505</v>
      </c>
      <c r="AX76" s="102">
        <f>IF(AW76="","",IF(DAY(AW76)+1&gt;IF(MONTH(AT70)=12,31,DATE(YEAR(AT70),MONTH(AT70)+1,1)-AT70),"",AW76+1))</f>
        <v>46506</v>
      </c>
      <c r="AY76" s="102">
        <f>IF(AX76="","",IF(DAY(AX76)+1&gt;IF(MONTH(AT70)=12,31,DATE(YEAR(AT70),MONTH(AT70)+1,1)-AT70),"",AX76+1))</f>
        <v>46507</v>
      </c>
      <c r="AZ76" s="103" t="str">
        <f>IF(AY76="","",IF(DAY(AY76)+1&gt;IF(MONTH(AT70)=12,31,DATE(YEAR(AT70),MONTH(AT70)+1,1)-AT70),"",AY76+1))</f>
        <v/>
      </c>
      <c r="BC76" s="101">
        <f>IF(DAY(BI75)+1&gt;IF(MONTH(BC70)=12,31,DATE(YEAR(BC70),MONTH(BC70)+1,1)-BC70),"",BI75+1)</f>
        <v>46474</v>
      </c>
      <c r="BD76" s="102">
        <f>IF(BC76="","",IF(DAY(BC76)+1&gt;IF(MONTH(BC70)=12,31,DATE(YEAR(BC70),MONTH(BC70)+1,1)-BC70),"",BC76+1))</f>
        <v>46475</v>
      </c>
      <c r="BE76" s="102">
        <f>IF(BD76="","",IF(DAY(BD76)+1&gt;IF(MONTH(BC70)=12,31,DATE(YEAR(BC70),MONTH(BC70)+1,1)-BC70),"",BD76+1))</f>
        <v>46476</v>
      </c>
      <c r="BF76" s="102">
        <f>IF(BE76="","",IF(DAY(BE76)+1&gt;IF(MONTH(BC70)=12,31,DATE(YEAR(BC70),MONTH(BC70)+1,1)-BC70),"",BE76+1))</f>
        <v>46477</v>
      </c>
      <c r="BG76" s="102" t="str">
        <f>IF(BF76="","",IF(DAY(BF76)+1&gt;IF(MONTH(BC70)=12,31,DATE(YEAR(BC70),MONTH(BC70)+1,1)-BC70),"",BF76+1))</f>
        <v/>
      </c>
      <c r="BH76" s="102" t="str">
        <f>IF(BG76="","",IF(DAY(BG76)+1&gt;IF(MONTH(BC70)=12,31,DATE(YEAR(BC70),MONTH(BC70)+1,1)-BC70),"",BG76+1))</f>
        <v/>
      </c>
      <c r="BI76" s="103" t="str">
        <f>IF(BH76="","",IF(DAY(BH76)+1&gt;IF(MONTH(BC70)=12,31,DATE(YEAR(BC70),MONTH(BC70)+1,1)-BC70),"",BH76+1))</f>
        <v/>
      </c>
      <c r="BK76" s="101">
        <f>IF(DAY(BQ75)+1&gt;IF(MONTH(BK70)=12,31,DATE(YEAR(BK70),MONTH(BK70)+1,1)-BK70),"",BQ75+1)</f>
        <v>46502</v>
      </c>
      <c r="BL76" s="102">
        <f>IF(BK76="","",IF(DAY(BK76)+1&gt;IF(MONTH(BK70)=12,31,DATE(YEAR(BK70),MONTH(BK70)+1,1)-BK70),"",BK76+1))</f>
        <v>46503</v>
      </c>
      <c r="BM76" s="102">
        <f>IF(BL76="","",IF(DAY(BL76)+1&gt;IF(MONTH(BK70)=12,31,DATE(YEAR(BK70),MONTH(BK70)+1,1)-BK70),"",BL76+1))</f>
        <v>46504</v>
      </c>
      <c r="BN76" s="102">
        <f>IF(BM76="","",IF(DAY(BM76)+1&gt;IF(MONTH(BK70)=12,31,DATE(YEAR(BK70),MONTH(BK70)+1,1)-BK70),"",BM76+1))</f>
        <v>46505</v>
      </c>
      <c r="BO76" s="102">
        <f>IF(BN76="","",IF(DAY(BN76)+1&gt;IF(MONTH(BK70)=12,31,DATE(YEAR(BK70),MONTH(BK70)+1,1)-BK70),"",BN76+1))</f>
        <v>46506</v>
      </c>
      <c r="BP76" s="102">
        <f>IF(BO76="","",IF(DAY(BO76)+1&gt;IF(MONTH(BK70)=12,31,DATE(YEAR(BK70),MONTH(BK70)+1,1)-BK70),"",BO76+1))</f>
        <v>46507</v>
      </c>
      <c r="BQ76" s="103" t="str">
        <f>IF(BP76="","",IF(DAY(BP76)+1&gt;IF(MONTH(BK70)=12,31,DATE(YEAR(BK70),MONTH(BK70)+1,1)-BK70),"",BP76+1))</f>
        <v/>
      </c>
      <c r="BT76" s="101">
        <f>IF(DAY(BZ75)+1&gt;IF(MONTH(BT70)=12,31,DATE(YEAR(BT70),MONTH(BT70)+1,1)-BT70),"",BZ75+1)</f>
        <v>46474</v>
      </c>
      <c r="BU76" s="102">
        <f>IF(BT76="","",IF(DAY(BT76)+1&gt;IF(MONTH(BT70)=12,31,DATE(YEAR(BT70),MONTH(BT70)+1,1)-BT70),"",BT76+1))</f>
        <v>46475</v>
      </c>
      <c r="BV76" s="102">
        <f>IF(BU76="","",IF(DAY(BU76)+1&gt;IF(MONTH(BT70)=12,31,DATE(YEAR(BT70),MONTH(BT70)+1,1)-BT70),"",BU76+1))</f>
        <v>46476</v>
      </c>
      <c r="BW76" s="102">
        <f>IF(BV76="","",IF(DAY(BV76)+1&gt;IF(MONTH(BT70)=12,31,DATE(YEAR(BT70),MONTH(BT70)+1,1)-BT70),"",BV76+1))</f>
        <v>46477</v>
      </c>
      <c r="BX76" s="102" t="str">
        <f>IF(BW76="","",IF(DAY(BW76)+1&gt;IF(MONTH(BT70)=12,31,DATE(YEAR(BT70),MONTH(BT70)+1,1)-BT70),"",BW76+1))</f>
        <v/>
      </c>
      <c r="BY76" s="102" t="str">
        <f>IF(BX76="","",IF(DAY(BX76)+1&gt;IF(MONTH(BT70)=12,31,DATE(YEAR(BT70),MONTH(BT70)+1,1)-BT70),"",BX76+1))</f>
        <v/>
      </c>
      <c r="BZ76" s="103" t="str">
        <f>IF(BY76="","",IF(DAY(BY76)+1&gt;IF(MONTH(BT70)=12,31,DATE(YEAR(BT70),MONTH(BT70)+1,1)-BT70),"",BY76+1))</f>
        <v/>
      </c>
      <c r="CB76" s="101">
        <f>IF(DAY(CH75)+1&gt;IF(MONTH(CB70)=12,31,DATE(YEAR(CB70),MONTH(CB70)+1,1)-CB70),"",CH75+1)</f>
        <v>46502</v>
      </c>
      <c r="CC76" s="102">
        <f>IF(CB76="","",IF(DAY(CB76)+1&gt;IF(MONTH(CB70)=12,31,DATE(YEAR(CB70),MONTH(CB70)+1,1)-CB70),"",CB76+1))</f>
        <v>46503</v>
      </c>
      <c r="CD76" s="102">
        <f>IF(CC76="","",IF(DAY(CC76)+1&gt;IF(MONTH(CB70)=12,31,DATE(YEAR(CB70),MONTH(CB70)+1,1)-CB70),"",CC76+1))</f>
        <v>46504</v>
      </c>
      <c r="CE76" s="102">
        <f>IF(CD76="","",IF(DAY(CD76)+1&gt;IF(MONTH(CB70)=12,31,DATE(YEAR(CB70),MONTH(CB70)+1,1)-CB70),"",CD76+1))</f>
        <v>46505</v>
      </c>
      <c r="CF76" s="102">
        <f>IF(CE76="","",IF(DAY(CE76)+1&gt;IF(MONTH(CB70)=12,31,DATE(YEAR(CB70),MONTH(CB70)+1,1)-CB70),"",CE76+1))</f>
        <v>46506</v>
      </c>
      <c r="CG76" s="102">
        <f>IF(CF76="","",IF(DAY(CF76)+1&gt;IF(MONTH(CB70)=12,31,DATE(YEAR(CB70),MONTH(CB70)+1,1)-CB70),"",CF76+1))</f>
        <v>46507</v>
      </c>
      <c r="CH76" s="103" t="str">
        <f>IF(CG76="","",IF(DAY(CG76)+1&gt;IF(MONTH(CB70)=12,31,DATE(YEAR(CB70),MONTH(CB70)+1,1)-CB70),"",CG76+1))</f>
        <v/>
      </c>
    </row>
    <row r="77" spans="2:88" ht="7.5" customHeight="1">
      <c r="D77" s="104" t="str">
        <f>IF(J76="","",IF(DAY(J76)+1&gt;IF(MONTH(D70)=12,31,DATE(YEAR(D70),MONTH(D70)+1,1)-D70),"",J76+1))</f>
        <v/>
      </c>
      <c r="E77" s="105" t="str">
        <f>IF(D77="","",IF(DAY(D77)+1&gt;IF(MONTH(D70)=12,31,DATE(YEAR(D70),MONTH(D70)+1,1)-D70),"",D77+1))</f>
        <v/>
      </c>
      <c r="F77" s="483" t="str">
        <f>VLOOKUP(D70,祝名,2,FALSE)</f>
        <v>21（春分の日）、22（振替休日）</v>
      </c>
      <c r="G77" s="483"/>
      <c r="H77" s="483"/>
      <c r="I77" s="483"/>
      <c r="J77" s="484"/>
      <c r="L77" s="104" t="str">
        <f>IF(R76="","",IF(DAY(R76)+1&gt;IF(MONTH(L70)=12,31,DATE(YEAR(L70),MONTH(L70)+1,1)-L70),"",R76+1))</f>
        <v/>
      </c>
      <c r="M77" s="105" t="str">
        <f>IF(L77="","",IF(DAY(L77)+1&gt;IF(MONTH(L70)=12,31,DATE(YEAR(L70),MONTH(L70)+1,1)-L70),"",L77+1))</f>
        <v/>
      </c>
      <c r="N77" s="483" t="str">
        <f>VLOOKUP(L70,祝名,2,FALSE)</f>
        <v>29（昭和の日）</v>
      </c>
      <c r="O77" s="483"/>
      <c r="P77" s="483"/>
      <c r="Q77" s="483"/>
      <c r="R77" s="484"/>
      <c r="U77" s="104" t="str">
        <f>IF(AA76="","",IF(DAY(AA76)+1&gt;IF(MONTH(U70)=12,31,DATE(YEAR(U70),MONTH(U70)+1,1)-U70),"",AA76+1))</f>
        <v/>
      </c>
      <c r="V77" s="105" t="str">
        <f>IF(U77="","",IF(DAY(U77)+1&gt;IF(MONTH(U70)=12,31,DATE(YEAR(U70),MONTH(U70)+1,1)-U70),"",U77+1))</f>
        <v/>
      </c>
      <c r="W77" s="483" t="str">
        <f>VLOOKUP(U70,祝名,2,FALSE)</f>
        <v>21（春分の日）、22（振替休日）</v>
      </c>
      <c r="X77" s="483"/>
      <c r="Y77" s="483"/>
      <c r="Z77" s="483"/>
      <c r="AA77" s="484"/>
      <c r="AC77" s="104" t="str">
        <f>IF(AI76="","",IF(DAY(AI76)+1&gt;IF(MONTH(AC70)=12,31,DATE(YEAR(AC70),MONTH(AC70)+1,1)-AC70),"",AI76+1))</f>
        <v/>
      </c>
      <c r="AD77" s="105" t="str">
        <f>IF(AC77="","",IF(DAY(AC77)+1&gt;IF(MONTH(AC70)=12,31,DATE(YEAR(AC70),MONTH(AC70)+1,1)-AC70),"",AC77+1))</f>
        <v/>
      </c>
      <c r="AE77" s="483" t="str">
        <f>VLOOKUP(AC70,祝名,2,FALSE)</f>
        <v>29（昭和の日）</v>
      </c>
      <c r="AF77" s="483"/>
      <c r="AG77" s="483"/>
      <c r="AH77" s="483"/>
      <c r="AI77" s="484"/>
      <c r="AL77" s="104" t="str">
        <f>IF(AR76="","",IF(DAY(AR76)+1&gt;IF(MONTH(AL70)=12,31,DATE(YEAR(AL70),MONTH(AL70)+1,1)-AL70),"",AR76+1))</f>
        <v/>
      </c>
      <c r="AM77" s="105" t="str">
        <f>IF(AL77="","",IF(DAY(AL77)+1&gt;IF(MONTH(AL70)=12,31,DATE(YEAR(AL70),MONTH(AL70)+1,1)-AL70),"",AL77+1))</f>
        <v/>
      </c>
      <c r="AN77" s="483" t="str">
        <f>VLOOKUP(AL70,祝名,2,FALSE)</f>
        <v>21（春分の日）、22（振替休日）</v>
      </c>
      <c r="AO77" s="483"/>
      <c r="AP77" s="483"/>
      <c r="AQ77" s="483"/>
      <c r="AR77" s="484"/>
      <c r="AT77" s="104" t="str">
        <f>IF(AZ76="","",IF(DAY(AZ76)+1&gt;IF(MONTH(AT70)=12,31,DATE(YEAR(AT70),MONTH(AT70)+1,1)-AT70),"",AZ76+1))</f>
        <v/>
      </c>
      <c r="AU77" s="105" t="str">
        <f>IF(AT77="","",IF(DAY(AT77)+1&gt;IF(MONTH(AT70)=12,31,DATE(YEAR(AT70),MONTH(AT70)+1,1)-AT70),"",AT77+1))</f>
        <v/>
      </c>
      <c r="AV77" s="483" t="str">
        <f>VLOOKUP(AT70,祝名,2,FALSE)</f>
        <v>29（昭和の日）</v>
      </c>
      <c r="AW77" s="483"/>
      <c r="AX77" s="483"/>
      <c r="AY77" s="483"/>
      <c r="AZ77" s="484"/>
      <c r="BC77" s="104" t="str">
        <f>IF(BI76="","",IF(DAY(BI76)+1&gt;IF(MONTH(BC70)=12,31,DATE(YEAR(BC70),MONTH(BC70)+1,1)-BC70),"",BI76+1))</f>
        <v/>
      </c>
      <c r="BD77" s="105" t="str">
        <f>IF(BC77="","",IF(DAY(BC77)+1&gt;IF(MONTH(BC70)=12,31,DATE(YEAR(BC70),MONTH(BC70)+1,1)-BC70),"",BC77+1))</f>
        <v/>
      </c>
      <c r="BE77" s="483" t="str">
        <f>VLOOKUP(BC70,祝名,2,FALSE)</f>
        <v>21（春分の日）、22（振替休日）</v>
      </c>
      <c r="BF77" s="483"/>
      <c r="BG77" s="483"/>
      <c r="BH77" s="483"/>
      <c r="BI77" s="484"/>
      <c r="BK77" s="104" t="str">
        <f>IF(BQ76="","",IF(DAY(BQ76)+1&gt;IF(MONTH(BK70)=12,31,DATE(YEAR(BK70),MONTH(BK70)+1,1)-BK70),"",BQ76+1))</f>
        <v/>
      </c>
      <c r="BL77" s="105" t="str">
        <f>IF(BK77="","",IF(DAY(BK77)+1&gt;IF(MONTH(BK70)=12,31,DATE(YEAR(BK70),MONTH(BK70)+1,1)-BK70),"",BK77+1))</f>
        <v/>
      </c>
      <c r="BM77" s="483" t="str">
        <f>VLOOKUP(BK70,祝名,2,FALSE)</f>
        <v>29（昭和の日）</v>
      </c>
      <c r="BN77" s="483"/>
      <c r="BO77" s="483"/>
      <c r="BP77" s="483"/>
      <c r="BQ77" s="484"/>
      <c r="BT77" s="104" t="str">
        <f>IF(BZ76="","",IF(DAY(BZ76)+1&gt;IF(MONTH(BT70)=12,31,DATE(YEAR(BT70),MONTH(BT70)+1,1)-BT70),"",BZ76+1))</f>
        <v/>
      </c>
      <c r="BU77" s="105" t="str">
        <f>IF(BT77="","",IF(DAY(BT77)+1&gt;IF(MONTH(BT70)=12,31,DATE(YEAR(BT70),MONTH(BT70)+1,1)-BT70),"",BT77+1))</f>
        <v/>
      </c>
      <c r="BV77" s="483" t="str">
        <f>VLOOKUP(BT70,祝名,2,FALSE)</f>
        <v>21（春分の日）、22（振替休日）</v>
      </c>
      <c r="BW77" s="483"/>
      <c r="BX77" s="483"/>
      <c r="BY77" s="483"/>
      <c r="BZ77" s="484"/>
      <c r="CB77" s="104" t="str">
        <f>IF(CH76="","",IF(DAY(CH76)+1&gt;IF(MONTH(CB70)=12,31,DATE(YEAR(CB70),MONTH(CB70)+1,1)-CB70),"",CH76+1))</f>
        <v/>
      </c>
      <c r="CC77" s="105" t="str">
        <f>IF(CB77="","",IF(DAY(CB77)+1&gt;IF(MONTH(CB70)=12,31,DATE(YEAR(CB70),MONTH(CB70)+1,1)-CB70),"",CB77+1))</f>
        <v/>
      </c>
      <c r="CD77" s="483" t="str">
        <f>VLOOKUP(CB70,祝名,2,FALSE)</f>
        <v>29（昭和の日）</v>
      </c>
      <c r="CE77" s="483"/>
      <c r="CF77" s="483"/>
      <c r="CG77" s="483"/>
      <c r="CH77" s="484"/>
    </row>
    <row r="78" spans="2:88" ht="6.75" customHeight="1"/>
    <row r="79" spans="2:88" ht="5.25" customHeight="1">
      <c r="B79" s="57"/>
      <c r="T79" s="20"/>
      <c r="AK79" s="20"/>
      <c r="BB79" s="20"/>
      <c r="BS79" s="20"/>
      <c r="CJ79" s="41"/>
    </row>
  </sheetData>
  <mergeCells count="320">
    <mergeCell ref="F77:J77"/>
    <mergeCell ref="N77:R77"/>
    <mergeCell ref="W77:AA77"/>
    <mergeCell ref="AE77:AI77"/>
    <mergeCell ref="AN77:AR77"/>
    <mergeCell ref="AV77:AZ77"/>
    <mergeCell ref="CG70:CH70"/>
    <mergeCell ref="BC70:BD70"/>
    <mergeCell ref="BE70:BG70"/>
    <mergeCell ref="BH70:BI70"/>
    <mergeCell ref="BK70:BL70"/>
    <mergeCell ref="BM70:BO70"/>
    <mergeCell ref="BP70:BQ70"/>
    <mergeCell ref="BE77:BI77"/>
    <mergeCell ref="BM77:BQ77"/>
    <mergeCell ref="BV77:BZ77"/>
    <mergeCell ref="CD77:CH77"/>
    <mergeCell ref="Z70:AA70"/>
    <mergeCell ref="AC70:AD70"/>
    <mergeCell ref="AE70:AG70"/>
    <mergeCell ref="AH70:AI70"/>
    <mergeCell ref="BT70:BU70"/>
    <mergeCell ref="BV70:BX70"/>
    <mergeCell ref="BY70:BZ70"/>
    <mergeCell ref="CD70:CF70"/>
    <mergeCell ref="BE68:BI68"/>
    <mergeCell ref="BM68:BQ68"/>
    <mergeCell ref="BV68:BZ68"/>
    <mergeCell ref="CD68:CH68"/>
    <mergeCell ref="D70:E70"/>
    <mergeCell ref="F70:H70"/>
    <mergeCell ref="I70:J70"/>
    <mergeCell ref="L70:M70"/>
    <mergeCell ref="N70:P70"/>
    <mergeCell ref="Q70:R70"/>
    <mergeCell ref="F68:J68"/>
    <mergeCell ref="N68:R68"/>
    <mergeCell ref="W68:AA68"/>
    <mergeCell ref="AE68:AI68"/>
    <mergeCell ref="AN68:AR68"/>
    <mergeCell ref="AV68:AZ68"/>
    <mergeCell ref="AL70:AM70"/>
    <mergeCell ref="AN70:AP70"/>
    <mergeCell ref="AQ70:AR70"/>
    <mergeCell ref="AT70:AU70"/>
    <mergeCell ref="AV70:AX70"/>
    <mergeCell ref="AY70:AZ70"/>
    <mergeCell ref="U70:V70"/>
    <mergeCell ref="W70:Y70"/>
    <mergeCell ref="AC61:AD61"/>
    <mergeCell ref="AE61:AG61"/>
    <mergeCell ref="AH61:AI61"/>
    <mergeCell ref="BT61:BU61"/>
    <mergeCell ref="BV61:BX61"/>
    <mergeCell ref="BY61:BZ61"/>
    <mergeCell ref="CB61:CC61"/>
    <mergeCell ref="CB70:CC70"/>
    <mergeCell ref="CD61:CF61"/>
    <mergeCell ref="CG61:CH61"/>
    <mergeCell ref="BC61:BD61"/>
    <mergeCell ref="BE61:BG61"/>
    <mergeCell ref="BH61:BI61"/>
    <mergeCell ref="BK61:BL61"/>
    <mergeCell ref="BM61:BO61"/>
    <mergeCell ref="BP61:BQ61"/>
    <mergeCell ref="AE59:AI59"/>
    <mergeCell ref="AN59:AR59"/>
    <mergeCell ref="AV59:AZ59"/>
    <mergeCell ref="AL61:AM61"/>
    <mergeCell ref="AN61:AP61"/>
    <mergeCell ref="AQ61:AR61"/>
    <mergeCell ref="AT61:AU61"/>
    <mergeCell ref="AV61:AX61"/>
    <mergeCell ref="AY61:AZ61"/>
    <mergeCell ref="D61:E61"/>
    <mergeCell ref="F61:H61"/>
    <mergeCell ref="I61:J61"/>
    <mergeCell ref="L61:M61"/>
    <mergeCell ref="N61:P61"/>
    <mergeCell ref="Q61:R61"/>
    <mergeCell ref="F59:J59"/>
    <mergeCell ref="N59:R59"/>
    <mergeCell ref="W59:AA59"/>
    <mergeCell ref="U61:V61"/>
    <mergeCell ref="W61:Y61"/>
    <mergeCell ref="Z61:AA61"/>
    <mergeCell ref="CG52:CH52"/>
    <mergeCell ref="BC52:BD52"/>
    <mergeCell ref="BE52:BG52"/>
    <mergeCell ref="BH52:BI52"/>
    <mergeCell ref="BK52:BL52"/>
    <mergeCell ref="BM52:BO52"/>
    <mergeCell ref="BP52:BQ52"/>
    <mergeCell ref="BE59:BI59"/>
    <mergeCell ref="BM59:BQ59"/>
    <mergeCell ref="BV59:BZ59"/>
    <mergeCell ref="CD59:CH59"/>
    <mergeCell ref="Z52:AA52"/>
    <mergeCell ref="AC52:AD52"/>
    <mergeCell ref="AE52:AG52"/>
    <mergeCell ref="AH52:AI52"/>
    <mergeCell ref="BT52:BU52"/>
    <mergeCell ref="BV52:BX52"/>
    <mergeCell ref="BY52:BZ52"/>
    <mergeCell ref="CB52:CC52"/>
    <mergeCell ref="CD52:CF52"/>
    <mergeCell ref="BE50:BI50"/>
    <mergeCell ref="BM50:BQ50"/>
    <mergeCell ref="BV50:BZ50"/>
    <mergeCell ref="CD50:CH50"/>
    <mergeCell ref="D52:E52"/>
    <mergeCell ref="F52:H52"/>
    <mergeCell ref="I52:J52"/>
    <mergeCell ref="L52:M52"/>
    <mergeCell ref="N52:P52"/>
    <mergeCell ref="Q52:R52"/>
    <mergeCell ref="F50:J50"/>
    <mergeCell ref="N50:R50"/>
    <mergeCell ref="W50:AA50"/>
    <mergeCell ref="AE50:AI50"/>
    <mergeCell ref="AN50:AR50"/>
    <mergeCell ref="AV50:AZ50"/>
    <mergeCell ref="AL52:AM52"/>
    <mergeCell ref="AN52:AP52"/>
    <mergeCell ref="AQ52:AR52"/>
    <mergeCell ref="AT52:AU52"/>
    <mergeCell ref="AV52:AX52"/>
    <mergeCell ref="AY52:AZ52"/>
    <mergeCell ref="U52:V52"/>
    <mergeCell ref="W52:Y52"/>
    <mergeCell ref="AC43:AD43"/>
    <mergeCell ref="AE43:AG43"/>
    <mergeCell ref="AH43:AI43"/>
    <mergeCell ref="BT43:BU43"/>
    <mergeCell ref="BV43:BX43"/>
    <mergeCell ref="BY43:BZ43"/>
    <mergeCell ref="CB43:CC43"/>
    <mergeCell ref="CD43:CF43"/>
    <mergeCell ref="CG43:CH43"/>
    <mergeCell ref="BC43:BD43"/>
    <mergeCell ref="BE43:BG43"/>
    <mergeCell ref="BH43:BI43"/>
    <mergeCell ref="BK43:BL43"/>
    <mergeCell ref="BM43:BO43"/>
    <mergeCell ref="BP43:BQ43"/>
    <mergeCell ref="AE39:AI39"/>
    <mergeCell ref="AN39:AR39"/>
    <mergeCell ref="AV39:AZ39"/>
    <mergeCell ref="AL43:AM43"/>
    <mergeCell ref="AN43:AP43"/>
    <mergeCell ref="AQ43:AR43"/>
    <mergeCell ref="AT43:AU43"/>
    <mergeCell ref="AV43:AX43"/>
    <mergeCell ref="AY43:AZ43"/>
    <mergeCell ref="D43:E43"/>
    <mergeCell ref="F43:H43"/>
    <mergeCell ref="I43:J43"/>
    <mergeCell ref="L43:M43"/>
    <mergeCell ref="N43:P43"/>
    <mergeCell ref="Q43:R43"/>
    <mergeCell ref="F39:J39"/>
    <mergeCell ref="N39:R39"/>
    <mergeCell ref="W39:AA39"/>
    <mergeCell ref="U43:V43"/>
    <mergeCell ref="W43:Y43"/>
    <mergeCell ref="Z43:AA43"/>
    <mergeCell ref="CG32:CH32"/>
    <mergeCell ref="BC32:BD32"/>
    <mergeCell ref="BE32:BG32"/>
    <mergeCell ref="BH32:BI32"/>
    <mergeCell ref="BK32:BL32"/>
    <mergeCell ref="BM32:BO32"/>
    <mergeCell ref="BP32:BQ32"/>
    <mergeCell ref="BE39:BI39"/>
    <mergeCell ref="BM39:BQ39"/>
    <mergeCell ref="BV39:BZ39"/>
    <mergeCell ref="CD39:CH39"/>
    <mergeCell ref="Z32:AA32"/>
    <mergeCell ref="AC32:AD32"/>
    <mergeCell ref="AE32:AG32"/>
    <mergeCell ref="AH32:AI32"/>
    <mergeCell ref="BT32:BU32"/>
    <mergeCell ref="BV32:BX32"/>
    <mergeCell ref="BY32:BZ32"/>
    <mergeCell ref="CB32:CC32"/>
    <mergeCell ref="CD32:CF32"/>
    <mergeCell ref="BE30:BI30"/>
    <mergeCell ref="BM30:BQ30"/>
    <mergeCell ref="BV30:BZ30"/>
    <mergeCell ref="CD30:CH30"/>
    <mergeCell ref="D32:E32"/>
    <mergeCell ref="F32:H32"/>
    <mergeCell ref="I32:J32"/>
    <mergeCell ref="L32:M32"/>
    <mergeCell ref="N32:P32"/>
    <mergeCell ref="Q32:R32"/>
    <mergeCell ref="F30:J30"/>
    <mergeCell ref="N30:R30"/>
    <mergeCell ref="W30:AA30"/>
    <mergeCell ref="AE30:AI30"/>
    <mergeCell ref="AN30:AR30"/>
    <mergeCell ref="AV30:AZ30"/>
    <mergeCell ref="AL32:AM32"/>
    <mergeCell ref="AN32:AP32"/>
    <mergeCell ref="AQ32:AR32"/>
    <mergeCell ref="AT32:AU32"/>
    <mergeCell ref="AV32:AX32"/>
    <mergeCell ref="AY32:AZ32"/>
    <mergeCell ref="U32:V32"/>
    <mergeCell ref="W32:Y32"/>
    <mergeCell ref="AC23:AD23"/>
    <mergeCell ref="AE23:AG23"/>
    <mergeCell ref="AH23:AI23"/>
    <mergeCell ref="BT23:BU23"/>
    <mergeCell ref="BV23:BX23"/>
    <mergeCell ref="BY23:BZ23"/>
    <mergeCell ref="CB23:CC23"/>
    <mergeCell ref="CD23:CF23"/>
    <mergeCell ref="CG23:CH23"/>
    <mergeCell ref="BC23:BD23"/>
    <mergeCell ref="BE23:BG23"/>
    <mergeCell ref="BH23:BI23"/>
    <mergeCell ref="BK23:BL23"/>
    <mergeCell ref="BM23:BO23"/>
    <mergeCell ref="BP23:BQ23"/>
    <mergeCell ref="AE21:AI21"/>
    <mergeCell ref="AN21:AR21"/>
    <mergeCell ref="AV21:AZ21"/>
    <mergeCell ref="AL23:AM23"/>
    <mergeCell ref="AN23:AP23"/>
    <mergeCell ref="AQ23:AR23"/>
    <mergeCell ref="AT23:AU23"/>
    <mergeCell ref="AV23:AX23"/>
    <mergeCell ref="AY23:AZ23"/>
    <mergeCell ref="D23:E23"/>
    <mergeCell ref="F23:H23"/>
    <mergeCell ref="I23:J23"/>
    <mergeCell ref="L23:M23"/>
    <mergeCell ref="N23:P23"/>
    <mergeCell ref="Q23:R23"/>
    <mergeCell ref="F21:J21"/>
    <mergeCell ref="N21:R21"/>
    <mergeCell ref="W21:AA21"/>
    <mergeCell ref="U23:V23"/>
    <mergeCell ref="W23:Y23"/>
    <mergeCell ref="Z23:AA23"/>
    <mergeCell ref="CG14:CH14"/>
    <mergeCell ref="BC14:BD14"/>
    <mergeCell ref="BE14:BG14"/>
    <mergeCell ref="BH14:BI14"/>
    <mergeCell ref="BK14:BL14"/>
    <mergeCell ref="BM14:BO14"/>
    <mergeCell ref="BP14:BQ14"/>
    <mergeCell ref="BE21:BI21"/>
    <mergeCell ref="BM21:BQ21"/>
    <mergeCell ref="BV21:BZ21"/>
    <mergeCell ref="CD21:CH21"/>
    <mergeCell ref="Z14:AA14"/>
    <mergeCell ref="AC14:AD14"/>
    <mergeCell ref="AE14:AG14"/>
    <mergeCell ref="AH14:AI14"/>
    <mergeCell ref="BT14:BU14"/>
    <mergeCell ref="BV14:BX14"/>
    <mergeCell ref="BY14:BZ14"/>
    <mergeCell ref="CB14:CC14"/>
    <mergeCell ref="CD14:CF14"/>
    <mergeCell ref="BE12:BI12"/>
    <mergeCell ref="BM12:BQ12"/>
    <mergeCell ref="BV12:BZ12"/>
    <mergeCell ref="CD12:CH12"/>
    <mergeCell ref="D14:E14"/>
    <mergeCell ref="F14:H14"/>
    <mergeCell ref="I14:J14"/>
    <mergeCell ref="L14:M14"/>
    <mergeCell ref="N14:P14"/>
    <mergeCell ref="Q14:R14"/>
    <mergeCell ref="F12:J12"/>
    <mergeCell ref="N12:R12"/>
    <mergeCell ref="W12:AA12"/>
    <mergeCell ref="AE12:AI12"/>
    <mergeCell ref="AN12:AR12"/>
    <mergeCell ref="AV12:AZ12"/>
    <mergeCell ref="AL14:AM14"/>
    <mergeCell ref="AN14:AP14"/>
    <mergeCell ref="AQ14:AR14"/>
    <mergeCell ref="AT14:AU14"/>
    <mergeCell ref="AV14:AX14"/>
    <mergeCell ref="AY14:AZ14"/>
    <mergeCell ref="U14:V14"/>
    <mergeCell ref="W14:Y14"/>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BT7">
    <cfRule type="expression" dxfId="44614" priority="5919" stopIfTrue="1">
      <formula>OR(BT7=祝色,WEEKDAY(BT7)=1)</formula>
    </cfRule>
    <cfRule type="expression" dxfId="44613" priority="5920" stopIfTrue="1">
      <formula>WEEKDAY(BT7)=7</formula>
    </cfRule>
  </conditionalFormatting>
  <conditionalFormatting sqref="BU7">
    <cfRule type="expression" dxfId="44612" priority="5917" stopIfTrue="1">
      <formula>OR(BU7=祝色,WEEKDAY(BU7)=1)</formula>
    </cfRule>
    <cfRule type="expression" dxfId="44611" priority="5918" stopIfTrue="1">
      <formula>WEEKDAY(BU7)=7</formula>
    </cfRule>
  </conditionalFormatting>
  <conditionalFormatting sqref="BV7">
    <cfRule type="expression" dxfId="44610" priority="5915" stopIfTrue="1">
      <formula>OR(BV7=祝色,WEEKDAY(BV7)=1)</formula>
    </cfRule>
    <cfRule type="expression" dxfId="44609" priority="5916" stopIfTrue="1">
      <formula>WEEKDAY(BV7)=7</formula>
    </cfRule>
  </conditionalFormatting>
  <conditionalFormatting sqref="BW7">
    <cfRule type="expression" dxfId="44608" priority="5913" stopIfTrue="1">
      <formula>OR(BW7=祝色,WEEKDAY(BW7)=1)</formula>
    </cfRule>
    <cfRule type="expression" dxfId="44607" priority="5914" stopIfTrue="1">
      <formula>WEEKDAY(BW7)=7</formula>
    </cfRule>
  </conditionalFormatting>
  <conditionalFormatting sqref="BX7">
    <cfRule type="expression" dxfId="44606" priority="5911" stopIfTrue="1">
      <formula>OR(BX7=祝色,WEEKDAY(BX7)=1)</formula>
    </cfRule>
    <cfRule type="expression" dxfId="44605" priority="5912" stopIfTrue="1">
      <formula>WEEKDAY(BX7)=7</formula>
    </cfRule>
  </conditionalFormatting>
  <conditionalFormatting sqref="BY7">
    <cfRule type="expression" dxfId="44604" priority="5909" stopIfTrue="1">
      <formula>OR(BY7=祝色,WEEKDAY(BY7)=1)</formula>
    </cfRule>
    <cfRule type="expression" dxfId="44603" priority="5910" stopIfTrue="1">
      <formula>WEEKDAY(BY7)=7</formula>
    </cfRule>
  </conditionalFormatting>
  <conditionalFormatting sqref="BZ7">
    <cfRule type="expression" dxfId="44602" priority="5907" stopIfTrue="1">
      <formula>OR(BZ7=祝色,WEEKDAY(BZ7)=1)</formula>
    </cfRule>
    <cfRule type="expression" dxfId="44601" priority="5908" stopIfTrue="1">
      <formula>WEEKDAY(BZ7)=7</formula>
    </cfRule>
  </conditionalFormatting>
  <conditionalFormatting sqref="BT8">
    <cfRule type="expression" dxfId="44600" priority="5905" stopIfTrue="1">
      <formula>OR(BT8=祝色,WEEKDAY(BT8)=1)</formula>
    </cfRule>
    <cfRule type="expression" dxfId="44599" priority="5906" stopIfTrue="1">
      <formula>WEEKDAY(BT8)=7</formula>
    </cfRule>
  </conditionalFormatting>
  <conditionalFormatting sqref="BU8">
    <cfRule type="expression" dxfId="44598" priority="5903" stopIfTrue="1">
      <formula>OR(BU8=祝色,WEEKDAY(BU8)=1)</formula>
    </cfRule>
    <cfRule type="expression" dxfId="44597" priority="5904" stopIfTrue="1">
      <formula>WEEKDAY(BU8)=7</formula>
    </cfRule>
  </conditionalFormatting>
  <conditionalFormatting sqref="BV8">
    <cfRule type="expression" dxfId="44596" priority="5901" stopIfTrue="1">
      <formula>OR(BV8=祝色,WEEKDAY(BV8)=1)</formula>
    </cfRule>
    <cfRule type="expression" dxfId="44595" priority="5902" stopIfTrue="1">
      <formula>WEEKDAY(BV8)=7</formula>
    </cfRule>
  </conditionalFormatting>
  <conditionalFormatting sqref="BW8">
    <cfRule type="expression" dxfId="44594" priority="5899" stopIfTrue="1">
      <formula>OR(BW8=祝色,WEEKDAY(BW8)=1)</formula>
    </cfRule>
    <cfRule type="expression" dxfId="44593" priority="5900" stopIfTrue="1">
      <formula>WEEKDAY(BW8)=7</formula>
    </cfRule>
  </conditionalFormatting>
  <conditionalFormatting sqref="BX8">
    <cfRule type="expression" dxfId="44592" priority="5897" stopIfTrue="1">
      <formula>OR(BX8=祝色,WEEKDAY(BX8)=1)</formula>
    </cfRule>
    <cfRule type="expression" dxfId="44591" priority="5898" stopIfTrue="1">
      <formula>WEEKDAY(BX8)=7</formula>
    </cfRule>
  </conditionalFormatting>
  <conditionalFormatting sqref="BY8">
    <cfRule type="expression" dxfId="44590" priority="5895" stopIfTrue="1">
      <formula>OR(BY8=祝色,WEEKDAY(BY8)=1)</formula>
    </cfRule>
    <cfRule type="expression" dxfId="44589" priority="5896" stopIfTrue="1">
      <formula>WEEKDAY(BY8)=7</formula>
    </cfRule>
  </conditionalFormatting>
  <conditionalFormatting sqref="BZ8">
    <cfRule type="expression" dxfId="44588" priority="5893" stopIfTrue="1">
      <formula>OR(BZ8=祝色,WEEKDAY(BZ8)=1)</formula>
    </cfRule>
    <cfRule type="expression" dxfId="44587" priority="5894" stopIfTrue="1">
      <formula>WEEKDAY(BZ8)=7</formula>
    </cfRule>
  </conditionalFormatting>
  <conditionalFormatting sqref="BT9">
    <cfRule type="expression" dxfId="44586" priority="5891" stopIfTrue="1">
      <formula>OR(BT9=祝色,WEEKDAY(BT9)=1)</formula>
    </cfRule>
    <cfRule type="expression" dxfId="44585" priority="5892" stopIfTrue="1">
      <formula>WEEKDAY(BT9)=7</formula>
    </cfRule>
  </conditionalFormatting>
  <conditionalFormatting sqref="BU9">
    <cfRule type="expression" dxfId="44584" priority="5889" stopIfTrue="1">
      <formula>OR(BU9=祝色,WEEKDAY(BU9)=1)</formula>
    </cfRule>
    <cfRule type="expression" dxfId="44583" priority="5890" stopIfTrue="1">
      <formula>WEEKDAY(BU9)=7</formula>
    </cfRule>
  </conditionalFormatting>
  <conditionalFormatting sqref="BV9">
    <cfRule type="expression" dxfId="44582" priority="5887" stopIfTrue="1">
      <formula>OR(BV9=祝色,WEEKDAY(BV9)=1)</formula>
    </cfRule>
    <cfRule type="expression" dxfId="44581" priority="5888" stopIfTrue="1">
      <formula>WEEKDAY(BV9)=7</formula>
    </cfRule>
  </conditionalFormatting>
  <conditionalFormatting sqref="BW9">
    <cfRule type="expression" dxfId="44580" priority="5885" stopIfTrue="1">
      <formula>OR(BW9=祝色,WEEKDAY(BW9)=1)</formula>
    </cfRule>
    <cfRule type="expression" dxfId="44579" priority="5886" stopIfTrue="1">
      <formula>WEEKDAY(BW9)=7</formula>
    </cfRule>
  </conditionalFormatting>
  <conditionalFormatting sqref="BX9">
    <cfRule type="expression" dxfId="44578" priority="5883" stopIfTrue="1">
      <formula>OR(BX9=祝色,WEEKDAY(BX9)=1)</formula>
    </cfRule>
    <cfRule type="expression" dxfId="44577" priority="5884" stopIfTrue="1">
      <formula>WEEKDAY(BX9)=7</formula>
    </cfRule>
  </conditionalFormatting>
  <conditionalFormatting sqref="BY9">
    <cfRule type="expression" dxfId="44576" priority="5881" stopIfTrue="1">
      <formula>OR(BY9=祝色,WEEKDAY(BY9)=1)</formula>
    </cfRule>
    <cfRule type="expression" dxfId="44575" priority="5882" stopIfTrue="1">
      <formula>WEEKDAY(BY9)=7</formula>
    </cfRule>
  </conditionalFormatting>
  <conditionalFormatting sqref="BZ9">
    <cfRule type="expression" dxfId="44574" priority="5879" stopIfTrue="1">
      <formula>OR(BZ9=祝色,WEEKDAY(BZ9)=1)</formula>
    </cfRule>
    <cfRule type="expression" dxfId="44573" priority="5880" stopIfTrue="1">
      <formula>WEEKDAY(BZ9)=7</formula>
    </cfRule>
  </conditionalFormatting>
  <conditionalFormatting sqref="BT10">
    <cfRule type="expression" dxfId="44572" priority="5877" stopIfTrue="1">
      <formula>OR(BT10=祝色,WEEKDAY(BT10)=1)</formula>
    </cfRule>
    <cfRule type="expression" dxfId="44571" priority="5878" stopIfTrue="1">
      <formula>WEEKDAY(BT10)=7</formula>
    </cfRule>
  </conditionalFormatting>
  <conditionalFormatting sqref="BU10">
    <cfRule type="expression" dxfId="44570" priority="5875" stopIfTrue="1">
      <formula>OR(BU10=祝色,WEEKDAY(BU10)=1)</formula>
    </cfRule>
    <cfRule type="expression" dxfId="44569" priority="5876" stopIfTrue="1">
      <formula>WEEKDAY(BU10)=7</formula>
    </cfRule>
  </conditionalFormatting>
  <conditionalFormatting sqref="BV10">
    <cfRule type="expression" dxfId="44568" priority="5873" stopIfTrue="1">
      <formula>OR(BV10=祝色,WEEKDAY(BV10)=1)</formula>
    </cfRule>
    <cfRule type="expression" dxfId="44567" priority="5874" stopIfTrue="1">
      <formula>WEEKDAY(BV10)=7</formula>
    </cfRule>
  </conditionalFormatting>
  <conditionalFormatting sqref="BW10">
    <cfRule type="expression" dxfId="44566" priority="5871" stopIfTrue="1">
      <formula>OR(BW10=祝色,WEEKDAY(BW10)=1)</formula>
    </cfRule>
    <cfRule type="expression" dxfId="44565" priority="5872" stopIfTrue="1">
      <formula>WEEKDAY(BW10)=7</formula>
    </cfRule>
  </conditionalFormatting>
  <conditionalFormatting sqref="BX10">
    <cfRule type="expression" dxfId="44564" priority="5869" stopIfTrue="1">
      <formula>OR(BX10=祝色,WEEKDAY(BX10)=1)</formula>
    </cfRule>
    <cfRule type="expression" dxfId="44563" priority="5870" stopIfTrue="1">
      <formula>WEEKDAY(BX10)=7</formula>
    </cfRule>
  </conditionalFormatting>
  <conditionalFormatting sqref="BY10">
    <cfRule type="expression" dxfId="44562" priority="5867" stopIfTrue="1">
      <formula>OR(BY10=祝色,WEEKDAY(BY10)=1)</formula>
    </cfRule>
    <cfRule type="expression" dxfId="44561" priority="5868" stopIfTrue="1">
      <formula>WEEKDAY(BY10)=7</formula>
    </cfRule>
  </conditionalFormatting>
  <conditionalFormatting sqref="BZ10">
    <cfRule type="expression" dxfId="44560" priority="5865" stopIfTrue="1">
      <formula>OR(BZ10=祝色,WEEKDAY(BZ10)=1)</formula>
    </cfRule>
    <cfRule type="expression" dxfId="44559" priority="5866" stopIfTrue="1">
      <formula>WEEKDAY(BZ10)=7</formula>
    </cfRule>
  </conditionalFormatting>
  <conditionalFormatting sqref="BT11">
    <cfRule type="expression" dxfId="44558" priority="5863" stopIfTrue="1">
      <formula>OR(BT11=祝色,WEEKDAY(BT11)=1)</formula>
    </cfRule>
    <cfRule type="expression" dxfId="44557" priority="5864" stopIfTrue="1">
      <formula>WEEKDAY(BT11)=7</formula>
    </cfRule>
  </conditionalFormatting>
  <conditionalFormatting sqref="BU11">
    <cfRule type="expression" dxfId="44556" priority="5861" stopIfTrue="1">
      <formula>OR(BU11=祝色,WEEKDAY(BU11)=1)</formula>
    </cfRule>
    <cfRule type="expression" dxfId="44555" priority="5862" stopIfTrue="1">
      <formula>WEEKDAY(BU11)=7</formula>
    </cfRule>
  </conditionalFormatting>
  <conditionalFormatting sqref="BV11">
    <cfRule type="expression" dxfId="44554" priority="5859" stopIfTrue="1">
      <formula>OR(BV11=祝色,WEEKDAY(BV11)=1)</formula>
    </cfRule>
    <cfRule type="expression" dxfId="44553" priority="5860" stopIfTrue="1">
      <formula>WEEKDAY(BV11)=7</formula>
    </cfRule>
  </conditionalFormatting>
  <conditionalFormatting sqref="BW11">
    <cfRule type="expression" dxfId="44552" priority="5857" stopIfTrue="1">
      <formula>OR(BW11=祝色,WEEKDAY(BW11)=1)</formula>
    </cfRule>
    <cfRule type="expression" dxfId="44551" priority="5858" stopIfTrue="1">
      <formula>WEEKDAY(BW11)=7</formula>
    </cfRule>
  </conditionalFormatting>
  <conditionalFormatting sqref="BX11">
    <cfRule type="expression" dxfId="44550" priority="5855" stopIfTrue="1">
      <formula>OR(BX11=祝色,WEEKDAY(BX11)=1)</formula>
    </cfRule>
    <cfRule type="expression" dxfId="44549" priority="5856" stopIfTrue="1">
      <formula>WEEKDAY(BX11)=7</formula>
    </cfRule>
  </conditionalFormatting>
  <conditionalFormatting sqref="BY11">
    <cfRule type="expression" dxfId="44548" priority="5853" stopIfTrue="1">
      <formula>OR(BY11=祝色,WEEKDAY(BY11)=1)</formula>
    </cfRule>
    <cfRule type="expression" dxfId="44547" priority="5854" stopIfTrue="1">
      <formula>WEEKDAY(BY11)=7</formula>
    </cfRule>
  </conditionalFormatting>
  <conditionalFormatting sqref="BZ11">
    <cfRule type="expression" dxfId="44546" priority="5851" stopIfTrue="1">
      <formula>OR(BZ11=祝色,WEEKDAY(BZ11)=1)</formula>
    </cfRule>
    <cfRule type="expression" dxfId="44545" priority="5852" stopIfTrue="1">
      <formula>WEEKDAY(BZ11)=7</formula>
    </cfRule>
  </conditionalFormatting>
  <conditionalFormatting sqref="BT12:BT13">
    <cfRule type="expression" dxfId="44544" priority="5849" stopIfTrue="1">
      <formula>OR(BT12=祝色,WEEKDAY(BT12)=1)</formula>
    </cfRule>
    <cfRule type="expression" dxfId="44543" priority="5850" stopIfTrue="1">
      <formula>WEEKDAY(BT12)=7</formula>
    </cfRule>
  </conditionalFormatting>
  <conditionalFormatting sqref="BU12:BU13">
    <cfRule type="expression" dxfId="44542" priority="5847" stopIfTrue="1">
      <formula>OR(BU12=祝色,WEEKDAY(BU12)=1)</formula>
    </cfRule>
    <cfRule type="expression" dxfId="44541" priority="5848" stopIfTrue="1">
      <formula>WEEKDAY(BU12)=7</formula>
    </cfRule>
  </conditionalFormatting>
  <conditionalFormatting sqref="CB7">
    <cfRule type="expression" dxfId="44540" priority="5845" stopIfTrue="1">
      <formula>OR(CB7=祝色,WEEKDAY(CB7)=1)</formula>
    </cfRule>
    <cfRule type="expression" dxfId="44539" priority="5846" stopIfTrue="1">
      <formula>WEEKDAY(CB7)=7</formula>
    </cfRule>
  </conditionalFormatting>
  <conditionalFormatting sqref="CC7">
    <cfRule type="expression" dxfId="44538" priority="5843" stopIfTrue="1">
      <formula>OR(CC7=祝色,WEEKDAY(CC7)=1)</formula>
    </cfRule>
    <cfRule type="expression" dxfId="44537" priority="5844" stopIfTrue="1">
      <formula>WEEKDAY(CC7)=7</formula>
    </cfRule>
  </conditionalFormatting>
  <conditionalFormatting sqref="CD7">
    <cfRule type="expression" dxfId="44536" priority="5841" stopIfTrue="1">
      <formula>OR(CD7=祝色,WEEKDAY(CD7)=1)</formula>
    </cfRule>
    <cfRule type="expression" dxfId="44535" priority="5842" stopIfTrue="1">
      <formula>WEEKDAY(CD7)=7</formula>
    </cfRule>
  </conditionalFormatting>
  <conditionalFormatting sqref="CE7">
    <cfRule type="expression" dxfId="44534" priority="5839" stopIfTrue="1">
      <formula>OR(CE7=祝色,WEEKDAY(CE7)=1)</formula>
    </cfRule>
    <cfRule type="expression" dxfId="44533" priority="5840" stopIfTrue="1">
      <formula>WEEKDAY(CE7)=7</formula>
    </cfRule>
  </conditionalFormatting>
  <conditionalFormatting sqref="CF7">
    <cfRule type="expression" dxfId="44532" priority="5837" stopIfTrue="1">
      <formula>OR(CF7=祝色,WEEKDAY(CF7)=1)</formula>
    </cfRule>
    <cfRule type="expression" dxfId="44531" priority="5838" stopIfTrue="1">
      <formula>WEEKDAY(CF7)=7</formula>
    </cfRule>
  </conditionalFormatting>
  <conditionalFormatting sqref="CG7">
    <cfRule type="expression" dxfId="44530" priority="5835" stopIfTrue="1">
      <formula>OR(CG7=祝色,WEEKDAY(CG7)=1)</formula>
    </cfRule>
    <cfRule type="expression" dxfId="44529" priority="5836" stopIfTrue="1">
      <formula>WEEKDAY(CG7)=7</formula>
    </cfRule>
  </conditionalFormatting>
  <conditionalFormatting sqref="CH7">
    <cfRule type="expression" dxfId="44528" priority="5833" stopIfTrue="1">
      <formula>OR(CH7=祝色,WEEKDAY(CH7)=1)</formula>
    </cfRule>
    <cfRule type="expression" dxfId="44527" priority="5834" stopIfTrue="1">
      <formula>WEEKDAY(CH7)=7</formula>
    </cfRule>
  </conditionalFormatting>
  <conditionalFormatting sqref="CB8">
    <cfRule type="expression" dxfId="44526" priority="5831" stopIfTrue="1">
      <formula>OR(CB8=祝色,WEEKDAY(CB8)=1)</formula>
    </cfRule>
    <cfRule type="expression" dxfId="44525" priority="5832" stopIfTrue="1">
      <formula>WEEKDAY(CB8)=7</formula>
    </cfRule>
  </conditionalFormatting>
  <conditionalFormatting sqref="CC8">
    <cfRule type="expression" dxfId="44524" priority="5829" stopIfTrue="1">
      <formula>OR(CC8=祝色,WEEKDAY(CC8)=1)</formula>
    </cfRule>
    <cfRule type="expression" dxfId="44523" priority="5830" stopIfTrue="1">
      <formula>WEEKDAY(CC8)=7</formula>
    </cfRule>
  </conditionalFormatting>
  <conditionalFormatting sqref="CD8">
    <cfRule type="expression" dxfId="44522" priority="5827" stopIfTrue="1">
      <formula>OR(CD8=祝色,WEEKDAY(CD8)=1)</formula>
    </cfRule>
    <cfRule type="expression" dxfId="44521" priority="5828" stopIfTrue="1">
      <formula>WEEKDAY(CD8)=7</formula>
    </cfRule>
  </conditionalFormatting>
  <conditionalFormatting sqref="CE8">
    <cfRule type="expression" dxfId="44520" priority="5825" stopIfTrue="1">
      <formula>OR(CE8=祝色,WEEKDAY(CE8)=1)</formula>
    </cfRule>
    <cfRule type="expression" dxfId="44519" priority="5826" stopIfTrue="1">
      <formula>WEEKDAY(CE8)=7</formula>
    </cfRule>
  </conditionalFormatting>
  <conditionalFormatting sqref="CF8">
    <cfRule type="expression" dxfId="44518" priority="5823" stopIfTrue="1">
      <formula>OR(CF8=祝色,WEEKDAY(CF8)=1)</formula>
    </cfRule>
    <cfRule type="expression" dxfId="44517" priority="5824" stopIfTrue="1">
      <formula>WEEKDAY(CF8)=7</formula>
    </cfRule>
  </conditionalFormatting>
  <conditionalFormatting sqref="CG8">
    <cfRule type="expression" dxfId="44516" priority="5821" stopIfTrue="1">
      <formula>OR(CG8=祝色,WEEKDAY(CG8)=1)</formula>
    </cfRule>
    <cfRule type="expression" dxfId="44515" priority="5822" stopIfTrue="1">
      <formula>WEEKDAY(CG8)=7</formula>
    </cfRule>
  </conditionalFormatting>
  <conditionalFormatting sqref="CH8">
    <cfRule type="expression" dxfId="44514" priority="5819" stopIfTrue="1">
      <formula>OR(CH8=祝色,WEEKDAY(CH8)=1)</formula>
    </cfRule>
    <cfRule type="expression" dxfId="44513" priority="5820" stopIfTrue="1">
      <formula>WEEKDAY(CH8)=7</formula>
    </cfRule>
  </conditionalFormatting>
  <conditionalFormatting sqref="CB9">
    <cfRule type="expression" dxfId="44512" priority="5817" stopIfTrue="1">
      <formula>OR(CB9=祝色,WEEKDAY(CB9)=1)</formula>
    </cfRule>
    <cfRule type="expression" dxfId="44511" priority="5818" stopIfTrue="1">
      <formula>WEEKDAY(CB9)=7</formula>
    </cfRule>
  </conditionalFormatting>
  <conditionalFormatting sqref="CC9">
    <cfRule type="expression" dxfId="44510" priority="5815" stopIfTrue="1">
      <formula>OR(CC9=祝色,WEEKDAY(CC9)=1)</formula>
    </cfRule>
    <cfRule type="expression" dxfId="44509" priority="5816" stopIfTrue="1">
      <formula>WEEKDAY(CC9)=7</formula>
    </cfRule>
  </conditionalFormatting>
  <conditionalFormatting sqref="CD9">
    <cfRule type="expression" dxfId="44508" priority="5813" stopIfTrue="1">
      <formula>OR(CD9=祝色,WEEKDAY(CD9)=1)</formula>
    </cfRule>
    <cfRule type="expression" dxfId="44507" priority="5814" stopIfTrue="1">
      <formula>WEEKDAY(CD9)=7</formula>
    </cfRule>
  </conditionalFormatting>
  <conditionalFormatting sqref="CE9">
    <cfRule type="expression" dxfId="44506" priority="5811" stopIfTrue="1">
      <formula>OR(CE9=祝色,WEEKDAY(CE9)=1)</formula>
    </cfRule>
    <cfRule type="expression" dxfId="44505" priority="5812" stopIfTrue="1">
      <formula>WEEKDAY(CE9)=7</formula>
    </cfRule>
  </conditionalFormatting>
  <conditionalFormatting sqref="CF9">
    <cfRule type="expression" dxfId="44504" priority="5809" stopIfTrue="1">
      <formula>OR(CF9=祝色,WEEKDAY(CF9)=1)</formula>
    </cfRule>
    <cfRule type="expression" dxfId="44503" priority="5810" stopIfTrue="1">
      <formula>WEEKDAY(CF9)=7</formula>
    </cfRule>
  </conditionalFormatting>
  <conditionalFormatting sqref="CG9">
    <cfRule type="expression" dxfId="44502" priority="5807" stopIfTrue="1">
      <formula>OR(CG9=祝色,WEEKDAY(CG9)=1)</formula>
    </cfRule>
    <cfRule type="expression" dxfId="44501" priority="5808" stopIfTrue="1">
      <formula>WEEKDAY(CG9)=7</formula>
    </cfRule>
  </conditionalFormatting>
  <conditionalFormatting sqref="CH9">
    <cfRule type="expression" dxfId="44500" priority="5805" stopIfTrue="1">
      <formula>OR(CH9=祝色,WEEKDAY(CH9)=1)</formula>
    </cfRule>
    <cfRule type="expression" dxfId="44499" priority="5806" stopIfTrue="1">
      <formula>WEEKDAY(CH9)=7</formula>
    </cfRule>
  </conditionalFormatting>
  <conditionalFormatting sqref="CB10">
    <cfRule type="expression" dxfId="44498" priority="5803" stopIfTrue="1">
      <formula>OR(CB10=祝色,WEEKDAY(CB10)=1)</formula>
    </cfRule>
    <cfRule type="expression" dxfId="44497" priority="5804" stopIfTrue="1">
      <formula>WEEKDAY(CB10)=7</formula>
    </cfRule>
  </conditionalFormatting>
  <conditionalFormatting sqref="CC10">
    <cfRule type="expression" dxfId="44496" priority="5801" stopIfTrue="1">
      <formula>OR(CC10=祝色,WEEKDAY(CC10)=1)</formula>
    </cfRule>
    <cfRule type="expression" dxfId="44495" priority="5802" stopIfTrue="1">
      <formula>WEEKDAY(CC10)=7</formula>
    </cfRule>
  </conditionalFormatting>
  <conditionalFormatting sqref="CD10">
    <cfRule type="expression" dxfId="44494" priority="5799" stopIfTrue="1">
      <formula>OR(CD10=祝色,WEEKDAY(CD10)=1)</formula>
    </cfRule>
    <cfRule type="expression" dxfId="44493" priority="5800" stopIfTrue="1">
      <formula>WEEKDAY(CD10)=7</formula>
    </cfRule>
  </conditionalFormatting>
  <conditionalFormatting sqref="CE10">
    <cfRule type="expression" dxfId="44492" priority="5797" stopIfTrue="1">
      <formula>OR(CE10=祝色,WEEKDAY(CE10)=1)</formula>
    </cfRule>
    <cfRule type="expression" dxfId="44491" priority="5798" stopIfTrue="1">
      <formula>WEEKDAY(CE10)=7</formula>
    </cfRule>
  </conditionalFormatting>
  <conditionalFormatting sqref="CF10">
    <cfRule type="expression" dxfId="44490" priority="5795" stopIfTrue="1">
      <formula>OR(CF10=祝色,WEEKDAY(CF10)=1)</formula>
    </cfRule>
    <cfRule type="expression" dxfId="44489" priority="5796" stopIfTrue="1">
      <formula>WEEKDAY(CF10)=7</formula>
    </cfRule>
  </conditionalFormatting>
  <conditionalFormatting sqref="CG10">
    <cfRule type="expression" dxfId="44488" priority="5793" stopIfTrue="1">
      <formula>OR(CG10=祝色,WEEKDAY(CG10)=1)</formula>
    </cfRule>
    <cfRule type="expression" dxfId="44487" priority="5794" stopIfTrue="1">
      <formula>WEEKDAY(CG10)=7</formula>
    </cfRule>
  </conditionalFormatting>
  <conditionalFormatting sqref="CH10">
    <cfRule type="expression" dxfId="44486" priority="5791" stopIfTrue="1">
      <formula>OR(CH10=祝色,WEEKDAY(CH10)=1)</formula>
    </cfRule>
    <cfRule type="expression" dxfId="44485" priority="5792" stopIfTrue="1">
      <formula>WEEKDAY(CH10)=7</formula>
    </cfRule>
  </conditionalFormatting>
  <conditionalFormatting sqref="CB11">
    <cfRule type="expression" dxfId="44484" priority="5789" stopIfTrue="1">
      <formula>OR(CB11=祝色,WEEKDAY(CB11)=1)</formula>
    </cfRule>
    <cfRule type="expression" dxfId="44483" priority="5790" stopIfTrue="1">
      <formula>WEEKDAY(CB11)=7</formula>
    </cfRule>
  </conditionalFormatting>
  <conditionalFormatting sqref="CC11">
    <cfRule type="expression" dxfId="44482" priority="5787" stopIfTrue="1">
      <formula>OR(CC11=祝色,WEEKDAY(CC11)=1)</formula>
    </cfRule>
    <cfRule type="expression" dxfId="44481" priority="5788" stopIfTrue="1">
      <formula>WEEKDAY(CC11)=7</formula>
    </cfRule>
  </conditionalFormatting>
  <conditionalFormatting sqref="CD11">
    <cfRule type="expression" dxfId="44480" priority="5785" stopIfTrue="1">
      <formula>OR(CD11=祝色,WEEKDAY(CD11)=1)</formula>
    </cfRule>
    <cfRule type="expression" dxfId="44479" priority="5786" stopIfTrue="1">
      <formula>WEEKDAY(CD11)=7</formula>
    </cfRule>
  </conditionalFormatting>
  <conditionalFormatting sqref="CE11">
    <cfRule type="expression" dxfId="44478" priority="5783" stopIfTrue="1">
      <formula>OR(CE11=祝色,WEEKDAY(CE11)=1)</formula>
    </cfRule>
    <cfRule type="expression" dxfId="44477" priority="5784" stopIfTrue="1">
      <formula>WEEKDAY(CE11)=7</formula>
    </cfRule>
  </conditionalFormatting>
  <conditionalFormatting sqref="CF11">
    <cfRule type="expression" dxfId="44476" priority="5781" stopIfTrue="1">
      <formula>OR(CF11=祝色,WEEKDAY(CF11)=1)</formula>
    </cfRule>
    <cfRule type="expression" dxfId="44475" priority="5782" stopIfTrue="1">
      <formula>WEEKDAY(CF11)=7</formula>
    </cfRule>
  </conditionalFormatting>
  <conditionalFormatting sqref="CG11">
    <cfRule type="expression" dxfId="44474" priority="5779" stopIfTrue="1">
      <formula>OR(CG11=祝色,WEEKDAY(CG11)=1)</formula>
    </cfRule>
    <cfRule type="expression" dxfId="44473" priority="5780" stopIfTrue="1">
      <formula>WEEKDAY(CG11)=7</formula>
    </cfRule>
  </conditionalFormatting>
  <conditionalFormatting sqref="CH11">
    <cfRule type="expression" dxfId="44472" priority="5777" stopIfTrue="1">
      <formula>OR(CH11=祝色,WEEKDAY(CH11)=1)</formula>
    </cfRule>
    <cfRule type="expression" dxfId="44471" priority="5778" stopIfTrue="1">
      <formula>WEEKDAY(CH11)=7</formula>
    </cfRule>
  </conditionalFormatting>
  <conditionalFormatting sqref="CB12:CB13">
    <cfRule type="expression" dxfId="44470" priority="5775" stopIfTrue="1">
      <formula>OR(CB12=祝色,WEEKDAY(CB12)=1)</formula>
    </cfRule>
    <cfRule type="expression" dxfId="44469" priority="5776" stopIfTrue="1">
      <formula>WEEKDAY(CB12)=7</formula>
    </cfRule>
  </conditionalFormatting>
  <conditionalFormatting sqref="CC12:CC13">
    <cfRule type="expression" dxfId="44468" priority="5773" stopIfTrue="1">
      <formula>OR(CC12=祝色,WEEKDAY(CC12)=1)</formula>
    </cfRule>
    <cfRule type="expression" dxfId="44467" priority="5774" stopIfTrue="1">
      <formula>WEEKDAY(CC12)=7</formula>
    </cfRule>
  </conditionalFormatting>
  <conditionalFormatting sqref="BT16">
    <cfRule type="expression" dxfId="44466" priority="5771" stopIfTrue="1">
      <formula>OR(BT16=祝色,WEEKDAY(BT16)=1)</formula>
    </cfRule>
    <cfRule type="expression" dxfId="44465" priority="5772" stopIfTrue="1">
      <formula>WEEKDAY(BT16)=7</formula>
    </cfRule>
  </conditionalFormatting>
  <conditionalFormatting sqref="BU16">
    <cfRule type="expression" dxfId="44464" priority="5769" stopIfTrue="1">
      <formula>OR(BU16=祝色,WEEKDAY(BU16)=1)</formula>
    </cfRule>
    <cfRule type="expression" dxfId="44463" priority="5770" stopIfTrue="1">
      <formula>WEEKDAY(BU16)=7</formula>
    </cfRule>
  </conditionalFormatting>
  <conditionalFormatting sqref="BV16">
    <cfRule type="expression" dxfId="44462" priority="5767" stopIfTrue="1">
      <formula>OR(BV16=祝色,WEEKDAY(BV16)=1)</formula>
    </cfRule>
    <cfRule type="expression" dxfId="44461" priority="5768" stopIfTrue="1">
      <formula>WEEKDAY(BV16)=7</formula>
    </cfRule>
  </conditionalFormatting>
  <conditionalFormatting sqref="BW16">
    <cfRule type="expression" dxfId="44460" priority="5765" stopIfTrue="1">
      <formula>OR(BW16=祝色,WEEKDAY(BW16)=1)</formula>
    </cfRule>
    <cfRule type="expression" dxfId="44459" priority="5766" stopIfTrue="1">
      <formula>WEEKDAY(BW16)=7</formula>
    </cfRule>
  </conditionalFormatting>
  <conditionalFormatting sqref="BX16">
    <cfRule type="expression" dxfId="44458" priority="5763" stopIfTrue="1">
      <formula>OR(BX16=祝色,WEEKDAY(BX16)=1)</formula>
    </cfRule>
    <cfRule type="expression" dxfId="44457" priority="5764" stopIfTrue="1">
      <formula>WEEKDAY(BX16)=7</formula>
    </cfRule>
  </conditionalFormatting>
  <conditionalFormatting sqref="BY16">
    <cfRule type="expression" dxfId="44456" priority="5761" stopIfTrue="1">
      <formula>OR(BY16=祝色,WEEKDAY(BY16)=1)</formula>
    </cfRule>
    <cfRule type="expression" dxfId="44455" priority="5762" stopIfTrue="1">
      <formula>WEEKDAY(BY16)=7</formula>
    </cfRule>
  </conditionalFormatting>
  <conditionalFormatting sqref="BZ16">
    <cfRule type="expression" dxfId="44454" priority="5759" stopIfTrue="1">
      <formula>OR(BZ16=祝色,WEEKDAY(BZ16)=1)</formula>
    </cfRule>
    <cfRule type="expression" dxfId="44453" priority="5760" stopIfTrue="1">
      <formula>WEEKDAY(BZ16)=7</formula>
    </cfRule>
  </conditionalFormatting>
  <conditionalFormatting sqref="BT17">
    <cfRule type="expression" dxfId="44452" priority="5757" stopIfTrue="1">
      <formula>OR(BT17=祝色,WEEKDAY(BT17)=1)</formula>
    </cfRule>
    <cfRule type="expression" dxfId="44451" priority="5758" stopIfTrue="1">
      <formula>WEEKDAY(BT17)=7</formula>
    </cfRule>
  </conditionalFormatting>
  <conditionalFormatting sqref="BU17">
    <cfRule type="expression" dxfId="44450" priority="5755" stopIfTrue="1">
      <formula>OR(BU17=祝色,WEEKDAY(BU17)=1)</formula>
    </cfRule>
    <cfRule type="expression" dxfId="44449" priority="5756" stopIfTrue="1">
      <formula>WEEKDAY(BU17)=7</formula>
    </cfRule>
  </conditionalFormatting>
  <conditionalFormatting sqref="BV17">
    <cfRule type="expression" dxfId="44448" priority="5753" stopIfTrue="1">
      <formula>OR(BV17=祝色,WEEKDAY(BV17)=1)</formula>
    </cfRule>
    <cfRule type="expression" dxfId="44447" priority="5754" stopIfTrue="1">
      <formula>WEEKDAY(BV17)=7</formula>
    </cfRule>
  </conditionalFormatting>
  <conditionalFormatting sqref="BW17">
    <cfRule type="expression" dxfId="44446" priority="5751" stopIfTrue="1">
      <formula>OR(BW17=祝色,WEEKDAY(BW17)=1)</formula>
    </cfRule>
    <cfRule type="expression" dxfId="44445" priority="5752" stopIfTrue="1">
      <formula>WEEKDAY(BW17)=7</formula>
    </cfRule>
  </conditionalFormatting>
  <conditionalFormatting sqref="BX17">
    <cfRule type="expression" dxfId="44444" priority="5749" stopIfTrue="1">
      <formula>OR(BX17=祝色,WEEKDAY(BX17)=1)</formula>
    </cfRule>
    <cfRule type="expression" dxfId="44443" priority="5750" stopIfTrue="1">
      <formula>WEEKDAY(BX17)=7</formula>
    </cfRule>
  </conditionalFormatting>
  <conditionalFormatting sqref="BY17">
    <cfRule type="expression" dxfId="44442" priority="5747" stopIfTrue="1">
      <formula>OR(BY17=祝色,WEEKDAY(BY17)=1)</formula>
    </cfRule>
    <cfRule type="expression" dxfId="44441" priority="5748" stopIfTrue="1">
      <formula>WEEKDAY(BY17)=7</formula>
    </cfRule>
  </conditionalFormatting>
  <conditionalFormatting sqref="BZ17">
    <cfRule type="expression" dxfId="44440" priority="5745" stopIfTrue="1">
      <formula>OR(BZ17=祝色,WEEKDAY(BZ17)=1)</formula>
    </cfRule>
    <cfRule type="expression" dxfId="44439" priority="5746" stopIfTrue="1">
      <formula>WEEKDAY(BZ17)=7</formula>
    </cfRule>
  </conditionalFormatting>
  <conditionalFormatting sqref="BT18">
    <cfRule type="expression" dxfId="44438" priority="5743" stopIfTrue="1">
      <formula>OR(BT18=祝色,WEEKDAY(BT18)=1)</formula>
    </cfRule>
    <cfRule type="expression" dxfId="44437" priority="5744" stopIfTrue="1">
      <formula>WEEKDAY(BT18)=7</formula>
    </cfRule>
  </conditionalFormatting>
  <conditionalFormatting sqref="BU18">
    <cfRule type="expression" dxfId="44436" priority="5741" stopIfTrue="1">
      <formula>OR(BU18=祝色,WEEKDAY(BU18)=1)</formula>
    </cfRule>
    <cfRule type="expression" dxfId="44435" priority="5742" stopIfTrue="1">
      <formula>WEEKDAY(BU18)=7</formula>
    </cfRule>
  </conditionalFormatting>
  <conditionalFormatting sqref="BV18">
    <cfRule type="expression" dxfId="44434" priority="5739" stopIfTrue="1">
      <formula>OR(BV18=祝色,WEEKDAY(BV18)=1)</formula>
    </cfRule>
    <cfRule type="expression" dxfId="44433" priority="5740" stopIfTrue="1">
      <formula>WEEKDAY(BV18)=7</formula>
    </cfRule>
  </conditionalFormatting>
  <conditionalFormatting sqref="BW18">
    <cfRule type="expression" dxfId="44432" priority="5737" stopIfTrue="1">
      <formula>OR(BW18=祝色,WEEKDAY(BW18)=1)</formula>
    </cfRule>
    <cfRule type="expression" dxfId="44431" priority="5738" stopIfTrue="1">
      <formula>WEEKDAY(BW18)=7</formula>
    </cfRule>
  </conditionalFormatting>
  <conditionalFormatting sqref="BX18">
    <cfRule type="expression" dxfId="44430" priority="5735" stopIfTrue="1">
      <formula>OR(BX18=祝色,WEEKDAY(BX18)=1)</formula>
    </cfRule>
    <cfRule type="expression" dxfId="44429" priority="5736" stopIfTrue="1">
      <formula>WEEKDAY(BX18)=7</formula>
    </cfRule>
  </conditionalFormatting>
  <conditionalFormatting sqref="BY18">
    <cfRule type="expression" dxfId="44428" priority="5733" stopIfTrue="1">
      <formula>OR(BY18=祝色,WEEKDAY(BY18)=1)</formula>
    </cfRule>
    <cfRule type="expression" dxfId="44427" priority="5734" stopIfTrue="1">
      <formula>WEEKDAY(BY18)=7</formula>
    </cfRule>
  </conditionalFormatting>
  <conditionalFormatting sqref="BZ18">
    <cfRule type="expression" dxfId="44426" priority="5731" stopIfTrue="1">
      <formula>OR(BZ18=祝色,WEEKDAY(BZ18)=1)</formula>
    </cfRule>
    <cfRule type="expression" dxfId="44425" priority="5732" stopIfTrue="1">
      <formula>WEEKDAY(BZ18)=7</formula>
    </cfRule>
  </conditionalFormatting>
  <conditionalFormatting sqref="BT19">
    <cfRule type="expression" dxfId="44424" priority="5729" stopIfTrue="1">
      <formula>OR(BT19=祝色,WEEKDAY(BT19)=1)</formula>
    </cfRule>
    <cfRule type="expression" dxfId="44423" priority="5730" stopIfTrue="1">
      <formula>WEEKDAY(BT19)=7</formula>
    </cfRule>
  </conditionalFormatting>
  <conditionalFormatting sqref="BU19">
    <cfRule type="expression" dxfId="44422" priority="5727" stopIfTrue="1">
      <formula>OR(BU19=祝色,WEEKDAY(BU19)=1)</formula>
    </cfRule>
    <cfRule type="expression" dxfId="44421" priority="5728" stopIfTrue="1">
      <formula>WEEKDAY(BU19)=7</formula>
    </cfRule>
  </conditionalFormatting>
  <conditionalFormatting sqref="BV19">
    <cfRule type="expression" dxfId="44420" priority="5725" stopIfTrue="1">
      <formula>OR(BV19=祝色,WEEKDAY(BV19)=1)</formula>
    </cfRule>
    <cfRule type="expression" dxfId="44419" priority="5726" stopIfTrue="1">
      <formula>WEEKDAY(BV19)=7</formula>
    </cfRule>
  </conditionalFormatting>
  <conditionalFormatting sqref="BW19">
    <cfRule type="expression" dxfId="44418" priority="5723" stopIfTrue="1">
      <formula>OR(BW19=祝色,WEEKDAY(BW19)=1)</formula>
    </cfRule>
    <cfRule type="expression" dxfId="44417" priority="5724" stopIfTrue="1">
      <formula>WEEKDAY(BW19)=7</formula>
    </cfRule>
  </conditionalFormatting>
  <conditionalFormatting sqref="BX19">
    <cfRule type="expression" dxfId="44416" priority="5721" stopIfTrue="1">
      <formula>OR(BX19=祝色,WEEKDAY(BX19)=1)</formula>
    </cfRule>
    <cfRule type="expression" dxfId="44415" priority="5722" stopIfTrue="1">
      <formula>WEEKDAY(BX19)=7</formula>
    </cfRule>
  </conditionalFormatting>
  <conditionalFormatting sqref="BY19">
    <cfRule type="expression" dxfId="44414" priority="5719" stopIfTrue="1">
      <formula>OR(BY19=祝色,WEEKDAY(BY19)=1)</formula>
    </cfRule>
    <cfRule type="expression" dxfId="44413" priority="5720" stopIfTrue="1">
      <formula>WEEKDAY(BY19)=7</formula>
    </cfRule>
  </conditionalFormatting>
  <conditionalFormatting sqref="BZ19">
    <cfRule type="expression" dxfId="44412" priority="5717" stopIfTrue="1">
      <formula>OR(BZ19=祝色,WEEKDAY(BZ19)=1)</formula>
    </cfRule>
    <cfRule type="expression" dxfId="44411" priority="5718" stopIfTrue="1">
      <formula>WEEKDAY(BZ19)=7</formula>
    </cfRule>
  </conditionalFormatting>
  <conditionalFormatting sqref="BT20">
    <cfRule type="expression" dxfId="44410" priority="5715" stopIfTrue="1">
      <formula>OR(BT20=祝色,WEEKDAY(BT20)=1)</formula>
    </cfRule>
    <cfRule type="expression" dxfId="44409" priority="5716" stopIfTrue="1">
      <formula>WEEKDAY(BT20)=7</formula>
    </cfRule>
  </conditionalFormatting>
  <conditionalFormatting sqref="BU20">
    <cfRule type="expression" dxfId="44408" priority="5713" stopIfTrue="1">
      <formula>OR(BU20=祝色,WEEKDAY(BU20)=1)</formula>
    </cfRule>
    <cfRule type="expression" dxfId="44407" priority="5714" stopIfTrue="1">
      <formula>WEEKDAY(BU20)=7</formula>
    </cfRule>
  </conditionalFormatting>
  <conditionalFormatting sqref="BV20">
    <cfRule type="expression" dxfId="44406" priority="5711" stopIfTrue="1">
      <formula>OR(BV20=祝色,WEEKDAY(BV20)=1)</formula>
    </cfRule>
    <cfRule type="expression" dxfId="44405" priority="5712" stopIfTrue="1">
      <formula>WEEKDAY(BV20)=7</formula>
    </cfRule>
  </conditionalFormatting>
  <conditionalFormatting sqref="BW20">
    <cfRule type="expression" dxfId="44404" priority="5709" stopIfTrue="1">
      <formula>OR(BW20=祝色,WEEKDAY(BW20)=1)</formula>
    </cfRule>
    <cfRule type="expression" dxfId="44403" priority="5710" stopIfTrue="1">
      <formula>WEEKDAY(BW20)=7</formula>
    </cfRule>
  </conditionalFormatting>
  <conditionalFormatting sqref="BX20">
    <cfRule type="expression" dxfId="44402" priority="5707" stopIfTrue="1">
      <formula>OR(BX20=祝色,WEEKDAY(BX20)=1)</formula>
    </cfRule>
    <cfRule type="expression" dxfId="44401" priority="5708" stopIfTrue="1">
      <formula>WEEKDAY(BX20)=7</formula>
    </cfRule>
  </conditionalFormatting>
  <conditionalFormatting sqref="BY20">
    <cfRule type="expression" dxfId="44400" priority="5705" stopIfTrue="1">
      <formula>OR(BY20=祝色,WEEKDAY(BY20)=1)</formula>
    </cfRule>
    <cfRule type="expression" dxfId="44399" priority="5706" stopIfTrue="1">
      <formula>WEEKDAY(BY20)=7</formula>
    </cfRule>
  </conditionalFormatting>
  <conditionalFormatting sqref="BZ20">
    <cfRule type="expression" dxfId="44398" priority="5703" stopIfTrue="1">
      <formula>OR(BZ20=祝色,WEEKDAY(BZ20)=1)</formula>
    </cfRule>
    <cfRule type="expression" dxfId="44397" priority="5704" stopIfTrue="1">
      <formula>WEEKDAY(BZ20)=7</formula>
    </cfRule>
  </conditionalFormatting>
  <conditionalFormatting sqref="BT21:BT22">
    <cfRule type="expression" dxfId="44396" priority="5701" stopIfTrue="1">
      <formula>OR(BT21=祝色,WEEKDAY(BT21)=1)</formula>
    </cfRule>
    <cfRule type="expression" dxfId="44395" priority="5702" stopIfTrue="1">
      <formula>WEEKDAY(BT21)=7</formula>
    </cfRule>
  </conditionalFormatting>
  <conditionalFormatting sqref="BU21:BU22">
    <cfRule type="expression" dxfId="44394" priority="5699" stopIfTrue="1">
      <formula>OR(BU21=祝色,WEEKDAY(BU21)=1)</formula>
    </cfRule>
    <cfRule type="expression" dxfId="44393" priority="5700" stopIfTrue="1">
      <formula>WEEKDAY(BU21)=7</formula>
    </cfRule>
  </conditionalFormatting>
  <conditionalFormatting sqref="CB16">
    <cfRule type="expression" dxfId="44392" priority="5697" stopIfTrue="1">
      <formula>OR(CB16=祝色,WEEKDAY(CB16)=1)</formula>
    </cfRule>
    <cfRule type="expression" dxfId="44391" priority="5698" stopIfTrue="1">
      <formula>WEEKDAY(CB16)=7</formula>
    </cfRule>
  </conditionalFormatting>
  <conditionalFormatting sqref="CC16">
    <cfRule type="expression" dxfId="44390" priority="5695" stopIfTrue="1">
      <formula>OR(CC16=祝色,WEEKDAY(CC16)=1)</formula>
    </cfRule>
    <cfRule type="expression" dxfId="44389" priority="5696" stopIfTrue="1">
      <formula>WEEKDAY(CC16)=7</formula>
    </cfRule>
  </conditionalFormatting>
  <conditionalFormatting sqref="CD16">
    <cfRule type="expression" dxfId="44388" priority="5693" stopIfTrue="1">
      <formula>OR(CD16=祝色,WEEKDAY(CD16)=1)</formula>
    </cfRule>
    <cfRule type="expression" dxfId="44387" priority="5694" stopIfTrue="1">
      <formula>WEEKDAY(CD16)=7</formula>
    </cfRule>
  </conditionalFormatting>
  <conditionalFormatting sqref="CE16">
    <cfRule type="expression" dxfId="44386" priority="5691" stopIfTrue="1">
      <formula>OR(CE16=祝色,WEEKDAY(CE16)=1)</formula>
    </cfRule>
    <cfRule type="expression" dxfId="44385" priority="5692" stopIfTrue="1">
      <formula>WEEKDAY(CE16)=7</formula>
    </cfRule>
  </conditionalFormatting>
  <conditionalFormatting sqref="CF16">
    <cfRule type="expression" dxfId="44384" priority="5689" stopIfTrue="1">
      <formula>OR(CF16=祝色,WEEKDAY(CF16)=1)</formula>
    </cfRule>
    <cfRule type="expression" dxfId="44383" priority="5690" stopIfTrue="1">
      <formula>WEEKDAY(CF16)=7</formula>
    </cfRule>
  </conditionalFormatting>
  <conditionalFormatting sqref="CG16">
    <cfRule type="expression" dxfId="44382" priority="5687" stopIfTrue="1">
      <formula>OR(CG16=祝色,WEEKDAY(CG16)=1)</formula>
    </cfRule>
    <cfRule type="expression" dxfId="44381" priority="5688" stopIfTrue="1">
      <formula>WEEKDAY(CG16)=7</formula>
    </cfRule>
  </conditionalFormatting>
  <conditionalFormatting sqref="CH16">
    <cfRule type="expression" dxfId="44380" priority="5685" stopIfTrue="1">
      <formula>OR(CH16=祝色,WEEKDAY(CH16)=1)</formula>
    </cfRule>
    <cfRule type="expression" dxfId="44379" priority="5686" stopIfTrue="1">
      <formula>WEEKDAY(CH16)=7</formula>
    </cfRule>
  </conditionalFormatting>
  <conditionalFormatting sqref="CB17">
    <cfRule type="expression" dxfId="44378" priority="5683" stopIfTrue="1">
      <formula>OR(CB17=祝色,WEEKDAY(CB17)=1)</formula>
    </cfRule>
    <cfRule type="expression" dxfId="44377" priority="5684" stopIfTrue="1">
      <formula>WEEKDAY(CB17)=7</formula>
    </cfRule>
  </conditionalFormatting>
  <conditionalFormatting sqref="CC17">
    <cfRule type="expression" dxfId="44376" priority="5681" stopIfTrue="1">
      <formula>OR(CC17=祝色,WEEKDAY(CC17)=1)</formula>
    </cfRule>
    <cfRule type="expression" dxfId="44375" priority="5682" stopIfTrue="1">
      <formula>WEEKDAY(CC17)=7</formula>
    </cfRule>
  </conditionalFormatting>
  <conditionalFormatting sqref="CD17">
    <cfRule type="expression" dxfId="44374" priority="5679" stopIfTrue="1">
      <formula>OR(CD17=祝色,WEEKDAY(CD17)=1)</formula>
    </cfRule>
    <cfRule type="expression" dxfId="44373" priority="5680" stopIfTrue="1">
      <formula>WEEKDAY(CD17)=7</formula>
    </cfRule>
  </conditionalFormatting>
  <conditionalFormatting sqref="CE17">
    <cfRule type="expression" dxfId="44372" priority="5677" stopIfTrue="1">
      <formula>OR(CE17=祝色,WEEKDAY(CE17)=1)</formula>
    </cfRule>
    <cfRule type="expression" dxfId="44371" priority="5678" stopIfTrue="1">
      <formula>WEEKDAY(CE17)=7</formula>
    </cfRule>
  </conditionalFormatting>
  <conditionalFormatting sqref="CF17">
    <cfRule type="expression" dxfId="44370" priority="5675" stopIfTrue="1">
      <formula>OR(CF17=祝色,WEEKDAY(CF17)=1)</formula>
    </cfRule>
    <cfRule type="expression" dxfId="44369" priority="5676" stopIfTrue="1">
      <formula>WEEKDAY(CF17)=7</formula>
    </cfRule>
  </conditionalFormatting>
  <conditionalFormatting sqref="CG17">
    <cfRule type="expression" dxfId="44368" priority="5673" stopIfTrue="1">
      <formula>OR(CG17=祝色,WEEKDAY(CG17)=1)</formula>
    </cfRule>
    <cfRule type="expression" dxfId="44367" priority="5674" stopIfTrue="1">
      <formula>WEEKDAY(CG17)=7</formula>
    </cfRule>
  </conditionalFormatting>
  <conditionalFormatting sqref="CH17">
    <cfRule type="expression" dxfId="44366" priority="5671" stopIfTrue="1">
      <formula>OR(CH17=祝色,WEEKDAY(CH17)=1)</formula>
    </cfRule>
    <cfRule type="expression" dxfId="44365" priority="5672" stopIfTrue="1">
      <formula>WEEKDAY(CH17)=7</formula>
    </cfRule>
  </conditionalFormatting>
  <conditionalFormatting sqref="CB18">
    <cfRule type="expression" dxfId="44364" priority="5669" stopIfTrue="1">
      <formula>OR(CB18=祝色,WEEKDAY(CB18)=1)</formula>
    </cfRule>
    <cfRule type="expression" dxfId="44363" priority="5670" stopIfTrue="1">
      <formula>WEEKDAY(CB18)=7</formula>
    </cfRule>
  </conditionalFormatting>
  <conditionalFormatting sqref="CC18">
    <cfRule type="expression" dxfId="44362" priority="5667" stopIfTrue="1">
      <formula>OR(CC18=祝色,WEEKDAY(CC18)=1)</formula>
    </cfRule>
    <cfRule type="expression" dxfId="44361" priority="5668" stopIfTrue="1">
      <formula>WEEKDAY(CC18)=7</formula>
    </cfRule>
  </conditionalFormatting>
  <conditionalFormatting sqref="CD18">
    <cfRule type="expression" dxfId="44360" priority="5665" stopIfTrue="1">
      <formula>OR(CD18=祝色,WEEKDAY(CD18)=1)</formula>
    </cfRule>
    <cfRule type="expression" dxfId="44359" priority="5666" stopIfTrue="1">
      <formula>WEEKDAY(CD18)=7</formula>
    </cfRule>
  </conditionalFormatting>
  <conditionalFormatting sqref="CE18">
    <cfRule type="expression" dxfId="44358" priority="5663" stopIfTrue="1">
      <formula>OR(CE18=祝色,WEEKDAY(CE18)=1)</formula>
    </cfRule>
    <cfRule type="expression" dxfId="44357" priority="5664" stopIfTrue="1">
      <formula>WEEKDAY(CE18)=7</formula>
    </cfRule>
  </conditionalFormatting>
  <conditionalFormatting sqref="CF18">
    <cfRule type="expression" dxfId="44356" priority="5661" stopIfTrue="1">
      <formula>OR(CF18=祝色,WEEKDAY(CF18)=1)</formula>
    </cfRule>
    <cfRule type="expression" dxfId="44355" priority="5662" stopIfTrue="1">
      <formula>WEEKDAY(CF18)=7</formula>
    </cfRule>
  </conditionalFormatting>
  <conditionalFormatting sqref="CG18">
    <cfRule type="expression" dxfId="44354" priority="5659" stopIfTrue="1">
      <formula>OR(CG18=祝色,WEEKDAY(CG18)=1)</formula>
    </cfRule>
    <cfRule type="expression" dxfId="44353" priority="5660" stopIfTrue="1">
      <formula>WEEKDAY(CG18)=7</formula>
    </cfRule>
  </conditionalFormatting>
  <conditionalFormatting sqref="CH18">
    <cfRule type="expression" dxfId="44352" priority="5657" stopIfTrue="1">
      <formula>OR(CH18=祝色,WEEKDAY(CH18)=1)</formula>
    </cfRule>
    <cfRule type="expression" dxfId="44351" priority="5658" stopIfTrue="1">
      <formula>WEEKDAY(CH18)=7</formula>
    </cfRule>
  </conditionalFormatting>
  <conditionalFormatting sqref="CB19">
    <cfRule type="expression" dxfId="44350" priority="5655" stopIfTrue="1">
      <formula>OR(CB19=祝色,WEEKDAY(CB19)=1)</formula>
    </cfRule>
    <cfRule type="expression" dxfId="44349" priority="5656" stopIfTrue="1">
      <formula>WEEKDAY(CB19)=7</formula>
    </cfRule>
  </conditionalFormatting>
  <conditionalFormatting sqref="CC19">
    <cfRule type="expression" dxfId="44348" priority="5653" stopIfTrue="1">
      <formula>OR(CC19=祝色,WEEKDAY(CC19)=1)</formula>
    </cfRule>
    <cfRule type="expression" dxfId="44347" priority="5654" stopIfTrue="1">
      <formula>WEEKDAY(CC19)=7</formula>
    </cfRule>
  </conditionalFormatting>
  <conditionalFormatting sqref="CD19">
    <cfRule type="expression" dxfId="44346" priority="5651" stopIfTrue="1">
      <formula>OR(CD19=祝色,WEEKDAY(CD19)=1)</formula>
    </cfRule>
    <cfRule type="expression" dxfId="44345" priority="5652" stopIfTrue="1">
      <formula>WEEKDAY(CD19)=7</formula>
    </cfRule>
  </conditionalFormatting>
  <conditionalFormatting sqref="CE19">
    <cfRule type="expression" dxfId="44344" priority="5649" stopIfTrue="1">
      <formula>OR(CE19=祝色,WEEKDAY(CE19)=1)</formula>
    </cfRule>
    <cfRule type="expression" dxfId="44343" priority="5650" stopIfTrue="1">
      <formula>WEEKDAY(CE19)=7</formula>
    </cfRule>
  </conditionalFormatting>
  <conditionalFormatting sqref="CF19">
    <cfRule type="expression" dxfId="44342" priority="5647" stopIfTrue="1">
      <formula>OR(CF19=祝色,WEEKDAY(CF19)=1)</formula>
    </cfRule>
    <cfRule type="expression" dxfId="44341" priority="5648" stopIfTrue="1">
      <formula>WEEKDAY(CF19)=7</formula>
    </cfRule>
  </conditionalFormatting>
  <conditionalFormatting sqref="CG19">
    <cfRule type="expression" dxfId="44340" priority="5645" stopIfTrue="1">
      <formula>OR(CG19=祝色,WEEKDAY(CG19)=1)</formula>
    </cfRule>
    <cfRule type="expression" dxfId="44339" priority="5646" stopIfTrue="1">
      <formula>WEEKDAY(CG19)=7</formula>
    </cfRule>
  </conditionalFormatting>
  <conditionalFormatting sqref="CH19">
    <cfRule type="expression" dxfId="44338" priority="5643" stopIfTrue="1">
      <formula>OR(CH19=祝色,WEEKDAY(CH19)=1)</formula>
    </cfRule>
    <cfRule type="expression" dxfId="44337" priority="5644" stopIfTrue="1">
      <formula>WEEKDAY(CH19)=7</formula>
    </cfRule>
  </conditionalFormatting>
  <conditionalFormatting sqref="CB20">
    <cfRule type="expression" dxfId="44336" priority="5641" stopIfTrue="1">
      <formula>OR(CB20=祝色,WEEKDAY(CB20)=1)</formula>
    </cfRule>
    <cfRule type="expression" dxfId="44335" priority="5642" stopIfTrue="1">
      <formula>WEEKDAY(CB20)=7</formula>
    </cfRule>
  </conditionalFormatting>
  <conditionalFormatting sqref="CC20">
    <cfRule type="expression" dxfId="44334" priority="5639" stopIfTrue="1">
      <formula>OR(CC20=祝色,WEEKDAY(CC20)=1)</formula>
    </cfRule>
    <cfRule type="expression" dxfId="44333" priority="5640" stopIfTrue="1">
      <formula>WEEKDAY(CC20)=7</formula>
    </cfRule>
  </conditionalFormatting>
  <conditionalFormatting sqref="CD20">
    <cfRule type="expression" dxfId="44332" priority="5637" stopIfTrue="1">
      <formula>OR(CD20=祝色,WEEKDAY(CD20)=1)</formula>
    </cfRule>
    <cfRule type="expression" dxfId="44331" priority="5638" stopIfTrue="1">
      <formula>WEEKDAY(CD20)=7</formula>
    </cfRule>
  </conditionalFormatting>
  <conditionalFormatting sqref="CE20">
    <cfRule type="expression" dxfId="44330" priority="5635" stopIfTrue="1">
      <formula>OR(CE20=祝色,WEEKDAY(CE20)=1)</formula>
    </cfRule>
    <cfRule type="expression" dxfId="44329" priority="5636" stopIfTrue="1">
      <formula>WEEKDAY(CE20)=7</formula>
    </cfRule>
  </conditionalFormatting>
  <conditionalFormatting sqref="CF20">
    <cfRule type="expression" dxfId="44328" priority="5633" stopIfTrue="1">
      <formula>OR(CF20=祝色,WEEKDAY(CF20)=1)</formula>
    </cfRule>
    <cfRule type="expression" dxfId="44327" priority="5634" stopIfTrue="1">
      <formula>WEEKDAY(CF20)=7</formula>
    </cfRule>
  </conditionalFormatting>
  <conditionalFormatting sqref="CG20">
    <cfRule type="expression" dxfId="44326" priority="5631" stopIfTrue="1">
      <formula>OR(CG20=祝色,WEEKDAY(CG20)=1)</formula>
    </cfRule>
    <cfRule type="expression" dxfId="44325" priority="5632" stopIfTrue="1">
      <formula>WEEKDAY(CG20)=7</formula>
    </cfRule>
  </conditionalFormatting>
  <conditionalFormatting sqref="CH20">
    <cfRule type="expression" dxfId="44324" priority="5629" stopIfTrue="1">
      <formula>OR(CH20=祝色,WEEKDAY(CH20)=1)</formula>
    </cfRule>
    <cfRule type="expression" dxfId="44323" priority="5630" stopIfTrue="1">
      <formula>WEEKDAY(CH20)=7</formula>
    </cfRule>
  </conditionalFormatting>
  <conditionalFormatting sqref="CB21:CB22">
    <cfRule type="expression" dxfId="44322" priority="5627" stopIfTrue="1">
      <formula>OR(CB21=祝色,WEEKDAY(CB21)=1)</formula>
    </cfRule>
    <cfRule type="expression" dxfId="44321" priority="5628" stopIfTrue="1">
      <formula>WEEKDAY(CB21)=7</formula>
    </cfRule>
  </conditionalFormatting>
  <conditionalFormatting sqref="CC21:CC22">
    <cfRule type="expression" dxfId="44320" priority="5625" stopIfTrue="1">
      <formula>OR(CC21=祝色,WEEKDAY(CC21)=1)</formula>
    </cfRule>
    <cfRule type="expression" dxfId="44319" priority="5626" stopIfTrue="1">
      <formula>WEEKDAY(CC21)=7</formula>
    </cfRule>
  </conditionalFormatting>
  <conditionalFormatting sqref="D7">
    <cfRule type="expression" dxfId="44318" priority="5623" stopIfTrue="1">
      <formula>OR(D7=祝色,WEEKDAY(D7)=1)</formula>
    </cfRule>
    <cfRule type="expression" dxfId="44317" priority="5624" stopIfTrue="1">
      <formula>WEEKDAY(D7)=7</formula>
    </cfRule>
  </conditionalFormatting>
  <conditionalFormatting sqref="E7">
    <cfRule type="expression" dxfId="44316" priority="5621" stopIfTrue="1">
      <formula>OR(E7=祝色,WEEKDAY(E7)=1)</formula>
    </cfRule>
    <cfRule type="expression" dxfId="44315" priority="5622" stopIfTrue="1">
      <formula>WEEKDAY(E7)=7</formula>
    </cfRule>
  </conditionalFormatting>
  <conditionalFormatting sqref="F7">
    <cfRule type="expression" dxfId="44314" priority="5619" stopIfTrue="1">
      <formula>OR(F7=祝色,WEEKDAY(F7)=1)</formula>
    </cfRule>
    <cfRule type="expression" dxfId="44313" priority="5620" stopIfTrue="1">
      <formula>WEEKDAY(F7)=7</formula>
    </cfRule>
  </conditionalFormatting>
  <conditionalFormatting sqref="G7">
    <cfRule type="expression" dxfId="44312" priority="5617" stopIfTrue="1">
      <formula>OR(G7=祝色,WEEKDAY(G7)=1)</formula>
    </cfRule>
    <cfRule type="expression" dxfId="44311" priority="5618" stopIfTrue="1">
      <formula>WEEKDAY(G7)=7</formula>
    </cfRule>
  </conditionalFormatting>
  <conditionalFormatting sqref="H7">
    <cfRule type="expression" dxfId="44310" priority="5615" stopIfTrue="1">
      <formula>OR(H7=祝色,WEEKDAY(H7)=1)</formula>
    </cfRule>
    <cfRule type="expression" dxfId="44309" priority="5616" stopIfTrue="1">
      <formula>WEEKDAY(H7)=7</formula>
    </cfRule>
  </conditionalFormatting>
  <conditionalFormatting sqref="I7">
    <cfRule type="expression" dxfId="44308" priority="5613" stopIfTrue="1">
      <formula>OR(I7=祝色,WEEKDAY(I7)=1)</formula>
    </cfRule>
    <cfRule type="expression" dxfId="44307" priority="5614" stopIfTrue="1">
      <formula>WEEKDAY(I7)=7</formula>
    </cfRule>
  </conditionalFormatting>
  <conditionalFormatting sqref="J7">
    <cfRule type="expression" dxfId="44306" priority="5611" stopIfTrue="1">
      <formula>OR(J7=祝色,WEEKDAY(J7)=1)</formula>
    </cfRule>
    <cfRule type="expression" dxfId="44305" priority="5612" stopIfTrue="1">
      <formula>WEEKDAY(J7)=7</formula>
    </cfRule>
  </conditionalFormatting>
  <conditionalFormatting sqref="D8">
    <cfRule type="expression" dxfId="44304" priority="5609" stopIfTrue="1">
      <formula>OR(D8=祝色,WEEKDAY(D8)=1)</formula>
    </cfRule>
    <cfRule type="expression" dxfId="44303" priority="5610" stopIfTrue="1">
      <formula>WEEKDAY(D8)=7</formula>
    </cfRule>
  </conditionalFormatting>
  <conditionalFormatting sqref="E8">
    <cfRule type="expression" dxfId="44302" priority="5607" stopIfTrue="1">
      <formula>OR(E8=祝色,WEEKDAY(E8)=1)</formula>
    </cfRule>
    <cfRule type="expression" dxfId="44301" priority="5608" stopIfTrue="1">
      <formula>WEEKDAY(E8)=7</formula>
    </cfRule>
  </conditionalFormatting>
  <conditionalFormatting sqref="F8">
    <cfRule type="expression" dxfId="44300" priority="5605" stopIfTrue="1">
      <formula>OR(F8=祝色,WEEKDAY(F8)=1)</formula>
    </cfRule>
    <cfRule type="expression" dxfId="44299" priority="5606" stopIfTrue="1">
      <formula>WEEKDAY(F8)=7</formula>
    </cfRule>
  </conditionalFormatting>
  <conditionalFormatting sqref="G8">
    <cfRule type="expression" dxfId="44298" priority="5603" stopIfTrue="1">
      <formula>OR(G8=祝色,WEEKDAY(G8)=1)</formula>
    </cfRule>
    <cfRule type="expression" dxfId="44297" priority="5604" stopIfTrue="1">
      <formula>WEEKDAY(G8)=7</formula>
    </cfRule>
  </conditionalFormatting>
  <conditionalFormatting sqref="H8">
    <cfRule type="expression" dxfId="44296" priority="5601" stopIfTrue="1">
      <formula>OR(H8=祝色,WEEKDAY(H8)=1)</formula>
    </cfRule>
    <cfRule type="expression" dxfId="44295" priority="5602" stopIfTrue="1">
      <formula>WEEKDAY(H8)=7</formula>
    </cfRule>
  </conditionalFormatting>
  <conditionalFormatting sqref="I8">
    <cfRule type="expression" dxfId="44294" priority="5599" stopIfTrue="1">
      <formula>OR(I8=祝色,WEEKDAY(I8)=1)</formula>
    </cfRule>
    <cfRule type="expression" dxfId="44293" priority="5600" stopIfTrue="1">
      <formula>WEEKDAY(I8)=7</formula>
    </cfRule>
  </conditionalFormatting>
  <conditionalFormatting sqref="J8">
    <cfRule type="expression" dxfId="44292" priority="5597" stopIfTrue="1">
      <formula>OR(J8=祝色,WEEKDAY(J8)=1)</formula>
    </cfRule>
    <cfRule type="expression" dxfId="44291" priority="5598" stopIfTrue="1">
      <formula>WEEKDAY(J8)=7</formula>
    </cfRule>
  </conditionalFormatting>
  <conditionalFormatting sqref="D9">
    <cfRule type="expression" dxfId="44290" priority="5595" stopIfTrue="1">
      <formula>OR(D9=祝色,WEEKDAY(D9)=1)</formula>
    </cfRule>
    <cfRule type="expression" dxfId="44289" priority="5596" stopIfTrue="1">
      <formula>WEEKDAY(D9)=7</formula>
    </cfRule>
  </conditionalFormatting>
  <conditionalFormatting sqref="E9">
    <cfRule type="expression" dxfId="44288" priority="5593" stopIfTrue="1">
      <formula>OR(E9=祝色,WEEKDAY(E9)=1)</formula>
    </cfRule>
    <cfRule type="expression" dxfId="44287" priority="5594" stopIfTrue="1">
      <formula>WEEKDAY(E9)=7</formula>
    </cfRule>
  </conditionalFormatting>
  <conditionalFormatting sqref="F9">
    <cfRule type="expression" dxfId="44286" priority="5591" stopIfTrue="1">
      <formula>OR(F9=祝色,WEEKDAY(F9)=1)</formula>
    </cfRule>
    <cfRule type="expression" dxfId="44285" priority="5592" stopIfTrue="1">
      <formula>WEEKDAY(F9)=7</formula>
    </cfRule>
  </conditionalFormatting>
  <conditionalFormatting sqref="G9">
    <cfRule type="expression" dxfId="44284" priority="5589" stopIfTrue="1">
      <formula>OR(G9=祝色,WEEKDAY(G9)=1)</formula>
    </cfRule>
    <cfRule type="expression" dxfId="44283" priority="5590" stopIfTrue="1">
      <formula>WEEKDAY(G9)=7</formula>
    </cfRule>
  </conditionalFormatting>
  <conditionalFormatting sqref="H9">
    <cfRule type="expression" dxfId="44282" priority="5587" stopIfTrue="1">
      <formula>OR(H9=祝色,WEEKDAY(H9)=1)</formula>
    </cfRule>
    <cfRule type="expression" dxfId="44281" priority="5588" stopIfTrue="1">
      <formula>WEEKDAY(H9)=7</formula>
    </cfRule>
  </conditionalFormatting>
  <conditionalFormatting sqref="I9">
    <cfRule type="expression" dxfId="44280" priority="5585" stopIfTrue="1">
      <formula>OR(I9=祝色,WEEKDAY(I9)=1)</formula>
    </cfRule>
    <cfRule type="expression" dxfId="44279" priority="5586" stopIfTrue="1">
      <formula>WEEKDAY(I9)=7</formula>
    </cfRule>
  </conditionalFormatting>
  <conditionalFormatting sqref="J9">
    <cfRule type="expression" dxfId="44278" priority="5583" stopIfTrue="1">
      <formula>OR(J9=祝色,WEEKDAY(J9)=1)</formula>
    </cfRule>
    <cfRule type="expression" dxfId="44277" priority="5584" stopIfTrue="1">
      <formula>WEEKDAY(J9)=7</formula>
    </cfRule>
  </conditionalFormatting>
  <conditionalFormatting sqref="D10">
    <cfRule type="expression" dxfId="44276" priority="5581" stopIfTrue="1">
      <formula>OR(D10=祝色,WEEKDAY(D10)=1)</formula>
    </cfRule>
    <cfRule type="expression" dxfId="44275" priority="5582" stopIfTrue="1">
      <formula>WEEKDAY(D10)=7</formula>
    </cfRule>
  </conditionalFormatting>
  <conditionalFormatting sqref="E10">
    <cfRule type="expression" dxfId="44274" priority="5579" stopIfTrue="1">
      <formula>OR(E10=祝色,WEEKDAY(E10)=1)</formula>
    </cfRule>
    <cfRule type="expression" dxfId="44273" priority="5580" stopIfTrue="1">
      <formula>WEEKDAY(E10)=7</formula>
    </cfRule>
  </conditionalFormatting>
  <conditionalFormatting sqref="F10">
    <cfRule type="expression" dxfId="44272" priority="5577" stopIfTrue="1">
      <formula>OR(F10=祝色,WEEKDAY(F10)=1)</formula>
    </cfRule>
    <cfRule type="expression" dxfId="44271" priority="5578" stopIfTrue="1">
      <formula>WEEKDAY(F10)=7</formula>
    </cfRule>
  </conditionalFormatting>
  <conditionalFormatting sqref="G10">
    <cfRule type="expression" dxfId="44270" priority="5575" stopIfTrue="1">
      <formula>OR(G10=祝色,WEEKDAY(G10)=1)</formula>
    </cfRule>
    <cfRule type="expression" dxfId="44269" priority="5576" stopIfTrue="1">
      <formula>WEEKDAY(G10)=7</formula>
    </cfRule>
  </conditionalFormatting>
  <conditionalFormatting sqref="H10">
    <cfRule type="expression" dxfId="44268" priority="5573" stopIfTrue="1">
      <formula>OR(H10=祝色,WEEKDAY(H10)=1)</formula>
    </cfRule>
    <cfRule type="expression" dxfId="44267" priority="5574" stopIfTrue="1">
      <formula>WEEKDAY(H10)=7</formula>
    </cfRule>
  </conditionalFormatting>
  <conditionalFormatting sqref="I10">
    <cfRule type="expression" dxfId="44266" priority="5571" stopIfTrue="1">
      <formula>OR(I10=祝色,WEEKDAY(I10)=1)</formula>
    </cfRule>
    <cfRule type="expression" dxfId="44265" priority="5572" stopIfTrue="1">
      <formula>WEEKDAY(I10)=7</formula>
    </cfRule>
  </conditionalFormatting>
  <conditionalFormatting sqref="J10">
    <cfRule type="expression" dxfId="44264" priority="5569" stopIfTrue="1">
      <formula>OR(J10=祝色,WEEKDAY(J10)=1)</formula>
    </cfRule>
    <cfRule type="expression" dxfId="44263" priority="5570" stopIfTrue="1">
      <formula>WEEKDAY(J10)=7</formula>
    </cfRule>
  </conditionalFormatting>
  <conditionalFormatting sqref="D11">
    <cfRule type="expression" dxfId="44262" priority="5567" stopIfTrue="1">
      <formula>OR(D11=祝色,WEEKDAY(D11)=1)</formula>
    </cfRule>
    <cfRule type="expression" dxfId="44261" priority="5568" stopIfTrue="1">
      <formula>WEEKDAY(D11)=7</formula>
    </cfRule>
  </conditionalFormatting>
  <conditionalFormatting sqref="E11">
    <cfRule type="expression" dxfId="44260" priority="5565" stopIfTrue="1">
      <formula>OR(E11=祝色,WEEKDAY(E11)=1)</formula>
    </cfRule>
    <cfRule type="expression" dxfId="44259" priority="5566" stopIfTrue="1">
      <formula>WEEKDAY(E11)=7</formula>
    </cfRule>
  </conditionalFormatting>
  <conditionalFormatting sqref="F11">
    <cfRule type="expression" dxfId="44258" priority="5563" stopIfTrue="1">
      <formula>OR(F11=祝色,WEEKDAY(F11)=1)</formula>
    </cfRule>
    <cfRule type="expression" dxfId="44257" priority="5564" stopIfTrue="1">
      <formula>WEEKDAY(F11)=7</formula>
    </cfRule>
  </conditionalFormatting>
  <conditionalFormatting sqref="G11">
    <cfRule type="expression" dxfId="44256" priority="5561" stopIfTrue="1">
      <formula>OR(G11=祝色,WEEKDAY(G11)=1)</formula>
    </cfRule>
    <cfRule type="expression" dxfId="44255" priority="5562" stopIfTrue="1">
      <formula>WEEKDAY(G11)=7</formula>
    </cfRule>
  </conditionalFormatting>
  <conditionalFormatting sqref="H11">
    <cfRule type="expression" dxfId="44254" priority="5559" stopIfTrue="1">
      <formula>OR(H11=祝色,WEEKDAY(H11)=1)</formula>
    </cfRule>
    <cfRule type="expression" dxfId="44253" priority="5560" stopIfTrue="1">
      <formula>WEEKDAY(H11)=7</formula>
    </cfRule>
  </conditionalFormatting>
  <conditionalFormatting sqref="I11">
    <cfRule type="expression" dxfId="44252" priority="5557" stopIfTrue="1">
      <formula>OR(I11=祝色,WEEKDAY(I11)=1)</formula>
    </cfRule>
    <cfRule type="expression" dxfId="44251" priority="5558" stopIfTrue="1">
      <formula>WEEKDAY(I11)=7</formula>
    </cfRule>
  </conditionalFormatting>
  <conditionalFormatting sqref="J11">
    <cfRule type="expression" dxfId="44250" priority="5555" stopIfTrue="1">
      <formula>OR(J11=祝色,WEEKDAY(J11)=1)</formula>
    </cfRule>
    <cfRule type="expression" dxfId="44249" priority="5556" stopIfTrue="1">
      <formula>WEEKDAY(J11)=7</formula>
    </cfRule>
  </conditionalFormatting>
  <conditionalFormatting sqref="D12:D13">
    <cfRule type="expression" dxfId="44248" priority="5553" stopIfTrue="1">
      <formula>OR(D12=祝色,WEEKDAY(D12)=1)</formula>
    </cfRule>
    <cfRule type="expression" dxfId="44247" priority="5554" stopIfTrue="1">
      <formula>WEEKDAY(D12)=7</formula>
    </cfRule>
  </conditionalFormatting>
  <conditionalFormatting sqref="E12:E13">
    <cfRule type="expression" dxfId="44246" priority="5551" stopIfTrue="1">
      <formula>OR(E12=祝色,WEEKDAY(E12)=1)</formula>
    </cfRule>
    <cfRule type="expression" dxfId="44245" priority="5552" stopIfTrue="1">
      <formula>WEEKDAY(E12)=7</formula>
    </cfRule>
  </conditionalFormatting>
  <conditionalFormatting sqref="L7">
    <cfRule type="expression" dxfId="44244" priority="5549" stopIfTrue="1">
      <formula>OR(L7=祝色,WEEKDAY(L7)=1)</formula>
    </cfRule>
    <cfRule type="expression" dxfId="44243" priority="5550" stopIfTrue="1">
      <formula>WEEKDAY(L7)=7</formula>
    </cfRule>
  </conditionalFormatting>
  <conditionalFormatting sqref="M7">
    <cfRule type="expression" dxfId="44242" priority="5547" stopIfTrue="1">
      <formula>OR(M7=祝色,WEEKDAY(M7)=1)</formula>
    </cfRule>
    <cfRule type="expression" dxfId="44241" priority="5548" stopIfTrue="1">
      <formula>WEEKDAY(M7)=7</formula>
    </cfRule>
  </conditionalFormatting>
  <conditionalFormatting sqref="N7">
    <cfRule type="expression" dxfId="44240" priority="5545" stopIfTrue="1">
      <formula>OR(N7=祝色,WEEKDAY(N7)=1)</formula>
    </cfRule>
    <cfRule type="expression" dxfId="44239" priority="5546" stopIfTrue="1">
      <formula>WEEKDAY(N7)=7</formula>
    </cfRule>
  </conditionalFormatting>
  <conditionalFormatting sqref="O7">
    <cfRule type="expression" dxfId="44238" priority="5543" stopIfTrue="1">
      <formula>OR(O7=祝色,WEEKDAY(O7)=1)</formula>
    </cfRule>
    <cfRule type="expression" dxfId="44237" priority="5544" stopIfTrue="1">
      <formula>WEEKDAY(O7)=7</formula>
    </cfRule>
  </conditionalFormatting>
  <conditionalFormatting sqref="P7">
    <cfRule type="expression" dxfId="44236" priority="5541" stopIfTrue="1">
      <formula>OR(P7=祝色,WEEKDAY(P7)=1)</formula>
    </cfRule>
    <cfRule type="expression" dxfId="44235" priority="5542" stopIfTrue="1">
      <formula>WEEKDAY(P7)=7</formula>
    </cfRule>
  </conditionalFormatting>
  <conditionalFormatting sqref="Q7">
    <cfRule type="expression" dxfId="44234" priority="5539" stopIfTrue="1">
      <formula>OR(Q7=祝色,WEEKDAY(Q7)=1)</formula>
    </cfRule>
    <cfRule type="expression" dxfId="44233" priority="5540" stopIfTrue="1">
      <formula>WEEKDAY(Q7)=7</formula>
    </cfRule>
  </conditionalFormatting>
  <conditionalFormatting sqref="R7">
    <cfRule type="expression" dxfId="44232" priority="5537" stopIfTrue="1">
      <formula>OR(R7=祝色,WEEKDAY(R7)=1)</formula>
    </cfRule>
    <cfRule type="expression" dxfId="44231" priority="5538" stopIfTrue="1">
      <formula>WEEKDAY(R7)=7</formula>
    </cfRule>
  </conditionalFormatting>
  <conditionalFormatting sqref="L8">
    <cfRule type="expression" dxfId="44230" priority="5535" stopIfTrue="1">
      <formula>OR(L8=祝色,WEEKDAY(L8)=1)</formula>
    </cfRule>
    <cfRule type="expression" dxfId="44229" priority="5536" stopIfTrue="1">
      <formula>WEEKDAY(L8)=7</formula>
    </cfRule>
  </conditionalFormatting>
  <conditionalFormatting sqref="M8">
    <cfRule type="expression" dxfId="44228" priority="5533" stopIfTrue="1">
      <formula>OR(M8=祝色,WEEKDAY(M8)=1)</formula>
    </cfRule>
    <cfRule type="expression" dxfId="44227" priority="5534" stopIfTrue="1">
      <formula>WEEKDAY(M8)=7</formula>
    </cfRule>
  </conditionalFormatting>
  <conditionalFormatting sqref="N8">
    <cfRule type="expression" dxfId="44226" priority="5531" stopIfTrue="1">
      <formula>OR(N8=祝色,WEEKDAY(N8)=1)</formula>
    </cfRule>
    <cfRule type="expression" dxfId="44225" priority="5532" stopIfTrue="1">
      <formula>WEEKDAY(N8)=7</formula>
    </cfRule>
  </conditionalFormatting>
  <conditionalFormatting sqref="O8">
    <cfRule type="expression" dxfId="44224" priority="5529" stopIfTrue="1">
      <formula>OR(O8=祝色,WEEKDAY(O8)=1)</formula>
    </cfRule>
    <cfRule type="expression" dxfId="44223" priority="5530" stopIfTrue="1">
      <formula>WEEKDAY(O8)=7</formula>
    </cfRule>
  </conditionalFormatting>
  <conditionalFormatting sqref="P8">
    <cfRule type="expression" dxfId="44222" priority="5527" stopIfTrue="1">
      <formula>OR(P8=祝色,WEEKDAY(P8)=1)</formula>
    </cfRule>
    <cfRule type="expression" dxfId="44221" priority="5528" stopIfTrue="1">
      <formula>WEEKDAY(P8)=7</formula>
    </cfRule>
  </conditionalFormatting>
  <conditionalFormatting sqref="Q8">
    <cfRule type="expression" dxfId="44220" priority="5525" stopIfTrue="1">
      <formula>OR(Q8=祝色,WEEKDAY(Q8)=1)</formula>
    </cfRule>
    <cfRule type="expression" dxfId="44219" priority="5526" stopIfTrue="1">
      <formula>WEEKDAY(Q8)=7</formula>
    </cfRule>
  </conditionalFormatting>
  <conditionalFormatting sqref="R8">
    <cfRule type="expression" dxfId="44218" priority="5523" stopIfTrue="1">
      <formula>OR(R8=祝色,WEEKDAY(R8)=1)</formula>
    </cfRule>
    <cfRule type="expression" dxfId="44217" priority="5524" stopIfTrue="1">
      <formula>WEEKDAY(R8)=7</formula>
    </cfRule>
  </conditionalFormatting>
  <conditionalFormatting sqref="L9">
    <cfRule type="expression" dxfId="44216" priority="5521" stopIfTrue="1">
      <formula>OR(L9=祝色,WEEKDAY(L9)=1)</formula>
    </cfRule>
    <cfRule type="expression" dxfId="44215" priority="5522" stopIfTrue="1">
      <formula>WEEKDAY(L9)=7</formula>
    </cfRule>
  </conditionalFormatting>
  <conditionalFormatting sqref="M9">
    <cfRule type="expression" dxfId="44214" priority="5519" stopIfTrue="1">
      <formula>OR(M9=祝色,WEEKDAY(M9)=1)</formula>
    </cfRule>
    <cfRule type="expression" dxfId="44213" priority="5520" stopIfTrue="1">
      <formula>WEEKDAY(M9)=7</formula>
    </cfRule>
  </conditionalFormatting>
  <conditionalFormatting sqref="N9">
    <cfRule type="expression" dxfId="44212" priority="5517" stopIfTrue="1">
      <formula>OR(N9=祝色,WEEKDAY(N9)=1)</formula>
    </cfRule>
    <cfRule type="expression" dxfId="44211" priority="5518" stopIfTrue="1">
      <formula>WEEKDAY(N9)=7</formula>
    </cfRule>
  </conditionalFormatting>
  <conditionalFormatting sqref="O9">
    <cfRule type="expression" dxfId="44210" priority="5515" stopIfTrue="1">
      <formula>OR(O9=祝色,WEEKDAY(O9)=1)</formula>
    </cfRule>
    <cfRule type="expression" dxfId="44209" priority="5516" stopIfTrue="1">
      <formula>WEEKDAY(O9)=7</formula>
    </cfRule>
  </conditionalFormatting>
  <conditionalFormatting sqref="P9">
    <cfRule type="expression" dxfId="44208" priority="5513" stopIfTrue="1">
      <formula>OR(P9=祝色,WEEKDAY(P9)=1)</formula>
    </cfRule>
    <cfRule type="expression" dxfId="44207" priority="5514" stopIfTrue="1">
      <formula>WEEKDAY(P9)=7</formula>
    </cfRule>
  </conditionalFormatting>
  <conditionalFormatting sqref="Q9">
    <cfRule type="expression" dxfId="44206" priority="5511" stopIfTrue="1">
      <formula>OR(Q9=祝色,WEEKDAY(Q9)=1)</formula>
    </cfRule>
    <cfRule type="expression" dxfId="44205" priority="5512" stopIfTrue="1">
      <formula>WEEKDAY(Q9)=7</formula>
    </cfRule>
  </conditionalFormatting>
  <conditionalFormatting sqref="R9">
    <cfRule type="expression" dxfId="44204" priority="5509" stopIfTrue="1">
      <formula>OR(R9=祝色,WEEKDAY(R9)=1)</formula>
    </cfRule>
    <cfRule type="expression" dxfId="44203" priority="5510" stopIfTrue="1">
      <formula>WEEKDAY(R9)=7</formula>
    </cfRule>
  </conditionalFormatting>
  <conditionalFormatting sqref="L10">
    <cfRule type="expression" dxfId="44202" priority="5507" stopIfTrue="1">
      <formula>OR(L10=祝色,WEEKDAY(L10)=1)</formula>
    </cfRule>
    <cfRule type="expression" dxfId="44201" priority="5508" stopIfTrue="1">
      <formula>WEEKDAY(L10)=7</formula>
    </cfRule>
  </conditionalFormatting>
  <conditionalFormatting sqref="M10">
    <cfRule type="expression" dxfId="44200" priority="5505" stopIfTrue="1">
      <formula>OR(M10=祝色,WEEKDAY(M10)=1)</formula>
    </cfRule>
    <cfRule type="expression" dxfId="44199" priority="5506" stopIfTrue="1">
      <formula>WEEKDAY(M10)=7</formula>
    </cfRule>
  </conditionalFormatting>
  <conditionalFormatting sqref="N10">
    <cfRule type="expression" dxfId="44198" priority="5503" stopIfTrue="1">
      <formula>OR(N10=祝色,WEEKDAY(N10)=1)</formula>
    </cfRule>
    <cfRule type="expression" dxfId="44197" priority="5504" stopIfTrue="1">
      <formula>WEEKDAY(N10)=7</formula>
    </cfRule>
  </conditionalFormatting>
  <conditionalFormatting sqref="O10">
    <cfRule type="expression" dxfId="44196" priority="5501" stopIfTrue="1">
      <formula>OR(O10=祝色,WEEKDAY(O10)=1)</formula>
    </cfRule>
    <cfRule type="expression" dxfId="44195" priority="5502" stopIfTrue="1">
      <formula>WEEKDAY(O10)=7</formula>
    </cfRule>
  </conditionalFormatting>
  <conditionalFormatting sqref="P10">
    <cfRule type="expression" dxfId="44194" priority="5499" stopIfTrue="1">
      <formula>OR(P10=祝色,WEEKDAY(P10)=1)</formula>
    </cfRule>
    <cfRule type="expression" dxfId="44193" priority="5500" stopIfTrue="1">
      <formula>WEEKDAY(P10)=7</formula>
    </cfRule>
  </conditionalFormatting>
  <conditionalFormatting sqref="Q10">
    <cfRule type="expression" dxfId="44192" priority="5497" stopIfTrue="1">
      <formula>OR(Q10=祝色,WEEKDAY(Q10)=1)</formula>
    </cfRule>
    <cfRule type="expression" dxfId="44191" priority="5498" stopIfTrue="1">
      <formula>WEEKDAY(Q10)=7</formula>
    </cfRule>
  </conditionalFormatting>
  <conditionalFormatting sqref="R10">
    <cfRule type="expression" dxfId="44190" priority="5495" stopIfTrue="1">
      <formula>OR(R10=祝色,WEEKDAY(R10)=1)</formula>
    </cfRule>
    <cfRule type="expression" dxfId="44189" priority="5496" stopIfTrue="1">
      <formula>WEEKDAY(R10)=7</formula>
    </cfRule>
  </conditionalFormatting>
  <conditionalFormatting sqref="L11">
    <cfRule type="expression" dxfId="44188" priority="5493" stopIfTrue="1">
      <formula>OR(L11=祝色,WEEKDAY(L11)=1)</formula>
    </cfRule>
    <cfRule type="expression" dxfId="44187" priority="5494" stopIfTrue="1">
      <formula>WEEKDAY(L11)=7</formula>
    </cfRule>
  </conditionalFormatting>
  <conditionalFormatting sqref="M11">
    <cfRule type="expression" dxfId="44186" priority="5491" stopIfTrue="1">
      <formula>OR(M11=祝色,WEEKDAY(M11)=1)</formula>
    </cfRule>
    <cfRule type="expression" dxfId="44185" priority="5492" stopIfTrue="1">
      <formula>WEEKDAY(M11)=7</formula>
    </cfRule>
  </conditionalFormatting>
  <conditionalFormatting sqref="N11">
    <cfRule type="expression" dxfId="44184" priority="5489" stopIfTrue="1">
      <formula>OR(N11=祝色,WEEKDAY(N11)=1)</formula>
    </cfRule>
    <cfRule type="expression" dxfId="44183" priority="5490" stopIfTrue="1">
      <formula>WEEKDAY(N11)=7</formula>
    </cfRule>
  </conditionalFormatting>
  <conditionalFormatting sqref="O11">
    <cfRule type="expression" dxfId="44182" priority="5487" stopIfTrue="1">
      <formula>OR(O11=祝色,WEEKDAY(O11)=1)</formula>
    </cfRule>
    <cfRule type="expression" dxfId="44181" priority="5488" stopIfTrue="1">
      <formula>WEEKDAY(O11)=7</formula>
    </cfRule>
  </conditionalFormatting>
  <conditionalFormatting sqref="P11">
    <cfRule type="expression" dxfId="44180" priority="5485" stopIfTrue="1">
      <formula>OR(P11=祝色,WEEKDAY(P11)=1)</formula>
    </cfRule>
    <cfRule type="expression" dxfId="44179" priority="5486" stopIfTrue="1">
      <formula>WEEKDAY(P11)=7</formula>
    </cfRule>
  </conditionalFormatting>
  <conditionalFormatting sqref="Q11">
    <cfRule type="expression" dxfId="44178" priority="5483" stopIfTrue="1">
      <formula>OR(Q11=祝色,WEEKDAY(Q11)=1)</formula>
    </cfRule>
    <cfRule type="expression" dxfId="44177" priority="5484" stopIfTrue="1">
      <formula>WEEKDAY(Q11)=7</formula>
    </cfRule>
  </conditionalFormatting>
  <conditionalFormatting sqref="R11">
    <cfRule type="expression" dxfId="44176" priority="5481" stopIfTrue="1">
      <formula>OR(R11=祝色,WEEKDAY(R11)=1)</formula>
    </cfRule>
    <cfRule type="expression" dxfId="44175" priority="5482" stopIfTrue="1">
      <formula>WEEKDAY(R11)=7</formula>
    </cfRule>
  </conditionalFormatting>
  <conditionalFormatting sqref="L12:L13">
    <cfRule type="expression" dxfId="44174" priority="5479" stopIfTrue="1">
      <formula>OR(L12=祝色,WEEKDAY(L12)=1)</formula>
    </cfRule>
    <cfRule type="expression" dxfId="44173" priority="5480" stopIfTrue="1">
      <formula>WEEKDAY(L12)=7</formula>
    </cfRule>
  </conditionalFormatting>
  <conditionalFormatting sqref="M12:M13">
    <cfRule type="expression" dxfId="44172" priority="5477" stopIfTrue="1">
      <formula>OR(M12=祝色,WEEKDAY(M12)=1)</formula>
    </cfRule>
    <cfRule type="expression" dxfId="44171" priority="5478" stopIfTrue="1">
      <formula>WEEKDAY(M12)=7</formula>
    </cfRule>
  </conditionalFormatting>
  <conditionalFormatting sqref="D16">
    <cfRule type="expression" dxfId="44170" priority="5475" stopIfTrue="1">
      <formula>OR(D16=祝色,WEEKDAY(D16)=1)</formula>
    </cfRule>
    <cfRule type="expression" dxfId="44169" priority="5476" stopIfTrue="1">
      <formula>WEEKDAY(D16)=7</formula>
    </cfRule>
  </conditionalFormatting>
  <conditionalFormatting sqref="E16">
    <cfRule type="expression" dxfId="44168" priority="5473" stopIfTrue="1">
      <formula>OR(E16=祝色,WEEKDAY(E16)=1)</formula>
    </cfRule>
    <cfRule type="expression" dxfId="44167" priority="5474" stopIfTrue="1">
      <formula>WEEKDAY(E16)=7</formula>
    </cfRule>
  </conditionalFormatting>
  <conditionalFormatting sqref="F16">
    <cfRule type="expression" dxfId="44166" priority="5471" stopIfTrue="1">
      <formula>OR(F16=祝色,WEEKDAY(F16)=1)</formula>
    </cfRule>
    <cfRule type="expression" dxfId="44165" priority="5472" stopIfTrue="1">
      <formula>WEEKDAY(F16)=7</formula>
    </cfRule>
  </conditionalFormatting>
  <conditionalFormatting sqref="G16">
    <cfRule type="expression" dxfId="44164" priority="5469" stopIfTrue="1">
      <formula>OR(G16=祝色,WEEKDAY(G16)=1)</formula>
    </cfRule>
    <cfRule type="expression" dxfId="44163" priority="5470" stopIfTrue="1">
      <formula>WEEKDAY(G16)=7</formula>
    </cfRule>
  </conditionalFormatting>
  <conditionalFormatting sqref="H16">
    <cfRule type="expression" dxfId="44162" priority="5467" stopIfTrue="1">
      <formula>OR(H16=祝色,WEEKDAY(H16)=1)</formula>
    </cfRule>
    <cfRule type="expression" dxfId="44161" priority="5468" stopIfTrue="1">
      <formula>WEEKDAY(H16)=7</formula>
    </cfRule>
  </conditionalFormatting>
  <conditionalFormatting sqref="I16">
    <cfRule type="expression" dxfId="44160" priority="5465" stopIfTrue="1">
      <formula>OR(I16=祝色,WEEKDAY(I16)=1)</formula>
    </cfRule>
    <cfRule type="expression" dxfId="44159" priority="5466" stopIfTrue="1">
      <formula>WEEKDAY(I16)=7</formula>
    </cfRule>
  </conditionalFormatting>
  <conditionalFormatting sqref="J16">
    <cfRule type="expression" dxfId="44158" priority="5463" stopIfTrue="1">
      <formula>OR(J16=祝色,WEEKDAY(J16)=1)</formula>
    </cfRule>
    <cfRule type="expression" dxfId="44157" priority="5464" stopIfTrue="1">
      <formula>WEEKDAY(J16)=7</formula>
    </cfRule>
  </conditionalFormatting>
  <conditionalFormatting sqref="D17">
    <cfRule type="expression" dxfId="44156" priority="5461" stopIfTrue="1">
      <formula>OR(D17=祝色,WEEKDAY(D17)=1)</formula>
    </cfRule>
    <cfRule type="expression" dxfId="44155" priority="5462" stopIfTrue="1">
      <formula>WEEKDAY(D17)=7</formula>
    </cfRule>
  </conditionalFormatting>
  <conditionalFormatting sqref="E17">
    <cfRule type="expression" dxfId="44154" priority="5459" stopIfTrue="1">
      <formula>OR(E17=祝色,WEEKDAY(E17)=1)</formula>
    </cfRule>
    <cfRule type="expression" dxfId="44153" priority="5460" stopIfTrue="1">
      <formula>WEEKDAY(E17)=7</formula>
    </cfRule>
  </conditionalFormatting>
  <conditionalFormatting sqref="F17">
    <cfRule type="expression" dxfId="44152" priority="5457" stopIfTrue="1">
      <formula>OR(F17=祝色,WEEKDAY(F17)=1)</formula>
    </cfRule>
    <cfRule type="expression" dxfId="44151" priority="5458" stopIfTrue="1">
      <formula>WEEKDAY(F17)=7</formula>
    </cfRule>
  </conditionalFormatting>
  <conditionalFormatting sqref="G17">
    <cfRule type="expression" dxfId="44150" priority="5455" stopIfTrue="1">
      <formula>OR(G17=祝色,WEEKDAY(G17)=1)</formula>
    </cfRule>
    <cfRule type="expression" dxfId="44149" priority="5456" stopIfTrue="1">
      <formula>WEEKDAY(G17)=7</formula>
    </cfRule>
  </conditionalFormatting>
  <conditionalFormatting sqref="H17">
    <cfRule type="expression" dxfId="44148" priority="5453" stopIfTrue="1">
      <formula>OR(H17=祝色,WEEKDAY(H17)=1)</formula>
    </cfRule>
    <cfRule type="expression" dxfId="44147" priority="5454" stopIfTrue="1">
      <formula>WEEKDAY(H17)=7</formula>
    </cfRule>
  </conditionalFormatting>
  <conditionalFormatting sqref="I17">
    <cfRule type="expression" dxfId="44146" priority="5451" stopIfTrue="1">
      <formula>OR(I17=祝色,WEEKDAY(I17)=1)</formula>
    </cfRule>
    <cfRule type="expression" dxfId="44145" priority="5452" stopIfTrue="1">
      <formula>WEEKDAY(I17)=7</formula>
    </cfRule>
  </conditionalFormatting>
  <conditionalFormatting sqref="J17">
    <cfRule type="expression" dxfId="44144" priority="5449" stopIfTrue="1">
      <formula>OR(J17=祝色,WEEKDAY(J17)=1)</formula>
    </cfRule>
    <cfRule type="expression" dxfId="44143" priority="5450" stopIfTrue="1">
      <formula>WEEKDAY(J17)=7</formula>
    </cfRule>
  </conditionalFormatting>
  <conditionalFormatting sqref="D18">
    <cfRule type="expression" dxfId="44142" priority="5447" stopIfTrue="1">
      <formula>OR(D18=祝色,WEEKDAY(D18)=1)</formula>
    </cfRule>
    <cfRule type="expression" dxfId="44141" priority="5448" stopIfTrue="1">
      <formula>WEEKDAY(D18)=7</formula>
    </cfRule>
  </conditionalFormatting>
  <conditionalFormatting sqref="E18">
    <cfRule type="expression" dxfId="44140" priority="5445" stopIfTrue="1">
      <formula>OR(E18=祝色,WEEKDAY(E18)=1)</formula>
    </cfRule>
    <cfRule type="expression" dxfId="44139" priority="5446" stopIfTrue="1">
      <formula>WEEKDAY(E18)=7</formula>
    </cfRule>
  </conditionalFormatting>
  <conditionalFormatting sqref="F18">
    <cfRule type="expression" dxfId="44138" priority="5443" stopIfTrue="1">
      <formula>OR(F18=祝色,WEEKDAY(F18)=1)</formula>
    </cfRule>
    <cfRule type="expression" dxfId="44137" priority="5444" stopIfTrue="1">
      <formula>WEEKDAY(F18)=7</formula>
    </cfRule>
  </conditionalFormatting>
  <conditionalFormatting sqref="G18">
    <cfRule type="expression" dxfId="44136" priority="5441" stopIfTrue="1">
      <formula>OR(G18=祝色,WEEKDAY(G18)=1)</formula>
    </cfRule>
    <cfRule type="expression" dxfId="44135" priority="5442" stopIfTrue="1">
      <formula>WEEKDAY(G18)=7</formula>
    </cfRule>
  </conditionalFormatting>
  <conditionalFormatting sqref="H18">
    <cfRule type="expression" dxfId="44134" priority="5439" stopIfTrue="1">
      <formula>OR(H18=祝色,WEEKDAY(H18)=1)</formula>
    </cfRule>
    <cfRule type="expression" dxfId="44133" priority="5440" stopIfTrue="1">
      <formula>WEEKDAY(H18)=7</formula>
    </cfRule>
  </conditionalFormatting>
  <conditionalFormatting sqref="I18">
    <cfRule type="expression" dxfId="44132" priority="5437" stopIfTrue="1">
      <formula>OR(I18=祝色,WEEKDAY(I18)=1)</formula>
    </cfRule>
    <cfRule type="expression" dxfId="44131" priority="5438" stopIfTrue="1">
      <formula>WEEKDAY(I18)=7</formula>
    </cfRule>
  </conditionalFormatting>
  <conditionalFormatting sqref="J18">
    <cfRule type="expression" dxfId="44130" priority="5435" stopIfTrue="1">
      <formula>OR(J18=祝色,WEEKDAY(J18)=1)</formula>
    </cfRule>
    <cfRule type="expression" dxfId="44129" priority="5436" stopIfTrue="1">
      <formula>WEEKDAY(J18)=7</formula>
    </cfRule>
  </conditionalFormatting>
  <conditionalFormatting sqref="D19">
    <cfRule type="expression" dxfId="44128" priority="5433" stopIfTrue="1">
      <formula>OR(D19=祝色,WEEKDAY(D19)=1)</formula>
    </cfRule>
    <cfRule type="expression" dxfId="44127" priority="5434" stopIfTrue="1">
      <formula>WEEKDAY(D19)=7</formula>
    </cfRule>
  </conditionalFormatting>
  <conditionalFormatting sqref="E19">
    <cfRule type="expression" dxfId="44126" priority="5431" stopIfTrue="1">
      <formula>OR(E19=祝色,WEEKDAY(E19)=1)</formula>
    </cfRule>
    <cfRule type="expression" dxfId="44125" priority="5432" stopIfTrue="1">
      <formula>WEEKDAY(E19)=7</formula>
    </cfRule>
  </conditionalFormatting>
  <conditionalFormatting sqref="F19">
    <cfRule type="expression" dxfId="44124" priority="5429" stopIfTrue="1">
      <formula>OR(F19=祝色,WEEKDAY(F19)=1)</formula>
    </cfRule>
    <cfRule type="expression" dxfId="44123" priority="5430" stopIfTrue="1">
      <formula>WEEKDAY(F19)=7</formula>
    </cfRule>
  </conditionalFormatting>
  <conditionalFormatting sqref="G19">
    <cfRule type="expression" dxfId="44122" priority="5427" stopIfTrue="1">
      <formula>OR(G19=祝色,WEEKDAY(G19)=1)</formula>
    </cfRule>
    <cfRule type="expression" dxfId="44121" priority="5428" stopIfTrue="1">
      <formula>WEEKDAY(G19)=7</formula>
    </cfRule>
  </conditionalFormatting>
  <conditionalFormatting sqref="H19">
    <cfRule type="expression" dxfId="44120" priority="5425" stopIfTrue="1">
      <formula>OR(H19=祝色,WEEKDAY(H19)=1)</formula>
    </cfRule>
    <cfRule type="expression" dxfId="44119" priority="5426" stopIfTrue="1">
      <formula>WEEKDAY(H19)=7</formula>
    </cfRule>
  </conditionalFormatting>
  <conditionalFormatting sqref="I19">
    <cfRule type="expression" dxfId="44118" priority="5423" stopIfTrue="1">
      <formula>OR(I19=祝色,WEEKDAY(I19)=1)</formula>
    </cfRule>
    <cfRule type="expression" dxfId="44117" priority="5424" stopIfTrue="1">
      <formula>WEEKDAY(I19)=7</formula>
    </cfRule>
  </conditionalFormatting>
  <conditionalFormatting sqref="J19">
    <cfRule type="expression" dxfId="44116" priority="5421" stopIfTrue="1">
      <formula>OR(J19=祝色,WEEKDAY(J19)=1)</formula>
    </cfRule>
    <cfRule type="expression" dxfId="44115" priority="5422" stopIfTrue="1">
      <formula>WEEKDAY(J19)=7</formula>
    </cfRule>
  </conditionalFormatting>
  <conditionalFormatting sqref="D20">
    <cfRule type="expression" dxfId="44114" priority="5419" stopIfTrue="1">
      <formula>OR(D20=祝色,WEEKDAY(D20)=1)</formula>
    </cfRule>
    <cfRule type="expression" dxfId="44113" priority="5420" stopIfTrue="1">
      <formula>WEEKDAY(D20)=7</formula>
    </cfRule>
  </conditionalFormatting>
  <conditionalFormatting sqref="E20">
    <cfRule type="expression" dxfId="44112" priority="5417" stopIfTrue="1">
      <formula>OR(E20=祝色,WEEKDAY(E20)=1)</formula>
    </cfRule>
    <cfRule type="expression" dxfId="44111" priority="5418" stopIfTrue="1">
      <formula>WEEKDAY(E20)=7</formula>
    </cfRule>
  </conditionalFormatting>
  <conditionalFormatting sqref="F20">
    <cfRule type="expression" dxfId="44110" priority="5415" stopIfTrue="1">
      <formula>OR(F20=祝色,WEEKDAY(F20)=1)</formula>
    </cfRule>
    <cfRule type="expression" dxfId="44109" priority="5416" stopIfTrue="1">
      <formula>WEEKDAY(F20)=7</formula>
    </cfRule>
  </conditionalFormatting>
  <conditionalFormatting sqref="G20">
    <cfRule type="expression" dxfId="44108" priority="5413" stopIfTrue="1">
      <formula>OR(G20=祝色,WEEKDAY(G20)=1)</formula>
    </cfRule>
    <cfRule type="expression" dxfId="44107" priority="5414" stopIfTrue="1">
      <formula>WEEKDAY(G20)=7</formula>
    </cfRule>
  </conditionalFormatting>
  <conditionalFormatting sqref="H20">
    <cfRule type="expression" dxfId="44106" priority="5411" stopIfTrue="1">
      <formula>OR(H20=祝色,WEEKDAY(H20)=1)</formula>
    </cfRule>
    <cfRule type="expression" dxfId="44105" priority="5412" stopIfTrue="1">
      <formula>WEEKDAY(H20)=7</formula>
    </cfRule>
  </conditionalFormatting>
  <conditionalFormatting sqref="I20">
    <cfRule type="expression" dxfId="44104" priority="5409" stopIfTrue="1">
      <formula>OR(I20=祝色,WEEKDAY(I20)=1)</formula>
    </cfRule>
    <cfRule type="expression" dxfId="44103" priority="5410" stopIfTrue="1">
      <formula>WEEKDAY(I20)=7</formula>
    </cfRule>
  </conditionalFormatting>
  <conditionalFormatting sqref="J20">
    <cfRule type="expression" dxfId="44102" priority="5407" stopIfTrue="1">
      <formula>OR(J20=祝色,WEEKDAY(J20)=1)</formula>
    </cfRule>
    <cfRule type="expression" dxfId="44101" priority="5408" stopIfTrue="1">
      <formula>WEEKDAY(J20)=7</formula>
    </cfRule>
  </conditionalFormatting>
  <conditionalFormatting sqref="D21:D22">
    <cfRule type="expression" dxfId="44100" priority="5405" stopIfTrue="1">
      <formula>OR(D21=祝色,WEEKDAY(D21)=1)</formula>
    </cfRule>
    <cfRule type="expression" dxfId="44099" priority="5406" stopIfTrue="1">
      <formula>WEEKDAY(D21)=7</formula>
    </cfRule>
  </conditionalFormatting>
  <conditionalFormatting sqref="E21:E22">
    <cfRule type="expression" dxfId="44098" priority="5403" stopIfTrue="1">
      <formula>OR(E21=祝色,WEEKDAY(E21)=1)</formula>
    </cfRule>
    <cfRule type="expression" dxfId="44097" priority="5404" stopIfTrue="1">
      <formula>WEEKDAY(E21)=7</formula>
    </cfRule>
  </conditionalFormatting>
  <conditionalFormatting sqref="L16">
    <cfRule type="expression" dxfId="44096" priority="5401" stopIfTrue="1">
      <formula>OR(L16=祝色,WEEKDAY(L16)=1)</formula>
    </cfRule>
    <cfRule type="expression" dxfId="44095" priority="5402" stopIfTrue="1">
      <formula>WEEKDAY(L16)=7</formula>
    </cfRule>
  </conditionalFormatting>
  <conditionalFormatting sqref="M16">
    <cfRule type="expression" dxfId="44094" priority="5399" stopIfTrue="1">
      <formula>OR(M16=祝色,WEEKDAY(M16)=1)</formula>
    </cfRule>
    <cfRule type="expression" dxfId="44093" priority="5400" stopIfTrue="1">
      <formula>WEEKDAY(M16)=7</formula>
    </cfRule>
  </conditionalFormatting>
  <conditionalFormatting sqref="N16">
    <cfRule type="expression" dxfId="44092" priority="5397" stopIfTrue="1">
      <formula>OR(N16=祝色,WEEKDAY(N16)=1)</formula>
    </cfRule>
    <cfRule type="expression" dxfId="44091" priority="5398" stopIfTrue="1">
      <formula>WEEKDAY(N16)=7</formula>
    </cfRule>
  </conditionalFormatting>
  <conditionalFormatting sqref="O16">
    <cfRule type="expression" dxfId="44090" priority="5395" stopIfTrue="1">
      <formula>OR(O16=祝色,WEEKDAY(O16)=1)</formula>
    </cfRule>
    <cfRule type="expression" dxfId="44089" priority="5396" stopIfTrue="1">
      <formula>WEEKDAY(O16)=7</formula>
    </cfRule>
  </conditionalFormatting>
  <conditionalFormatting sqref="P16">
    <cfRule type="expression" dxfId="44088" priority="5393" stopIfTrue="1">
      <formula>OR(P16=祝色,WEEKDAY(P16)=1)</formula>
    </cfRule>
    <cfRule type="expression" dxfId="44087" priority="5394" stopIfTrue="1">
      <formula>WEEKDAY(P16)=7</formula>
    </cfRule>
  </conditionalFormatting>
  <conditionalFormatting sqref="Q16">
    <cfRule type="expression" dxfId="44086" priority="5391" stopIfTrue="1">
      <formula>OR(Q16=祝色,WEEKDAY(Q16)=1)</formula>
    </cfRule>
    <cfRule type="expression" dxfId="44085" priority="5392" stopIfTrue="1">
      <formula>WEEKDAY(Q16)=7</formula>
    </cfRule>
  </conditionalFormatting>
  <conditionalFormatting sqref="R16">
    <cfRule type="expression" dxfId="44084" priority="5389" stopIfTrue="1">
      <formula>OR(R16=祝色,WEEKDAY(R16)=1)</formula>
    </cfRule>
    <cfRule type="expression" dxfId="44083" priority="5390" stopIfTrue="1">
      <formula>WEEKDAY(R16)=7</formula>
    </cfRule>
  </conditionalFormatting>
  <conditionalFormatting sqref="L17">
    <cfRule type="expression" dxfId="44082" priority="5387" stopIfTrue="1">
      <formula>OR(L17=祝色,WEEKDAY(L17)=1)</formula>
    </cfRule>
    <cfRule type="expression" dxfId="44081" priority="5388" stopIfTrue="1">
      <formula>WEEKDAY(L17)=7</formula>
    </cfRule>
  </conditionalFormatting>
  <conditionalFormatting sqref="M17">
    <cfRule type="expression" dxfId="44080" priority="5385" stopIfTrue="1">
      <formula>OR(M17=祝色,WEEKDAY(M17)=1)</formula>
    </cfRule>
    <cfRule type="expression" dxfId="44079" priority="5386" stopIfTrue="1">
      <formula>WEEKDAY(M17)=7</formula>
    </cfRule>
  </conditionalFormatting>
  <conditionalFormatting sqref="N17">
    <cfRule type="expression" dxfId="44078" priority="5383" stopIfTrue="1">
      <formula>OR(N17=祝色,WEEKDAY(N17)=1)</formula>
    </cfRule>
    <cfRule type="expression" dxfId="44077" priority="5384" stopIfTrue="1">
      <formula>WEEKDAY(N17)=7</formula>
    </cfRule>
  </conditionalFormatting>
  <conditionalFormatting sqref="O17">
    <cfRule type="expression" dxfId="44076" priority="5381" stopIfTrue="1">
      <formula>OR(O17=祝色,WEEKDAY(O17)=1)</formula>
    </cfRule>
    <cfRule type="expression" dxfId="44075" priority="5382" stopIfTrue="1">
      <formula>WEEKDAY(O17)=7</formula>
    </cfRule>
  </conditionalFormatting>
  <conditionalFormatting sqref="P17">
    <cfRule type="expression" dxfId="44074" priority="5379" stopIfTrue="1">
      <formula>OR(P17=祝色,WEEKDAY(P17)=1)</formula>
    </cfRule>
    <cfRule type="expression" dxfId="44073" priority="5380" stopIfTrue="1">
      <formula>WEEKDAY(P17)=7</formula>
    </cfRule>
  </conditionalFormatting>
  <conditionalFormatting sqref="Q17">
    <cfRule type="expression" dxfId="44072" priority="5377" stopIfTrue="1">
      <formula>OR(Q17=祝色,WEEKDAY(Q17)=1)</formula>
    </cfRule>
    <cfRule type="expression" dxfId="44071" priority="5378" stopIfTrue="1">
      <formula>WEEKDAY(Q17)=7</formula>
    </cfRule>
  </conditionalFormatting>
  <conditionalFormatting sqref="R17">
    <cfRule type="expression" dxfId="44070" priority="5375" stopIfTrue="1">
      <formula>OR(R17=祝色,WEEKDAY(R17)=1)</formula>
    </cfRule>
    <cfRule type="expression" dxfId="44069" priority="5376" stopIfTrue="1">
      <formula>WEEKDAY(R17)=7</formula>
    </cfRule>
  </conditionalFormatting>
  <conditionalFormatting sqref="L18">
    <cfRule type="expression" dxfId="44068" priority="5373" stopIfTrue="1">
      <formula>OR(L18=祝色,WEEKDAY(L18)=1)</formula>
    </cfRule>
    <cfRule type="expression" dxfId="44067" priority="5374" stopIfTrue="1">
      <formula>WEEKDAY(L18)=7</formula>
    </cfRule>
  </conditionalFormatting>
  <conditionalFormatting sqref="M18">
    <cfRule type="expression" dxfId="44066" priority="5371" stopIfTrue="1">
      <formula>OR(M18=祝色,WEEKDAY(M18)=1)</formula>
    </cfRule>
    <cfRule type="expression" dxfId="44065" priority="5372" stopIfTrue="1">
      <formula>WEEKDAY(M18)=7</formula>
    </cfRule>
  </conditionalFormatting>
  <conditionalFormatting sqref="N18">
    <cfRule type="expression" dxfId="44064" priority="5369" stopIfTrue="1">
      <formula>OR(N18=祝色,WEEKDAY(N18)=1)</formula>
    </cfRule>
    <cfRule type="expression" dxfId="44063" priority="5370" stopIfTrue="1">
      <formula>WEEKDAY(N18)=7</formula>
    </cfRule>
  </conditionalFormatting>
  <conditionalFormatting sqref="O18">
    <cfRule type="expression" dxfId="44062" priority="5367" stopIfTrue="1">
      <formula>OR(O18=祝色,WEEKDAY(O18)=1)</formula>
    </cfRule>
    <cfRule type="expression" dxfId="44061" priority="5368" stopIfTrue="1">
      <formula>WEEKDAY(O18)=7</formula>
    </cfRule>
  </conditionalFormatting>
  <conditionalFormatting sqref="P18">
    <cfRule type="expression" dxfId="44060" priority="5365" stopIfTrue="1">
      <formula>OR(P18=祝色,WEEKDAY(P18)=1)</formula>
    </cfRule>
    <cfRule type="expression" dxfId="44059" priority="5366" stopIfTrue="1">
      <formula>WEEKDAY(P18)=7</formula>
    </cfRule>
  </conditionalFormatting>
  <conditionalFormatting sqref="Q18">
    <cfRule type="expression" dxfId="44058" priority="5363" stopIfTrue="1">
      <formula>OR(Q18=祝色,WEEKDAY(Q18)=1)</formula>
    </cfRule>
    <cfRule type="expression" dxfId="44057" priority="5364" stopIfTrue="1">
      <formula>WEEKDAY(Q18)=7</formula>
    </cfRule>
  </conditionalFormatting>
  <conditionalFormatting sqref="R18">
    <cfRule type="expression" dxfId="44056" priority="5361" stopIfTrue="1">
      <formula>OR(R18=祝色,WEEKDAY(R18)=1)</formula>
    </cfRule>
    <cfRule type="expression" dxfId="44055" priority="5362" stopIfTrue="1">
      <formula>WEEKDAY(R18)=7</formula>
    </cfRule>
  </conditionalFormatting>
  <conditionalFormatting sqref="L19">
    <cfRule type="expression" dxfId="44054" priority="5359" stopIfTrue="1">
      <formula>OR(L19=祝色,WEEKDAY(L19)=1)</formula>
    </cfRule>
    <cfRule type="expression" dxfId="44053" priority="5360" stopIfTrue="1">
      <formula>WEEKDAY(L19)=7</formula>
    </cfRule>
  </conditionalFormatting>
  <conditionalFormatting sqref="M19">
    <cfRule type="expression" dxfId="44052" priority="5357" stopIfTrue="1">
      <formula>OR(M19=祝色,WEEKDAY(M19)=1)</formula>
    </cfRule>
    <cfRule type="expression" dxfId="44051" priority="5358" stopIfTrue="1">
      <formula>WEEKDAY(M19)=7</formula>
    </cfRule>
  </conditionalFormatting>
  <conditionalFormatting sqref="N19">
    <cfRule type="expression" dxfId="44050" priority="5355" stopIfTrue="1">
      <formula>OR(N19=祝色,WEEKDAY(N19)=1)</formula>
    </cfRule>
    <cfRule type="expression" dxfId="44049" priority="5356" stopIfTrue="1">
      <formula>WEEKDAY(N19)=7</formula>
    </cfRule>
  </conditionalFormatting>
  <conditionalFormatting sqref="O19">
    <cfRule type="expression" dxfId="44048" priority="5353" stopIfTrue="1">
      <formula>OR(O19=祝色,WEEKDAY(O19)=1)</formula>
    </cfRule>
    <cfRule type="expression" dxfId="44047" priority="5354" stopIfTrue="1">
      <formula>WEEKDAY(O19)=7</formula>
    </cfRule>
  </conditionalFormatting>
  <conditionalFormatting sqref="P19">
    <cfRule type="expression" dxfId="44046" priority="5351" stopIfTrue="1">
      <formula>OR(P19=祝色,WEEKDAY(P19)=1)</formula>
    </cfRule>
    <cfRule type="expression" dxfId="44045" priority="5352" stopIfTrue="1">
      <formula>WEEKDAY(P19)=7</formula>
    </cfRule>
  </conditionalFormatting>
  <conditionalFormatting sqref="Q19">
    <cfRule type="expression" dxfId="44044" priority="5349" stopIfTrue="1">
      <formula>OR(Q19=祝色,WEEKDAY(Q19)=1)</formula>
    </cfRule>
    <cfRule type="expression" dxfId="44043" priority="5350" stopIfTrue="1">
      <formula>WEEKDAY(Q19)=7</formula>
    </cfRule>
  </conditionalFormatting>
  <conditionalFormatting sqref="R19">
    <cfRule type="expression" dxfId="44042" priority="5347" stopIfTrue="1">
      <formula>OR(R19=祝色,WEEKDAY(R19)=1)</formula>
    </cfRule>
    <cfRule type="expression" dxfId="44041" priority="5348" stopIfTrue="1">
      <formula>WEEKDAY(R19)=7</formula>
    </cfRule>
  </conditionalFormatting>
  <conditionalFormatting sqref="L20">
    <cfRule type="expression" dxfId="44040" priority="5345" stopIfTrue="1">
      <formula>OR(L20=祝色,WEEKDAY(L20)=1)</formula>
    </cfRule>
    <cfRule type="expression" dxfId="44039" priority="5346" stopIfTrue="1">
      <formula>WEEKDAY(L20)=7</formula>
    </cfRule>
  </conditionalFormatting>
  <conditionalFormatting sqref="M20">
    <cfRule type="expression" dxfId="44038" priority="5343" stopIfTrue="1">
      <formula>OR(M20=祝色,WEEKDAY(M20)=1)</formula>
    </cfRule>
    <cfRule type="expression" dxfId="44037" priority="5344" stopIfTrue="1">
      <formula>WEEKDAY(M20)=7</formula>
    </cfRule>
  </conditionalFormatting>
  <conditionalFormatting sqref="N20">
    <cfRule type="expression" dxfId="44036" priority="5341" stopIfTrue="1">
      <formula>OR(N20=祝色,WEEKDAY(N20)=1)</formula>
    </cfRule>
    <cfRule type="expression" dxfId="44035" priority="5342" stopIfTrue="1">
      <formula>WEEKDAY(N20)=7</formula>
    </cfRule>
  </conditionalFormatting>
  <conditionalFormatting sqref="O20">
    <cfRule type="expression" dxfId="44034" priority="5339" stopIfTrue="1">
      <formula>OR(O20=祝色,WEEKDAY(O20)=1)</formula>
    </cfRule>
    <cfRule type="expression" dxfId="44033" priority="5340" stopIfTrue="1">
      <formula>WEEKDAY(O20)=7</formula>
    </cfRule>
  </conditionalFormatting>
  <conditionalFormatting sqref="P20">
    <cfRule type="expression" dxfId="44032" priority="5337" stopIfTrue="1">
      <formula>OR(P20=祝色,WEEKDAY(P20)=1)</formula>
    </cfRule>
    <cfRule type="expression" dxfId="44031" priority="5338" stopIfTrue="1">
      <formula>WEEKDAY(P20)=7</formula>
    </cfRule>
  </conditionalFormatting>
  <conditionalFormatting sqref="Q20">
    <cfRule type="expression" dxfId="44030" priority="5335" stopIfTrue="1">
      <formula>OR(Q20=祝色,WEEKDAY(Q20)=1)</formula>
    </cfRule>
    <cfRule type="expression" dxfId="44029" priority="5336" stopIfTrue="1">
      <formula>WEEKDAY(Q20)=7</formula>
    </cfRule>
  </conditionalFormatting>
  <conditionalFormatting sqref="R20">
    <cfRule type="expression" dxfId="44028" priority="5333" stopIfTrue="1">
      <formula>OR(R20=祝色,WEEKDAY(R20)=1)</formula>
    </cfRule>
    <cfRule type="expression" dxfId="44027" priority="5334" stopIfTrue="1">
      <formula>WEEKDAY(R20)=7</formula>
    </cfRule>
  </conditionalFormatting>
  <conditionalFormatting sqref="L21:L22">
    <cfRule type="expression" dxfId="44026" priority="5331" stopIfTrue="1">
      <formula>OR(L21=祝色,WEEKDAY(L21)=1)</formula>
    </cfRule>
    <cfRule type="expression" dxfId="44025" priority="5332" stopIfTrue="1">
      <formula>WEEKDAY(L21)=7</formula>
    </cfRule>
  </conditionalFormatting>
  <conditionalFormatting sqref="M21:M22">
    <cfRule type="expression" dxfId="44024" priority="5329" stopIfTrue="1">
      <formula>OR(M21=祝色,WEEKDAY(M21)=1)</formula>
    </cfRule>
    <cfRule type="expression" dxfId="44023" priority="5330" stopIfTrue="1">
      <formula>WEEKDAY(M21)=7</formula>
    </cfRule>
  </conditionalFormatting>
  <conditionalFormatting sqref="D25">
    <cfRule type="expression" dxfId="44022" priority="5327" stopIfTrue="1">
      <formula>OR(D25=祝色,WEEKDAY(D25)=1)</formula>
    </cfRule>
    <cfRule type="expression" dxfId="44021" priority="5328" stopIfTrue="1">
      <formula>WEEKDAY(D25)=7</formula>
    </cfRule>
  </conditionalFormatting>
  <conditionalFormatting sqref="E25">
    <cfRule type="expression" dxfId="44020" priority="5325" stopIfTrue="1">
      <formula>OR(E25=祝色,WEEKDAY(E25)=1)</formula>
    </cfRule>
    <cfRule type="expression" dxfId="44019" priority="5326" stopIfTrue="1">
      <formula>WEEKDAY(E25)=7</formula>
    </cfRule>
  </conditionalFormatting>
  <conditionalFormatting sqref="F25">
    <cfRule type="expression" dxfId="44018" priority="5323" stopIfTrue="1">
      <formula>OR(F25=祝色,WEEKDAY(F25)=1)</formula>
    </cfRule>
    <cfRule type="expression" dxfId="44017" priority="5324" stopIfTrue="1">
      <formula>WEEKDAY(F25)=7</formula>
    </cfRule>
  </conditionalFormatting>
  <conditionalFormatting sqref="G25">
    <cfRule type="expression" dxfId="44016" priority="5321" stopIfTrue="1">
      <formula>OR(G25=祝色,WEEKDAY(G25)=1)</formula>
    </cfRule>
    <cfRule type="expression" dxfId="44015" priority="5322" stopIfTrue="1">
      <formula>WEEKDAY(G25)=7</formula>
    </cfRule>
  </conditionalFormatting>
  <conditionalFormatting sqref="H25">
    <cfRule type="expression" dxfId="44014" priority="5319" stopIfTrue="1">
      <formula>OR(H25=祝色,WEEKDAY(H25)=1)</formula>
    </cfRule>
    <cfRule type="expression" dxfId="44013" priority="5320" stopIfTrue="1">
      <formula>WEEKDAY(H25)=7</formula>
    </cfRule>
  </conditionalFormatting>
  <conditionalFormatting sqref="I25">
    <cfRule type="expression" dxfId="44012" priority="5317" stopIfTrue="1">
      <formula>OR(I25=祝色,WEEKDAY(I25)=1)</formula>
    </cfRule>
    <cfRule type="expression" dxfId="44011" priority="5318" stopIfTrue="1">
      <formula>WEEKDAY(I25)=7</formula>
    </cfRule>
  </conditionalFormatting>
  <conditionalFormatting sqref="J25">
    <cfRule type="expression" dxfId="44010" priority="5315" stopIfTrue="1">
      <formula>OR(J25=祝色,WEEKDAY(J25)=1)</formula>
    </cfRule>
    <cfRule type="expression" dxfId="44009" priority="5316" stopIfTrue="1">
      <formula>WEEKDAY(J25)=7</formula>
    </cfRule>
  </conditionalFormatting>
  <conditionalFormatting sqref="D26">
    <cfRule type="expression" dxfId="44008" priority="5313" stopIfTrue="1">
      <formula>OR(D26=祝色,WEEKDAY(D26)=1)</formula>
    </cfRule>
    <cfRule type="expression" dxfId="44007" priority="5314" stopIfTrue="1">
      <formula>WEEKDAY(D26)=7</formula>
    </cfRule>
  </conditionalFormatting>
  <conditionalFormatting sqref="E26">
    <cfRule type="expression" dxfId="44006" priority="5311" stopIfTrue="1">
      <formula>OR(E26=祝色,WEEKDAY(E26)=1)</formula>
    </cfRule>
    <cfRule type="expression" dxfId="44005" priority="5312" stopIfTrue="1">
      <formula>WEEKDAY(E26)=7</formula>
    </cfRule>
  </conditionalFormatting>
  <conditionalFormatting sqref="F26">
    <cfRule type="expression" dxfId="44004" priority="5309" stopIfTrue="1">
      <formula>OR(F26=祝色,WEEKDAY(F26)=1)</formula>
    </cfRule>
    <cfRule type="expression" dxfId="44003" priority="5310" stopIfTrue="1">
      <formula>WEEKDAY(F26)=7</formula>
    </cfRule>
  </conditionalFormatting>
  <conditionalFormatting sqref="G26">
    <cfRule type="expression" dxfId="44002" priority="5307" stopIfTrue="1">
      <formula>OR(G26=祝色,WEEKDAY(G26)=1)</formula>
    </cfRule>
    <cfRule type="expression" dxfId="44001" priority="5308" stopIfTrue="1">
      <formula>WEEKDAY(G26)=7</formula>
    </cfRule>
  </conditionalFormatting>
  <conditionalFormatting sqref="H26">
    <cfRule type="expression" dxfId="44000" priority="5305" stopIfTrue="1">
      <formula>OR(H26=祝色,WEEKDAY(H26)=1)</formula>
    </cfRule>
    <cfRule type="expression" dxfId="43999" priority="5306" stopIfTrue="1">
      <formula>WEEKDAY(H26)=7</formula>
    </cfRule>
  </conditionalFormatting>
  <conditionalFormatting sqref="I26">
    <cfRule type="expression" dxfId="43998" priority="5303" stopIfTrue="1">
      <formula>OR(I26=祝色,WEEKDAY(I26)=1)</formula>
    </cfRule>
    <cfRule type="expression" dxfId="43997" priority="5304" stopIfTrue="1">
      <formula>WEEKDAY(I26)=7</formula>
    </cfRule>
  </conditionalFormatting>
  <conditionalFormatting sqref="J26">
    <cfRule type="expression" dxfId="43996" priority="5301" stopIfTrue="1">
      <formula>OR(J26=祝色,WEEKDAY(J26)=1)</formula>
    </cfRule>
    <cfRule type="expression" dxfId="43995" priority="5302" stopIfTrue="1">
      <formula>WEEKDAY(J26)=7</formula>
    </cfRule>
  </conditionalFormatting>
  <conditionalFormatting sqref="D27">
    <cfRule type="expression" dxfId="43994" priority="5299" stopIfTrue="1">
      <formula>OR(D27=祝色,WEEKDAY(D27)=1)</formula>
    </cfRule>
    <cfRule type="expression" dxfId="43993" priority="5300" stopIfTrue="1">
      <formula>WEEKDAY(D27)=7</formula>
    </cfRule>
  </conditionalFormatting>
  <conditionalFormatting sqref="E27">
    <cfRule type="expression" dxfId="43992" priority="5297" stopIfTrue="1">
      <formula>OR(E27=祝色,WEEKDAY(E27)=1)</formula>
    </cfRule>
    <cfRule type="expression" dxfId="43991" priority="5298" stopIfTrue="1">
      <formula>WEEKDAY(E27)=7</formula>
    </cfRule>
  </conditionalFormatting>
  <conditionalFormatting sqref="F27">
    <cfRule type="expression" dxfId="43990" priority="5295" stopIfTrue="1">
      <formula>OR(F27=祝色,WEEKDAY(F27)=1)</formula>
    </cfRule>
    <cfRule type="expression" dxfId="43989" priority="5296" stopIfTrue="1">
      <formula>WEEKDAY(F27)=7</formula>
    </cfRule>
  </conditionalFormatting>
  <conditionalFormatting sqref="G27">
    <cfRule type="expression" dxfId="43988" priority="5293" stopIfTrue="1">
      <formula>OR(G27=祝色,WEEKDAY(G27)=1)</formula>
    </cfRule>
    <cfRule type="expression" dxfId="43987" priority="5294" stopIfTrue="1">
      <formula>WEEKDAY(G27)=7</formula>
    </cfRule>
  </conditionalFormatting>
  <conditionalFormatting sqref="H27">
    <cfRule type="expression" dxfId="43986" priority="5291" stopIfTrue="1">
      <formula>OR(H27=祝色,WEEKDAY(H27)=1)</formula>
    </cfRule>
    <cfRule type="expression" dxfId="43985" priority="5292" stopIfTrue="1">
      <formula>WEEKDAY(H27)=7</formula>
    </cfRule>
  </conditionalFormatting>
  <conditionalFormatting sqref="I27">
    <cfRule type="expression" dxfId="43984" priority="5289" stopIfTrue="1">
      <formula>OR(I27=祝色,WEEKDAY(I27)=1)</formula>
    </cfRule>
    <cfRule type="expression" dxfId="43983" priority="5290" stopIfTrue="1">
      <formula>WEEKDAY(I27)=7</formula>
    </cfRule>
  </conditionalFormatting>
  <conditionalFormatting sqref="J27">
    <cfRule type="expression" dxfId="43982" priority="5287" stopIfTrue="1">
      <formula>OR(J27=祝色,WEEKDAY(J27)=1)</formula>
    </cfRule>
    <cfRule type="expression" dxfId="43981" priority="5288" stopIfTrue="1">
      <formula>WEEKDAY(J27)=7</formula>
    </cfRule>
  </conditionalFormatting>
  <conditionalFormatting sqref="D28">
    <cfRule type="expression" dxfId="43980" priority="5285" stopIfTrue="1">
      <formula>OR(D28=祝色,WEEKDAY(D28)=1)</formula>
    </cfRule>
    <cfRule type="expression" dxfId="43979" priority="5286" stopIfTrue="1">
      <formula>WEEKDAY(D28)=7</formula>
    </cfRule>
  </conditionalFormatting>
  <conditionalFormatting sqref="E28">
    <cfRule type="expression" dxfId="43978" priority="5283" stopIfTrue="1">
      <formula>OR(E28=祝色,WEEKDAY(E28)=1)</formula>
    </cfRule>
    <cfRule type="expression" dxfId="43977" priority="5284" stopIfTrue="1">
      <formula>WEEKDAY(E28)=7</formula>
    </cfRule>
  </conditionalFormatting>
  <conditionalFormatting sqref="F28">
    <cfRule type="expression" dxfId="43976" priority="5281" stopIfTrue="1">
      <formula>OR(F28=祝色,WEEKDAY(F28)=1)</formula>
    </cfRule>
    <cfRule type="expression" dxfId="43975" priority="5282" stopIfTrue="1">
      <formula>WEEKDAY(F28)=7</formula>
    </cfRule>
  </conditionalFormatting>
  <conditionalFormatting sqref="G28">
    <cfRule type="expression" dxfId="43974" priority="5279" stopIfTrue="1">
      <formula>OR(G28=祝色,WEEKDAY(G28)=1)</formula>
    </cfRule>
    <cfRule type="expression" dxfId="43973" priority="5280" stopIfTrue="1">
      <formula>WEEKDAY(G28)=7</formula>
    </cfRule>
  </conditionalFormatting>
  <conditionalFormatting sqref="H28">
    <cfRule type="expression" dxfId="43972" priority="5277" stopIfTrue="1">
      <formula>OR(H28=祝色,WEEKDAY(H28)=1)</formula>
    </cfRule>
    <cfRule type="expression" dxfId="43971" priority="5278" stopIfTrue="1">
      <formula>WEEKDAY(H28)=7</formula>
    </cfRule>
  </conditionalFormatting>
  <conditionalFormatting sqref="I28">
    <cfRule type="expression" dxfId="43970" priority="5275" stopIfTrue="1">
      <formula>OR(I28=祝色,WEEKDAY(I28)=1)</formula>
    </cfRule>
    <cfRule type="expression" dxfId="43969" priority="5276" stopIfTrue="1">
      <formula>WEEKDAY(I28)=7</formula>
    </cfRule>
  </conditionalFormatting>
  <conditionalFormatting sqref="J28">
    <cfRule type="expression" dxfId="43968" priority="5273" stopIfTrue="1">
      <formula>OR(J28=祝色,WEEKDAY(J28)=1)</formula>
    </cfRule>
    <cfRule type="expression" dxfId="43967" priority="5274" stopIfTrue="1">
      <formula>WEEKDAY(J28)=7</formula>
    </cfRule>
  </conditionalFormatting>
  <conditionalFormatting sqref="D29">
    <cfRule type="expression" dxfId="43966" priority="5271" stopIfTrue="1">
      <formula>OR(D29=祝色,WEEKDAY(D29)=1)</formula>
    </cfRule>
    <cfRule type="expression" dxfId="43965" priority="5272" stopIfTrue="1">
      <formula>WEEKDAY(D29)=7</formula>
    </cfRule>
  </conditionalFormatting>
  <conditionalFormatting sqref="E29">
    <cfRule type="expression" dxfId="43964" priority="5269" stopIfTrue="1">
      <formula>OR(E29=祝色,WEEKDAY(E29)=1)</formula>
    </cfRule>
    <cfRule type="expression" dxfId="43963" priority="5270" stopIfTrue="1">
      <formula>WEEKDAY(E29)=7</formula>
    </cfRule>
  </conditionalFormatting>
  <conditionalFormatting sqref="F29">
    <cfRule type="expression" dxfId="43962" priority="5267" stopIfTrue="1">
      <formula>OR(F29=祝色,WEEKDAY(F29)=1)</formula>
    </cfRule>
    <cfRule type="expression" dxfId="43961" priority="5268" stopIfTrue="1">
      <formula>WEEKDAY(F29)=7</formula>
    </cfRule>
  </conditionalFormatting>
  <conditionalFormatting sqref="G29">
    <cfRule type="expression" dxfId="43960" priority="5265" stopIfTrue="1">
      <formula>OR(G29=祝色,WEEKDAY(G29)=1)</formula>
    </cfRule>
    <cfRule type="expression" dxfId="43959" priority="5266" stopIfTrue="1">
      <formula>WEEKDAY(G29)=7</formula>
    </cfRule>
  </conditionalFormatting>
  <conditionalFormatting sqref="H29">
    <cfRule type="expression" dxfId="43958" priority="5263" stopIfTrue="1">
      <formula>OR(H29=祝色,WEEKDAY(H29)=1)</formula>
    </cfRule>
    <cfRule type="expression" dxfId="43957" priority="5264" stopIfTrue="1">
      <formula>WEEKDAY(H29)=7</formula>
    </cfRule>
  </conditionalFormatting>
  <conditionalFormatting sqref="I29">
    <cfRule type="expression" dxfId="43956" priority="5261" stopIfTrue="1">
      <formula>OR(I29=祝色,WEEKDAY(I29)=1)</formula>
    </cfRule>
    <cfRule type="expression" dxfId="43955" priority="5262" stopIfTrue="1">
      <formula>WEEKDAY(I29)=7</formula>
    </cfRule>
  </conditionalFormatting>
  <conditionalFormatting sqref="J29">
    <cfRule type="expression" dxfId="43954" priority="5259" stopIfTrue="1">
      <formula>OR(J29=祝色,WEEKDAY(J29)=1)</formula>
    </cfRule>
    <cfRule type="expression" dxfId="43953" priority="5260" stopIfTrue="1">
      <formula>WEEKDAY(J29)=7</formula>
    </cfRule>
  </conditionalFormatting>
  <conditionalFormatting sqref="D30:D31">
    <cfRule type="expression" dxfId="43952" priority="5257" stopIfTrue="1">
      <formula>OR(D30=祝色,WEEKDAY(D30)=1)</formula>
    </cfRule>
    <cfRule type="expression" dxfId="43951" priority="5258" stopIfTrue="1">
      <formula>WEEKDAY(D30)=7</formula>
    </cfRule>
  </conditionalFormatting>
  <conditionalFormatting sqref="E30:E31">
    <cfRule type="expression" dxfId="43950" priority="5255" stopIfTrue="1">
      <formula>OR(E30=祝色,WEEKDAY(E30)=1)</formula>
    </cfRule>
    <cfRule type="expression" dxfId="43949" priority="5256" stopIfTrue="1">
      <formula>WEEKDAY(E30)=7</formula>
    </cfRule>
  </conditionalFormatting>
  <conditionalFormatting sqref="L25">
    <cfRule type="expression" dxfId="43948" priority="5253" stopIfTrue="1">
      <formula>OR(L25=祝色,WEEKDAY(L25)=1)</formula>
    </cfRule>
    <cfRule type="expression" dxfId="43947" priority="5254" stopIfTrue="1">
      <formula>WEEKDAY(L25)=7</formula>
    </cfRule>
  </conditionalFormatting>
  <conditionalFormatting sqref="M25">
    <cfRule type="expression" dxfId="43946" priority="5251" stopIfTrue="1">
      <formula>OR(M25=祝色,WEEKDAY(M25)=1)</formula>
    </cfRule>
    <cfRule type="expression" dxfId="43945" priority="5252" stopIfTrue="1">
      <formula>WEEKDAY(M25)=7</formula>
    </cfRule>
  </conditionalFormatting>
  <conditionalFormatting sqref="N25">
    <cfRule type="expression" dxfId="43944" priority="5249" stopIfTrue="1">
      <formula>OR(N25=祝色,WEEKDAY(N25)=1)</formula>
    </cfRule>
    <cfRule type="expression" dxfId="43943" priority="5250" stopIfTrue="1">
      <formula>WEEKDAY(N25)=7</formula>
    </cfRule>
  </conditionalFormatting>
  <conditionalFormatting sqref="O25">
    <cfRule type="expression" dxfId="43942" priority="5247" stopIfTrue="1">
      <formula>OR(O25=祝色,WEEKDAY(O25)=1)</formula>
    </cfRule>
    <cfRule type="expression" dxfId="43941" priority="5248" stopIfTrue="1">
      <formula>WEEKDAY(O25)=7</formula>
    </cfRule>
  </conditionalFormatting>
  <conditionalFormatting sqref="P25">
    <cfRule type="expression" dxfId="43940" priority="5245" stopIfTrue="1">
      <formula>OR(P25=祝色,WEEKDAY(P25)=1)</formula>
    </cfRule>
    <cfRule type="expression" dxfId="43939" priority="5246" stopIfTrue="1">
      <formula>WEEKDAY(P25)=7</formula>
    </cfRule>
  </conditionalFormatting>
  <conditionalFormatting sqref="Q25">
    <cfRule type="expression" dxfId="43938" priority="5243" stopIfTrue="1">
      <formula>OR(Q25=祝色,WEEKDAY(Q25)=1)</formula>
    </cfRule>
    <cfRule type="expression" dxfId="43937" priority="5244" stopIfTrue="1">
      <formula>WEEKDAY(Q25)=7</formula>
    </cfRule>
  </conditionalFormatting>
  <conditionalFormatting sqref="R25">
    <cfRule type="expression" dxfId="43936" priority="5241" stopIfTrue="1">
      <formula>OR(R25=祝色,WEEKDAY(R25)=1)</formula>
    </cfRule>
    <cfRule type="expression" dxfId="43935" priority="5242" stopIfTrue="1">
      <formula>WEEKDAY(R25)=7</formula>
    </cfRule>
  </conditionalFormatting>
  <conditionalFormatting sqref="L26">
    <cfRule type="expression" dxfId="43934" priority="5239" stopIfTrue="1">
      <formula>OR(L26=祝色,WEEKDAY(L26)=1)</formula>
    </cfRule>
    <cfRule type="expression" dxfId="43933" priority="5240" stopIfTrue="1">
      <formula>WEEKDAY(L26)=7</formula>
    </cfRule>
  </conditionalFormatting>
  <conditionalFormatting sqref="M26">
    <cfRule type="expression" dxfId="43932" priority="5237" stopIfTrue="1">
      <formula>OR(M26=祝色,WEEKDAY(M26)=1)</formula>
    </cfRule>
    <cfRule type="expression" dxfId="43931" priority="5238" stopIfTrue="1">
      <formula>WEEKDAY(M26)=7</formula>
    </cfRule>
  </conditionalFormatting>
  <conditionalFormatting sqref="N26">
    <cfRule type="expression" dxfId="43930" priority="5235" stopIfTrue="1">
      <formula>OR(N26=祝色,WEEKDAY(N26)=1)</formula>
    </cfRule>
    <cfRule type="expression" dxfId="43929" priority="5236" stopIfTrue="1">
      <formula>WEEKDAY(N26)=7</formula>
    </cfRule>
  </conditionalFormatting>
  <conditionalFormatting sqref="O26">
    <cfRule type="expression" dxfId="43928" priority="5233" stopIfTrue="1">
      <formula>OR(O26=祝色,WEEKDAY(O26)=1)</formula>
    </cfRule>
    <cfRule type="expression" dxfId="43927" priority="5234" stopIfTrue="1">
      <formula>WEEKDAY(O26)=7</formula>
    </cfRule>
  </conditionalFormatting>
  <conditionalFormatting sqref="P26">
    <cfRule type="expression" dxfId="43926" priority="5231" stopIfTrue="1">
      <formula>OR(P26=祝色,WEEKDAY(P26)=1)</formula>
    </cfRule>
    <cfRule type="expression" dxfId="43925" priority="5232" stopIfTrue="1">
      <formula>WEEKDAY(P26)=7</formula>
    </cfRule>
  </conditionalFormatting>
  <conditionalFormatting sqref="Q26">
    <cfRule type="expression" dxfId="43924" priority="5229" stopIfTrue="1">
      <formula>OR(Q26=祝色,WEEKDAY(Q26)=1)</formula>
    </cfRule>
    <cfRule type="expression" dxfId="43923" priority="5230" stopIfTrue="1">
      <formula>WEEKDAY(Q26)=7</formula>
    </cfRule>
  </conditionalFormatting>
  <conditionalFormatting sqref="R26">
    <cfRule type="expression" dxfId="43922" priority="5227" stopIfTrue="1">
      <formula>OR(R26=祝色,WEEKDAY(R26)=1)</formula>
    </cfRule>
    <cfRule type="expression" dxfId="43921" priority="5228" stopIfTrue="1">
      <formula>WEEKDAY(R26)=7</formula>
    </cfRule>
  </conditionalFormatting>
  <conditionalFormatting sqref="L27">
    <cfRule type="expression" dxfId="43920" priority="5225" stopIfTrue="1">
      <formula>OR(L27=祝色,WEEKDAY(L27)=1)</formula>
    </cfRule>
    <cfRule type="expression" dxfId="43919" priority="5226" stopIfTrue="1">
      <formula>WEEKDAY(L27)=7</formula>
    </cfRule>
  </conditionalFormatting>
  <conditionalFormatting sqref="M27">
    <cfRule type="expression" dxfId="43918" priority="5223" stopIfTrue="1">
      <formula>OR(M27=祝色,WEEKDAY(M27)=1)</formula>
    </cfRule>
    <cfRule type="expression" dxfId="43917" priority="5224" stopIfTrue="1">
      <formula>WEEKDAY(M27)=7</formula>
    </cfRule>
  </conditionalFormatting>
  <conditionalFormatting sqref="N27">
    <cfRule type="expression" dxfId="43916" priority="5221" stopIfTrue="1">
      <formula>OR(N27=祝色,WEEKDAY(N27)=1)</formula>
    </cfRule>
    <cfRule type="expression" dxfId="43915" priority="5222" stopIfTrue="1">
      <formula>WEEKDAY(N27)=7</formula>
    </cfRule>
  </conditionalFormatting>
  <conditionalFormatting sqref="O27">
    <cfRule type="expression" dxfId="43914" priority="5219" stopIfTrue="1">
      <formula>OR(O27=祝色,WEEKDAY(O27)=1)</formula>
    </cfRule>
    <cfRule type="expression" dxfId="43913" priority="5220" stopIfTrue="1">
      <formula>WEEKDAY(O27)=7</formula>
    </cfRule>
  </conditionalFormatting>
  <conditionalFormatting sqref="P27">
    <cfRule type="expression" dxfId="43912" priority="5217" stopIfTrue="1">
      <formula>OR(P27=祝色,WEEKDAY(P27)=1)</formula>
    </cfRule>
    <cfRule type="expression" dxfId="43911" priority="5218" stopIfTrue="1">
      <formula>WEEKDAY(P27)=7</formula>
    </cfRule>
  </conditionalFormatting>
  <conditionalFormatting sqref="Q27">
    <cfRule type="expression" dxfId="43910" priority="5215" stopIfTrue="1">
      <formula>OR(Q27=祝色,WEEKDAY(Q27)=1)</formula>
    </cfRule>
    <cfRule type="expression" dxfId="43909" priority="5216" stopIfTrue="1">
      <formula>WEEKDAY(Q27)=7</formula>
    </cfRule>
  </conditionalFormatting>
  <conditionalFormatting sqref="R27">
    <cfRule type="expression" dxfId="43908" priority="5213" stopIfTrue="1">
      <formula>OR(R27=祝色,WEEKDAY(R27)=1)</formula>
    </cfRule>
    <cfRule type="expression" dxfId="43907" priority="5214" stopIfTrue="1">
      <formula>WEEKDAY(R27)=7</formula>
    </cfRule>
  </conditionalFormatting>
  <conditionalFormatting sqref="L28">
    <cfRule type="expression" dxfId="43906" priority="5211" stopIfTrue="1">
      <formula>OR(L28=祝色,WEEKDAY(L28)=1)</formula>
    </cfRule>
    <cfRule type="expression" dxfId="43905" priority="5212" stopIfTrue="1">
      <formula>WEEKDAY(L28)=7</formula>
    </cfRule>
  </conditionalFormatting>
  <conditionalFormatting sqref="M28">
    <cfRule type="expression" dxfId="43904" priority="5209" stopIfTrue="1">
      <formula>OR(M28=祝色,WEEKDAY(M28)=1)</formula>
    </cfRule>
    <cfRule type="expression" dxfId="43903" priority="5210" stopIfTrue="1">
      <formula>WEEKDAY(M28)=7</formula>
    </cfRule>
  </conditionalFormatting>
  <conditionalFormatting sqref="N28">
    <cfRule type="expression" dxfId="43902" priority="5207" stopIfTrue="1">
      <formula>OR(N28=祝色,WEEKDAY(N28)=1)</formula>
    </cfRule>
    <cfRule type="expression" dxfId="43901" priority="5208" stopIfTrue="1">
      <formula>WEEKDAY(N28)=7</formula>
    </cfRule>
  </conditionalFormatting>
  <conditionalFormatting sqref="O28">
    <cfRule type="expression" dxfId="43900" priority="5205" stopIfTrue="1">
      <formula>OR(O28=祝色,WEEKDAY(O28)=1)</formula>
    </cfRule>
    <cfRule type="expression" dxfId="43899" priority="5206" stopIfTrue="1">
      <formula>WEEKDAY(O28)=7</formula>
    </cfRule>
  </conditionalFormatting>
  <conditionalFormatting sqref="P28">
    <cfRule type="expression" dxfId="43898" priority="5203" stopIfTrue="1">
      <formula>OR(P28=祝色,WEEKDAY(P28)=1)</formula>
    </cfRule>
    <cfRule type="expression" dxfId="43897" priority="5204" stopIfTrue="1">
      <formula>WEEKDAY(P28)=7</formula>
    </cfRule>
  </conditionalFormatting>
  <conditionalFormatting sqref="Q28">
    <cfRule type="expression" dxfId="43896" priority="5201" stopIfTrue="1">
      <formula>OR(Q28=祝色,WEEKDAY(Q28)=1)</formula>
    </cfRule>
    <cfRule type="expression" dxfId="43895" priority="5202" stopIfTrue="1">
      <formula>WEEKDAY(Q28)=7</formula>
    </cfRule>
  </conditionalFormatting>
  <conditionalFormatting sqref="R28">
    <cfRule type="expression" dxfId="43894" priority="5199" stopIfTrue="1">
      <formula>OR(R28=祝色,WEEKDAY(R28)=1)</formula>
    </cfRule>
    <cfRule type="expression" dxfId="43893" priority="5200" stopIfTrue="1">
      <formula>WEEKDAY(R28)=7</formula>
    </cfRule>
  </conditionalFormatting>
  <conditionalFormatting sqref="L29">
    <cfRule type="expression" dxfId="43892" priority="5197" stopIfTrue="1">
      <formula>OR(L29=祝色,WEEKDAY(L29)=1)</formula>
    </cfRule>
    <cfRule type="expression" dxfId="43891" priority="5198" stopIfTrue="1">
      <formula>WEEKDAY(L29)=7</formula>
    </cfRule>
  </conditionalFormatting>
  <conditionalFormatting sqref="M29">
    <cfRule type="expression" dxfId="43890" priority="5195" stopIfTrue="1">
      <formula>OR(M29=祝色,WEEKDAY(M29)=1)</formula>
    </cfRule>
    <cfRule type="expression" dxfId="43889" priority="5196" stopIfTrue="1">
      <formula>WEEKDAY(M29)=7</formula>
    </cfRule>
  </conditionalFormatting>
  <conditionalFormatting sqref="N29">
    <cfRule type="expression" dxfId="43888" priority="5193" stopIfTrue="1">
      <formula>OR(N29=祝色,WEEKDAY(N29)=1)</formula>
    </cfRule>
    <cfRule type="expression" dxfId="43887" priority="5194" stopIfTrue="1">
      <formula>WEEKDAY(N29)=7</formula>
    </cfRule>
  </conditionalFormatting>
  <conditionalFormatting sqref="O29">
    <cfRule type="expression" dxfId="43886" priority="5191" stopIfTrue="1">
      <formula>OR(O29=祝色,WEEKDAY(O29)=1)</formula>
    </cfRule>
    <cfRule type="expression" dxfId="43885" priority="5192" stopIfTrue="1">
      <formula>WEEKDAY(O29)=7</formula>
    </cfRule>
  </conditionalFormatting>
  <conditionalFormatting sqref="P29">
    <cfRule type="expression" dxfId="43884" priority="5189" stopIfTrue="1">
      <formula>OR(P29=祝色,WEEKDAY(P29)=1)</formula>
    </cfRule>
    <cfRule type="expression" dxfId="43883" priority="5190" stopIfTrue="1">
      <formula>WEEKDAY(P29)=7</formula>
    </cfRule>
  </conditionalFormatting>
  <conditionalFormatting sqref="Q29">
    <cfRule type="expression" dxfId="43882" priority="5187" stopIfTrue="1">
      <formula>OR(Q29=祝色,WEEKDAY(Q29)=1)</formula>
    </cfRule>
    <cfRule type="expression" dxfId="43881" priority="5188" stopIfTrue="1">
      <formula>WEEKDAY(Q29)=7</formula>
    </cfRule>
  </conditionalFormatting>
  <conditionalFormatting sqref="R29">
    <cfRule type="expression" dxfId="43880" priority="5185" stopIfTrue="1">
      <formula>OR(R29=祝色,WEEKDAY(R29)=1)</formula>
    </cfRule>
    <cfRule type="expression" dxfId="43879" priority="5186" stopIfTrue="1">
      <formula>WEEKDAY(R29)=7</formula>
    </cfRule>
  </conditionalFormatting>
  <conditionalFormatting sqref="L30:L31">
    <cfRule type="expression" dxfId="43878" priority="5183" stopIfTrue="1">
      <formula>OR(L30=祝色,WEEKDAY(L30)=1)</formula>
    </cfRule>
    <cfRule type="expression" dxfId="43877" priority="5184" stopIfTrue="1">
      <formula>WEEKDAY(L30)=7</formula>
    </cfRule>
  </conditionalFormatting>
  <conditionalFormatting sqref="M30:M31">
    <cfRule type="expression" dxfId="43876" priority="5181" stopIfTrue="1">
      <formula>OR(M30=祝色,WEEKDAY(M30)=1)</formula>
    </cfRule>
    <cfRule type="expression" dxfId="43875" priority="5182" stopIfTrue="1">
      <formula>WEEKDAY(M30)=7</formula>
    </cfRule>
  </conditionalFormatting>
  <conditionalFormatting sqref="D34">
    <cfRule type="expression" dxfId="43874" priority="5179" stopIfTrue="1">
      <formula>OR(D34=祝色,WEEKDAY(D34)=1)</formula>
    </cfRule>
    <cfRule type="expression" dxfId="43873" priority="5180" stopIfTrue="1">
      <formula>WEEKDAY(D34)=7</formula>
    </cfRule>
  </conditionalFormatting>
  <conditionalFormatting sqref="E34">
    <cfRule type="expression" dxfId="43872" priority="5177" stopIfTrue="1">
      <formula>OR(E34=祝色,WEEKDAY(E34)=1)</formula>
    </cfRule>
    <cfRule type="expression" dxfId="43871" priority="5178" stopIfTrue="1">
      <formula>WEEKDAY(E34)=7</formula>
    </cfRule>
  </conditionalFormatting>
  <conditionalFormatting sqref="F34">
    <cfRule type="expression" dxfId="43870" priority="5175" stopIfTrue="1">
      <formula>OR(F34=祝色,WEEKDAY(F34)=1)</formula>
    </cfRule>
    <cfRule type="expression" dxfId="43869" priority="5176" stopIfTrue="1">
      <formula>WEEKDAY(F34)=7</formula>
    </cfRule>
  </conditionalFormatting>
  <conditionalFormatting sqref="G34">
    <cfRule type="expression" dxfId="43868" priority="5173" stopIfTrue="1">
      <formula>OR(G34=祝色,WEEKDAY(G34)=1)</formula>
    </cfRule>
    <cfRule type="expression" dxfId="43867" priority="5174" stopIfTrue="1">
      <formula>WEEKDAY(G34)=7</formula>
    </cfRule>
  </conditionalFormatting>
  <conditionalFormatting sqref="H34">
    <cfRule type="expression" dxfId="43866" priority="5171" stopIfTrue="1">
      <formula>OR(H34=祝色,WEEKDAY(H34)=1)</formula>
    </cfRule>
    <cfRule type="expression" dxfId="43865" priority="5172" stopIfTrue="1">
      <formula>WEEKDAY(H34)=7</formula>
    </cfRule>
  </conditionalFormatting>
  <conditionalFormatting sqref="I34">
    <cfRule type="expression" dxfId="43864" priority="5169" stopIfTrue="1">
      <formula>OR(I34=祝色,WEEKDAY(I34)=1)</formula>
    </cfRule>
    <cfRule type="expression" dxfId="43863" priority="5170" stopIfTrue="1">
      <formula>WEEKDAY(I34)=7</formula>
    </cfRule>
  </conditionalFormatting>
  <conditionalFormatting sqref="J34">
    <cfRule type="expression" dxfId="43862" priority="5167" stopIfTrue="1">
      <formula>OR(J34=祝色,WEEKDAY(J34)=1)</formula>
    </cfRule>
    <cfRule type="expression" dxfId="43861" priority="5168" stopIfTrue="1">
      <formula>WEEKDAY(J34)=7</formula>
    </cfRule>
  </conditionalFormatting>
  <conditionalFormatting sqref="D35">
    <cfRule type="expression" dxfId="43860" priority="5165" stopIfTrue="1">
      <formula>OR(D35=祝色,WEEKDAY(D35)=1)</formula>
    </cfRule>
    <cfRule type="expression" dxfId="43859" priority="5166" stopIfTrue="1">
      <formula>WEEKDAY(D35)=7</formula>
    </cfRule>
  </conditionalFormatting>
  <conditionalFormatting sqref="E35">
    <cfRule type="expression" dxfId="43858" priority="5163" stopIfTrue="1">
      <formula>OR(E35=祝色,WEEKDAY(E35)=1)</formula>
    </cfRule>
    <cfRule type="expression" dxfId="43857" priority="5164" stopIfTrue="1">
      <formula>WEEKDAY(E35)=7</formula>
    </cfRule>
  </conditionalFormatting>
  <conditionalFormatting sqref="F35">
    <cfRule type="expression" dxfId="43856" priority="5161" stopIfTrue="1">
      <formula>OR(F35=祝色,WEEKDAY(F35)=1)</formula>
    </cfRule>
    <cfRule type="expression" dxfId="43855" priority="5162" stopIfTrue="1">
      <formula>WEEKDAY(F35)=7</formula>
    </cfRule>
  </conditionalFormatting>
  <conditionalFormatting sqref="G35">
    <cfRule type="expression" dxfId="43854" priority="5159" stopIfTrue="1">
      <formula>OR(G35=祝色,WEEKDAY(G35)=1)</formula>
    </cfRule>
    <cfRule type="expression" dxfId="43853" priority="5160" stopIfTrue="1">
      <formula>WEEKDAY(G35)=7</formula>
    </cfRule>
  </conditionalFormatting>
  <conditionalFormatting sqref="H35">
    <cfRule type="expression" dxfId="43852" priority="5157" stopIfTrue="1">
      <formula>OR(H35=祝色,WEEKDAY(H35)=1)</formula>
    </cfRule>
    <cfRule type="expression" dxfId="43851" priority="5158" stopIfTrue="1">
      <formula>WEEKDAY(H35)=7</formula>
    </cfRule>
  </conditionalFormatting>
  <conditionalFormatting sqref="I35">
    <cfRule type="expression" dxfId="43850" priority="5155" stopIfTrue="1">
      <formula>OR(I35=祝色,WEEKDAY(I35)=1)</formula>
    </cfRule>
    <cfRule type="expression" dxfId="43849" priority="5156" stopIfTrue="1">
      <formula>WEEKDAY(I35)=7</formula>
    </cfRule>
  </conditionalFormatting>
  <conditionalFormatting sqref="J35">
    <cfRule type="expression" dxfId="43848" priority="5153" stopIfTrue="1">
      <formula>OR(J35=祝色,WEEKDAY(J35)=1)</formula>
    </cfRule>
    <cfRule type="expression" dxfId="43847" priority="5154" stopIfTrue="1">
      <formula>WEEKDAY(J35)=7</formula>
    </cfRule>
  </conditionalFormatting>
  <conditionalFormatting sqref="D36">
    <cfRule type="expression" dxfId="43846" priority="5151" stopIfTrue="1">
      <formula>OR(D36=祝色,WEEKDAY(D36)=1)</formula>
    </cfRule>
    <cfRule type="expression" dxfId="43845" priority="5152" stopIfTrue="1">
      <formula>WEEKDAY(D36)=7</formula>
    </cfRule>
  </conditionalFormatting>
  <conditionalFormatting sqref="E36">
    <cfRule type="expression" dxfId="43844" priority="5149" stopIfTrue="1">
      <formula>OR(E36=祝色,WEEKDAY(E36)=1)</formula>
    </cfRule>
    <cfRule type="expression" dxfId="43843" priority="5150" stopIfTrue="1">
      <formula>WEEKDAY(E36)=7</formula>
    </cfRule>
  </conditionalFormatting>
  <conditionalFormatting sqref="F36">
    <cfRule type="expression" dxfId="43842" priority="5147" stopIfTrue="1">
      <formula>OR(F36=祝色,WEEKDAY(F36)=1)</formula>
    </cfRule>
    <cfRule type="expression" dxfId="43841" priority="5148" stopIfTrue="1">
      <formula>WEEKDAY(F36)=7</formula>
    </cfRule>
  </conditionalFormatting>
  <conditionalFormatting sqref="G36">
    <cfRule type="expression" dxfId="43840" priority="5145" stopIfTrue="1">
      <formula>OR(G36=祝色,WEEKDAY(G36)=1)</formula>
    </cfRule>
    <cfRule type="expression" dxfId="43839" priority="5146" stopIfTrue="1">
      <formula>WEEKDAY(G36)=7</formula>
    </cfRule>
  </conditionalFormatting>
  <conditionalFormatting sqref="H36">
    <cfRule type="expression" dxfId="43838" priority="5143" stopIfTrue="1">
      <formula>OR(H36=祝色,WEEKDAY(H36)=1)</formula>
    </cfRule>
    <cfRule type="expression" dxfId="43837" priority="5144" stopIfTrue="1">
      <formula>WEEKDAY(H36)=7</formula>
    </cfRule>
  </conditionalFormatting>
  <conditionalFormatting sqref="I36">
    <cfRule type="expression" dxfId="43836" priority="5141" stopIfTrue="1">
      <formula>OR(I36=祝色,WEEKDAY(I36)=1)</formula>
    </cfRule>
    <cfRule type="expression" dxfId="43835" priority="5142" stopIfTrue="1">
      <formula>WEEKDAY(I36)=7</formula>
    </cfRule>
  </conditionalFormatting>
  <conditionalFormatting sqref="J36">
    <cfRule type="expression" dxfId="43834" priority="5139" stopIfTrue="1">
      <formula>OR(J36=祝色,WEEKDAY(J36)=1)</formula>
    </cfRule>
    <cfRule type="expression" dxfId="43833" priority="5140" stopIfTrue="1">
      <formula>WEEKDAY(J36)=7</formula>
    </cfRule>
  </conditionalFormatting>
  <conditionalFormatting sqref="D37">
    <cfRule type="expression" dxfId="43832" priority="5137" stopIfTrue="1">
      <formula>OR(D37=祝色,WEEKDAY(D37)=1)</formula>
    </cfRule>
    <cfRule type="expression" dxfId="43831" priority="5138" stopIfTrue="1">
      <formula>WEEKDAY(D37)=7</formula>
    </cfRule>
  </conditionalFormatting>
  <conditionalFormatting sqref="E37">
    <cfRule type="expression" dxfId="43830" priority="5135" stopIfTrue="1">
      <formula>OR(E37=祝色,WEEKDAY(E37)=1)</formula>
    </cfRule>
    <cfRule type="expression" dxfId="43829" priority="5136" stopIfTrue="1">
      <formula>WEEKDAY(E37)=7</formula>
    </cfRule>
  </conditionalFormatting>
  <conditionalFormatting sqref="F37">
    <cfRule type="expression" dxfId="43828" priority="5133" stopIfTrue="1">
      <formula>OR(F37=祝色,WEEKDAY(F37)=1)</formula>
    </cfRule>
    <cfRule type="expression" dxfId="43827" priority="5134" stopIfTrue="1">
      <formula>WEEKDAY(F37)=7</formula>
    </cfRule>
  </conditionalFormatting>
  <conditionalFormatting sqref="G37">
    <cfRule type="expression" dxfId="43826" priority="5131" stopIfTrue="1">
      <formula>OR(G37=祝色,WEEKDAY(G37)=1)</formula>
    </cfRule>
    <cfRule type="expression" dxfId="43825" priority="5132" stopIfTrue="1">
      <formula>WEEKDAY(G37)=7</formula>
    </cfRule>
  </conditionalFormatting>
  <conditionalFormatting sqref="H37">
    <cfRule type="expression" dxfId="43824" priority="5129" stopIfTrue="1">
      <formula>OR(H37=祝色,WEEKDAY(H37)=1)</formula>
    </cfRule>
    <cfRule type="expression" dxfId="43823" priority="5130" stopIfTrue="1">
      <formula>WEEKDAY(H37)=7</formula>
    </cfRule>
  </conditionalFormatting>
  <conditionalFormatting sqref="I37">
    <cfRule type="expression" dxfId="43822" priority="5127" stopIfTrue="1">
      <formula>OR(I37=祝色,WEEKDAY(I37)=1)</formula>
    </cfRule>
    <cfRule type="expression" dxfId="43821" priority="5128" stopIfTrue="1">
      <formula>WEEKDAY(I37)=7</formula>
    </cfRule>
  </conditionalFormatting>
  <conditionalFormatting sqref="J37">
    <cfRule type="expression" dxfId="43820" priority="5125" stopIfTrue="1">
      <formula>OR(J37=祝色,WEEKDAY(J37)=1)</formula>
    </cfRule>
    <cfRule type="expression" dxfId="43819" priority="5126" stopIfTrue="1">
      <formula>WEEKDAY(J37)=7</formula>
    </cfRule>
  </conditionalFormatting>
  <conditionalFormatting sqref="D38">
    <cfRule type="expression" dxfId="43818" priority="5123" stopIfTrue="1">
      <formula>OR(D38=祝色,WEEKDAY(D38)=1)</formula>
    </cfRule>
    <cfRule type="expression" dxfId="43817" priority="5124" stopIfTrue="1">
      <formula>WEEKDAY(D38)=7</formula>
    </cfRule>
  </conditionalFormatting>
  <conditionalFormatting sqref="E38">
    <cfRule type="expression" dxfId="43816" priority="5121" stopIfTrue="1">
      <formula>OR(E38=祝色,WEEKDAY(E38)=1)</formula>
    </cfRule>
    <cfRule type="expression" dxfId="43815" priority="5122" stopIfTrue="1">
      <formula>WEEKDAY(E38)=7</formula>
    </cfRule>
  </conditionalFormatting>
  <conditionalFormatting sqref="F38">
    <cfRule type="expression" dxfId="43814" priority="5119" stopIfTrue="1">
      <formula>OR(F38=祝色,WEEKDAY(F38)=1)</formula>
    </cfRule>
    <cfRule type="expression" dxfId="43813" priority="5120" stopIfTrue="1">
      <formula>WEEKDAY(F38)=7</formula>
    </cfRule>
  </conditionalFormatting>
  <conditionalFormatting sqref="G38">
    <cfRule type="expression" dxfId="43812" priority="5117" stopIfTrue="1">
      <formula>OR(G38=祝色,WEEKDAY(G38)=1)</formula>
    </cfRule>
    <cfRule type="expression" dxfId="43811" priority="5118" stopIfTrue="1">
      <formula>WEEKDAY(G38)=7</formula>
    </cfRule>
  </conditionalFormatting>
  <conditionalFormatting sqref="H38">
    <cfRule type="expression" dxfId="43810" priority="5115" stopIfTrue="1">
      <formula>OR(H38=祝色,WEEKDAY(H38)=1)</formula>
    </cfRule>
    <cfRule type="expression" dxfId="43809" priority="5116" stopIfTrue="1">
      <formula>WEEKDAY(H38)=7</formula>
    </cfRule>
  </conditionalFormatting>
  <conditionalFormatting sqref="I38">
    <cfRule type="expression" dxfId="43808" priority="5113" stopIfTrue="1">
      <formula>OR(I38=祝色,WEEKDAY(I38)=1)</formula>
    </cfRule>
    <cfRule type="expression" dxfId="43807" priority="5114" stopIfTrue="1">
      <formula>WEEKDAY(I38)=7</formula>
    </cfRule>
  </conditionalFormatting>
  <conditionalFormatting sqref="J38">
    <cfRule type="expression" dxfId="43806" priority="5111" stopIfTrue="1">
      <formula>OR(J38=祝色,WEEKDAY(J38)=1)</formula>
    </cfRule>
    <cfRule type="expression" dxfId="43805" priority="5112" stopIfTrue="1">
      <formula>WEEKDAY(J38)=7</formula>
    </cfRule>
  </conditionalFormatting>
  <conditionalFormatting sqref="D39">
    <cfRule type="expression" dxfId="43804" priority="5109" stopIfTrue="1">
      <formula>OR(D39=祝色,WEEKDAY(D39)=1)</formula>
    </cfRule>
    <cfRule type="expression" dxfId="43803" priority="5110" stopIfTrue="1">
      <formula>WEEKDAY(D39)=7</formula>
    </cfRule>
  </conditionalFormatting>
  <conditionalFormatting sqref="E39">
    <cfRule type="expression" dxfId="43802" priority="5107" stopIfTrue="1">
      <formula>OR(E39=祝色,WEEKDAY(E39)=1)</formula>
    </cfRule>
    <cfRule type="expression" dxfId="43801" priority="5108" stopIfTrue="1">
      <formula>WEEKDAY(E39)=7</formula>
    </cfRule>
  </conditionalFormatting>
  <conditionalFormatting sqref="L34">
    <cfRule type="expression" dxfId="43800" priority="5105" stopIfTrue="1">
      <formula>OR(L34=祝色,WEEKDAY(L34)=1)</formula>
    </cfRule>
    <cfRule type="expression" dxfId="43799" priority="5106" stopIfTrue="1">
      <formula>WEEKDAY(L34)=7</formula>
    </cfRule>
  </conditionalFormatting>
  <conditionalFormatting sqref="M34">
    <cfRule type="expression" dxfId="43798" priority="5103" stopIfTrue="1">
      <formula>OR(M34=祝色,WEEKDAY(M34)=1)</formula>
    </cfRule>
    <cfRule type="expression" dxfId="43797" priority="5104" stopIfTrue="1">
      <formula>WEEKDAY(M34)=7</formula>
    </cfRule>
  </conditionalFormatting>
  <conditionalFormatting sqref="N34">
    <cfRule type="expression" dxfId="43796" priority="5101" stopIfTrue="1">
      <formula>OR(N34=祝色,WEEKDAY(N34)=1)</formula>
    </cfRule>
    <cfRule type="expression" dxfId="43795" priority="5102" stopIfTrue="1">
      <formula>WEEKDAY(N34)=7</formula>
    </cfRule>
  </conditionalFormatting>
  <conditionalFormatting sqref="O34">
    <cfRule type="expression" dxfId="43794" priority="5099" stopIfTrue="1">
      <formula>OR(O34=祝色,WEEKDAY(O34)=1)</formula>
    </cfRule>
    <cfRule type="expression" dxfId="43793" priority="5100" stopIfTrue="1">
      <formula>WEEKDAY(O34)=7</formula>
    </cfRule>
  </conditionalFormatting>
  <conditionalFormatting sqref="P34">
    <cfRule type="expression" dxfId="43792" priority="5097" stopIfTrue="1">
      <formula>OR(P34=祝色,WEEKDAY(P34)=1)</formula>
    </cfRule>
    <cfRule type="expression" dxfId="43791" priority="5098" stopIfTrue="1">
      <formula>WEEKDAY(P34)=7</formula>
    </cfRule>
  </conditionalFormatting>
  <conditionalFormatting sqref="Q34">
    <cfRule type="expression" dxfId="43790" priority="5095" stopIfTrue="1">
      <formula>OR(Q34=祝色,WEEKDAY(Q34)=1)</formula>
    </cfRule>
    <cfRule type="expression" dxfId="43789" priority="5096" stopIfTrue="1">
      <formula>WEEKDAY(Q34)=7</formula>
    </cfRule>
  </conditionalFormatting>
  <conditionalFormatting sqref="R34">
    <cfRule type="expression" dxfId="43788" priority="5093" stopIfTrue="1">
      <formula>OR(R34=祝色,WEEKDAY(R34)=1)</formula>
    </cfRule>
    <cfRule type="expression" dxfId="43787" priority="5094" stopIfTrue="1">
      <formula>WEEKDAY(R34)=7</formula>
    </cfRule>
  </conditionalFormatting>
  <conditionalFormatting sqref="L35">
    <cfRule type="expression" dxfId="43786" priority="5091" stopIfTrue="1">
      <formula>OR(L35=祝色,WEEKDAY(L35)=1)</formula>
    </cfRule>
    <cfRule type="expression" dxfId="43785" priority="5092" stopIfTrue="1">
      <formula>WEEKDAY(L35)=7</formula>
    </cfRule>
  </conditionalFormatting>
  <conditionalFormatting sqref="M35">
    <cfRule type="expression" dxfId="43784" priority="5089" stopIfTrue="1">
      <formula>OR(M35=祝色,WEEKDAY(M35)=1)</formula>
    </cfRule>
    <cfRule type="expression" dxfId="43783" priority="5090" stopIfTrue="1">
      <formula>WEEKDAY(M35)=7</formula>
    </cfRule>
  </conditionalFormatting>
  <conditionalFormatting sqref="N35">
    <cfRule type="expression" dxfId="43782" priority="5087" stopIfTrue="1">
      <formula>OR(N35=祝色,WEEKDAY(N35)=1)</formula>
    </cfRule>
    <cfRule type="expression" dxfId="43781" priority="5088" stopIfTrue="1">
      <formula>WEEKDAY(N35)=7</formula>
    </cfRule>
  </conditionalFormatting>
  <conditionalFormatting sqref="O35">
    <cfRule type="expression" dxfId="43780" priority="5085" stopIfTrue="1">
      <formula>OR(O35=祝色,WEEKDAY(O35)=1)</formula>
    </cfRule>
    <cfRule type="expression" dxfId="43779" priority="5086" stopIfTrue="1">
      <formula>WEEKDAY(O35)=7</formula>
    </cfRule>
  </conditionalFormatting>
  <conditionalFormatting sqref="P35">
    <cfRule type="expression" dxfId="43778" priority="5083" stopIfTrue="1">
      <formula>OR(P35=祝色,WEEKDAY(P35)=1)</formula>
    </cfRule>
    <cfRule type="expression" dxfId="43777" priority="5084" stopIfTrue="1">
      <formula>WEEKDAY(P35)=7</formula>
    </cfRule>
  </conditionalFormatting>
  <conditionalFormatting sqref="Q35">
    <cfRule type="expression" dxfId="43776" priority="5081" stopIfTrue="1">
      <formula>OR(Q35=祝色,WEEKDAY(Q35)=1)</formula>
    </cfRule>
    <cfRule type="expression" dxfId="43775" priority="5082" stopIfTrue="1">
      <formula>WEEKDAY(Q35)=7</formula>
    </cfRule>
  </conditionalFormatting>
  <conditionalFormatting sqref="R35">
    <cfRule type="expression" dxfId="43774" priority="5079" stopIfTrue="1">
      <formula>OR(R35=祝色,WEEKDAY(R35)=1)</formula>
    </cfRule>
    <cfRule type="expression" dxfId="43773" priority="5080" stopIfTrue="1">
      <formula>WEEKDAY(R35)=7</formula>
    </cfRule>
  </conditionalFormatting>
  <conditionalFormatting sqref="L36">
    <cfRule type="expression" dxfId="43772" priority="5077" stopIfTrue="1">
      <formula>OR(L36=祝色,WEEKDAY(L36)=1)</formula>
    </cfRule>
    <cfRule type="expression" dxfId="43771" priority="5078" stopIfTrue="1">
      <formula>WEEKDAY(L36)=7</formula>
    </cfRule>
  </conditionalFormatting>
  <conditionalFormatting sqref="M36">
    <cfRule type="expression" dxfId="43770" priority="5075" stopIfTrue="1">
      <formula>OR(M36=祝色,WEEKDAY(M36)=1)</formula>
    </cfRule>
    <cfRule type="expression" dxfId="43769" priority="5076" stopIfTrue="1">
      <formula>WEEKDAY(M36)=7</formula>
    </cfRule>
  </conditionalFormatting>
  <conditionalFormatting sqref="N36">
    <cfRule type="expression" dxfId="43768" priority="5073" stopIfTrue="1">
      <formula>OR(N36=祝色,WEEKDAY(N36)=1)</formula>
    </cfRule>
    <cfRule type="expression" dxfId="43767" priority="5074" stopIfTrue="1">
      <formula>WEEKDAY(N36)=7</formula>
    </cfRule>
  </conditionalFormatting>
  <conditionalFormatting sqref="O36">
    <cfRule type="expression" dxfId="43766" priority="5071" stopIfTrue="1">
      <formula>OR(O36=祝色,WEEKDAY(O36)=1)</formula>
    </cfRule>
    <cfRule type="expression" dxfId="43765" priority="5072" stopIfTrue="1">
      <formula>WEEKDAY(O36)=7</formula>
    </cfRule>
  </conditionalFormatting>
  <conditionalFormatting sqref="P36">
    <cfRule type="expression" dxfId="43764" priority="5069" stopIfTrue="1">
      <formula>OR(P36=祝色,WEEKDAY(P36)=1)</formula>
    </cfRule>
    <cfRule type="expression" dxfId="43763" priority="5070" stopIfTrue="1">
      <formula>WEEKDAY(P36)=7</formula>
    </cfRule>
  </conditionalFormatting>
  <conditionalFormatting sqref="Q36">
    <cfRule type="expression" dxfId="43762" priority="5067" stopIfTrue="1">
      <formula>OR(Q36=祝色,WEEKDAY(Q36)=1)</formula>
    </cfRule>
    <cfRule type="expression" dxfId="43761" priority="5068" stopIfTrue="1">
      <formula>WEEKDAY(Q36)=7</formula>
    </cfRule>
  </conditionalFormatting>
  <conditionalFormatting sqref="R36">
    <cfRule type="expression" dxfId="43760" priority="5065" stopIfTrue="1">
      <formula>OR(R36=祝色,WEEKDAY(R36)=1)</formula>
    </cfRule>
    <cfRule type="expression" dxfId="43759" priority="5066" stopIfTrue="1">
      <formula>WEEKDAY(R36)=7</formula>
    </cfRule>
  </conditionalFormatting>
  <conditionalFormatting sqref="L37">
    <cfRule type="expression" dxfId="43758" priority="5063" stopIfTrue="1">
      <formula>OR(L37=祝色,WEEKDAY(L37)=1)</formula>
    </cfRule>
    <cfRule type="expression" dxfId="43757" priority="5064" stopIfTrue="1">
      <formula>WEEKDAY(L37)=7</formula>
    </cfRule>
  </conditionalFormatting>
  <conditionalFormatting sqref="M37">
    <cfRule type="expression" dxfId="43756" priority="5061" stopIfTrue="1">
      <formula>OR(M37=祝色,WEEKDAY(M37)=1)</formula>
    </cfRule>
    <cfRule type="expression" dxfId="43755" priority="5062" stopIfTrue="1">
      <formula>WEEKDAY(M37)=7</formula>
    </cfRule>
  </conditionalFormatting>
  <conditionalFormatting sqref="N37">
    <cfRule type="expression" dxfId="43754" priority="5059" stopIfTrue="1">
      <formula>OR(N37=祝色,WEEKDAY(N37)=1)</formula>
    </cfRule>
    <cfRule type="expression" dxfId="43753" priority="5060" stopIfTrue="1">
      <formula>WEEKDAY(N37)=7</formula>
    </cfRule>
  </conditionalFormatting>
  <conditionalFormatting sqref="O37">
    <cfRule type="expression" dxfId="43752" priority="5057" stopIfTrue="1">
      <formula>OR(O37=祝色,WEEKDAY(O37)=1)</formula>
    </cfRule>
    <cfRule type="expression" dxfId="43751" priority="5058" stopIfTrue="1">
      <formula>WEEKDAY(O37)=7</formula>
    </cfRule>
  </conditionalFormatting>
  <conditionalFormatting sqref="P37">
    <cfRule type="expression" dxfId="43750" priority="5055" stopIfTrue="1">
      <formula>OR(P37=祝色,WEEKDAY(P37)=1)</formula>
    </cfRule>
    <cfRule type="expression" dxfId="43749" priority="5056" stopIfTrue="1">
      <formula>WEEKDAY(P37)=7</formula>
    </cfRule>
  </conditionalFormatting>
  <conditionalFormatting sqref="Q37">
    <cfRule type="expression" dxfId="43748" priority="5053" stopIfTrue="1">
      <formula>OR(Q37=祝色,WEEKDAY(Q37)=1)</formula>
    </cfRule>
    <cfRule type="expression" dxfId="43747" priority="5054" stopIfTrue="1">
      <formula>WEEKDAY(Q37)=7</formula>
    </cfRule>
  </conditionalFormatting>
  <conditionalFormatting sqref="R37">
    <cfRule type="expression" dxfId="43746" priority="5051" stopIfTrue="1">
      <formula>OR(R37=祝色,WEEKDAY(R37)=1)</formula>
    </cfRule>
    <cfRule type="expression" dxfId="43745" priority="5052" stopIfTrue="1">
      <formula>WEEKDAY(R37)=7</formula>
    </cfRule>
  </conditionalFormatting>
  <conditionalFormatting sqref="L38">
    <cfRule type="expression" dxfId="43744" priority="5049" stopIfTrue="1">
      <formula>OR(L38=祝色,WEEKDAY(L38)=1)</formula>
    </cfRule>
    <cfRule type="expression" dxfId="43743" priority="5050" stopIfTrue="1">
      <formula>WEEKDAY(L38)=7</formula>
    </cfRule>
  </conditionalFormatting>
  <conditionalFormatting sqref="M38">
    <cfRule type="expression" dxfId="43742" priority="5047" stopIfTrue="1">
      <formula>OR(M38=祝色,WEEKDAY(M38)=1)</formula>
    </cfRule>
    <cfRule type="expression" dxfId="43741" priority="5048" stopIfTrue="1">
      <formula>WEEKDAY(M38)=7</formula>
    </cfRule>
  </conditionalFormatting>
  <conditionalFormatting sqref="N38">
    <cfRule type="expression" dxfId="43740" priority="5045" stopIfTrue="1">
      <formula>OR(N38=祝色,WEEKDAY(N38)=1)</formula>
    </cfRule>
    <cfRule type="expression" dxfId="43739" priority="5046" stopIfTrue="1">
      <formula>WEEKDAY(N38)=7</formula>
    </cfRule>
  </conditionalFormatting>
  <conditionalFormatting sqref="O38">
    <cfRule type="expression" dxfId="43738" priority="5043" stopIfTrue="1">
      <formula>OR(O38=祝色,WEEKDAY(O38)=1)</formula>
    </cfRule>
    <cfRule type="expression" dxfId="43737" priority="5044" stopIfTrue="1">
      <formula>WEEKDAY(O38)=7</formula>
    </cfRule>
  </conditionalFormatting>
  <conditionalFormatting sqref="P38">
    <cfRule type="expression" dxfId="43736" priority="5041" stopIfTrue="1">
      <formula>OR(P38=祝色,WEEKDAY(P38)=1)</formula>
    </cfRule>
    <cfRule type="expression" dxfId="43735" priority="5042" stopIfTrue="1">
      <formula>WEEKDAY(P38)=7</formula>
    </cfRule>
  </conditionalFormatting>
  <conditionalFormatting sqref="Q38">
    <cfRule type="expression" dxfId="43734" priority="5039" stopIfTrue="1">
      <formula>OR(Q38=祝色,WEEKDAY(Q38)=1)</formula>
    </cfRule>
    <cfRule type="expression" dxfId="43733" priority="5040" stopIfTrue="1">
      <formula>WEEKDAY(Q38)=7</formula>
    </cfRule>
  </conditionalFormatting>
  <conditionalFormatting sqref="R38">
    <cfRule type="expression" dxfId="43732" priority="5037" stopIfTrue="1">
      <formula>OR(R38=祝色,WEEKDAY(R38)=1)</formula>
    </cfRule>
    <cfRule type="expression" dxfId="43731" priority="5038" stopIfTrue="1">
      <formula>WEEKDAY(R38)=7</formula>
    </cfRule>
  </conditionalFormatting>
  <conditionalFormatting sqref="L39">
    <cfRule type="expression" dxfId="43730" priority="5035" stopIfTrue="1">
      <formula>OR(L39=祝色,WEEKDAY(L39)=1)</formula>
    </cfRule>
    <cfRule type="expression" dxfId="43729" priority="5036" stopIfTrue="1">
      <formula>WEEKDAY(L39)=7</formula>
    </cfRule>
  </conditionalFormatting>
  <conditionalFormatting sqref="M39">
    <cfRule type="expression" dxfId="43728" priority="5033" stopIfTrue="1">
      <formula>OR(M39=祝色,WEEKDAY(M39)=1)</formula>
    </cfRule>
    <cfRule type="expression" dxfId="43727" priority="5034" stopIfTrue="1">
      <formula>WEEKDAY(M39)=7</formula>
    </cfRule>
  </conditionalFormatting>
  <conditionalFormatting sqref="U7">
    <cfRule type="expression" dxfId="43726" priority="5031" stopIfTrue="1">
      <formula>OR(U7=祝色,WEEKDAY(U7)=1)</formula>
    </cfRule>
    <cfRule type="expression" dxfId="43725" priority="5032" stopIfTrue="1">
      <formula>WEEKDAY(U7)=7</formula>
    </cfRule>
  </conditionalFormatting>
  <conditionalFormatting sqref="V7">
    <cfRule type="expression" dxfId="43724" priority="5029" stopIfTrue="1">
      <formula>OR(V7=祝色,WEEKDAY(V7)=1)</formula>
    </cfRule>
    <cfRule type="expression" dxfId="43723" priority="5030" stopIfTrue="1">
      <formula>WEEKDAY(V7)=7</formula>
    </cfRule>
  </conditionalFormatting>
  <conditionalFormatting sqref="W7">
    <cfRule type="expression" dxfId="43722" priority="5027" stopIfTrue="1">
      <formula>OR(W7=祝色,WEEKDAY(W7)=1)</formula>
    </cfRule>
    <cfRule type="expression" dxfId="43721" priority="5028" stopIfTrue="1">
      <formula>WEEKDAY(W7)=7</formula>
    </cfRule>
  </conditionalFormatting>
  <conditionalFormatting sqref="X7">
    <cfRule type="expression" dxfId="43720" priority="5025" stopIfTrue="1">
      <formula>OR(X7=祝色,WEEKDAY(X7)=1)</formula>
    </cfRule>
    <cfRule type="expression" dxfId="43719" priority="5026" stopIfTrue="1">
      <formula>WEEKDAY(X7)=7</formula>
    </cfRule>
  </conditionalFormatting>
  <conditionalFormatting sqref="Y7">
    <cfRule type="expression" dxfId="43718" priority="5023" stopIfTrue="1">
      <formula>OR(Y7=祝色,WEEKDAY(Y7)=1)</formula>
    </cfRule>
    <cfRule type="expression" dxfId="43717" priority="5024" stopIfTrue="1">
      <formula>WEEKDAY(Y7)=7</formula>
    </cfRule>
  </conditionalFormatting>
  <conditionalFormatting sqref="Z7">
    <cfRule type="expression" dxfId="43716" priority="5021" stopIfTrue="1">
      <formula>OR(Z7=祝色,WEEKDAY(Z7)=1)</formula>
    </cfRule>
    <cfRule type="expression" dxfId="43715" priority="5022" stopIfTrue="1">
      <formula>WEEKDAY(Z7)=7</formula>
    </cfRule>
  </conditionalFormatting>
  <conditionalFormatting sqref="AA7">
    <cfRule type="expression" dxfId="43714" priority="5019" stopIfTrue="1">
      <formula>OR(AA7=祝色,WEEKDAY(AA7)=1)</formula>
    </cfRule>
    <cfRule type="expression" dxfId="43713" priority="5020" stopIfTrue="1">
      <formula>WEEKDAY(AA7)=7</formula>
    </cfRule>
  </conditionalFormatting>
  <conditionalFormatting sqref="U8">
    <cfRule type="expression" dxfId="43712" priority="5017" stopIfTrue="1">
      <formula>OR(U8=祝色,WEEKDAY(U8)=1)</formula>
    </cfRule>
    <cfRule type="expression" dxfId="43711" priority="5018" stopIfTrue="1">
      <formula>WEEKDAY(U8)=7</formula>
    </cfRule>
  </conditionalFormatting>
  <conditionalFormatting sqref="V8">
    <cfRule type="expression" dxfId="43710" priority="5015" stopIfTrue="1">
      <formula>OR(V8=祝色,WEEKDAY(V8)=1)</formula>
    </cfRule>
    <cfRule type="expression" dxfId="43709" priority="5016" stopIfTrue="1">
      <formula>WEEKDAY(V8)=7</formula>
    </cfRule>
  </conditionalFormatting>
  <conditionalFormatting sqref="W8">
    <cfRule type="expression" dxfId="43708" priority="5013" stopIfTrue="1">
      <formula>OR(W8=祝色,WEEKDAY(W8)=1)</formula>
    </cfRule>
    <cfRule type="expression" dxfId="43707" priority="5014" stopIfTrue="1">
      <formula>WEEKDAY(W8)=7</formula>
    </cfRule>
  </conditionalFormatting>
  <conditionalFormatting sqref="X8">
    <cfRule type="expression" dxfId="43706" priority="5011" stopIfTrue="1">
      <formula>OR(X8=祝色,WEEKDAY(X8)=1)</formula>
    </cfRule>
    <cfRule type="expression" dxfId="43705" priority="5012" stopIfTrue="1">
      <formula>WEEKDAY(X8)=7</formula>
    </cfRule>
  </conditionalFormatting>
  <conditionalFormatting sqref="Y8">
    <cfRule type="expression" dxfId="43704" priority="5009" stopIfTrue="1">
      <formula>OR(Y8=祝色,WEEKDAY(Y8)=1)</formula>
    </cfRule>
    <cfRule type="expression" dxfId="43703" priority="5010" stopIfTrue="1">
      <formula>WEEKDAY(Y8)=7</formula>
    </cfRule>
  </conditionalFormatting>
  <conditionalFormatting sqref="Z8">
    <cfRule type="expression" dxfId="43702" priority="5007" stopIfTrue="1">
      <formula>OR(Z8=祝色,WEEKDAY(Z8)=1)</formula>
    </cfRule>
    <cfRule type="expression" dxfId="43701" priority="5008" stopIfTrue="1">
      <formula>WEEKDAY(Z8)=7</formula>
    </cfRule>
  </conditionalFormatting>
  <conditionalFormatting sqref="AA8">
    <cfRule type="expression" dxfId="43700" priority="5005" stopIfTrue="1">
      <formula>OR(AA8=祝色,WEEKDAY(AA8)=1)</formula>
    </cfRule>
    <cfRule type="expression" dxfId="43699" priority="5006" stopIfTrue="1">
      <formula>WEEKDAY(AA8)=7</formula>
    </cfRule>
  </conditionalFormatting>
  <conditionalFormatting sqref="U9">
    <cfRule type="expression" dxfId="43698" priority="5003" stopIfTrue="1">
      <formula>OR(U9=祝色,WEEKDAY(U9)=1)</formula>
    </cfRule>
    <cfRule type="expression" dxfId="43697" priority="5004" stopIfTrue="1">
      <formula>WEEKDAY(U9)=7</formula>
    </cfRule>
  </conditionalFormatting>
  <conditionalFormatting sqref="V9">
    <cfRule type="expression" dxfId="43696" priority="5001" stopIfTrue="1">
      <formula>OR(V9=祝色,WEEKDAY(V9)=1)</formula>
    </cfRule>
    <cfRule type="expression" dxfId="43695" priority="5002" stopIfTrue="1">
      <formula>WEEKDAY(V9)=7</formula>
    </cfRule>
  </conditionalFormatting>
  <conditionalFormatting sqref="W9">
    <cfRule type="expression" dxfId="43694" priority="4999" stopIfTrue="1">
      <formula>OR(W9=祝色,WEEKDAY(W9)=1)</formula>
    </cfRule>
    <cfRule type="expression" dxfId="43693" priority="5000" stopIfTrue="1">
      <formula>WEEKDAY(W9)=7</formula>
    </cfRule>
  </conditionalFormatting>
  <conditionalFormatting sqref="X9">
    <cfRule type="expression" dxfId="43692" priority="4997" stopIfTrue="1">
      <formula>OR(X9=祝色,WEEKDAY(X9)=1)</formula>
    </cfRule>
    <cfRule type="expression" dxfId="43691" priority="4998" stopIfTrue="1">
      <formula>WEEKDAY(X9)=7</formula>
    </cfRule>
  </conditionalFormatting>
  <conditionalFormatting sqref="Y9">
    <cfRule type="expression" dxfId="43690" priority="4995" stopIfTrue="1">
      <formula>OR(Y9=祝色,WEEKDAY(Y9)=1)</formula>
    </cfRule>
    <cfRule type="expression" dxfId="43689" priority="4996" stopIfTrue="1">
      <formula>WEEKDAY(Y9)=7</formula>
    </cfRule>
  </conditionalFormatting>
  <conditionalFormatting sqref="Z9">
    <cfRule type="expression" dxfId="43688" priority="4993" stopIfTrue="1">
      <formula>OR(Z9=祝色,WEEKDAY(Z9)=1)</formula>
    </cfRule>
    <cfRule type="expression" dxfId="43687" priority="4994" stopIfTrue="1">
      <formula>WEEKDAY(Z9)=7</formula>
    </cfRule>
  </conditionalFormatting>
  <conditionalFormatting sqref="AA9">
    <cfRule type="expression" dxfId="43686" priority="4991" stopIfTrue="1">
      <formula>OR(AA9=祝色,WEEKDAY(AA9)=1)</formula>
    </cfRule>
    <cfRule type="expression" dxfId="43685" priority="4992" stopIfTrue="1">
      <formula>WEEKDAY(AA9)=7</formula>
    </cfRule>
  </conditionalFormatting>
  <conditionalFormatting sqref="U10">
    <cfRule type="expression" dxfId="43684" priority="4989" stopIfTrue="1">
      <formula>OR(U10=祝色,WEEKDAY(U10)=1)</formula>
    </cfRule>
    <cfRule type="expression" dxfId="43683" priority="4990" stopIfTrue="1">
      <formula>WEEKDAY(U10)=7</formula>
    </cfRule>
  </conditionalFormatting>
  <conditionalFormatting sqref="V10">
    <cfRule type="expression" dxfId="43682" priority="4987" stopIfTrue="1">
      <formula>OR(V10=祝色,WEEKDAY(V10)=1)</formula>
    </cfRule>
    <cfRule type="expression" dxfId="43681" priority="4988" stopIfTrue="1">
      <formula>WEEKDAY(V10)=7</formula>
    </cfRule>
  </conditionalFormatting>
  <conditionalFormatting sqref="W10">
    <cfRule type="expression" dxfId="43680" priority="4985" stopIfTrue="1">
      <formula>OR(W10=祝色,WEEKDAY(W10)=1)</formula>
    </cfRule>
    <cfRule type="expression" dxfId="43679" priority="4986" stopIfTrue="1">
      <formula>WEEKDAY(W10)=7</formula>
    </cfRule>
  </conditionalFormatting>
  <conditionalFormatting sqref="X10">
    <cfRule type="expression" dxfId="43678" priority="4983" stopIfTrue="1">
      <formula>OR(X10=祝色,WEEKDAY(X10)=1)</formula>
    </cfRule>
    <cfRule type="expression" dxfId="43677" priority="4984" stopIfTrue="1">
      <formula>WEEKDAY(X10)=7</formula>
    </cfRule>
  </conditionalFormatting>
  <conditionalFormatting sqref="Y10">
    <cfRule type="expression" dxfId="43676" priority="4981" stopIfTrue="1">
      <formula>OR(Y10=祝色,WEEKDAY(Y10)=1)</formula>
    </cfRule>
    <cfRule type="expression" dxfId="43675" priority="4982" stopIfTrue="1">
      <formula>WEEKDAY(Y10)=7</formula>
    </cfRule>
  </conditionalFormatting>
  <conditionalFormatting sqref="Z10">
    <cfRule type="expression" dxfId="43674" priority="4979" stopIfTrue="1">
      <formula>OR(Z10=祝色,WEEKDAY(Z10)=1)</formula>
    </cfRule>
    <cfRule type="expression" dxfId="43673" priority="4980" stopIfTrue="1">
      <formula>WEEKDAY(Z10)=7</formula>
    </cfRule>
  </conditionalFormatting>
  <conditionalFormatting sqref="AA10">
    <cfRule type="expression" dxfId="43672" priority="4977" stopIfTrue="1">
      <formula>OR(AA10=祝色,WEEKDAY(AA10)=1)</formula>
    </cfRule>
    <cfRule type="expression" dxfId="43671" priority="4978" stopIfTrue="1">
      <formula>WEEKDAY(AA10)=7</formula>
    </cfRule>
  </conditionalFormatting>
  <conditionalFormatting sqref="U11">
    <cfRule type="expression" dxfId="43670" priority="4975" stopIfTrue="1">
      <formula>OR(U11=祝色,WEEKDAY(U11)=1)</formula>
    </cfRule>
    <cfRule type="expression" dxfId="43669" priority="4976" stopIfTrue="1">
      <formula>WEEKDAY(U11)=7</formula>
    </cfRule>
  </conditionalFormatting>
  <conditionalFormatting sqref="V11">
    <cfRule type="expression" dxfId="43668" priority="4973" stopIfTrue="1">
      <formula>OR(V11=祝色,WEEKDAY(V11)=1)</formula>
    </cfRule>
    <cfRule type="expression" dxfId="43667" priority="4974" stopIfTrue="1">
      <formula>WEEKDAY(V11)=7</formula>
    </cfRule>
  </conditionalFormatting>
  <conditionalFormatting sqref="W11">
    <cfRule type="expression" dxfId="43666" priority="4971" stopIfTrue="1">
      <formula>OR(W11=祝色,WEEKDAY(W11)=1)</formula>
    </cfRule>
    <cfRule type="expression" dxfId="43665" priority="4972" stopIfTrue="1">
      <formula>WEEKDAY(W11)=7</formula>
    </cfRule>
  </conditionalFormatting>
  <conditionalFormatting sqref="X11">
    <cfRule type="expression" dxfId="43664" priority="4969" stopIfTrue="1">
      <formula>OR(X11=祝色,WEEKDAY(X11)=1)</formula>
    </cfRule>
    <cfRule type="expression" dxfId="43663" priority="4970" stopIfTrue="1">
      <formula>WEEKDAY(X11)=7</formula>
    </cfRule>
  </conditionalFormatting>
  <conditionalFormatting sqref="Y11">
    <cfRule type="expression" dxfId="43662" priority="4967" stopIfTrue="1">
      <formula>OR(Y11=祝色,WEEKDAY(Y11)=1)</formula>
    </cfRule>
    <cfRule type="expression" dxfId="43661" priority="4968" stopIfTrue="1">
      <formula>WEEKDAY(Y11)=7</formula>
    </cfRule>
  </conditionalFormatting>
  <conditionalFormatting sqref="Z11">
    <cfRule type="expression" dxfId="43660" priority="4965" stopIfTrue="1">
      <formula>OR(Z11=祝色,WEEKDAY(Z11)=1)</formula>
    </cfRule>
    <cfRule type="expression" dxfId="43659" priority="4966" stopIfTrue="1">
      <formula>WEEKDAY(Z11)=7</formula>
    </cfRule>
  </conditionalFormatting>
  <conditionalFormatting sqref="AA11">
    <cfRule type="expression" dxfId="43658" priority="4963" stopIfTrue="1">
      <formula>OR(AA11=祝色,WEEKDAY(AA11)=1)</formula>
    </cfRule>
    <cfRule type="expression" dxfId="43657" priority="4964" stopIfTrue="1">
      <formula>WEEKDAY(AA11)=7</formula>
    </cfRule>
  </conditionalFormatting>
  <conditionalFormatting sqref="U12:U13">
    <cfRule type="expression" dxfId="43656" priority="4961" stopIfTrue="1">
      <formula>OR(U12=祝色,WEEKDAY(U12)=1)</formula>
    </cfRule>
    <cfRule type="expression" dxfId="43655" priority="4962" stopIfTrue="1">
      <formula>WEEKDAY(U12)=7</formula>
    </cfRule>
  </conditionalFormatting>
  <conditionalFormatting sqref="V12:V13">
    <cfRule type="expression" dxfId="43654" priority="4959" stopIfTrue="1">
      <formula>OR(V12=祝色,WEEKDAY(V12)=1)</formula>
    </cfRule>
    <cfRule type="expression" dxfId="43653" priority="4960" stopIfTrue="1">
      <formula>WEEKDAY(V12)=7</formula>
    </cfRule>
  </conditionalFormatting>
  <conditionalFormatting sqref="AC7">
    <cfRule type="expression" dxfId="43652" priority="4957" stopIfTrue="1">
      <formula>OR(AC7=祝色,WEEKDAY(AC7)=1)</formula>
    </cfRule>
    <cfRule type="expression" dxfId="43651" priority="4958" stopIfTrue="1">
      <formula>WEEKDAY(AC7)=7</formula>
    </cfRule>
  </conditionalFormatting>
  <conditionalFormatting sqref="AD7">
    <cfRule type="expression" dxfId="43650" priority="4955" stopIfTrue="1">
      <formula>OR(AD7=祝色,WEEKDAY(AD7)=1)</formula>
    </cfRule>
    <cfRule type="expression" dxfId="43649" priority="4956" stopIfTrue="1">
      <formula>WEEKDAY(AD7)=7</formula>
    </cfRule>
  </conditionalFormatting>
  <conditionalFormatting sqref="AE7">
    <cfRule type="expression" dxfId="43648" priority="4953" stopIfTrue="1">
      <formula>OR(AE7=祝色,WEEKDAY(AE7)=1)</formula>
    </cfRule>
    <cfRule type="expression" dxfId="43647" priority="4954" stopIfTrue="1">
      <formula>WEEKDAY(AE7)=7</formula>
    </cfRule>
  </conditionalFormatting>
  <conditionalFormatting sqref="AF7">
    <cfRule type="expression" dxfId="43646" priority="4951" stopIfTrue="1">
      <formula>OR(AF7=祝色,WEEKDAY(AF7)=1)</formula>
    </cfRule>
    <cfRule type="expression" dxfId="43645" priority="4952" stopIfTrue="1">
      <formula>WEEKDAY(AF7)=7</formula>
    </cfRule>
  </conditionalFormatting>
  <conditionalFormatting sqref="AG7">
    <cfRule type="expression" dxfId="43644" priority="4949" stopIfTrue="1">
      <formula>OR(AG7=祝色,WEEKDAY(AG7)=1)</formula>
    </cfRule>
    <cfRule type="expression" dxfId="43643" priority="4950" stopIfTrue="1">
      <formula>WEEKDAY(AG7)=7</formula>
    </cfRule>
  </conditionalFormatting>
  <conditionalFormatting sqref="AH7">
    <cfRule type="expression" dxfId="43642" priority="4947" stopIfTrue="1">
      <formula>OR(AH7=祝色,WEEKDAY(AH7)=1)</formula>
    </cfRule>
    <cfRule type="expression" dxfId="43641" priority="4948" stopIfTrue="1">
      <formula>WEEKDAY(AH7)=7</formula>
    </cfRule>
  </conditionalFormatting>
  <conditionalFormatting sqref="AI7">
    <cfRule type="expression" dxfId="43640" priority="4945" stopIfTrue="1">
      <formula>OR(AI7=祝色,WEEKDAY(AI7)=1)</formula>
    </cfRule>
    <cfRule type="expression" dxfId="43639" priority="4946" stopIfTrue="1">
      <formula>WEEKDAY(AI7)=7</formula>
    </cfRule>
  </conditionalFormatting>
  <conditionalFormatting sqref="AC8">
    <cfRule type="expression" dxfId="43638" priority="4943" stopIfTrue="1">
      <formula>OR(AC8=祝色,WEEKDAY(AC8)=1)</formula>
    </cfRule>
    <cfRule type="expression" dxfId="43637" priority="4944" stopIfTrue="1">
      <formula>WEEKDAY(AC8)=7</formula>
    </cfRule>
  </conditionalFormatting>
  <conditionalFormatting sqref="AD8">
    <cfRule type="expression" dxfId="43636" priority="4941" stopIfTrue="1">
      <formula>OR(AD8=祝色,WEEKDAY(AD8)=1)</formula>
    </cfRule>
    <cfRule type="expression" dxfId="43635" priority="4942" stopIfTrue="1">
      <formula>WEEKDAY(AD8)=7</formula>
    </cfRule>
  </conditionalFormatting>
  <conditionalFormatting sqref="AE8">
    <cfRule type="expression" dxfId="43634" priority="4939" stopIfTrue="1">
      <formula>OR(AE8=祝色,WEEKDAY(AE8)=1)</formula>
    </cfRule>
    <cfRule type="expression" dxfId="43633" priority="4940" stopIfTrue="1">
      <formula>WEEKDAY(AE8)=7</formula>
    </cfRule>
  </conditionalFormatting>
  <conditionalFormatting sqref="AF8">
    <cfRule type="expression" dxfId="43632" priority="4937" stopIfTrue="1">
      <formula>OR(AF8=祝色,WEEKDAY(AF8)=1)</formula>
    </cfRule>
    <cfRule type="expression" dxfId="43631" priority="4938" stopIfTrue="1">
      <formula>WEEKDAY(AF8)=7</formula>
    </cfRule>
  </conditionalFormatting>
  <conditionalFormatting sqref="AG8">
    <cfRule type="expression" dxfId="43630" priority="4935" stopIfTrue="1">
      <formula>OR(AG8=祝色,WEEKDAY(AG8)=1)</formula>
    </cfRule>
    <cfRule type="expression" dxfId="43629" priority="4936" stopIfTrue="1">
      <formula>WEEKDAY(AG8)=7</formula>
    </cfRule>
  </conditionalFormatting>
  <conditionalFormatting sqref="AH8">
    <cfRule type="expression" dxfId="43628" priority="4933" stopIfTrue="1">
      <formula>OR(AH8=祝色,WEEKDAY(AH8)=1)</formula>
    </cfRule>
    <cfRule type="expression" dxfId="43627" priority="4934" stopIfTrue="1">
      <formula>WEEKDAY(AH8)=7</formula>
    </cfRule>
  </conditionalFormatting>
  <conditionalFormatting sqref="AI8">
    <cfRule type="expression" dxfId="43626" priority="4931" stopIfTrue="1">
      <formula>OR(AI8=祝色,WEEKDAY(AI8)=1)</formula>
    </cfRule>
    <cfRule type="expression" dxfId="43625" priority="4932" stopIfTrue="1">
      <formula>WEEKDAY(AI8)=7</formula>
    </cfRule>
  </conditionalFormatting>
  <conditionalFormatting sqref="AC9">
    <cfRule type="expression" dxfId="43624" priority="4929" stopIfTrue="1">
      <formula>OR(AC9=祝色,WEEKDAY(AC9)=1)</formula>
    </cfRule>
    <cfRule type="expression" dxfId="43623" priority="4930" stopIfTrue="1">
      <formula>WEEKDAY(AC9)=7</formula>
    </cfRule>
  </conditionalFormatting>
  <conditionalFormatting sqref="AD9">
    <cfRule type="expression" dxfId="43622" priority="4927" stopIfTrue="1">
      <formula>OR(AD9=祝色,WEEKDAY(AD9)=1)</formula>
    </cfRule>
    <cfRule type="expression" dxfId="43621" priority="4928" stopIfTrue="1">
      <formula>WEEKDAY(AD9)=7</formula>
    </cfRule>
  </conditionalFormatting>
  <conditionalFormatting sqref="AE9">
    <cfRule type="expression" dxfId="43620" priority="4925" stopIfTrue="1">
      <formula>OR(AE9=祝色,WEEKDAY(AE9)=1)</formula>
    </cfRule>
    <cfRule type="expression" dxfId="43619" priority="4926" stopIfTrue="1">
      <formula>WEEKDAY(AE9)=7</formula>
    </cfRule>
  </conditionalFormatting>
  <conditionalFormatting sqref="AF9">
    <cfRule type="expression" dxfId="43618" priority="4923" stopIfTrue="1">
      <formula>OR(AF9=祝色,WEEKDAY(AF9)=1)</formula>
    </cfRule>
    <cfRule type="expression" dxfId="43617" priority="4924" stopIfTrue="1">
      <formula>WEEKDAY(AF9)=7</formula>
    </cfRule>
  </conditionalFormatting>
  <conditionalFormatting sqref="AG9">
    <cfRule type="expression" dxfId="43616" priority="4921" stopIfTrue="1">
      <formula>OR(AG9=祝色,WEEKDAY(AG9)=1)</formula>
    </cfRule>
    <cfRule type="expression" dxfId="43615" priority="4922" stopIfTrue="1">
      <formula>WEEKDAY(AG9)=7</formula>
    </cfRule>
  </conditionalFormatting>
  <conditionalFormatting sqref="AH9">
    <cfRule type="expression" dxfId="43614" priority="4919" stopIfTrue="1">
      <formula>OR(AH9=祝色,WEEKDAY(AH9)=1)</formula>
    </cfRule>
    <cfRule type="expression" dxfId="43613" priority="4920" stopIfTrue="1">
      <formula>WEEKDAY(AH9)=7</formula>
    </cfRule>
  </conditionalFormatting>
  <conditionalFormatting sqref="AI9">
    <cfRule type="expression" dxfId="43612" priority="4917" stopIfTrue="1">
      <formula>OR(AI9=祝色,WEEKDAY(AI9)=1)</formula>
    </cfRule>
    <cfRule type="expression" dxfId="43611" priority="4918" stopIfTrue="1">
      <formula>WEEKDAY(AI9)=7</formula>
    </cfRule>
  </conditionalFormatting>
  <conditionalFormatting sqref="AC10">
    <cfRule type="expression" dxfId="43610" priority="4915" stopIfTrue="1">
      <formula>OR(AC10=祝色,WEEKDAY(AC10)=1)</formula>
    </cfRule>
    <cfRule type="expression" dxfId="43609" priority="4916" stopIfTrue="1">
      <formula>WEEKDAY(AC10)=7</formula>
    </cfRule>
  </conditionalFormatting>
  <conditionalFormatting sqref="AD10">
    <cfRule type="expression" dxfId="43608" priority="4913" stopIfTrue="1">
      <formula>OR(AD10=祝色,WEEKDAY(AD10)=1)</formula>
    </cfRule>
    <cfRule type="expression" dxfId="43607" priority="4914" stopIfTrue="1">
      <formula>WEEKDAY(AD10)=7</formula>
    </cfRule>
  </conditionalFormatting>
  <conditionalFormatting sqref="AE10">
    <cfRule type="expression" dxfId="43606" priority="4911" stopIfTrue="1">
      <formula>OR(AE10=祝色,WEEKDAY(AE10)=1)</formula>
    </cfRule>
    <cfRule type="expression" dxfId="43605" priority="4912" stopIfTrue="1">
      <formula>WEEKDAY(AE10)=7</formula>
    </cfRule>
  </conditionalFormatting>
  <conditionalFormatting sqref="AF10">
    <cfRule type="expression" dxfId="43604" priority="4909" stopIfTrue="1">
      <formula>OR(AF10=祝色,WEEKDAY(AF10)=1)</formula>
    </cfRule>
    <cfRule type="expression" dxfId="43603" priority="4910" stopIfTrue="1">
      <formula>WEEKDAY(AF10)=7</formula>
    </cfRule>
  </conditionalFormatting>
  <conditionalFormatting sqref="AG10">
    <cfRule type="expression" dxfId="43602" priority="4907" stopIfTrue="1">
      <formula>OR(AG10=祝色,WEEKDAY(AG10)=1)</formula>
    </cfRule>
    <cfRule type="expression" dxfId="43601" priority="4908" stopIfTrue="1">
      <formula>WEEKDAY(AG10)=7</formula>
    </cfRule>
  </conditionalFormatting>
  <conditionalFormatting sqref="AH10">
    <cfRule type="expression" dxfId="43600" priority="4905" stopIfTrue="1">
      <formula>OR(AH10=祝色,WEEKDAY(AH10)=1)</formula>
    </cfRule>
    <cfRule type="expression" dxfId="43599" priority="4906" stopIfTrue="1">
      <formula>WEEKDAY(AH10)=7</formula>
    </cfRule>
  </conditionalFormatting>
  <conditionalFormatting sqref="AI10">
    <cfRule type="expression" dxfId="43598" priority="4903" stopIfTrue="1">
      <formula>OR(AI10=祝色,WEEKDAY(AI10)=1)</formula>
    </cfRule>
    <cfRule type="expression" dxfId="43597" priority="4904" stopIfTrue="1">
      <formula>WEEKDAY(AI10)=7</formula>
    </cfRule>
  </conditionalFormatting>
  <conditionalFormatting sqref="AC11">
    <cfRule type="expression" dxfId="43596" priority="4901" stopIfTrue="1">
      <formula>OR(AC11=祝色,WEEKDAY(AC11)=1)</formula>
    </cfRule>
    <cfRule type="expression" dxfId="43595" priority="4902" stopIfTrue="1">
      <formula>WEEKDAY(AC11)=7</formula>
    </cfRule>
  </conditionalFormatting>
  <conditionalFormatting sqref="AD11">
    <cfRule type="expression" dxfId="43594" priority="4899" stopIfTrue="1">
      <formula>OR(AD11=祝色,WEEKDAY(AD11)=1)</formula>
    </cfRule>
    <cfRule type="expression" dxfId="43593" priority="4900" stopIfTrue="1">
      <formula>WEEKDAY(AD11)=7</formula>
    </cfRule>
  </conditionalFormatting>
  <conditionalFormatting sqref="AE11">
    <cfRule type="expression" dxfId="43592" priority="4897" stopIfTrue="1">
      <formula>OR(AE11=祝色,WEEKDAY(AE11)=1)</formula>
    </cfRule>
    <cfRule type="expression" dxfId="43591" priority="4898" stopIfTrue="1">
      <formula>WEEKDAY(AE11)=7</formula>
    </cfRule>
  </conditionalFormatting>
  <conditionalFormatting sqref="AF11">
    <cfRule type="expression" dxfId="43590" priority="4895" stopIfTrue="1">
      <formula>OR(AF11=祝色,WEEKDAY(AF11)=1)</formula>
    </cfRule>
    <cfRule type="expression" dxfId="43589" priority="4896" stopIfTrue="1">
      <formula>WEEKDAY(AF11)=7</formula>
    </cfRule>
  </conditionalFormatting>
  <conditionalFormatting sqref="AG11">
    <cfRule type="expression" dxfId="43588" priority="4893" stopIfTrue="1">
      <formula>OR(AG11=祝色,WEEKDAY(AG11)=1)</formula>
    </cfRule>
    <cfRule type="expression" dxfId="43587" priority="4894" stopIfTrue="1">
      <formula>WEEKDAY(AG11)=7</formula>
    </cfRule>
  </conditionalFormatting>
  <conditionalFormatting sqref="AH11">
    <cfRule type="expression" dxfId="43586" priority="4891" stopIfTrue="1">
      <formula>OR(AH11=祝色,WEEKDAY(AH11)=1)</formula>
    </cfRule>
    <cfRule type="expression" dxfId="43585" priority="4892" stopIfTrue="1">
      <formula>WEEKDAY(AH11)=7</formula>
    </cfRule>
  </conditionalFormatting>
  <conditionalFormatting sqref="AI11">
    <cfRule type="expression" dxfId="43584" priority="4889" stopIfTrue="1">
      <formula>OR(AI11=祝色,WEEKDAY(AI11)=1)</formula>
    </cfRule>
    <cfRule type="expression" dxfId="43583" priority="4890" stopIfTrue="1">
      <formula>WEEKDAY(AI11)=7</formula>
    </cfRule>
  </conditionalFormatting>
  <conditionalFormatting sqref="AC12:AC13">
    <cfRule type="expression" dxfId="43582" priority="4887" stopIfTrue="1">
      <formula>OR(AC12=祝色,WEEKDAY(AC12)=1)</formula>
    </cfRule>
    <cfRule type="expression" dxfId="43581" priority="4888" stopIfTrue="1">
      <formula>WEEKDAY(AC12)=7</formula>
    </cfRule>
  </conditionalFormatting>
  <conditionalFormatting sqref="AD12:AD13">
    <cfRule type="expression" dxfId="43580" priority="4885" stopIfTrue="1">
      <formula>OR(AD12=祝色,WEEKDAY(AD12)=1)</formula>
    </cfRule>
    <cfRule type="expression" dxfId="43579" priority="4886" stopIfTrue="1">
      <formula>WEEKDAY(AD12)=7</formula>
    </cfRule>
  </conditionalFormatting>
  <conditionalFormatting sqref="U16">
    <cfRule type="expression" dxfId="43578" priority="4883" stopIfTrue="1">
      <formula>OR(U16=祝色,WEEKDAY(U16)=1)</formula>
    </cfRule>
    <cfRule type="expression" dxfId="43577" priority="4884" stopIfTrue="1">
      <formula>WEEKDAY(U16)=7</formula>
    </cfRule>
  </conditionalFormatting>
  <conditionalFormatting sqref="V16">
    <cfRule type="expression" dxfId="43576" priority="4881" stopIfTrue="1">
      <formula>OR(V16=祝色,WEEKDAY(V16)=1)</formula>
    </cfRule>
    <cfRule type="expression" dxfId="43575" priority="4882" stopIfTrue="1">
      <formula>WEEKDAY(V16)=7</formula>
    </cfRule>
  </conditionalFormatting>
  <conditionalFormatting sqref="W16">
    <cfRule type="expression" dxfId="43574" priority="4879" stopIfTrue="1">
      <formula>OR(W16=祝色,WEEKDAY(W16)=1)</formula>
    </cfRule>
    <cfRule type="expression" dxfId="43573" priority="4880" stopIfTrue="1">
      <formula>WEEKDAY(W16)=7</formula>
    </cfRule>
  </conditionalFormatting>
  <conditionalFormatting sqref="X16">
    <cfRule type="expression" dxfId="43572" priority="4877" stopIfTrue="1">
      <formula>OR(X16=祝色,WEEKDAY(X16)=1)</formula>
    </cfRule>
    <cfRule type="expression" dxfId="43571" priority="4878" stopIfTrue="1">
      <formula>WEEKDAY(X16)=7</formula>
    </cfRule>
  </conditionalFormatting>
  <conditionalFormatting sqref="Y16">
    <cfRule type="expression" dxfId="43570" priority="4875" stopIfTrue="1">
      <formula>OR(Y16=祝色,WEEKDAY(Y16)=1)</formula>
    </cfRule>
    <cfRule type="expression" dxfId="43569" priority="4876" stopIfTrue="1">
      <formula>WEEKDAY(Y16)=7</formula>
    </cfRule>
  </conditionalFormatting>
  <conditionalFormatting sqref="Z16">
    <cfRule type="expression" dxfId="43568" priority="4873" stopIfTrue="1">
      <formula>OR(Z16=祝色,WEEKDAY(Z16)=1)</formula>
    </cfRule>
    <cfRule type="expression" dxfId="43567" priority="4874" stopIfTrue="1">
      <formula>WEEKDAY(Z16)=7</formula>
    </cfRule>
  </conditionalFormatting>
  <conditionalFormatting sqref="AA16">
    <cfRule type="expression" dxfId="43566" priority="4871" stopIfTrue="1">
      <formula>OR(AA16=祝色,WEEKDAY(AA16)=1)</formula>
    </cfRule>
    <cfRule type="expression" dxfId="43565" priority="4872" stopIfTrue="1">
      <formula>WEEKDAY(AA16)=7</formula>
    </cfRule>
  </conditionalFormatting>
  <conditionalFormatting sqref="U17">
    <cfRule type="expression" dxfId="43564" priority="4869" stopIfTrue="1">
      <formula>OR(U17=祝色,WEEKDAY(U17)=1)</formula>
    </cfRule>
    <cfRule type="expression" dxfId="43563" priority="4870" stopIfTrue="1">
      <formula>WEEKDAY(U17)=7</formula>
    </cfRule>
  </conditionalFormatting>
  <conditionalFormatting sqref="V17">
    <cfRule type="expression" dxfId="43562" priority="4867" stopIfTrue="1">
      <formula>OR(V17=祝色,WEEKDAY(V17)=1)</formula>
    </cfRule>
    <cfRule type="expression" dxfId="43561" priority="4868" stopIfTrue="1">
      <formula>WEEKDAY(V17)=7</formula>
    </cfRule>
  </conditionalFormatting>
  <conditionalFormatting sqref="W17">
    <cfRule type="expression" dxfId="43560" priority="4865" stopIfTrue="1">
      <formula>OR(W17=祝色,WEEKDAY(W17)=1)</formula>
    </cfRule>
    <cfRule type="expression" dxfId="43559" priority="4866" stopIfTrue="1">
      <formula>WEEKDAY(W17)=7</formula>
    </cfRule>
  </conditionalFormatting>
  <conditionalFormatting sqref="X17">
    <cfRule type="expression" dxfId="43558" priority="4863" stopIfTrue="1">
      <formula>OR(X17=祝色,WEEKDAY(X17)=1)</formula>
    </cfRule>
    <cfRule type="expression" dxfId="43557" priority="4864" stopIfTrue="1">
      <formula>WEEKDAY(X17)=7</formula>
    </cfRule>
  </conditionalFormatting>
  <conditionalFormatting sqref="Y17">
    <cfRule type="expression" dxfId="43556" priority="4861" stopIfTrue="1">
      <formula>OR(Y17=祝色,WEEKDAY(Y17)=1)</formula>
    </cfRule>
    <cfRule type="expression" dxfId="43555" priority="4862" stopIfTrue="1">
      <formula>WEEKDAY(Y17)=7</formula>
    </cfRule>
  </conditionalFormatting>
  <conditionalFormatting sqref="Z17">
    <cfRule type="expression" dxfId="43554" priority="4859" stopIfTrue="1">
      <formula>OR(Z17=祝色,WEEKDAY(Z17)=1)</formula>
    </cfRule>
    <cfRule type="expression" dxfId="43553" priority="4860" stopIfTrue="1">
      <formula>WEEKDAY(Z17)=7</formula>
    </cfRule>
  </conditionalFormatting>
  <conditionalFormatting sqref="AA17">
    <cfRule type="expression" dxfId="43552" priority="4857" stopIfTrue="1">
      <formula>OR(AA17=祝色,WEEKDAY(AA17)=1)</formula>
    </cfRule>
    <cfRule type="expression" dxfId="43551" priority="4858" stopIfTrue="1">
      <formula>WEEKDAY(AA17)=7</formula>
    </cfRule>
  </conditionalFormatting>
  <conditionalFormatting sqref="U18">
    <cfRule type="expression" dxfId="43550" priority="4855" stopIfTrue="1">
      <formula>OR(U18=祝色,WEEKDAY(U18)=1)</formula>
    </cfRule>
    <cfRule type="expression" dxfId="43549" priority="4856" stopIfTrue="1">
      <formula>WEEKDAY(U18)=7</formula>
    </cfRule>
  </conditionalFormatting>
  <conditionalFormatting sqref="V18">
    <cfRule type="expression" dxfId="43548" priority="4853" stopIfTrue="1">
      <formula>OR(V18=祝色,WEEKDAY(V18)=1)</formula>
    </cfRule>
    <cfRule type="expression" dxfId="43547" priority="4854" stopIfTrue="1">
      <formula>WEEKDAY(V18)=7</formula>
    </cfRule>
  </conditionalFormatting>
  <conditionalFormatting sqref="W18">
    <cfRule type="expression" dxfId="43546" priority="4851" stopIfTrue="1">
      <formula>OR(W18=祝色,WEEKDAY(W18)=1)</formula>
    </cfRule>
    <cfRule type="expression" dxfId="43545" priority="4852" stopIfTrue="1">
      <formula>WEEKDAY(W18)=7</formula>
    </cfRule>
  </conditionalFormatting>
  <conditionalFormatting sqref="X18">
    <cfRule type="expression" dxfId="43544" priority="4849" stopIfTrue="1">
      <formula>OR(X18=祝色,WEEKDAY(X18)=1)</formula>
    </cfRule>
    <cfRule type="expression" dxfId="43543" priority="4850" stopIfTrue="1">
      <formula>WEEKDAY(X18)=7</formula>
    </cfRule>
  </conditionalFormatting>
  <conditionalFormatting sqref="Y18">
    <cfRule type="expression" dxfId="43542" priority="4847" stopIfTrue="1">
      <formula>OR(Y18=祝色,WEEKDAY(Y18)=1)</formula>
    </cfRule>
    <cfRule type="expression" dxfId="43541" priority="4848" stopIfTrue="1">
      <formula>WEEKDAY(Y18)=7</formula>
    </cfRule>
  </conditionalFormatting>
  <conditionalFormatting sqref="Z18">
    <cfRule type="expression" dxfId="43540" priority="4845" stopIfTrue="1">
      <formula>OR(Z18=祝色,WEEKDAY(Z18)=1)</formula>
    </cfRule>
    <cfRule type="expression" dxfId="43539" priority="4846" stopIfTrue="1">
      <formula>WEEKDAY(Z18)=7</formula>
    </cfRule>
  </conditionalFormatting>
  <conditionalFormatting sqref="AA18">
    <cfRule type="expression" dxfId="43538" priority="4843" stopIfTrue="1">
      <formula>OR(AA18=祝色,WEEKDAY(AA18)=1)</formula>
    </cfRule>
    <cfRule type="expression" dxfId="43537" priority="4844" stopIfTrue="1">
      <formula>WEEKDAY(AA18)=7</formula>
    </cfRule>
  </conditionalFormatting>
  <conditionalFormatting sqref="U19">
    <cfRule type="expression" dxfId="43536" priority="4841" stopIfTrue="1">
      <formula>OR(U19=祝色,WEEKDAY(U19)=1)</formula>
    </cfRule>
    <cfRule type="expression" dxfId="43535" priority="4842" stopIfTrue="1">
      <formula>WEEKDAY(U19)=7</formula>
    </cfRule>
  </conditionalFormatting>
  <conditionalFormatting sqref="V19">
    <cfRule type="expression" dxfId="43534" priority="4839" stopIfTrue="1">
      <formula>OR(V19=祝色,WEEKDAY(V19)=1)</formula>
    </cfRule>
    <cfRule type="expression" dxfId="43533" priority="4840" stopIfTrue="1">
      <formula>WEEKDAY(V19)=7</formula>
    </cfRule>
  </conditionalFormatting>
  <conditionalFormatting sqref="W19">
    <cfRule type="expression" dxfId="43532" priority="4837" stopIfTrue="1">
      <formula>OR(W19=祝色,WEEKDAY(W19)=1)</formula>
    </cfRule>
    <cfRule type="expression" dxfId="43531" priority="4838" stopIfTrue="1">
      <formula>WEEKDAY(W19)=7</formula>
    </cfRule>
  </conditionalFormatting>
  <conditionalFormatting sqref="X19">
    <cfRule type="expression" dxfId="43530" priority="4835" stopIfTrue="1">
      <formula>OR(X19=祝色,WEEKDAY(X19)=1)</formula>
    </cfRule>
    <cfRule type="expression" dxfId="43529" priority="4836" stopIfTrue="1">
      <formula>WEEKDAY(X19)=7</formula>
    </cfRule>
  </conditionalFormatting>
  <conditionalFormatting sqref="Y19">
    <cfRule type="expression" dxfId="43528" priority="4833" stopIfTrue="1">
      <formula>OR(Y19=祝色,WEEKDAY(Y19)=1)</formula>
    </cfRule>
    <cfRule type="expression" dxfId="43527" priority="4834" stopIfTrue="1">
      <formula>WEEKDAY(Y19)=7</formula>
    </cfRule>
  </conditionalFormatting>
  <conditionalFormatting sqref="Z19">
    <cfRule type="expression" dxfId="43526" priority="4831" stopIfTrue="1">
      <formula>OR(Z19=祝色,WEEKDAY(Z19)=1)</formula>
    </cfRule>
    <cfRule type="expression" dxfId="43525" priority="4832" stopIfTrue="1">
      <formula>WEEKDAY(Z19)=7</formula>
    </cfRule>
  </conditionalFormatting>
  <conditionalFormatting sqref="AA19">
    <cfRule type="expression" dxfId="43524" priority="4829" stopIfTrue="1">
      <formula>OR(AA19=祝色,WEEKDAY(AA19)=1)</formula>
    </cfRule>
    <cfRule type="expression" dxfId="43523" priority="4830" stopIfTrue="1">
      <formula>WEEKDAY(AA19)=7</formula>
    </cfRule>
  </conditionalFormatting>
  <conditionalFormatting sqref="U20">
    <cfRule type="expression" dxfId="43522" priority="4827" stopIfTrue="1">
      <formula>OR(U20=祝色,WEEKDAY(U20)=1)</formula>
    </cfRule>
    <cfRule type="expression" dxfId="43521" priority="4828" stopIfTrue="1">
      <formula>WEEKDAY(U20)=7</formula>
    </cfRule>
  </conditionalFormatting>
  <conditionalFormatting sqref="V20">
    <cfRule type="expression" dxfId="43520" priority="4825" stopIfTrue="1">
      <formula>OR(V20=祝色,WEEKDAY(V20)=1)</formula>
    </cfRule>
    <cfRule type="expression" dxfId="43519" priority="4826" stopIfTrue="1">
      <formula>WEEKDAY(V20)=7</formula>
    </cfRule>
  </conditionalFormatting>
  <conditionalFormatting sqref="W20">
    <cfRule type="expression" dxfId="43518" priority="4823" stopIfTrue="1">
      <formula>OR(W20=祝色,WEEKDAY(W20)=1)</formula>
    </cfRule>
    <cfRule type="expression" dxfId="43517" priority="4824" stopIfTrue="1">
      <formula>WEEKDAY(W20)=7</formula>
    </cfRule>
  </conditionalFormatting>
  <conditionalFormatting sqref="X20">
    <cfRule type="expression" dxfId="43516" priority="4821" stopIfTrue="1">
      <formula>OR(X20=祝色,WEEKDAY(X20)=1)</formula>
    </cfRule>
    <cfRule type="expression" dxfId="43515" priority="4822" stopIfTrue="1">
      <formula>WEEKDAY(X20)=7</formula>
    </cfRule>
  </conditionalFormatting>
  <conditionalFormatting sqref="Y20">
    <cfRule type="expression" dxfId="43514" priority="4819" stopIfTrue="1">
      <formula>OR(Y20=祝色,WEEKDAY(Y20)=1)</formula>
    </cfRule>
    <cfRule type="expression" dxfId="43513" priority="4820" stopIfTrue="1">
      <formula>WEEKDAY(Y20)=7</formula>
    </cfRule>
  </conditionalFormatting>
  <conditionalFormatting sqref="Z20">
    <cfRule type="expression" dxfId="43512" priority="4817" stopIfTrue="1">
      <formula>OR(Z20=祝色,WEEKDAY(Z20)=1)</formula>
    </cfRule>
    <cfRule type="expression" dxfId="43511" priority="4818" stopIfTrue="1">
      <formula>WEEKDAY(Z20)=7</formula>
    </cfRule>
  </conditionalFormatting>
  <conditionalFormatting sqref="AA20">
    <cfRule type="expression" dxfId="43510" priority="4815" stopIfTrue="1">
      <formula>OR(AA20=祝色,WEEKDAY(AA20)=1)</formula>
    </cfRule>
    <cfRule type="expression" dxfId="43509" priority="4816" stopIfTrue="1">
      <formula>WEEKDAY(AA20)=7</formula>
    </cfRule>
  </conditionalFormatting>
  <conditionalFormatting sqref="U21:U22">
    <cfRule type="expression" dxfId="43508" priority="4813" stopIfTrue="1">
      <formula>OR(U21=祝色,WEEKDAY(U21)=1)</formula>
    </cfRule>
    <cfRule type="expression" dxfId="43507" priority="4814" stopIfTrue="1">
      <formula>WEEKDAY(U21)=7</formula>
    </cfRule>
  </conditionalFormatting>
  <conditionalFormatting sqref="V21:V22">
    <cfRule type="expression" dxfId="43506" priority="4811" stopIfTrue="1">
      <formula>OR(V21=祝色,WEEKDAY(V21)=1)</formula>
    </cfRule>
    <cfRule type="expression" dxfId="43505" priority="4812" stopIfTrue="1">
      <formula>WEEKDAY(V21)=7</formula>
    </cfRule>
  </conditionalFormatting>
  <conditionalFormatting sqref="AC16">
    <cfRule type="expression" dxfId="43504" priority="4809" stopIfTrue="1">
      <formula>OR(AC16=祝色,WEEKDAY(AC16)=1)</formula>
    </cfRule>
    <cfRule type="expression" dxfId="43503" priority="4810" stopIfTrue="1">
      <formula>WEEKDAY(AC16)=7</formula>
    </cfRule>
  </conditionalFormatting>
  <conditionalFormatting sqref="AD16">
    <cfRule type="expression" dxfId="43502" priority="4807" stopIfTrue="1">
      <formula>OR(AD16=祝色,WEEKDAY(AD16)=1)</formula>
    </cfRule>
    <cfRule type="expression" dxfId="43501" priority="4808" stopIfTrue="1">
      <formula>WEEKDAY(AD16)=7</formula>
    </cfRule>
  </conditionalFormatting>
  <conditionalFormatting sqref="AE16">
    <cfRule type="expression" dxfId="43500" priority="4805" stopIfTrue="1">
      <formula>OR(AE16=祝色,WEEKDAY(AE16)=1)</formula>
    </cfRule>
    <cfRule type="expression" dxfId="43499" priority="4806" stopIfTrue="1">
      <formula>WEEKDAY(AE16)=7</formula>
    </cfRule>
  </conditionalFormatting>
  <conditionalFormatting sqref="AF16">
    <cfRule type="expression" dxfId="43498" priority="4803" stopIfTrue="1">
      <formula>OR(AF16=祝色,WEEKDAY(AF16)=1)</formula>
    </cfRule>
    <cfRule type="expression" dxfId="43497" priority="4804" stopIfTrue="1">
      <formula>WEEKDAY(AF16)=7</formula>
    </cfRule>
  </conditionalFormatting>
  <conditionalFormatting sqref="AG16">
    <cfRule type="expression" dxfId="43496" priority="4801" stopIfTrue="1">
      <formula>OR(AG16=祝色,WEEKDAY(AG16)=1)</formula>
    </cfRule>
    <cfRule type="expression" dxfId="43495" priority="4802" stopIfTrue="1">
      <formula>WEEKDAY(AG16)=7</formula>
    </cfRule>
  </conditionalFormatting>
  <conditionalFormatting sqref="AH16">
    <cfRule type="expression" dxfId="43494" priority="4799" stopIfTrue="1">
      <formula>OR(AH16=祝色,WEEKDAY(AH16)=1)</formula>
    </cfRule>
    <cfRule type="expression" dxfId="43493" priority="4800" stopIfTrue="1">
      <formula>WEEKDAY(AH16)=7</formula>
    </cfRule>
  </conditionalFormatting>
  <conditionalFormatting sqref="AI16">
    <cfRule type="expression" dxfId="43492" priority="4797" stopIfTrue="1">
      <formula>OR(AI16=祝色,WEEKDAY(AI16)=1)</formula>
    </cfRule>
    <cfRule type="expression" dxfId="43491" priority="4798" stopIfTrue="1">
      <formula>WEEKDAY(AI16)=7</formula>
    </cfRule>
  </conditionalFormatting>
  <conditionalFormatting sqref="AC17">
    <cfRule type="expression" dxfId="43490" priority="4795" stopIfTrue="1">
      <formula>OR(AC17=祝色,WEEKDAY(AC17)=1)</formula>
    </cfRule>
    <cfRule type="expression" dxfId="43489" priority="4796" stopIfTrue="1">
      <formula>WEEKDAY(AC17)=7</formula>
    </cfRule>
  </conditionalFormatting>
  <conditionalFormatting sqref="AD17">
    <cfRule type="expression" dxfId="43488" priority="4793" stopIfTrue="1">
      <formula>OR(AD17=祝色,WEEKDAY(AD17)=1)</formula>
    </cfRule>
    <cfRule type="expression" dxfId="43487" priority="4794" stopIfTrue="1">
      <formula>WEEKDAY(AD17)=7</formula>
    </cfRule>
  </conditionalFormatting>
  <conditionalFormatting sqref="AE17">
    <cfRule type="expression" dxfId="43486" priority="4791" stopIfTrue="1">
      <formula>OR(AE17=祝色,WEEKDAY(AE17)=1)</formula>
    </cfRule>
    <cfRule type="expression" dxfId="43485" priority="4792" stopIfTrue="1">
      <formula>WEEKDAY(AE17)=7</formula>
    </cfRule>
  </conditionalFormatting>
  <conditionalFormatting sqref="AF17">
    <cfRule type="expression" dxfId="43484" priority="4789" stopIfTrue="1">
      <formula>OR(AF17=祝色,WEEKDAY(AF17)=1)</formula>
    </cfRule>
    <cfRule type="expression" dxfId="43483" priority="4790" stopIfTrue="1">
      <formula>WEEKDAY(AF17)=7</formula>
    </cfRule>
  </conditionalFormatting>
  <conditionalFormatting sqref="AG17">
    <cfRule type="expression" dxfId="43482" priority="4787" stopIfTrue="1">
      <formula>OR(AG17=祝色,WEEKDAY(AG17)=1)</formula>
    </cfRule>
    <cfRule type="expression" dxfId="43481" priority="4788" stopIfTrue="1">
      <formula>WEEKDAY(AG17)=7</formula>
    </cfRule>
  </conditionalFormatting>
  <conditionalFormatting sqref="AH17">
    <cfRule type="expression" dxfId="43480" priority="4785" stopIfTrue="1">
      <formula>OR(AH17=祝色,WEEKDAY(AH17)=1)</formula>
    </cfRule>
    <cfRule type="expression" dxfId="43479" priority="4786" stopIfTrue="1">
      <formula>WEEKDAY(AH17)=7</formula>
    </cfRule>
  </conditionalFormatting>
  <conditionalFormatting sqref="AI17">
    <cfRule type="expression" dxfId="43478" priority="4783" stopIfTrue="1">
      <formula>OR(AI17=祝色,WEEKDAY(AI17)=1)</formula>
    </cfRule>
    <cfRule type="expression" dxfId="43477" priority="4784" stopIfTrue="1">
      <formula>WEEKDAY(AI17)=7</formula>
    </cfRule>
  </conditionalFormatting>
  <conditionalFormatting sqref="AC18">
    <cfRule type="expression" dxfId="43476" priority="4781" stopIfTrue="1">
      <formula>OR(AC18=祝色,WEEKDAY(AC18)=1)</formula>
    </cfRule>
    <cfRule type="expression" dxfId="43475" priority="4782" stopIfTrue="1">
      <formula>WEEKDAY(AC18)=7</formula>
    </cfRule>
  </conditionalFormatting>
  <conditionalFormatting sqref="AD18">
    <cfRule type="expression" dxfId="43474" priority="4779" stopIfTrue="1">
      <formula>OR(AD18=祝色,WEEKDAY(AD18)=1)</formula>
    </cfRule>
    <cfRule type="expression" dxfId="43473" priority="4780" stopIfTrue="1">
      <formula>WEEKDAY(AD18)=7</formula>
    </cfRule>
  </conditionalFormatting>
  <conditionalFormatting sqref="AE18">
    <cfRule type="expression" dxfId="43472" priority="4777" stopIfTrue="1">
      <formula>OR(AE18=祝色,WEEKDAY(AE18)=1)</formula>
    </cfRule>
    <cfRule type="expression" dxfId="43471" priority="4778" stopIfTrue="1">
      <formula>WEEKDAY(AE18)=7</formula>
    </cfRule>
  </conditionalFormatting>
  <conditionalFormatting sqref="AF18">
    <cfRule type="expression" dxfId="43470" priority="4775" stopIfTrue="1">
      <formula>OR(AF18=祝色,WEEKDAY(AF18)=1)</formula>
    </cfRule>
    <cfRule type="expression" dxfId="43469" priority="4776" stopIfTrue="1">
      <formula>WEEKDAY(AF18)=7</formula>
    </cfRule>
  </conditionalFormatting>
  <conditionalFormatting sqref="AG18">
    <cfRule type="expression" dxfId="43468" priority="4773" stopIfTrue="1">
      <formula>OR(AG18=祝色,WEEKDAY(AG18)=1)</formula>
    </cfRule>
    <cfRule type="expression" dxfId="43467" priority="4774" stopIfTrue="1">
      <formula>WEEKDAY(AG18)=7</formula>
    </cfRule>
  </conditionalFormatting>
  <conditionalFormatting sqref="AH18">
    <cfRule type="expression" dxfId="43466" priority="4771" stopIfTrue="1">
      <formula>OR(AH18=祝色,WEEKDAY(AH18)=1)</formula>
    </cfRule>
    <cfRule type="expression" dxfId="43465" priority="4772" stopIfTrue="1">
      <formula>WEEKDAY(AH18)=7</formula>
    </cfRule>
  </conditionalFormatting>
  <conditionalFormatting sqref="AI18">
    <cfRule type="expression" dxfId="43464" priority="4769" stopIfTrue="1">
      <formula>OR(AI18=祝色,WEEKDAY(AI18)=1)</formula>
    </cfRule>
    <cfRule type="expression" dxfId="43463" priority="4770" stopIfTrue="1">
      <formula>WEEKDAY(AI18)=7</formula>
    </cfRule>
  </conditionalFormatting>
  <conditionalFormatting sqref="AC19">
    <cfRule type="expression" dxfId="43462" priority="4767" stopIfTrue="1">
      <formula>OR(AC19=祝色,WEEKDAY(AC19)=1)</formula>
    </cfRule>
    <cfRule type="expression" dxfId="43461" priority="4768" stopIfTrue="1">
      <formula>WEEKDAY(AC19)=7</formula>
    </cfRule>
  </conditionalFormatting>
  <conditionalFormatting sqref="AD19">
    <cfRule type="expression" dxfId="43460" priority="4765" stopIfTrue="1">
      <formula>OR(AD19=祝色,WEEKDAY(AD19)=1)</formula>
    </cfRule>
    <cfRule type="expression" dxfId="43459" priority="4766" stopIfTrue="1">
      <formula>WEEKDAY(AD19)=7</formula>
    </cfRule>
  </conditionalFormatting>
  <conditionalFormatting sqref="AE19">
    <cfRule type="expression" dxfId="43458" priority="4763" stopIfTrue="1">
      <formula>OR(AE19=祝色,WEEKDAY(AE19)=1)</formula>
    </cfRule>
    <cfRule type="expression" dxfId="43457" priority="4764" stopIfTrue="1">
      <formula>WEEKDAY(AE19)=7</formula>
    </cfRule>
  </conditionalFormatting>
  <conditionalFormatting sqref="AF19">
    <cfRule type="expression" dxfId="43456" priority="4761" stopIfTrue="1">
      <formula>OR(AF19=祝色,WEEKDAY(AF19)=1)</formula>
    </cfRule>
    <cfRule type="expression" dxfId="43455" priority="4762" stopIfTrue="1">
      <formula>WEEKDAY(AF19)=7</formula>
    </cfRule>
  </conditionalFormatting>
  <conditionalFormatting sqref="AG19">
    <cfRule type="expression" dxfId="43454" priority="4759" stopIfTrue="1">
      <formula>OR(AG19=祝色,WEEKDAY(AG19)=1)</formula>
    </cfRule>
    <cfRule type="expression" dxfId="43453" priority="4760" stopIfTrue="1">
      <formula>WEEKDAY(AG19)=7</formula>
    </cfRule>
  </conditionalFormatting>
  <conditionalFormatting sqref="AH19">
    <cfRule type="expression" dxfId="43452" priority="4757" stopIfTrue="1">
      <formula>OR(AH19=祝色,WEEKDAY(AH19)=1)</formula>
    </cfRule>
    <cfRule type="expression" dxfId="43451" priority="4758" stopIfTrue="1">
      <formula>WEEKDAY(AH19)=7</formula>
    </cfRule>
  </conditionalFormatting>
  <conditionalFormatting sqref="AI19">
    <cfRule type="expression" dxfId="43450" priority="4755" stopIfTrue="1">
      <formula>OR(AI19=祝色,WEEKDAY(AI19)=1)</formula>
    </cfRule>
    <cfRule type="expression" dxfId="43449" priority="4756" stopIfTrue="1">
      <formula>WEEKDAY(AI19)=7</formula>
    </cfRule>
  </conditionalFormatting>
  <conditionalFormatting sqref="AC20">
    <cfRule type="expression" dxfId="43448" priority="4753" stopIfTrue="1">
      <formula>OR(AC20=祝色,WEEKDAY(AC20)=1)</formula>
    </cfRule>
    <cfRule type="expression" dxfId="43447" priority="4754" stopIfTrue="1">
      <formula>WEEKDAY(AC20)=7</formula>
    </cfRule>
  </conditionalFormatting>
  <conditionalFormatting sqref="AD20">
    <cfRule type="expression" dxfId="43446" priority="4751" stopIfTrue="1">
      <formula>OR(AD20=祝色,WEEKDAY(AD20)=1)</formula>
    </cfRule>
    <cfRule type="expression" dxfId="43445" priority="4752" stopIfTrue="1">
      <formula>WEEKDAY(AD20)=7</formula>
    </cfRule>
  </conditionalFormatting>
  <conditionalFormatting sqref="AE20">
    <cfRule type="expression" dxfId="43444" priority="4749" stopIfTrue="1">
      <formula>OR(AE20=祝色,WEEKDAY(AE20)=1)</formula>
    </cfRule>
    <cfRule type="expression" dxfId="43443" priority="4750" stopIfTrue="1">
      <formula>WEEKDAY(AE20)=7</formula>
    </cfRule>
  </conditionalFormatting>
  <conditionalFormatting sqref="AF20">
    <cfRule type="expression" dxfId="43442" priority="4747" stopIfTrue="1">
      <formula>OR(AF20=祝色,WEEKDAY(AF20)=1)</formula>
    </cfRule>
    <cfRule type="expression" dxfId="43441" priority="4748" stopIfTrue="1">
      <formula>WEEKDAY(AF20)=7</formula>
    </cfRule>
  </conditionalFormatting>
  <conditionalFormatting sqref="AG20">
    <cfRule type="expression" dxfId="43440" priority="4745" stopIfTrue="1">
      <formula>OR(AG20=祝色,WEEKDAY(AG20)=1)</formula>
    </cfRule>
    <cfRule type="expression" dxfId="43439" priority="4746" stopIfTrue="1">
      <formula>WEEKDAY(AG20)=7</formula>
    </cfRule>
  </conditionalFormatting>
  <conditionalFormatting sqref="AH20">
    <cfRule type="expression" dxfId="43438" priority="4743" stopIfTrue="1">
      <formula>OR(AH20=祝色,WEEKDAY(AH20)=1)</formula>
    </cfRule>
    <cfRule type="expression" dxfId="43437" priority="4744" stopIfTrue="1">
      <formula>WEEKDAY(AH20)=7</formula>
    </cfRule>
  </conditionalFormatting>
  <conditionalFormatting sqref="AI20">
    <cfRule type="expression" dxfId="43436" priority="4741" stopIfTrue="1">
      <formula>OR(AI20=祝色,WEEKDAY(AI20)=1)</formula>
    </cfRule>
    <cfRule type="expression" dxfId="43435" priority="4742" stopIfTrue="1">
      <formula>WEEKDAY(AI20)=7</formula>
    </cfRule>
  </conditionalFormatting>
  <conditionalFormatting sqref="AC21:AC22">
    <cfRule type="expression" dxfId="43434" priority="4739" stopIfTrue="1">
      <formula>OR(AC21=祝色,WEEKDAY(AC21)=1)</formula>
    </cfRule>
    <cfRule type="expression" dxfId="43433" priority="4740" stopIfTrue="1">
      <formula>WEEKDAY(AC21)=7</formula>
    </cfRule>
  </conditionalFormatting>
  <conditionalFormatting sqref="AD21:AD22">
    <cfRule type="expression" dxfId="43432" priority="4737" stopIfTrue="1">
      <formula>OR(AD21=祝色,WEEKDAY(AD21)=1)</formula>
    </cfRule>
    <cfRule type="expression" dxfId="43431" priority="4738" stopIfTrue="1">
      <formula>WEEKDAY(AD21)=7</formula>
    </cfRule>
  </conditionalFormatting>
  <conditionalFormatting sqref="AL7">
    <cfRule type="expression" dxfId="43430" priority="4735" stopIfTrue="1">
      <formula>OR(AL7=祝色,WEEKDAY(AL7)=1)</formula>
    </cfRule>
    <cfRule type="expression" dxfId="43429" priority="4736" stopIfTrue="1">
      <formula>WEEKDAY(AL7)=7</formula>
    </cfRule>
  </conditionalFormatting>
  <conditionalFormatting sqref="AM7">
    <cfRule type="expression" dxfId="43428" priority="4733" stopIfTrue="1">
      <formula>OR(AM7=祝色,WEEKDAY(AM7)=1)</formula>
    </cfRule>
    <cfRule type="expression" dxfId="43427" priority="4734" stopIfTrue="1">
      <formula>WEEKDAY(AM7)=7</formula>
    </cfRule>
  </conditionalFormatting>
  <conditionalFormatting sqref="AN7">
    <cfRule type="expression" dxfId="43426" priority="4731" stopIfTrue="1">
      <formula>OR(AN7=祝色,WEEKDAY(AN7)=1)</formula>
    </cfRule>
    <cfRule type="expression" dxfId="43425" priority="4732" stopIfTrue="1">
      <formula>WEEKDAY(AN7)=7</formula>
    </cfRule>
  </conditionalFormatting>
  <conditionalFormatting sqref="AO7">
    <cfRule type="expression" dxfId="43424" priority="4729" stopIfTrue="1">
      <formula>OR(AO7=祝色,WEEKDAY(AO7)=1)</formula>
    </cfRule>
    <cfRule type="expression" dxfId="43423" priority="4730" stopIfTrue="1">
      <formula>WEEKDAY(AO7)=7</formula>
    </cfRule>
  </conditionalFormatting>
  <conditionalFormatting sqref="AP7">
    <cfRule type="expression" dxfId="43422" priority="4727" stopIfTrue="1">
      <formula>OR(AP7=祝色,WEEKDAY(AP7)=1)</formula>
    </cfRule>
    <cfRule type="expression" dxfId="43421" priority="4728" stopIfTrue="1">
      <formula>WEEKDAY(AP7)=7</formula>
    </cfRule>
  </conditionalFormatting>
  <conditionalFormatting sqref="AQ7">
    <cfRule type="expression" dxfId="43420" priority="4725" stopIfTrue="1">
      <formula>OR(AQ7=祝色,WEEKDAY(AQ7)=1)</formula>
    </cfRule>
    <cfRule type="expression" dxfId="43419" priority="4726" stopIfTrue="1">
      <formula>WEEKDAY(AQ7)=7</formula>
    </cfRule>
  </conditionalFormatting>
  <conditionalFormatting sqref="AR7">
    <cfRule type="expression" dxfId="43418" priority="4723" stopIfTrue="1">
      <formula>OR(AR7=祝色,WEEKDAY(AR7)=1)</formula>
    </cfRule>
    <cfRule type="expression" dxfId="43417" priority="4724" stopIfTrue="1">
      <formula>WEEKDAY(AR7)=7</formula>
    </cfRule>
  </conditionalFormatting>
  <conditionalFormatting sqref="AL8">
    <cfRule type="expression" dxfId="43416" priority="4721" stopIfTrue="1">
      <formula>OR(AL8=祝色,WEEKDAY(AL8)=1)</formula>
    </cfRule>
    <cfRule type="expression" dxfId="43415" priority="4722" stopIfTrue="1">
      <formula>WEEKDAY(AL8)=7</formula>
    </cfRule>
  </conditionalFormatting>
  <conditionalFormatting sqref="AM8">
    <cfRule type="expression" dxfId="43414" priority="4719" stopIfTrue="1">
      <formula>OR(AM8=祝色,WEEKDAY(AM8)=1)</formula>
    </cfRule>
    <cfRule type="expression" dxfId="43413" priority="4720" stopIfTrue="1">
      <formula>WEEKDAY(AM8)=7</formula>
    </cfRule>
  </conditionalFormatting>
  <conditionalFormatting sqref="AN8">
    <cfRule type="expression" dxfId="43412" priority="4717" stopIfTrue="1">
      <formula>OR(AN8=祝色,WEEKDAY(AN8)=1)</formula>
    </cfRule>
    <cfRule type="expression" dxfId="43411" priority="4718" stopIfTrue="1">
      <formula>WEEKDAY(AN8)=7</formula>
    </cfRule>
  </conditionalFormatting>
  <conditionalFormatting sqref="AO8">
    <cfRule type="expression" dxfId="43410" priority="4715" stopIfTrue="1">
      <formula>OR(AO8=祝色,WEEKDAY(AO8)=1)</formula>
    </cfRule>
    <cfRule type="expression" dxfId="43409" priority="4716" stopIfTrue="1">
      <formula>WEEKDAY(AO8)=7</formula>
    </cfRule>
  </conditionalFormatting>
  <conditionalFormatting sqref="AP8">
    <cfRule type="expression" dxfId="43408" priority="4713" stopIfTrue="1">
      <formula>OR(AP8=祝色,WEEKDAY(AP8)=1)</formula>
    </cfRule>
    <cfRule type="expression" dxfId="43407" priority="4714" stopIfTrue="1">
      <formula>WEEKDAY(AP8)=7</formula>
    </cfRule>
  </conditionalFormatting>
  <conditionalFormatting sqref="AQ8">
    <cfRule type="expression" dxfId="43406" priority="4711" stopIfTrue="1">
      <formula>OR(AQ8=祝色,WEEKDAY(AQ8)=1)</formula>
    </cfRule>
    <cfRule type="expression" dxfId="43405" priority="4712" stopIfTrue="1">
      <formula>WEEKDAY(AQ8)=7</formula>
    </cfRule>
  </conditionalFormatting>
  <conditionalFormatting sqref="AR8">
    <cfRule type="expression" dxfId="43404" priority="4709" stopIfTrue="1">
      <formula>OR(AR8=祝色,WEEKDAY(AR8)=1)</formula>
    </cfRule>
    <cfRule type="expression" dxfId="43403" priority="4710" stopIfTrue="1">
      <formula>WEEKDAY(AR8)=7</formula>
    </cfRule>
  </conditionalFormatting>
  <conditionalFormatting sqref="AL9">
    <cfRule type="expression" dxfId="43402" priority="4707" stopIfTrue="1">
      <formula>OR(AL9=祝色,WEEKDAY(AL9)=1)</formula>
    </cfRule>
    <cfRule type="expression" dxfId="43401" priority="4708" stopIfTrue="1">
      <formula>WEEKDAY(AL9)=7</formula>
    </cfRule>
  </conditionalFormatting>
  <conditionalFormatting sqref="AM9">
    <cfRule type="expression" dxfId="43400" priority="4705" stopIfTrue="1">
      <formula>OR(AM9=祝色,WEEKDAY(AM9)=1)</formula>
    </cfRule>
    <cfRule type="expression" dxfId="43399" priority="4706" stopIfTrue="1">
      <formula>WEEKDAY(AM9)=7</formula>
    </cfRule>
  </conditionalFormatting>
  <conditionalFormatting sqref="AN9">
    <cfRule type="expression" dxfId="43398" priority="4703" stopIfTrue="1">
      <formula>OR(AN9=祝色,WEEKDAY(AN9)=1)</formula>
    </cfRule>
    <cfRule type="expression" dxfId="43397" priority="4704" stopIfTrue="1">
      <formula>WEEKDAY(AN9)=7</formula>
    </cfRule>
  </conditionalFormatting>
  <conditionalFormatting sqref="AO9">
    <cfRule type="expression" dxfId="43396" priority="4701" stopIfTrue="1">
      <formula>OR(AO9=祝色,WEEKDAY(AO9)=1)</formula>
    </cfRule>
    <cfRule type="expression" dxfId="43395" priority="4702" stopIfTrue="1">
      <formula>WEEKDAY(AO9)=7</formula>
    </cfRule>
  </conditionalFormatting>
  <conditionalFormatting sqref="AP9">
    <cfRule type="expression" dxfId="43394" priority="4699" stopIfTrue="1">
      <formula>OR(AP9=祝色,WEEKDAY(AP9)=1)</formula>
    </cfRule>
    <cfRule type="expression" dxfId="43393" priority="4700" stopIfTrue="1">
      <formula>WEEKDAY(AP9)=7</formula>
    </cfRule>
  </conditionalFormatting>
  <conditionalFormatting sqref="AQ9">
    <cfRule type="expression" dxfId="43392" priority="4697" stopIfTrue="1">
      <formula>OR(AQ9=祝色,WEEKDAY(AQ9)=1)</formula>
    </cfRule>
    <cfRule type="expression" dxfId="43391" priority="4698" stopIfTrue="1">
      <formula>WEEKDAY(AQ9)=7</formula>
    </cfRule>
  </conditionalFormatting>
  <conditionalFormatting sqref="AR9">
    <cfRule type="expression" dxfId="43390" priority="4695" stopIfTrue="1">
      <formula>OR(AR9=祝色,WEEKDAY(AR9)=1)</formula>
    </cfRule>
    <cfRule type="expression" dxfId="43389" priority="4696" stopIfTrue="1">
      <formula>WEEKDAY(AR9)=7</formula>
    </cfRule>
  </conditionalFormatting>
  <conditionalFormatting sqref="AL10">
    <cfRule type="expression" dxfId="43388" priority="4693" stopIfTrue="1">
      <formula>OR(AL10=祝色,WEEKDAY(AL10)=1)</formula>
    </cfRule>
    <cfRule type="expression" dxfId="43387" priority="4694" stopIfTrue="1">
      <formula>WEEKDAY(AL10)=7</formula>
    </cfRule>
  </conditionalFormatting>
  <conditionalFormatting sqref="AM10">
    <cfRule type="expression" dxfId="43386" priority="4691" stopIfTrue="1">
      <formula>OR(AM10=祝色,WEEKDAY(AM10)=1)</formula>
    </cfRule>
    <cfRule type="expression" dxfId="43385" priority="4692" stopIfTrue="1">
      <formula>WEEKDAY(AM10)=7</formula>
    </cfRule>
  </conditionalFormatting>
  <conditionalFormatting sqref="AN10">
    <cfRule type="expression" dxfId="43384" priority="4689" stopIfTrue="1">
      <formula>OR(AN10=祝色,WEEKDAY(AN10)=1)</formula>
    </cfRule>
    <cfRule type="expression" dxfId="43383" priority="4690" stopIfTrue="1">
      <formula>WEEKDAY(AN10)=7</formula>
    </cfRule>
  </conditionalFormatting>
  <conditionalFormatting sqref="AO10">
    <cfRule type="expression" dxfId="43382" priority="4687" stopIfTrue="1">
      <formula>OR(AO10=祝色,WEEKDAY(AO10)=1)</formula>
    </cfRule>
    <cfRule type="expression" dxfId="43381" priority="4688" stopIfTrue="1">
      <formula>WEEKDAY(AO10)=7</formula>
    </cfRule>
  </conditionalFormatting>
  <conditionalFormatting sqref="AP10">
    <cfRule type="expression" dxfId="43380" priority="4685" stopIfTrue="1">
      <formula>OR(AP10=祝色,WEEKDAY(AP10)=1)</formula>
    </cfRule>
    <cfRule type="expression" dxfId="43379" priority="4686" stopIfTrue="1">
      <formula>WEEKDAY(AP10)=7</formula>
    </cfRule>
  </conditionalFormatting>
  <conditionalFormatting sqref="AQ10">
    <cfRule type="expression" dxfId="43378" priority="4683" stopIfTrue="1">
      <formula>OR(AQ10=祝色,WEEKDAY(AQ10)=1)</formula>
    </cfRule>
    <cfRule type="expression" dxfId="43377" priority="4684" stopIfTrue="1">
      <formula>WEEKDAY(AQ10)=7</formula>
    </cfRule>
  </conditionalFormatting>
  <conditionalFormatting sqref="AR10">
    <cfRule type="expression" dxfId="43376" priority="4681" stopIfTrue="1">
      <formula>OR(AR10=祝色,WEEKDAY(AR10)=1)</formula>
    </cfRule>
    <cfRule type="expression" dxfId="43375" priority="4682" stopIfTrue="1">
      <formula>WEEKDAY(AR10)=7</formula>
    </cfRule>
  </conditionalFormatting>
  <conditionalFormatting sqref="AL11">
    <cfRule type="expression" dxfId="43374" priority="4679" stopIfTrue="1">
      <formula>OR(AL11=祝色,WEEKDAY(AL11)=1)</formula>
    </cfRule>
    <cfRule type="expression" dxfId="43373" priority="4680" stopIfTrue="1">
      <formula>WEEKDAY(AL11)=7</formula>
    </cfRule>
  </conditionalFormatting>
  <conditionalFormatting sqref="AM11">
    <cfRule type="expression" dxfId="43372" priority="4677" stopIfTrue="1">
      <formula>OR(AM11=祝色,WEEKDAY(AM11)=1)</formula>
    </cfRule>
    <cfRule type="expression" dxfId="43371" priority="4678" stopIfTrue="1">
      <formula>WEEKDAY(AM11)=7</formula>
    </cfRule>
  </conditionalFormatting>
  <conditionalFormatting sqref="AN11">
    <cfRule type="expression" dxfId="43370" priority="4675" stopIfTrue="1">
      <formula>OR(AN11=祝色,WEEKDAY(AN11)=1)</formula>
    </cfRule>
    <cfRule type="expression" dxfId="43369" priority="4676" stopIfTrue="1">
      <formula>WEEKDAY(AN11)=7</formula>
    </cfRule>
  </conditionalFormatting>
  <conditionalFormatting sqref="AO11">
    <cfRule type="expression" dxfId="43368" priority="4673" stopIfTrue="1">
      <formula>OR(AO11=祝色,WEEKDAY(AO11)=1)</formula>
    </cfRule>
    <cfRule type="expression" dxfId="43367" priority="4674" stopIfTrue="1">
      <formula>WEEKDAY(AO11)=7</formula>
    </cfRule>
  </conditionalFormatting>
  <conditionalFormatting sqref="AP11">
    <cfRule type="expression" dxfId="43366" priority="4671" stopIfTrue="1">
      <formula>OR(AP11=祝色,WEEKDAY(AP11)=1)</formula>
    </cfRule>
    <cfRule type="expression" dxfId="43365" priority="4672" stopIfTrue="1">
      <formula>WEEKDAY(AP11)=7</formula>
    </cfRule>
  </conditionalFormatting>
  <conditionalFormatting sqref="AQ11">
    <cfRule type="expression" dxfId="43364" priority="4669" stopIfTrue="1">
      <formula>OR(AQ11=祝色,WEEKDAY(AQ11)=1)</formula>
    </cfRule>
    <cfRule type="expression" dxfId="43363" priority="4670" stopIfTrue="1">
      <formula>WEEKDAY(AQ11)=7</formula>
    </cfRule>
  </conditionalFormatting>
  <conditionalFormatting sqref="AR11">
    <cfRule type="expression" dxfId="43362" priority="4667" stopIfTrue="1">
      <formula>OR(AR11=祝色,WEEKDAY(AR11)=1)</formula>
    </cfRule>
    <cfRule type="expression" dxfId="43361" priority="4668" stopIfTrue="1">
      <formula>WEEKDAY(AR11)=7</formula>
    </cfRule>
  </conditionalFormatting>
  <conditionalFormatting sqref="AL12:AL13">
    <cfRule type="expression" dxfId="43360" priority="4665" stopIfTrue="1">
      <formula>OR(AL12=祝色,WEEKDAY(AL12)=1)</formula>
    </cfRule>
    <cfRule type="expression" dxfId="43359" priority="4666" stopIfTrue="1">
      <formula>WEEKDAY(AL12)=7</formula>
    </cfRule>
  </conditionalFormatting>
  <conditionalFormatting sqref="AM12:AM13">
    <cfRule type="expression" dxfId="43358" priority="4663" stopIfTrue="1">
      <formula>OR(AM12=祝色,WEEKDAY(AM12)=1)</formula>
    </cfRule>
    <cfRule type="expression" dxfId="43357" priority="4664" stopIfTrue="1">
      <formula>WEEKDAY(AM12)=7</formula>
    </cfRule>
  </conditionalFormatting>
  <conditionalFormatting sqref="AT7">
    <cfRule type="expression" dxfId="43356" priority="4661" stopIfTrue="1">
      <formula>OR(AT7=祝色,WEEKDAY(AT7)=1)</formula>
    </cfRule>
    <cfRule type="expression" dxfId="43355" priority="4662" stopIfTrue="1">
      <formula>WEEKDAY(AT7)=7</formula>
    </cfRule>
  </conditionalFormatting>
  <conditionalFormatting sqref="AU7">
    <cfRule type="expression" dxfId="43354" priority="4659" stopIfTrue="1">
      <formula>OR(AU7=祝色,WEEKDAY(AU7)=1)</formula>
    </cfRule>
    <cfRule type="expression" dxfId="43353" priority="4660" stopIfTrue="1">
      <formula>WEEKDAY(AU7)=7</formula>
    </cfRule>
  </conditionalFormatting>
  <conditionalFormatting sqref="AV7">
    <cfRule type="expression" dxfId="43352" priority="4657" stopIfTrue="1">
      <formula>OR(AV7=祝色,WEEKDAY(AV7)=1)</formula>
    </cfRule>
    <cfRule type="expression" dxfId="43351" priority="4658" stopIfTrue="1">
      <formula>WEEKDAY(AV7)=7</formula>
    </cfRule>
  </conditionalFormatting>
  <conditionalFormatting sqref="AW7">
    <cfRule type="expression" dxfId="43350" priority="4655" stopIfTrue="1">
      <formula>OR(AW7=祝色,WEEKDAY(AW7)=1)</formula>
    </cfRule>
    <cfRule type="expression" dxfId="43349" priority="4656" stopIfTrue="1">
      <formula>WEEKDAY(AW7)=7</formula>
    </cfRule>
  </conditionalFormatting>
  <conditionalFormatting sqref="AX7">
    <cfRule type="expression" dxfId="43348" priority="4653" stopIfTrue="1">
      <formula>OR(AX7=祝色,WEEKDAY(AX7)=1)</formula>
    </cfRule>
    <cfRule type="expression" dxfId="43347" priority="4654" stopIfTrue="1">
      <formula>WEEKDAY(AX7)=7</formula>
    </cfRule>
  </conditionalFormatting>
  <conditionalFormatting sqref="AY7">
    <cfRule type="expression" dxfId="43346" priority="4651" stopIfTrue="1">
      <formula>OR(AY7=祝色,WEEKDAY(AY7)=1)</formula>
    </cfRule>
    <cfRule type="expression" dxfId="43345" priority="4652" stopIfTrue="1">
      <formula>WEEKDAY(AY7)=7</formula>
    </cfRule>
  </conditionalFormatting>
  <conditionalFormatting sqref="AZ7">
    <cfRule type="expression" dxfId="43344" priority="4649" stopIfTrue="1">
      <formula>OR(AZ7=祝色,WEEKDAY(AZ7)=1)</formula>
    </cfRule>
    <cfRule type="expression" dxfId="43343" priority="4650" stopIfTrue="1">
      <formula>WEEKDAY(AZ7)=7</formula>
    </cfRule>
  </conditionalFormatting>
  <conditionalFormatting sqref="AT8">
    <cfRule type="expression" dxfId="43342" priority="4647" stopIfTrue="1">
      <formula>OR(AT8=祝色,WEEKDAY(AT8)=1)</formula>
    </cfRule>
    <cfRule type="expression" dxfId="43341" priority="4648" stopIfTrue="1">
      <formula>WEEKDAY(AT8)=7</formula>
    </cfRule>
  </conditionalFormatting>
  <conditionalFormatting sqref="AU8">
    <cfRule type="expression" dxfId="43340" priority="4645" stopIfTrue="1">
      <formula>OR(AU8=祝色,WEEKDAY(AU8)=1)</formula>
    </cfRule>
    <cfRule type="expression" dxfId="43339" priority="4646" stopIfTrue="1">
      <formula>WEEKDAY(AU8)=7</formula>
    </cfRule>
  </conditionalFormatting>
  <conditionalFormatting sqref="AV8">
    <cfRule type="expression" dxfId="43338" priority="4643" stopIfTrue="1">
      <formula>OR(AV8=祝色,WEEKDAY(AV8)=1)</formula>
    </cfRule>
    <cfRule type="expression" dxfId="43337" priority="4644" stopIfTrue="1">
      <formula>WEEKDAY(AV8)=7</formula>
    </cfRule>
  </conditionalFormatting>
  <conditionalFormatting sqref="AW8">
    <cfRule type="expression" dxfId="43336" priority="4641" stopIfTrue="1">
      <formula>OR(AW8=祝色,WEEKDAY(AW8)=1)</formula>
    </cfRule>
    <cfRule type="expression" dxfId="43335" priority="4642" stopIfTrue="1">
      <formula>WEEKDAY(AW8)=7</formula>
    </cfRule>
  </conditionalFormatting>
  <conditionalFormatting sqref="AX8">
    <cfRule type="expression" dxfId="43334" priority="4639" stopIfTrue="1">
      <formula>OR(AX8=祝色,WEEKDAY(AX8)=1)</formula>
    </cfRule>
    <cfRule type="expression" dxfId="43333" priority="4640" stopIfTrue="1">
      <formula>WEEKDAY(AX8)=7</formula>
    </cfRule>
  </conditionalFormatting>
  <conditionalFormatting sqref="AY8">
    <cfRule type="expression" dxfId="43332" priority="4637" stopIfTrue="1">
      <formula>OR(AY8=祝色,WEEKDAY(AY8)=1)</formula>
    </cfRule>
    <cfRule type="expression" dxfId="43331" priority="4638" stopIfTrue="1">
      <formula>WEEKDAY(AY8)=7</formula>
    </cfRule>
  </conditionalFormatting>
  <conditionalFormatting sqref="AZ8">
    <cfRule type="expression" dxfId="43330" priority="4635" stopIfTrue="1">
      <formula>OR(AZ8=祝色,WEEKDAY(AZ8)=1)</formula>
    </cfRule>
    <cfRule type="expression" dxfId="43329" priority="4636" stopIfTrue="1">
      <formula>WEEKDAY(AZ8)=7</formula>
    </cfRule>
  </conditionalFormatting>
  <conditionalFormatting sqref="AT9">
    <cfRule type="expression" dxfId="43328" priority="4633" stopIfTrue="1">
      <formula>OR(AT9=祝色,WEEKDAY(AT9)=1)</formula>
    </cfRule>
    <cfRule type="expression" dxfId="43327" priority="4634" stopIfTrue="1">
      <formula>WEEKDAY(AT9)=7</formula>
    </cfRule>
  </conditionalFormatting>
  <conditionalFormatting sqref="AU9">
    <cfRule type="expression" dxfId="43326" priority="4631" stopIfTrue="1">
      <formula>OR(AU9=祝色,WEEKDAY(AU9)=1)</formula>
    </cfRule>
    <cfRule type="expression" dxfId="43325" priority="4632" stopIfTrue="1">
      <formula>WEEKDAY(AU9)=7</formula>
    </cfRule>
  </conditionalFormatting>
  <conditionalFormatting sqref="AV9">
    <cfRule type="expression" dxfId="43324" priority="4629" stopIfTrue="1">
      <formula>OR(AV9=祝色,WEEKDAY(AV9)=1)</formula>
    </cfRule>
    <cfRule type="expression" dxfId="43323" priority="4630" stopIfTrue="1">
      <formula>WEEKDAY(AV9)=7</formula>
    </cfRule>
  </conditionalFormatting>
  <conditionalFormatting sqref="AW9">
    <cfRule type="expression" dxfId="43322" priority="4627" stopIfTrue="1">
      <formula>OR(AW9=祝色,WEEKDAY(AW9)=1)</formula>
    </cfRule>
    <cfRule type="expression" dxfId="43321" priority="4628" stopIfTrue="1">
      <formula>WEEKDAY(AW9)=7</formula>
    </cfRule>
  </conditionalFormatting>
  <conditionalFormatting sqref="AX9">
    <cfRule type="expression" dxfId="43320" priority="4625" stopIfTrue="1">
      <formula>OR(AX9=祝色,WEEKDAY(AX9)=1)</formula>
    </cfRule>
    <cfRule type="expression" dxfId="43319" priority="4626" stopIfTrue="1">
      <formula>WEEKDAY(AX9)=7</formula>
    </cfRule>
  </conditionalFormatting>
  <conditionalFormatting sqref="AY9">
    <cfRule type="expression" dxfId="43318" priority="4623" stopIfTrue="1">
      <formula>OR(AY9=祝色,WEEKDAY(AY9)=1)</formula>
    </cfRule>
    <cfRule type="expression" dxfId="43317" priority="4624" stopIfTrue="1">
      <formula>WEEKDAY(AY9)=7</formula>
    </cfRule>
  </conditionalFormatting>
  <conditionalFormatting sqref="AZ9">
    <cfRule type="expression" dxfId="43316" priority="4621" stopIfTrue="1">
      <formula>OR(AZ9=祝色,WEEKDAY(AZ9)=1)</formula>
    </cfRule>
    <cfRule type="expression" dxfId="43315" priority="4622" stopIfTrue="1">
      <formula>WEEKDAY(AZ9)=7</formula>
    </cfRule>
  </conditionalFormatting>
  <conditionalFormatting sqref="AT10">
    <cfRule type="expression" dxfId="43314" priority="4619" stopIfTrue="1">
      <formula>OR(AT10=祝色,WEEKDAY(AT10)=1)</formula>
    </cfRule>
    <cfRule type="expression" dxfId="43313" priority="4620" stopIfTrue="1">
      <formula>WEEKDAY(AT10)=7</formula>
    </cfRule>
  </conditionalFormatting>
  <conditionalFormatting sqref="AU10">
    <cfRule type="expression" dxfId="43312" priority="4617" stopIfTrue="1">
      <formula>OR(AU10=祝色,WEEKDAY(AU10)=1)</formula>
    </cfRule>
    <cfRule type="expression" dxfId="43311" priority="4618" stopIfTrue="1">
      <formula>WEEKDAY(AU10)=7</formula>
    </cfRule>
  </conditionalFormatting>
  <conditionalFormatting sqref="AV10">
    <cfRule type="expression" dxfId="43310" priority="4615" stopIfTrue="1">
      <formula>OR(AV10=祝色,WEEKDAY(AV10)=1)</formula>
    </cfRule>
    <cfRule type="expression" dxfId="43309" priority="4616" stopIfTrue="1">
      <formula>WEEKDAY(AV10)=7</formula>
    </cfRule>
  </conditionalFormatting>
  <conditionalFormatting sqref="AW10">
    <cfRule type="expression" dxfId="43308" priority="4613" stopIfTrue="1">
      <formula>OR(AW10=祝色,WEEKDAY(AW10)=1)</formula>
    </cfRule>
    <cfRule type="expression" dxfId="43307" priority="4614" stopIfTrue="1">
      <formula>WEEKDAY(AW10)=7</formula>
    </cfRule>
  </conditionalFormatting>
  <conditionalFormatting sqref="AX10">
    <cfRule type="expression" dxfId="43306" priority="4611" stopIfTrue="1">
      <formula>OR(AX10=祝色,WEEKDAY(AX10)=1)</formula>
    </cfRule>
    <cfRule type="expression" dxfId="43305" priority="4612" stopIfTrue="1">
      <formula>WEEKDAY(AX10)=7</formula>
    </cfRule>
  </conditionalFormatting>
  <conditionalFormatting sqref="AY10">
    <cfRule type="expression" dxfId="43304" priority="4609" stopIfTrue="1">
      <formula>OR(AY10=祝色,WEEKDAY(AY10)=1)</formula>
    </cfRule>
    <cfRule type="expression" dxfId="43303" priority="4610" stopIfTrue="1">
      <formula>WEEKDAY(AY10)=7</formula>
    </cfRule>
  </conditionalFormatting>
  <conditionalFormatting sqref="AZ10">
    <cfRule type="expression" dxfId="43302" priority="4607" stopIfTrue="1">
      <formula>OR(AZ10=祝色,WEEKDAY(AZ10)=1)</formula>
    </cfRule>
    <cfRule type="expression" dxfId="43301" priority="4608" stopIfTrue="1">
      <formula>WEEKDAY(AZ10)=7</formula>
    </cfRule>
  </conditionalFormatting>
  <conditionalFormatting sqref="AT11">
    <cfRule type="expression" dxfId="43300" priority="4605" stopIfTrue="1">
      <formula>OR(AT11=祝色,WEEKDAY(AT11)=1)</formula>
    </cfRule>
    <cfRule type="expression" dxfId="43299" priority="4606" stopIfTrue="1">
      <formula>WEEKDAY(AT11)=7</formula>
    </cfRule>
  </conditionalFormatting>
  <conditionalFormatting sqref="AU11">
    <cfRule type="expression" dxfId="43298" priority="4603" stopIfTrue="1">
      <formula>OR(AU11=祝色,WEEKDAY(AU11)=1)</formula>
    </cfRule>
    <cfRule type="expression" dxfId="43297" priority="4604" stopIfTrue="1">
      <formula>WEEKDAY(AU11)=7</formula>
    </cfRule>
  </conditionalFormatting>
  <conditionalFormatting sqref="AV11">
    <cfRule type="expression" dxfId="43296" priority="4601" stopIfTrue="1">
      <formula>OR(AV11=祝色,WEEKDAY(AV11)=1)</formula>
    </cfRule>
    <cfRule type="expression" dxfId="43295" priority="4602" stopIfTrue="1">
      <formula>WEEKDAY(AV11)=7</formula>
    </cfRule>
  </conditionalFormatting>
  <conditionalFormatting sqref="AW11">
    <cfRule type="expression" dxfId="43294" priority="4599" stopIfTrue="1">
      <formula>OR(AW11=祝色,WEEKDAY(AW11)=1)</formula>
    </cfRule>
    <cfRule type="expression" dxfId="43293" priority="4600" stopIfTrue="1">
      <formula>WEEKDAY(AW11)=7</formula>
    </cfRule>
  </conditionalFormatting>
  <conditionalFormatting sqref="AX11">
    <cfRule type="expression" dxfId="43292" priority="4597" stopIfTrue="1">
      <formula>OR(AX11=祝色,WEEKDAY(AX11)=1)</formula>
    </cfRule>
    <cfRule type="expression" dxfId="43291" priority="4598" stopIfTrue="1">
      <formula>WEEKDAY(AX11)=7</formula>
    </cfRule>
  </conditionalFormatting>
  <conditionalFormatting sqref="AY11">
    <cfRule type="expression" dxfId="43290" priority="4595" stopIfTrue="1">
      <formula>OR(AY11=祝色,WEEKDAY(AY11)=1)</formula>
    </cfRule>
    <cfRule type="expression" dxfId="43289" priority="4596" stopIfTrue="1">
      <formula>WEEKDAY(AY11)=7</formula>
    </cfRule>
  </conditionalFormatting>
  <conditionalFormatting sqref="AZ11">
    <cfRule type="expression" dxfId="43288" priority="4593" stopIfTrue="1">
      <formula>OR(AZ11=祝色,WEEKDAY(AZ11)=1)</formula>
    </cfRule>
    <cfRule type="expression" dxfId="43287" priority="4594" stopIfTrue="1">
      <formula>WEEKDAY(AZ11)=7</formula>
    </cfRule>
  </conditionalFormatting>
  <conditionalFormatting sqref="AT12:AT13">
    <cfRule type="expression" dxfId="43286" priority="4591" stopIfTrue="1">
      <formula>OR(AT12=祝色,WEEKDAY(AT12)=1)</formula>
    </cfRule>
    <cfRule type="expression" dxfId="43285" priority="4592" stopIfTrue="1">
      <formula>WEEKDAY(AT12)=7</formula>
    </cfRule>
  </conditionalFormatting>
  <conditionalFormatting sqref="AU12:AU13">
    <cfRule type="expression" dxfId="43284" priority="4589" stopIfTrue="1">
      <formula>OR(AU12=祝色,WEEKDAY(AU12)=1)</formula>
    </cfRule>
    <cfRule type="expression" dxfId="43283" priority="4590" stopIfTrue="1">
      <formula>WEEKDAY(AU12)=7</formula>
    </cfRule>
  </conditionalFormatting>
  <conditionalFormatting sqref="AL16">
    <cfRule type="expression" dxfId="43282" priority="4587" stopIfTrue="1">
      <formula>OR(AL16=祝色,WEEKDAY(AL16)=1)</formula>
    </cfRule>
    <cfRule type="expression" dxfId="43281" priority="4588" stopIfTrue="1">
      <formula>WEEKDAY(AL16)=7</formula>
    </cfRule>
  </conditionalFormatting>
  <conditionalFormatting sqref="AM16">
    <cfRule type="expression" dxfId="43280" priority="4585" stopIfTrue="1">
      <formula>OR(AM16=祝色,WEEKDAY(AM16)=1)</formula>
    </cfRule>
    <cfRule type="expression" dxfId="43279" priority="4586" stopIfTrue="1">
      <formula>WEEKDAY(AM16)=7</formula>
    </cfRule>
  </conditionalFormatting>
  <conditionalFormatting sqref="AN16">
    <cfRule type="expression" dxfId="43278" priority="4583" stopIfTrue="1">
      <formula>OR(AN16=祝色,WEEKDAY(AN16)=1)</formula>
    </cfRule>
    <cfRule type="expression" dxfId="43277" priority="4584" stopIfTrue="1">
      <formula>WEEKDAY(AN16)=7</formula>
    </cfRule>
  </conditionalFormatting>
  <conditionalFormatting sqref="AO16">
    <cfRule type="expression" dxfId="43276" priority="4581" stopIfTrue="1">
      <formula>OR(AO16=祝色,WEEKDAY(AO16)=1)</formula>
    </cfRule>
    <cfRule type="expression" dxfId="43275" priority="4582" stopIfTrue="1">
      <formula>WEEKDAY(AO16)=7</formula>
    </cfRule>
  </conditionalFormatting>
  <conditionalFormatting sqref="AP16">
    <cfRule type="expression" dxfId="43274" priority="4579" stopIfTrue="1">
      <formula>OR(AP16=祝色,WEEKDAY(AP16)=1)</formula>
    </cfRule>
    <cfRule type="expression" dxfId="43273" priority="4580" stopIfTrue="1">
      <formula>WEEKDAY(AP16)=7</formula>
    </cfRule>
  </conditionalFormatting>
  <conditionalFormatting sqref="AQ16">
    <cfRule type="expression" dxfId="43272" priority="4577" stopIfTrue="1">
      <formula>OR(AQ16=祝色,WEEKDAY(AQ16)=1)</formula>
    </cfRule>
    <cfRule type="expression" dxfId="43271" priority="4578" stopIfTrue="1">
      <formula>WEEKDAY(AQ16)=7</formula>
    </cfRule>
  </conditionalFormatting>
  <conditionalFormatting sqref="AR16">
    <cfRule type="expression" dxfId="43270" priority="4575" stopIfTrue="1">
      <formula>OR(AR16=祝色,WEEKDAY(AR16)=1)</formula>
    </cfRule>
    <cfRule type="expression" dxfId="43269" priority="4576" stopIfTrue="1">
      <formula>WEEKDAY(AR16)=7</formula>
    </cfRule>
  </conditionalFormatting>
  <conditionalFormatting sqref="AL17">
    <cfRule type="expression" dxfId="43268" priority="4573" stopIfTrue="1">
      <formula>OR(AL17=祝色,WEEKDAY(AL17)=1)</formula>
    </cfRule>
    <cfRule type="expression" dxfId="43267" priority="4574" stopIfTrue="1">
      <formula>WEEKDAY(AL17)=7</formula>
    </cfRule>
  </conditionalFormatting>
  <conditionalFormatting sqref="AM17">
    <cfRule type="expression" dxfId="43266" priority="4571" stopIfTrue="1">
      <formula>OR(AM17=祝色,WEEKDAY(AM17)=1)</formula>
    </cfRule>
    <cfRule type="expression" dxfId="43265" priority="4572" stopIfTrue="1">
      <formula>WEEKDAY(AM17)=7</formula>
    </cfRule>
  </conditionalFormatting>
  <conditionalFormatting sqref="AN17">
    <cfRule type="expression" dxfId="43264" priority="4569" stopIfTrue="1">
      <formula>OR(AN17=祝色,WEEKDAY(AN17)=1)</formula>
    </cfRule>
    <cfRule type="expression" dxfId="43263" priority="4570" stopIfTrue="1">
      <formula>WEEKDAY(AN17)=7</formula>
    </cfRule>
  </conditionalFormatting>
  <conditionalFormatting sqref="AO17">
    <cfRule type="expression" dxfId="43262" priority="4567" stopIfTrue="1">
      <formula>OR(AO17=祝色,WEEKDAY(AO17)=1)</formula>
    </cfRule>
    <cfRule type="expression" dxfId="43261" priority="4568" stopIfTrue="1">
      <formula>WEEKDAY(AO17)=7</formula>
    </cfRule>
  </conditionalFormatting>
  <conditionalFormatting sqref="AP17">
    <cfRule type="expression" dxfId="43260" priority="4565" stopIfTrue="1">
      <formula>OR(AP17=祝色,WEEKDAY(AP17)=1)</formula>
    </cfRule>
    <cfRule type="expression" dxfId="43259" priority="4566" stopIfTrue="1">
      <formula>WEEKDAY(AP17)=7</formula>
    </cfRule>
  </conditionalFormatting>
  <conditionalFormatting sqref="AQ17">
    <cfRule type="expression" dxfId="43258" priority="4563" stopIfTrue="1">
      <formula>OR(AQ17=祝色,WEEKDAY(AQ17)=1)</formula>
    </cfRule>
    <cfRule type="expression" dxfId="43257" priority="4564" stopIfTrue="1">
      <formula>WEEKDAY(AQ17)=7</formula>
    </cfRule>
  </conditionalFormatting>
  <conditionalFormatting sqref="AR17">
    <cfRule type="expression" dxfId="43256" priority="4561" stopIfTrue="1">
      <formula>OR(AR17=祝色,WEEKDAY(AR17)=1)</formula>
    </cfRule>
    <cfRule type="expression" dxfId="43255" priority="4562" stopIfTrue="1">
      <formula>WEEKDAY(AR17)=7</formula>
    </cfRule>
  </conditionalFormatting>
  <conditionalFormatting sqref="AL18">
    <cfRule type="expression" dxfId="43254" priority="4559" stopIfTrue="1">
      <formula>OR(AL18=祝色,WEEKDAY(AL18)=1)</formula>
    </cfRule>
    <cfRule type="expression" dxfId="43253" priority="4560" stopIfTrue="1">
      <formula>WEEKDAY(AL18)=7</formula>
    </cfRule>
  </conditionalFormatting>
  <conditionalFormatting sqref="AM18">
    <cfRule type="expression" dxfId="43252" priority="4557" stopIfTrue="1">
      <formula>OR(AM18=祝色,WEEKDAY(AM18)=1)</formula>
    </cfRule>
    <cfRule type="expression" dxfId="43251" priority="4558" stopIfTrue="1">
      <formula>WEEKDAY(AM18)=7</formula>
    </cfRule>
  </conditionalFormatting>
  <conditionalFormatting sqref="AN18">
    <cfRule type="expression" dxfId="43250" priority="4555" stopIfTrue="1">
      <formula>OR(AN18=祝色,WEEKDAY(AN18)=1)</formula>
    </cfRule>
    <cfRule type="expression" dxfId="43249" priority="4556" stopIfTrue="1">
      <formula>WEEKDAY(AN18)=7</formula>
    </cfRule>
  </conditionalFormatting>
  <conditionalFormatting sqref="AO18">
    <cfRule type="expression" dxfId="43248" priority="4553" stopIfTrue="1">
      <formula>OR(AO18=祝色,WEEKDAY(AO18)=1)</formula>
    </cfRule>
    <cfRule type="expression" dxfId="43247" priority="4554" stopIfTrue="1">
      <formula>WEEKDAY(AO18)=7</formula>
    </cfRule>
  </conditionalFormatting>
  <conditionalFormatting sqref="AP18">
    <cfRule type="expression" dxfId="43246" priority="4551" stopIfTrue="1">
      <formula>OR(AP18=祝色,WEEKDAY(AP18)=1)</formula>
    </cfRule>
    <cfRule type="expression" dxfId="43245" priority="4552" stopIfTrue="1">
      <formula>WEEKDAY(AP18)=7</formula>
    </cfRule>
  </conditionalFormatting>
  <conditionalFormatting sqref="AQ18">
    <cfRule type="expression" dxfId="43244" priority="4549" stopIfTrue="1">
      <formula>OR(AQ18=祝色,WEEKDAY(AQ18)=1)</formula>
    </cfRule>
    <cfRule type="expression" dxfId="43243" priority="4550" stopIfTrue="1">
      <formula>WEEKDAY(AQ18)=7</formula>
    </cfRule>
  </conditionalFormatting>
  <conditionalFormatting sqref="AR18">
    <cfRule type="expression" dxfId="43242" priority="4547" stopIfTrue="1">
      <formula>OR(AR18=祝色,WEEKDAY(AR18)=1)</formula>
    </cfRule>
    <cfRule type="expression" dxfId="43241" priority="4548" stopIfTrue="1">
      <formula>WEEKDAY(AR18)=7</formula>
    </cfRule>
  </conditionalFormatting>
  <conditionalFormatting sqref="AL19">
    <cfRule type="expression" dxfId="43240" priority="4545" stopIfTrue="1">
      <formula>OR(AL19=祝色,WEEKDAY(AL19)=1)</formula>
    </cfRule>
    <cfRule type="expression" dxfId="43239" priority="4546" stopIfTrue="1">
      <formula>WEEKDAY(AL19)=7</formula>
    </cfRule>
  </conditionalFormatting>
  <conditionalFormatting sqref="AM19">
    <cfRule type="expression" dxfId="43238" priority="4543" stopIfTrue="1">
      <formula>OR(AM19=祝色,WEEKDAY(AM19)=1)</formula>
    </cfRule>
    <cfRule type="expression" dxfId="43237" priority="4544" stopIfTrue="1">
      <formula>WEEKDAY(AM19)=7</formula>
    </cfRule>
  </conditionalFormatting>
  <conditionalFormatting sqref="AN19">
    <cfRule type="expression" dxfId="43236" priority="4541" stopIfTrue="1">
      <formula>OR(AN19=祝色,WEEKDAY(AN19)=1)</formula>
    </cfRule>
    <cfRule type="expression" dxfId="43235" priority="4542" stopIfTrue="1">
      <formula>WEEKDAY(AN19)=7</formula>
    </cfRule>
  </conditionalFormatting>
  <conditionalFormatting sqref="AO19">
    <cfRule type="expression" dxfId="43234" priority="4539" stopIfTrue="1">
      <formula>OR(AO19=祝色,WEEKDAY(AO19)=1)</formula>
    </cfRule>
    <cfRule type="expression" dxfId="43233" priority="4540" stopIfTrue="1">
      <formula>WEEKDAY(AO19)=7</formula>
    </cfRule>
  </conditionalFormatting>
  <conditionalFormatting sqref="AP19">
    <cfRule type="expression" dxfId="43232" priority="4537" stopIfTrue="1">
      <formula>OR(AP19=祝色,WEEKDAY(AP19)=1)</formula>
    </cfRule>
    <cfRule type="expression" dxfId="43231" priority="4538" stopIfTrue="1">
      <formula>WEEKDAY(AP19)=7</formula>
    </cfRule>
  </conditionalFormatting>
  <conditionalFormatting sqref="AQ19">
    <cfRule type="expression" dxfId="43230" priority="4535" stopIfTrue="1">
      <formula>OR(AQ19=祝色,WEEKDAY(AQ19)=1)</formula>
    </cfRule>
    <cfRule type="expression" dxfId="43229" priority="4536" stopIfTrue="1">
      <formula>WEEKDAY(AQ19)=7</formula>
    </cfRule>
  </conditionalFormatting>
  <conditionalFormatting sqref="AR19">
    <cfRule type="expression" dxfId="43228" priority="4533" stopIfTrue="1">
      <formula>OR(AR19=祝色,WEEKDAY(AR19)=1)</formula>
    </cfRule>
    <cfRule type="expression" dxfId="43227" priority="4534" stopIfTrue="1">
      <formula>WEEKDAY(AR19)=7</formula>
    </cfRule>
  </conditionalFormatting>
  <conditionalFormatting sqref="AL20">
    <cfRule type="expression" dxfId="43226" priority="4531" stopIfTrue="1">
      <formula>OR(AL20=祝色,WEEKDAY(AL20)=1)</formula>
    </cfRule>
    <cfRule type="expression" dxfId="43225" priority="4532" stopIfTrue="1">
      <formula>WEEKDAY(AL20)=7</formula>
    </cfRule>
  </conditionalFormatting>
  <conditionalFormatting sqref="AM20">
    <cfRule type="expression" dxfId="43224" priority="4529" stopIfTrue="1">
      <formula>OR(AM20=祝色,WEEKDAY(AM20)=1)</formula>
    </cfRule>
    <cfRule type="expression" dxfId="43223" priority="4530" stopIfTrue="1">
      <formula>WEEKDAY(AM20)=7</formula>
    </cfRule>
  </conditionalFormatting>
  <conditionalFormatting sqref="AN20">
    <cfRule type="expression" dxfId="43222" priority="4527" stopIfTrue="1">
      <formula>OR(AN20=祝色,WEEKDAY(AN20)=1)</formula>
    </cfRule>
    <cfRule type="expression" dxfId="43221" priority="4528" stopIfTrue="1">
      <formula>WEEKDAY(AN20)=7</formula>
    </cfRule>
  </conditionalFormatting>
  <conditionalFormatting sqref="AO20">
    <cfRule type="expression" dxfId="43220" priority="4525" stopIfTrue="1">
      <formula>OR(AO20=祝色,WEEKDAY(AO20)=1)</formula>
    </cfRule>
    <cfRule type="expression" dxfId="43219" priority="4526" stopIfTrue="1">
      <formula>WEEKDAY(AO20)=7</formula>
    </cfRule>
  </conditionalFormatting>
  <conditionalFormatting sqref="AP20">
    <cfRule type="expression" dxfId="43218" priority="4523" stopIfTrue="1">
      <formula>OR(AP20=祝色,WEEKDAY(AP20)=1)</formula>
    </cfRule>
    <cfRule type="expression" dxfId="43217" priority="4524" stopIfTrue="1">
      <formula>WEEKDAY(AP20)=7</formula>
    </cfRule>
  </conditionalFormatting>
  <conditionalFormatting sqref="AQ20">
    <cfRule type="expression" dxfId="43216" priority="4521" stopIfTrue="1">
      <formula>OR(AQ20=祝色,WEEKDAY(AQ20)=1)</formula>
    </cfRule>
    <cfRule type="expression" dxfId="43215" priority="4522" stopIfTrue="1">
      <formula>WEEKDAY(AQ20)=7</formula>
    </cfRule>
  </conditionalFormatting>
  <conditionalFormatting sqref="AR20">
    <cfRule type="expression" dxfId="43214" priority="4519" stopIfTrue="1">
      <formula>OR(AR20=祝色,WEEKDAY(AR20)=1)</formula>
    </cfRule>
    <cfRule type="expression" dxfId="43213" priority="4520" stopIfTrue="1">
      <formula>WEEKDAY(AR20)=7</formula>
    </cfRule>
  </conditionalFormatting>
  <conditionalFormatting sqref="AL21:AL22">
    <cfRule type="expression" dxfId="43212" priority="4517" stopIfTrue="1">
      <formula>OR(AL21=祝色,WEEKDAY(AL21)=1)</formula>
    </cfRule>
    <cfRule type="expression" dxfId="43211" priority="4518" stopIfTrue="1">
      <formula>WEEKDAY(AL21)=7</formula>
    </cfRule>
  </conditionalFormatting>
  <conditionalFormatting sqref="AM21:AM22">
    <cfRule type="expression" dxfId="43210" priority="4515" stopIfTrue="1">
      <formula>OR(AM21=祝色,WEEKDAY(AM21)=1)</formula>
    </cfRule>
    <cfRule type="expression" dxfId="43209" priority="4516" stopIfTrue="1">
      <formula>WEEKDAY(AM21)=7</formula>
    </cfRule>
  </conditionalFormatting>
  <conditionalFormatting sqref="AT16">
    <cfRule type="expression" dxfId="43208" priority="4513" stopIfTrue="1">
      <formula>OR(AT16=祝色,WEEKDAY(AT16)=1)</formula>
    </cfRule>
    <cfRule type="expression" dxfId="43207" priority="4514" stopIfTrue="1">
      <formula>WEEKDAY(AT16)=7</formula>
    </cfRule>
  </conditionalFormatting>
  <conditionalFormatting sqref="AU16">
    <cfRule type="expression" dxfId="43206" priority="4511" stopIfTrue="1">
      <formula>OR(AU16=祝色,WEEKDAY(AU16)=1)</formula>
    </cfRule>
    <cfRule type="expression" dxfId="43205" priority="4512" stopIfTrue="1">
      <formula>WEEKDAY(AU16)=7</formula>
    </cfRule>
  </conditionalFormatting>
  <conditionalFormatting sqref="AV16">
    <cfRule type="expression" dxfId="43204" priority="4509" stopIfTrue="1">
      <formula>OR(AV16=祝色,WEEKDAY(AV16)=1)</formula>
    </cfRule>
    <cfRule type="expression" dxfId="43203" priority="4510" stopIfTrue="1">
      <formula>WEEKDAY(AV16)=7</formula>
    </cfRule>
  </conditionalFormatting>
  <conditionalFormatting sqref="AW16">
    <cfRule type="expression" dxfId="43202" priority="4507" stopIfTrue="1">
      <formula>OR(AW16=祝色,WEEKDAY(AW16)=1)</formula>
    </cfRule>
    <cfRule type="expression" dxfId="43201" priority="4508" stopIfTrue="1">
      <formula>WEEKDAY(AW16)=7</formula>
    </cfRule>
  </conditionalFormatting>
  <conditionalFormatting sqref="AX16">
    <cfRule type="expression" dxfId="43200" priority="4505" stopIfTrue="1">
      <formula>OR(AX16=祝色,WEEKDAY(AX16)=1)</formula>
    </cfRule>
    <cfRule type="expression" dxfId="43199" priority="4506" stopIfTrue="1">
      <formula>WEEKDAY(AX16)=7</formula>
    </cfRule>
  </conditionalFormatting>
  <conditionalFormatting sqref="AY16">
    <cfRule type="expression" dxfId="43198" priority="4503" stopIfTrue="1">
      <formula>OR(AY16=祝色,WEEKDAY(AY16)=1)</formula>
    </cfRule>
    <cfRule type="expression" dxfId="43197" priority="4504" stopIfTrue="1">
      <formula>WEEKDAY(AY16)=7</formula>
    </cfRule>
  </conditionalFormatting>
  <conditionalFormatting sqref="AZ16">
    <cfRule type="expression" dxfId="43196" priority="4501" stopIfTrue="1">
      <formula>OR(AZ16=祝色,WEEKDAY(AZ16)=1)</formula>
    </cfRule>
    <cfRule type="expression" dxfId="43195" priority="4502" stopIfTrue="1">
      <formula>WEEKDAY(AZ16)=7</formula>
    </cfRule>
  </conditionalFormatting>
  <conditionalFormatting sqref="AT17">
    <cfRule type="expression" dxfId="43194" priority="4499" stopIfTrue="1">
      <formula>OR(AT17=祝色,WEEKDAY(AT17)=1)</formula>
    </cfRule>
    <cfRule type="expression" dxfId="43193" priority="4500" stopIfTrue="1">
      <formula>WEEKDAY(AT17)=7</formula>
    </cfRule>
  </conditionalFormatting>
  <conditionalFormatting sqref="AU17">
    <cfRule type="expression" dxfId="43192" priority="4497" stopIfTrue="1">
      <formula>OR(AU17=祝色,WEEKDAY(AU17)=1)</formula>
    </cfRule>
    <cfRule type="expression" dxfId="43191" priority="4498" stopIfTrue="1">
      <formula>WEEKDAY(AU17)=7</formula>
    </cfRule>
  </conditionalFormatting>
  <conditionalFormatting sqref="AV17">
    <cfRule type="expression" dxfId="43190" priority="4495" stopIfTrue="1">
      <formula>OR(AV17=祝色,WEEKDAY(AV17)=1)</formula>
    </cfRule>
    <cfRule type="expression" dxfId="43189" priority="4496" stopIfTrue="1">
      <formula>WEEKDAY(AV17)=7</formula>
    </cfRule>
  </conditionalFormatting>
  <conditionalFormatting sqref="AW17">
    <cfRule type="expression" dxfId="43188" priority="4493" stopIfTrue="1">
      <formula>OR(AW17=祝色,WEEKDAY(AW17)=1)</formula>
    </cfRule>
    <cfRule type="expression" dxfId="43187" priority="4494" stopIfTrue="1">
      <formula>WEEKDAY(AW17)=7</formula>
    </cfRule>
  </conditionalFormatting>
  <conditionalFormatting sqref="AX17">
    <cfRule type="expression" dxfId="43186" priority="4491" stopIfTrue="1">
      <formula>OR(AX17=祝色,WEEKDAY(AX17)=1)</formula>
    </cfRule>
    <cfRule type="expression" dxfId="43185" priority="4492" stopIfTrue="1">
      <formula>WEEKDAY(AX17)=7</formula>
    </cfRule>
  </conditionalFormatting>
  <conditionalFormatting sqref="AY17">
    <cfRule type="expression" dxfId="43184" priority="4489" stopIfTrue="1">
      <formula>OR(AY17=祝色,WEEKDAY(AY17)=1)</formula>
    </cfRule>
    <cfRule type="expression" dxfId="43183" priority="4490" stopIfTrue="1">
      <formula>WEEKDAY(AY17)=7</formula>
    </cfRule>
  </conditionalFormatting>
  <conditionalFormatting sqref="AZ17">
    <cfRule type="expression" dxfId="43182" priority="4487" stopIfTrue="1">
      <formula>OR(AZ17=祝色,WEEKDAY(AZ17)=1)</formula>
    </cfRule>
    <cfRule type="expression" dxfId="43181" priority="4488" stopIfTrue="1">
      <formula>WEEKDAY(AZ17)=7</formula>
    </cfRule>
  </conditionalFormatting>
  <conditionalFormatting sqref="AT18">
    <cfRule type="expression" dxfId="43180" priority="4485" stopIfTrue="1">
      <formula>OR(AT18=祝色,WEEKDAY(AT18)=1)</formula>
    </cfRule>
    <cfRule type="expression" dxfId="43179" priority="4486" stopIfTrue="1">
      <formula>WEEKDAY(AT18)=7</formula>
    </cfRule>
  </conditionalFormatting>
  <conditionalFormatting sqref="AU18">
    <cfRule type="expression" dxfId="43178" priority="4483" stopIfTrue="1">
      <formula>OR(AU18=祝色,WEEKDAY(AU18)=1)</formula>
    </cfRule>
    <cfRule type="expression" dxfId="43177" priority="4484" stopIfTrue="1">
      <formula>WEEKDAY(AU18)=7</formula>
    </cfRule>
  </conditionalFormatting>
  <conditionalFormatting sqref="AV18">
    <cfRule type="expression" dxfId="43176" priority="4481" stopIfTrue="1">
      <formula>OR(AV18=祝色,WEEKDAY(AV18)=1)</formula>
    </cfRule>
    <cfRule type="expression" dxfId="43175" priority="4482" stopIfTrue="1">
      <formula>WEEKDAY(AV18)=7</formula>
    </cfRule>
  </conditionalFormatting>
  <conditionalFormatting sqref="AW18">
    <cfRule type="expression" dxfId="43174" priority="4479" stopIfTrue="1">
      <formula>OR(AW18=祝色,WEEKDAY(AW18)=1)</formula>
    </cfRule>
    <cfRule type="expression" dxfId="43173" priority="4480" stopIfTrue="1">
      <formula>WEEKDAY(AW18)=7</formula>
    </cfRule>
  </conditionalFormatting>
  <conditionalFormatting sqref="AX18">
    <cfRule type="expression" dxfId="43172" priority="4477" stopIfTrue="1">
      <formula>OR(AX18=祝色,WEEKDAY(AX18)=1)</formula>
    </cfRule>
    <cfRule type="expression" dxfId="43171" priority="4478" stopIfTrue="1">
      <formula>WEEKDAY(AX18)=7</formula>
    </cfRule>
  </conditionalFormatting>
  <conditionalFormatting sqref="AY18">
    <cfRule type="expression" dxfId="43170" priority="4475" stopIfTrue="1">
      <formula>OR(AY18=祝色,WEEKDAY(AY18)=1)</formula>
    </cfRule>
    <cfRule type="expression" dxfId="43169" priority="4476" stopIfTrue="1">
      <formula>WEEKDAY(AY18)=7</formula>
    </cfRule>
  </conditionalFormatting>
  <conditionalFormatting sqref="AZ18">
    <cfRule type="expression" dxfId="43168" priority="4473" stopIfTrue="1">
      <formula>OR(AZ18=祝色,WEEKDAY(AZ18)=1)</formula>
    </cfRule>
    <cfRule type="expression" dxfId="43167" priority="4474" stopIfTrue="1">
      <formula>WEEKDAY(AZ18)=7</formula>
    </cfRule>
  </conditionalFormatting>
  <conditionalFormatting sqref="AT19">
    <cfRule type="expression" dxfId="43166" priority="4471" stopIfTrue="1">
      <formula>OR(AT19=祝色,WEEKDAY(AT19)=1)</formula>
    </cfRule>
    <cfRule type="expression" dxfId="43165" priority="4472" stopIfTrue="1">
      <formula>WEEKDAY(AT19)=7</formula>
    </cfRule>
  </conditionalFormatting>
  <conditionalFormatting sqref="AU19">
    <cfRule type="expression" dxfId="43164" priority="4469" stopIfTrue="1">
      <formula>OR(AU19=祝色,WEEKDAY(AU19)=1)</formula>
    </cfRule>
    <cfRule type="expression" dxfId="43163" priority="4470" stopIfTrue="1">
      <formula>WEEKDAY(AU19)=7</formula>
    </cfRule>
  </conditionalFormatting>
  <conditionalFormatting sqref="AV19">
    <cfRule type="expression" dxfId="43162" priority="4467" stopIfTrue="1">
      <formula>OR(AV19=祝色,WEEKDAY(AV19)=1)</formula>
    </cfRule>
    <cfRule type="expression" dxfId="43161" priority="4468" stopIfTrue="1">
      <formula>WEEKDAY(AV19)=7</formula>
    </cfRule>
  </conditionalFormatting>
  <conditionalFormatting sqref="AW19">
    <cfRule type="expression" dxfId="43160" priority="4465" stopIfTrue="1">
      <formula>OR(AW19=祝色,WEEKDAY(AW19)=1)</formula>
    </cfRule>
    <cfRule type="expression" dxfId="43159" priority="4466" stopIfTrue="1">
      <formula>WEEKDAY(AW19)=7</formula>
    </cfRule>
  </conditionalFormatting>
  <conditionalFormatting sqref="AX19">
    <cfRule type="expression" dxfId="43158" priority="4463" stopIfTrue="1">
      <formula>OR(AX19=祝色,WEEKDAY(AX19)=1)</formula>
    </cfRule>
    <cfRule type="expression" dxfId="43157" priority="4464" stopIfTrue="1">
      <formula>WEEKDAY(AX19)=7</formula>
    </cfRule>
  </conditionalFormatting>
  <conditionalFormatting sqref="AY19">
    <cfRule type="expression" dxfId="43156" priority="4461" stopIfTrue="1">
      <formula>OR(AY19=祝色,WEEKDAY(AY19)=1)</formula>
    </cfRule>
    <cfRule type="expression" dxfId="43155" priority="4462" stopIfTrue="1">
      <formula>WEEKDAY(AY19)=7</formula>
    </cfRule>
  </conditionalFormatting>
  <conditionalFormatting sqref="AZ19">
    <cfRule type="expression" dxfId="43154" priority="4459" stopIfTrue="1">
      <formula>OR(AZ19=祝色,WEEKDAY(AZ19)=1)</formula>
    </cfRule>
    <cfRule type="expression" dxfId="43153" priority="4460" stopIfTrue="1">
      <formula>WEEKDAY(AZ19)=7</formula>
    </cfRule>
  </conditionalFormatting>
  <conditionalFormatting sqref="AT20">
    <cfRule type="expression" dxfId="43152" priority="4457" stopIfTrue="1">
      <formula>OR(AT20=祝色,WEEKDAY(AT20)=1)</formula>
    </cfRule>
    <cfRule type="expression" dxfId="43151" priority="4458" stopIfTrue="1">
      <formula>WEEKDAY(AT20)=7</formula>
    </cfRule>
  </conditionalFormatting>
  <conditionalFormatting sqref="AU20">
    <cfRule type="expression" dxfId="43150" priority="4455" stopIfTrue="1">
      <formula>OR(AU20=祝色,WEEKDAY(AU20)=1)</formula>
    </cfRule>
    <cfRule type="expression" dxfId="43149" priority="4456" stopIfTrue="1">
      <formula>WEEKDAY(AU20)=7</formula>
    </cfRule>
  </conditionalFormatting>
  <conditionalFormatting sqref="AV20">
    <cfRule type="expression" dxfId="43148" priority="4453" stopIfTrue="1">
      <formula>OR(AV20=祝色,WEEKDAY(AV20)=1)</formula>
    </cfRule>
    <cfRule type="expression" dxfId="43147" priority="4454" stopIfTrue="1">
      <formula>WEEKDAY(AV20)=7</formula>
    </cfRule>
  </conditionalFormatting>
  <conditionalFormatting sqref="AW20">
    <cfRule type="expression" dxfId="43146" priority="4451" stopIfTrue="1">
      <formula>OR(AW20=祝色,WEEKDAY(AW20)=1)</formula>
    </cfRule>
    <cfRule type="expression" dxfId="43145" priority="4452" stopIfTrue="1">
      <formula>WEEKDAY(AW20)=7</formula>
    </cfRule>
  </conditionalFormatting>
  <conditionalFormatting sqref="AX20">
    <cfRule type="expression" dxfId="43144" priority="4449" stopIfTrue="1">
      <formula>OR(AX20=祝色,WEEKDAY(AX20)=1)</formula>
    </cfRule>
    <cfRule type="expression" dxfId="43143" priority="4450" stopIfTrue="1">
      <formula>WEEKDAY(AX20)=7</formula>
    </cfRule>
  </conditionalFormatting>
  <conditionalFormatting sqref="AY20">
    <cfRule type="expression" dxfId="43142" priority="4447" stopIfTrue="1">
      <formula>OR(AY20=祝色,WEEKDAY(AY20)=1)</formula>
    </cfRule>
    <cfRule type="expression" dxfId="43141" priority="4448" stopIfTrue="1">
      <formula>WEEKDAY(AY20)=7</formula>
    </cfRule>
  </conditionalFormatting>
  <conditionalFormatting sqref="AZ20">
    <cfRule type="expression" dxfId="43140" priority="4445" stopIfTrue="1">
      <formula>OR(AZ20=祝色,WEEKDAY(AZ20)=1)</formula>
    </cfRule>
    <cfRule type="expression" dxfId="43139" priority="4446" stopIfTrue="1">
      <formula>WEEKDAY(AZ20)=7</formula>
    </cfRule>
  </conditionalFormatting>
  <conditionalFormatting sqref="AT21:AT22">
    <cfRule type="expression" dxfId="43138" priority="4443" stopIfTrue="1">
      <formula>OR(AT21=祝色,WEEKDAY(AT21)=1)</formula>
    </cfRule>
    <cfRule type="expression" dxfId="43137" priority="4444" stopIfTrue="1">
      <formula>WEEKDAY(AT21)=7</formula>
    </cfRule>
  </conditionalFormatting>
  <conditionalFormatting sqref="AU21:AU22">
    <cfRule type="expression" dxfId="43136" priority="4441" stopIfTrue="1">
      <formula>OR(AU21=祝色,WEEKDAY(AU21)=1)</formula>
    </cfRule>
    <cfRule type="expression" dxfId="43135" priority="4442" stopIfTrue="1">
      <formula>WEEKDAY(AU21)=7</formula>
    </cfRule>
  </conditionalFormatting>
  <conditionalFormatting sqref="BC7">
    <cfRule type="expression" dxfId="43134" priority="4439" stopIfTrue="1">
      <formula>OR(BC7=祝色,WEEKDAY(BC7)=1)</formula>
    </cfRule>
    <cfRule type="expression" dxfId="43133" priority="4440" stopIfTrue="1">
      <formula>WEEKDAY(BC7)=7</formula>
    </cfRule>
  </conditionalFormatting>
  <conditionalFormatting sqref="BD7">
    <cfRule type="expression" dxfId="43132" priority="4437" stopIfTrue="1">
      <formula>OR(BD7=祝色,WEEKDAY(BD7)=1)</formula>
    </cfRule>
    <cfRule type="expression" dxfId="43131" priority="4438" stopIfTrue="1">
      <formula>WEEKDAY(BD7)=7</formula>
    </cfRule>
  </conditionalFormatting>
  <conditionalFormatting sqref="BE7">
    <cfRule type="expression" dxfId="43130" priority="4435" stopIfTrue="1">
      <formula>OR(BE7=祝色,WEEKDAY(BE7)=1)</formula>
    </cfRule>
    <cfRule type="expression" dxfId="43129" priority="4436" stopIfTrue="1">
      <formula>WEEKDAY(BE7)=7</formula>
    </cfRule>
  </conditionalFormatting>
  <conditionalFormatting sqref="BF7">
    <cfRule type="expression" dxfId="43128" priority="4433" stopIfTrue="1">
      <formula>OR(BF7=祝色,WEEKDAY(BF7)=1)</formula>
    </cfRule>
    <cfRule type="expression" dxfId="43127" priority="4434" stopIfTrue="1">
      <formula>WEEKDAY(BF7)=7</formula>
    </cfRule>
  </conditionalFormatting>
  <conditionalFormatting sqref="BG7">
    <cfRule type="expression" dxfId="43126" priority="4431" stopIfTrue="1">
      <formula>OR(BG7=祝色,WEEKDAY(BG7)=1)</formula>
    </cfRule>
    <cfRule type="expression" dxfId="43125" priority="4432" stopIfTrue="1">
      <formula>WEEKDAY(BG7)=7</formula>
    </cfRule>
  </conditionalFormatting>
  <conditionalFormatting sqref="BH7">
    <cfRule type="expression" dxfId="43124" priority="4429" stopIfTrue="1">
      <formula>OR(BH7=祝色,WEEKDAY(BH7)=1)</formula>
    </cfRule>
    <cfRule type="expression" dxfId="43123" priority="4430" stopIfTrue="1">
      <formula>WEEKDAY(BH7)=7</formula>
    </cfRule>
  </conditionalFormatting>
  <conditionalFormatting sqref="BI7">
    <cfRule type="expression" dxfId="43122" priority="4427" stopIfTrue="1">
      <formula>OR(BI7=祝色,WEEKDAY(BI7)=1)</formula>
    </cfRule>
    <cfRule type="expression" dxfId="43121" priority="4428" stopIfTrue="1">
      <formula>WEEKDAY(BI7)=7</formula>
    </cfRule>
  </conditionalFormatting>
  <conditionalFormatting sqref="BC8">
    <cfRule type="expression" dxfId="43120" priority="4425" stopIfTrue="1">
      <formula>OR(BC8=祝色,WEEKDAY(BC8)=1)</formula>
    </cfRule>
    <cfRule type="expression" dxfId="43119" priority="4426" stopIfTrue="1">
      <formula>WEEKDAY(BC8)=7</formula>
    </cfRule>
  </conditionalFormatting>
  <conditionalFormatting sqref="BD8">
    <cfRule type="expression" dxfId="43118" priority="4423" stopIfTrue="1">
      <formula>OR(BD8=祝色,WEEKDAY(BD8)=1)</formula>
    </cfRule>
    <cfRule type="expression" dxfId="43117" priority="4424" stopIfTrue="1">
      <formula>WEEKDAY(BD8)=7</formula>
    </cfRule>
  </conditionalFormatting>
  <conditionalFormatting sqref="BE8">
    <cfRule type="expression" dxfId="43116" priority="4421" stopIfTrue="1">
      <formula>OR(BE8=祝色,WEEKDAY(BE8)=1)</formula>
    </cfRule>
    <cfRule type="expression" dxfId="43115" priority="4422" stopIfTrue="1">
      <formula>WEEKDAY(BE8)=7</formula>
    </cfRule>
  </conditionalFormatting>
  <conditionalFormatting sqref="BF8">
    <cfRule type="expression" dxfId="43114" priority="4419" stopIfTrue="1">
      <formula>OR(BF8=祝色,WEEKDAY(BF8)=1)</formula>
    </cfRule>
    <cfRule type="expression" dxfId="43113" priority="4420" stopIfTrue="1">
      <formula>WEEKDAY(BF8)=7</formula>
    </cfRule>
  </conditionalFormatting>
  <conditionalFormatting sqref="BG8">
    <cfRule type="expression" dxfId="43112" priority="4417" stopIfTrue="1">
      <formula>OR(BG8=祝色,WEEKDAY(BG8)=1)</formula>
    </cfRule>
    <cfRule type="expression" dxfId="43111" priority="4418" stopIfTrue="1">
      <formula>WEEKDAY(BG8)=7</formula>
    </cfRule>
  </conditionalFormatting>
  <conditionalFormatting sqref="BH8">
    <cfRule type="expression" dxfId="43110" priority="4415" stopIfTrue="1">
      <formula>OR(BH8=祝色,WEEKDAY(BH8)=1)</formula>
    </cfRule>
    <cfRule type="expression" dxfId="43109" priority="4416" stopIfTrue="1">
      <formula>WEEKDAY(BH8)=7</formula>
    </cfRule>
  </conditionalFormatting>
  <conditionalFormatting sqref="BI8">
    <cfRule type="expression" dxfId="43108" priority="4413" stopIfTrue="1">
      <formula>OR(BI8=祝色,WEEKDAY(BI8)=1)</formula>
    </cfRule>
    <cfRule type="expression" dxfId="43107" priority="4414" stopIfTrue="1">
      <formula>WEEKDAY(BI8)=7</formula>
    </cfRule>
  </conditionalFormatting>
  <conditionalFormatting sqref="BC9">
    <cfRule type="expression" dxfId="43106" priority="4411" stopIfTrue="1">
      <formula>OR(BC9=祝色,WEEKDAY(BC9)=1)</formula>
    </cfRule>
    <cfRule type="expression" dxfId="43105" priority="4412" stopIfTrue="1">
      <formula>WEEKDAY(BC9)=7</formula>
    </cfRule>
  </conditionalFormatting>
  <conditionalFormatting sqref="BD9">
    <cfRule type="expression" dxfId="43104" priority="4409" stopIfTrue="1">
      <formula>OR(BD9=祝色,WEEKDAY(BD9)=1)</formula>
    </cfRule>
    <cfRule type="expression" dxfId="43103" priority="4410" stopIfTrue="1">
      <formula>WEEKDAY(BD9)=7</formula>
    </cfRule>
  </conditionalFormatting>
  <conditionalFormatting sqref="BE9">
    <cfRule type="expression" dxfId="43102" priority="4407" stopIfTrue="1">
      <formula>OR(BE9=祝色,WEEKDAY(BE9)=1)</formula>
    </cfRule>
    <cfRule type="expression" dxfId="43101" priority="4408" stopIfTrue="1">
      <formula>WEEKDAY(BE9)=7</formula>
    </cfRule>
  </conditionalFormatting>
  <conditionalFormatting sqref="BF9">
    <cfRule type="expression" dxfId="43100" priority="4405" stopIfTrue="1">
      <formula>OR(BF9=祝色,WEEKDAY(BF9)=1)</formula>
    </cfRule>
    <cfRule type="expression" dxfId="43099" priority="4406" stopIfTrue="1">
      <formula>WEEKDAY(BF9)=7</formula>
    </cfRule>
  </conditionalFormatting>
  <conditionalFormatting sqref="BG9">
    <cfRule type="expression" dxfId="43098" priority="4403" stopIfTrue="1">
      <formula>OR(BG9=祝色,WEEKDAY(BG9)=1)</formula>
    </cfRule>
    <cfRule type="expression" dxfId="43097" priority="4404" stopIfTrue="1">
      <formula>WEEKDAY(BG9)=7</formula>
    </cfRule>
  </conditionalFormatting>
  <conditionalFormatting sqref="BH9">
    <cfRule type="expression" dxfId="43096" priority="4401" stopIfTrue="1">
      <formula>OR(BH9=祝色,WEEKDAY(BH9)=1)</formula>
    </cfRule>
    <cfRule type="expression" dxfId="43095" priority="4402" stopIfTrue="1">
      <formula>WEEKDAY(BH9)=7</formula>
    </cfRule>
  </conditionalFormatting>
  <conditionalFormatting sqref="BI9">
    <cfRule type="expression" dxfId="43094" priority="4399" stopIfTrue="1">
      <formula>OR(BI9=祝色,WEEKDAY(BI9)=1)</formula>
    </cfRule>
    <cfRule type="expression" dxfId="43093" priority="4400" stopIfTrue="1">
      <formula>WEEKDAY(BI9)=7</formula>
    </cfRule>
  </conditionalFormatting>
  <conditionalFormatting sqref="BC10">
    <cfRule type="expression" dxfId="43092" priority="4397" stopIfTrue="1">
      <formula>OR(BC10=祝色,WEEKDAY(BC10)=1)</formula>
    </cfRule>
    <cfRule type="expression" dxfId="43091" priority="4398" stopIfTrue="1">
      <formula>WEEKDAY(BC10)=7</formula>
    </cfRule>
  </conditionalFormatting>
  <conditionalFormatting sqref="BD10">
    <cfRule type="expression" dxfId="43090" priority="4395" stopIfTrue="1">
      <formula>OR(BD10=祝色,WEEKDAY(BD10)=1)</formula>
    </cfRule>
    <cfRule type="expression" dxfId="43089" priority="4396" stopIfTrue="1">
      <formula>WEEKDAY(BD10)=7</formula>
    </cfRule>
  </conditionalFormatting>
  <conditionalFormatting sqref="BE10">
    <cfRule type="expression" dxfId="43088" priority="4393" stopIfTrue="1">
      <formula>OR(BE10=祝色,WEEKDAY(BE10)=1)</formula>
    </cfRule>
    <cfRule type="expression" dxfId="43087" priority="4394" stopIfTrue="1">
      <formula>WEEKDAY(BE10)=7</formula>
    </cfRule>
  </conditionalFormatting>
  <conditionalFormatting sqref="BF10">
    <cfRule type="expression" dxfId="43086" priority="4391" stopIfTrue="1">
      <formula>OR(BF10=祝色,WEEKDAY(BF10)=1)</formula>
    </cfRule>
    <cfRule type="expression" dxfId="43085" priority="4392" stopIfTrue="1">
      <formula>WEEKDAY(BF10)=7</formula>
    </cfRule>
  </conditionalFormatting>
  <conditionalFormatting sqref="BG10">
    <cfRule type="expression" dxfId="43084" priority="4389" stopIfTrue="1">
      <formula>OR(BG10=祝色,WEEKDAY(BG10)=1)</formula>
    </cfRule>
    <cfRule type="expression" dxfId="43083" priority="4390" stopIfTrue="1">
      <formula>WEEKDAY(BG10)=7</formula>
    </cfRule>
  </conditionalFormatting>
  <conditionalFormatting sqref="BH10">
    <cfRule type="expression" dxfId="43082" priority="4387" stopIfTrue="1">
      <formula>OR(BH10=祝色,WEEKDAY(BH10)=1)</formula>
    </cfRule>
    <cfRule type="expression" dxfId="43081" priority="4388" stopIfTrue="1">
      <formula>WEEKDAY(BH10)=7</formula>
    </cfRule>
  </conditionalFormatting>
  <conditionalFormatting sqref="BI10">
    <cfRule type="expression" dxfId="43080" priority="4385" stopIfTrue="1">
      <formula>OR(BI10=祝色,WEEKDAY(BI10)=1)</formula>
    </cfRule>
    <cfRule type="expression" dxfId="43079" priority="4386" stopIfTrue="1">
      <formula>WEEKDAY(BI10)=7</formula>
    </cfRule>
  </conditionalFormatting>
  <conditionalFormatting sqref="BC11">
    <cfRule type="expression" dxfId="43078" priority="4383" stopIfTrue="1">
      <formula>OR(BC11=祝色,WEEKDAY(BC11)=1)</formula>
    </cfRule>
    <cfRule type="expression" dxfId="43077" priority="4384" stopIfTrue="1">
      <formula>WEEKDAY(BC11)=7</formula>
    </cfRule>
  </conditionalFormatting>
  <conditionalFormatting sqref="BD11">
    <cfRule type="expression" dxfId="43076" priority="4381" stopIfTrue="1">
      <formula>OR(BD11=祝色,WEEKDAY(BD11)=1)</formula>
    </cfRule>
    <cfRule type="expression" dxfId="43075" priority="4382" stopIfTrue="1">
      <formula>WEEKDAY(BD11)=7</formula>
    </cfRule>
  </conditionalFormatting>
  <conditionalFormatting sqref="BE11">
    <cfRule type="expression" dxfId="43074" priority="4379" stopIfTrue="1">
      <formula>OR(BE11=祝色,WEEKDAY(BE11)=1)</formula>
    </cfRule>
    <cfRule type="expression" dxfId="43073" priority="4380" stopIfTrue="1">
      <formula>WEEKDAY(BE11)=7</formula>
    </cfRule>
  </conditionalFormatting>
  <conditionalFormatting sqref="BF11">
    <cfRule type="expression" dxfId="43072" priority="4377" stopIfTrue="1">
      <formula>OR(BF11=祝色,WEEKDAY(BF11)=1)</formula>
    </cfRule>
    <cfRule type="expression" dxfId="43071" priority="4378" stopIfTrue="1">
      <formula>WEEKDAY(BF11)=7</formula>
    </cfRule>
  </conditionalFormatting>
  <conditionalFormatting sqref="BG11">
    <cfRule type="expression" dxfId="43070" priority="4375" stopIfTrue="1">
      <formula>OR(BG11=祝色,WEEKDAY(BG11)=1)</formula>
    </cfRule>
    <cfRule type="expression" dxfId="43069" priority="4376" stopIfTrue="1">
      <formula>WEEKDAY(BG11)=7</formula>
    </cfRule>
  </conditionalFormatting>
  <conditionalFormatting sqref="BH11">
    <cfRule type="expression" dxfId="43068" priority="4373" stopIfTrue="1">
      <formula>OR(BH11=祝色,WEEKDAY(BH11)=1)</formula>
    </cfRule>
    <cfRule type="expression" dxfId="43067" priority="4374" stopIfTrue="1">
      <formula>WEEKDAY(BH11)=7</formula>
    </cfRule>
  </conditionalFormatting>
  <conditionalFormatting sqref="BI11">
    <cfRule type="expression" dxfId="43066" priority="4371" stopIfTrue="1">
      <formula>OR(BI11=祝色,WEEKDAY(BI11)=1)</formula>
    </cfRule>
    <cfRule type="expression" dxfId="43065" priority="4372" stopIfTrue="1">
      <formula>WEEKDAY(BI11)=7</formula>
    </cfRule>
  </conditionalFormatting>
  <conditionalFormatting sqref="BC12:BC13">
    <cfRule type="expression" dxfId="43064" priority="4369" stopIfTrue="1">
      <formula>OR(BC12=祝色,WEEKDAY(BC12)=1)</formula>
    </cfRule>
    <cfRule type="expression" dxfId="43063" priority="4370" stopIfTrue="1">
      <formula>WEEKDAY(BC12)=7</formula>
    </cfRule>
  </conditionalFormatting>
  <conditionalFormatting sqref="BD12:BD13">
    <cfRule type="expression" dxfId="43062" priority="4367" stopIfTrue="1">
      <formula>OR(BD12=祝色,WEEKDAY(BD12)=1)</formula>
    </cfRule>
    <cfRule type="expression" dxfId="43061" priority="4368" stopIfTrue="1">
      <formula>WEEKDAY(BD12)=7</formula>
    </cfRule>
  </conditionalFormatting>
  <conditionalFormatting sqref="BK7">
    <cfRule type="expression" dxfId="43060" priority="4365" stopIfTrue="1">
      <formula>OR(BK7=祝色,WEEKDAY(BK7)=1)</formula>
    </cfRule>
    <cfRule type="expression" dxfId="43059" priority="4366" stopIfTrue="1">
      <formula>WEEKDAY(BK7)=7</formula>
    </cfRule>
  </conditionalFormatting>
  <conditionalFormatting sqref="BL7">
    <cfRule type="expression" dxfId="43058" priority="4363" stopIfTrue="1">
      <formula>OR(BL7=祝色,WEEKDAY(BL7)=1)</formula>
    </cfRule>
    <cfRule type="expression" dxfId="43057" priority="4364" stopIfTrue="1">
      <formula>WEEKDAY(BL7)=7</formula>
    </cfRule>
  </conditionalFormatting>
  <conditionalFormatting sqref="BM7">
    <cfRule type="expression" dxfId="43056" priority="4361" stopIfTrue="1">
      <formula>OR(BM7=祝色,WEEKDAY(BM7)=1)</formula>
    </cfRule>
    <cfRule type="expression" dxfId="43055" priority="4362" stopIfTrue="1">
      <formula>WEEKDAY(BM7)=7</formula>
    </cfRule>
  </conditionalFormatting>
  <conditionalFormatting sqref="BN7">
    <cfRule type="expression" dxfId="43054" priority="4359" stopIfTrue="1">
      <formula>OR(BN7=祝色,WEEKDAY(BN7)=1)</formula>
    </cfRule>
    <cfRule type="expression" dxfId="43053" priority="4360" stopIfTrue="1">
      <formula>WEEKDAY(BN7)=7</formula>
    </cfRule>
  </conditionalFormatting>
  <conditionalFormatting sqref="BO7">
    <cfRule type="expression" dxfId="43052" priority="4357" stopIfTrue="1">
      <formula>OR(BO7=祝色,WEEKDAY(BO7)=1)</formula>
    </cfRule>
    <cfRule type="expression" dxfId="43051" priority="4358" stopIfTrue="1">
      <formula>WEEKDAY(BO7)=7</formula>
    </cfRule>
  </conditionalFormatting>
  <conditionalFormatting sqref="BP7">
    <cfRule type="expression" dxfId="43050" priority="4355" stopIfTrue="1">
      <formula>OR(BP7=祝色,WEEKDAY(BP7)=1)</formula>
    </cfRule>
    <cfRule type="expression" dxfId="43049" priority="4356" stopIfTrue="1">
      <formula>WEEKDAY(BP7)=7</formula>
    </cfRule>
  </conditionalFormatting>
  <conditionalFormatting sqref="BQ7">
    <cfRule type="expression" dxfId="43048" priority="4353" stopIfTrue="1">
      <formula>OR(BQ7=祝色,WEEKDAY(BQ7)=1)</formula>
    </cfRule>
    <cfRule type="expression" dxfId="43047" priority="4354" stopIfTrue="1">
      <formula>WEEKDAY(BQ7)=7</formula>
    </cfRule>
  </conditionalFormatting>
  <conditionalFormatting sqref="BK8">
    <cfRule type="expression" dxfId="43046" priority="4351" stopIfTrue="1">
      <formula>OR(BK8=祝色,WEEKDAY(BK8)=1)</formula>
    </cfRule>
    <cfRule type="expression" dxfId="43045" priority="4352" stopIfTrue="1">
      <formula>WEEKDAY(BK8)=7</formula>
    </cfRule>
  </conditionalFormatting>
  <conditionalFormatting sqref="BL8">
    <cfRule type="expression" dxfId="43044" priority="4349" stopIfTrue="1">
      <formula>OR(BL8=祝色,WEEKDAY(BL8)=1)</formula>
    </cfRule>
    <cfRule type="expression" dxfId="43043" priority="4350" stopIfTrue="1">
      <formula>WEEKDAY(BL8)=7</formula>
    </cfRule>
  </conditionalFormatting>
  <conditionalFormatting sqref="BM8">
    <cfRule type="expression" dxfId="43042" priority="4347" stopIfTrue="1">
      <formula>OR(BM8=祝色,WEEKDAY(BM8)=1)</formula>
    </cfRule>
    <cfRule type="expression" dxfId="43041" priority="4348" stopIfTrue="1">
      <formula>WEEKDAY(BM8)=7</formula>
    </cfRule>
  </conditionalFormatting>
  <conditionalFormatting sqref="BN8">
    <cfRule type="expression" dxfId="43040" priority="4345" stopIfTrue="1">
      <formula>OR(BN8=祝色,WEEKDAY(BN8)=1)</formula>
    </cfRule>
    <cfRule type="expression" dxfId="43039" priority="4346" stopIfTrue="1">
      <formula>WEEKDAY(BN8)=7</formula>
    </cfRule>
  </conditionalFormatting>
  <conditionalFormatting sqref="BO8">
    <cfRule type="expression" dxfId="43038" priority="4343" stopIfTrue="1">
      <formula>OR(BO8=祝色,WEEKDAY(BO8)=1)</formula>
    </cfRule>
    <cfRule type="expression" dxfId="43037" priority="4344" stopIfTrue="1">
      <formula>WEEKDAY(BO8)=7</formula>
    </cfRule>
  </conditionalFormatting>
  <conditionalFormatting sqref="BP8">
    <cfRule type="expression" dxfId="43036" priority="4341" stopIfTrue="1">
      <formula>OR(BP8=祝色,WEEKDAY(BP8)=1)</formula>
    </cfRule>
    <cfRule type="expression" dxfId="43035" priority="4342" stopIfTrue="1">
      <formula>WEEKDAY(BP8)=7</formula>
    </cfRule>
  </conditionalFormatting>
  <conditionalFormatting sqref="BQ8">
    <cfRule type="expression" dxfId="43034" priority="4339" stopIfTrue="1">
      <formula>OR(BQ8=祝色,WEEKDAY(BQ8)=1)</formula>
    </cfRule>
    <cfRule type="expression" dxfId="43033" priority="4340" stopIfTrue="1">
      <formula>WEEKDAY(BQ8)=7</formula>
    </cfRule>
  </conditionalFormatting>
  <conditionalFormatting sqref="BK9">
    <cfRule type="expression" dxfId="43032" priority="4337" stopIfTrue="1">
      <formula>OR(BK9=祝色,WEEKDAY(BK9)=1)</formula>
    </cfRule>
    <cfRule type="expression" dxfId="43031" priority="4338" stopIfTrue="1">
      <formula>WEEKDAY(BK9)=7</formula>
    </cfRule>
  </conditionalFormatting>
  <conditionalFormatting sqref="BL9">
    <cfRule type="expression" dxfId="43030" priority="4335" stopIfTrue="1">
      <formula>OR(BL9=祝色,WEEKDAY(BL9)=1)</formula>
    </cfRule>
    <cfRule type="expression" dxfId="43029" priority="4336" stopIfTrue="1">
      <formula>WEEKDAY(BL9)=7</formula>
    </cfRule>
  </conditionalFormatting>
  <conditionalFormatting sqref="BM9">
    <cfRule type="expression" dxfId="43028" priority="4333" stopIfTrue="1">
      <formula>OR(BM9=祝色,WEEKDAY(BM9)=1)</formula>
    </cfRule>
    <cfRule type="expression" dxfId="43027" priority="4334" stopIfTrue="1">
      <formula>WEEKDAY(BM9)=7</formula>
    </cfRule>
  </conditionalFormatting>
  <conditionalFormatting sqref="BN9">
    <cfRule type="expression" dxfId="43026" priority="4331" stopIfTrue="1">
      <formula>OR(BN9=祝色,WEEKDAY(BN9)=1)</formula>
    </cfRule>
    <cfRule type="expression" dxfId="43025" priority="4332" stopIfTrue="1">
      <formula>WEEKDAY(BN9)=7</formula>
    </cfRule>
  </conditionalFormatting>
  <conditionalFormatting sqref="BO9">
    <cfRule type="expression" dxfId="43024" priority="4329" stopIfTrue="1">
      <formula>OR(BO9=祝色,WEEKDAY(BO9)=1)</formula>
    </cfRule>
    <cfRule type="expression" dxfId="43023" priority="4330" stopIfTrue="1">
      <formula>WEEKDAY(BO9)=7</formula>
    </cfRule>
  </conditionalFormatting>
  <conditionalFormatting sqref="BP9">
    <cfRule type="expression" dxfId="43022" priority="4327" stopIfTrue="1">
      <formula>OR(BP9=祝色,WEEKDAY(BP9)=1)</formula>
    </cfRule>
    <cfRule type="expression" dxfId="43021" priority="4328" stopIfTrue="1">
      <formula>WEEKDAY(BP9)=7</formula>
    </cfRule>
  </conditionalFormatting>
  <conditionalFormatting sqref="BQ9">
    <cfRule type="expression" dxfId="43020" priority="4325" stopIfTrue="1">
      <formula>OR(BQ9=祝色,WEEKDAY(BQ9)=1)</formula>
    </cfRule>
    <cfRule type="expression" dxfId="43019" priority="4326" stopIfTrue="1">
      <formula>WEEKDAY(BQ9)=7</formula>
    </cfRule>
  </conditionalFormatting>
  <conditionalFormatting sqref="BK10">
    <cfRule type="expression" dxfId="43018" priority="4323" stopIfTrue="1">
      <formula>OR(BK10=祝色,WEEKDAY(BK10)=1)</formula>
    </cfRule>
    <cfRule type="expression" dxfId="43017" priority="4324" stopIfTrue="1">
      <formula>WEEKDAY(BK10)=7</formula>
    </cfRule>
  </conditionalFormatting>
  <conditionalFormatting sqref="BL10">
    <cfRule type="expression" dxfId="43016" priority="4321" stopIfTrue="1">
      <formula>OR(BL10=祝色,WEEKDAY(BL10)=1)</formula>
    </cfRule>
    <cfRule type="expression" dxfId="43015" priority="4322" stopIfTrue="1">
      <formula>WEEKDAY(BL10)=7</formula>
    </cfRule>
  </conditionalFormatting>
  <conditionalFormatting sqref="BM10">
    <cfRule type="expression" dxfId="43014" priority="4319" stopIfTrue="1">
      <formula>OR(BM10=祝色,WEEKDAY(BM10)=1)</formula>
    </cfRule>
    <cfRule type="expression" dxfId="43013" priority="4320" stopIfTrue="1">
      <formula>WEEKDAY(BM10)=7</formula>
    </cfRule>
  </conditionalFormatting>
  <conditionalFormatting sqref="BN10">
    <cfRule type="expression" dxfId="43012" priority="4317" stopIfTrue="1">
      <formula>OR(BN10=祝色,WEEKDAY(BN10)=1)</formula>
    </cfRule>
    <cfRule type="expression" dxfId="43011" priority="4318" stopIfTrue="1">
      <formula>WEEKDAY(BN10)=7</formula>
    </cfRule>
  </conditionalFormatting>
  <conditionalFormatting sqref="BO10">
    <cfRule type="expression" dxfId="43010" priority="4315" stopIfTrue="1">
      <formula>OR(BO10=祝色,WEEKDAY(BO10)=1)</formula>
    </cfRule>
    <cfRule type="expression" dxfId="43009" priority="4316" stopIfTrue="1">
      <formula>WEEKDAY(BO10)=7</formula>
    </cfRule>
  </conditionalFormatting>
  <conditionalFormatting sqref="BP10">
    <cfRule type="expression" dxfId="43008" priority="4313" stopIfTrue="1">
      <formula>OR(BP10=祝色,WEEKDAY(BP10)=1)</formula>
    </cfRule>
    <cfRule type="expression" dxfId="43007" priority="4314" stopIfTrue="1">
      <formula>WEEKDAY(BP10)=7</formula>
    </cfRule>
  </conditionalFormatting>
  <conditionalFormatting sqref="BQ10">
    <cfRule type="expression" dxfId="43006" priority="4311" stopIfTrue="1">
      <formula>OR(BQ10=祝色,WEEKDAY(BQ10)=1)</formula>
    </cfRule>
    <cfRule type="expression" dxfId="43005" priority="4312" stopIfTrue="1">
      <formula>WEEKDAY(BQ10)=7</formula>
    </cfRule>
  </conditionalFormatting>
  <conditionalFormatting sqref="BK11">
    <cfRule type="expression" dxfId="43004" priority="4309" stopIfTrue="1">
      <formula>OR(BK11=祝色,WEEKDAY(BK11)=1)</formula>
    </cfRule>
    <cfRule type="expression" dxfId="43003" priority="4310" stopIfTrue="1">
      <formula>WEEKDAY(BK11)=7</formula>
    </cfRule>
  </conditionalFormatting>
  <conditionalFormatting sqref="BL11">
    <cfRule type="expression" dxfId="43002" priority="4307" stopIfTrue="1">
      <formula>OR(BL11=祝色,WEEKDAY(BL11)=1)</formula>
    </cfRule>
    <cfRule type="expression" dxfId="43001" priority="4308" stopIfTrue="1">
      <formula>WEEKDAY(BL11)=7</formula>
    </cfRule>
  </conditionalFormatting>
  <conditionalFormatting sqref="BM11">
    <cfRule type="expression" dxfId="43000" priority="4305" stopIfTrue="1">
      <formula>OR(BM11=祝色,WEEKDAY(BM11)=1)</formula>
    </cfRule>
    <cfRule type="expression" dxfId="42999" priority="4306" stopIfTrue="1">
      <formula>WEEKDAY(BM11)=7</formula>
    </cfRule>
  </conditionalFormatting>
  <conditionalFormatting sqref="BN11">
    <cfRule type="expression" dxfId="42998" priority="4303" stopIfTrue="1">
      <formula>OR(BN11=祝色,WEEKDAY(BN11)=1)</formula>
    </cfRule>
    <cfRule type="expression" dxfId="42997" priority="4304" stopIfTrue="1">
      <formula>WEEKDAY(BN11)=7</formula>
    </cfRule>
  </conditionalFormatting>
  <conditionalFormatting sqref="BO11">
    <cfRule type="expression" dxfId="42996" priority="4301" stopIfTrue="1">
      <formula>OR(BO11=祝色,WEEKDAY(BO11)=1)</formula>
    </cfRule>
    <cfRule type="expression" dxfId="42995" priority="4302" stopIfTrue="1">
      <formula>WEEKDAY(BO11)=7</formula>
    </cfRule>
  </conditionalFormatting>
  <conditionalFormatting sqref="BP11">
    <cfRule type="expression" dxfId="42994" priority="4299" stopIfTrue="1">
      <formula>OR(BP11=祝色,WEEKDAY(BP11)=1)</formula>
    </cfRule>
    <cfRule type="expression" dxfId="42993" priority="4300" stopIfTrue="1">
      <formula>WEEKDAY(BP11)=7</formula>
    </cfRule>
  </conditionalFormatting>
  <conditionalFormatting sqref="BQ11">
    <cfRule type="expression" dxfId="42992" priority="4297" stopIfTrue="1">
      <formula>OR(BQ11=祝色,WEEKDAY(BQ11)=1)</formula>
    </cfRule>
    <cfRule type="expression" dxfId="42991" priority="4298" stopIfTrue="1">
      <formula>WEEKDAY(BQ11)=7</formula>
    </cfRule>
  </conditionalFormatting>
  <conditionalFormatting sqref="BK12:BK13">
    <cfRule type="expression" dxfId="42990" priority="4295" stopIfTrue="1">
      <formula>OR(BK12=祝色,WEEKDAY(BK12)=1)</formula>
    </cfRule>
    <cfRule type="expression" dxfId="42989" priority="4296" stopIfTrue="1">
      <formula>WEEKDAY(BK12)=7</formula>
    </cfRule>
  </conditionalFormatting>
  <conditionalFormatting sqref="BL12:BL13">
    <cfRule type="expression" dxfId="42988" priority="4293" stopIfTrue="1">
      <formula>OR(BL12=祝色,WEEKDAY(BL12)=1)</formula>
    </cfRule>
    <cfRule type="expression" dxfId="42987" priority="4294" stopIfTrue="1">
      <formula>WEEKDAY(BL12)=7</formula>
    </cfRule>
  </conditionalFormatting>
  <conditionalFormatting sqref="BC16">
    <cfRule type="expression" dxfId="42986" priority="4291" stopIfTrue="1">
      <formula>OR(BC16=祝色,WEEKDAY(BC16)=1)</formula>
    </cfRule>
    <cfRule type="expression" dxfId="42985" priority="4292" stopIfTrue="1">
      <formula>WEEKDAY(BC16)=7</formula>
    </cfRule>
  </conditionalFormatting>
  <conditionalFormatting sqref="BD16">
    <cfRule type="expression" dxfId="42984" priority="4289" stopIfTrue="1">
      <formula>OR(BD16=祝色,WEEKDAY(BD16)=1)</formula>
    </cfRule>
    <cfRule type="expression" dxfId="42983" priority="4290" stopIfTrue="1">
      <formula>WEEKDAY(BD16)=7</formula>
    </cfRule>
  </conditionalFormatting>
  <conditionalFormatting sqref="BE16">
    <cfRule type="expression" dxfId="42982" priority="4287" stopIfTrue="1">
      <formula>OR(BE16=祝色,WEEKDAY(BE16)=1)</formula>
    </cfRule>
    <cfRule type="expression" dxfId="42981" priority="4288" stopIfTrue="1">
      <formula>WEEKDAY(BE16)=7</formula>
    </cfRule>
  </conditionalFormatting>
  <conditionalFormatting sqref="BF16">
    <cfRule type="expression" dxfId="42980" priority="4285" stopIfTrue="1">
      <formula>OR(BF16=祝色,WEEKDAY(BF16)=1)</formula>
    </cfRule>
    <cfRule type="expression" dxfId="42979" priority="4286" stopIfTrue="1">
      <formula>WEEKDAY(BF16)=7</formula>
    </cfRule>
  </conditionalFormatting>
  <conditionalFormatting sqref="BG16">
    <cfRule type="expression" dxfId="42978" priority="4283" stopIfTrue="1">
      <formula>OR(BG16=祝色,WEEKDAY(BG16)=1)</formula>
    </cfRule>
    <cfRule type="expression" dxfId="42977" priority="4284" stopIfTrue="1">
      <formula>WEEKDAY(BG16)=7</formula>
    </cfRule>
  </conditionalFormatting>
  <conditionalFormatting sqref="BH16">
    <cfRule type="expression" dxfId="42976" priority="4281" stopIfTrue="1">
      <formula>OR(BH16=祝色,WEEKDAY(BH16)=1)</formula>
    </cfRule>
    <cfRule type="expression" dxfId="42975" priority="4282" stopIfTrue="1">
      <formula>WEEKDAY(BH16)=7</formula>
    </cfRule>
  </conditionalFormatting>
  <conditionalFormatting sqref="BI16">
    <cfRule type="expression" dxfId="42974" priority="4279" stopIfTrue="1">
      <formula>OR(BI16=祝色,WEEKDAY(BI16)=1)</formula>
    </cfRule>
    <cfRule type="expression" dxfId="42973" priority="4280" stopIfTrue="1">
      <formula>WEEKDAY(BI16)=7</formula>
    </cfRule>
  </conditionalFormatting>
  <conditionalFormatting sqref="BC17">
    <cfRule type="expression" dxfId="42972" priority="4277" stopIfTrue="1">
      <formula>OR(BC17=祝色,WEEKDAY(BC17)=1)</formula>
    </cfRule>
    <cfRule type="expression" dxfId="42971" priority="4278" stopIfTrue="1">
      <formula>WEEKDAY(BC17)=7</formula>
    </cfRule>
  </conditionalFormatting>
  <conditionalFormatting sqref="BD17">
    <cfRule type="expression" dxfId="42970" priority="4275" stopIfTrue="1">
      <formula>OR(BD17=祝色,WEEKDAY(BD17)=1)</formula>
    </cfRule>
    <cfRule type="expression" dxfId="42969" priority="4276" stopIfTrue="1">
      <formula>WEEKDAY(BD17)=7</formula>
    </cfRule>
  </conditionalFormatting>
  <conditionalFormatting sqref="BE17">
    <cfRule type="expression" dxfId="42968" priority="4273" stopIfTrue="1">
      <formula>OR(BE17=祝色,WEEKDAY(BE17)=1)</formula>
    </cfRule>
    <cfRule type="expression" dxfId="42967" priority="4274" stopIfTrue="1">
      <formula>WEEKDAY(BE17)=7</formula>
    </cfRule>
  </conditionalFormatting>
  <conditionalFormatting sqref="BF17">
    <cfRule type="expression" dxfId="42966" priority="4271" stopIfTrue="1">
      <formula>OR(BF17=祝色,WEEKDAY(BF17)=1)</formula>
    </cfRule>
    <cfRule type="expression" dxfId="42965" priority="4272" stopIfTrue="1">
      <formula>WEEKDAY(BF17)=7</formula>
    </cfRule>
  </conditionalFormatting>
  <conditionalFormatting sqref="BG17">
    <cfRule type="expression" dxfId="42964" priority="4269" stopIfTrue="1">
      <formula>OR(BG17=祝色,WEEKDAY(BG17)=1)</formula>
    </cfRule>
    <cfRule type="expression" dxfId="42963" priority="4270" stopIfTrue="1">
      <formula>WEEKDAY(BG17)=7</formula>
    </cfRule>
  </conditionalFormatting>
  <conditionalFormatting sqref="BH17">
    <cfRule type="expression" dxfId="42962" priority="4267" stopIfTrue="1">
      <formula>OR(BH17=祝色,WEEKDAY(BH17)=1)</formula>
    </cfRule>
    <cfRule type="expression" dxfId="42961" priority="4268" stopIfTrue="1">
      <formula>WEEKDAY(BH17)=7</formula>
    </cfRule>
  </conditionalFormatting>
  <conditionalFormatting sqref="BI17">
    <cfRule type="expression" dxfId="42960" priority="4265" stopIfTrue="1">
      <formula>OR(BI17=祝色,WEEKDAY(BI17)=1)</formula>
    </cfRule>
    <cfRule type="expression" dxfId="42959" priority="4266" stopIfTrue="1">
      <formula>WEEKDAY(BI17)=7</formula>
    </cfRule>
  </conditionalFormatting>
  <conditionalFormatting sqref="BC18">
    <cfRule type="expression" dxfId="42958" priority="4263" stopIfTrue="1">
      <formula>OR(BC18=祝色,WEEKDAY(BC18)=1)</formula>
    </cfRule>
    <cfRule type="expression" dxfId="42957" priority="4264" stopIfTrue="1">
      <formula>WEEKDAY(BC18)=7</formula>
    </cfRule>
  </conditionalFormatting>
  <conditionalFormatting sqref="BD18">
    <cfRule type="expression" dxfId="42956" priority="4261" stopIfTrue="1">
      <formula>OR(BD18=祝色,WEEKDAY(BD18)=1)</formula>
    </cfRule>
    <cfRule type="expression" dxfId="42955" priority="4262" stopIfTrue="1">
      <formula>WEEKDAY(BD18)=7</formula>
    </cfRule>
  </conditionalFormatting>
  <conditionalFormatting sqref="BE18">
    <cfRule type="expression" dxfId="42954" priority="4259" stopIfTrue="1">
      <formula>OR(BE18=祝色,WEEKDAY(BE18)=1)</formula>
    </cfRule>
    <cfRule type="expression" dxfId="42953" priority="4260" stopIfTrue="1">
      <formula>WEEKDAY(BE18)=7</formula>
    </cfRule>
  </conditionalFormatting>
  <conditionalFormatting sqref="BF18">
    <cfRule type="expression" dxfId="42952" priority="4257" stopIfTrue="1">
      <formula>OR(BF18=祝色,WEEKDAY(BF18)=1)</formula>
    </cfRule>
    <cfRule type="expression" dxfId="42951" priority="4258" stopIfTrue="1">
      <formula>WEEKDAY(BF18)=7</formula>
    </cfRule>
  </conditionalFormatting>
  <conditionalFormatting sqref="BG18">
    <cfRule type="expression" dxfId="42950" priority="4255" stopIfTrue="1">
      <formula>OR(BG18=祝色,WEEKDAY(BG18)=1)</formula>
    </cfRule>
    <cfRule type="expression" dxfId="42949" priority="4256" stopIfTrue="1">
      <formula>WEEKDAY(BG18)=7</formula>
    </cfRule>
  </conditionalFormatting>
  <conditionalFormatting sqref="BH18">
    <cfRule type="expression" dxfId="42948" priority="4253" stopIfTrue="1">
      <formula>OR(BH18=祝色,WEEKDAY(BH18)=1)</formula>
    </cfRule>
    <cfRule type="expression" dxfId="42947" priority="4254" stopIfTrue="1">
      <formula>WEEKDAY(BH18)=7</formula>
    </cfRule>
  </conditionalFormatting>
  <conditionalFormatting sqref="BI18">
    <cfRule type="expression" dxfId="42946" priority="4251" stopIfTrue="1">
      <formula>OR(BI18=祝色,WEEKDAY(BI18)=1)</formula>
    </cfRule>
    <cfRule type="expression" dxfId="42945" priority="4252" stopIfTrue="1">
      <formula>WEEKDAY(BI18)=7</formula>
    </cfRule>
  </conditionalFormatting>
  <conditionalFormatting sqref="BC19">
    <cfRule type="expression" dxfId="42944" priority="4249" stopIfTrue="1">
      <formula>OR(BC19=祝色,WEEKDAY(BC19)=1)</formula>
    </cfRule>
    <cfRule type="expression" dxfId="42943" priority="4250" stopIfTrue="1">
      <formula>WEEKDAY(BC19)=7</formula>
    </cfRule>
  </conditionalFormatting>
  <conditionalFormatting sqref="BD19">
    <cfRule type="expression" dxfId="42942" priority="4247" stopIfTrue="1">
      <formula>OR(BD19=祝色,WEEKDAY(BD19)=1)</formula>
    </cfRule>
    <cfRule type="expression" dxfId="42941" priority="4248" stopIfTrue="1">
      <formula>WEEKDAY(BD19)=7</formula>
    </cfRule>
  </conditionalFormatting>
  <conditionalFormatting sqref="BE19">
    <cfRule type="expression" dxfId="42940" priority="4245" stopIfTrue="1">
      <formula>OR(BE19=祝色,WEEKDAY(BE19)=1)</formula>
    </cfRule>
    <cfRule type="expression" dxfId="42939" priority="4246" stopIfTrue="1">
      <formula>WEEKDAY(BE19)=7</formula>
    </cfRule>
  </conditionalFormatting>
  <conditionalFormatting sqref="BF19">
    <cfRule type="expression" dxfId="42938" priority="4243" stopIfTrue="1">
      <formula>OR(BF19=祝色,WEEKDAY(BF19)=1)</formula>
    </cfRule>
    <cfRule type="expression" dxfId="42937" priority="4244" stopIfTrue="1">
      <formula>WEEKDAY(BF19)=7</formula>
    </cfRule>
  </conditionalFormatting>
  <conditionalFormatting sqref="BG19">
    <cfRule type="expression" dxfId="42936" priority="4241" stopIfTrue="1">
      <formula>OR(BG19=祝色,WEEKDAY(BG19)=1)</formula>
    </cfRule>
    <cfRule type="expression" dxfId="42935" priority="4242" stopIfTrue="1">
      <formula>WEEKDAY(BG19)=7</formula>
    </cfRule>
  </conditionalFormatting>
  <conditionalFormatting sqref="BH19">
    <cfRule type="expression" dxfId="42934" priority="4239" stopIfTrue="1">
      <formula>OR(BH19=祝色,WEEKDAY(BH19)=1)</formula>
    </cfRule>
    <cfRule type="expression" dxfId="42933" priority="4240" stopIfTrue="1">
      <formula>WEEKDAY(BH19)=7</formula>
    </cfRule>
  </conditionalFormatting>
  <conditionalFormatting sqref="BI19">
    <cfRule type="expression" dxfId="42932" priority="4237" stopIfTrue="1">
      <formula>OR(BI19=祝色,WEEKDAY(BI19)=1)</formula>
    </cfRule>
    <cfRule type="expression" dxfId="42931" priority="4238" stopIfTrue="1">
      <formula>WEEKDAY(BI19)=7</formula>
    </cfRule>
  </conditionalFormatting>
  <conditionalFormatting sqref="BC20">
    <cfRule type="expression" dxfId="42930" priority="4235" stopIfTrue="1">
      <formula>OR(BC20=祝色,WEEKDAY(BC20)=1)</formula>
    </cfRule>
    <cfRule type="expression" dxfId="42929" priority="4236" stopIfTrue="1">
      <formula>WEEKDAY(BC20)=7</formula>
    </cfRule>
  </conditionalFormatting>
  <conditionalFormatting sqref="BD20">
    <cfRule type="expression" dxfId="42928" priority="4233" stopIfTrue="1">
      <formula>OR(BD20=祝色,WEEKDAY(BD20)=1)</formula>
    </cfRule>
    <cfRule type="expression" dxfId="42927" priority="4234" stopIfTrue="1">
      <formula>WEEKDAY(BD20)=7</formula>
    </cfRule>
  </conditionalFormatting>
  <conditionalFormatting sqref="BE20">
    <cfRule type="expression" dxfId="42926" priority="4231" stopIfTrue="1">
      <formula>OR(BE20=祝色,WEEKDAY(BE20)=1)</formula>
    </cfRule>
    <cfRule type="expression" dxfId="42925" priority="4232" stopIfTrue="1">
      <formula>WEEKDAY(BE20)=7</formula>
    </cfRule>
  </conditionalFormatting>
  <conditionalFormatting sqref="BF20">
    <cfRule type="expression" dxfId="42924" priority="4229" stopIfTrue="1">
      <formula>OR(BF20=祝色,WEEKDAY(BF20)=1)</formula>
    </cfRule>
    <cfRule type="expression" dxfId="42923" priority="4230" stopIfTrue="1">
      <formula>WEEKDAY(BF20)=7</formula>
    </cfRule>
  </conditionalFormatting>
  <conditionalFormatting sqref="BG20">
    <cfRule type="expression" dxfId="42922" priority="4227" stopIfTrue="1">
      <formula>OR(BG20=祝色,WEEKDAY(BG20)=1)</formula>
    </cfRule>
    <cfRule type="expression" dxfId="42921" priority="4228" stopIfTrue="1">
      <formula>WEEKDAY(BG20)=7</formula>
    </cfRule>
  </conditionalFormatting>
  <conditionalFormatting sqref="BH20">
    <cfRule type="expression" dxfId="42920" priority="4225" stopIfTrue="1">
      <formula>OR(BH20=祝色,WEEKDAY(BH20)=1)</formula>
    </cfRule>
    <cfRule type="expression" dxfId="42919" priority="4226" stopIfTrue="1">
      <formula>WEEKDAY(BH20)=7</formula>
    </cfRule>
  </conditionalFormatting>
  <conditionalFormatting sqref="BI20">
    <cfRule type="expression" dxfId="42918" priority="4223" stopIfTrue="1">
      <formula>OR(BI20=祝色,WEEKDAY(BI20)=1)</formula>
    </cfRule>
    <cfRule type="expression" dxfId="42917" priority="4224" stopIfTrue="1">
      <formula>WEEKDAY(BI20)=7</formula>
    </cfRule>
  </conditionalFormatting>
  <conditionalFormatting sqref="BC21:BC22">
    <cfRule type="expression" dxfId="42916" priority="4221" stopIfTrue="1">
      <formula>OR(BC21=祝色,WEEKDAY(BC21)=1)</formula>
    </cfRule>
    <cfRule type="expression" dxfId="42915" priority="4222" stopIfTrue="1">
      <formula>WEEKDAY(BC21)=7</formula>
    </cfRule>
  </conditionalFormatting>
  <conditionalFormatting sqref="BD21:BD22">
    <cfRule type="expression" dxfId="42914" priority="4219" stopIfTrue="1">
      <formula>OR(BD21=祝色,WEEKDAY(BD21)=1)</formula>
    </cfRule>
    <cfRule type="expression" dxfId="42913" priority="4220" stopIfTrue="1">
      <formula>WEEKDAY(BD21)=7</formula>
    </cfRule>
  </conditionalFormatting>
  <conditionalFormatting sqref="BK16">
    <cfRule type="expression" dxfId="42912" priority="4217" stopIfTrue="1">
      <formula>OR(BK16=祝色,WEEKDAY(BK16)=1)</formula>
    </cfRule>
    <cfRule type="expression" dxfId="42911" priority="4218" stopIfTrue="1">
      <formula>WEEKDAY(BK16)=7</formula>
    </cfRule>
  </conditionalFormatting>
  <conditionalFormatting sqref="BL16">
    <cfRule type="expression" dxfId="42910" priority="4215" stopIfTrue="1">
      <formula>OR(BL16=祝色,WEEKDAY(BL16)=1)</formula>
    </cfRule>
    <cfRule type="expression" dxfId="42909" priority="4216" stopIfTrue="1">
      <formula>WEEKDAY(BL16)=7</formula>
    </cfRule>
  </conditionalFormatting>
  <conditionalFormatting sqref="BM16">
    <cfRule type="expression" dxfId="42908" priority="4213" stopIfTrue="1">
      <formula>OR(BM16=祝色,WEEKDAY(BM16)=1)</formula>
    </cfRule>
    <cfRule type="expression" dxfId="42907" priority="4214" stopIfTrue="1">
      <formula>WEEKDAY(BM16)=7</formula>
    </cfRule>
  </conditionalFormatting>
  <conditionalFormatting sqref="BN16">
    <cfRule type="expression" dxfId="42906" priority="4211" stopIfTrue="1">
      <formula>OR(BN16=祝色,WEEKDAY(BN16)=1)</formula>
    </cfRule>
    <cfRule type="expression" dxfId="42905" priority="4212" stopIfTrue="1">
      <formula>WEEKDAY(BN16)=7</formula>
    </cfRule>
  </conditionalFormatting>
  <conditionalFormatting sqref="BO16">
    <cfRule type="expression" dxfId="42904" priority="4209" stopIfTrue="1">
      <formula>OR(BO16=祝色,WEEKDAY(BO16)=1)</formula>
    </cfRule>
    <cfRule type="expression" dxfId="42903" priority="4210" stopIfTrue="1">
      <formula>WEEKDAY(BO16)=7</formula>
    </cfRule>
  </conditionalFormatting>
  <conditionalFormatting sqref="BP16">
    <cfRule type="expression" dxfId="42902" priority="4207" stopIfTrue="1">
      <formula>OR(BP16=祝色,WEEKDAY(BP16)=1)</formula>
    </cfRule>
    <cfRule type="expression" dxfId="42901" priority="4208" stopIfTrue="1">
      <formula>WEEKDAY(BP16)=7</formula>
    </cfRule>
  </conditionalFormatting>
  <conditionalFormatting sqref="BQ16">
    <cfRule type="expression" dxfId="42900" priority="4205" stopIfTrue="1">
      <formula>OR(BQ16=祝色,WEEKDAY(BQ16)=1)</formula>
    </cfRule>
    <cfRule type="expression" dxfId="42899" priority="4206" stopIfTrue="1">
      <formula>WEEKDAY(BQ16)=7</formula>
    </cfRule>
  </conditionalFormatting>
  <conditionalFormatting sqref="BK17">
    <cfRule type="expression" dxfId="42898" priority="4203" stopIfTrue="1">
      <formula>OR(BK17=祝色,WEEKDAY(BK17)=1)</formula>
    </cfRule>
    <cfRule type="expression" dxfId="42897" priority="4204" stopIfTrue="1">
      <formula>WEEKDAY(BK17)=7</formula>
    </cfRule>
  </conditionalFormatting>
  <conditionalFormatting sqref="BL17">
    <cfRule type="expression" dxfId="42896" priority="4201" stopIfTrue="1">
      <formula>OR(BL17=祝色,WEEKDAY(BL17)=1)</formula>
    </cfRule>
    <cfRule type="expression" dxfId="42895" priority="4202" stopIfTrue="1">
      <formula>WEEKDAY(BL17)=7</formula>
    </cfRule>
  </conditionalFormatting>
  <conditionalFormatting sqref="BM17">
    <cfRule type="expression" dxfId="42894" priority="4199" stopIfTrue="1">
      <formula>OR(BM17=祝色,WEEKDAY(BM17)=1)</formula>
    </cfRule>
    <cfRule type="expression" dxfId="42893" priority="4200" stopIfTrue="1">
      <formula>WEEKDAY(BM17)=7</formula>
    </cfRule>
  </conditionalFormatting>
  <conditionalFormatting sqref="BN17">
    <cfRule type="expression" dxfId="42892" priority="4197" stopIfTrue="1">
      <formula>OR(BN17=祝色,WEEKDAY(BN17)=1)</formula>
    </cfRule>
    <cfRule type="expression" dxfId="42891" priority="4198" stopIfTrue="1">
      <formula>WEEKDAY(BN17)=7</formula>
    </cfRule>
  </conditionalFormatting>
  <conditionalFormatting sqref="BO17">
    <cfRule type="expression" dxfId="42890" priority="4195" stopIfTrue="1">
      <formula>OR(BO17=祝色,WEEKDAY(BO17)=1)</formula>
    </cfRule>
    <cfRule type="expression" dxfId="42889" priority="4196" stopIfTrue="1">
      <formula>WEEKDAY(BO17)=7</formula>
    </cfRule>
  </conditionalFormatting>
  <conditionalFormatting sqref="BP17">
    <cfRule type="expression" dxfId="42888" priority="4193" stopIfTrue="1">
      <formula>OR(BP17=祝色,WEEKDAY(BP17)=1)</formula>
    </cfRule>
    <cfRule type="expression" dxfId="42887" priority="4194" stopIfTrue="1">
      <formula>WEEKDAY(BP17)=7</formula>
    </cfRule>
  </conditionalFormatting>
  <conditionalFormatting sqref="BQ17">
    <cfRule type="expression" dxfId="42886" priority="4191" stopIfTrue="1">
      <formula>OR(BQ17=祝色,WEEKDAY(BQ17)=1)</formula>
    </cfRule>
    <cfRule type="expression" dxfId="42885" priority="4192" stopIfTrue="1">
      <formula>WEEKDAY(BQ17)=7</formula>
    </cfRule>
  </conditionalFormatting>
  <conditionalFormatting sqref="BK18">
    <cfRule type="expression" dxfId="42884" priority="4189" stopIfTrue="1">
      <formula>OR(BK18=祝色,WEEKDAY(BK18)=1)</formula>
    </cfRule>
    <cfRule type="expression" dxfId="42883" priority="4190" stopIfTrue="1">
      <formula>WEEKDAY(BK18)=7</formula>
    </cfRule>
  </conditionalFormatting>
  <conditionalFormatting sqref="BL18">
    <cfRule type="expression" dxfId="42882" priority="4187" stopIfTrue="1">
      <formula>OR(BL18=祝色,WEEKDAY(BL18)=1)</formula>
    </cfRule>
    <cfRule type="expression" dxfId="42881" priority="4188" stopIfTrue="1">
      <formula>WEEKDAY(BL18)=7</formula>
    </cfRule>
  </conditionalFormatting>
  <conditionalFormatting sqref="BM18">
    <cfRule type="expression" dxfId="42880" priority="4185" stopIfTrue="1">
      <formula>OR(BM18=祝色,WEEKDAY(BM18)=1)</formula>
    </cfRule>
    <cfRule type="expression" dxfId="42879" priority="4186" stopIfTrue="1">
      <formula>WEEKDAY(BM18)=7</formula>
    </cfRule>
  </conditionalFormatting>
  <conditionalFormatting sqref="BN18">
    <cfRule type="expression" dxfId="42878" priority="4183" stopIfTrue="1">
      <formula>OR(BN18=祝色,WEEKDAY(BN18)=1)</formula>
    </cfRule>
    <cfRule type="expression" dxfId="42877" priority="4184" stopIfTrue="1">
      <formula>WEEKDAY(BN18)=7</formula>
    </cfRule>
  </conditionalFormatting>
  <conditionalFormatting sqref="BO18">
    <cfRule type="expression" dxfId="42876" priority="4181" stopIfTrue="1">
      <formula>OR(BO18=祝色,WEEKDAY(BO18)=1)</formula>
    </cfRule>
    <cfRule type="expression" dxfId="42875" priority="4182" stopIfTrue="1">
      <formula>WEEKDAY(BO18)=7</formula>
    </cfRule>
  </conditionalFormatting>
  <conditionalFormatting sqref="BP18">
    <cfRule type="expression" dxfId="42874" priority="4179" stopIfTrue="1">
      <formula>OR(BP18=祝色,WEEKDAY(BP18)=1)</formula>
    </cfRule>
    <cfRule type="expression" dxfId="42873" priority="4180" stopIfTrue="1">
      <formula>WEEKDAY(BP18)=7</formula>
    </cfRule>
  </conditionalFormatting>
  <conditionalFormatting sqref="BQ18">
    <cfRule type="expression" dxfId="42872" priority="4177" stopIfTrue="1">
      <formula>OR(BQ18=祝色,WEEKDAY(BQ18)=1)</formula>
    </cfRule>
    <cfRule type="expression" dxfId="42871" priority="4178" stopIfTrue="1">
      <formula>WEEKDAY(BQ18)=7</formula>
    </cfRule>
  </conditionalFormatting>
  <conditionalFormatting sqref="BK19">
    <cfRule type="expression" dxfId="42870" priority="4175" stopIfTrue="1">
      <formula>OR(BK19=祝色,WEEKDAY(BK19)=1)</formula>
    </cfRule>
    <cfRule type="expression" dxfId="42869" priority="4176" stopIfTrue="1">
      <formula>WEEKDAY(BK19)=7</formula>
    </cfRule>
  </conditionalFormatting>
  <conditionalFormatting sqref="BL19">
    <cfRule type="expression" dxfId="42868" priority="4173" stopIfTrue="1">
      <formula>OR(BL19=祝色,WEEKDAY(BL19)=1)</formula>
    </cfRule>
    <cfRule type="expression" dxfId="42867" priority="4174" stopIfTrue="1">
      <formula>WEEKDAY(BL19)=7</formula>
    </cfRule>
  </conditionalFormatting>
  <conditionalFormatting sqref="BM19">
    <cfRule type="expression" dxfId="42866" priority="4171" stopIfTrue="1">
      <formula>OR(BM19=祝色,WEEKDAY(BM19)=1)</formula>
    </cfRule>
    <cfRule type="expression" dxfId="42865" priority="4172" stopIfTrue="1">
      <formula>WEEKDAY(BM19)=7</formula>
    </cfRule>
  </conditionalFormatting>
  <conditionalFormatting sqref="BN19">
    <cfRule type="expression" dxfId="42864" priority="4169" stopIfTrue="1">
      <formula>OR(BN19=祝色,WEEKDAY(BN19)=1)</formula>
    </cfRule>
    <cfRule type="expression" dxfId="42863" priority="4170" stopIfTrue="1">
      <formula>WEEKDAY(BN19)=7</formula>
    </cfRule>
  </conditionalFormatting>
  <conditionalFormatting sqref="BO19">
    <cfRule type="expression" dxfId="42862" priority="4167" stopIfTrue="1">
      <formula>OR(BO19=祝色,WEEKDAY(BO19)=1)</formula>
    </cfRule>
    <cfRule type="expression" dxfId="42861" priority="4168" stopIfTrue="1">
      <formula>WEEKDAY(BO19)=7</formula>
    </cfRule>
  </conditionalFormatting>
  <conditionalFormatting sqref="BP19">
    <cfRule type="expression" dxfId="42860" priority="4165" stopIfTrue="1">
      <formula>OR(BP19=祝色,WEEKDAY(BP19)=1)</formula>
    </cfRule>
    <cfRule type="expression" dxfId="42859" priority="4166" stopIfTrue="1">
      <formula>WEEKDAY(BP19)=7</formula>
    </cfRule>
  </conditionalFormatting>
  <conditionalFormatting sqref="BQ19">
    <cfRule type="expression" dxfId="42858" priority="4163" stopIfTrue="1">
      <formula>OR(BQ19=祝色,WEEKDAY(BQ19)=1)</formula>
    </cfRule>
    <cfRule type="expression" dxfId="42857" priority="4164" stopIfTrue="1">
      <formula>WEEKDAY(BQ19)=7</formula>
    </cfRule>
  </conditionalFormatting>
  <conditionalFormatting sqref="BK20">
    <cfRule type="expression" dxfId="42856" priority="4161" stopIfTrue="1">
      <formula>OR(BK20=祝色,WEEKDAY(BK20)=1)</formula>
    </cfRule>
    <cfRule type="expression" dxfId="42855" priority="4162" stopIfTrue="1">
      <formula>WEEKDAY(BK20)=7</formula>
    </cfRule>
  </conditionalFormatting>
  <conditionalFormatting sqref="BL20">
    <cfRule type="expression" dxfId="42854" priority="4159" stopIfTrue="1">
      <formula>OR(BL20=祝色,WEEKDAY(BL20)=1)</formula>
    </cfRule>
    <cfRule type="expression" dxfId="42853" priority="4160" stopIfTrue="1">
      <formula>WEEKDAY(BL20)=7</formula>
    </cfRule>
  </conditionalFormatting>
  <conditionalFormatting sqref="BM20">
    <cfRule type="expression" dxfId="42852" priority="4157" stopIfTrue="1">
      <formula>OR(BM20=祝色,WEEKDAY(BM20)=1)</formula>
    </cfRule>
    <cfRule type="expression" dxfId="42851" priority="4158" stopIfTrue="1">
      <formula>WEEKDAY(BM20)=7</formula>
    </cfRule>
  </conditionalFormatting>
  <conditionalFormatting sqref="BN20">
    <cfRule type="expression" dxfId="42850" priority="4155" stopIfTrue="1">
      <formula>OR(BN20=祝色,WEEKDAY(BN20)=1)</formula>
    </cfRule>
    <cfRule type="expression" dxfId="42849" priority="4156" stopIfTrue="1">
      <formula>WEEKDAY(BN20)=7</formula>
    </cfRule>
  </conditionalFormatting>
  <conditionalFormatting sqref="BO20">
    <cfRule type="expression" dxfId="42848" priority="4153" stopIfTrue="1">
      <formula>OR(BO20=祝色,WEEKDAY(BO20)=1)</formula>
    </cfRule>
    <cfRule type="expression" dxfId="42847" priority="4154" stopIfTrue="1">
      <formula>WEEKDAY(BO20)=7</formula>
    </cfRule>
  </conditionalFormatting>
  <conditionalFormatting sqref="BP20">
    <cfRule type="expression" dxfId="42846" priority="4151" stopIfTrue="1">
      <formula>OR(BP20=祝色,WEEKDAY(BP20)=1)</formula>
    </cfRule>
    <cfRule type="expression" dxfId="42845" priority="4152" stopIfTrue="1">
      <formula>WEEKDAY(BP20)=7</formula>
    </cfRule>
  </conditionalFormatting>
  <conditionalFormatting sqref="BQ20">
    <cfRule type="expression" dxfId="42844" priority="4149" stopIfTrue="1">
      <formula>OR(BQ20=祝色,WEEKDAY(BQ20)=1)</formula>
    </cfRule>
    <cfRule type="expression" dxfId="42843" priority="4150" stopIfTrue="1">
      <formula>WEEKDAY(BQ20)=7</formula>
    </cfRule>
  </conditionalFormatting>
  <conditionalFormatting sqref="BK21:BK22">
    <cfRule type="expression" dxfId="42842" priority="4147" stopIfTrue="1">
      <formula>OR(BK21=祝色,WEEKDAY(BK21)=1)</formula>
    </cfRule>
    <cfRule type="expression" dxfId="42841" priority="4148" stopIfTrue="1">
      <formula>WEEKDAY(BK21)=7</formula>
    </cfRule>
  </conditionalFormatting>
  <conditionalFormatting sqref="BL21:BL22">
    <cfRule type="expression" dxfId="42840" priority="4145" stopIfTrue="1">
      <formula>OR(BL21=祝色,WEEKDAY(BL21)=1)</formula>
    </cfRule>
    <cfRule type="expression" dxfId="42839" priority="4146" stopIfTrue="1">
      <formula>WEEKDAY(BL21)=7</formula>
    </cfRule>
  </conditionalFormatting>
  <conditionalFormatting sqref="D45">
    <cfRule type="expression" dxfId="42838" priority="4143" stopIfTrue="1">
      <formula>OR(D45=祝色,WEEKDAY(D45)=1)</formula>
    </cfRule>
    <cfRule type="expression" dxfId="42837" priority="4144" stopIfTrue="1">
      <formula>WEEKDAY(D45)=7</formula>
    </cfRule>
  </conditionalFormatting>
  <conditionalFormatting sqref="E45">
    <cfRule type="expression" dxfId="42836" priority="4141" stopIfTrue="1">
      <formula>OR(E45=祝色,WEEKDAY(E45)=1)</formula>
    </cfRule>
    <cfRule type="expression" dxfId="42835" priority="4142" stopIfTrue="1">
      <formula>WEEKDAY(E45)=7</formula>
    </cfRule>
  </conditionalFormatting>
  <conditionalFormatting sqref="F45">
    <cfRule type="expression" dxfId="42834" priority="4139" stopIfTrue="1">
      <formula>OR(F45=祝色,WEEKDAY(F45)=1)</formula>
    </cfRule>
    <cfRule type="expression" dxfId="42833" priority="4140" stopIfTrue="1">
      <formula>WEEKDAY(F45)=7</formula>
    </cfRule>
  </conditionalFormatting>
  <conditionalFormatting sqref="G45">
    <cfRule type="expression" dxfId="42832" priority="4137" stopIfTrue="1">
      <formula>OR(G45=祝色,WEEKDAY(G45)=1)</formula>
    </cfRule>
    <cfRule type="expression" dxfId="42831" priority="4138" stopIfTrue="1">
      <formula>WEEKDAY(G45)=7</formula>
    </cfRule>
  </conditionalFormatting>
  <conditionalFormatting sqref="H45">
    <cfRule type="expression" dxfId="42830" priority="4135" stopIfTrue="1">
      <formula>OR(H45=祝色,WEEKDAY(H45)=1)</formula>
    </cfRule>
    <cfRule type="expression" dxfId="42829" priority="4136" stopIfTrue="1">
      <formula>WEEKDAY(H45)=7</formula>
    </cfRule>
  </conditionalFormatting>
  <conditionalFormatting sqref="I45">
    <cfRule type="expression" dxfId="42828" priority="4133" stopIfTrue="1">
      <formula>OR(I45=祝色,WEEKDAY(I45)=1)</formula>
    </cfRule>
    <cfRule type="expression" dxfId="42827" priority="4134" stopIfTrue="1">
      <formula>WEEKDAY(I45)=7</formula>
    </cfRule>
  </conditionalFormatting>
  <conditionalFormatting sqref="J45">
    <cfRule type="expression" dxfId="42826" priority="4131" stopIfTrue="1">
      <formula>OR(J45=祝色,WEEKDAY(J45)=1)</formula>
    </cfRule>
    <cfRule type="expression" dxfId="42825" priority="4132" stopIfTrue="1">
      <formula>WEEKDAY(J45)=7</formula>
    </cfRule>
  </conditionalFormatting>
  <conditionalFormatting sqref="D46">
    <cfRule type="expression" dxfId="42824" priority="4129" stopIfTrue="1">
      <formula>OR(D46=祝色,WEEKDAY(D46)=1)</formula>
    </cfRule>
    <cfRule type="expression" dxfId="42823" priority="4130" stopIfTrue="1">
      <formula>WEEKDAY(D46)=7</formula>
    </cfRule>
  </conditionalFormatting>
  <conditionalFormatting sqref="E46">
    <cfRule type="expression" dxfId="42822" priority="4127" stopIfTrue="1">
      <formula>OR(E46=祝色,WEEKDAY(E46)=1)</formula>
    </cfRule>
    <cfRule type="expression" dxfId="42821" priority="4128" stopIfTrue="1">
      <formula>WEEKDAY(E46)=7</formula>
    </cfRule>
  </conditionalFormatting>
  <conditionalFormatting sqref="F46">
    <cfRule type="expression" dxfId="42820" priority="4125" stopIfTrue="1">
      <formula>OR(F46=祝色,WEEKDAY(F46)=1)</formula>
    </cfRule>
    <cfRule type="expression" dxfId="42819" priority="4126" stopIfTrue="1">
      <formula>WEEKDAY(F46)=7</formula>
    </cfRule>
  </conditionalFormatting>
  <conditionalFormatting sqref="G46">
    <cfRule type="expression" dxfId="42818" priority="4123" stopIfTrue="1">
      <formula>OR(G46=祝色,WEEKDAY(G46)=1)</formula>
    </cfRule>
    <cfRule type="expression" dxfId="42817" priority="4124" stopIfTrue="1">
      <formula>WEEKDAY(G46)=7</formula>
    </cfRule>
  </conditionalFormatting>
  <conditionalFormatting sqref="H46">
    <cfRule type="expression" dxfId="42816" priority="4121" stopIfTrue="1">
      <formula>OR(H46=祝色,WEEKDAY(H46)=1)</formula>
    </cfRule>
    <cfRule type="expression" dxfId="42815" priority="4122" stopIfTrue="1">
      <formula>WEEKDAY(H46)=7</formula>
    </cfRule>
  </conditionalFormatting>
  <conditionalFormatting sqref="I46">
    <cfRule type="expression" dxfId="42814" priority="4119" stopIfTrue="1">
      <formula>OR(I46=祝色,WEEKDAY(I46)=1)</formula>
    </cfRule>
    <cfRule type="expression" dxfId="42813" priority="4120" stopIfTrue="1">
      <formula>WEEKDAY(I46)=7</formula>
    </cfRule>
  </conditionalFormatting>
  <conditionalFormatting sqref="J46">
    <cfRule type="expression" dxfId="42812" priority="4117" stopIfTrue="1">
      <formula>OR(J46=祝色,WEEKDAY(J46)=1)</formula>
    </cfRule>
    <cfRule type="expression" dxfId="42811" priority="4118" stopIfTrue="1">
      <formula>WEEKDAY(J46)=7</formula>
    </cfRule>
  </conditionalFormatting>
  <conditionalFormatting sqref="D47">
    <cfRule type="expression" dxfId="42810" priority="4115" stopIfTrue="1">
      <formula>OR(D47=祝色,WEEKDAY(D47)=1)</formula>
    </cfRule>
    <cfRule type="expression" dxfId="42809" priority="4116" stopIfTrue="1">
      <formula>WEEKDAY(D47)=7</formula>
    </cfRule>
  </conditionalFormatting>
  <conditionalFormatting sqref="E47">
    <cfRule type="expression" dxfId="42808" priority="4113" stopIfTrue="1">
      <formula>OR(E47=祝色,WEEKDAY(E47)=1)</formula>
    </cfRule>
    <cfRule type="expression" dxfId="42807" priority="4114" stopIfTrue="1">
      <formula>WEEKDAY(E47)=7</formula>
    </cfRule>
  </conditionalFormatting>
  <conditionalFormatting sqref="F47">
    <cfRule type="expression" dxfId="42806" priority="4111" stopIfTrue="1">
      <formula>OR(F47=祝色,WEEKDAY(F47)=1)</formula>
    </cfRule>
    <cfRule type="expression" dxfId="42805" priority="4112" stopIfTrue="1">
      <formula>WEEKDAY(F47)=7</formula>
    </cfRule>
  </conditionalFormatting>
  <conditionalFormatting sqref="G47">
    <cfRule type="expression" dxfId="42804" priority="4109" stopIfTrue="1">
      <formula>OR(G47=祝色,WEEKDAY(G47)=1)</formula>
    </cfRule>
    <cfRule type="expression" dxfId="42803" priority="4110" stopIfTrue="1">
      <formula>WEEKDAY(G47)=7</formula>
    </cfRule>
  </conditionalFormatting>
  <conditionalFormatting sqref="H47">
    <cfRule type="expression" dxfId="42802" priority="4107" stopIfTrue="1">
      <formula>OR(H47=祝色,WEEKDAY(H47)=1)</formula>
    </cfRule>
    <cfRule type="expression" dxfId="42801" priority="4108" stopIfTrue="1">
      <formula>WEEKDAY(H47)=7</formula>
    </cfRule>
  </conditionalFormatting>
  <conditionalFormatting sqref="I47">
    <cfRule type="expression" dxfId="42800" priority="4105" stopIfTrue="1">
      <formula>OR(I47=祝色,WEEKDAY(I47)=1)</formula>
    </cfRule>
    <cfRule type="expression" dxfId="42799" priority="4106" stopIfTrue="1">
      <formula>WEEKDAY(I47)=7</formula>
    </cfRule>
  </conditionalFormatting>
  <conditionalFormatting sqref="J47">
    <cfRule type="expression" dxfId="42798" priority="4103" stopIfTrue="1">
      <formula>OR(J47=祝色,WEEKDAY(J47)=1)</formula>
    </cfRule>
    <cfRule type="expression" dxfId="42797" priority="4104" stopIfTrue="1">
      <formula>WEEKDAY(J47)=7</formula>
    </cfRule>
  </conditionalFormatting>
  <conditionalFormatting sqref="D48">
    <cfRule type="expression" dxfId="42796" priority="4101" stopIfTrue="1">
      <formula>OR(D48=祝色,WEEKDAY(D48)=1)</formula>
    </cfRule>
    <cfRule type="expression" dxfId="42795" priority="4102" stopIfTrue="1">
      <formula>WEEKDAY(D48)=7</formula>
    </cfRule>
  </conditionalFormatting>
  <conditionalFormatting sqref="E48">
    <cfRule type="expression" dxfId="42794" priority="4099" stopIfTrue="1">
      <formula>OR(E48=祝色,WEEKDAY(E48)=1)</formula>
    </cfRule>
    <cfRule type="expression" dxfId="42793" priority="4100" stopIfTrue="1">
      <formula>WEEKDAY(E48)=7</formula>
    </cfRule>
  </conditionalFormatting>
  <conditionalFormatting sqref="F48">
    <cfRule type="expression" dxfId="42792" priority="4097" stopIfTrue="1">
      <formula>OR(F48=祝色,WEEKDAY(F48)=1)</formula>
    </cfRule>
    <cfRule type="expression" dxfId="42791" priority="4098" stopIfTrue="1">
      <formula>WEEKDAY(F48)=7</formula>
    </cfRule>
  </conditionalFormatting>
  <conditionalFormatting sqref="G48">
    <cfRule type="expression" dxfId="42790" priority="4095" stopIfTrue="1">
      <formula>OR(G48=祝色,WEEKDAY(G48)=1)</formula>
    </cfRule>
    <cfRule type="expression" dxfId="42789" priority="4096" stopIfTrue="1">
      <formula>WEEKDAY(G48)=7</formula>
    </cfRule>
  </conditionalFormatting>
  <conditionalFormatting sqref="H48">
    <cfRule type="expression" dxfId="42788" priority="4093" stopIfTrue="1">
      <formula>OR(H48=祝色,WEEKDAY(H48)=1)</formula>
    </cfRule>
    <cfRule type="expression" dxfId="42787" priority="4094" stopIfTrue="1">
      <formula>WEEKDAY(H48)=7</formula>
    </cfRule>
  </conditionalFormatting>
  <conditionalFormatting sqref="I48">
    <cfRule type="expression" dxfId="42786" priority="4091" stopIfTrue="1">
      <formula>OR(I48=祝色,WEEKDAY(I48)=1)</formula>
    </cfRule>
    <cfRule type="expression" dxfId="42785" priority="4092" stopIfTrue="1">
      <formula>WEEKDAY(I48)=7</formula>
    </cfRule>
  </conditionalFormatting>
  <conditionalFormatting sqref="J48">
    <cfRule type="expression" dxfId="42784" priority="4089" stopIfTrue="1">
      <formula>OR(J48=祝色,WEEKDAY(J48)=1)</formula>
    </cfRule>
    <cfRule type="expression" dxfId="42783" priority="4090" stopIfTrue="1">
      <formula>WEEKDAY(J48)=7</formula>
    </cfRule>
  </conditionalFormatting>
  <conditionalFormatting sqref="D49">
    <cfRule type="expression" dxfId="42782" priority="4087" stopIfTrue="1">
      <formula>OR(D49=祝色,WEEKDAY(D49)=1)</formula>
    </cfRule>
    <cfRule type="expression" dxfId="42781" priority="4088" stopIfTrue="1">
      <formula>WEEKDAY(D49)=7</formula>
    </cfRule>
  </conditionalFormatting>
  <conditionalFormatting sqref="E49">
    <cfRule type="expression" dxfId="42780" priority="4085" stopIfTrue="1">
      <formula>OR(E49=祝色,WEEKDAY(E49)=1)</formula>
    </cfRule>
    <cfRule type="expression" dxfId="42779" priority="4086" stopIfTrue="1">
      <formula>WEEKDAY(E49)=7</formula>
    </cfRule>
  </conditionalFormatting>
  <conditionalFormatting sqref="F49">
    <cfRule type="expression" dxfId="42778" priority="4083" stopIfTrue="1">
      <formula>OR(F49=祝色,WEEKDAY(F49)=1)</formula>
    </cfRule>
    <cfRule type="expression" dxfId="42777" priority="4084" stopIfTrue="1">
      <formula>WEEKDAY(F49)=7</formula>
    </cfRule>
  </conditionalFormatting>
  <conditionalFormatting sqref="G49">
    <cfRule type="expression" dxfId="42776" priority="4081" stopIfTrue="1">
      <formula>OR(G49=祝色,WEEKDAY(G49)=1)</formula>
    </cfRule>
    <cfRule type="expression" dxfId="42775" priority="4082" stopIfTrue="1">
      <formula>WEEKDAY(G49)=7</formula>
    </cfRule>
  </conditionalFormatting>
  <conditionalFormatting sqref="H49">
    <cfRule type="expression" dxfId="42774" priority="4079" stopIfTrue="1">
      <formula>OR(H49=祝色,WEEKDAY(H49)=1)</formula>
    </cfRule>
    <cfRule type="expression" dxfId="42773" priority="4080" stopIfTrue="1">
      <formula>WEEKDAY(H49)=7</formula>
    </cfRule>
  </conditionalFormatting>
  <conditionalFormatting sqref="I49">
    <cfRule type="expression" dxfId="42772" priority="4077" stopIfTrue="1">
      <formula>OR(I49=祝色,WEEKDAY(I49)=1)</formula>
    </cfRule>
    <cfRule type="expression" dxfId="42771" priority="4078" stopIfTrue="1">
      <formula>WEEKDAY(I49)=7</formula>
    </cfRule>
  </conditionalFormatting>
  <conditionalFormatting sqref="J49">
    <cfRule type="expression" dxfId="42770" priority="4075" stopIfTrue="1">
      <formula>OR(J49=祝色,WEEKDAY(J49)=1)</formula>
    </cfRule>
    <cfRule type="expression" dxfId="42769" priority="4076" stopIfTrue="1">
      <formula>WEEKDAY(J49)=7</formula>
    </cfRule>
  </conditionalFormatting>
  <conditionalFormatting sqref="D50:D51">
    <cfRule type="expression" dxfId="42768" priority="4073" stopIfTrue="1">
      <formula>OR(D50=祝色,WEEKDAY(D50)=1)</formula>
    </cfRule>
    <cfRule type="expression" dxfId="42767" priority="4074" stopIfTrue="1">
      <formula>WEEKDAY(D50)=7</formula>
    </cfRule>
  </conditionalFormatting>
  <conditionalFormatting sqref="E50:E51">
    <cfRule type="expression" dxfId="42766" priority="4071" stopIfTrue="1">
      <formula>OR(E50=祝色,WEEKDAY(E50)=1)</formula>
    </cfRule>
    <cfRule type="expression" dxfId="42765" priority="4072" stopIfTrue="1">
      <formula>WEEKDAY(E50)=7</formula>
    </cfRule>
  </conditionalFormatting>
  <conditionalFormatting sqref="L45">
    <cfRule type="expression" dxfId="42764" priority="4069" stopIfTrue="1">
      <formula>OR(L45=祝色,WEEKDAY(L45)=1)</formula>
    </cfRule>
    <cfRule type="expression" dxfId="42763" priority="4070" stopIfTrue="1">
      <formula>WEEKDAY(L45)=7</formula>
    </cfRule>
  </conditionalFormatting>
  <conditionalFormatting sqref="M45">
    <cfRule type="expression" dxfId="42762" priority="4067" stopIfTrue="1">
      <formula>OR(M45=祝色,WEEKDAY(M45)=1)</formula>
    </cfRule>
    <cfRule type="expression" dxfId="42761" priority="4068" stopIfTrue="1">
      <formula>WEEKDAY(M45)=7</formula>
    </cfRule>
  </conditionalFormatting>
  <conditionalFormatting sqref="N45">
    <cfRule type="expression" dxfId="42760" priority="4065" stopIfTrue="1">
      <formula>OR(N45=祝色,WEEKDAY(N45)=1)</formula>
    </cfRule>
    <cfRule type="expression" dxfId="42759" priority="4066" stopIfTrue="1">
      <formula>WEEKDAY(N45)=7</formula>
    </cfRule>
  </conditionalFormatting>
  <conditionalFormatting sqref="O45">
    <cfRule type="expression" dxfId="42758" priority="4063" stopIfTrue="1">
      <formula>OR(O45=祝色,WEEKDAY(O45)=1)</formula>
    </cfRule>
    <cfRule type="expression" dxfId="42757" priority="4064" stopIfTrue="1">
      <formula>WEEKDAY(O45)=7</formula>
    </cfRule>
  </conditionalFormatting>
  <conditionalFormatting sqref="P45">
    <cfRule type="expression" dxfId="42756" priority="4061" stopIfTrue="1">
      <formula>OR(P45=祝色,WEEKDAY(P45)=1)</formula>
    </cfRule>
    <cfRule type="expression" dxfId="42755" priority="4062" stopIfTrue="1">
      <formula>WEEKDAY(P45)=7</formula>
    </cfRule>
  </conditionalFormatting>
  <conditionalFormatting sqref="Q45">
    <cfRule type="expression" dxfId="42754" priority="4059" stopIfTrue="1">
      <formula>OR(Q45=祝色,WEEKDAY(Q45)=1)</formula>
    </cfRule>
    <cfRule type="expression" dxfId="42753" priority="4060" stopIfTrue="1">
      <formula>WEEKDAY(Q45)=7</formula>
    </cfRule>
  </conditionalFormatting>
  <conditionalFormatting sqref="R45">
    <cfRule type="expression" dxfId="42752" priority="4057" stopIfTrue="1">
      <formula>OR(R45=祝色,WEEKDAY(R45)=1)</formula>
    </cfRule>
    <cfRule type="expression" dxfId="42751" priority="4058" stopIfTrue="1">
      <formula>WEEKDAY(R45)=7</formula>
    </cfRule>
  </conditionalFormatting>
  <conditionalFormatting sqref="L46">
    <cfRule type="expression" dxfId="42750" priority="4055" stopIfTrue="1">
      <formula>OR(L46=祝色,WEEKDAY(L46)=1)</formula>
    </cfRule>
    <cfRule type="expression" dxfId="42749" priority="4056" stopIfTrue="1">
      <formula>WEEKDAY(L46)=7</formula>
    </cfRule>
  </conditionalFormatting>
  <conditionalFormatting sqref="M46">
    <cfRule type="expression" dxfId="42748" priority="4053" stopIfTrue="1">
      <formula>OR(M46=祝色,WEEKDAY(M46)=1)</formula>
    </cfRule>
    <cfRule type="expression" dxfId="42747" priority="4054" stopIfTrue="1">
      <formula>WEEKDAY(M46)=7</formula>
    </cfRule>
  </conditionalFormatting>
  <conditionalFormatting sqref="N46">
    <cfRule type="expression" dxfId="42746" priority="4051" stopIfTrue="1">
      <formula>OR(N46=祝色,WEEKDAY(N46)=1)</formula>
    </cfRule>
    <cfRule type="expression" dxfId="42745" priority="4052" stopIfTrue="1">
      <formula>WEEKDAY(N46)=7</formula>
    </cfRule>
  </conditionalFormatting>
  <conditionalFormatting sqref="O46">
    <cfRule type="expression" dxfId="42744" priority="4049" stopIfTrue="1">
      <formula>OR(O46=祝色,WEEKDAY(O46)=1)</formula>
    </cfRule>
    <cfRule type="expression" dxfId="42743" priority="4050" stopIfTrue="1">
      <formula>WEEKDAY(O46)=7</formula>
    </cfRule>
  </conditionalFormatting>
  <conditionalFormatting sqref="P46">
    <cfRule type="expression" dxfId="42742" priority="4047" stopIfTrue="1">
      <formula>OR(P46=祝色,WEEKDAY(P46)=1)</formula>
    </cfRule>
    <cfRule type="expression" dxfId="42741" priority="4048" stopIfTrue="1">
      <formula>WEEKDAY(P46)=7</formula>
    </cfRule>
  </conditionalFormatting>
  <conditionalFormatting sqref="Q46">
    <cfRule type="expression" dxfId="42740" priority="4045" stopIfTrue="1">
      <formula>OR(Q46=祝色,WEEKDAY(Q46)=1)</formula>
    </cfRule>
    <cfRule type="expression" dxfId="42739" priority="4046" stopIfTrue="1">
      <formula>WEEKDAY(Q46)=7</formula>
    </cfRule>
  </conditionalFormatting>
  <conditionalFormatting sqref="R46">
    <cfRule type="expression" dxfId="42738" priority="4043" stopIfTrue="1">
      <formula>OR(R46=祝色,WEEKDAY(R46)=1)</formula>
    </cfRule>
    <cfRule type="expression" dxfId="42737" priority="4044" stopIfTrue="1">
      <formula>WEEKDAY(R46)=7</formula>
    </cfRule>
  </conditionalFormatting>
  <conditionalFormatting sqref="L47">
    <cfRule type="expression" dxfId="42736" priority="4041" stopIfTrue="1">
      <formula>OR(L47=祝色,WEEKDAY(L47)=1)</formula>
    </cfRule>
    <cfRule type="expression" dxfId="42735" priority="4042" stopIfTrue="1">
      <formula>WEEKDAY(L47)=7</formula>
    </cfRule>
  </conditionalFormatting>
  <conditionalFormatting sqref="M47">
    <cfRule type="expression" dxfId="42734" priority="4039" stopIfTrue="1">
      <formula>OR(M47=祝色,WEEKDAY(M47)=1)</formula>
    </cfRule>
    <cfRule type="expression" dxfId="42733" priority="4040" stopIfTrue="1">
      <formula>WEEKDAY(M47)=7</formula>
    </cfRule>
  </conditionalFormatting>
  <conditionalFormatting sqref="N47">
    <cfRule type="expression" dxfId="42732" priority="4037" stopIfTrue="1">
      <formula>OR(N47=祝色,WEEKDAY(N47)=1)</formula>
    </cfRule>
    <cfRule type="expression" dxfId="42731" priority="4038" stopIfTrue="1">
      <formula>WEEKDAY(N47)=7</formula>
    </cfRule>
  </conditionalFormatting>
  <conditionalFormatting sqref="O47">
    <cfRule type="expression" dxfId="42730" priority="4035" stopIfTrue="1">
      <formula>OR(O47=祝色,WEEKDAY(O47)=1)</formula>
    </cfRule>
    <cfRule type="expression" dxfId="42729" priority="4036" stopIfTrue="1">
      <formula>WEEKDAY(O47)=7</formula>
    </cfRule>
  </conditionalFormatting>
  <conditionalFormatting sqref="P47">
    <cfRule type="expression" dxfId="42728" priority="4033" stopIfTrue="1">
      <formula>OR(P47=祝色,WEEKDAY(P47)=1)</formula>
    </cfRule>
    <cfRule type="expression" dxfId="42727" priority="4034" stopIfTrue="1">
      <formula>WEEKDAY(P47)=7</formula>
    </cfRule>
  </conditionalFormatting>
  <conditionalFormatting sqref="Q47">
    <cfRule type="expression" dxfId="42726" priority="4031" stopIfTrue="1">
      <formula>OR(Q47=祝色,WEEKDAY(Q47)=1)</formula>
    </cfRule>
    <cfRule type="expression" dxfId="42725" priority="4032" stopIfTrue="1">
      <formula>WEEKDAY(Q47)=7</formula>
    </cfRule>
  </conditionalFormatting>
  <conditionalFormatting sqref="R47">
    <cfRule type="expression" dxfId="42724" priority="4029" stopIfTrue="1">
      <formula>OR(R47=祝色,WEEKDAY(R47)=1)</formula>
    </cfRule>
    <cfRule type="expression" dxfId="42723" priority="4030" stopIfTrue="1">
      <formula>WEEKDAY(R47)=7</formula>
    </cfRule>
  </conditionalFormatting>
  <conditionalFormatting sqref="L48">
    <cfRule type="expression" dxfId="42722" priority="4027" stopIfTrue="1">
      <formula>OR(L48=祝色,WEEKDAY(L48)=1)</formula>
    </cfRule>
    <cfRule type="expression" dxfId="42721" priority="4028" stopIfTrue="1">
      <formula>WEEKDAY(L48)=7</formula>
    </cfRule>
  </conditionalFormatting>
  <conditionalFormatting sqref="M48">
    <cfRule type="expression" dxfId="42720" priority="4025" stopIfTrue="1">
      <formula>OR(M48=祝色,WEEKDAY(M48)=1)</formula>
    </cfRule>
    <cfRule type="expression" dxfId="42719" priority="4026" stopIfTrue="1">
      <formula>WEEKDAY(M48)=7</formula>
    </cfRule>
  </conditionalFormatting>
  <conditionalFormatting sqref="N48">
    <cfRule type="expression" dxfId="42718" priority="4023" stopIfTrue="1">
      <formula>OR(N48=祝色,WEEKDAY(N48)=1)</formula>
    </cfRule>
    <cfRule type="expression" dxfId="42717" priority="4024" stopIfTrue="1">
      <formula>WEEKDAY(N48)=7</formula>
    </cfRule>
  </conditionalFormatting>
  <conditionalFormatting sqref="O48">
    <cfRule type="expression" dxfId="42716" priority="4021" stopIfTrue="1">
      <formula>OR(O48=祝色,WEEKDAY(O48)=1)</formula>
    </cfRule>
    <cfRule type="expression" dxfId="42715" priority="4022" stopIfTrue="1">
      <formula>WEEKDAY(O48)=7</formula>
    </cfRule>
  </conditionalFormatting>
  <conditionalFormatting sqref="P48">
    <cfRule type="expression" dxfId="42714" priority="4019" stopIfTrue="1">
      <formula>OR(P48=祝色,WEEKDAY(P48)=1)</formula>
    </cfRule>
    <cfRule type="expression" dxfId="42713" priority="4020" stopIfTrue="1">
      <formula>WEEKDAY(P48)=7</formula>
    </cfRule>
  </conditionalFormatting>
  <conditionalFormatting sqref="Q48">
    <cfRule type="expression" dxfId="42712" priority="4017" stopIfTrue="1">
      <formula>OR(Q48=祝色,WEEKDAY(Q48)=1)</formula>
    </cfRule>
    <cfRule type="expression" dxfId="42711" priority="4018" stopIfTrue="1">
      <formula>WEEKDAY(Q48)=7</formula>
    </cfRule>
  </conditionalFormatting>
  <conditionalFormatting sqref="R48">
    <cfRule type="expression" dxfId="42710" priority="4015" stopIfTrue="1">
      <formula>OR(R48=祝色,WEEKDAY(R48)=1)</formula>
    </cfRule>
    <cfRule type="expression" dxfId="42709" priority="4016" stopIfTrue="1">
      <formula>WEEKDAY(R48)=7</formula>
    </cfRule>
  </conditionalFormatting>
  <conditionalFormatting sqref="L49">
    <cfRule type="expression" dxfId="42708" priority="4013" stopIfTrue="1">
      <formula>OR(L49=祝色,WEEKDAY(L49)=1)</formula>
    </cfRule>
    <cfRule type="expression" dxfId="42707" priority="4014" stopIfTrue="1">
      <formula>WEEKDAY(L49)=7</formula>
    </cfRule>
  </conditionalFormatting>
  <conditionalFormatting sqref="M49">
    <cfRule type="expression" dxfId="42706" priority="4011" stopIfTrue="1">
      <formula>OR(M49=祝色,WEEKDAY(M49)=1)</formula>
    </cfRule>
    <cfRule type="expression" dxfId="42705" priority="4012" stopIfTrue="1">
      <formula>WEEKDAY(M49)=7</formula>
    </cfRule>
  </conditionalFormatting>
  <conditionalFormatting sqref="N49">
    <cfRule type="expression" dxfId="42704" priority="4009" stopIfTrue="1">
      <formula>OR(N49=祝色,WEEKDAY(N49)=1)</formula>
    </cfRule>
    <cfRule type="expression" dxfId="42703" priority="4010" stopIfTrue="1">
      <formula>WEEKDAY(N49)=7</formula>
    </cfRule>
  </conditionalFormatting>
  <conditionalFormatting sqref="O49">
    <cfRule type="expression" dxfId="42702" priority="4007" stopIfTrue="1">
      <formula>OR(O49=祝色,WEEKDAY(O49)=1)</formula>
    </cfRule>
    <cfRule type="expression" dxfId="42701" priority="4008" stopIfTrue="1">
      <formula>WEEKDAY(O49)=7</formula>
    </cfRule>
  </conditionalFormatting>
  <conditionalFormatting sqref="P49">
    <cfRule type="expression" dxfId="42700" priority="4005" stopIfTrue="1">
      <formula>OR(P49=祝色,WEEKDAY(P49)=1)</formula>
    </cfRule>
    <cfRule type="expression" dxfId="42699" priority="4006" stopIfTrue="1">
      <formula>WEEKDAY(P49)=7</formula>
    </cfRule>
  </conditionalFormatting>
  <conditionalFormatting sqref="Q49">
    <cfRule type="expression" dxfId="42698" priority="4003" stopIfTrue="1">
      <formula>OR(Q49=祝色,WEEKDAY(Q49)=1)</formula>
    </cfRule>
    <cfRule type="expression" dxfId="42697" priority="4004" stopIfTrue="1">
      <formula>WEEKDAY(Q49)=7</formula>
    </cfRule>
  </conditionalFormatting>
  <conditionalFormatting sqref="R49">
    <cfRule type="expression" dxfId="42696" priority="4001" stopIfTrue="1">
      <formula>OR(R49=祝色,WEEKDAY(R49)=1)</formula>
    </cfRule>
    <cfRule type="expression" dxfId="42695" priority="4002" stopIfTrue="1">
      <formula>WEEKDAY(R49)=7</formula>
    </cfRule>
  </conditionalFormatting>
  <conditionalFormatting sqref="L50:L51">
    <cfRule type="expression" dxfId="42694" priority="3999" stopIfTrue="1">
      <formula>OR(L50=祝色,WEEKDAY(L50)=1)</formula>
    </cfRule>
    <cfRule type="expression" dxfId="42693" priority="4000" stopIfTrue="1">
      <formula>WEEKDAY(L50)=7</formula>
    </cfRule>
  </conditionalFormatting>
  <conditionalFormatting sqref="M50:M51">
    <cfRule type="expression" dxfId="42692" priority="3997" stopIfTrue="1">
      <formula>OR(M50=祝色,WEEKDAY(M50)=1)</formula>
    </cfRule>
    <cfRule type="expression" dxfId="42691" priority="3998" stopIfTrue="1">
      <formula>WEEKDAY(M50)=7</formula>
    </cfRule>
  </conditionalFormatting>
  <conditionalFormatting sqref="D54">
    <cfRule type="expression" dxfId="42690" priority="3995" stopIfTrue="1">
      <formula>OR(D54=祝色,WEEKDAY(D54)=1)</formula>
    </cfRule>
    <cfRule type="expression" dxfId="42689" priority="3996" stopIfTrue="1">
      <formula>WEEKDAY(D54)=7</formula>
    </cfRule>
  </conditionalFormatting>
  <conditionalFormatting sqref="E54">
    <cfRule type="expression" dxfId="42688" priority="3993" stopIfTrue="1">
      <formula>OR(E54=祝色,WEEKDAY(E54)=1)</formula>
    </cfRule>
    <cfRule type="expression" dxfId="42687" priority="3994" stopIfTrue="1">
      <formula>WEEKDAY(E54)=7</formula>
    </cfRule>
  </conditionalFormatting>
  <conditionalFormatting sqref="F54">
    <cfRule type="expression" dxfId="42686" priority="3991" stopIfTrue="1">
      <formula>OR(F54=祝色,WEEKDAY(F54)=1)</formula>
    </cfRule>
    <cfRule type="expression" dxfId="42685" priority="3992" stopIfTrue="1">
      <formula>WEEKDAY(F54)=7</formula>
    </cfRule>
  </conditionalFormatting>
  <conditionalFormatting sqref="G54">
    <cfRule type="expression" dxfId="42684" priority="3989" stopIfTrue="1">
      <formula>OR(G54=祝色,WEEKDAY(G54)=1)</formula>
    </cfRule>
    <cfRule type="expression" dxfId="42683" priority="3990" stopIfTrue="1">
      <formula>WEEKDAY(G54)=7</formula>
    </cfRule>
  </conditionalFormatting>
  <conditionalFormatting sqref="H54">
    <cfRule type="expression" dxfId="42682" priority="3987" stopIfTrue="1">
      <formula>OR(H54=祝色,WEEKDAY(H54)=1)</formula>
    </cfRule>
    <cfRule type="expression" dxfId="42681" priority="3988" stopIfTrue="1">
      <formula>WEEKDAY(H54)=7</formula>
    </cfRule>
  </conditionalFormatting>
  <conditionalFormatting sqref="I54">
    <cfRule type="expression" dxfId="42680" priority="3985" stopIfTrue="1">
      <formula>OR(I54=祝色,WEEKDAY(I54)=1)</formula>
    </cfRule>
    <cfRule type="expression" dxfId="42679" priority="3986" stopIfTrue="1">
      <formula>WEEKDAY(I54)=7</formula>
    </cfRule>
  </conditionalFormatting>
  <conditionalFormatting sqref="J54">
    <cfRule type="expression" dxfId="42678" priority="3983" stopIfTrue="1">
      <formula>OR(J54=祝色,WEEKDAY(J54)=1)</formula>
    </cfRule>
    <cfRule type="expression" dxfId="42677" priority="3984" stopIfTrue="1">
      <formula>WEEKDAY(J54)=7</formula>
    </cfRule>
  </conditionalFormatting>
  <conditionalFormatting sqref="D55">
    <cfRule type="expression" dxfId="42676" priority="3981" stopIfTrue="1">
      <formula>OR(D55=祝色,WEEKDAY(D55)=1)</formula>
    </cfRule>
    <cfRule type="expression" dxfId="42675" priority="3982" stopIfTrue="1">
      <formula>WEEKDAY(D55)=7</formula>
    </cfRule>
  </conditionalFormatting>
  <conditionalFormatting sqref="E55">
    <cfRule type="expression" dxfId="42674" priority="3979" stopIfTrue="1">
      <formula>OR(E55=祝色,WEEKDAY(E55)=1)</formula>
    </cfRule>
    <cfRule type="expression" dxfId="42673" priority="3980" stopIfTrue="1">
      <formula>WEEKDAY(E55)=7</formula>
    </cfRule>
  </conditionalFormatting>
  <conditionalFormatting sqref="F55">
    <cfRule type="expression" dxfId="42672" priority="3977" stopIfTrue="1">
      <formula>OR(F55=祝色,WEEKDAY(F55)=1)</formula>
    </cfRule>
    <cfRule type="expression" dxfId="42671" priority="3978" stopIfTrue="1">
      <formula>WEEKDAY(F55)=7</formula>
    </cfRule>
  </conditionalFormatting>
  <conditionalFormatting sqref="G55">
    <cfRule type="expression" dxfId="42670" priority="3975" stopIfTrue="1">
      <formula>OR(G55=祝色,WEEKDAY(G55)=1)</formula>
    </cfRule>
    <cfRule type="expression" dxfId="42669" priority="3976" stopIfTrue="1">
      <formula>WEEKDAY(G55)=7</formula>
    </cfRule>
  </conditionalFormatting>
  <conditionalFormatting sqref="H55">
    <cfRule type="expression" dxfId="42668" priority="3973" stopIfTrue="1">
      <formula>OR(H55=祝色,WEEKDAY(H55)=1)</formula>
    </cfRule>
    <cfRule type="expression" dxfId="42667" priority="3974" stopIfTrue="1">
      <formula>WEEKDAY(H55)=7</formula>
    </cfRule>
  </conditionalFormatting>
  <conditionalFormatting sqref="I55">
    <cfRule type="expression" dxfId="42666" priority="3971" stopIfTrue="1">
      <formula>OR(I55=祝色,WEEKDAY(I55)=1)</formula>
    </cfRule>
    <cfRule type="expression" dxfId="42665" priority="3972" stopIfTrue="1">
      <formula>WEEKDAY(I55)=7</formula>
    </cfRule>
  </conditionalFormatting>
  <conditionalFormatting sqref="J55">
    <cfRule type="expression" dxfId="42664" priority="3969" stopIfTrue="1">
      <formula>OR(J55=祝色,WEEKDAY(J55)=1)</formula>
    </cfRule>
    <cfRule type="expression" dxfId="42663" priority="3970" stopIfTrue="1">
      <formula>WEEKDAY(J55)=7</formula>
    </cfRule>
  </conditionalFormatting>
  <conditionalFormatting sqref="D56">
    <cfRule type="expression" dxfId="42662" priority="3967" stopIfTrue="1">
      <formula>OR(D56=祝色,WEEKDAY(D56)=1)</formula>
    </cfRule>
    <cfRule type="expression" dxfId="42661" priority="3968" stopIfTrue="1">
      <formula>WEEKDAY(D56)=7</formula>
    </cfRule>
  </conditionalFormatting>
  <conditionalFormatting sqref="E56">
    <cfRule type="expression" dxfId="42660" priority="3965" stopIfTrue="1">
      <formula>OR(E56=祝色,WEEKDAY(E56)=1)</formula>
    </cfRule>
    <cfRule type="expression" dxfId="42659" priority="3966" stopIfTrue="1">
      <formula>WEEKDAY(E56)=7</formula>
    </cfRule>
  </conditionalFormatting>
  <conditionalFormatting sqref="F56">
    <cfRule type="expression" dxfId="42658" priority="3963" stopIfTrue="1">
      <formula>OR(F56=祝色,WEEKDAY(F56)=1)</formula>
    </cfRule>
    <cfRule type="expression" dxfId="42657" priority="3964" stopIfTrue="1">
      <formula>WEEKDAY(F56)=7</formula>
    </cfRule>
  </conditionalFormatting>
  <conditionalFormatting sqref="G56">
    <cfRule type="expression" dxfId="42656" priority="3961" stopIfTrue="1">
      <formula>OR(G56=祝色,WEEKDAY(G56)=1)</formula>
    </cfRule>
    <cfRule type="expression" dxfId="42655" priority="3962" stopIfTrue="1">
      <formula>WEEKDAY(G56)=7</formula>
    </cfRule>
  </conditionalFormatting>
  <conditionalFormatting sqref="H56">
    <cfRule type="expression" dxfId="42654" priority="3959" stopIfTrue="1">
      <formula>OR(H56=祝色,WEEKDAY(H56)=1)</formula>
    </cfRule>
    <cfRule type="expression" dxfId="42653" priority="3960" stopIfTrue="1">
      <formula>WEEKDAY(H56)=7</formula>
    </cfRule>
  </conditionalFormatting>
  <conditionalFormatting sqref="I56">
    <cfRule type="expression" dxfId="42652" priority="3957" stopIfTrue="1">
      <formula>OR(I56=祝色,WEEKDAY(I56)=1)</formula>
    </cfRule>
    <cfRule type="expression" dxfId="42651" priority="3958" stopIfTrue="1">
      <formula>WEEKDAY(I56)=7</formula>
    </cfRule>
  </conditionalFormatting>
  <conditionalFormatting sqref="J56">
    <cfRule type="expression" dxfId="42650" priority="3955" stopIfTrue="1">
      <formula>OR(J56=祝色,WEEKDAY(J56)=1)</formula>
    </cfRule>
    <cfRule type="expression" dxfId="42649" priority="3956" stopIfTrue="1">
      <formula>WEEKDAY(J56)=7</formula>
    </cfRule>
  </conditionalFormatting>
  <conditionalFormatting sqref="D57">
    <cfRule type="expression" dxfId="42648" priority="3953" stopIfTrue="1">
      <formula>OR(D57=祝色,WEEKDAY(D57)=1)</formula>
    </cfRule>
    <cfRule type="expression" dxfId="42647" priority="3954" stopIfTrue="1">
      <formula>WEEKDAY(D57)=7</formula>
    </cfRule>
  </conditionalFormatting>
  <conditionalFormatting sqref="E57">
    <cfRule type="expression" dxfId="42646" priority="3951" stopIfTrue="1">
      <formula>OR(E57=祝色,WEEKDAY(E57)=1)</formula>
    </cfRule>
    <cfRule type="expression" dxfId="42645" priority="3952" stopIfTrue="1">
      <formula>WEEKDAY(E57)=7</formula>
    </cfRule>
  </conditionalFormatting>
  <conditionalFormatting sqref="F57">
    <cfRule type="expression" dxfId="42644" priority="3949" stopIfTrue="1">
      <formula>OR(F57=祝色,WEEKDAY(F57)=1)</formula>
    </cfRule>
    <cfRule type="expression" dxfId="42643" priority="3950" stopIfTrue="1">
      <formula>WEEKDAY(F57)=7</formula>
    </cfRule>
  </conditionalFormatting>
  <conditionalFormatting sqref="G57">
    <cfRule type="expression" dxfId="42642" priority="3947" stopIfTrue="1">
      <formula>OR(G57=祝色,WEEKDAY(G57)=1)</formula>
    </cfRule>
    <cfRule type="expression" dxfId="42641" priority="3948" stopIfTrue="1">
      <formula>WEEKDAY(G57)=7</formula>
    </cfRule>
  </conditionalFormatting>
  <conditionalFormatting sqref="H57">
    <cfRule type="expression" dxfId="42640" priority="3945" stopIfTrue="1">
      <formula>OR(H57=祝色,WEEKDAY(H57)=1)</formula>
    </cfRule>
    <cfRule type="expression" dxfId="42639" priority="3946" stopIfTrue="1">
      <formula>WEEKDAY(H57)=7</formula>
    </cfRule>
  </conditionalFormatting>
  <conditionalFormatting sqref="I57">
    <cfRule type="expression" dxfId="42638" priority="3943" stopIfTrue="1">
      <formula>OR(I57=祝色,WEEKDAY(I57)=1)</formula>
    </cfRule>
    <cfRule type="expression" dxfId="42637" priority="3944" stopIfTrue="1">
      <formula>WEEKDAY(I57)=7</formula>
    </cfRule>
  </conditionalFormatting>
  <conditionalFormatting sqref="J57">
    <cfRule type="expression" dxfId="42636" priority="3941" stopIfTrue="1">
      <formula>OR(J57=祝色,WEEKDAY(J57)=1)</formula>
    </cfRule>
    <cfRule type="expression" dxfId="42635" priority="3942" stopIfTrue="1">
      <formula>WEEKDAY(J57)=7</formula>
    </cfRule>
  </conditionalFormatting>
  <conditionalFormatting sqref="D58">
    <cfRule type="expression" dxfId="42634" priority="3939" stopIfTrue="1">
      <formula>OR(D58=祝色,WEEKDAY(D58)=1)</formula>
    </cfRule>
    <cfRule type="expression" dxfId="42633" priority="3940" stopIfTrue="1">
      <formula>WEEKDAY(D58)=7</formula>
    </cfRule>
  </conditionalFormatting>
  <conditionalFormatting sqref="E58">
    <cfRule type="expression" dxfId="42632" priority="3937" stopIfTrue="1">
      <formula>OR(E58=祝色,WEEKDAY(E58)=1)</formula>
    </cfRule>
    <cfRule type="expression" dxfId="42631" priority="3938" stopIfTrue="1">
      <formula>WEEKDAY(E58)=7</formula>
    </cfRule>
  </conditionalFormatting>
  <conditionalFormatting sqref="F58">
    <cfRule type="expression" dxfId="42630" priority="3935" stopIfTrue="1">
      <formula>OR(F58=祝色,WEEKDAY(F58)=1)</formula>
    </cfRule>
    <cfRule type="expression" dxfId="42629" priority="3936" stopIfTrue="1">
      <formula>WEEKDAY(F58)=7</formula>
    </cfRule>
  </conditionalFormatting>
  <conditionalFormatting sqref="G58">
    <cfRule type="expression" dxfId="42628" priority="3933" stopIfTrue="1">
      <formula>OR(G58=祝色,WEEKDAY(G58)=1)</formula>
    </cfRule>
    <cfRule type="expression" dxfId="42627" priority="3934" stopIfTrue="1">
      <formula>WEEKDAY(G58)=7</formula>
    </cfRule>
  </conditionalFormatting>
  <conditionalFormatting sqref="H58">
    <cfRule type="expression" dxfId="42626" priority="3931" stopIfTrue="1">
      <formula>OR(H58=祝色,WEEKDAY(H58)=1)</formula>
    </cfRule>
    <cfRule type="expression" dxfId="42625" priority="3932" stopIfTrue="1">
      <formula>WEEKDAY(H58)=7</formula>
    </cfRule>
  </conditionalFormatting>
  <conditionalFormatting sqref="I58">
    <cfRule type="expression" dxfId="42624" priority="3929" stopIfTrue="1">
      <formula>OR(I58=祝色,WEEKDAY(I58)=1)</formula>
    </cfRule>
    <cfRule type="expression" dxfId="42623" priority="3930" stopIfTrue="1">
      <formula>WEEKDAY(I58)=7</formula>
    </cfRule>
  </conditionalFormatting>
  <conditionalFormatting sqref="J58">
    <cfRule type="expression" dxfId="42622" priority="3927" stopIfTrue="1">
      <formula>OR(J58=祝色,WEEKDAY(J58)=1)</formula>
    </cfRule>
    <cfRule type="expression" dxfId="42621" priority="3928" stopIfTrue="1">
      <formula>WEEKDAY(J58)=7</formula>
    </cfRule>
  </conditionalFormatting>
  <conditionalFormatting sqref="D59:D60">
    <cfRule type="expression" dxfId="42620" priority="3925" stopIfTrue="1">
      <formula>OR(D59=祝色,WEEKDAY(D59)=1)</formula>
    </cfRule>
    <cfRule type="expression" dxfId="42619" priority="3926" stopIfTrue="1">
      <formula>WEEKDAY(D59)=7</formula>
    </cfRule>
  </conditionalFormatting>
  <conditionalFormatting sqref="E59:E60">
    <cfRule type="expression" dxfId="42618" priority="3923" stopIfTrue="1">
      <formula>OR(E59=祝色,WEEKDAY(E59)=1)</formula>
    </cfRule>
    <cfRule type="expression" dxfId="42617" priority="3924" stopIfTrue="1">
      <formula>WEEKDAY(E59)=7</formula>
    </cfRule>
  </conditionalFormatting>
  <conditionalFormatting sqref="L54">
    <cfRule type="expression" dxfId="42616" priority="3921" stopIfTrue="1">
      <formula>OR(L54=祝色,WEEKDAY(L54)=1)</formula>
    </cfRule>
    <cfRule type="expression" dxfId="42615" priority="3922" stopIfTrue="1">
      <formula>WEEKDAY(L54)=7</formula>
    </cfRule>
  </conditionalFormatting>
  <conditionalFormatting sqref="M54">
    <cfRule type="expression" dxfId="42614" priority="3919" stopIfTrue="1">
      <formula>OR(M54=祝色,WEEKDAY(M54)=1)</formula>
    </cfRule>
    <cfRule type="expression" dxfId="42613" priority="3920" stopIfTrue="1">
      <formula>WEEKDAY(M54)=7</formula>
    </cfRule>
  </conditionalFormatting>
  <conditionalFormatting sqref="N54">
    <cfRule type="expression" dxfId="42612" priority="3917" stopIfTrue="1">
      <formula>OR(N54=祝色,WEEKDAY(N54)=1)</formula>
    </cfRule>
    <cfRule type="expression" dxfId="42611" priority="3918" stopIfTrue="1">
      <formula>WEEKDAY(N54)=7</formula>
    </cfRule>
  </conditionalFormatting>
  <conditionalFormatting sqref="O54">
    <cfRule type="expression" dxfId="42610" priority="3915" stopIfTrue="1">
      <formula>OR(O54=祝色,WEEKDAY(O54)=1)</formula>
    </cfRule>
    <cfRule type="expression" dxfId="42609" priority="3916" stopIfTrue="1">
      <formula>WEEKDAY(O54)=7</formula>
    </cfRule>
  </conditionalFormatting>
  <conditionalFormatting sqref="P54">
    <cfRule type="expression" dxfId="42608" priority="3913" stopIfTrue="1">
      <formula>OR(P54=祝色,WEEKDAY(P54)=1)</formula>
    </cfRule>
    <cfRule type="expression" dxfId="42607" priority="3914" stopIfTrue="1">
      <formula>WEEKDAY(P54)=7</formula>
    </cfRule>
  </conditionalFormatting>
  <conditionalFormatting sqref="Q54">
    <cfRule type="expression" dxfId="42606" priority="3911" stopIfTrue="1">
      <formula>OR(Q54=祝色,WEEKDAY(Q54)=1)</formula>
    </cfRule>
    <cfRule type="expression" dxfId="42605" priority="3912" stopIfTrue="1">
      <formula>WEEKDAY(Q54)=7</formula>
    </cfRule>
  </conditionalFormatting>
  <conditionalFormatting sqref="R54">
    <cfRule type="expression" dxfId="42604" priority="3909" stopIfTrue="1">
      <formula>OR(R54=祝色,WEEKDAY(R54)=1)</formula>
    </cfRule>
    <cfRule type="expression" dxfId="42603" priority="3910" stopIfTrue="1">
      <formula>WEEKDAY(R54)=7</formula>
    </cfRule>
  </conditionalFormatting>
  <conditionalFormatting sqref="L55">
    <cfRule type="expression" dxfId="42602" priority="3907" stopIfTrue="1">
      <formula>OR(L55=祝色,WEEKDAY(L55)=1)</formula>
    </cfRule>
    <cfRule type="expression" dxfId="42601" priority="3908" stopIfTrue="1">
      <formula>WEEKDAY(L55)=7</formula>
    </cfRule>
  </conditionalFormatting>
  <conditionalFormatting sqref="M55">
    <cfRule type="expression" dxfId="42600" priority="3905" stopIfTrue="1">
      <formula>OR(M55=祝色,WEEKDAY(M55)=1)</formula>
    </cfRule>
    <cfRule type="expression" dxfId="42599" priority="3906" stopIfTrue="1">
      <formula>WEEKDAY(M55)=7</formula>
    </cfRule>
  </conditionalFormatting>
  <conditionalFormatting sqref="N55">
    <cfRule type="expression" dxfId="42598" priority="3903" stopIfTrue="1">
      <formula>OR(N55=祝色,WEEKDAY(N55)=1)</formula>
    </cfRule>
    <cfRule type="expression" dxfId="42597" priority="3904" stopIfTrue="1">
      <formula>WEEKDAY(N55)=7</formula>
    </cfRule>
  </conditionalFormatting>
  <conditionalFormatting sqref="O55">
    <cfRule type="expression" dxfId="42596" priority="3901" stopIfTrue="1">
      <formula>OR(O55=祝色,WEEKDAY(O55)=1)</formula>
    </cfRule>
    <cfRule type="expression" dxfId="42595" priority="3902" stopIfTrue="1">
      <formula>WEEKDAY(O55)=7</formula>
    </cfRule>
  </conditionalFormatting>
  <conditionalFormatting sqref="P55">
    <cfRule type="expression" dxfId="42594" priority="3899" stopIfTrue="1">
      <formula>OR(P55=祝色,WEEKDAY(P55)=1)</formula>
    </cfRule>
    <cfRule type="expression" dxfId="42593" priority="3900" stopIfTrue="1">
      <formula>WEEKDAY(P55)=7</formula>
    </cfRule>
  </conditionalFormatting>
  <conditionalFormatting sqref="Q55">
    <cfRule type="expression" dxfId="42592" priority="3897" stopIfTrue="1">
      <formula>OR(Q55=祝色,WEEKDAY(Q55)=1)</formula>
    </cfRule>
    <cfRule type="expression" dxfId="42591" priority="3898" stopIfTrue="1">
      <formula>WEEKDAY(Q55)=7</formula>
    </cfRule>
  </conditionalFormatting>
  <conditionalFormatting sqref="R55">
    <cfRule type="expression" dxfId="42590" priority="3895" stopIfTrue="1">
      <formula>OR(R55=祝色,WEEKDAY(R55)=1)</formula>
    </cfRule>
    <cfRule type="expression" dxfId="42589" priority="3896" stopIfTrue="1">
      <formula>WEEKDAY(R55)=7</formula>
    </cfRule>
  </conditionalFormatting>
  <conditionalFormatting sqref="L56">
    <cfRule type="expression" dxfId="42588" priority="3893" stopIfTrue="1">
      <formula>OR(L56=祝色,WEEKDAY(L56)=1)</formula>
    </cfRule>
    <cfRule type="expression" dxfId="42587" priority="3894" stopIfTrue="1">
      <formula>WEEKDAY(L56)=7</formula>
    </cfRule>
  </conditionalFormatting>
  <conditionalFormatting sqref="M56">
    <cfRule type="expression" dxfId="42586" priority="3891" stopIfTrue="1">
      <formula>OR(M56=祝色,WEEKDAY(M56)=1)</formula>
    </cfRule>
    <cfRule type="expression" dxfId="42585" priority="3892" stopIfTrue="1">
      <formula>WEEKDAY(M56)=7</formula>
    </cfRule>
  </conditionalFormatting>
  <conditionalFormatting sqref="N56">
    <cfRule type="expression" dxfId="42584" priority="3889" stopIfTrue="1">
      <formula>OR(N56=祝色,WEEKDAY(N56)=1)</formula>
    </cfRule>
    <cfRule type="expression" dxfId="42583" priority="3890" stopIfTrue="1">
      <formula>WEEKDAY(N56)=7</formula>
    </cfRule>
  </conditionalFormatting>
  <conditionalFormatting sqref="O56">
    <cfRule type="expression" dxfId="42582" priority="3887" stopIfTrue="1">
      <formula>OR(O56=祝色,WEEKDAY(O56)=1)</formula>
    </cfRule>
    <cfRule type="expression" dxfId="42581" priority="3888" stopIfTrue="1">
      <formula>WEEKDAY(O56)=7</formula>
    </cfRule>
  </conditionalFormatting>
  <conditionalFormatting sqref="P56">
    <cfRule type="expression" dxfId="42580" priority="3885" stopIfTrue="1">
      <formula>OR(P56=祝色,WEEKDAY(P56)=1)</formula>
    </cfRule>
    <cfRule type="expression" dxfId="42579" priority="3886" stopIfTrue="1">
      <formula>WEEKDAY(P56)=7</formula>
    </cfRule>
  </conditionalFormatting>
  <conditionalFormatting sqref="Q56">
    <cfRule type="expression" dxfId="42578" priority="3883" stopIfTrue="1">
      <formula>OR(Q56=祝色,WEEKDAY(Q56)=1)</formula>
    </cfRule>
    <cfRule type="expression" dxfId="42577" priority="3884" stopIfTrue="1">
      <formula>WEEKDAY(Q56)=7</formula>
    </cfRule>
  </conditionalFormatting>
  <conditionalFormatting sqref="R56">
    <cfRule type="expression" dxfId="42576" priority="3881" stopIfTrue="1">
      <formula>OR(R56=祝色,WEEKDAY(R56)=1)</formula>
    </cfRule>
    <cfRule type="expression" dxfId="42575" priority="3882" stopIfTrue="1">
      <formula>WEEKDAY(R56)=7</formula>
    </cfRule>
  </conditionalFormatting>
  <conditionalFormatting sqref="L57">
    <cfRule type="expression" dxfId="42574" priority="3879" stopIfTrue="1">
      <formula>OR(L57=祝色,WEEKDAY(L57)=1)</formula>
    </cfRule>
    <cfRule type="expression" dxfId="42573" priority="3880" stopIfTrue="1">
      <formula>WEEKDAY(L57)=7</formula>
    </cfRule>
  </conditionalFormatting>
  <conditionalFormatting sqref="M57">
    <cfRule type="expression" dxfId="42572" priority="3877" stopIfTrue="1">
      <formula>OR(M57=祝色,WEEKDAY(M57)=1)</formula>
    </cfRule>
    <cfRule type="expression" dxfId="42571" priority="3878" stopIfTrue="1">
      <formula>WEEKDAY(M57)=7</formula>
    </cfRule>
  </conditionalFormatting>
  <conditionalFormatting sqref="N57">
    <cfRule type="expression" dxfId="42570" priority="3875" stopIfTrue="1">
      <formula>OR(N57=祝色,WEEKDAY(N57)=1)</formula>
    </cfRule>
    <cfRule type="expression" dxfId="42569" priority="3876" stopIfTrue="1">
      <formula>WEEKDAY(N57)=7</formula>
    </cfRule>
  </conditionalFormatting>
  <conditionalFormatting sqref="O57">
    <cfRule type="expression" dxfId="42568" priority="3873" stopIfTrue="1">
      <formula>OR(O57=祝色,WEEKDAY(O57)=1)</formula>
    </cfRule>
    <cfRule type="expression" dxfId="42567" priority="3874" stopIfTrue="1">
      <formula>WEEKDAY(O57)=7</formula>
    </cfRule>
  </conditionalFormatting>
  <conditionalFormatting sqref="P57">
    <cfRule type="expression" dxfId="42566" priority="3871" stopIfTrue="1">
      <formula>OR(P57=祝色,WEEKDAY(P57)=1)</formula>
    </cfRule>
    <cfRule type="expression" dxfId="42565" priority="3872" stopIfTrue="1">
      <formula>WEEKDAY(P57)=7</formula>
    </cfRule>
  </conditionalFormatting>
  <conditionalFormatting sqref="Q57">
    <cfRule type="expression" dxfId="42564" priority="3869" stopIfTrue="1">
      <formula>OR(Q57=祝色,WEEKDAY(Q57)=1)</formula>
    </cfRule>
    <cfRule type="expression" dxfId="42563" priority="3870" stopIfTrue="1">
      <formula>WEEKDAY(Q57)=7</formula>
    </cfRule>
  </conditionalFormatting>
  <conditionalFormatting sqref="R57">
    <cfRule type="expression" dxfId="42562" priority="3867" stopIfTrue="1">
      <formula>OR(R57=祝色,WEEKDAY(R57)=1)</formula>
    </cfRule>
    <cfRule type="expression" dxfId="42561" priority="3868" stopIfTrue="1">
      <formula>WEEKDAY(R57)=7</formula>
    </cfRule>
  </conditionalFormatting>
  <conditionalFormatting sqref="L58">
    <cfRule type="expression" dxfId="42560" priority="3865" stopIfTrue="1">
      <formula>OR(L58=祝色,WEEKDAY(L58)=1)</formula>
    </cfRule>
    <cfRule type="expression" dxfId="42559" priority="3866" stopIfTrue="1">
      <formula>WEEKDAY(L58)=7</formula>
    </cfRule>
  </conditionalFormatting>
  <conditionalFormatting sqref="M58">
    <cfRule type="expression" dxfId="42558" priority="3863" stopIfTrue="1">
      <formula>OR(M58=祝色,WEEKDAY(M58)=1)</formula>
    </cfRule>
    <cfRule type="expression" dxfId="42557" priority="3864" stopIfTrue="1">
      <formula>WEEKDAY(M58)=7</formula>
    </cfRule>
  </conditionalFormatting>
  <conditionalFormatting sqref="N58">
    <cfRule type="expression" dxfId="42556" priority="3861" stopIfTrue="1">
      <formula>OR(N58=祝色,WEEKDAY(N58)=1)</formula>
    </cfRule>
    <cfRule type="expression" dxfId="42555" priority="3862" stopIfTrue="1">
      <formula>WEEKDAY(N58)=7</formula>
    </cfRule>
  </conditionalFormatting>
  <conditionalFormatting sqref="O58">
    <cfRule type="expression" dxfId="42554" priority="3859" stopIfTrue="1">
      <formula>OR(O58=祝色,WEEKDAY(O58)=1)</formula>
    </cfRule>
    <cfRule type="expression" dxfId="42553" priority="3860" stopIfTrue="1">
      <formula>WEEKDAY(O58)=7</formula>
    </cfRule>
  </conditionalFormatting>
  <conditionalFormatting sqref="P58">
    <cfRule type="expression" dxfId="42552" priority="3857" stopIfTrue="1">
      <formula>OR(P58=祝色,WEEKDAY(P58)=1)</formula>
    </cfRule>
    <cfRule type="expression" dxfId="42551" priority="3858" stopIfTrue="1">
      <formula>WEEKDAY(P58)=7</formula>
    </cfRule>
  </conditionalFormatting>
  <conditionalFormatting sqref="Q58">
    <cfRule type="expression" dxfId="42550" priority="3855" stopIfTrue="1">
      <formula>OR(Q58=祝色,WEEKDAY(Q58)=1)</formula>
    </cfRule>
    <cfRule type="expression" dxfId="42549" priority="3856" stopIfTrue="1">
      <formula>WEEKDAY(Q58)=7</formula>
    </cfRule>
  </conditionalFormatting>
  <conditionalFormatting sqref="R58">
    <cfRule type="expression" dxfId="42548" priority="3853" stopIfTrue="1">
      <formula>OR(R58=祝色,WEEKDAY(R58)=1)</formula>
    </cfRule>
    <cfRule type="expression" dxfId="42547" priority="3854" stopIfTrue="1">
      <formula>WEEKDAY(R58)=7</formula>
    </cfRule>
  </conditionalFormatting>
  <conditionalFormatting sqref="L59:L60">
    <cfRule type="expression" dxfId="42546" priority="3851" stopIfTrue="1">
      <formula>OR(L59=祝色,WEEKDAY(L59)=1)</formula>
    </cfRule>
    <cfRule type="expression" dxfId="42545" priority="3852" stopIfTrue="1">
      <formula>WEEKDAY(L59)=7</formula>
    </cfRule>
  </conditionalFormatting>
  <conditionalFormatting sqref="M59:M60">
    <cfRule type="expression" dxfId="42544" priority="3849" stopIfTrue="1">
      <formula>OR(M59=祝色,WEEKDAY(M59)=1)</formula>
    </cfRule>
    <cfRule type="expression" dxfId="42543" priority="3850" stopIfTrue="1">
      <formula>WEEKDAY(M59)=7</formula>
    </cfRule>
  </conditionalFormatting>
  <conditionalFormatting sqref="U45">
    <cfRule type="expression" dxfId="42542" priority="3847" stopIfTrue="1">
      <formula>OR(U45=祝色,WEEKDAY(U45)=1)</formula>
    </cfRule>
    <cfRule type="expression" dxfId="42541" priority="3848" stopIfTrue="1">
      <formula>WEEKDAY(U45)=7</formula>
    </cfRule>
  </conditionalFormatting>
  <conditionalFormatting sqref="V45">
    <cfRule type="expression" dxfId="42540" priority="3845" stopIfTrue="1">
      <formula>OR(V45=祝色,WEEKDAY(V45)=1)</formula>
    </cfRule>
    <cfRule type="expression" dxfId="42539" priority="3846" stopIfTrue="1">
      <formula>WEEKDAY(V45)=7</formula>
    </cfRule>
  </conditionalFormatting>
  <conditionalFormatting sqref="W45">
    <cfRule type="expression" dxfId="42538" priority="3843" stopIfTrue="1">
      <formula>OR(W45=祝色,WEEKDAY(W45)=1)</formula>
    </cfRule>
    <cfRule type="expression" dxfId="42537" priority="3844" stopIfTrue="1">
      <formula>WEEKDAY(W45)=7</formula>
    </cfRule>
  </conditionalFormatting>
  <conditionalFormatting sqref="X45">
    <cfRule type="expression" dxfId="42536" priority="3841" stopIfTrue="1">
      <formula>OR(X45=祝色,WEEKDAY(X45)=1)</formula>
    </cfRule>
    <cfRule type="expression" dxfId="42535" priority="3842" stopIfTrue="1">
      <formula>WEEKDAY(X45)=7</formula>
    </cfRule>
  </conditionalFormatting>
  <conditionalFormatting sqref="Y45">
    <cfRule type="expression" dxfId="42534" priority="3839" stopIfTrue="1">
      <formula>OR(Y45=祝色,WEEKDAY(Y45)=1)</formula>
    </cfRule>
    <cfRule type="expression" dxfId="42533" priority="3840" stopIfTrue="1">
      <formula>WEEKDAY(Y45)=7</formula>
    </cfRule>
  </conditionalFormatting>
  <conditionalFormatting sqref="Z45">
    <cfRule type="expression" dxfId="42532" priority="3837" stopIfTrue="1">
      <formula>OR(Z45=祝色,WEEKDAY(Z45)=1)</formula>
    </cfRule>
    <cfRule type="expression" dxfId="42531" priority="3838" stopIfTrue="1">
      <formula>WEEKDAY(Z45)=7</formula>
    </cfRule>
  </conditionalFormatting>
  <conditionalFormatting sqref="AA45">
    <cfRule type="expression" dxfId="42530" priority="3835" stopIfTrue="1">
      <formula>OR(AA45=祝色,WEEKDAY(AA45)=1)</formula>
    </cfRule>
    <cfRule type="expression" dxfId="42529" priority="3836" stopIfTrue="1">
      <formula>WEEKDAY(AA45)=7</formula>
    </cfRule>
  </conditionalFormatting>
  <conditionalFormatting sqref="U46">
    <cfRule type="expression" dxfId="42528" priority="3833" stopIfTrue="1">
      <formula>OR(U46=祝色,WEEKDAY(U46)=1)</formula>
    </cfRule>
    <cfRule type="expression" dxfId="42527" priority="3834" stopIfTrue="1">
      <formula>WEEKDAY(U46)=7</formula>
    </cfRule>
  </conditionalFormatting>
  <conditionalFormatting sqref="V46">
    <cfRule type="expression" dxfId="42526" priority="3831" stopIfTrue="1">
      <formula>OR(V46=祝色,WEEKDAY(V46)=1)</formula>
    </cfRule>
    <cfRule type="expression" dxfId="42525" priority="3832" stopIfTrue="1">
      <formula>WEEKDAY(V46)=7</formula>
    </cfRule>
  </conditionalFormatting>
  <conditionalFormatting sqref="W46">
    <cfRule type="expression" dxfId="42524" priority="3829" stopIfTrue="1">
      <formula>OR(W46=祝色,WEEKDAY(W46)=1)</formula>
    </cfRule>
    <cfRule type="expression" dxfId="42523" priority="3830" stopIfTrue="1">
      <formula>WEEKDAY(W46)=7</formula>
    </cfRule>
  </conditionalFormatting>
  <conditionalFormatting sqref="X46">
    <cfRule type="expression" dxfId="42522" priority="3827" stopIfTrue="1">
      <formula>OR(X46=祝色,WEEKDAY(X46)=1)</formula>
    </cfRule>
    <cfRule type="expression" dxfId="42521" priority="3828" stopIfTrue="1">
      <formula>WEEKDAY(X46)=7</formula>
    </cfRule>
  </conditionalFormatting>
  <conditionalFormatting sqref="Y46">
    <cfRule type="expression" dxfId="42520" priority="3825" stopIfTrue="1">
      <formula>OR(Y46=祝色,WEEKDAY(Y46)=1)</formula>
    </cfRule>
    <cfRule type="expression" dxfId="42519" priority="3826" stopIfTrue="1">
      <formula>WEEKDAY(Y46)=7</formula>
    </cfRule>
  </conditionalFormatting>
  <conditionalFormatting sqref="Z46">
    <cfRule type="expression" dxfId="42518" priority="3823" stopIfTrue="1">
      <formula>OR(Z46=祝色,WEEKDAY(Z46)=1)</formula>
    </cfRule>
    <cfRule type="expression" dxfId="42517" priority="3824" stopIfTrue="1">
      <formula>WEEKDAY(Z46)=7</formula>
    </cfRule>
  </conditionalFormatting>
  <conditionalFormatting sqref="AA46">
    <cfRule type="expression" dxfId="42516" priority="3821" stopIfTrue="1">
      <formula>OR(AA46=祝色,WEEKDAY(AA46)=1)</formula>
    </cfRule>
    <cfRule type="expression" dxfId="42515" priority="3822" stopIfTrue="1">
      <formula>WEEKDAY(AA46)=7</formula>
    </cfRule>
  </conditionalFormatting>
  <conditionalFormatting sqref="U47">
    <cfRule type="expression" dxfId="42514" priority="3819" stopIfTrue="1">
      <formula>OR(U47=祝色,WEEKDAY(U47)=1)</formula>
    </cfRule>
    <cfRule type="expression" dxfId="42513" priority="3820" stopIfTrue="1">
      <formula>WEEKDAY(U47)=7</formula>
    </cfRule>
  </conditionalFormatting>
  <conditionalFormatting sqref="V47">
    <cfRule type="expression" dxfId="42512" priority="3817" stopIfTrue="1">
      <formula>OR(V47=祝色,WEEKDAY(V47)=1)</formula>
    </cfRule>
    <cfRule type="expression" dxfId="42511" priority="3818" stopIfTrue="1">
      <formula>WEEKDAY(V47)=7</formula>
    </cfRule>
  </conditionalFormatting>
  <conditionalFormatting sqref="W47">
    <cfRule type="expression" dxfId="42510" priority="3815" stopIfTrue="1">
      <formula>OR(W47=祝色,WEEKDAY(W47)=1)</formula>
    </cfRule>
    <cfRule type="expression" dxfId="42509" priority="3816" stopIfTrue="1">
      <formula>WEEKDAY(W47)=7</formula>
    </cfRule>
  </conditionalFormatting>
  <conditionalFormatting sqref="X47">
    <cfRule type="expression" dxfId="42508" priority="3813" stopIfTrue="1">
      <formula>OR(X47=祝色,WEEKDAY(X47)=1)</formula>
    </cfRule>
    <cfRule type="expression" dxfId="42507" priority="3814" stopIfTrue="1">
      <formula>WEEKDAY(X47)=7</formula>
    </cfRule>
  </conditionalFormatting>
  <conditionalFormatting sqref="Y47">
    <cfRule type="expression" dxfId="42506" priority="3811" stopIfTrue="1">
      <formula>OR(Y47=祝色,WEEKDAY(Y47)=1)</formula>
    </cfRule>
    <cfRule type="expression" dxfId="42505" priority="3812" stopIfTrue="1">
      <formula>WEEKDAY(Y47)=7</formula>
    </cfRule>
  </conditionalFormatting>
  <conditionalFormatting sqref="Z47">
    <cfRule type="expression" dxfId="42504" priority="3809" stopIfTrue="1">
      <formula>OR(Z47=祝色,WEEKDAY(Z47)=1)</formula>
    </cfRule>
    <cfRule type="expression" dxfId="42503" priority="3810" stopIfTrue="1">
      <formula>WEEKDAY(Z47)=7</formula>
    </cfRule>
  </conditionalFormatting>
  <conditionalFormatting sqref="AA47">
    <cfRule type="expression" dxfId="42502" priority="3807" stopIfTrue="1">
      <formula>OR(AA47=祝色,WEEKDAY(AA47)=1)</formula>
    </cfRule>
    <cfRule type="expression" dxfId="42501" priority="3808" stopIfTrue="1">
      <formula>WEEKDAY(AA47)=7</formula>
    </cfRule>
  </conditionalFormatting>
  <conditionalFormatting sqref="U48">
    <cfRule type="expression" dxfId="42500" priority="3805" stopIfTrue="1">
      <formula>OR(U48=祝色,WEEKDAY(U48)=1)</formula>
    </cfRule>
    <cfRule type="expression" dxfId="42499" priority="3806" stopIfTrue="1">
      <formula>WEEKDAY(U48)=7</formula>
    </cfRule>
  </conditionalFormatting>
  <conditionalFormatting sqref="V48">
    <cfRule type="expression" dxfId="42498" priority="3803" stopIfTrue="1">
      <formula>OR(V48=祝色,WEEKDAY(V48)=1)</formula>
    </cfRule>
    <cfRule type="expression" dxfId="42497" priority="3804" stopIfTrue="1">
      <formula>WEEKDAY(V48)=7</formula>
    </cfRule>
  </conditionalFormatting>
  <conditionalFormatting sqref="W48">
    <cfRule type="expression" dxfId="42496" priority="3801" stopIfTrue="1">
      <formula>OR(W48=祝色,WEEKDAY(W48)=1)</formula>
    </cfRule>
    <cfRule type="expression" dxfId="42495" priority="3802" stopIfTrue="1">
      <formula>WEEKDAY(W48)=7</formula>
    </cfRule>
  </conditionalFormatting>
  <conditionalFormatting sqref="X48">
    <cfRule type="expression" dxfId="42494" priority="3799" stopIfTrue="1">
      <formula>OR(X48=祝色,WEEKDAY(X48)=1)</formula>
    </cfRule>
    <cfRule type="expression" dxfId="42493" priority="3800" stopIfTrue="1">
      <formula>WEEKDAY(X48)=7</formula>
    </cfRule>
  </conditionalFormatting>
  <conditionalFormatting sqref="Y48">
    <cfRule type="expression" dxfId="42492" priority="3797" stopIfTrue="1">
      <formula>OR(Y48=祝色,WEEKDAY(Y48)=1)</formula>
    </cfRule>
    <cfRule type="expression" dxfId="42491" priority="3798" stopIfTrue="1">
      <formula>WEEKDAY(Y48)=7</formula>
    </cfRule>
  </conditionalFormatting>
  <conditionalFormatting sqref="Z48">
    <cfRule type="expression" dxfId="42490" priority="3795" stopIfTrue="1">
      <formula>OR(Z48=祝色,WEEKDAY(Z48)=1)</formula>
    </cfRule>
    <cfRule type="expression" dxfId="42489" priority="3796" stopIfTrue="1">
      <formula>WEEKDAY(Z48)=7</formula>
    </cfRule>
  </conditionalFormatting>
  <conditionalFormatting sqref="AA48">
    <cfRule type="expression" dxfId="42488" priority="3793" stopIfTrue="1">
      <formula>OR(AA48=祝色,WEEKDAY(AA48)=1)</formula>
    </cfRule>
    <cfRule type="expression" dxfId="42487" priority="3794" stopIfTrue="1">
      <formula>WEEKDAY(AA48)=7</formula>
    </cfRule>
  </conditionalFormatting>
  <conditionalFormatting sqref="U49">
    <cfRule type="expression" dxfId="42486" priority="3791" stopIfTrue="1">
      <formula>OR(U49=祝色,WEEKDAY(U49)=1)</formula>
    </cfRule>
    <cfRule type="expression" dxfId="42485" priority="3792" stopIfTrue="1">
      <formula>WEEKDAY(U49)=7</formula>
    </cfRule>
  </conditionalFormatting>
  <conditionalFormatting sqref="V49">
    <cfRule type="expression" dxfId="42484" priority="3789" stopIfTrue="1">
      <formula>OR(V49=祝色,WEEKDAY(V49)=1)</formula>
    </cfRule>
    <cfRule type="expression" dxfId="42483" priority="3790" stopIfTrue="1">
      <formula>WEEKDAY(V49)=7</formula>
    </cfRule>
  </conditionalFormatting>
  <conditionalFormatting sqref="W49">
    <cfRule type="expression" dxfId="42482" priority="3787" stopIfTrue="1">
      <formula>OR(W49=祝色,WEEKDAY(W49)=1)</formula>
    </cfRule>
    <cfRule type="expression" dxfId="42481" priority="3788" stopIfTrue="1">
      <formula>WEEKDAY(W49)=7</formula>
    </cfRule>
  </conditionalFormatting>
  <conditionalFormatting sqref="X49">
    <cfRule type="expression" dxfId="42480" priority="3785" stopIfTrue="1">
      <formula>OR(X49=祝色,WEEKDAY(X49)=1)</formula>
    </cfRule>
    <cfRule type="expression" dxfId="42479" priority="3786" stopIfTrue="1">
      <formula>WEEKDAY(X49)=7</formula>
    </cfRule>
  </conditionalFormatting>
  <conditionalFormatting sqref="Y49">
    <cfRule type="expression" dxfId="42478" priority="3783" stopIfTrue="1">
      <formula>OR(Y49=祝色,WEEKDAY(Y49)=1)</formula>
    </cfRule>
    <cfRule type="expression" dxfId="42477" priority="3784" stopIfTrue="1">
      <formula>WEEKDAY(Y49)=7</formula>
    </cfRule>
  </conditionalFormatting>
  <conditionalFormatting sqref="Z49">
    <cfRule type="expression" dxfId="42476" priority="3781" stopIfTrue="1">
      <formula>OR(Z49=祝色,WEEKDAY(Z49)=1)</formula>
    </cfRule>
    <cfRule type="expression" dxfId="42475" priority="3782" stopIfTrue="1">
      <formula>WEEKDAY(Z49)=7</formula>
    </cfRule>
  </conditionalFormatting>
  <conditionalFormatting sqref="AA49">
    <cfRule type="expression" dxfId="42474" priority="3779" stopIfTrue="1">
      <formula>OR(AA49=祝色,WEEKDAY(AA49)=1)</formula>
    </cfRule>
    <cfRule type="expression" dxfId="42473" priority="3780" stopIfTrue="1">
      <formula>WEEKDAY(AA49)=7</formula>
    </cfRule>
  </conditionalFormatting>
  <conditionalFormatting sqref="U50:U51">
    <cfRule type="expression" dxfId="42472" priority="3777" stopIfTrue="1">
      <formula>OR(U50=祝色,WEEKDAY(U50)=1)</formula>
    </cfRule>
    <cfRule type="expression" dxfId="42471" priority="3778" stopIfTrue="1">
      <formula>WEEKDAY(U50)=7</formula>
    </cfRule>
  </conditionalFormatting>
  <conditionalFormatting sqref="V50:V51">
    <cfRule type="expression" dxfId="42470" priority="3775" stopIfTrue="1">
      <formula>OR(V50=祝色,WEEKDAY(V50)=1)</formula>
    </cfRule>
    <cfRule type="expression" dxfId="42469" priority="3776" stopIfTrue="1">
      <formula>WEEKDAY(V50)=7</formula>
    </cfRule>
  </conditionalFormatting>
  <conditionalFormatting sqref="AC45">
    <cfRule type="expression" dxfId="42468" priority="3773" stopIfTrue="1">
      <formula>OR(AC45=祝色,WEEKDAY(AC45)=1)</formula>
    </cfRule>
    <cfRule type="expression" dxfId="42467" priority="3774" stopIfTrue="1">
      <formula>WEEKDAY(AC45)=7</formula>
    </cfRule>
  </conditionalFormatting>
  <conditionalFormatting sqref="AD45">
    <cfRule type="expression" dxfId="42466" priority="3771" stopIfTrue="1">
      <formula>OR(AD45=祝色,WEEKDAY(AD45)=1)</formula>
    </cfRule>
    <cfRule type="expression" dxfId="42465" priority="3772" stopIfTrue="1">
      <formula>WEEKDAY(AD45)=7</formula>
    </cfRule>
  </conditionalFormatting>
  <conditionalFormatting sqref="AE45">
    <cfRule type="expression" dxfId="42464" priority="3769" stopIfTrue="1">
      <formula>OR(AE45=祝色,WEEKDAY(AE45)=1)</formula>
    </cfRule>
    <cfRule type="expression" dxfId="42463" priority="3770" stopIfTrue="1">
      <formula>WEEKDAY(AE45)=7</formula>
    </cfRule>
  </conditionalFormatting>
  <conditionalFormatting sqref="AF45">
    <cfRule type="expression" dxfId="42462" priority="3767" stopIfTrue="1">
      <formula>OR(AF45=祝色,WEEKDAY(AF45)=1)</formula>
    </cfRule>
    <cfRule type="expression" dxfId="42461" priority="3768" stopIfTrue="1">
      <formula>WEEKDAY(AF45)=7</formula>
    </cfRule>
  </conditionalFormatting>
  <conditionalFormatting sqref="AG45">
    <cfRule type="expression" dxfId="42460" priority="3765" stopIfTrue="1">
      <formula>OR(AG45=祝色,WEEKDAY(AG45)=1)</formula>
    </cfRule>
    <cfRule type="expression" dxfId="42459" priority="3766" stopIfTrue="1">
      <formula>WEEKDAY(AG45)=7</formula>
    </cfRule>
  </conditionalFormatting>
  <conditionalFormatting sqref="AH45">
    <cfRule type="expression" dxfId="42458" priority="3763" stopIfTrue="1">
      <formula>OR(AH45=祝色,WEEKDAY(AH45)=1)</formula>
    </cfRule>
    <cfRule type="expression" dxfId="42457" priority="3764" stopIfTrue="1">
      <formula>WEEKDAY(AH45)=7</formula>
    </cfRule>
  </conditionalFormatting>
  <conditionalFormatting sqref="AI45">
    <cfRule type="expression" dxfId="42456" priority="3761" stopIfTrue="1">
      <formula>OR(AI45=祝色,WEEKDAY(AI45)=1)</formula>
    </cfRule>
    <cfRule type="expression" dxfId="42455" priority="3762" stopIfTrue="1">
      <formula>WEEKDAY(AI45)=7</formula>
    </cfRule>
  </conditionalFormatting>
  <conditionalFormatting sqref="AC46">
    <cfRule type="expression" dxfId="42454" priority="3759" stopIfTrue="1">
      <formula>OR(AC46=祝色,WEEKDAY(AC46)=1)</formula>
    </cfRule>
    <cfRule type="expression" dxfId="42453" priority="3760" stopIfTrue="1">
      <formula>WEEKDAY(AC46)=7</formula>
    </cfRule>
  </conditionalFormatting>
  <conditionalFormatting sqref="AD46">
    <cfRule type="expression" dxfId="42452" priority="3757" stopIfTrue="1">
      <formula>OR(AD46=祝色,WEEKDAY(AD46)=1)</formula>
    </cfRule>
    <cfRule type="expression" dxfId="42451" priority="3758" stopIfTrue="1">
      <formula>WEEKDAY(AD46)=7</formula>
    </cfRule>
  </conditionalFormatting>
  <conditionalFormatting sqref="AE46">
    <cfRule type="expression" dxfId="42450" priority="3755" stopIfTrue="1">
      <formula>OR(AE46=祝色,WEEKDAY(AE46)=1)</formula>
    </cfRule>
    <cfRule type="expression" dxfId="42449" priority="3756" stopIfTrue="1">
      <formula>WEEKDAY(AE46)=7</formula>
    </cfRule>
  </conditionalFormatting>
  <conditionalFormatting sqref="AF46">
    <cfRule type="expression" dxfId="42448" priority="3753" stopIfTrue="1">
      <formula>OR(AF46=祝色,WEEKDAY(AF46)=1)</formula>
    </cfRule>
    <cfRule type="expression" dxfId="42447" priority="3754" stopIfTrue="1">
      <formula>WEEKDAY(AF46)=7</formula>
    </cfRule>
  </conditionalFormatting>
  <conditionalFormatting sqref="AG46">
    <cfRule type="expression" dxfId="42446" priority="3751" stopIfTrue="1">
      <formula>OR(AG46=祝色,WEEKDAY(AG46)=1)</formula>
    </cfRule>
    <cfRule type="expression" dxfId="42445" priority="3752" stopIfTrue="1">
      <formula>WEEKDAY(AG46)=7</formula>
    </cfRule>
  </conditionalFormatting>
  <conditionalFormatting sqref="AH46">
    <cfRule type="expression" dxfId="42444" priority="3749" stopIfTrue="1">
      <formula>OR(AH46=祝色,WEEKDAY(AH46)=1)</formula>
    </cfRule>
    <cfRule type="expression" dxfId="42443" priority="3750" stopIfTrue="1">
      <formula>WEEKDAY(AH46)=7</formula>
    </cfRule>
  </conditionalFormatting>
  <conditionalFormatting sqref="AI46">
    <cfRule type="expression" dxfId="42442" priority="3747" stopIfTrue="1">
      <formula>OR(AI46=祝色,WEEKDAY(AI46)=1)</formula>
    </cfRule>
    <cfRule type="expression" dxfId="42441" priority="3748" stopIfTrue="1">
      <formula>WEEKDAY(AI46)=7</formula>
    </cfRule>
  </conditionalFormatting>
  <conditionalFormatting sqref="AC47">
    <cfRule type="expression" dxfId="42440" priority="3745" stopIfTrue="1">
      <formula>OR(AC47=祝色,WEEKDAY(AC47)=1)</formula>
    </cfRule>
    <cfRule type="expression" dxfId="42439" priority="3746" stopIfTrue="1">
      <formula>WEEKDAY(AC47)=7</formula>
    </cfRule>
  </conditionalFormatting>
  <conditionalFormatting sqref="AD47">
    <cfRule type="expression" dxfId="42438" priority="3743" stopIfTrue="1">
      <formula>OR(AD47=祝色,WEEKDAY(AD47)=1)</formula>
    </cfRule>
    <cfRule type="expression" dxfId="42437" priority="3744" stopIfTrue="1">
      <formula>WEEKDAY(AD47)=7</formula>
    </cfRule>
  </conditionalFormatting>
  <conditionalFormatting sqref="AE47">
    <cfRule type="expression" dxfId="42436" priority="3741" stopIfTrue="1">
      <formula>OR(AE47=祝色,WEEKDAY(AE47)=1)</formula>
    </cfRule>
    <cfRule type="expression" dxfId="42435" priority="3742" stopIfTrue="1">
      <formula>WEEKDAY(AE47)=7</formula>
    </cfRule>
  </conditionalFormatting>
  <conditionalFormatting sqref="AF47">
    <cfRule type="expression" dxfId="42434" priority="3739" stopIfTrue="1">
      <formula>OR(AF47=祝色,WEEKDAY(AF47)=1)</formula>
    </cfRule>
    <cfRule type="expression" dxfId="42433" priority="3740" stopIfTrue="1">
      <formula>WEEKDAY(AF47)=7</formula>
    </cfRule>
  </conditionalFormatting>
  <conditionalFormatting sqref="AG47">
    <cfRule type="expression" dxfId="42432" priority="3737" stopIfTrue="1">
      <formula>OR(AG47=祝色,WEEKDAY(AG47)=1)</formula>
    </cfRule>
    <cfRule type="expression" dxfId="42431" priority="3738" stopIfTrue="1">
      <formula>WEEKDAY(AG47)=7</formula>
    </cfRule>
  </conditionalFormatting>
  <conditionalFormatting sqref="AH47">
    <cfRule type="expression" dxfId="42430" priority="3735" stopIfTrue="1">
      <formula>OR(AH47=祝色,WEEKDAY(AH47)=1)</formula>
    </cfRule>
    <cfRule type="expression" dxfId="42429" priority="3736" stopIfTrue="1">
      <formula>WEEKDAY(AH47)=7</formula>
    </cfRule>
  </conditionalFormatting>
  <conditionalFormatting sqref="AI47">
    <cfRule type="expression" dxfId="42428" priority="3733" stopIfTrue="1">
      <formula>OR(AI47=祝色,WEEKDAY(AI47)=1)</formula>
    </cfRule>
    <cfRule type="expression" dxfId="42427" priority="3734" stopIfTrue="1">
      <formula>WEEKDAY(AI47)=7</formula>
    </cfRule>
  </conditionalFormatting>
  <conditionalFormatting sqref="AC48">
    <cfRule type="expression" dxfId="42426" priority="3731" stopIfTrue="1">
      <formula>OR(AC48=祝色,WEEKDAY(AC48)=1)</formula>
    </cfRule>
    <cfRule type="expression" dxfId="42425" priority="3732" stopIfTrue="1">
      <formula>WEEKDAY(AC48)=7</formula>
    </cfRule>
  </conditionalFormatting>
  <conditionalFormatting sqref="AD48">
    <cfRule type="expression" dxfId="42424" priority="3729" stopIfTrue="1">
      <formula>OR(AD48=祝色,WEEKDAY(AD48)=1)</formula>
    </cfRule>
    <cfRule type="expression" dxfId="42423" priority="3730" stopIfTrue="1">
      <formula>WEEKDAY(AD48)=7</formula>
    </cfRule>
  </conditionalFormatting>
  <conditionalFormatting sqref="AE48">
    <cfRule type="expression" dxfId="42422" priority="3727" stopIfTrue="1">
      <formula>OR(AE48=祝色,WEEKDAY(AE48)=1)</formula>
    </cfRule>
    <cfRule type="expression" dxfId="42421" priority="3728" stopIfTrue="1">
      <formula>WEEKDAY(AE48)=7</formula>
    </cfRule>
  </conditionalFormatting>
  <conditionalFormatting sqref="AF48">
    <cfRule type="expression" dxfId="42420" priority="3725" stopIfTrue="1">
      <formula>OR(AF48=祝色,WEEKDAY(AF48)=1)</formula>
    </cfRule>
    <cfRule type="expression" dxfId="42419" priority="3726" stopIfTrue="1">
      <formula>WEEKDAY(AF48)=7</formula>
    </cfRule>
  </conditionalFormatting>
  <conditionalFormatting sqref="AG48">
    <cfRule type="expression" dxfId="42418" priority="3723" stopIfTrue="1">
      <formula>OR(AG48=祝色,WEEKDAY(AG48)=1)</formula>
    </cfRule>
    <cfRule type="expression" dxfId="42417" priority="3724" stopIfTrue="1">
      <formula>WEEKDAY(AG48)=7</formula>
    </cfRule>
  </conditionalFormatting>
  <conditionalFormatting sqref="AH48">
    <cfRule type="expression" dxfId="42416" priority="3721" stopIfTrue="1">
      <formula>OR(AH48=祝色,WEEKDAY(AH48)=1)</formula>
    </cfRule>
    <cfRule type="expression" dxfId="42415" priority="3722" stopIfTrue="1">
      <formula>WEEKDAY(AH48)=7</formula>
    </cfRule>
  </conditionalFormatting>
  <conditionalFormatting sqref="AI48">
    <cfRule type="expression" dxfId="42414" priority="3719" stopIfTrue="1">
      <formula>OR(AI48=祝色,WEEKDAY(AI48)=1)</formula>
    </cfRule>
    <cfRule type="expression" dxfId="42413" priority="3720" stopIfTrue="1">
      <formula>WEEKDAY(AI48)=7</formula>
    </cfRule>
  </conditionalFormatting>
  <conditionalFormatting sqref="AC49">
    <cfRule type="expression" dxfId="42412" priority="3717" stopIfTrue="1">
      <formula>OR(AC49=祝色,WEEKDAY(AC49)=1)</formula>
    </cfRule>
    <cfRule type="expression" dxfId="42411" priority="3718" stopIfTrue="1">
      <formula>WEEKDAY(AC49)=7</formula>
    </cfRule>
  </conditionalFormatting>
  <conditionalFormatting sqref="AD49">
    <cfRule type="expression" dxfId="42410" priority="3715" stopIfTrue="1">
      <formula>OR(AD49=祝色,WEEKDAY(AD49)=1)</formula>
    </cfRule>
    <cfRule type="expression" dxfId="42409" priority="3716" stopIfTrue="1">
      <formula>WEEKDAY(AD49)=7</formula>
    </cfRule>
  </conditionalFormatting>
  <conditionalFormatting sqref="AE49">
    <cfRule type="expression" dxfId="42408" priority="3713" stopIfTrue="1">
      <formula>OR(AE49=祝色,WEEKDAY(AE49)=1)</formula>
    </cfRule>
    <cfRule type="expression" dxfId="42407" priority="3714" stopIfTrue="1">
      <formula>WEEKDAY(AE49)=7</formula>
    </cfRule>
  </conditionalFormatting>
  <conditionalFormatting sqref="AF49">
    <cfRule type="expression" dxfId="42406" priority="3711" stopIfTrue="1">
      <formula>OR(AF49=祝色,WEEKDAY(AF49)=1)</formula>
    </cfRule>
    <cfRule type="expression" dxfId="42405" priority="3712" stopIfTrue="1">
      <formula>WEEKDAY(AF49)=7</formula>
    </cfRule>
  </conditionalFormatting>
  <conditionalFormatting sqref="AG49">
    <cfRule type="expression" dxfId="42404" priority="3709" stopIfTrue="1">
      <formula>OR(AG49=祝色,WEEKDAY(AG49)=1)</formula>
    </cfRule>
    <cfRule type="expression" dxfId="42403" priority="3710" stopIfTrue="1">
      <formula>WEEKDAY(AG49)=7</formula>
    </cfRule>
  </conditionalFormatting>
  <conditionalFormatting sqref="AH49">
    <cfRule type="expression" dxfId="42402" priority="3707" stopIfTrue="1">
      <formula>OR(AH49=祝色,WEEKDAY(AH49)=1)</formula>
    </cfRule>
    <cfRule type="expression" dxfId="42401" priority="3708" stopIfTrue="1">
      <formula>WEEKDAY(AH49)=7</formula>
    </cfRule>
  </conditionalFormatting>
  <conditionalFormatting sqref="AI49">
    <cfRule type="expression" dxfId="42400" priority="3705" stopIfTrue="1">
      <formula>OR(AI49=祝色,WEEKDAY(AI49)=1)</formula>
    </cfRule>
    <cfRule type="expression" dxfId="42399" priority="3706" stopIfTrue="1">
      <formula>WEEKDAY(AI49)=7</formula>
    </cfRule>
  </conditionalFormatting>
  <conditionalFormatting sqref="AC50:AC51">
    <cfRule type="expression" dxfId="42398" priority="3703" stopIfTrue="1">
      <formula>OR(AC50=祝色,WEEKDAY(AC50)=1)</formula>
    </cfRule>
    <cfRule type="expression" dxfId="42397" priority="3704" stopIfTrue="1">
      <formula>WEEKDAY(AC50)=7</formula>
    </cfRule>
  </conditionalFormatting>
  <conditionalFormatting sqref="AD50:AD51">
    <cfRule type="expression" dxfId="42396" priority="3701" stopIfTrue="1">
      <formula>OR(AD50=祝色,WEEKDAY(AD50)=1)</formula>
    </cfRule>
    <cfRule type="expression" dxfId="42395" priority="3702" stopIfTrue="1">
      <formula>WEEKDAY(AD50)=7</formula>
    </cfRule>
  </conditionalFormatting>
  <conditionalFormatting sqref="U54">
    <cfRule type="expression" dxfId="42394" priority="3699" stopIfTrue="1">
      <formula>OR(U54=祝色,WEEKDAY(U54)=1)</formula>
    </cfRule>
    <cfRule type="expression" dxfId="42393" priority="3700" stopIfTrue="1">
      <formula>WEEKDAY(U54)=7</formula>
    </cfRule>
  </conditionalFormatting>
  <conditionalFormatting sqref="V54">
    <cfRule type="expression" dxfId="42392" priority="3697" stopIfTrue="1">
      <formula>OR(V54=祝色,WEEKDAY(V54)=1)</formula>
    </cfRule>
    <cfRule type="expression" dxfId="42391" priority="3698" stopIfTrue="1">
      <formula>WEEKDAY(V54)=7</formula>
    </cfRule>
  </conditionalFormatting>
  <conditionalFormatting sqref="W54">
    <cfRule type="expression" dxfId="42390" priority="3695" stopIfTrue="1">
      <formula>OR(W54=祝色,WEEKDAY(W54)=1)</formula>
    </cfRule>
    <cfRule type="expression" dxfId="42389" priority="3696" stopIfTrue="1">
      <formula>WEEKDAY(W54)=7</formula>
    </cfRule>
  </conditionalFormatting>
  <conditionalFormatting sqref="X54">
    <cfRule type="expression" dxfId="42388" priority="3693" stopIfTrue="1">
      <formula>OR(X54=祝色,WEEKDAY(X54)=1)</formula>
    </cfRule>
    <cfRule type="expression" dxfId="42387" priority="3694" stopIfTrue="1">
      <formula>WEEKDAY(X54)=7</formula>
    </cfRule>
  </conditionalFormatting>
  <conditionalFormatting sqref="Y54">
    <cfRule type="expression" dxfId="42386" priority="3691" stopIfTrue="1">
      <formula>OR(Y54=祝色,WEEKDAY(Y54)=1)</formula>
    </cfRule>
    <cfRule type="expression" dxfId="42385" priority="3692" stopIfTrue="1">
      <formula>WEEKDAY(Y54)=7</formula>
    </cfRule>
  </conditionalFormatting>
  <conditionalFormatting sqref="Z54">
    <cfRule type="expression" dxfId="42384" priority="3689" stopIfTrue="1">
      <formula>OR(Z54=祝色,WEEKDAY(Z54)=1)</formula>
    </cfRule>
    <cfRule type="expression" dxfId="42383" priority="3690" stopIfTrue="1">
      <formula>WEEKDAY(Z54)=7</formula>
    </cfRule>
  </conditionalFormatting>
  <conditionalFormatting sqref="AA54">
    <cfRule type="expression" dxfId="42382" priority="3687" stopIfTrue="1">
      <formula>OR(AA54=祝色,WEEKDAY(AA54)=1)</formula>
    </cfRule>
    <cfRule type="expression" dxfId="42381" priority="3688" stopIfTrue="1">
      <formula>WEEKDAY(AA54)=7</formula>
    </cfRule>
  </conditionalFormatting>
  <conditionalFormatting sqref="U55">
    <cfRule type="expression" dxfId="42380" priority="3685" stopIfTrue="1">
      <formula>OR(U55=祝色,WEEKDAY(U55)=1)</formula>
    </cfRule>
    <cfRule type="expression" dxfId="42379" priority="3686" stopIfTrue="1">
      <formula>WEEKDAY(U55)=7</formula>
    </cfRule>
  </conditionalFormatting>
  <conditionalFormatting sqref="V55">
    <cfRule type="expression" dxfId="42378" priority="3683" stopIfTrue="1">
      <formula>OR(V55=祝色,WEEKDAY(V55)=1)</formula>
    </cfRule>
    <cfRule type="expression" dxfId="42377" priority="3684" stopIfTrue="1">
      <formula>WEEKDAY(V55)=7</formula>
    </cfRule>
  </conditionalFormatting>
  <conditionalFormatting sqref="W55">
    <cfRule type="expression" dxfId="42376" priority="3681" stopIfTrue="1">
      <formula>OR(W55=祝色,WEEKDAY(W55)=1)</formula>
    </cfRule>
    <cfRule type="expression" dxfId="42375" priority="3682" stopIfTrue="1">
      <formula>WEEKDAY(W55)=7</formula>
    </cfRule>
  </conditionalFormatting>
  <conditionalFormatting sqref="X55">
    <cfRule type="expression" dxfId="42374" priority="3679" stopIfTrue="1">
      <formula>OR(X55=祝色,WEEKDAY(X55)=1)</formula>
    </cfRule>
    <cfRule type="expression" dxfId="42373" priority="3680" stopIfTrue="1">
      <formula>WEEKDAY(X55)=7</formula>
    </cfRule>
  </conditionalFormatting>
  <conditionalFormatting sqref="Y55">
    <cfRule type="expression" dxfId="42372" priority="3677" stopIfTrue="1">
      <formula>OR(Y55=祝色,WEEKDAY(Y55)=1)</formula>
    </cfRule>
    <cfRule type="expression" dxfId="42371" priority="3678" stopIfTrue="1">
      <formula>WEEKDAY(Y55)=7</formula>
    </cfRule>
  </conditionalFormatting>
  <conditionalFormatting sqref="Z55">
    <cfRule type="expression" dxfId="42370" priority="3675" stopIfTrue="1">
      <formula>OR(Z55=祝色,WEEKDAY(Z55)=1)</formula>
    </cfRule>
    <cfRule type="expression" dxfId="42369" priority="3676" stopIfTrue="1">
      <formula>WEEKDAY(Z55)=7</formula>
    </cfRule>
  </conditionalFormatting>
  <conditionalFormatting sqref="AA55">
    <cfRule type="expression" dxfId="42368" priority="3673" stopIfTrue="1">
      <formula>OR(AA55=祝色,WEEKDAY(AA55)=1)</formula>
    </cfRule>
    <cfRule type="expression" dxfId="42367" priority="3674" stopIfTrue="1">
      <formula>WEEKDAY(AA55)=7</formula>
    </cfRule>
  </conditionalFormatting>
  <conditionalFormatting sqref="U56">
    <cfRule type="expression" dxfId="42366" priority="3671" stopIfTrue="1">
      <formula>OR(U56=祝色,WEEKDAY(U56)=1)</formula>
    </cfRule>
    <cfRule type="expression" dxfId="42365" priority="3672" stopIfTrue="1">
      <formula>WEEKDAY(U56)=7</formula>
    </cfRule>
  </conditionalFormatting>
  <conditionalFormatting sqref="V56">
    <cfRule type="expression" dxfId="42364" priority="3669" stopIfTrue="1">
      <formula>OR(V56=祝色,WEEKDAY(V56)=1)</formula>
    </cfRule>
    <cfRule type="expression" dxfId="42363" priority="3670" stopIfTrue="1">
      <formula>WEEKDAY(V56)=7</formula>
    </cfRule>
  </conditionalFormatting>
  <conditionalFormatting sqref="W56">
    <cfRule type="expression" dxfId="42362" priority="3667" stopIfTrue="1">
      <formula>OR(W56=祝色,WEEKDAY(W56)=1)</formula>
    </cfRule>
    <cfRule type="expression" dxfId="42361" priority="3668" stopIfTrue="1">
      <formula>WEEKDAY(W56)=7</formula>
    </cfRule>
  </conditionalFormatting>
  <conditionalFormatting sqref="X56">
    <cfRule type="expression" dxfId="42360" priority="3665" stopIfTrue="1">
      <formula>OR(X56=祝色,WEEKDAY(X56)=1)</formula>
    </cfRule>
    <cfRule type="expression" dxfId="42359" priority="3666" stopIfTrue="1">
      <formula>WEEKDAY(X56)=7</formula>
    </cfRule>
  </conditionalFormatting>
  <conditionalFormatting sqref="Y56">
    <cfRule type="expression" dxfId="42358" priority="3663" stopIfTrue="1">
      <formula>OR(Y56=祝色,WEEKDAY(Y56)=1)</formula>
    </cfRule>
    <cfRule type="expression" dxfId="42357" priority="3664" stopIfTrue="1">
      <formula>WEEKDAY(Y56)=7</formula>
    </cfRule>
  </conditionalFormatting>
  <conditionalFormatting sqref="Z56">
    <cfRule type="expression" dxfId="42356" priority="3661" stopIfTrue="1">
      <formula>OR(Z56=祝色,WEEKDAY(Z56)=1)</formula>
    </cfRule>
    <cfRule type="expression" dxfId="42355" priority="3662" stopIfTrue="1">
      <formula>WEEKDAY(Z56)=7</formula>
    </cfRule>
  </conditionalFormatting>
  <conditionalFormatting sqref="AA56">
    <cfRule type="expression" dxfId="42354" priority="3659" stopIfTrue="1">
      <formula>OR(AA56=祝色,WEEKDAY(AA56)=1)</formula>
    </cfRule>
    <cfRule type="expression" dxfId="42353" priority="3660" stopIfTrue="1">
      <formula>WEEKDAY(AA56)=7</formula>
    </cfRule>
  </conditionalFormatting>
  <conditionalFormatting sqref="U57">
    <cfRule type="expression" dxfId="42352" priority="3657" stopIfTrue="1">
      <formula>OR(U57=祝色,WEEKDAY(U57)=1)</formula>
    </cfRule>
    <cfRule type="expression" dxfId="42351" priority="3658" stopIfTrue="1">
      <formula>WEEKDAY(U57)=7</formula>
    </cfRule>
  </conditionalFormatting>
  <conditionalFormatting sqref="V57">
    <cfRule type="expression" dxfId="42350" priority="3655" stopIfTrue="1">
      <formula>OR(V57=祝色,WEEKDAY(V57)=1)</formula>
    </cfRule>
    <cfRule type="expression" dxfId="42349" priority="3656" stopIfTrue="1">
      <formula>WEEKDAY(V57)=7</formula>
    </cfRule>
  </conditionalFormatting>
  <conditionalFormatting sqref="W57">
    <cfRule type="expression" dxfId="42348" priority="3653" stopIfTrue="1">
      <formula>OR(W57=祝色,WEEKDAY(W57)=1)</formula>
    </cfRule>
    <cfRule type="expression" dxfId="42347" priority="3654" stopIfTrue="1">
      <formula>WEEKDAY(W57)=7</formula>
    </cfRule>
  </conditionalFormatting>
  <conditionalFormatting sqref="X57">
    <cfRule type="expression" dxfId="42346" priority="3651" stopIfTrue="1">
      <formula>OR(X57=祝色,WEEKDAY(X57)=1)</formula>
    </cfRule>
    <cfRule type="expression" dxfId="42345" priority="3652" stopIfTrue="1">
      <formula>WEEKDAY(X57)=7</formula>
    </cfRule>
  </conditionalFormatting>
  <conditionalFormatting sqref="Y57">
    <cfRule type="expression" dxfId="42344" priority="3649" stopIfTrue="1">
      <formula>OR(Y57=祝色,WEEKDAY(Y57)=1)</formula>
    </cfRule>
    <cfRule type="expression" dxfId="42343" priority="3650" stopIfTrue="1">
      <formula>WEEKDAY(Y57)=7</formula>
    </cfRule>
  </conditionalFormatting>
  <conditionalFormatting sqref="Z57">
    <cfRule type="expression" dxfId="42342" priority="3647" stopIfTrue="1">
      <formula>OR(Z57=祝色,WEEKDAY(Z57)=1)</formula>
    </cfRule>
    <cfRule type="expression" dxfId="42341" priority="3648" stopIfTrue="1">
      <formula>WEEKDAY(Z57)=7</formula>
    </cfRule>
  </conditionalFormatting>
  <conditionalFormatting sqref="AA57">
    <cfRule type="expression" dxfId="42340" priority="3645" stopIfTrue="1">
      <formula>OR(AA57=祝色,WEEKDAY(AA57)=1)</formula>
    </cfRule>
    <cfRule type="expression" dxfId="42339" priority="3646" stopIfTrue="1">
      <formula>WEEKDAY(AA57)=7</formula>
    </cfRule>
  </conditionalFormatting>
  <conditionalFormatting sqref="U58">
    <cfRule type="expression" dxfId="42338" priority="3643" stopIfTrue="1">
      <formula>OR(U58=祝色,WEEKDAY(U58)=1)</formula>
    </cfRule>
    <cfRule type="expression" dxfId="42337" priority="3644" stopIfTrue="1">
      <formula>WEEKDAY(U58)=7</formula>
    </cfRule>
  </conditionalFormatting>
  <conditionalFormatting sqref="V58">
    <cfRule type="expression" dxfId="42336" priority="3641" stopIfTrue="1">
      <formula>OR(V58=祝色,WEEKDAY(V58)=1)</formula>
    </cfRule>
    <cfRule type="expression" dxfId="42335" priority="3642" stopIfTrue="1">
      <formula>WEEKDAY(V58)=7</formula>
    </cfRule>
  </conditionalFormatting>
  <conditionalFormatting sqref="W58">
    <cfRule type="expression" dxfId="42334" priority="3639" stopIfTrue="1">
      <formula>OR(W58=祝色,WEEKDAY(W58)=1)</formula>
    </cfRule>
    <cfRule type="expression" dxfId="42333" priority="3640" stopIfTrue="1">
      <formula>WEEKDAY(W58)=7</formula>
    </cfRule>
  </conditionalFormatting>
  <conditionalFormatting sqref="X58">
    <cfRule type="expression" dxfId="42332" priority="3637" stopIfTrue="1">
      <formula>OR(X58=祝色,WEEKDAY(X58)=1)</formula>
    </cfRule>
    <cfRule type="expression" dxfId="42331" priority="3638" stopIfTrue="1">
      <formula>WEEKDAY(X58)=7</formula>
    </cfRule>
  </conditionalFormatting>
  <conditionalFormatting sqref="Y58">
    <cfRule type="expression" dxfId="42330" priority="3635" stopIfTrue="1">
      <formula>OR(Y58=祝色,WEEKDAY(Y58)=1)</formula>
    </cfRule>
    <cfRule type="expression" dxfId="42329" priority="3636" stopIfTrue="1">
      <formula>WEEKDAY(Y58)=7</formula>
    </cfRule>
  </conditionalFormatting>
  <conditionalFormatting sqref="Z58">
    <cfRule type="expression" dxfId="42328" priority="3633" stopIfTrue="1">
      <formula>OR(Z58=祝色,WEEKDAY(Z58)=1)</formula>
    </cfRule>
    <cfRule type="expression" dxfId="42327" priority="3634" stopIfTrue="1">
      <formula>WEEKDAY(Z58)=7</formula>
    </cfRule>
  </conditionalFormatting>
  <conditionalFormatting sqref="AA58">
    <cfRule type="expression" dxfId="42326" priority="3631" stopIfTrue="1">
      <formula>OR(AA58=祝色,WEEKDAY(AA58)=1)</formula>
    </cfRule>
    <cfRule type="expression" dxfId="42325" priority="3632" stopIfTrue="1">
      <formula>WEEKDAY(AA58)=7</formula>
    </cfRule>
  </conditionalFormatting>
  <conditionalFormatting sqref="U59:U60">
    <cfRule type="expression" dxfId="42324" priority="3629" stopIfTrue="1">
      <formula>OR(U59=祝色,WEEKDAY(U59)=1)</formula>
    </cfRule>
    <cfRule type="expression" dxfId="42323" priority="3630" stopIfTrue="1">
      <formula>WEEKDAY(U59)=7</formula>
    </cfRule>
  </conditionalFormatting>
  <conditionalFormatting sqref="V59:V60">
    <cfRule type="expression" dxfId="42322" priority="3627" stopIfTrue="1">
      <formula>OR(V59=祝色,WEEKDAY(V59)=1)</formula>
    </cfRule>
    <cfRule type="expression" dxfId="42321" priority="3628" stopIfTrue="1">
      <formula>WEEKDAY(V59)=7</formula>
    </cfRule>
  </conditionalFormatting>
  <conditionalFormatting sqref="AC54">
    <cfRule type="expression" dxfId="42320" priority="3625" stopIfTrue="1">
      <formula>OR(AC54=祝色,WEEKDAY(AC54)=1)</formula>
    </cfRule>
    <cfRule type="expression" dxfId="42319" priority="3626" stopIfTrue="1">
      <formula>WEEKDAY(AC54)=7</formula>
    </cfRule>
  </conditionalFormatting>
  <conditionalFormatting sqref="AD54">
    <cfRule type="expression" dxfId="42318" priority="3623" stopIfTrue="1">
      <formula>OR(AD54=祝色,WEEKDAY(AD54)=1)</formula>
    </cfRule>
    <cfRule type="expression" dxfId="42317" priority="3624" stopIfTrue="1">
      <formula>WEEKDAY(AD54)=7</formula>
    </cfRule>
  </conditionalFormatting>
  <conditionalFormatting sqref="AE54">
    <cfRule type="expression" dxfId="42316" priority="3621" stopIfTrue="1">
      <formula>OR(AE54=祝色,WEEKDAY(AE54)=1)</formula>
    </cfRule>
    <cfRule type="expression" dxfId="42315" priority="3622" stopIfTrue="1">
      <formula>WEEKDAY(AE54)=7</formula>
    </cfRule>
  </conditionalFormatting>
  <conditionalFormatting sqref="AF54">
    <cfRule type="expression" dxfId="42314" priority="3619" stopIfTrue="1">
      <formula>OR(AF54=祝色,WEEKDAY(AF54)=1)</formula>
    </cfRule>
    <cfRule type="expression" dxfId="42313" priority="3620" stopIfTrue="1">
      <formula>WEEKDAY(AF54)=7</formula>
    </cfRule>
  </conditionalFormatting>
  <conditionalFormatting sqref="AG54">
    <cfRule type="expression" dxfId="42312" priority="3617" stopIfTrue="1">
      <formula>OR(AG54=祝色,WEEKDAY(AG54)=1)</formula>
    </cfRule>
    <cfRule type="expression" dxfId="42311" priority="3618" stopIfTrue="1">
      <formula>WEEKDAY(AG54)=7</formula>
    </cfRule>
  </conditionalFormatting>
  <conditionalFormatting sqref="AH54">
    <cfRule type="expression" dxfId="42310" priority="3615" stopIfTrue="1">
      <formula>OR(AH54=祝色,WEEKDAY(AH54)=1)</formula>
    </cfRule>
    <cfRule type="expression" dxfId="42309" priority="3616" stopIfTrue="1">
      <formula>WEEKDAY(AH54)=7</formula>
    </cfRule>
  </conditionalFormatting>
  <conditionalFormatting sqref="AI54">
    <cfRule type="expression" dxfId="42308" priority="3613" stopIfTrue="1">
      <formula>OR(AI54=祝色,WEEKDAY(AI54)=1)</formula>
    </cfRule>
    <cfRule type="expression" dxfId="42307" priority="3614" stopIfTrue="1">
      <formula>WEEKDAY(AI54)=7</formula>
    </cfRule>
  </conditionalFormatting>
  <conditionalFormatting sqref="AC55">
    <cfRule type="expression" dxfId="42306" priority="3611" stopIfTrue="1">
      <formula>OR(AC55=祝色,WEEKDAY(AC55)=1)</formula>
    </cfRule>
    <cfRule type="expression" dxfId="42305" priority="3612" stopIfTrue="1">
      <formula>WEEKDAY(AC55)=7</formula>
    </cfRule>
  </conditionalFormatting>
  <conditionalFormatting sqref="AD55">
    <cfRule type="expression" dxfId="42304" priority="3609" stopIfTrue="1">
      <formula>OR(AD55=祝色,WEEKDAY(AD55)=1)</formula>
    </cfRule>
    <cfRule type="expression" dxfId="42303" priority="3610" stopIfTrue="1">
      <formula>WEEKDAY(AD55)=7</formula>
    </cfRule>
  </conditionalFormatting>
  <conditionalFormatting sqref="AE55">
    <cfRule type="expression" dxfId="42302" priority="3607" stopIfTrue="1">
      <formula>OR(AE55=祝色,WEEKDAY(AE55)=1)</formula>
    </cfRule>
    <cfRule type="expression" dxfId="42301" priority="3608" stopIfTrue="1">
      <formula>WEEKDAY(AE55)=7</formula>
    </cfRule>
  </conditionalFormatting>
  <conditionalFormatting sqref="AF55">
    <cfRule type="expression" dxfId="42300" priority="3605" stopIfTrue="1">
      <formula>OR(AF55=祝色,WEEKDAY(AF55)=1)</formula>
    </cfRule>
    <cfRule type="expression" dxfId="42299" priority="3606" stopIfTrue="1">
      <formula>WEEKDAY(AF55)=7</formula>
    </cfRule>
  </conditionalFormatting>
  <conditionalFormatting sqref="AG55">
    <cfRule type="expression" dxfId="42298" priority="3603" stopIfTrue="1">
      <formula>OR(AG55=祝色,WEEKDAY(AG55)=1)</formula>
    </cfRule>
    <cfRule type="expression" dxfId="42297" priority="3604" stopIfTrue="1">
      <formula>WEEKDAY(AG55)=7</formula>
    </cfRule>
  </conditionalFormatting>
  <conditionalFormatting sqref="AH55">
    <cfRule type="expression" dxfId="42296" priority="3601" stopIfTrue="1">
      <formula>OR(AH55=祝色,WEEKDAY(AH55)=1)</formula>
    </cfRule>
    <cfRule type="expression" dxfId="42295" priority="3602" stopIfTrue="1">
      <formula>WEEKDAY(AH55)=7</formula>
    </cfRule>
  </conditionalFormatting>
  <conditionalFormatting sqref="AI55">
    <cfRule type="expression" dxfId="42294" priority="3599" stopIfTrue="1">
      <formula>OR(AI55=祝色,WEEKDAY(AI55)=1)</formula>
    </cfRule>
    <cfRule type="expression" dxfId="42293" priority="3600" stopIfTrue="1">
      <formula>WEEKDAY(AI55)=7</formula>
    </cfRule>
  </conditionalFormatting>
  <conditionalFormatting sqref="AC56">
    <cfRule type="expression" dxfId="42292" priority="3597" stopIfTrue="1">
      <formula>OR(AC56=祝色,WEEKDAY(AC56)=1)</formula>
    </cfRule>
    <cfRule type="expression" dxfId="42291" priority="3598" stopIfTrue="1">
      <formula>WEEKDAY(AC56)=7</formula>
    </cfRule>
  </conditionalFormatting>
  <conditionalFormatting sqref="AD56">
    <cfRule type="expression" dxfId="42290" priority="3595" stopIfTrue="1">
      <formula>OR(AD56=祝色,WEEKDAY(AD56)=1)</formula>
    </cfRule>
    <cfRule type="expression" dxfId="42289" priority="3596" stopIfTrue="1">
      <formula>WEEKDAY(AD56)=7</formula>
    </cfRule>
  </conditionalFormatting>
  <conditionalFormatting sqref="AE56">
    <cfRule type="expression" dxfId="42288" priority="3593" stopIfTrue="1">
      <formula>OR(AE56=祝色,WEEKDAY(AE56)=1)</formula>
    </cfRule>
    <cfRule type="expression" dxfId="42287" priority="3594" stopIfTrue="1">
      <formula>WEEKDAY(AE56)=7</formula>
    </cfRule>
  </conditionalFormatting>
  <conditionalFormatting sqref="AF56">
    <cfRule type="expression" dxfId="42286" priority="3591" stopIfTrue="1">
      <formula>OR(AF56=祝色,WEEKDAY(AF56)=1)</formula>
    </cfRule>
    <cfRule type="expression" dxfId="42285" priority="3592" stopIfTrue="1">
      <formula>WEEKDAY(AF56)=7</formula>
    </cfRule>
  </conditionalFormatting>
  <conditionalFormatting sqref="AG56">
    <cfRule type="expression" dxfId="42284" priority="3589" stopIfTrue="1">
      <formula>OR(AG56=祝色,WEEKDAY(AG56)=1)</formula>
    </cfRule>
    <cfRule type="expression" dxfId="42283" priority="3590" stopIfTrue="1">
      <formula>WEEKDAY(AG56)=7</formula>
    </cfRule>
  </conditionalFormatting>
  <conditionalFormatting sqref="AH56">
    <cfRule type="expression" dxfId="42282" priority="3587" stopIfTrue="1">
      <formula>OR(AH56=祝色,WEEKDAY(AH56)=1)</formula>
    </cfRule>
    <cfRule type="expression" dxfId="42281" priority="3588" stopIfTrue="1">
      <formula>WEEKDAY(AH56)=7</formula>
    </cfRule>
  </conditionalFormatting>
  <conditionalFormatting sqref="AI56">
    <cfRule type="expression" dxfId="42280" priority="3585" stopIfTrue="1">
      <formula>OR(AI56=祝色,WEEKDAY(AI56)=1)</formula>
    </cfRule>
    <cfRule type="expression" dxfId="42279" priority="3586" stopIfTrue="1">
      <formula>WEEKDAY(AI56)=7</formula>
    </cfRule>
  </conditionalFormatting>
  <conditionalFormatting sqref="AC57">
    <cfRule type="expression" dxfId="42278" priority="3583" stopIfTrue="1">
      <formula>OR(AC57=祝色,WEEKDAY(AC57)=1)</formula>
    </cfRule>
    <cfRule type="expression" dxfId="42277" priority="3584" stopIfTrue="1">
      <formula>WEEKDAY(AC57)=7</formula>
    </cfRule>
  </conditionalFormatting>
  <conditionalFormatting sqref="AD57">
    <cfRule type="expression" dxfId="42276" priority="3581" stopIfTrue="1">
      <formula>OR(AD57=祝色,WEEKDAY(AD57)=1)</formula>
    </cfRule>
    <cfRule type="expression" dxfId="42275" priority="3582" stopIfTrue="1">
      <formula>WEEKDAY(AD57)=7</formula>
    </cfRule>
  </conditionalFormatting>
  <conditionalFormatting sqref="AE57">
    <cfRule type="expression" dxfId="42274" priority="3579" stopIfTrue="1">
      <formula>OR(AE57=祝色,WEEKDAY(AE57)=1)</formula>
    </cfRule>
    <cfRule type="expression" dxfId="42273" priority="3580" stopIfTrue="1">
      <formula>WEEKDAY(AE57)=7</formula>
    </cfRule>
  </conditionalFormatting>
  <conditionalFormatting sqref="AF57">
    <cfRule type="expression" dxfId="42272" priority="3577" stopIfTrue="1">
      <formula>OR(AF57=祝色,WEEKDAY(AF57)=1)</formula>
    </cfRule>
    <cfRule type="expression" dxfId="42271" priority="3578" stopIfTrue="1">
      <formula>WEEKDAY(AF57)=7</formula>
    </cfRule>
  </conditionalFormatting>
  <conditionalFormatting sqref="AG57">
    <cfRule type="expression" dxfId="42270" priority="3575" stopIfTrue="1">
      <formula>OR(AG57=祝色,WEEKDAY(AG57)=1)</formula>
    </cfRule>
    <cfRule type="expression" dxfId="42269" priority="3576" stopIfTrue="1">
      <formula>WEEKDAY(AG57)=7</formula>
    </cfRule>
  </conditionalFormatting>
  <conditionalFormatting sqref="AH57">
    <cfRule type="expression" dxfId="42268" priority="3573" stopIfTrue="1">
      <formula>OR(AH57=祝色,WEEKDAY(AH57)=1)</formula>
    </cfRule>
    <cfRule type="expression" dxfId="42267" priority="3574" stopIfTrue="1">
      <formula>WEEKDAY(AH57)=7</formula>
    </cfRule>
  </conditionalFormatting>
  <conditionalFormatting sqref="AI57">
    <cfRule type="expression" dxfId="42266" priority="3571" stopIfTrue="1">
      <formula>OR(AI57=祝色,WEEKDAY(AI57)=1)</formula>
    </cfRule>
    <cfRule type="expression" dxfId="42265" priority="3572" stopIfTrue="1">
      <formula>WEEKDAY(AI57)=7</formula>
    </cfRule>
  </conditionalFormatting>
  <conditionalFormatting sqref="AC58">
    <cfRule type="expression" dxfId="42264" priority="3569" stopIfTrue="1">
      <formula>OR(AC58=祝色,WEEKDAY(AC58)=1)</formula>
    </cfRule>
    <cfRule type="expression" dxfId="42263" priority="3570" stopIfTrue="1">
      <formula>WEEKDAY(AC58)=7</formula>
    </cfRule>
  </conditionalFormatting>
  <conditionalFormatting sqref="AD58">
    <cfRule type="expression" dxfId="42262" priority="3567" stopIfTrue="1">
      <formula>OR(AD58=祝色,WEEKDAY(AD58)=1)</formula>
    </cfRule>
    <cfRule type="expression" dxfId="42261" priority="3568" stopIfTrue="1">
      <formula>WEEKDAY(AD58)=7</formula>
    </cfRule>
  </conditionalFormatting>
  <conditionalFormatting sqref="AE58">
    <cfRule type="expression" dxfId="42260" priority="3565" stopIfTrue="1">
      <formula>OR(AE58=祝色,WEEKDAY(AE58)=1)</formula>
    </cfRule>
    <cfRule type="expression" dxfId="42259" priority="3566" stopIfTrue="1">
      <formula>WEEKDAY(AE58)=7</formula>
    </cfRule>
  </conditionalFormatting>
  <conditionalFormatting sqref="AF58">
    <cfRule type="expression" dxfId="42258" priority="3563" stopIfTrue="1">
      <formula>OR(AF58=祝色,WEEKDAY(AF58)=1)</formula>
    </cfRule>
    <cfRule type="expression" dxfId="42257" priority="3564" stopIfTrue="1">
      <formula>WEEKDAY(AF58)=7</formula>
    </cfRule>
  </conditionalFormatting>
  <conditionalFormatting sqref="AG58">
    <cfRule type="expression" dxfId="42256" priority="3561" stopIfTrue="1">
      <formula>OR(AG58=祝色,WEEKDAY(AG58)=1)</formula>
    </cfRule>
    <cfRule type="expression" dxfId="42255" priority="3562" stopIfTrue="1">
      <formula>WEEKDAY(AG58)=7</formula>
    </cfRule>
  </conditionalFormatting>
  <conditionalFormatting sqref="AH58">
    <cfRule type="expression" dxfId="42254" priority="3559" stopIfTrue="1">
      <formula>OR(AH58=祝色,WEEKDAY(AH58)=1)</formula>
    </cfRule>
    <cfRule type="expression" dxfId="42253" priority="3560" stopIfTrue="1">
      <formula>WEEKDAY(AH58)=7</formula>
    </cfRule>
  </conditionalFormatting>
  <conditionalFormatting sqref="AI58">
    <cfRule type="expression" dxfId="42252" priority="3557" stopIfTrue="1">
      <formula>OR(AI58=祝色,WEEKDAY(AI58)=1)</formula>
    </cfRule>
    <cfRule type="expression" dxfId="42251" priority="3558" stopIfTrue="1">
      <formula>WEEKDAY(AI58)=7</formula>
    </cfRule>
  </conditionalFormatting>
  <conditionalFormatting sqref="AC59:AC60">
    <cfRule type="expression" dxfId="42250" priority="3555" stopIfTrue="1">
      <formula>OR(AC59=祝色,WEEKDAY(AC59)=1)</formula>
    </cfRule>
    <cfRule type="expression" dxfId="42249" priority="3556" stopIfTrue="1">
      <formula>WEEKDAY(AC59)=7</formula>
    </cfRule>
  </conditionalFormatting>
  <conditionalFormatting sqref="AD59:AD60">
    <cfRule type="expression" dxfId="42248" priority="3553" stopIfTrue="1">
      <formula>OR(AD59=祝色,WEEKDAY(AD59)=1)</formula>
    </cfRule>
    <cfRule type="expression" dxfId="42247" priority="3554" stopIfTrue="1">
      <formula>WEEKDAY(AD59)=7</formula>
    </cfRule>
  </conditionalFormatting>
  <conditionalFormatting sqref="AL45">
    <cfRule type="expression" dxfId="42246" priority="3551" stopIfTrue="1">
      <formula>OR(AL45=祝色,WEEKDAY(AL45)=1)</formula>
    </cfRule>
    <cfRule type="expression" dxfId="42245" priority="3552" stopIfTrue="1">
      <formula>WEEKDAY(AL45)=7</formula>
    </cfRule>
  </conditionalFormatting>
  <conditionalFormatting sqref="AM45">
    <cfRule type="expression" dxfId="42244" priority="3549" stopIfTrue="1">
      <formula>OR(AM45=祝色,WEEKDAY(AM45)=1)</formula>
    </cfRule>
    <cfRule type="expression" dxfId="42243" priority="3550" stopIfTrue="1">
      <formula>WEEKDAY(AM45)=7</formula>
    </cfRule>
  </conditionalFormatting>
  <conditionalFormatting sqref="AN45">
    <cfRule type="expression" dxfId="42242" priority="3547" stopIfTrue="1">
      <formula>OR(AN45=祝色,WEEKDAY(AN45)=1)</formula>
    </cfRule>
    <cfRule type="expression" dxfId="42241" priority="3548" stopIfTrue="1">
      <formula>WEEKDAY(AN45)=7</formula>
    </cfRule>
  </conditionalFormatting>
  <conditionalFormatting sqref="AO45">
    <cfRule type="expression" dxfId="42240" priority="3545" stopIfTrue="1">
      <formula>OR(AO45=祝色,WEEKDAY(AO45)=1)</formula>
    </cfRule>
    <cfRule type="expression" dxfId="42239" priority="3546" stopIfTrue="1">
      <formula>WEEKDAY(AO45)=7</formula>
    </cfRule>
  </conditionalFormatting>
  <conditionalFormatting sqref="AP45">
    <cfRule type="expression" dxfId="42238" priority="3543" stopIfTrue="1">
      <formula>OR(AP45=祝色,WEEKDAY(AP45)=1)</formula>
    </cfRule>
    <cfRule type="expression" dxfId="42237" priority="3544" stopIfTrue="1">
      <formula>WEEKDAY(AP45)=7</formula>
    </cfRule>
  </conditionalFormatting>
  <conditionalFormatting sqref="AQ45">
    <cfRule type="expression" dxfId="42236" priority="3541" stopIfTrue="1">
      <formula>OR(AQ45=祝色,WEEKDAY(AQ45)=1)</formula>
    </cfRule>
    <cfRule type="expression" dxfId="42235" priority="3542" stopIfTrue="1">
      <formula>WEEKDAY(AQ45)=7</formula>
    </cfRule>
  </conditionalFormatting>
  <conditionalFormatting sqref="AR45">
    <cfRule type="expression" dxfId="42234" priority="3539" stopIfTrue="1">
      <formula>OR(AR45=祝色,WEEKDAY(AR45)=1)</formula>
    </cfRule>
    <cfRule type="expression" dxfId="42233" priority="3540" stopIfTrue="1">
      <formula>WEEKDAY(AR45)=7</formula>
    </cfRule>
  </conditionalFormatting>
  <conditionalFormatting sqref="AL46">
    <cfRule type="expression" dxfId="42232" priority="3537" stopIfTrue="1">
      <formula>OR(AL46=祝色,WEEKDAY(AL46)=1)</formula>
    </cfRule>
    <cfRule type="expression" dxfId="42231" priority="3538" stopIfTrue="1">
      <formula>WEEKDAY(AL46)=7</formula>
    </cfRule>
  </conditionalFormatting>
  <conditionalFormatting sqref="AM46">
    <cfRule type="expression" dxfId="42230" priority="3535" stopIfTrue="1">
      <formula>OR(AM46=祝色,WEEKDAY(AM46)=1)</formula>
    </cfRule>
    <cfRule type="expression" dxfId="42229" priority="3536" stopIfTrue="1">
      <formula>WEEKDAY(AM46)=7</formula>
    </cfRule>
  </conditionalFormatting>
  <conditionalFormatting sqref="AN46">
    <cfRule type="expression" dxfId="42228" priority="3533" stopIfTrue="1">
      <formula>OR(AN46=祝色,WEEKDAY(AN46)=1)</formula>
    </cfRule>
    <cfRule type="expression" dxfId="42227" priority="3534" stopIfTrue="1">
      <formula>WEEKDAY(AN46)=7</formula>
    </cfRule>
  </conditionalFormatting>
  <conditionalFormatting sqref="AO46">
    <cfRule type="expression" dxfId="42226" priority="3531" stopIfTrue="1">
      <formula>OR(AO46=祝色,WEEKDAY(AO46)=1)</formula>
    </cfRule>
    <cfRule type="expression" dxfId="42225" priority="3532" stopIfTrue="1">
      <formula>WEEKDAY(AO46)=7</formula>
    </cfRule>
  </conditionalFormatting>
  <conditionalFormatting sqref="AP46">
    <cfRule type="expression" dxfId="42224" priority="3529" stopIfTrue="1">
      <formula>OR(AP46=祝色,WEEKDAY(AP46)=1)</formula>
    </cfRule>
    <cfRule type="expression" dxfId="42223" priority="3530" stopIfTrue="1">
      <formula>WEEKDAY(AP46)=7</formula>
    </cfRule>
  </conditionalFormatting>
  <conditionalFormatting sqref="AQ46">
    <cfRule type="expression" dxfId="42222" priority="3527" stopIfTrue="1">
      <formula>OR(AQ46=祝色,WEEKDAY(AQ46)=1)</formula>
    </cfRule>
    <cfRule type="expression" dxfId="42221" priority="3528" stopIfTrue="1">
      <formula>WEEKDAY(AQ46)=7</formula>
    </cfRule>
  </conditionalFormatting>
  <conditionalFormatting sqref="AR46">
    <cfRule type="expression" dxfId="42220" priority="3525" stopIfTrue="1">
      <formula>OR(AR46=祝色,WEEKDAY(AR46)=1)</formula>
    </cfRule>
    <cfRule type="expression" dxfId="42219" priority="3526" stopIfTrue="1">
      <formula>WEEKDAY(AR46)=7</formula>
    </cfRule>
  </conditionalFormatting>
  <conditionalFormatting sqref="AL47">
    <cfRule type="expression" dxfId="42218" priority="3523" stopIfTrue="1">
      <formula>OR(AL47=祝色,WEEKDAY(AL47)=1)</formula>
    </cfRule>
    <cfRule type="expression" dxfId="42217" priority="3524" stopIfTrue="1">
      <formula>WEEKDAY(AL47)=7</formula>
    </cfRule>
  </conditionalFormatting>
  <conditionalFormatting sqref="AM47">
    <cfRule type="expression" dxfId="42216" priority="3521" stopIfTrue="1">
      <formula>OR(AM47=祝色,WEEKDAY(AM47)=1)</formula>
    </cfRule>
    <cfRule type="expression" dxfId="42215" priority="3522" stopIfTrue="1">
      <formula>WEEKDAY(AM47)=7</formula>
    </cfRule>
  </conditionalFormatting>
  <conditionalFormatting sqref="AN47">
    <cfRule type="expression" dxfId="42214" priority="3519" stopIfTrue="1">
      <formula>OR(AN47=祝色,WEEKDAY(AN47)=1)</formula>
    </cfRule>
    <cfRule type="expression" dxfId="42213" priority="3520" stopIfTrue="1">
      <formula>WEEKDAY(AN47)=7</formula>
    </cfRule>
  </conditionalFormatting>
  <conditionalFormatting sqref="AO47">
    <cfRule type="expression" dxfId="42212" priority="3517" stopIfTrue="1">
      <formula>OR(AO47=祝色,WEEKDAY(AO47)=1)</formula>
    </cfRule>
    <cfRule type="expression" dxfId="42211" priority="3518" stopIfTrue="1">
      <formula>WEEKDAY(AO47)=7</formula>
    </cfRule>
  </conditionalFormatting>
  <conditionalFormatting sqref="AP47">
    <cfRule type="expression" dxfId="42210" priority="3515" stopIfTrue="1">
      <formula>OR(AP47=祝色,WEEKDAY(AP47)=1)</formula>
    </cfRule>
    <cfRule type="expression" dxfId="42209" priority="3516" stopIfTrue="1">
      <formula>WEEKDAY(AP47)=7</formula>
    </cfRule>
  </conditionalFormatting>
  <conditionalFormatting sqref="AQ47">
    <cfRule type="expression" dxfId="42208" priority="3513" stopIfTrue="1">
      <formula>OR(AQ47=祝色,WEEKDAY(AQ47)=1)</formula>
    </cfRule>
    <cfRule type="expression" dxfId="42207" priority="3514" stopIfTrue="1">
      <formula>WEEKDAY(AQ47)=7</formula>
    </cfRule>
  </conditionalFormatting>
  <conditionalFormatting sqref="AR47">
    <cfRule type="expression" dxfId="42206" priority="3511" stopIfTrue="1">
      <formula>OR(AR47=祝色,WEEKDAY(AR47)=1)</formula>
    </cfRule>
    <cfRule type="expression" dxfId="42205" priority="3512" stopIfTrue="1">
      <formula>WEEKDAY(AR47)=7</formula>
    </cfRule>
  </conditionalFormatting>
  <conditionalFormatting sqref="AL48">
    <cfRule type="expression" dxfId="42204" priority="3509" stopIfTrue="1">
      <formula>OR(AL48=祝色,WEEKDAY(AL48)=1)</formula>
    </cfRule>
    <cfRule type="expression" dxfId="42203" priority="3510" stopIfTrue="1">
      <formula>WEEKDAY(AL48)=7</formula>
    </cfRule>
  </conditionalFormatting>
  <conditionalFormatting sqref="AM48">
    <cfRule type="expression" dxfId="42202" priority="3507" stopIfTrue="1">
      <formula>OR(AM48=祝色,WEEKDAY(AM48)=1)</formula>
    </cfRule>
    <cfRule type="expression" dxfId="42201" priority="3508" stopIfTrue="1">
      <formula>WEEKDAY(AM48)=7</formula>
    </cfRule>
  </conditionalFormatting>
  <conditionalFormatting sqref="AN48">
    <cfRule type="expression" dxfId="42200" priority="3505" stopIfTrue="1">
      <formula>OR(AN48=祝色,WEEKDAY(AN48)=1)</formula>
    </cfRule>
    <cfRule type="expression" dxfId="42199" priority="3506" stopIfTrue="1">
      <formula>WEEKDAY(AN48)=7</formula>
    </cfRule>
  </conditionalFormatting>
  <conditionalFormatting sqref="AO48">
    <cfRule type="expression" dxfId="42198" priority="3503" stopIfTrue="1">
      <formula>OR(AO48=祝色,WEEKDAY(AO48)=1)</formula>
    </cfRule>
    <cfRule type="expression" dxfId="42197" priority="3504" stopIfTrue="1">
      <formula>WEEKDAY(AO48)=7</formula>
    </cfRule>
  </conditionalFormatting>
  <conditionalFormatting sqref="AP48">
    <cfRule type="expression" dxfId="42196" priority="3501" stopIfTrue="1">
      <formula>OR(AP48=祝色,WEEKDAY(AP48)=1)</formula>
    </cfRule>
    <cfRule type="expression" dxfId="42195" priority="3502" stopIfTrue="1">
      <formula>WEEKDAY(AP48)=7</formula>
    </cfRule>
  </conditionalFormatting>
  <conditionalFormatting sqref="AQ48">
    <cfRule type="expression" dxfId="42194" priority="3499" stopIfTrue="1">
      <formula>OR(AQ48=祝色,WEEKDAY(AQ48)=1)</formula>
    </cfRule>
    <cfRule type="expression" dxfId="42193" priority="3500" stopIfTrue="1">
      <formula>WEEKDAY(AQ48)=7</formula>
    </cfRule>
  </conditionalFormatting>
  <conditionalFormatting sqref="AR48">
    <cfRule type="expression" dxfId="42192" priority="3497" stopIfTrue="1">
      <formula>OR(AR48=祝色,WEEKDAY(AR48)=1)</formula>
    </cfRule>
    <cfRule type="expression" dxfId="42191" priority="3498" stopIfTrue="1">
      <formula>WEEKDAY(AR48)=7</formula>
    </cfRule>
  </conditionalFormatting>
  <conditionalFormatting sqref="AL49">
    <cfRule type="expression" dxfId="42190" priority="3495" stopIfTrue="1">
      <formula>OR(AL49=祝色,WEEKDAY(AL49)=1)</formula>
    </cfRule>
    <cfRule type="expression" dxfId="42189" priority="3496" stopIfTrue="1">
      <formula>WEEKDAY(AL49)=7</formula>
    </cfRule>
  </conditionalFormatting>
  <conditionalFormatting sqref="AM49">
    <cfRule type="expression" dxfId="42188" priority="3493" stopIfTrue="1">
      <formula>OR(AM49=祝色,WEEKDAY(AM49)=1)</formula>
    </cfRule>
    <cfRule type="expression" dxfId="42187" priority="3494" stopIfTrue="1">
      <formula>WEEKDAY(AM49)=7</formula>
    </cfRule>
  </conditionalFormatting>
  <conditionalFormatting sqref="AN49">
    <cfRule type="expression" dxfId="42186" priority="3491" stopIfTrue="1">
      <formula>OR(AN49=祝色,WEEKDAY(AN49)=1)</formula>
    </cfRule>
    <cfRule type="expression" dxfId="42185" priority="3492" stopIfTrue="1">
      <formula>WEEKDAY(AN49)=7</formula>
    </cfRule>
  </conditionalFormatting>
  <conditionalFormatting sqref="AO49">
    <cfRule type="expression" dxfId="42184" priority="3489" stopIfTrue="1">
      <formula>OR(AO49=祝色,WEEKDAY(AO49)=1)</formula>
    </cfRule>
    <cfRule type="expression" dxfId="42183" priority="3490" stopIfTrue="1">
      <formula>WEEKDAY(AO49)=7</formula>
    </cfRule>
  </conditionalFormatting>
  <conditionalFormatting sqref="AP49">
    <cfRule type="expression" dxfId="42182" priority="3487" stopIfTrue="1">
      <formula>OR(AP49=祝色,WEEKDAY(AP49)=1)</formula>
    </cfRule>
    <cfRule type="expression" dxfId="42181" priority="3488" stopIfTrue="1">
      <formula>WEEKDAY(AP49)=7</formula>
    </cfRule>
  </conditionalFormatting>
  <conditionalFormatting sqref="AQ49">
    <cfRule type="expression" dxfId="42180" priority="3485" stopIfTrue="1">
      <formula>OR(AQ49=祝色,WEEKDAY(AQ49)=1)</formula>
    </cfRule>
    <cfRule type="expression" dxfId="42179" priority="3486" stopIfTrue="1">
      <formula>WEEKDAY(AQ49)=7</formula>
    </cfRule>
  </conditionalFormatting>
  <conditionalFormatting sqref="AR49">
    <cfRule type="expression" dxfId="42178" priority="3483" stopIfTrue="1">
      <formula>OR(AR49=祝色,WEEKDAY(AR49)=1)</formula>
    </cfRule>
    <cfRule type="expression" dxfId="42177" priority="3484" stopIfTrue="1">
      <formula>WEEKDAY(AR49)=7</formula>
    </cfRule>
  </conditionalFormatting>
  <conditionalFormatting sqref="AL50:AL51">
    <cfRule type="expression" dxfId="42176" priority="3481" stopIfTrue="1">
      <formula>OR(AL50=祝色,WEEKDAY(AL50)=1)</formula>
    </cfRule>
    <cfRule type="expression" dxfId="42175" priority="3482" stopIfTrue="1">
      <formula>WEEKDAY(AL50)=7</formula>
    </cfRule>
  </conditionalFormatting>
  <conditionalFormatting sqref="AM50:AM51">
    <cfRule type="expression" dxfId="42174" priority="3479" stopIfTrue="1">
      <formula>OR(AM50=祝色,WEEKDAY(AM50)=1)</formula>
    </cfRule>
    <cfRule type="expression" dxfId="42173" priority="3480" stopIfTrue="1">
      <formula>WEEKDAY(AM50)=7</formula>
    </cfRule>
  </conditionalFormatting>
  <conditionalFormatting sqref="AT45">
    <cfRule type="expression" dxfId="42172" priority="3477" stopIfTrue="1">
      <formula>OR(AT45=祝色,WEEKDAY(AT45)=1)</formula>
    </cfRule>
    <cfRule type="expression" dxfId="42171" priority="3478" stopIfTrue="1">
      <formula>WEEKDAY(AT45)=7</formula>
    </cfRule>
  </conditionalFormatting>
  <conditionalFormatting sqref="AU45">
    <cfRule type="expression" dxfId="42170" priority="3475" stopIfTrue="1">
      <formula>OR(AU45=祝色,WEEKDAY(AU45)=1)</formula>
    </cfRule>
    <cfRule type="expression" dxfId="42169" priority="3476" stopIfTrue="1">
      <formula>WEEKDAY(AU45)=7</formula>
    </cfRule>
  </conditionalFormatting>
  <conditionalFormatting sqref="AV45">
    <cfRule type="expression" dxfId="42168" priority="3473" stopIfTrue="1">
      <formula>OR(AV45=祝色,WEEKDAY(AV45)=1)</formula>
    </cfRule>
    <cfRule type="expression" dxfId="42167" priority="3474" stopIfTrue="1">
      <formula>WEEKDAY(AV45)=7</formula>
    </cfRule>
  </conditionalFormatting>
  <conditionalFormatting sqref="AW45">
    <cfRule type="expression" dxfId="42166" priority="3471" stopIfTrue="1">
      <formula>OR(AW45=祝色,WEEKDAY(AW45)=1)</formula>
    </cfRule>
    <cfRule type="expression" dxfId="42165" priority="3472" stopIfTrue="1">
      <formula>WEEKDAY(AW45)=7</formula>
    </cfRule>
  </conditionalFormatting>
  <conditionalFormatting sqref="AX45">
    <cfRule type="expression" dxfId="42164" priority="3469" stopIfTrue="1">
      <formula>OR(AX45=祝色,WEEKDAY(AX45)=1)</formula>
    </cfRule>
    <cfRule type="expression" dxfId="42163" priority="3470" stopIfTrue="1">
      <formula>WEEKDAY(AX45)=7</formula>
    </cfRule>
  </conditionalFormatting>
  <conditionalFormatting sqref="AY45">
    <cfRule type="expression" dxfId="42162" priority="3467" stopIfTrue="1">
      <formula>OR(AY45=祝色,WEEKDAY(AY45)=1)</formula>
    </cfRule>
    <cfRule type="expression" dxfId="42161" priority="3468" stopIfTrue="1">
      <formula>WEEKDAY(AY45)=7</formula>
    </cfRule>
  </conditionalFormatting>
  <conditionalFormatting sqref="AZ45">
    <cfRule type="expression" dxfId="42160" priority="3465" stopIfTrue="1">
      <formula>OR(AZ45=祝色,WEEKDAY(AZ45)=1)</formula>
    </cfRule>
    <cfRule type="expression" dxfId="42159" priority="3466" stopIfTrue="1">
      <formula>WEEKDAY(AZ45)=7</formula>
    </cfRule>
  </conditionalFormatting>
  <conditionalFormatting sqref="AT46">
    <cfRule type="expression" dxfId="42158" priority="3463" stopIfTrue="1">
      <formula>OR(AT46=祝色,WEEKDAY(AT46)=1)</formula>
    </cfRule>
    <cfRule type="expression" dxfId="42157" priority="3464" stopIfTrue="1">
      <formula>WEEKDAY(AT46)=7</formula>
    </cfRule>
  </conditionalFormatting>
  <conditionalFormatting sqref="AU46">
    <cfRule type="expression" dxfId="42156" priority="3461" stopIfTrue="1">
      <formula>OR(AU46=祝色,WEEKDAY(AU46)=1)</formula>
    </cfRule>
    <cfRule type="expression" dxfId="42155" priority="3462" stopIfTrue="1">
      <formula>WEEKDAY(AU46)=7</formula>
    </cfRule>
  </conditionalFormatting>
  <conditionalFormatting sqref="AV46">
    <cfRule type="expression" dxfId="42154" priority="3459" stopIfTrue="1">
      <formula>OR(AV46=祝色,WEEKDAY(AV46)=1)</formula>
    </cfRule>
    <cfRule type="expression" dxfId="42153" priority="3460" stopIfTrue="1">
      <formula>WEEKDAY(AV46)=7</formula>
    </cfRule>
  </conditionalFormatting>
  <conditionalFormatting sqref="AW46">
    <cfRule type="expression" dxfId="42152" priority="3457" stopIfTrue="1">
      <formula>OR(AW46=祝色,WEEKDAY(AW46)=1)</formula>
    </cfRule>
    <cfRule type="expression" dxfId="42151" priority="3458" stopIfTrue="1">
      <formula>WEEKDAY(AW46)=7</formula>
    </cfRule>
  </conditionalFormatting>
  <conditionalFormatting sqref="AX46">
    <cfRule type="expression" dxfId="42150" priority="3455" stopIfTrue="1">
      <formula>OR(AX46=祝色,WEEKDAY(AX46)=1)</formula>
    </cfRule>
    <cfRule type="expression" dxfId="42149" priority="3456" stopIfTrue="1">
      <formula>WEEKDAY(AX46)=7</formula>
    </cfRule>
  </conditionalFormatting>
  <conditionalFormatting sqref="AY46">
    <cfRule type="expression" dxfId="42148" priority="3453" stopIfTrue="1">
      <formula>OR(AY46=祝色,WEEKDAY(AY46)=1)</formula>
    </cfRule>
    <cfRule type="expression" dxfId="42147" priority="3454" stopIfTrue="1">
      <formula>WEEKDAY(AY46)=7</formula>
    </cfRule>
  </conditionalFormatting>
  <conditionalFormatting sqref="AZ46">
    <cfRule type="expression" dxfId="42146" priority="3451" stopIfTrue="1">
      <formula>OR(AZ46=祝色,WEEKDAY(AZ46)=1)</formula>
    </cfRule>
    <cfRule type="expression" dxfId="42145" priority="3452" stopIfTrue="1">
      <formula>WEEKDAY(AZ46)=7</formula>
    </cfRule>
  </conditionalFormatting>
  <conditionalFormatting sqref="AT47">
    <cfRule type="expression" dxfId="42144" priority="3449" stopIfTrue="1">
      <formula>OR(AT47=祝色,WEEKDAY(AT47)=1)</formula>
    </cfRule>
    <cfRule type="expression" dxfId="42143" priority="3450" stopIfTrue="1">
      <formula>WEEKDAY(AT47)=7</formula>
    </cfRule>
  </conditionalFormatting>
  <conditionalFormatting sqref="AU47">
    <cfRule type="expression" dxfId="42142" priority="3447" stopIfTrue="1">
      <formula>OR(AU47=祝色,WEEKDAY(AU47)=1)</formula>
    </cfRule>
    <cfRule type="expression" dxfId="42141" priority="3448" stopIfTrue="1">
      <formula>WEEKDAY(AU47)=7</formula>
    </cfRule>
  </conditionalFormatting>
  <conditionalFormatting sqref="AV47">
    <cfRule type="expression" dxfId="42140" priority="3445" stopIfTrue="1">
      <formula>OR(AV47=祝色,WEEKDAY(AV47)=1)</formula>
    </cfRule>
    <cfRule type="expression" dxfId="42139" priority="3446" stopIfTrue="1">
      <formula>WEEKDAY(AV47)=7</formula>
    </cfRule>
  </conditionalFormatting>
  <conditionalFormatting sqref="AW47">
    <cfRule type="expression" dxfId="42138" priority="3443" stopIfTrue="1">
      <formula>OR(AW47=祝色,WEEKDAY(AW47)=1)</formula>
    </cfRule>
    <cfRule type="expression" dxfId="42137" priority="3444" stopIfTrue="1">
      <formula>WEEKDAY(AW47)=7</formula>
    </cfRule>
  </conditionalFormatting>
  <conditionalFormatting sqref="AX47">
    <cfRule type="expression" dxfId="42136" priority="3441" stopIfTrue="1">
      <formula>OR(AX47=祝色,WEEKDAY(AX47)=1)</formula>
    </cfRule>
    <cfRule type="expression" dxfId="42135" priority="3442" stopIfTrue="1">
      <formula>WEEKDAY(AX47)=7</formula>
    </cfRule>
  </conditionalFormatting>
  <conditionalFormatting sqref="AY47">
    <cfRule type="expression" dxfId="42134" priority="3439" stopIfTrue="1">
      <formula>OR(AY47=祝色,WEEKDAY(AY47)=1)</formula>
    </cfRule>
    <cfRule type="expression" dxfId="42133" priority="3440" stopIfTrue="1">
      <formula>WEEKDAY(AY47)=7</formula>
    </cfRule>
  </conditionalFormatting>
  <conditionalFormatting sqref="AZ47">
    <cfRule type="expression" dxfId="42132" priority="3437" stopIfTrue="1">
      <formula>OR(AZ47=祝色,WEEKDAY(AZ47)=1)</formula>
    </cfRule>
    <cfRule type="expression" dxfId="42131" priority="3438" stopIfTrue="1">
      <formula>WEEKDAY(AZ47)=7</formula>
    </cfRule>
  </conditionalFormatting>
  <conditionalFormatting sqref="AT48">
    <cfRule type="expression" dxfId="42130" priority="3435" stopIfTrue="1">
      <formula>OR(AT48=祝色,WEEKDAY(AT48)=1)</formula>
    </cfRule>
    <cfRule type="expression" dxfId="42129" priority="3436" stopIfTrue="1">
      <formula>WEEKDAY(AT48)=7</formula>
    </cfRule>
  </conditionalFormatting>
  <conditionalFormatting sqref="AU48">
    <cfRule type="expression" dxfId="42128" priority="3433" stopIfTrue="1">
      <formula>OR(AU48=祝色,WEEKDAY(AU48)=1)</formula>
    </cfRule>
    <cfRule type="expression" dxfId="42127" priority="3434" stopIfTrue="1">
      <formula>WEEKDAY(AU48)=7</formula>
    </cfRule>
  </conditionalFormatting>
  <conditionalFormatting sqref="AV48">
    <cfRule type="expression" dxfId="42126" priority="3431" stopIfTrue="1">
      <formula>OR(AV48=祝色,WEEKDAY(AV48)=1)</formula>
    </cfRule>
    <cfRule type="expression" dxfId="42125" priority="3432" stopIfTrue="1">
      <formula>WEEKDAY(AV48)=7</formula>
    </cfRule>
  </conditionalFormatting>
  <conditionalFormatting sqref="AW48">
    <cfRule type="expression" dxfId="42124" priority="3429" stopIfTrue="1">
      <formula>OR(AW48=祝色,WEEKDAY(AW48)=1)</formula>
    </cfRule>
    <cfRule type="expression" dxfId="42123" priority="3430" stopIfTrue="1">
      <formula>WEEKDAY(AW48)=7</formula>
    </cfRule>
  </conditionalFormatting>
  <conditionalFormatting sqref="AX48">
    <cfRule type="expression" dxfId="42122" priority="3427" stopIfTrue="1">
      <formula>OR(AX48=祝色,WEEKDAY(AX48)=1)</formula>
    </cfRule>
    <cfRule type="expression" dxfId="42121" priority="3428" stopIfTrue="1">
      <formula>WEEKDAY(AX48)=7</formula>
    </cfRule>
  </conditionalFormatting>
  <conditionalFormatting sqref="AY48">
    <cfRule type="expression" dxfId="42120" priority="3425" stopIfTrue="1">
      <formula>OR(AY48=祝色,WEEKDAY(AY48)=1)</formula>
    </cfRule>
    <cfRule type="expression" dxfId="42119" priority="3426" stopIfTrue="1">
      <formula>WEEKDAY(AY48)=7</formula>
    </cfRule>
  </conditionalFormatting>
  <conditionalFormatting sqref="AZ48">
    <cfRule type="expression" dxfId="42118" priority="3423" stopIfTrue="1">
      <formula>OR(AZ48=祝色,WEEKDAY(AZ48)=1)</formula>
    </cfRule>
    <cfRule type="expression" dxfId="42117" priority="3424" stopIfTrue="1">
      <formula>WEEKDAY(AZ48)=7</formula>
    </cfRule>
  </conditionalFormatting>
  <conditionalFormatting sqref="AT49">
    <cfRule type="expression" dxfId="42116" priority="3421" stopIfTrue="1">
      <formula>OR(AT49=祝色,WEEKDAY(AT49)=1)</formula>
    </cfRule>
    <cfRule type="expression" dxfId="42115" priority="3422" stopIfTrue="1">
      <formula>WEEKDAY(AT49)=7</formula>
    </cfRule>
  </conditionalFormatting>
  <conditionalFormatting sqref="AU49">
    <cfRule type="expression" dxfId="42114" priority="3419" stopIfTrue="1">
      <formula>OR(AU49=祝色,WEEKDAY(AU49)=1)</formula>
    </cfRule>
    <cfRule type="expression" dxfId="42113" priority="3420" stopIfTrue="1">
      <formula>WEEKDAY(AU49)=7</formula>
    </cfRule>
  </conditionalFormatting>
  <conditionalFormatting sqref="AV49">
    <cfRule type="expression" dxfId="42112" priority="3417" stopIfTrue="1">
      <formula>OR(AV49=祝色,WEEKDAY(AV49)=1)</formula>
    </cfRule>
    <cfRule type="expression" dxfId="42111" priority="3418" stopIfTrue="1">
      <formula>WEEKDAY(AV49)=7</formula>
    </cfRule>
  </conditionalFormatting>
  <conditionalFormatting sqref="AW49">
    <cfRule type="expression" dxfId="42110" priority="3415" stopIfTrue="1">
      <formula>OR(AW49=祝色,WEEKDAY(AW49)=1)</formula>
    </cfRule>
    <cfRule type="expression" dxfId="42109" priority="3416" stopIfTrue="1">
      <formula>WEEKDAY(AW49)=7</formula>
    </cfRule>
  </conditionalFormatting>
  <conditionalFormatting sqref="AX49">
    <cfRule type="expression" dxfId="42108" priority="3413" stopIfTrue="1">
      <formula>OR(AX49=祝色,WEEKDAY(AX49)=1)</formula>
    </cfRule>
    <cfRule type="expression" dxfId="42107" priority="3414" stopIfTrue="1">
      <formula>WEEKDAY(AX49)=7</formula>
    </cfRule>
  </conditionalFormatting>
  <conditionalFormatting sqref="AY49">
    <cfRule type="expression" dxfId="42106" priority="3411" stopIfTrue="1">
      <formula>OR(AY49=祝色,WEEKDAY(AY49)=1)</formula>
    </cfRule>
    <cfRule type="expression" dxfId="42105" priority="3412" stopIfTrue="1">
      <formula>WEEKDAY(AY49)=7</formula>
    </cfRule>
  </conditionalFormatting>
  <conditionalFormatting sqref="AZ49">
    <cfRule type="expression" dxfId="42104" priority="3409" stopIfTrue="1">
      <formula>OR(AZ49=祝色,WEEKDAY(AZ49)=1)</formula>
    </cfRule>
    <cfRule type="expression" dxfId="42103" priority="3410" stopIfTrue="1">
      <formula>WEEKDAY(AZ49)=7</formula>
    </cfRule>
  </conditionalFormatting>
  <conditionalFormatting sqref="AT50:AT51">
    <cfRule type="expression" dxfId="42102" priority="3407" stopIfTrue="1">
      <formula>OR(AT50=祝色,WEEKDAY(AT50)=1)</formula>
    </cfRule>
    <cfRule type="expression" dxfId="42101" priority="3408" stopIfTrue="1">
      <formula>WEEKDAY(AT50)=7</formula>
    </cfRule>
  </conditionalFormatting>
  <conditionalFormatting sqref="AU50:AU51">
    <cfRule type="expression" dxfId="42100" priority="3405" stopIfTrue="1">
      <formula>OR(AU50=祝色,WEEKDAY(AU50)=1)</formula>
    </cfRule>
    <cfRule type="expression" dxfId="42099" priority="3406" stopIfTrue="1">
      <formula>WEEKDAY(AU50)=7</formula>
    </cfRule>
  </conditionalFormatting>
  <conditionalFormatting sqref="AL54">
    <cfRule type="expression" dxfId="42098" priority="3403" stopIfTrue="1">
      <formula>OR(AL54=祝色,WEEKDAY(AL54)=1)</formula>
    </cfRule>
    <cfRule type="expression" dxfId="42097" priority="3404" stopIfTrue="1">
      <formula>WEEKDAY(AL54)=7</formula>
    </cfRule>
  </conditionalFormatting>
  <conditionalFormatting sqref="AM54">
    <cfRule type="expression" dxfId="42096" priority="3401" stopIfTrue="1">
      <formula>OR(AM54=祝色,WEEKDAY(AM54)=1)</formula>
    </cfRule>
    <cfRule type="expression" dxfId="42095" priority="3402" stopIfTrue="1">
      <formula>WEEKDAY(AM54)=7</formula>
    </cfRule>
  </conditionalFormatting>
  <conditionalFormatting sqref="AN54">
    <cfRule type="expression" dxfId="42094" priority="3399" stopIfTrue="1">
      <formula>OR(AN54=祝色,WEEKDAY(AN54)=1)</formula>
    </cfRule>
    <cfRule type="expression" dxfId="42093" priority="3400" stopIfTrue="1">
      <formula>WEEKDAY(AN54)=7</formula>
    </cfRule>
  </conditionalFormatting>
  <conditionalFormatting sqref="AO54">
    <cfRule type="expression" dxfId="42092" priority="3397" stopIfTrue="1">
      <formula>OR(AO54=祝色,WEEKDAY(AO54)=1)</formula>
    </cfRule>
    <cfRule type="expression" dxfId="42091" priority="3398" stopIfTrue="1">
      <formula>WEEKDAY(AO54)=7</formula>
    </cfRule>
  </conditionalFormatting>
  <conditionalFormatting sqref="AP54">
    <cfRule type="expression" dxfId="42090" priority="3395" stopIfTrue="1">
      <formula>OR(AP54=祝色,WEEKDAY(AP54)=1)</formula>
    </cfRule>
    <cfRule type="expression" dxfId="42089" priority="3396" stopIfTrue="1">
      <formula>WEEKDAY(AP54)=7</formula>
    </cfRule>
  </conditionalFormatting>
  <conditionalFormatting sqref="AQ54">
    <cfRule type="expression" dxfId="42088" priority="3393" stopIfTrue="1">
      <formula>OR(AQ54=祝色,WEEKDAY(AQ54)=1)</formula>
    </cfRule>
    <cfRule type="expression" dxfId="42087" priority="3394" stopIfTrue="1">
      <formula>WEEKDAY(AQ54)=7</formula>
    </cfRule>
  </conditionalFormatting>
  <conditionalFormatting sqref="AR54">
    <cfRule type="expression" dxfId="42086" priority="3391" stopIfTrue="1">
      <formula>OR(AR54=祝色,WEEKDAY(AR54)=1)</formula>
    </cfRule>
    <cfRule type="expression" dxfId="42085" priority="3392" stopIfTrue="1">
      <formula>WEEKDAY(AR54)=7</formula>
    </cfRule>
  </conditionalFormatting>
  <conditionalFormatting sqref="AL55">
    <cfRule type="expression" dxfId="42084" priority="3389" stopIfTrue="1">
      <formula>OR(AL55=祝色,WEEKDAY(AL55)=1)</formula>
    </cfRule>
    <cfRule type="expression" dxfId="42083" priority="3390" stopIfTrue="1">
      <formula>WEEKDAY(AL55)=7</formula>
    </cfRule>
  </conditionalFormatting>
  <conditionalFormatting sqref="AM55">
    <cfRule type="expression" dxfId="42082" priority="3387" stopIfTrue="1">
      <formula>OR(AM55=祝色,WEEKDAY(AM55)=1)</formula>
    </cfRule>
    <cfRule type="expression" dxfId="42081" priority="3388" stopIfTrue="1">
      <formula>WEEKDAY(AM55)=7</formula>
    </cfRule>
  </conditionalFormatting>
  <conditionalFormatting sqref="AN55">
    <cfRule type="expression" dxfId="42080" priority="3385" stopIfTrue="1">
      <formula>OR(AN55=祝色,WEEKDAY(AN55)=1)</formula>
    </cfRule>
    <cfRule type="expression" dxfId="42079" priority="3386" stopIfTrue="1">
      <formula>WEEKDAY(AN55)=7</formula>
    </cfRule>
  </conditionalFormatting>
  <conditionalFormatting sqref="AO55">
    <cfRule type="expression" dxfId="42078" priority="3383" stopIfTrue="1">
      <formula>OR(AO55=祝色,WEEKDAY(AO55)=1)</formula>
    </cfRule>
    <cfRule type="expression" dxfId="42077" priority="3384" stopIfTrue="1">
      <formula>WEEKDAY(AO55)=7</formula>
    </cfRule>
  </conditionalFormatting>
  <conditionalFormatting sqref="AP55">
    <cfRule type="expression" dxfId="42076" priority="3381" stopIfTrue="1">
      <formula>OR(AP55=祝色,WEEKDAY(AP55)=1)</formula>
    </cfRule>
    <cfRule type="expression" dxfId="42075" priority="3382" stopIfTrue="1">
      <formula>WEEKDAY(AP55)=7</formula>
    </cfRule>
  </conditionalFormatting>
  <conditionalFormatting sqref="AQ55">
    <cfRule type="expression" dxfId="42074" priority="3379" stopIfTrue="1">
      <formula>OR(AQ55=祝色,WEEKDAY(AQ55)=1)</formula>
    </cfRule>
    <cfRule type="expression" dxfId="42073" priority="3380" stopIfTrue="1">
      <formula>WEEKDAY(AQ55)=7</formula>
    </cfRule>
  </conditionalFormatting>
  <conditionalFormatting sqref="AR55">
    <cfRule type="expression" dxfId="42072" priority="3377" stopIfTrue="1">
      <formula>OR(AR55=祝色,WEEKDAY(AR55)=1)</formula>
    </cfRule>
    <cfRule type="expression" dxfId="42071" priority="3378" stopIfTrue="1">
      <formula>WEEKDAY(AR55)=7</formula>
    </cfRule>
  </conditionalFormatting>
  <conditionalFormatting sqref="AL56">
    <cfRule type="expression" dxfId="42070" priority="3375" stopIfTrue="1">
      <formula>OR(AL56=祝色,WEEKDAY(AL56)=1)</formula>
    </cfRule>
    <cfRule type="expression" dxfId="42069" priority="3376" stopIfTrue="1">
      <formula>WEEKDAY(AL56)=7</formula>
    </cfRule>
  </conditionalFormatting>
  <conditionalFormatting sqref="AM56">
    <cfRule type="expression" dxfId="42068" priority="3373" stopIfTrue="1">
      <formula>OR(AM56=祝色,WEEKDAY(AM56)=1)</formula>
    </cfRule>
    <cfRule type="expression" dxfId="42067" priority="3374" stopIfTrue="1">
      <formula>WEEKDAY(AM56)=7</formula>
    </cfRule>
  </conditionalFormatting>
  <conditionalFormatting sqref="AN56">
    <cfRule type="expression" dxfId="42066" priority="3371" stopIfTrue="1">
      <formula>OR(AN56=祝色,WEEKDAY(AN56)=1)</formula>
    </cfRule>
    <cfRule type="expression" dxfId="42065" priority="3372" stopIfTrue="1">
      <formula>WEEKDAY(AN56)=7</formula>
    </cfRule>
  </conditionalFormatting>
  <conditionalFormatting sqref="AO56">
    <cfRule type="expression" dxfId="42064" priority="3369" stopIfTrue="1">
      <formula>OR(AO56=祝色,WEEKDAY(AO56)=1)</formula>
    </cfRule>
    <cfRule type="expression" dxfId="42063" priority="3370" stopIfTrue="1">
      <formula>WEEKDAY(AO56)=7</formula>
    </cfRule>
  </conditionalFormatting>
  <conditionalFormatting sqref="AP56">
    <cfRule type="expression" dxfId="42062" priority="3367" stopIfTrue="1">
      <formula>OR(AP56=祝色,WEEKDAY(AP56)=1)</formula>
    </cfRule>
    <cfRule type="expression" dxfId="42061" priority="3368" stopIfTrue="1">
      <formula>WEEKDAY(AP56)=7</formula>
    </cfRule>
  </conditionalFormatting>
  <conditionalFormatting sqref="AQ56">
    <cfRule type="expression" dxfId="42060" priority="3365" stopIfTrue="1">
      <formula>OR(AQ56=祝色,WEEKDAY(AQ56)=1)</formula>
    </cfRule>
    <cfRule type="expression" dxfId="42059" priority="3366" stopIfTrue="1">
      <formula>WEEKDAY(AQ56)=7</formula>
    </cfRule>
  </conditionalFormatting>
  <conditionalFormatting sqref="AR56">
    <cfRule type="expression" dxfId="42058" priority="3363" stopIfTrue="1">
      <formula>OR(AR56=祝色,WEEKDAY(AR56)=1)</formula>
    </cfRule>
    <cfRule type="expression" dxfId="42057" priority="3364" stopIfTrue="1">
      <formula>WEEKDAY(AR56)=7</formula>
    </cfRule>
  </conditionalFormatting>
  <conditionalFormatting sqref="AL57">
    <cfRule type="expression" dxfId="42056" priority="3361" stopIfTrue="1">
      <formula>OR(AL57=祝色,WEEKDAY(AL57)=1)</formula>
    </cfRule>
    <cfRule type="expression" dxfId="42055" priority="3362" stopIfTrue="1">
      <formula>WEEKDAY(AL57)=7</formula>
    </cfRule>
  </conditionalFormatting>
  <conditionalFormatting sqref="AM57">
    <cfRule type="expression" dxfId="42054" priority="3359" stopIfTrue="1">
      <formula>OR(AM57=祝色,WEEKDAY(AM57)=1)</formula>
    </cfRule>
    <cfRule type="expression" dxfId="42053" priority="3360" stopIfTrue="1">
      <formula>WEEKDAY(AM57)=7</formula>
    </cfRule>
  </conditionalFormatting>
  <conditionalFormatting sqref="AN57">
    <cfRule type="expression" dxfId="42052" priority="3357" stopIfTrue="1">
      <formula>OR(AN57=祝色,WEEKDAY(AN57)=1)</formula>
    </cfRule>
    <cfRule type="expression" dxfId="42051" priority="3358" stopIfTrue="1">
      <formula>WEEKDAY(AN57)=7</formula>
    </cfRule>
  </conditionalFormatting>
  <conditionalFormatting sqref="AO57">
    <cfRule type="expression" dxfId="42050" priority="3355" stopIfTrue="1">
      <formula>OR(AO57=祝色,WEEKDAY(AO57)=1)</formula>
    </cfRule>
    <cfRule type="expression" dxfId="42049" priority="3356" stopIfTrue="1">
      <formula>WEEKDAY(AO57)=7</formula>
    </cfRule>
  </conditionalFormatting>
  <conditionalFormatting sqref="AP57">
    <cfRule type="expression" dxfId="42048" priority="3353" stopIfTrue="1">
      <formula>OR(AP57=祝色,WEEKDAY(AP57)=1)</formula>
    </cfRule>
    <cfRule type="expression" dxfId="42047" priority="3354" stopIfTrue="1">
      <formula>WEEKDAY(AP57)=7</formula>
    </cfRule>
  </conditionalFormatting>
  <conditionalFormatting sqref="AQ57">
    <cfRule type="expression" dxfId="42046" priority="3351" stopIfTrue="1">
      <formula>OR(AQ57=祝色,WEEKDAY(AQ57)=1)</formula>
    </cfRule>
    <cfRule type="expression" dxfId="42045" priority="3352" stopIfTrue="1">
      <formula>WEEKDAY(AQ57)=7</formula>
    </cfRule>
  </conditionalFormatting>
  <conditionalFormatting sqref="AR57">
    <cfRule type="expression" dxfId="42044" priority="3349" stopIfTrue="1">
      <formula>OR(AR57=祝色,WEEKDAY(AR57)=1)</formula>
    </cfRule>
    <cfRule type="expression" dxfId="42043" priority="3350" stopIfTrue="1">
      <formula>WEEKDAY(AR57)=7</formula>
    </cfRule>
  </conditionalFormatting>
  <conditionalFormatting sqref="AL58">
    <cfRule type="expression" dxfId="42042" priority="3347" stopIfTrue="1">
      <formula>OR(AL58=祝色,WEEKDAY(AL58)=1)</formula>
    </cfRule>
    <cfRule type="expression" dxfId="42041" priority="3348" stopIfTrue="1">
      <formula>WEEKDAY(AL58)=7</formula>
    </cfRule>
  </conditionalFormatting>
  <conditionalFormatting sqref="AM58">
    <cfRule type="expression" dxfId="42040" priority="3345" stopIfTrue="1">
      <formula>OR(AM58=祝色,WEEKDAY(AM58)=1)</formula>
    </cfRule>
    <cfRule type="expression" dxfId="42039" priority="3346" stopIfTrue="1">
      <formula>WEEKDAY(AM58)=7</formula>
    </cfRule>
  </conditionalFormatting>
  <conditionalFormatting sqref="AN58">
    <cfRule type="expression" dxfId="42038" priority="3343" stopIfTrue="1">
      <formula>OR(AN58=祝色,WEEKDAY(AN58)=1)</formula>
    </cfRule>
    <cfRule type="expression" dxfId="42037" priority="3344" stopIfTrue="1">
      <formula>WEEKDAY(AN58)=7</formula>
    </cfRule>
  </conditionalFormatting>
  <conditionalFormatting sqref="AO58">
    <cfRule type="expression" dxfId="42036" priority="3341" stopIfTrue="1">
      <formula>OR(AO58=祝色,WEEKDAY(AO58)=1)</formula>
    </cfRule>
    <cfRule type="expression" dxfId="42035" priority="3342" stopIfTrue="1">
      <formula>WEEKDAY(AO58)=7</formula>
    </cfRule>
  </conditionalFormatting>
  <conditionalFormatting sqref="AP58">
    <cfRule type="expression" dxfId="42034" priority="3339" stopIfTrue="1">
      <formula>OR(AP58=祝色,WEEKDAY(AP58)=1)</formula>
    </cfRule>
    <cfRule type="expression" dxfId="42033" priority="3340" stopIfTrue="1">
      <formula>WEEKDAY(AP58)=7</formula>
    </cfRule>
  </conditionalFormatting>
  <conditionalFormatting sqref="AQ58">
    <cfRule type="expression" dxfId="42032" priority="3337" stopIfTrue="1">
      <formula>OR(AQ58=祝色,WEEKDAY(AQ58)=1)</formula>
    </cfRule>
    <cfRule type="expression" dxfId="42031" priority="3338" stopIfTrue="1">
      <formula>WEEKDAY(AQ58)=7</formula>
    </cfRule>
  </conditionalFormatting>
  <conditionalFormatting sqref="AR58">
    <cfRule type="expression" dxfId="42030" priority="3335" stopIfTrue="1">
      <formula>OR(AR58=祝色,WEEKDAY(AR58)=1)</formula>
    </cfRule>
    <cfRule type="expression" dxfId="42029" priority="3336" stopIfTrue="1">
      <formula>WEEKDAY(AR58)=7</formula>
    </cfRule>
  </conditionalFormatting>
  <conditionalFormatting sqref="AL59:AL60">
    <cfRule type="expression" dxfId="42028" priority="3333" stopIfTrue="1">
      <formula>OR(AL59=祝色,WEEKDAY(AL59)=1)</formula>
    </cfRule>
    <cfRule type="expression" dxfId="42027" priority="3334" stopIfTrue="1">
      <formula>WEEKDAY(AL59)=7</formula>
    </cfRule>
  </conditionalFormatting>
  <conditionalFormatting sqref="AM59:AM60">
    <cfRule type="expression" dxfId="42026" priority="3331" stopIfTrue="1">
      <formula>OR(AM59=祝色,WEEKDAY(AM59)=1)</formula>
    </cfRule>
    <cfRule type="expression" dxfId="42025" priority="3332" stopIfTrue="1">
      <formula>WEEKDAY(AM59)=7</formula>
    </cfRule>
  </conditionalFormatting>
  <conditionalFormatting sqref="AT54">
    <cfRule type="expression" dxfId="42024" priority="3329" stopIfTrue="1">
      <formula>OR(AT54=祝色,WEEKDAY(AT54)=1)</formula>
    </cfRule>
    <cfRule type="expression" dxfId="42023" priority="3330" stopIfTrue="1">
      <formula>WEEKDAY(AT54)=7</formula>
    </cfRule>
  </conditionalFormatting>
  <conditionalFormatting sqref="AU54">
    <cfRule type="expression" dxfId="42022" priority="3327" stopIfTrue="1">
      <formula>OR(AU54=祝色,WEEKDAY(AU54)=1)</formula>
    </cfRule>
    <cfRule type="expression" dxfId="42021" priority="3328" stopIfTrue="1">
      <formula>WEEKDAY(AU54)=7</formula>
    </cfRule>
  </conditionalFormatting>
  <conditionalFormatting sqref="AV54">
    <cfRule type="expression" dxfId="42020" priority="3325" stopIfTrue="1">
      <formula>OR(AV54=祝色,WEEKDAY(AV54)=1)</formula>
    </cfRule>
    <cfRule type="expression" dxfId="42019" priority="3326" stopIfTrue="1">
      <formula>WEEKDAY(AV54)=7</formula>
    </cfRule>
  </conditionalFormatting>
  <conditionalFormatting sqref="AW54">
    <cfRule type="expression" dxfId="42018" priority="3323" stopIfTrue="1">
      <formula>OR(AW54=祝色,WEEKDAY(AW54)=1)</formula>
    </cfRule>
    <cfRule type="expression" dxfId="42017" priority="3324" stopIfTrue="1">
      <formula>WEEKDAY(AW54)=7</formula>
    </cfRule>
  </conditionalFormatting>
  <conditionalFormatting sqref="AX54">
    <cfRule type="expression" dxfId="42016" priority="3321" stopIfTrue="1">
      <formula>OR(AX54=祝色,WEEKDAY(AX54)=1)</formula>
    </cfRule>
    <cfRule type="expression" dxfId="42015" priority="3322" stopIfTrue="1">
      <formula>WEEKDAY(AX54)=7</formula>
    </cfRule>
  </conditionalFormatting>
  <conditionalFormatting sqref="AY54">
    <cfRule type="expression" dxfId="42014" priority="3319" stopIfTrue="1">
      <formula>OR(AY54=祝色,WEEKDAY(AY54)=1)</formula>
    </cfRule>
    <cfRule type="expression" dxfId="42013" priority="3320" stopIfTrue="1">
      <formula>WEEKDAY(AY54)=7</formula>
    </cfRule>
  </conditionalFormatting>
  <conditionalFormatting sqref="AZ54">
    <cfRule type="expression" dxfId="42012" priority="3317" stopIfTrue="1">
      <formula>OR(AZ54=祝色,WEEKDAY(AZ54)=1)</formula>
    </cfRule>
    <cfRule type="expression" dxfId="42011" priority="3318" stopIfTrue="1">
      <formula>WEEKDAY(AZ54)=7</formula>
    </cfRule>
  </conditionalFormatting>
  <conditionalFormatting sqref="AT55">
    <cfRule type="expression" dxfId="42010" priority="3315" stopIfTrue="1">
      <formula>OR(AT55=祝色,WEEKDAY(AT55)=1)</formula>
    </cfRule>
    <cfRule type="expression" dxfId="42009" priority="3316" stopIfTrue="1">
      <formula>WEEKDAY(AT55)=7</formula>
    </cfRule>
  </conditionalFormatting>
  <conditionalFormatting sqref="AU55">
    <cfRule type="expression" dxfId="42008" priority="3313" stopIfTrue="1">
      <formula>OR(AU55=祝色,WEEKDAY(AU55)=1)</formula>
    </cfRule>
    <cfRule type="expression" dxfId="42007" priority="3314" stopIfTrue="1">
      <formula>WEEKDAY(AU55)=7</formula>
    </cfRule>
  </conditionalFormatting>
  <conditionalFormatting sqref="AV55">
    <cfRule type="expression" dxfId="42006" priority="3311" stopIfTrue="1">
      <formula>OR(AV55=祝色,WEEKDAY(AV55)=1)</formula>
    </cfRule>
    <cfRule type="expression" dxfId="42005" priority="3312" stopIfTrue="1">
      <formula>WEEKDAY(AV55)=7</formula>
    </cfRule>
  </conditionalFormatting>
  <conditionalFormatting sqref="AW55">
    <cfRule type="expression" dxfId="42004" priority="3309" stopIfTrue="1">
      <formula>OR(AW55=祝色,WEEKDAY(AW55)=1)</formula>
    </cfRule>
    <cfRule type="expression" dxfId="42003" priority="3310" stopIfTrue="1">
      <formula>WEEKDAY(AW55)=7</formula>
    </cfRule>
  </conditionalFormatting>
  <conditionalFormatting sqref="AX55">
    <cfRule type="expression" dxfId="42002" priority="3307" stopIfTrue="1">
      <formula>OR(AX55=祝色,WEEKDAY(AX55)=1)</formula>
    </cfRule>
    <cfRule type="expression" dxfId="42001" priority="3308" stopIfTrue="1">
      <formula>WEEKDAY(AX55)=7</formula>
    </cfRule>
  </conditionalFormatting>
  <conditionalFormatting sqref="AY55">
    <cfRule type="expression" dxfId="42000" priority="3305" stopIfTrue="1">
      <formula>OR(AY55=祝色,WEEKDAY(AY55)=1)</formula>
    </cfRule>
    <cfRule type="expression" dxfId="41999" priority="3306" stopIfTrue="1">
      <formula>WEEKDAY(AY55)=7</formula>
    </cfRule>
  </conditionalFormatting>
  <conditionalFormatting sqref="AZ55">
    <cfRule type="expression" dxfId="41998" priority="3303" stopIfTrue="1">
      <formula>OR(AZ55=祝色,WEEKDAY(AZ55)=1)</formula>
    </cfRule>
    <cfRule type="expression" dxfId="41997" priority="3304" stopIfTrue="1">
      <formula>WEEKDAY(AZ55)=7</formula>
    </cfRule>
  </conditionalFormatting>
  <conditionalFormatting sqref="AT56">
    <cfRule type="expression" dxfId="41996" priority="3301" stopIfTrue="1">
      <formula>OR(AT56=祝色,WEEKDAY(AT56)=1)</formula>
    </cfRule>
    <cfRule type="expression" dxfId="41995" priority="3302" stopIfTrue="1">
      <formula>WEEKDAY(AT56)=7</formula>
    </cfRule>
  </conditionalFormatting>
  <conditionalFormatting sqref="AU56">
    <cfRule type="expression" dxfId="41994" priority="3299" stopIfTrue="1">
      <formula>OR(AU56=祝色,WEEKDAY(AU56)=1)</formula>
    </cfRule>
    <cfRule type="expression" dxfId="41993" priority="3300" stopIfTrue="1">
      <formula>WEEKDAY(AU56)=7</formula>
    </cfRule>
  </conditionalFormatting>
  <conditionalFormatting sqref="AV56">
    <cfRule type="expression" dxfId="41992" priority="3297" stopIfTrue="1">
      <formula>OR(AV56=祝色,WEEKDAY(AV56)=1)</formula>
    </cfRule>
    <cfRule type="expression" dxfId="41991" priority="3298" stopIfTrue="1">
      <formula>WEEKDAY(AV56)=7</formula>
    </cfRule>
  </conditionalFormatting>
  <conditionalFormatting sqref="AW56">
    <cfRule type="expression" dxfId="41990" priority="3295" stopIfTrue="1">
      <formula>OR(AW56=祝色,WEEKDAY(AW56)=1)</formula>
    </cfRule>
    <cfRule type="expression" dxfId="41989" priority="3296" stopIfTrue="1">
      <formula>WEEKDAY(AW56)=7</formula>
    </cfRule>
  </conditionalFormatting>
  <conditionalFormatting sqref="AX56">
    <cfRule type="expression" dxfId="41988" priority="3293" stopIfTrue="1">
      <formula>OR(AX56=祝色,WEEKDAY(AX56)=1)</formula>
    </cfRule>
    <cfRule type="expression" dxfId="41987" priority="3294" stopIfTrue="1">
      <formula>WEEKDAY(AX56)=7</formula>
    </cfRule>
  </conditionalFormatting>
  <conditionalFormatting sqref="AY56">
    <cfRule type="expression" dxfId="41986" priority="3291" stopIfTrue="1">
      <formula>OR(AY56=祝色,WEEKDAY(AY56)=1)</formula>
    </cfRule>
    <cfRule type="expression" dxfId="41985" priority="3292" stopIfTrue="1">
      <formula>WEEKDAY(AY56)=7</formula>
    </cfRule>
  </conditionalFormatting>
  <conditionalFormatting sqref="AZ56">
    <cfRule type="expression" dxfId="41984" priority="3289" stopIfTrue="1">
      <formula>OR(AZ56=祝色,WEEKDAY(AZ56)=1)</formula>
    </cfRule>
    <cfRule type="expression" dxfId="41983" priority="3290" stopIfTrue="1">
      <formula>WEEKDAY(AZ56)=7</formula>
    </cfRule>
  </conditionalFormatting>
  <conditionalFormatting sqref="AT57">
    <cfRule type="expression" dxfId="41982" priority="3287" stopIfTrue="1">
      <formula>OR(AT57=祝色,WEEKDAY(AT57)=1)</formula>
    </cfRule>
    <cfRule type="expression" dxfId="41981" priority="3288" stopIfTrue="1">
      <formula>WEEKDAY(AT57)=7</formula>
    </cfRule>
  </conditionalFormatting>
  <conditionalFormatting sqref="AU57">
    <cfRule type="expression" dxfId="41980" priority="3285" stopIfTrue="1">
      <formula>OR(AU57=祝色,WEEKDAY(AU57)=1)</formula>
    </cfRule>
    <cfRule type="expression" dxfId="41979" priority="3286" stopIfTrue="1">
      <formula>WEEKDAY(AU57)=7</formula>
    </cfRule>
  </conditionalFormatting>
  <conditionalFormatting sqref="AV57">
    <cfRule type="expression" dxfId="41978" priority="3283" stopIfTrue="1">
      <formula>OR(AV57=祝色,WEEKDAY(AV57)=1)</formula>
    </cfRule>
    <cfRule type="expression" dxfId="41977" priority="3284" stopIfTrue="1">
      <formula>WEEKDAY(AV57)=7</formula>
    </cfRule>
  </conditionalFormatting>
  <conditionalFormatting sqref="AW57">
    <cfRule type="expression" dxfId="41976" priority="3281" stopIfTrue="1">
      <formula>OR(AW57=祝色,WEEKDAY(AW57)=1)</formula>
    </cfRule>
    <cfRule type="expression" dxfId="41975" priority="3282" stopIfTrue="1">
      <formula>WEEKDAY(AW57)=7</formula>
    </cfRule>
  </conditionalFormatting>
  <conditionalFormatting sqref="AX57">
    <cfRule type="expression" dxfId="41974" priority="3279" stopIfTrue="1">
      <formula>OR(AX57=祝色,WEEKDAY(AX57)=1)</formula>
    </cfRule>
    <cfRule type="expression" dxfId="41973" priority="3280" stopIfTrue="1">
      <formula>WEEKDAY(AX57)=7</formula>
    </cfRule>
  </conditionalFormatting>
  <conditionalFormatting sqref="AY57">
    <cfRule type="expression" dxfId="41972" priority="3277" stopIfTrue="1">
      <formula>OR(AY57=祝色,WEEKDAY(AY57)=1)</formula>
    </cfRule>
    <cfRule type="expression" dxfId="41971" priority="3278" stopIfTrue="1">
      <formula>WEEKDAY(AY57)=7</formula>
    </cfRule>
  </conditionalFormatting>
  <conditionalFormatting sqref="AZ57">
    <cfRule type="expression" dxfId="41970" priority="3275" stopIfTrue="1">
      <formula>OR(AZ57=祝色,WEEKDAY(AZ57)=1)</formula>
    </cfRule>
    <cfRule type="expression" dxfId="41969" priority="3276" stopIfTrue="1">
      <formula>WEEKDAY(AZ57)=7</formula>
    </cfRule>
  </conditionalFormatting>
  <conditionalFormatting sqref="AT58">
    <cfRule type="expression" dxfId="41968" priority="3273" stopIfTrue="1">
      <formula>OR(AT58=祝色,WEEKDAY(AT58)=1)</formula>
    </cfRule>
    <cfRule type="expression" dxfId="41967" priority="3274" stopIfTrue="1">
      <formula>WEEKDAY(AT58)=7</formula>
    </cfRule>
  </conditionalFormatting>
  <conditionalFormatting sqref="AU58">
    <cfRule type="expression" dxfId="41966" priority="3271" stopIfTrue="1">
      <formula>OR(AU58=祝色,WEEKDAY(AU58)=1)</formula>
    </cfRule>
    <cfRule type="expression" dxfId="41965" priority="3272" stopIfTrue="1">
      <formula>WEEKDAY(AU58)=7</formula>
    </cfRule>
  </conditionalFormatting>
  <conditionalFormatting sqref="AV58">
    <cfRule type="expression" dxfId="41964" priority="3269" stopIfTrue="1">
      <formula>OR(AV58=祝色,WEEKDAY(AV58)=1)</formula>
    </cfRule>
    <cfRule type="expression" dxfId="41963" priority="3270" stopIfTrue="1">
      <formula>WEEKDAY(AV58)=7</formula>
    </cfRule>
  </conditionalFormatting>
  <conditionalFormatting sqref="AW58">
    <cfRule type="expression" dxfId="41962" priority="3267" stopIfTrue="1">
      <formula>OR(AW58=祝色,WEEKDAY(AW58)=1)</formula>
    </cfRule>
    <cfRule type="expression" dxfId="41961" priority="3268" stopIfTrue="1">
      <formula>WEEKDAY(AW58)=7</formula>
    </cfRule>
  </conditionalFormatting>
  <conditionalFormatting sqref="AX58">
    <cfRule type="expression" dxfId="41960" priority="3265" stopIfTrue="1">
      <formula>OR(AX58=祝色,WEEKDAY(AX58)=1)</formula>
    </cfRule>
    <cfRule type="expression" dxfId="41959" priority="3266" stopIfTrue="1">
      <formula>WEEKDAY(AX58)=7</formula>
    </cfRule>
  </conditionalFormatting>
  <conditionalFormatting sqref="AY58">
    <cfRule type="expression" dxfId="41958" priority="3263" stopIfTrue="1">
      <formula>OR(AY58=祝色,WEEKDAY(AY58)=1)</formula>
    </cfRule>
    <cfRule type="expression" dxfId="41957" priority="3264" stopIfTrue="1">
      <formula>WEEKDAY(AY58)=7</formula>
    </cfRule>
  </conditionalFormatting>
  <conditionalFormatting sqref="AZ58">
    <cfRule type="expression" dxfId="41956" priority="3261" stopIfTrue="1">
      <formula>OR(AZ58=祝色,WEEKDAY(AZ58)=1)</formula>
    </cfRule>
    <cfRule type="expression" dxfId="41955" priority="3262" stopIfTrue="1">
      <formula>WEEKDAY(AZ58)=7</formula>
    </cfRule>
  </conditionalFormatting>
  <conditionalFormatting sqref="AT59:AT60">
    <cfRule type="expression" dxfId="41954" priority="3259" stopIfTrue="1">
      <formula>OR(AT59=祝色,WEEKDAY(AT59)=1)</formula>
    </cfRule>
    <cfRule type="expression" dxfId="41953" priority="3260" stopIfTrue="1">
      <formula>WEEKDAY(AT59)=7</formula>
    </cfRule>
  </conditionalFormatting>
  <conditionalFormatting sqref="AU59:AU60">
    <cfRule type="expression" dxfId="41952" priority="3257" stopIfTrue="1">
      <formula>OR(AU59=祝色,WEEKDAY(AU59)=1)</formula>
    </cfRule>
    <cfRule type="expression" dxfId="41951" priority="3258" stopIfTrue="1">
      <formula>WEEKDAY(AU59)=7</formula>
    </cfRule>
  </conditionalFormatting>
  <conditionalFormatting sqref="BC45">
    <cfRule type="expression" dxfId="41950" priority="3255" stopIfTrue="1">
      <formula>OR(BC45=祝色,WEEKDAY(BC45)=1)</formula>
    </cfRule>
    <cfRule type="expression" dxfId="41949" priority="3256" stopIfTrue="1">
      <formula>WEEKDAY(BC45)=7</formula>
    </cfRule>
  </conditionalFormatting>
  <conditionalFormatting sqref="BD45">
    <cfRule type="expression" dxfId="41948" priority="3253" stopIfTrue="1">
      <formula>OR(BD45=祝色,WEEKDAY(BD45)=1)</formula>
    </cfRule>
    <cfRule type="expression" dxfId="41947" priority="3254" stopIfTrue="1">
      <formula>WEEKDAY(BD45)=7</formula>
    </cfRule>
  </conditionalFormatting>
  <conditionalFormatting sqref="BE45">
    <cfRule type="expression" dxfId="41946" priority="3251" stopIfTrue="1">
      <formula>OR(BE45=祝色,WEEKDAY(BE45)=1)</formula>
    </cfRule>
    <cfRule type="expression" dxfId="41945" priority="3252" stopIfTrue="1">
      <formula>WEEKDAY(BE45)=7</formula>
    </cfRule>
  </conditionalFormatting>
  <conditionalFormatting sqref="BF45">
    <cfRule type="expression" dxfId="41944" priority="3249" stopIfTrue="1">
      <formula>OR(BF45=祝色,WEEKDAY(BF45)=1)</formula>
    </cfRule>
    <cfRule type="expression" dxfId="41943" priority="3250" stopIfTrue="1">
      <formula>WEEKDAY(BF45)=7</formula>
    </cfRule>
  </conditionalFormatting>
  <conditionalFormatting sqref="BG45">
    <cfRule type="expression" dxfId="41942" priority="3247" stopIfTrue="1">
      <formula>OR(BG45=祝色,WEEKDAY(BG45)=1)</formula>
    </cfRule>
    <cfRule type="expression" dxfId="41941" priority="3248" stopIfTrue="1">
      <formula>WEEKDAY(BG45)=7</formula>
    </cfRule>
  </conditionalFormatting>
  <conditionalFormatting sqref="BH45">
    <cfRule type="expression" dxfId="41940" priority="3245" stopIfTrue="1">
      <formula>OR(BH45=祝色,WEEKDAY(BH45)=1)</formula>
    </cfRule>
    <cfRule type="expression" dxfId="41939" priority="3246" stopIfTrue="1">
      <formula>WEEKDAY(BH45)=7</formula>
    </cfRule>
  </conditionalFormatting>
  <conditionalFormatting sqref="BI45">
    <cfRule type="expression" dxfId="41938" priority="3243" stopIfTrue="1">
      <formula>OR(BI45=祝色,WEEKDAY(BI45)=1)</formula>
    </cfRule>
    <cfRule type="expression" dxfId="41937" priority="3244" stopIfTrue="1">
      <formula>WEEKDAY(BI45)=7</formula>
    </cfRule>
  </conditionalFormatting>
  <conditionalFormatting sqref="BC46">
    <cfRule type="expression" dxfId="41936" priority="3241" stopIfTrue="1">
      <formula>OR(BC46=祝色,WEEKDAY(BC46)=1)</formula>
    </cfRule>
    <cfRule type="expression" dxfId="41935" priority="3242" stopIfTrue="1">
      <formula>WEEKDAY(BC46)=7</formula>
    </cfRule>
  </conditionalFormatting>
  <conditionalFormatting sqref="BD46">
    <cfRule type="expression" dxfId="41934" priority="3239" stopIfTrue="1">
      <formula>OR(BD46=祝色,WEEKDAY(BD46)=1)</formula>
    </cfRule>
    <cfRule type="expression" dxfId="41933" priority="3240" stopIfTrue="1">
      <formula>WEEKDAY(BD46)=7</formula>
    </cfRule>
  </conditionalFormatting>
  <conditionalFormatting sqref="BE46">
    <cfRule type="expression" dxfId="41932" priority="3237" stopIfTrue="1">
      <formula>OR(BE46=祝色,WEEKDAY(BE46)=1)</formula>
    </cfRule>
    <cfRule type="expression" dxfId="41931" priority="3238" stopIfTrue="1">
      <formula>WEEKDAY(BE46)=7</formula>
    </cfRule>
  </conditionalFormatting>
  <conditionalFormatting sqref="BF46">
    <cfRule type="expression" dxfId="41930" priority="3235" stopIfTrue="1">
      <formula>OR(BF46=祝色,WEEKDAY(BF46)=1)</formula>
    </cfRule>
    <cfRule type="expression" dxfId="41929" priority="3236" stopIfTrue="1">
      <formula>WEEKDAY(BF46)=7</formula>
    </cfRule>
  </conditionalFormatting>
  <conditionalFormatting sqref="BG46">
    <cfRule type="expression" dxfId="41928" priority="3233" stopIfTrue="1">
      <formula>OR(BG46=祝色,WEEKDAY(BG46)=1)</formula>
    </cfRule>
    <cfRule type="expression" dxfId="41927" priority="3234" stopIfTrue="1">
      <formula>WEEKDAY(BG46)=7</formula>
    </cfRule>
  </conditionalFormatting>
  <conditionalFormatting sqref="BH46">
    <cfRule type="expression" dxfId="41926" priority="3231" stopIfTrue="1">
      <formula>OR(BH46=祝色,WEEKDAY(BH46)=1)</formula>
    </cfRule>
    <cfRule type="expression" dxfId="41925" priority="3232" stopIfTrue="1">
      <formula>WEEKDAY(BH46)=7</formula>
    </cfRule>
  </conditionalFormatting>
  <conditionalFormatting sqref="BI46">
    <cfRule type="expression" dxfId="41924" priority="3229" stopIfTrue="1">
      <formula>OR(BI46=祝色,WEEKDAY(BI46)=1)</formula>
    </cfRule>
    <cfRule type="expression" dxfId="41923" priority="3230" stopIfTrue="1">
      <formula>WEEKDAY(BI46)=7</formula>
    </cfRule>
  </conditionalFormatting>
  <conditionalFormatting sqref="BC47">
    <cfRule type="expression" dxfId="41922" priority="3227" stopIfTrue="1">
      <formula>OR(BC47=祝色,WEEKDAY(BC47)=1)</formula>
    </cfRule>
    <cfRule type="expression" dxfId="41921" priority="3228" stopIfTrue="1">
      <formula>WEEKDAY(BC47)=7</formula>
    </cfRule>
  </conditionalFormatting>
  <conditionalFormatting sqref="BD47">
    <cfRule type="expression" dxfId="41920" priority="3225" stopIfTrue="1">
      <formula>OR(BD47=祝色,WEEKDAY(BD47)=1)</formula>
    </cfRule>
    <cfRule type="expression" dxfId="41919" priority="3226" stopIfTrue="1">
      <formula>WEEKDAY(BD47)=7</formula>
    </cfRule>
  </conditionalFormatting>
  <conditionalFormatting sqref="BE47">
    <cfRule type="expression" dxfId="41918" priority="3223" stopIfTrue="1">
      <formula>OR(BE47=祝色,WEEKDAY(BE47)=1)</formula>
    </cfRule>
    <cfRule type="expression" dxfId="41917" priority="3224" stopIfTrue="1">
      <formula>WEEKDAY(BE47)=7</formula>
    </cfRule>
  </conditionalFormatting>
  <conditionalFormatting sqref="BF47">
    <cfRule type="expression" dxfId="41916" priority="3221" stopIfTrue="1">
      <formula>OR(BF47=祝色,WEEKDAY(BF47)=1)</formula>
    </cfRule>
    <cfRule type="expression" dxfId="41915" priority="3222" stopIfTrue="1">
      <formula>WEEKDAY(BF47)=7</formula>
    </cfRule>
  </conditionalFormatting>
  <conditionalFormatting sqref="BG47">
    <cfRule type="expression" dxfId="41914" priority="3219" stopIfTrue="1">
      <formula>OR(BG47=祝色,WEEKDAY(BG47)=1)</formula>
    </cfRule>
    <cfRule type="expression" dxfId="41913" priority="3220" stopIfTrue="1">
      <formula>WEEKDAY(BG47)=7</formula>
    </cfRule>
  </conditionalFormatting>
  <conditionalFormatting sqref="BH47">
    <cfRule type="expression" dxfId="41912" priority="3217" stopIfTrue="1">
      <formula>OR(BH47=祝色,WEEKDAY(BH47)=1)</formula>
    </cfRule>
    <cfRule type="expression" dxfId="41911" priority="3218" stopIfTrue="1">
      <formula>WEEKDAY(BH47)=7</formula>
    </cfRule>
  </conditionalFormatting>
  <conditionalFormatting sqref="BI47">
    <cfRule type="expression" dxfId="41910" priority="3215" stopIfTrue="1">
      <formula>OR(BI47=祝色,WEEKDAY(BI47)=1)</formula>
    </cfRule>
    <cfRule type="expression" dxfId="41909" priority="3216" stopIfTrue="1">
      <formula>WEEKDAY(BI47)=7</formula>
    </cfRule>
  </conditionalFormatting>
  <conditionalFormatting sqref="BC48">
    <cfRule type="expression" dxfId="41908" priority="3213" stopIfTrue="1">
      <formula>OR(BC48=祝色,WEEKDAY(BC48)=1)</formula>
    </cfRule>
    <cfRule type="expression" dxfId="41907" priority="3214" stopIfTrue="1">
      <formula>WEEKDAY(BC48)=7</formula>
    </cfRule>
  </conditionalFormatting>
  <conditionalFormatting sqref="BD48">
    <cfRule type="expression" dxfId="41906" priority="3211" stopIfTrue="1">
      <formula>OR(BD48=祝色,WEEKDAY(BD48)=1)</formula>
    </cfRule>
    <cfRule type="expression" dxfId="41905" priority="3212" stopIfTrue="1">
      <formula>WEEKDAY(BD48)=7</formula>
    </cfRule>
  </conditionalFormatting>
  <conditionalFormatting sqref="BE48">
    <cfRule type="expression" dxfId="41904" priority="3209" stopIfTrue="1">
      <formula>OR(BE48=祝色,WEEKDAY(BE48)=1)</formula>
    </cfRule>
    <cfRule type="expression" dxfId="41903" priority="3210" stopIfTrue="1">
      <formula>WEEKDAY(BE48)=7</formula>
    </cfRule>
  </conditionalFormatting>
  <conditionalFormatting sqref="BF48">
    <cfRule type="expression" dxfId="41902" priority="3207" stopIfTrue="1">
      <formula>OR(BF48=祝色,WEEKDAY(BF48)=1)</formula>
    </cfRule>
    <cfRule type="expression" dxfId="41901" priority="3208" stopIfTrue="1">
      <formula>WEEKDAY(BF48)=7</formula>
    </cfRule>
  </conditionalFormatting>
  <conditionalFormatting sqref="BG48">
    <cfRule type="expression" dxfId="41900" priority="3205" stopIfTrue="1">
      <formula>OR(BG48=祝色,WEEKDAY(BG48)=1)</formula>
    </cfRule>
    <cfRule type="expression" dxfId="41899" priority="3206" stopIfTrue="1">
      <formula>WEEKDAY(BG48)=7</formula>
    </cfRule>
  </conditionalFormatting>
  <conditionalFormatting sqref="BH48">
    <cfRule type="expression" dxfId="41898" priority="3203" stopIfTrue="1">
      <formula>OR(BH48=祝色,WEEKDAY(BH48)=1)</formula>
    </cfRule>
    <cfRule type="expression" dxfId="41897" priority="3204" stopIfTrue="1">
      <formula>WEEKDAY(BH48)=7</formula>
    </cfRule>
  </conditionalFormatting>
  <conditionalFormatting sqref="BI48">
    <cfRule type="expression" dxfId="41896" priority="3201" stopIfTrue="1">
      <formula>OR(BI48=祝色,WEEKDAY(BI48)=1)</formula>
    </cfRule>
    <cfRule type="expression" dxfId="41895" priority="3202" stopIfTrue="1">
      <formula>WEEKDAY(BI48)=7</formula>
    </cfRule>
  </conditionalFormatting>
  <conditionalFormatting sqref="BC49">
    <cfRule type="expression" dxfId="41894" priority="3199" stopIfTrue="1">
      <formula>OR(BC49=祝色,WEEKDAY(BC49)=1)</formula>
    </cfRule>
    <cfRule type="expression" dxfId="41893" priority="3200" stopIfTrue="1">
      <formula>WEEKDAY(BC49)=7</formula>
    </cfRule>
  </conditionalFormatting>
  <conditionalFormatting sqref="BD49">
    <cfRule type="expression" dxfId="41892" priority="3197" stopIfTrue="1">
      <formula>OR(BD49=祝色,WEEKDAY(BD49)=1)</formula>
    </cfRule>
    <cfRule type="expression" dxfId="41891" priority="3198" stopIfTrue="1">
      <formula>WEEKDAY(BD49)=7</formula>
    </cfRule>
  </conditionalFormatting>
  <conditionalFormatting sqref="BE49">
    <cfRule type="expression" dxfId="41890" priority="3195" stopIfTrue="1">
      <formula>OR(BE49=祝色,WEEKDAY(BE49)=1)</formula>
    </cfRule>
    <cfRule type="expression" dxfId="41889" priority="3196" stopIfTrue="1">
      <formula>WEEKDAY(BE49)=7</formula>
    </cfRule>
  </conditionalFormatting>
  <conditionalFormatting sqref="BF49">
    <cfRule type="expression" dxfId="41888" priority="3193" stopIfTrue="1">
      <formula>OR(BF49=祝色,WEEKDAY(BF49)=1)</formula>
    </cfRule>
    <cfRule type="expression" dxfId="41887" priority="3194" stopIfTrue="1">
      <formula>WEEKDAY(BF49)=7</formula>
    </cfRule>
  </conditionalFormatting>
  <conditionalFormatting sqref="BG49">
    <cfRule type="expression" dxfId="41886" priority="3191" stopIfTrue="1">
      <formula>OR(BG49=祝色,WEEKDAY(BG49)=1)</formula>
    </cfRule>
    <cfRule type="expression" dxfId="41885" priority="3192" stopIfTrue="1">
      <formula>WEEKDAY(BG49)=7</formula>
    </cfRule>
  </conditionalFormatting>
  <conditionalFormatting sqref="BH49">
    <cfRule type="expression" dxfId="41884" priority="3189" stopIfTrue="1">
      <formula>OR(BH49=祝色,WEEKDAY(BH49)=1)</formula>
    </cfRule>
    <cfRule type="expression" dxfId="41883" priority="3190" stopIfTrue="1">
      <formula>WEEKDAY(BH49)=7</formula>
    </cfRule>
  </conditionalFormatting>
  <conditionalFormatting sqref="BI49">
    <cfRule type="expression" dxfId="41882" priority="3187" stopIfTrue="1">
      <formula>OR(BI49=祝色,WEEKDAY(BI49)=1)</formula>
    </cfRule>
    <cfRule type="expression" dxfId="41881" priority="3188" stopIfTrue="1">
      <formula>WEEKDAY(BI49)=7</formula>
    </cfRule>
  </conditionalFormatting>
  <conditionalFormatting sqref="BC50:BC51">
    <cfRule type="expression" dxfId="41880" priority="3185" stopIfTrue="1">
      <formula>OR(BC50=祝色,WEEKDAY(BC50)=1)</formula>
    </cfRule>
    <cfRule type="expression" dxfId="41879" priority="3186" stopIfTrue="1">
      <formula>WEEKDAY(BC50)=7</formula>
    </cfRule>
  </conditionalFormatting>
  <conditionalFormatting sqref="BD50:BD51">
    <cfRule type="expression" dxfId="41878" priority="3183" stopIfTrue="1">
      <formula>OR(BD50=祝色,WEEKDAY(BD50)=1)</formula>
    </cfRule>
    <cfRule type="expression" dxfId="41877" priority="3184" stopIfTrue="1">
      <formula>WEEKDAY(BD50)=7</formula>
    </cfRule>
  </conditionalFormatting>
  <conditionalFormatting sqref="BK45">
    <cfRule type="expression" dxfId="41876" priority="3181" stopIfTrue="1">
      <formula>OR(BK45=祝色,WEEKDAY(BK45)=1)</formula>
    </cfRule>
    <cfRule type="expression" dxfId="41875" priority="3182" stopIfTrue="1">
      <formula>WEEKDAY(BK45)=7</formula>
    </cfRule>
  </conditionalFormatting>
  <conditionalFormatting sqref="BL45">
    <cfRule type="expression" dxfId="41874" priority="3179" stopIfTrue="1">
      <formula>OR(BL45=祝色,WEEKDAY(BL45)=1)</formula>
    </cfRule>
    <cfRule type="expression" dxfId="41873" priority="3180" stopIfTrue="1">
      <formula>WEEKDAY(BL45)=7</formula>
    </cfRule>
  </conditionalFormatting>
  <conditionalFormatting sqref="BM45">
    <cfRule type="expression" dxfId="41872" priority="3177" stopIfTrue="1">
      <formula>OR(BM45=祝色,WEEKDAY(BM45)=1)</formula>
    </cfRule>
    <cfRule type="expression" dxfId="41871" priority="3178" stopIfTrue="1">
      <formula>WEEKDAY(BM45)=7</formula>
    </cfRule>
  </conditionalFormatting>
  <conditionalFormatting sqref="BN45">
    <cfRule type="expression" dxfId="41870" priority="3175" stopIfTrue="1">
      <formula>OR(BN45=祝色,WEEKDAY(BN45)=1)</formula>
    </cfRule>
    <cfRule type="expression" dxfId="41869" priority="3176" stopIfTrue="1">
      <formula>WEEKDAY(BN45)=7</formula>
    </cfRule>
  </conditionalFormatting>
  <conditionalFormatting sqref="BO45">
    <cfRule type="expression" dxfId="41868" priority="3173" stopIfTrue="1">
      <formula>OR(BO45=祝色,WEEKDAY(BO45)=1)</formula>
    </cfRule>
    <cfRule type="expression" dxfId="41867" priority="3174" stopIfTrue="1">
      <formula>WEEKDAY(BO45)=7</formula>
    </cfRule>
  </conditionalFormatting>
  <conditionalFormatting sqref="BP45">
    <cfRule type="expression" dxfId="41866" priority="3171" stopIfTrue="1">
      <formula>OR(BP45=祝色,WEEKDAY(BP45)=1)</formula>
    </cfRule>
    <cfRule type="expression" dxfId="41865" priority="3172" stopIfTrue="1">
      <formula>WEEKDAY(BP45)=7</formula>
    </cfRule>
  </conditionalFormatting>
  <conditionalFormatting sqref="BQ45">
    <cfRule type="expression" dxfId="41864" priority="3169" stopIfTrue="1">
      <formula>OR(BQ45=祝色,WEEKDAY(BQ45)=1)</formula>
    </cfRule>
    <cfRule type="expression" dxfId="41863" priority="3170" stopIfTrue="1">
      <formula>WEEKDAY(BQ45)=7</formula>
    </cfRule>
  </conditionalFormatting>
  <conditionalFormatting sqref="BK46">
    <cfRule type="expression" dxfId="41862" priority="3167" stopIfTrue="1">
      <formula>OR(BK46=祝色,WEEKDAY(BK46)=1)</formula>
    </cfRule>
    <cfRule type="expression" dxfId="41861" priority="3168" stopIfTrue="1">
      <formula>WEEKDAY(BK46)=7</formula>
    </cfRule>
  </conditionalFormatting>
  <conditionalFormatting sqref="BL46">
    <cfRule type="expression" dxfId="41860" priority="3165" stopIfTrue="1">
      <formula>OR(BL46=祝色,WEEKDAY(BL46)=1)</formula>
    </cfRule>
    <cfRule type="expression" dxfId="41859" priority="3166" stopIfTrue="1">
      <formula>WEEKDAY(BL46)=7</formula>
    </cfRule>
  </conditionalFormatting>
  <conditionalFormatting sqref="BM46">
    <cfRule type="expression" dxfId="41858" priority="3163" stopIfTrue="1">
      <formula>OR(BM46=祝色,WEEKDAY(BM46)=1)</formula>
    </cfRule>
    <cfRule type="expression" dxfId="41857" priority="3164" stopIfTrue="1">
      <formula>WEEKDAY(BM46)=7</formula>
    </cfRule>
  </conditionalFormatting>
  <conditionalFormatting sqref="BN46">
    <cfRule type="expression" dxfId="41856" priority="3161" stopIfTrue="1">
      <formula>OR(BN46=祝色,WEEKDAY(BN46)=1)</formula>
    </cfRule>
    <cfRule type="expression" dxfId="41855" priority="3162" stopIfTrue="1">
      <formula>WEEKDAY(BN46)=7</formula>
    </cfRule>
  </conditionalFormatting>
  <conditionalFormatting sqref="BO46">
    <cfRule type="expression" dxfId="41854" priority="3159" stopIfTrue="1">
      <formula>OR(BO46=祝色,WEEKDAY(BO46)=1)</formula>
    </cfRule>
    <cfRule type="expression" dxfId="41853" priority="3160" stopIfTrue="1">
      <formula>WEEKDAY(BO46)=7</formula>
    </cfRule>
  </conditionalFormatting>
  <conditionalFormatting sqref="BP46">
    <cfRule type="expression" dxfId="41852" priority="3157" stopIfTrue="1">
      <formula>OR(BP46=祝色,WEEKDAY(BP46)=1)</formula>
    </cfRule>
    <cfRule type="expression" dxfId="41851" priority="3158" stopIfTrue="1">
      <formula>WEEKDAY(BP46)=7</formula>
    </cfRule>
  </conditionalFormatting>
  <conditionalFormatting sqref="BQ46">
    <cfRule type="expression" dxfId="41850" priority="3155" stopIfTrue="1">
      <formula>OR(BQ46=祝色,WEEKDAY(BQ46)=1)</formula>
    </cfRule>
    <cfRule type="expression" dxfId="41849" priority="3156" stopIfTrue="1">
      <formula>WEEKDAY(BQ46)=7</formula>
    </cfRule>
  </conditionalFormatting>
  <conditionalFormatting sqref="BK47">
    <cfRule type="expression" dxfId="41848" priority="3153" stopIfTrue="1">
      <formula>OR(BK47=祝色,WEEKDAY(BK47)=1)</formula>
    </cfRule>
    <cfRule type="expression" dxfId="41847" priority="3154" stopIfTrue="1">
      <formula>WEEKDAY(BK47)=7</formula>
    </cfRule>
  </conditionalFormatting>
  <conditionalFormatting sqref="BL47">
    <cfRule type="expression" dxfId="41846" priority="3151" stopIfTrue="1">
      <formula>OR(BL47=祝色,WEEKDAY(BL47)=1)</formula>
    </cfRule>
    <cfRule type="expression" dxfId="41845" priority="3152" stopIfTrue="1">
      <formula>WEEKDAY(BL47)=7</formula>
    </cfRule>
  </conditionalFormatting>
  <conditionalFormatting sqref="BM47">
    <cfRule type="expression" dxfId="41844" priority="3149" stopIfTrue="1">
      <formula>OR(BM47=祝色,WEEKDAY(BM47)=1)</formula>
    </cfRule>
    <cfRule type="expression" dxfId="41843" priority="3150" stopIfTrue="1">
      <formula>WEEKDAY(BM47)=7</formula>
    </cfRule>
  </conditionalFormatting>
  <conditionalFormatting sqref="BN47">
    <cfRule type="expression" dxfId="41842" priority="3147" stopIfTrue="1">
      <formula>OR(BN47=祝色,WEEKDAY(BN47)=1)</formula>
    </cfRule>
    <cfRule type="expression" dxfId="41841" priority="3148" stopIfTrue="1">
      <formula>WEEKDAY(BN47)=7</formula>
    </cfRule>
  </conditionalFormatting>
  <conditionalFormatting sqref="BO47">
    <cfRule type="expression" dxfId="41840" priority="3145" stopIfTrue="1">
      <formula>OR(BO47=祝色,WEEKDAY(BO47)=1)</formula>
    </cfRule>
    <cfRule type="expression" dxfId="41839" priority="3146" stopIfTrue="1">
      <formula>WEEKDAY(BO47)=7</formula>
    </cfRule>
  </conditionalFormatting>
  <conditionalFormatting sqref="BP47">
    <cfRule type="expression" dxfId="41838" priority="3143" stopIfTrue="1">
      <formula>OR(BP47=祝色,WEEKDAY(BP47)=1)</formula>
    </cfRule>
    <cfRule type="expression" dxfId="41837" priority="3144" stopIfTrue="1">
      <formula>WEEKDAY(BP47)=7</formula>
    </cfRule>
  </conditionalFormatting>
  <conditionalFormatting sqref="BQ47">
    <cfRule type="expression" dxfId="41836" priority="3141" stopIfTrue="1">
      <formula>OR(BQ47=祝色,WEEKDAY(BQ47)=1)</formula>
    </cfRule>
    <cfRule type="expression" dxfId="41835" priority="3142" stopIfTrue="1">
      <formula>WEEKDAY(BQ47)=7</formula>
    </cfRule>
  </conditionalFormatting>
  <conditionalFormatting sqref="BK48">
    <cfRule type="expression" dxfId="41834" priority="3139" stopIfTrue="1">
      <formula>OR(BK48=祝色,WEEKDAY(BK48)=1)</formula>
    </cfRule>
    <cfRule type="expression" dxfId="41833" priority="3140" stopIfTrue="1">
      <formula>WEEKDAY(BK48)=7</formula>
    </cfRule>
  </conditionalFormatting>
  <conditionalFormatting sqref="BL48">
    <cfRule type="expression" dxfId="41832" priority="3137" stopIfTrue="1">
      <formula>OR(BL48=祝色,WEEKDAY(BL48)=1)</formula>
    </cfRule>
    <cfRule type="expression" dxfId="41831" priority="3138" stopIfTrue="1">
      <formula>WEEKDAY(BL48)=7</formula>
    </cfRule>
  </conditionalFormatting>
  <conditionalFormatting sqref="BM48">
    <cfRule type="expression" dxfId="41830" priority="3135" stopIfTrue="1">
      <formula>OR(BM48=祝色,WEEKDAY(BM48)=1)</formula>
    </cfRule>
    <cfRule type="expression" dxfId="41829" priority="3136" stopIfTrue="1">
      <formula>WEEKDAY(BM48)=7</formula>
    </cfRule>
  </conditionalFormatting>
  <conditionalFormatting sqref="BN48">
    <cfRule type="expression" dxfId="41828" priority="3133" stopIfTrue="1">
      <formula>OR(BN48=祝色,WEEKDAY(BN48)=1)</formula>
    </cfRule>
    <cfRule type="expression" dxfId="41827" priority="3134" stopIfTrue="1">
      <formula>WEEKDAY(BN48)=7</formula>
    </cfRule>
  </conditionalFormatting>
  <conditionalFormatting sqref="BO48">
    <cfRule type="expression" dxfId="41826" priority="3131" stopIfTrue="1">
      <formula>OR(BO48=祝色,WEEKDAY(BO48)=1)</formula>
    </cfRule>
    <cfRule type="expression" dxfId="41825" priority="3132" stopIfTrue="1">
      <formula>WEEKDAY(BO48)=7</formula>
    </cfRule>
  </conditionalFormatting>
  <conditionalFormatting sqref="BP48">
    <cfRule type="expression" dxfId="41824" priority="3129" stopIfTrue="1">
      <formula>OR(BP48=祝色,WEEKDAY(BP48)=1)</formula>
    </cfRule>
    <cfRule type="expression" dxfId="41823" priority="3130" stopIfTrue="1">
      <formula>WEEKDAY(BP48)=7</formula>
    </cfRule>
  </conditionalFormatting>
  <conditionalFormatting sqref="BQ48">
    <cfRule type="expression" dxfId="41822" priority="3127" stopIfTrue="1">
      <formula>OR(BQ48=祝色,WEEKDAY(BQ48)=1)</formula>
    </cfRule>
    <cfRule type="expression" dxfId="41821" priority="3128" stopIfTrue="1">
      <formula>WEEKDAY(BQ48)=7</formula>
    </cfRule>
  </conditionalFormatting>
  <conditionalFormatting sqref="BK49">
    <cfRule type="expression" dxfId="41820" priority="3125" stopIfTrue="1">
      <formula>OR(BK49=祝色,WEEKDAY(BK49)=1)</formula>
    </cfRule>
    <cfRule type="expression" dxfId="41819" priority="3126" stopIfTrue="1">
      <formula>WEEKDAY(BK49)=7</formula>
    </cfRule>
  </conditionalFormatting>
  <conditionalFormatting sqref="BL49">
    <cfRule type="expression" dxfId="41818" priority="3123" stopIfTrue="1">
      <formula>OR(BL49=祝色,WEEKDAY(BL49)=1)</formula>
    </cfRule>
    <cfRule type="expression" dxfId="41817" priority="3124" stopIfTrue="1">
      <formula>WEEKDAY(BL49)=7</formula>
    </cfRule>
  </conditionalFormatting>
  <conditionalFormatting sqref="BM49">
    <cfRule type="expression" dxfId="41816" priority="3121" stopIfTrue="1">
      <formula>OR(BM49=祝色,WEEKDAY(BM49)=1)</formula>
    </cfRule>
    <cfRule type="expression" dxfId="41815" priority="3122" stopIfTrue="1">
      <formula>WEEKDAY(BM49)=7</formula>
    </cfRule>
  </conditionalFormatting>
  <conditionalFormatting sqref="BN49">
    <cfRule type="expression" dxfId="41814" priority="3119" stopIfTrue="1">
      <formula>OR(BN49=祝色,WEEKDAY(BN49)=1)</formula>
    </cfRule>
    <cfRule type="expression" dxfId="41813" priority="3120" stopIfTrue="1">
      <formula>WEEKDAY(BN49)=7</formula>
    </cfRule>
  </conditionalFormatting>
  <conditionalFormatting sqref="BO49">
    <cfRule type="expression" dxfId="41812" priority="3117" stopIfTrue="1">
      <formula>OR(BO49=祝色,WEEKDAY(BO49)=1)</formula>
    </cfRule>
    <cfRule type="expression" dxfId="41811" priority="3118" stopIfTrue="1">
      <formula>WEEKDAY(BO49)=7</formula>
    </cfRule>
  </conditionalFormatting>
  <conditionalFormatting sqref="BP49">
    <cfRule type="expression" dxfId="41810" priority="3115" stopIfTrue="1">
      <formula>OR(BP49=祝色,WEEKDAY(BP49)=1)</formula>
    </cfRule>
    <cfRule type="expression" dxfId="41809" priority="3116" stopIfTrue="1">
      <formula>WEEKDAY(BP49)=7</formula>
    </cfRule>
  </conditionalFormatting>
  <conditionalFormatting sqref="BQ49">
    <cfRule type="expression" dxfId="41808" priority="3113" stopIfTrue="1">
      <formula>OR(BQ49=祝色,WEEKDAY(BQ49)=1)</formula>
    </cfRule>
    <cfRule type="expression" dxfId="41807" priority="3114" stopIfTrue="1">
      <formula>WEEKDAY(BQ49)=7</formula>
    </cfRule>
  </conditionalFormatting>
  <conditionalFormatting sqref="BK50:BK51">
    <cfRule type="expression" dxfId="41806" priority="3111" stopIfTrue="1">
      <formula>OR(BK50=祝色,WEEKDAY(BK50)=1)</formula>
    </cfRule>
    <cfRule type="expression" dxfId="41805" priority="3112" stopIfTrue="1">
      <formula>WEEKDAY(BK50)=7</formula>
    </cfRule>
  </conditionalFormatting>
  <conditionalFormatting sqref="BL50:BL51">
    <cfRule type="expression" dxfId="41804" priority="3109" stopIfTrue="1">
      <formula>OR(BL50=祝色,WEEKDAY(BL50)=1)</formula>
    </cfRule>
    <cfRule type="expression" dxfId="41803" priority="3110" stopIfTrue="1">
      <formula>WEEKDAY(BL50)=7</formula>
    </cfRule>
  </conditionalFormatting>
  <conditionalFormatting sqref="BC54">
    <cfRule type="expression" dxfId="41802" priority="3107" stopIfTrue="1">
      <formula>OR(BC54=祝色,WEEKDAY(BC54)=1)</formula>
    </cfRule>
    <cfRule type="expression" dxfId="41801" priority="3108" stopIfTrue="1">
      <formula>WEEKDAY(BC54)=7</formula>
    </cfRule>
  </conditionalFormatting>
  <conditionalFormatting sqref="BD54">
    <cfRule type="expression" dxfId="41800" priority="3105" stopIfTrue="1">
      <formula>OR(BD54=祝色,WEEKDAY(BD54)=1)</formula>
    </cfRule>
    <cfRule type="expression" dxfId="41799" priority="3106" stopIfTrue="1">
      <formula>WEEKDAY(BD54)=7</formula>
    </cfRule>
  </conditionalFormatting>
  <conditionalFormatting sqref="BE54">
    <cfRule type="expression" dxfId="41798" priority="3103" stopIfTrue="1">
      <formula>OR(BE54=祝色,WEEKDAY(BE54)=1)</formula>
    </cfRule>
    <cfRule type="expression" dxfId="41797" priority="3104" stopIfTrue="1">
      <formula>WEEKDAY(BE54)=7</formula>
    </cfRule>
  </conditionalFormatting>
  <conditionalFormatting sqref="BF54">
    <cfRule type="expression" dxfId="41796" priority="3101" stopIfTrue="1">
      <formula>OR(BF54=祝色,WEEKDAY(BF54)=1)</formula>
    </cfRule>
    <cfRule type="expression" dxfId="41795" priority="3102" stopIfTrue="1">
      <formula>WEEKDAY(BF54)=7</formula>
    </cfRule>
  </conditionalFormatting>
  <conditionalFormatting sqref="BG54">
    <cfRule type="expression" dxfId="41794" priority="3099" stopIfTrue="1">
      <formula>OR(BG54=祝色,WEEKDAY(BG54)=1)</formula>
    </cfRule>
    <cfRule type="expression" dxfId="41793" priority="3100" stopIfTrue="1">
      <formula>WEEKDAY(BG54)=7</formula>
    </cfRule>
  </conditionalFormatting>
  <conditionalFormatting sqref="BH54">
    <cfRule type="expression" dxfId="41792" priority="3097" stopIfTrue="1">
      <formula>OR(BH54=祝色,WEEKDAY(BH54)=1)</formula>
    </cfRule>
    <cfRule type="expression" dxfId="41791" priority="3098" stopIfTrue="1">
      <formula>WEEKDAY(BH54)=7</formula>
    </cfRule>
  </conditionalFormatting>
  <conditionalFormatting sqref="BI54">
    <cfRule type="expression" dxfId="41790" priority="3095" stopIfTrue="1">
      <formula>OR(BI54=祝色,WEEKDAY(BI54)=1)</formula>
    </cfRule>
    <cfRule type="expression" dxfId="41789" priority="3096" stopIfTrue="1">
      <formula>WEEKDAY(BI54)=7</formula>
    </cfRule>
  </conditionalFormatting>
  <conditionalFormatting sqref="BC55">
    <cfRule type="expression" dxfId="41788" priority="3093" stopIfTrue="1">
      <formula>OR(BC55=祝色,WEEKDAY(BC55)=1)</formula>
    </cfRule>
    <cfRule type="expression" dxfId="41787" priority="3094" stopIfTrue="1">
      <formula>WEEKDAY(BC55)=7</formula>
    </cfRule>
  </conditionalFormatting>
  <conditionalFormatting sqref="BD55">
    <cfRule type="expression" dxfId="41786" priority="3091" stopIfTrue="1">
      <formula>OR(BD55=祝色,WEEKDAY(BD55)=1)</formula>
    </cfRule>
    <cfRule type="expression" dxfId="41785" priority="3092" stopIfTrue="1">
      <formula>WEEKDAY(BD55)=7</formula>
    </cfRule>
  </conditionalFormatting>
  <conditionalFormatting sqref="BE55">
    <cfRule type="expression" dxfId="41784" priority="3089" stopIfTrue="1">
      <formula>OR(BE55=祝色,WEEKDAY(BE55)=1)</formula>
    </cfRule>
    <cfRule type="expression" dxfId="41783" priority="3090" stopIfTrue="1">
      <formula>WEEKDAY(BE55)=7</formula>
    </cfRule>
  </conditionalFormatting>
  <conditionalFormatting sqref="BF55">
    <cfRule type="expression" dxfId="41782" priority="3087" stopIfTrue="1">
      <formula>OR(BF55=祝色,WEEKDAY(BF55)=1)</formula>
    </cfRule>
    <cfRule type="expression" dxfId="41781" priority="3088" stopIfTrue="1">
      <formula>WEEKDAY(BF55)=7</formula>
    </cfRule>
  </conditionalFormatting>
  <conditionalFormatting sqref="BG55">
    <cfRule type="expression" dxfId="41780" priority="3085" stopIfTrue="1">
      <formula>OR(BG55=祝色,WEEKDAY(BG55)=1)</formula>
    </cfRule>
    <cfRule type="expression" dxfId="41779" priority="3086" stopIfTrue="1">
      <formula>WEEKDAY(BG55)=7</formula>
    </cfRule>
  </conditionalFormatting>
  <conditionalFormatting sqref="BH55">
    <cfRule type="expression" dxfId="41778" priority="3083" stopIfTrue="1">
      <formula>OR(BH55=祝色,WEEKDAY(BH55)=1)</formula>
    </cfRule>
    <cfRule type="expression" dxfId="41777" priority="3084" stopIfTrue="1">
      <formula>WEEKDAY(BH55)=7</formula>
    </cfRule>
  </conditionalFormatting>
  <conditionalFormatting sqref="BI55">
    <cfRule type="expression" dxfId="41776" priority="3081" stopIfTrue="1">
      <formula>OR(BI55=祝色,WEEKDAY(BI55)=1)</formula>
    </cfRule>
    <cfRule type="expression" dxfId="41775" priority="3082" stopIfTrue="1">
      <formula>WEEKDAY(BI55)=7</formula>
    </cfRule>
  </conditionalFormatting>
  <conditionalFormatting sqref="BC56">
    <cfRule type="expression" dxfId="41774" priority="3079" stopIfTrue="1">
      <formula>OR(BC56=祝色,WEEKDAY(BC56)=1)</formula>
    </cfRule>
    <cfRule type="expression" dxfId="41773" priority="3080" stopIfTrue="1">
      <formula>WEEKDAY(BC56)=7</formula>
    </cfRule>
  </conditionalFormatting>
  <conditionalFormatting sqref="BD56">
    <cfRule type="expression" dxfId="41772" priority="3077" stopIfTrue="1">
      <formula>OR(BD56=祝色,WEEKDAY(BD56)=1)</formula>
    </cfRule>
    <cfRule type="expression" dxfId="41771" priority="3078" stopIfTrue="1">
      <formula>WEEKDAY(BD56)=7</formula>
    </cfRule>
  </conditionalFormatting>
  <conditionalFormatting sqref="BE56">
    <cfRule type="expression" dxfId="41770" priority="3075" stopIfTrue="1">
      <formula>OR(BE56=祝色,WEEKDAY(BE56)=1)</formula>
    </cfRule>
    <cfRule type="expression" dxfId="41769" priority="3076" stopIfTrue="1">
      <formula>WEEKDAY(BE56)=7</formula>
    </cfRule>
  </conditionalFormatting>
  <conditionalFormatting sqref="BF56">
    <cfRule type="expression" dxfId="41768" priority="3073" stopIfTrue="1">
      <formula>OR(BF56=祝色,WEEKDAY(BF56)=1)</formula>
    </cfRule>
    <cfRule type="expression" dxfId="41767" priority="3074" stopIfTrue="1">
      <formula>WEEKDAY(BF56)=7</formula>
    </cfRule>
  </conditionalFormatting>
  <conditionalFormatting sqref="BG56">
    <cfRule type="expression" dxfId="41766" priority="3071" stopIfTrue="1">
      <formula>OR(BG56=祝色,WEEKDAY(BG56)=1)</formula>
    </cfRule>
    <cfRule type="expression" dxfId="41765" priority="3072" stopIfTrue="1">
      <formula>WEEKDAY(BG56)=7</formula>
    </cfRule>
  </conditionalFormatting>
  <conditionalFormatting sqref="BH56">
    <cfRule type="expression" dxfId="41764" priority="3069" stopIfTrue="1">
      <formula>OR(BH56=祝色,WEEKDAY(BH56)=1)</formula>
    </cfRule>
    <cfRule type="expression" dxfId="41763" priority="3070" stopIfTrue="1">
      <formula>WEEKDAY(BH56)=7</formula>
    </cfRule>
  </conditionalFormatting>
  <conditionalFormatting sqref="BI56">
    <cfRule type="expression" dxfId="41762" priority="3067" stopIfTrue="1">
      <formula>OR(BI56=祝色,WEEKDAY(BI56)=1)</formula>
    </cfRule>
    <cfRule type="expression" dxfId="41761" priority="3068" stopIfTrue="1">
      <formula>WEEKDAY(BI56)=7</formula>
    </cfRule>
  </conditionalFormatting>
  <conditionalFormatting sqref="BC57">
    <cfRule type="expression" dxfId="41760" priority="3065" stopIfTrue="1">
      <formula>OR(BC57=祝色,WEEKDAY(BC57)=1)</formula>
    </cfRule>
    <cfRule type="expression" dxfId="41759" priority="3066" stopIfTrue="1">
      <formula>WEEKDAY(BC57)=7</formula>
    </cfRule>
  </conditionalFormatting>
  <conditionalFormatting sqref="BD57">
    <cfRule type="expression" dxfId="41758" priority="3063" stopIfTrue="1">
      <formula>OR(BD57=祝色,WEEKDAY(BD57)=1)</formula>
    </cfRule>
    <cfRule type="expression" dxfId="41757" priority="3064" stopIfTrue="1">
      <formula>WEEKDAY(BD57)=7</formula>
    </cfRule>
  </conditionalFormatting>
  <conditionalFormatting sqref="BE57">
    <cfRule type="expression" dxfId="41756" priority="3061" stopIfTrue="1">
      <formula>OR(BE57=祝色,WEEKDAY(BE57)=1)</formula>
    </cfRule>
    <cfRule type="expression" dxfId="41755" priority="3062" stopIfTrue="1">
      <formula>WEEKDAY(BE57)=7</formula>
    </cfRule>
  </conditionalFormatting>
  <conditionalFormatting sqref="BF57">
    <cfRule type="expression" dxfId="41754" priority="3059" stopIfTrue="1">
      <formula>OR(BF57=祝色,WEEKDAY(BF57)=1)</formula>
    </cfRule>
    <cfRule type="expression" dxfId="41753" priority="3060" stopIfTrue="1">
      <formula>WEEKDAY(BF57)=7</formula>
    </cfRule>
  </conditionalFormatting>
  <conditionalFormatting sqref="BG57">
    <cfRule type="expression" dxfId="41752" priority="3057" stopIfTrue="1">
      <formula>OR(BG57=祝色,WEEKDAY(BG57)=1)</formula>
    </cfRule>
    <cfRule type="expression" dxfId="41751" priority="3058" stopIfTrue="1">
      <formula>WEEKDAY(BG57)=7</formula>
    </cfRule>
  </conditionalFormatting>
  <conditionalFormatting sqref="BH57">
    <cfRule type="expression" dxfId="41750" priority="3055" stopIfTrue="1">
      <formula>OR(BH57=祝色,WEEKDAY(BH57)=1)</formula>
    </cfRule>
    <cfRule type="expression" dxfId="41749" priority="3056" stopIfTrue="1">
      <formula>WEEKDAY(BH57)=7</formula>
    </cfRule>
  </conditionalFormatting>
  <conditionalFormatting sqref="BI57">
    <cfRule type="expression" dxfId="41748" priority="3053" stopIfTrue="1">
      <formula>OR(BI57=祝色,WEEKDAY(BI57)=1)</formula>
    </cfRule>
    <cfRule type="expression" dxfId="41747" priority="3054" stopIfTrue="1">
      <formula>WEEKDAY(BI57)=7</formula>
    </cfRule>
  </conditionalFormatting>
  <conditionalFormatting sqref="BC58">
    <cfRule type="expression" dxfId="41746" priority="3051" stopIfTrue="1">
      <formula>OR(BC58=祝色,WEEKDAY(BC58)=1)</formula>
    </cfRule>
    <cfRule type="expression" dxfId="41745" priority="3052" stopIfTrue="1">
      <formula>WEEKDAY(BC58)=7</formula>
    </cfRule>
  </conditionalFormatting>
  <conditionalFormatting sqref="BD58">
    <cfRule type="expression" dxfId="41744" priority="3049" stopIfTrue="1">
      <formula>OR(BD58=祝色,WEEKDAY(BD58)=1)</formula>
    </cfRule>
    <cfRule type="expression" dxfId="41743" priority="3050" stopIfTrue="1">
      <formula>WEEKDAY(BD58)=7</formula>
    </cfRule>
  </conditionalFormatting>
  <conditionalFormatting sqref="BE58">
    <cfRule type="expression" dxfId="41742" priority="3047" stopIfTrue="1">
      <formula>OR(BE58=祝色,WEEKDAY(BE58)=1)</formula>
    </cfRule>
    <cfRule type="expression" dxfId="41741" priority="3048" stopIfTrue="1">
      <formula>WEEKDAY(BE58)=7</formula>
    </cfRule>
  </conditionalFormatting>
  <conditionalFormatting sqref="BF58">
    <cfRule type="expression" dxfId="41740" priority="3045" stopIfTrue="1">
      <formula>OR(BF58=祝色,WEEKDAY(BF58)=1)</formula>
    </cfRule>
    <cfRule type="expression" dxfId="41739" priority="3046" stopIfTrue="1">
      <formula>WEEKDAY(BF58)=7</formula>
    </cfRule>
  </conditionalFormatting>
  <conditionalFormatting sqref="BG58">
    <cfRule type="expression" dxfId="41738" priority="3043" stopIfTrue="1">
      <formula>OR(BG58=祝色,WEEKDAY(BG58)=1)</formula>
    </cfRule>
    <cfRule type="expression" dxfId="41737" priority="3044" stopIfTrue="1">
      <formula>WEEKDAY(BG58)=7</formula>
    </cfRule>
  </conditionalFormatting>
  <conditionalFormatting sqref="BH58">
    <cfRule type="expression" dxfId="41736" priority="3041" stopIfTrue="1">
      <formula>OR(BH58=祝色,WEEKDAY(BH58)=1)</formula>
    </cfRule>
    <cfRule type="expression" dxfId="41735" priority="3042" stopIfTrue="1">
      <formula>WEEKDAY(BH58)=7</formula>
    </cfRule>
  </conditionalFormatting>
  <conditionalFormatting sqref="BI58">
    <cfRule type="expression" dxfId="41734" priority="3039" stopIfTrue="1">
      <formula>OR(BI58=祝色,WEEKDAY(BI58)=1)</formula>
    </cfRule>
    <cfRule type="expression" dxfId="41733" priority="3040" stopIfTrue="1">
      <formula>WEEKDAY(BI58)=7</formula>
    </cfRule>
  </conditionalFormatting>
  <conditionalFormatting sqref="BC59:BC60">
    <cfRule type="expression" dxfId="41732" priority="3037" stopIfTrue="1">
      <formula>OR(BC59=祝色,WEEKDAY(BC59)=1)</formula>
    </cfRule>
    <cfRule type="expression" dxfId="41731" priority="3038" stopIfTrue="1">
      <formula>WEEKDAY(BC59)=7</formula>
    </cfRule>
  </conditionalFormatting>
  <conditionalFormatting sqref="BD59:BD60">
    <cfRule type="expression" dxfId="41730" priority="3035" stopIfTrue="1">
      <formula>OR(BD59=祝色,WEEKDAY(BD59)=1)</formula>
    </cfRule>
    <cfRule type="expression" dxfId="41729" priority="3036" stopIfTrue="1">
      <formula>WEEKDAY(BD59)=7</formula>
    </cfRule>
  </conditionalFormatting>
  <conditionalFormatting sqref="BK54">
    <cfRule type="expression" dxfId="41728" priority="3033" stopIfTrue="1">
      <formula>OR(BK54=祝色,WEEKDAY(BK54)=1)</formula>
    </cfRule>
    <cfRule type="expression" dxfId="41727" priority="3034" stopIfTrue="1">
      <formula>WEEKDAY(BK54)=7</formula>
    </cfRule>
  </conditionalFormatting>
  <conditionalFormatting sqref="BL54">
    <cfRule type="expression" dxfId="41726" priority="3031" stopIfTrue="1">
      <formula>OR(BL54=祝色,WEEKDAY(BL54)=1)</formula>
    </cfRule>
    <cfRule type="expression" dxfId="41725" priority="3032" stopIfTrue="1">
      <formula>WEEKDAY(BL54)=7</formula>
    </cfRule>
  </conditionalFormatting>
  <conditionalFormatting sqref="BM54">
    <cfRule type="expression" dxfId="41724" priority="3029" stopIfTrue="1">
      <formula>OR(BM54=祝色,WEEKDAY(BM54)=1)</formula>
    </cfRule>
    <cfRule type="expression" dxfId="41723" priority="3030" stopIfTrue="1">
      <formula>WEEKDAY(BM54)=7</formula>
    </cfRule>
  </conditionalFormatting>
  <conditionalFormatting sqref="BN54">
    <cfRule type="expression" dxfId="41722" priority="3027" stopIfTrue="1">
      <formula>OR(BN54=祝色,WEEKDAY(BN54)=1)</formula>
    </cfRule>
    <cfRule type="expression" dxfId="41721" priority="3028" stopIfTrue="1">
      <formula>WEEKDAY(BN54)=7</formula>
    </cfRule>
  </conditionalFormatting>
  <conditionalFormatting sqref="BO54">
    <cfRule type="expression" dxfId="41720" priority="3025" stopIfTrue="1">
      <formula>OR(BO54=祝色,WEEKDAY(BO54)=1)</formula>
    </cfRule>
    <cfRule type="expression" dxfId="41719" priority="3026" stopIfTrue="1">
      <formula>WEEKDAY(BO54)=7</formula>
    </cfRule>
  </conditionalFormatting>
  <conditionalFormatting sqref="BP54">
    <cfRule type="expression" dxfId="41718" priority="3023" stopIfTrue="1">
      <formula>OR(BP54=祝色,WEEKDAY(BP54)=1)</formula>
    </cfRule>
    <cfRule type="expression" dxfId="41717" priority="3024" stopIfTrue="1">
      <formula>WEEKDAY(BP54)=7</formula>
    </cfRule>
  </conditionalFormatting>
  <conditionalFormatting sqref="BQ54">
    <cfRule type="expression" dxfId="41716" priority="3021" stopIfTrue="1">
      <formula>OR(BQ54=祝色,WEEKDAY(BQ54)=1)</formula>
    </cfRule>
    <cfRule type="expression" dxfId="41715" priority="3022" stopIfTrue="1">
      <formula>WEEKDAY(BQ54)=7</formula>
    </cfRule>
  </conditionalFormatting>
  <conditionalFormatting sqref="BK55">
    <cfRule type="expression" dxfId="41714" priority="3019" stopIfTrue="1">
      <formula>OR(BK55=祝色,WEEKDAY(BK55)=1)</formula>
    </cfRule>
    <cfRule type="expression" dxfId="41713" priority="3020" stopIfTrue="1">
      <formula>WEEKDAY(BK55)=7</formula>
    </cfRule>
  </conditionalFormatting>
  <conditionalFormatting sqref="BL55">
    <cfRule type="expression" dxfId="41712" priority="3017" stopIfTrue="1">
      <formula>OR(BL55=祝色,WEEKDAY(BL55)=1)</formula>
    </cfRule>
    <cfRule type="expression" dxfId="41711" priority="3018" stopIfTrue="1">
      <formula>WEEKDAY(BL55)=7</formula>
    </cfRule>
  </conditionalFormatting>
  <conditionalFormatting sqref="BM55">
    <cfRule type="expression" dxfId="41710" priority="3015" stopIfTrue="1">
      <formula>OR(BM55=祝色,WEEKDAY(BM55)=1)</formula>
    </cfRule>
    <cfRule type="expression" dxfId="41709" priority="3016" stopIfTrue="1">
      <formula>WEEKDAY(BM55)=7</formula>
    </cfRule>
  </conditionalFormatting>
  <conditionalFormatting sqref="BN55">
    <cfRule type="expression" dxfId="41708" priority="3013" stopIfTrue="1">
      <formula>OR(BN55=祝色,WEEKDAY(BN55)=1)</formula>
    </cfRule>
    <cfRule type="expression" dxfId="41707" priority="3014" stopIfTrue="1">
      <formula>WEEKDAY(BN55)=7</formula>
    </cfRule>
  </conditionalFormatting>
  <conditionalFormatting sqref="BO55">
    <cfRule type="expression" dxfId="41706" priority="3011" stopIfTrue="1">
      <formula>OR(BO55=祝色,WEEKDAY(BO55)=1)</formula>
    </cfRule>
    <cfRule type="expression" dxfId="41705" priority="3012" stopIfTrue="1">
      <formula>WEEKDAY(BO55)=7</formula>
    </cfRule>
  </conditionalFormatting>
  <conditionalFormatting sqref="BP55">
    <cfRule type="expression" dxfId="41704" priority="3009" stopIfTrue="1">
      <formula>OR(BP55=祝色,WEEKDAY(BP55)=1)</formula>
    </cfRule>
    <cfRule type="expression" dxfId="41703" priority="3010" stopIfTrue="1">
      <formula>WEEKDAY(BP55)=7</formula>
    </cfRule>
  </conditionalFormatting>
  <conditionalFormatting sqref="BQ55">
    <cfRule type="expression" dxfId="41702" priority="3007" stopIfTrue="1">
      <formula>OR(BQ55=祝色,WEEKDAY(BQ55)=1)</formula>
    </cfRule>
    <cfRule type="expression" dxfId="41701" priority="3008" stopIfTrue="1">
      <formula>WEEKDAY(BQ55)=7</formula>
    </cfRule>
  </conditionalFormatting>
  <conditionalFormatting sqref="BK56">
    <cfRule type="expression" dxfId="41700" priority="3005" stopIfTrue="1">
      <formula>OR(BK56=祝色,WEEKDAY(BK56)=1)</formula>
    </cfRule>
    <cfRule type="expression" dxfId="41699" priority="3006" stopIfTrue="1">
      <formula>WEEKDAY(BK56)=7</formula>
    </cfRule>
  </conditionalFormatting>
  <conditionalFormatting sqref="BL56">
    <cfRule type="expression" dxfId="41698" priority="3003" stopIfTrue="1">
      <formula>OR(BL56=祝色,WEEKDAY(BL56)=1)</formula>
    </cfRule>
    <cfRule type="expression" dxfId="41697" priority="3004" stopIfTrue="1">
      <formula>WEEKDAY(BL56)=7</formula>
    </cfRule>
  </conditionalFormatting>
  <conditionalFormatting sqref="BM56">
    <cfRule type="expression" dxfId="41696" priority="3001" stopIfTrue="1">
      <formula>OR(BM56=祝色,WEEKDAY(BM56)=1)</formula>
    </cfRule>
    <cfRule type="expression" dxfId="41695" priority="3002" stopIfTrue="1">
      <formula>WEEKDAY(BM56)=7</formula>
    </cfRule>
  </conditionalFormatting>
  <conditionalFormatting sqref="BN56">
    <cfRule type="expression" dxfId="41694" priority="2999" stopIfTrue="1">
      <formula>OR(BN56=祝色,WEEKDAY(BN56)=1)</formula>
    </cfRule>
    <cfRule type="expression" dxfId="41693" priority="3000" stopIfTrue="1">
      <formula>WEEKDAY(BN56)=7</formula>
    </cfRule>
  </conditionalFormatting>
  <conditionalFormatting sqref="BO56">
    <cfRule type="expression" dxfId="41692" priority="2997" stopIfTrue="1">
      <formula>OR(BO56=祝色,WEEKDAY(BO56)=1)</formula>
    </cfRule>
    <cfRule type="expression" dxfId="41691" priority="2998" stopIfTrue="1">
      <formula>WEEKDAY(BO56)=7</formula>
    </cfRule>
  </conditionalFormatting>
  <conditionalFormatting sqref="BP56">
    <cfRule type="expression" dxfId="41690" priority="2995" stopIfTrue="1">
      <formula>OR(BP56=祝色,WEEKDAY(BP56)=1)</formula>
    </cfRule>
    <cfRule type="expression" dxfId="41689" priority="2996" stopIfTrue="1">
      <formula>WEEKDAY(BP56)=7</formula>
    </cfRule>
  </conditionalFormatting>
  <conditionalFormatting sqref="BQ56">
    <cfRule type="expression" dxfId="41688" priority="2993" stopIfTrue="1">
      <formula>OR(BQ56=祝色,WEEKDAY(BQ56)=1)</formula>
    </cfRule>
    <cfRule type="expression" dxfId="41687" priority="2994" stopIfTrue="1">
      <formula>WEEKDAY(BQ56)=7</formula>
    </cfRule>
  </conditionalFormatting>
  <conditionalFormatting sqref="BK57">
    <cfRule type="expression" dxfId="41686" priority="2991" stopIfTrue="1">
      <formula>OR(BK57=祝色,WEEKDAY(BK57)=1)</formula>
    </cfRule>
    <cfRule type="expression" dxfId="41685" priority="2992" stopIfTrue="1">
      <formula>WEEKDAY(BK57)=7</formula>
    </cfRule>
  </conditionalFormatting>
  <conditionalFormatting sqref="BL57">
    <cfRule type="expression" dxfId="41684" priority="2989" stopIfTrue="1">
      <formula>OR(BL57=祝色,WEEKDAY(BL57)=1)</formula>
    </cfRule>
    <cfRule type="expression" dxfId="41683" priority="2990" stopIfTrue="1">
      <formula>WEEKDAY(BL57)=7</formula>
    </cfRule>
  </conditionalFormatting>
  <conditionalFormatting sqref="BM57">
    <cfRule type="expression" dxfId="41682" priority="2987" stopIfTrue="1">
      <formula>OR(BM57=祝色,WEEKDAY(BM57)=1)</formula>
    </cfRule>
    <cfRule type="expression" dxfId="41681" priority="2988" stopIfTrue="1">
      <formula>WEEKDAY(BM57)=7</formula>
    </cfRule>
  </conditionalFormatting>
  <conditionalFormatting sqref="BN57">
    <cfRule type="expression" dxfId="41680" priority="2985" stopIfTrue="1">
      <formula>OR(BN57=祝色,WEEKDAY(BN57)=1)</formula>
    </cfRule>
    <cfRule type="expression" dxfId="41679" priority="2986" stopIfTrue="1">
      <formula>WEEKDAY(BN57)=7</formula>
    </cfRule>
  </conditionalFormatting>
  <conditionalFormatting sqref="BO57">
    <cfRule type="expression" dxfId="41678" priority="2983" stopIfTrue="1">
      <formula>OR(BO57=祝色,WEEKDAY(BO57)=1)</formula>
    </cfRule>
    <cfRule type="expression" dxfId="41677" priority="2984" stopIfTrue="1">
      <formula>WEEKDAY(BO57)=7</formula>
    </cfRule>
  </conditionalFormatting>
  <conditionalFormatting sqref="BP57">
    <cfRule type="expression" dxfId="41676" priority="2981" stopIfTrue="1">
      <formula>OR(BP57=祝色,WEEKDAY(BP57)=1)</formula>
    </cfRule>
    <cfRule type="expression" dxfId="41675" priority="2982" stopIfTrue="1">
      <formula>WEEKDAY(BP57)=7</formula>
    </cfRule>
  </conditionalFormatting>
  <conditionalFormatting sqref="BQ57">
    <cfRule type="expression" dxfId="41674" priority="2979" stopIfTrue="1">
      <formula>OR(BQ57=祝色,WEEKDAY(BQ57)=1)</formula>
    </cfRule>
    <cfRule type="expression" dxfId="41673" priority="2980" stopIfTrue="1">
      <formula>WEEKDAY(BQ57)=7</formula>
    </cfRule>
  </conditionalFormatting>
  <conditionalFormatting sqref="BK58">
    <cfRule type="expression" dxfId="41672" priority="2977" stopIfTrue="1">
      <formula>OR(BK58=祝色,WEEKDAY(BK58)=1)</formula>
    </cfRule>
    <cfRule type="expression" dxfId="41671" priority="2978" stopIfTrue="1">
      <formula>WEEKDAY(BK58)=7</formula>
    </cfRule>
  </conditionalFormatting>
  <conditionalFormatting sqref="BL58">
    <cfRule type="expression" dxfId="41670" priority="2975" stopIfTrue="1">
      <formula>OR(BL58=祝色,WEEKDAY(BL58)=1)</formula>
    </cfRule>
    <cfRule type="expression" dxfId="41669" priority="2976" stopIfTrue="1">
      <formula>WEEKDAY(BL58)=7</formula>
    </cfRule>
  </conditionalFormatting>
  <conditionalFormatting sqref="BM58">
    <cfRule type="expression" dxfId="41668" priority="2973" stopIfTrue="1">
      <formula>OR(BM58=祝色,WEEKDAY(BM58)=1)</formula>
    </cfRule>
    <cfRule type="expression" dxfId="41667" priority="2974" stopIfTrue="1">
      <formula>WEEKDAY(BM58)=7</formula>
    </cfRule>
  </conditionalFormatting>
  <conditionalFormatting sqref="BN58">
    <cfRule type="expression" dxfId="41666" priority="2971" stopIfTrue="1">
      <formula>OR(BN58=祝色,WEEKDAY(BN58)=1)</formula>
    </cfRule>
    <cfRule type="expression" dxfId="41665" priority="2972" stopIfTrue="1">
      <formula>WEEKDAY(BN58)=7</formula>
    </cfRule>
  </conditionalFormatting>
  <conditionalFormatting sqref="BO58">
    <cfRule type="expression" dxfId="41664" priority="2969" stopIfTrue="1">
      <formula>OR(BO58=祝色,WEEKDAY(BO58)=1)</formula>
    </cfRule>
    <cfRule type="expression" dxfId="41663" priority="2970" stopIfTrue="1">
      <formula>WEEKDAY(BO58)=7</formula>
    </cfRule>
  </conditionalFormatting>
  <conditionalFormatting sqref="BP58">
    <cfRule type="expression" dxfId="41662" priority="2967" stopIfTrue="1">
      <formula>OR(BP58=祝色,WEEKDAY(BP58)=1)</formula>
    </cfRule>
    <cfRule type="expression" dxfId="41661" priority="2968" stopIfTrue="1">
      <formula>WEEKDAY(BP58)=7</formula>
    </cfRule>
  </conditionalFormatting>
  <conditionalFormatting sqref="BQ58">
    <cfRule type="expression" dxfId="41660" priority="2965" stopIfTrue="1">
      <formula>OR(BQ58=祝色,WEEKDAY(BQ58)=1)</formula>
    </cfRule>
    <cfRule type="expression" dxfId="41659" priority="2966" stopIfTrue="1">
      <formula>WEEKDAY(BQ58)=7</formula>
    </cfRule>
  </conditionalFormatting>
  <conditionalFormatting sqref="BK59:BK60">
    <cfRule type="expression" dxfId="41658" priority="2963" stopIfTrue="1">
      <formula>OR(BK59=祝色,WEEKDAY(BK59)=1)</formula>
    </cfRule>
    <cfRule type="expression" dxfId="41657" priority="2964" stopIfTrue="1">
      <formula>WEEKDAY(BK59)=7</formula>
    </cfRule>
  </conditionalFormatting>
  <conditionalFormatting sqref="BL59:BL60">
    <cfRule type="expression" dxfId="41656" priority="2961" stopIfTrue="1">
      <formula>OR(BL59=祝色,WEEKDAY(BL59)=1)</formula>
    </cfRule>
    <cfRule type="expression" dxfId="41655" priority="2962" stopIfTrue="1">
      <formula>WEEKDAY(BL59)=7</formula>
    </cfRule>
  </conditionalFormatting>
  <conditionalFormatting sqref="BT45">
    <cfRule type="expression" dxfId="41654" priority="2959" stopIfTrue="1">
      <formula>OR(BT45=祝色,WEEKDAY(BT45)=1)</formula>
    </cfRule>
    <cfRule type="expression" dxfId="41653" priority="2960" stopIfTrue="1">
      <formula>WEEKDAY(BT45)=7</formula>
    </cfRule>
  </conditionalFormatting>
  <conditionalFormatting sqref="BU45">
    <cfRule type="expression" dxfId="41652" priority="2957" stopIfTrue="1">
      <formula>OR(BU45=祝色,WEEKDAY(BU45)=1)</formula>
    </cfRule>
    <cfRule type="expression" dxfId="41651" priority="2958" stopIfTrue="1">
      <formula>WEEKDAY(BU45)=7</formula>
    </cfRule>
  </conditionalFormatting>
  <conditionalFormatting sqref="BV45">
    <cfRule type="expression" dxfId="41650" priority="2955" stopIfTrue="1">
      <formula>OR(BV45=祝色,WEEKDAY(BV45)=1)</formula>
    </cfRule>
    <cfRule type="expression" dxfId="41649" priority="2956" stopIfTrue="1">
      <formula>WEEKDAY(BV45)=7</formula>
    </cfRule>
  </conditionalFormatting>
  <conditionalFormatting sqref="BW45">
    <cfRule type="expression" dxfId="41648" priority="2953" stopIfTrue="1">
      <formula>OR(BW45=祝色,WEEKDAY(BW45)=1)</formula>
    </cfRule>
    <cfRule type="expression" dxfId="41647" priority="2954" stopIfTrue="1">
      <formula>WEEKDAY(BW45)=7</formula>
    </cfRule>
  </conditionalFormatting>
  <conditionalFormatting sqref="BX45">
    <cfRule type="expression" dxfId="41646" priority="2951" stopIfTrue="1">
      <formula>OR(BX45=祝色,WEEKDAY(BX45)=1)</formula>
    </cfRule>
    <cfRule type="expression" dxfId="41645" priority="2952" stopIfTrue="1">
      <formula>WEEKDAY(BX45)=7</formula>
    </cfRule>
  </conditionalFormatting>
  <conditionalFormatting sqref="BY45">
    <cfRule type="expression" dxfId="41644" priority="2949" stopIfTrue="1">
      <formula>OR(BY45=祝色,WEEKDAY(BY45)=1)</formula>
    </cfRule>
    <cfRule type="expression" dxfId="41643" priority="2950" stopIfTrue="1">
      <formula>WEEKDAY(BY45)=7</formula>
    </cfRule>
  </conditionalFormatting>
  <conditionalFormatting sqref="BZ45">
    <cfRule type="expression" dxfId="41642" priority="2947" stopIfTrue="1">
      <formula>OR(BZ45=祝色,WEEKDAY(BZ45)=1)</formula>
    </cfRule>
    <cfRule type="expression" dxfId="41641" priority="2948" stopIfTrue="1">
      <formula>WEEKDAY(BZ45)=7</formula>
    </cfRule>
  </conditionalFormatting>
  <conditionalFormatting sqref="BT46">
    <cfRule type="expression" dxfId="41640" priority="2945" stopIfTrue="1">
      <formula>OR(BT46=祝色,WEEKDAY(BT46)=1)</formula>
    </cfRule>
    <cfRule type="expression" dxfId="41639" priority="2946" stopIfTrue="1">
      <formula>WEEKDAY(BT46)=7</formula>
    </cfRule>
  </conditionalFormatting>
  <conditionalFormatting sqref="BU46">
    <cfRule type="expression" dxfId="41638" priority="2943" stopIfTrue="1">
      <formula>OR(BU46=祝色,WEEKDAY(BU46)=1)</formula>
    </cfRule>
    <cfRule type="expression" dxfId="41637" priority="2944" stopIfTrue="1">
      <formula>WEEKDAY(BU46)=7</formula>
    </cfRule>
  </conditionalFormatting>
  <conditionalFormatting sqref="BV46">
    <cfRule type="expression" dxfId="41636" priority="2941" stopIfTrue="1">
      <formula>OR(BV46=祝色,WEEKDAY(BV46)=1)</formula>
    </cfRule>
    <cfRule type="expression" dxfId="41635" priority="2942" stopIfTrue="1">
      <formula>WEEKDAY(BV46)=7</formula>
    </cfRule>
  </conditionalFormatting>
  <conditionalFormatting sqref="BW46">
    <cfRule type="expression" dxfId="41634" priority="2939" stopIfTrue="1">
      <formula>OR(BW46=祝色,WEEKDAY(BW46)=1)</formula>
    </cfRule>
    <cfRule type="expression" dxfId="41633" priority="2940" stopIfTrue="1">
      <formula>WEEKDAY(BW46)=7</formula>
    </cfRule>
  </conditionalFormatting>
  <conditionalFormatting sqref="BX46">
    <cfRule type="expression" dxfId="41632" priority="2937" stopIfTrue="1">
      <formula>OR(BX46=祝色,WEEKDAY(BX46)=1)</formula>
    </cfRule>
    <cfRule type="expression" dxfId="41631" priority="2938" stopIfTrue="1">
      <formula>WEEKDAY(BX46)=7</formula>
    </cfRule>
  </conditionalFormatting>
  <conditionalFormatting sqref="BY46">
    <cfRule type="expression" dxfId="41630" priority="2935" stopIfTrue="1">
      <formula>OR(BY46=祝色,WEEKDAY(BY46)=1)</formula>
    </cfRule>
    <cfRule type="expression" dxfId="41629" priority="2936" stopIfTrue="1">
      <formula>WEEKDAY(BY46)=7</formula>
    </cfRule>
  </conditionalFormatting>
  <conditionalFormatting sqref="BZ46">
    <cfRule type="expression" dxfId="41628" priority="2933" stopIfTrue="1">
      <formula>OR(BZ46=祝色,WEEKDAY(BZ46)=1)</formula>
    </cfRule>
    <cfRule type="expression" dxfId="41627" priority="2934" stopIfTrue="1">
      <formula>WEEKDAY(BZ46)=7</formula>
    </cfRule>
  </conditionalFormatting>
  <conditionalFormatting sqref="BT47">
    <cfRule type="expression" dxfId="41626" priority="2931" stopIfTrue="1">
      <formula>OR(BT47=祝色,WEEKDAY(BT47)=1)</formula>
    </cfRule>
    <cfRule type="expression" dxfId="41625" priority="2932" stopIfTrue="1">
      <formula>WEEKDAY(BT47)=7</formula>
    </cfRule>
  </conditionalFormatting>
  <conditionalFormatting sqref="BU47">
    <cfRule type="expression" dxfId="41624" priority="2929" stopIfTrue="1">
      <formula>OR(BU47=祝色,WEEKDAY(BU47)=1)</formula>
    </cfRule>
    <cfRule type="expression" dxfId="41623" priority="2930" stopIfTrue="1">
      <formula>WEEKDAY(BU47)=7</formula>
    </cfRule>
  </conditionalFormatting>
  <conditionalFormatting sqref="BV47">
    <cfRule type="expression" dxfId="41622" priority="2927" stopIfTrue="1">
      <formula>OR(BV47=祝色,WEEKDAY(BV47)=1)</formula>
    </cfRule>
    <cfRule type="expression" dxfId="41621" priority="2928" stopIfTrue="1">
      <formula>WEEKDAY(BV47)=7</formula>
    </cfRule>
  </conditionalFormatting>
  <conditionalFormatting sqref="BW47">
    <cfRule type="expression" dxfId="41620" priority="2925" stopIfTrue="1">
      <formula>OR(BW47=祝色,WEEKDAY(BW47)=1)</formula>
    </cfRule>
    <cfRule type="expression" dxfId="41619" priority="2926" stopIfTrue="1">
      <formula>WEEKDAY(BW47)=7</formula>
    </cfRule>
  </conditionalFormatting>
  <conditionalFormatting sqref="BX47">
    <cfRule type="expression" dxfId="41618" priority="2923" stopIfTrue="1">
      <formula>OR(BX47=祝色,WEEKDAY(BX47)=1)</formula>
    </cfRule>
    <cfRule type="expression" dxfId="41617" priority="2924" stopIfTrue="1">
      <formula>WEEKDAY(BX47)=7</formula>
    </cfRule>
  </conditionalFormatting>
  <conditionalFormatting sqref="BY47">
    <cfRule type="expression" dxfId="41616" priority="2921" stopIfTrue="1">
      <formula>OR(BY47=祝色,WEEKDAY(BY47)=1)</formula>
    </cfRule>
    <cfRule type="expression" dxfId="41615" priority="2922" stopIfTrue="1">
      <formula>WEEKDAY(BY47)=7</formula>
    </cfRule>
  </conditionalFormatting>
  <conditionalFormatting sqref="BZ47">
    <cfRule type="expression" dxfId="41614" priority="2919" stopIfTrue="1">
      <formula>OR(BZ47=祝色,WEEKDAY(BZ47)=1)</formula>
    </cfRule>
    <cfRule type="expression" dxfId="41613" priority="2920" stopIfTrue="1">
      <formula>WEEKDAY(BZ47)=7</formula>
    </cfRule>
  </conditionalFormatting>
  <conditionalFormatting sqref="BT48">
    <cfRule type="expression" dxfId="41612" priority="2917" stopIfTrue="1">
      <formula>OR(BT48=祝色,WEEKDAY(BT48)=1)</formula>
    </cfRule>
    <cfRule type="expression" dxfId="41611" priority="2918" stopIfTrue="1">
      <formula>WEEKDAY(BT48)=7</formula>
    </cfRule>
  </conditionalFormatting>
  <conditionalFormatting sqref="BU48">
    <cfRule type="expression" dxfId="41610" priority="2915" stopIfTrue="1">
      <formula>OR(BU48=祝色,WEEKDAY(BU48)=1)</formula>
    </cfRule>
    <cfRule type="expression" dxfId="41609" priority="2916" stopIfTrue="1">
      <formula>WEEKDAY(BU48)=7</formula>
    </cfRule>
  </conditionalFormatting>
  <conditionalFormatting sqref="BV48">
    <cfRule type="expression" dxfId="41608" priority="2913" stopIfTrue="1">
      <formula>OR(BV48=祝色,WEEKDAY(BV48)=1)</formula>
    </cfRule>
    <cfRule type="expression" dxfId="41607" priority="2914" stopIfTrue="1">
      <formula>WEEKDAY(BV48)=7</formula>
    </cfRule>
  </conditionalFormatting>
  <conditionalFormatting sqref="BW48">
    <cfRule type="expression" dxfId="41606" priority="2911" stopIfTrue="1">
      <formula>OR(BW48=祝色,WEEKDAY(BW48)=1)</formula>
    </cfRule>
    <cfRule type="expression" dxfId="41605" priority="2912" stopIfTrue="1">
      <formula>WEEKDAY(BW48)=7</formula>
    </cfRule>
  </conditionalFormatting>
  <conditionalFormatting sqref="BX48">
    <cfRule type="expression" dxfId="41604" priority="2909" stopIfTrue="1">
      <formula>OR(BX48=祝色,WEEKDAY(BX48)=1)</formula>
    </cfRule>
    <cfRule type="expression" dxfId="41603" priority="2910" stopIfTrue="1">
      <formula>WEEKDAY(BX48)=7</formula>
    </cfRule>
  </conditionalFormatting>
  <conditionalFormatting sqref="BY48">
    <cfRule type="expression" dxfId="41602" priority="2907" stopIfTrue="1">
      <formula>OR(BY48=祝色,WEEKDAY(BY48)=1)</formula>
    </cfRule>
    <cfRule type="expression" dxfId="41601" priority="2908" stopIfTrue="1">
      <formula>WEEKDAY(BY48)=7</formula>
    </cfRule>
  </conditionalFormatting>
  <conditionalFormatting sqref="BZ48">
    <cfRule type="expression" dxfId="41600" priority="2905" stopIfTrue="1">
      <formula>OR(BZ48=祝色,WEEKDAY(BZ48)=1)</formula>
    </cfRule>
    <cfRule type="expression" dxfId="41599" priority="2906" stopIfTrue="1">
      <formula>WEEKDAY(BZ48)=7</formula>
    </cfRule>
  </conditionalFormatting>
  <conditionalFormatting sqref="BT49">
    <cfRule type="expression" dxfId="41598" priority="2903" stopIfTrue="1">
      <formula>OR(BT49=祝色,WEEKDAY(BT49)=1)</formula>
    </cfRule>
    <cfRule type="expression" dxfId="41597" priority="2904" stopIfTrue="1">
      <formula>WEEKDAY(BT49)=7</formula>
    </cfRule>
  </conditionalFormatting>
  <conditionalFormatting sqref="BU49">
    <cfRule type="expression" dxfId="41596" priority="2901" stopIfTrue="1">
      <formula>OR(BU49=祝色,WEEKDAY(BU49)=1)</formula>
    </cfRule>
    <cfRule type="expression" dxfId="41595" priority="2902" stopIfTrue="1">
      <formula>WEEKDAY(BU49)=7</formula>
    </cfRule>
  </conditionalFormatting>
  <conditionalFormatting sqref="BV49">
    <cfRule type="expression" dxfId="41594" priority="2899" stopIfTrue="1">
      <formula>OR(BV49=祝色,WEEKDAY(BV49)=1)</formula>
    </cfRule>
    <cfRule type="expression" dxfId="41593" priority="2900" stopIfTrue="1">
      <formula>WEEKDAY(BV49)=7</formula>
    </cfRule>
  </conditionalFormatting>
  <conditionalFormatting sqref="BW49">
    <cfRule type="expression" dxfId="41592" priority="2897" stopIfTrue="1">
      <formula>OR(BW49=祝色,WEEKDAY(BW49)=1)</formula>
    </cfRule>
    <cfRule type="expression" dxfId="41591" priority="2898" stopIfTrue="1">
      <formula>WEEKDAY(BW49)=7</formula>
    </cfRule>
  </conditionalFormatting>
  <conditionalFormatting sqref="BX49">
    <cfRule type="expression" dxfId="41590" priority="2895" stopIfTrue="1">
      <formula>OR(BX49=祝色,WEEKDAY(BX49)=1)</formula>
    </cfRule>
    <cfRule type="expression" dxfId="41589" priority="2896" stopIfTrue="1">
      <formula>WEEKDAY(BX49)=7</formula>
    </cfRule>
  </conditionalFormatting>
  <conditionalFormatting sqref="BY49">
    <cfRule type="expression" dxfId="41588" priority="2893" stopIfTrue="1">
      <formula>OR(BY49=祝色,WEEKDAY(BY49)=1)</formula>
    </cfRule>
    <cfRule type="expression" dxfId="41587" priority="2894" stopIfTrue="1">
      <formula>WEEKDAY(BY49)=7</formula>
    </cfRule>
  </conditionalFormatting>
  <conditionalFormatting sqref="BZ49">
    <cfRule type="expression" dxfId="41586" priority="2891" stopIfTrue="1">
      <formula>OR(BZ49=祝色,WEEKDAY(BZ49)=1)</formula>
    </cfRule>
    <cfRule type="expression" dxfId="41585" priority="2892" stopIfTrue="1">
      <formula>WEEKDAY(BZ49)=7</formula>
    </cfRule>
  </conditionalFormatting>
  <conditionalFormatting sqref="BT50:BT51">
    <cfRule type="expression" dxfId="41584" priority="2889" stopIfTrue="1">
      <formula>OR(BT50=祝色,WEEKDAY(BT50)=1)</formula>
    </cfRule>
    <cfRule type="expression" dxfId="41583" priority="2890" stopIfTrue="1">
      <formula>WEEKDAY(BT50)=7</formula>
    </cfRule>
  </conditionalFormatting>
  <conditionalFormatting sqref="BU50:BU51">
    <cfRule type="expression" dxfId="41582" priority="2887" stopIfTrue="1">
      <formula>OR(BU50=祝色,WEEKDAY(BU50)=1)</formula>
    </cfRule>
    <cfRule type="expression" dxfId="41581" priority="2888" stopIfTrue="1">
      <formula>WEEKDAY(BU50)=7</formula>
    </cfRule>
  </conditionalFormatting>
  <conditionalFormatting sqref="CB45">
    <cfRule type="expression" dxfId="41580" priority="2885" stopIfTrue="1">
      <formula>OR(CB45=祝色,WEEKDAY(CB45)=1)</formula>
    </cfRule>
    <cfRule type="expression" dxfId="41579" priority="2886" stopIfTrue="1">
      <formula>WEEKDAY(CB45)=7</formula>
    </cfRule>
  </conditionalFormatting>
  <conditionalFormatting sqref="CC45">
    <cfRule type="expression" dxfId="41578" priority="2883" stopIfTrue="1">
      <formula>OR(CC45=祝色,WEEKDAY(CC45)=1)</formula>
    </cfRule>
    <cfRule type="expression" dxfId="41577" priority="2884" stopIfTrue="1">
      <formula>WEEKDAY(CC45)=7</formula>
    </cfRule>
  </conditionalFormatting>
  <conditionalFormatting sqref="CD45">
    <cfRule type="expression" dxfId="41576" priority="2881" stopIfTrue="1">
      <formula>OR(CD45=祝色,WEEKDAY(CD45)=1)</formula>
    </cfRule>
    <cfRule type="expression" dxfId="41575" priority="2882" stopIfTrue="1">
      <formula>WEEKDAY(CD45)=7</formula>
    </cfRule>
  </conditionalFormatting>
  <conditionalFormatting sqref="CE45">
    <cfRule type="expression" dxfId="41574" priority="2879" stopIfTrue="1">
      <formula>OR(CE45=祝色,WEEKDAY(CE45)=1)</formula>
    </cfRule>
    <cfRule type="expression" dxfId="41573" priority="2880" stopIfTrue="1">
      <formula>WEEKDAY(CE45)=7</formula>
    </cfRule>
  </conditionalFormatting>
  <conditionalFormatting sqref="CF45">
    <cfRule type="expression" dxfId="41572" priority="2877" stopIfTrue="1">
      <formula>OR(CF45=祝色,WEEKDAY(CF45)=1)</formula>
    </cfRule>
    <cfRule type="expression" dxfId="41571" priority="2878" stopIfTrue="1">
      <formula>WEEKDAY(CF45)=7</formula>
    </cfRule>
  </conditionalFormatting>
  <conditionalFormatting sqref="CG45">
    <cfRule type="expression" dxfId="41570" priority="2875" stopIfTrue="1">
      <formula>OR(CG45=祝色,WEEKDAY(CG45)=1)</formula>
    </cfRule>
    <cfRule type="expression" dxfId="41569" priority="2876" stopIfTrue="1">
      <formula>WEEKDAY(CG45)=7</formula>
    </cfRule>
  </conditionalFormatting>
  <conditionalFormatting sqref="CH45">
    <cfRule type="expression" dxfId="41568" priority="2873" stopIfTrue="1">
      <formula>OR(CH45=祝色,WEEKDAY(CH45)=1)</formula>
    </cfRule>
    <cfRule type="expression" dxfId="41567" priority="2874" stopIfTrue="1">
      <formula>WEEKDAY(CH45)=7</formula>
    </cfRule>
  </conditionalFormatting>
  <conditionalFormatting sqref="CB46">
    <cfRule type="expression" dxfId="41566" priority="2871" stopIfTrue="1">
      <formula>OR(CB46=祝色,WEEKDAY(CB46)=1)</formula>
    </cfRule>
    <cfRule type="expression" dxfId="41565" priority="2872" stopIfTrue="1">
      <formula>WEEKDAY(CB46)=7</formula>
    </cfRule>
  </conditionalFormatting>
  <conditionalFormatting sqref="CC46">
    <cfRule type="expression" dxfId="41564" priority="2869" stopIfTrue="1">
      <formula>OR(CC46=祝色,WEEKDAY(CC46)=1)</formula>
    </cfRule>
    <cfRule type="expression" dxfId="41563" priority="2870" stopIfTrue="1">
      <formula>WEEKDAY(CC46)=7</formula>
    </cfRule>
  </conditionalFormatting>
  <conditionalFormatting sqref="CD46">
    <cfRule type="expression" dxfId="41562" priority="2867" stopIfTrue="1">
      <formula>OR(CD46=祝色,WEEKDAY(CD46)=1)</formula>
    </cfRule>
    <cfRule type="expression" dxfId="41561" priority="2868" stopIfTrue="1">
      <formula>WEEKDAY(CD46)=7</formula>
    </cfRule>
  </conditionalFormatting>
  <conditionalFormatting sqref="CE46">
    <cfRule type="expression" dxfId="41560" priority="2865" stopIfTrue="1">
      <formula>OR(CE46=祝色,WEEKDAY(CE46)=1)</formula>
    </cfRule>
    <cfRule type="expression" dxfId="41559" priority="2866" stopIfTrue="1">
      <formula>WEEKDAY(CE46)=7</formula>
    </cfRule>
  </conditionalFormatting>
  <conditionalFormatting sqref="CF46">
    <cfRule type="expression" dxfId="41558" priority="2863" stopIfTrue="1">
      <formula>OR(CF46=祝色,WEEKDAY(CF46)=1)</formula>
    </cfRule>
    <cfRule type="expression" dxfId="41557" priority="2864" stopIfTrue="1">
      <formula>WEEKDAY(CF46)=7</formula>
    </cfRule>
  </conditionalFormatting>
  <conditionalFormatting sqref="CG46">
    <cfRule type="expression" dxfId="41556" priority="2861" stopIfTrue="1">
      <formula>OR(CG46=祝色,WEEKDAY(CG46)=1)</formula>
    </cfRule>
    <cfRule type="expression" dxfId="41555" priority="2862" stopIfTrue="1">
      <formula>WEEKDAY(CG46)=7</formula>
    </cfRule>
  </conditionalFormatting>
  <conditionalFormatting sqref="CH46">
    <cfRule type="expression" dxfId="41554" priority="2859" stopIfTrue="1">
      <formula>OR(CH46=祝色,WEEKDAY(CH46)=1)</formula>
    </cfRule>
    <cfRule type="expression" dxfId="41553" priority="2860" stopIfTrue="1">
      <formula>WEEKDAY(CH46)=7</formula>
    </cfRule>
  </conditionalFormatting>
  <conditionalFormatting sqref="CB47">
    <cfRule type="expression" dxfId="41552" priority="2857" stopIfTrue="1">
      <formula>OR(CB47=祝色,WEEKDAY(CB47)=1)</formula>
    </cfRule>
    <cfRule type="expression" dxfId="41551" priority="2858" stopIfTrue="1">
      <formula>WEEKDAY(CB47)=7</formula>
    </cfRule>
  </conditionalFormatting>
  <conditionalFormatting sqref="CC47">
    <cfRule type="expression" dxfId="41550" priority="2855" stopIfTrue="1">
      <formula>OR(CC47=祝色,WEEKDAY(CC47)=1)</formula>
    </cfRule>
    <cfRule type="expression" dxfId="41549" priority="2856" stopIfTrue="1">
      <formula>WEEKDAY(CC47)=7</formula>
    </cfRule>
  </conditionalFormatting>
  <conditionalFormatting sqref="CD47">
    <cfRule type="expression" dxfId="41548" priority="2853" stopIfTrue="1">
      <formula>OR(CD47=祝色,WEEKDAY(CD47)=1)</formula>
    </cfRule>
    <cfRule type="expression" dxfId="41547" priority="2854" stopIfTrue="1">
      <formula>WEEKDAY(CD47)=7</formula>
    </cfRule>
  </conditionalFormatting>
  <conditionalFormatting sqref="CE47">
    <cfRule type="expression" dxfId="41546" priority="2851" stopIfTrue="1">
      <formula>OR(CE47=祝色,WEEKDAY(CE47)=1)</formula>
    </cfRule>
    <cfRule type="expression" dxfId="41545" priority="2852" stopIfTrue="1">
      <formula>WEEKDAY(CE47)=7</formula>
    </cfRule>
  </conditionalFormatting>
  <conditionalFormatting sqref="CF47">
    <cfRule type="expression" dxfId="41544" priority="2849" stopIfTrue="1">
      <formula>OR(CF47=祝色,WEEKDAY(CF47)=1)</formula>
    </cfRule>
    <cfRule type="expression" dxfId="41543" priority="2850" stopIfTrue="1">
      <formula>WEEKDAY(CF47)=7</formula>
    </cfRule>
  </conditionalFormatting>
  <conditionalFormatting sqref="CG47">
    <cfRule type="expression" dxfId="41542" priority="2847" stopIfTrue="1">
      <formula>OR(CG47=祝色,WEEKDAY(CG47)=1)</formula>
    </cfRule>
    <cfRule type="expression" dxfId="41541" priority="2848" stopIfTrue="1">
      <formula>WEEKDAY(CG47)=7</formula>
    </cfRule>
  </conditionalFormatting>
  <conditionalFormatting sqref="CH47">
    <cfRule type="expression" dxfId="41540" priority="2845" stopIfTrue="1">
      <formula>OR(CH47=祝色,WEEKDAY(CH47)=1)</formula>
    </cfRule>
    <cfRule type="expression" dxfId="41539" priority="2846" stopIfTrue="1">
      <formula>WEEKDAY(CH47)=7</formula>
    </cfRule>
  </conditionalFormatting>
  <conditionalFormatting sqref="CB48">
    <cfRule type="expression" dxfId="41538" priority="2843" stopIfTrue="1">
      <formula>OR(CB48=祝色,WEEKDAY(CB48)=1)</formula>
    </cfRule>
    <cfRule type="expression" dxfId="41537" priority="2844" stopIfTrue="1">
      <formula>WEEKDAY(CB48)=7</formula>
    </cfRule>
  </conditionalFormatting>
  <conditionalFormatting sqref="CC48">
    <cfRule type="expression" dxfId="41536" priority="2841" stopIfTrue="1">
      <formula>OR(CC48=祝色,WEEKDAY(CC48)=1)</formula>
    </cfRule>
    <cfRule type="expression" dxfId="41535" priority="2842" stopIfTrue="1">
      <formula>WEEKDAY(CC48)=7</formula>
    </cfRule>
  </conditionalFormatting>
  <conditionalFormatting sqref="CD48">
    <cfRule type="expression" dxfId="41534" priority="2839" stopIfTrue="1">
      <formula>OR(CD48=祝色,WEEKDAY(CD48)=1)</formula>
    </cfRule>
    <cfRule type="expression" dxfId="41533" priority="2840" stopIfTrue="1">
      <formula>WEEKDAY(CD48)=7</formula>
    </cfRule>
  </conditionalFormatting>
  <conditionalFormatting sqref="CE48">
    <cfRule type="expression" dxfId="41532" priority="2837" stopIfTrue="1">
      <formula>OR(CE48=祝色,WEEKDAY(CE48)=1)</formula>
    </cfRule>
    <cfRule type="expression" dxfId="41531" priority="2838" stopIfTrue="1">
      <formula>WEEKDAY(CE48)=7</formula>
    </cfRule>
  </conditionalFormatting>
  <conditionalFormatting sqref="CF48">
    <cfRule type="expression" dxfId="41530" priority="2835" stopIfTrue="1">
      <formula>OR(CF48=祝色,WEEKDAY(CF48)=1)</formula>
    </cfRule>
    <cfRule type="expression" dxfId="41529" priority="2836" stopIfTrue="1">
      <formula>WEEKDAY(CF48)=7</formula>
    </cfRule>
  </conditionalFormatting>
  <conditionalFormatting sqref="CG48">
    <cfRule type="expression" dxfId="41528" priority="2833" stopIfTrue="1">
      <formula>OR(CG48=祝色,WEEKDAY(CG48)=1)</formula>
    </cfRule>
    <cfRule type="expression" dxfId="41527" priority="2834" stopIfTrue="1">
      <formula>WEEKDAY(CG48)=7</formula>
    </cfRule>
  </conditionalFormatting>
  <conditionalFormatting sqref="CH48">
    <cfRule type="expression" dxfId="41526" priority="2831" stopIfTrue="1">
      <formula>OR(CH48=祝色,WEEKDAY(CH48)=1)</formula>
    </cfRule>
    <cfRule type="expression" dxfId="41525" priority="2832" stopIfTrue="1">
      <formula>WEEKDAY(CH48)=7</formula>
    </cfRule>
  </conditionalFormatting>
  <conditionalFormatting sqref="CB49">
    <cfRule type="expression" dxfId="41524" priority="2829" stopIfTrue="1">
      <formula>OR(CB49=祝色,WEEKDAY(CB49)=1)</formula>
    </cfRule>
    <cfRule type="expression" dxfId="41523" priority="2830" stopIfTrue="1">
      <formula>WEEKDAY(CB49)=7</formula>
    </cfRule>
  </conditionalFormatting>
  <conditionalFormatting sqref="CC49">
    <cfRule type="expression" dxfId="41522" priority="2827" stopIfTrue="1">
      <formula>OR(CC49=祝色,WEEKDAY(CC49)=1)</formula>
    </cfRule>
    <cfRule type="expression" dxfId="41521" priority="2828" stopIfTrue="1">
      <formula>WEEKDAY(CC49)=7</formula>
    </cfRule>
  </conditionalFormatting>
  <conditionalFormatting sqref="CD49">
    <cfRule type="expression" dxfId="41520" priority="2825" stopIfTrue="1">
      <formula>OR(CD49=祝色,WEEKDAY(CD49)=1)</formula>
    </cfRule>
    <cfRule type="expression" dxfId="41519" priority="2826" stopIfTrue="1">
      <formula>WEEKDAY(CD49)=7</formula>
    </cfRule>
  </conditionalFormatting>
  <conditionalFormatting sqref="CE49">
    <cfRule type="expression" dxfId="41518" priority="2823" stopIfTrue="1">
      <formula>OR(CE49=祝色,WEEKDAY(CE49)=1)</formula>
    </cfRule>
    <cfRule type="expression" dxfId="41517" priority="2824" stopIfTrue="1">
      <formula>WEEKDAY(CE49)=7</formula>
    </cfRule>
  </conditionalFormatting>
  <conditionalFormatting sqref="CF49">
    <cfRule type="expression" dxfId="41516" priority="2821" stopIfTrue="1">
      <formula>OR(CF49=祝色,WEEKDAY(CF49)=1)</formula>
    </cfRule>
    <cfRule type="expression" dxfId="41515" priority="2822" stopIfTrue="1">
      <formula>WEEKDAY(CF49)=7</formula>
    </cfRule>
  </conditionalFormatting>
  <conditionalFormatting sqref="CG49">
    <cfRule type="expression" dxfId="41514" priority="2819" stopIfTrue="1">
      <formula>OR(CG49=祝色,WEEKDAY(CG49)=1)</formula>
    </cfRule>
    <cfRule type="expression" dxfId="41513" priority="2820" stopIfTrue="1">
      <formula>WEEKDAY(CG49)=7</formula>
    </cfRule>
  </conditionalFormatting>
  <conditionalFormatting sqref="CH49">
    <cfRule type="expression" dxfId="41512" priority="2817" stopIfTrue="1">
      <formula>OR(CH49=祝色,WEEKDAY(CH49)=1)</formula>
    </cfRule>
    <cfRule type="expression" dxfId="41511" priority="2818" stopIfTrue="1">
      <formula>WEEKDAY(CH49)=7</formula>
    </cfRule>
  </conditionalFormatting>
  <conditionalFormatting sqref="CB50:CB51">
    <cfRule type="expression" dxfId="41510" priority="2815" stopIfTrue="1">
      <formula>OR(CB50=祝色,WEEKDAY(CB50)=1)</formula>
    </cfRule>
    <cfRule type="expression" dxfId="41509" priority="2816" stopIfTrue="1">
      <formula>WEEKDAY(CB50)=7</formula>
    </cfRule>
  </conditionalFormatting>
  <conditionalFormatting sqref="CC50:CC51">
    <cfRule type="expression" dxfId="41508" priority="2813" stopIfTrue="1">
      <formula>OR(CC50=祝色,WEEKDAY(CC50)=1)</formula>
    </cfRule>
    <cfRule type="expression" dxfId="41507" priority="2814" stopIfTrue="1">
      <formula>WEEKDAY(CC50)=7</formula>
    </cfRule>
  </conditionalFormatting>
  <conditionalFormatting sqref="BT54">
    <cfRule type="expression" dxfId="41506" priority="2811" stopIfTrue="1">
      <formula>OR(BT54=祝色,WEEKDAY(BT54)=1)</formula>
    </cfRule>
    <cfRule type="expression" dxfId="41505" priority="2812" stopIfTrue="1">
      <formula>WEEKDAY(BT54)=7</formula>
    </cfRule>
  </conditionalFormatting>
  <conditionalFormatting sqref="BU54">
    <cfRule type="expression" dxfId="41504" priority="2809" stopIfTrue="1">
      <formula>OR(BU54=祝色,WEEKDAY(BU54)=1)</formula>
    </cfRule>
    <cfRule type="expression" dxfId="41503" priority="2810" stopIfTrue="1">
      <formula>WEEKDAY(BU54)=7</formula>
    </cfRule>
  </conditionalFormatting>
  <conditionalFormatting sqref="BV54">
    <cfRule type="expression" dxfId="41502" priority="2807" stopIfTrue="1">
      <formula>OR(BV54=祝色,WEEKDAY(BV54)=1)</formula>
    </cfRule>
    <cfRule type="expression" dxfId="41501" priority="2808" stopIfTrue="1">
      <formula>WEEKDAY(BV54)=7</formula>
    </cfRule>
  </conditionalFormatting>
  <conditionalFormatting sqref="BW54">
    <cfRule type="expression" dxfId="41500" priority="2805" stopIfTrue="1">
      <formula>OR(BW54=祝色,WEEKDAY(BW54)=1)</formula>
    </cfRule>
    <cfRule type="expression" dxfId="41499" priority="2806" stopIfTrue="1">
      <formula>WEEKDAY(BW54)=7</formula>
    </cfRule>
  </conditionalFormatting>
  <conditionalFormatting sqref="BX54">
    <cfRule type="expression" dxfId="41498" priority="2803" stopIfTrue="1">
      <formula>OR(BX54=祝色,WEEKDAY(BX54)=1)</formula>
    </cfRule>
    <cfRule type="expression" dxfId="41497" priority="2804" stopIfTrue="1">
      <formula>WEEKDAY(BX54)=7</formula>
    </cfRule>
  </conditionalFormatting>
  <conditionalFormatting sqref="BY54">
    <cfRule type="expression" dxfId="41496" priority="2801" stopIfTrue="1">
      <formula>OR(BY54=祝色,WEEKDAY(BY54)=1)</formula>
    </cfRule>
    <cfRule type="expression" dxfId="41495" priority="2802" stopIfTrue="1">
      <formula>WEEKDAY(BY54)=7</formula>
    </cfRule>
  </conditionalFormatting>
  <conditionalFormatting sqref="BZ54">
    <cfRule type="expression" dxfId="41494" priority="2799" stopIfTrue="1">
      <formula>OR(BZ54=祝色,WEEKDAY(BZ54)=1)</formula>
    </cfRule>
    <cfRule type="expression" dxfId="41493" priority="2800" stopIfTrue="1">
      <formula>WEEKDAY(BZ54)=7</formula>
    </cfRule>
  </conditionalFormatting>
  <conditionalFormatting sqref="BT55">
    <cfRule type="expression" dxfId="41492" priority="2797" stopIfTrue="1">
      <formula>OR(BT55=祝色,WEEKDAY(BT55)=1)</formula>
    </cfRule>
    <cfRule type="expression" dxfId="41491" priority="2798" stopIfTrue="1">
      <formula>WEEKDAY(BT55)=7</formula>
    </cfRule>
  </conditionalFormatting>
  <conditionalFormatting sqref="BU55">
    <cfRule type="expression" dxfId="41490" priority="2795" stopIfTrue="1">
      <formula>OR(BU55=祝色,WEEKDAY(BU55)=1)</formula>
    </cfRule>
    <cfRule type="expression" dxfId="41489" priority="2796" stopIfTrue="1">
      <formula>WEEKDAY(BU55)=7</formula>
    </cfRule>
  </conditionalFormatting>
  <conditionalFormatting sqref="BV55">
    <cfRule type="expression" dxfId="41488" priority="2793" stopIfTrue="1">
      <formula>OR(BV55=祝色,WEEKDAY(BV55)=1)</formula>
    </cfRule>
    <cfRule type="expression" dxfId="41487" priority="2794" stopIfTrue="1">
      <formula>WEEKDAY(BV55)=7</formula>
    </cfRule>
  </conditionalFormatting>
  <conditionalFormatting sqref="BW55">
    <cfRule type="expression" dxfId="41486" priority="2791" stopIfTrue="1">
      <formula>OR(BW55=祝色,WEEKDAY(BW55)=1)</formula>
    </cfRule>
    <cfRule type="expression" dxfId="41485" priority="2792" stopIfTrue="1">
      <formula>WEEKDAY(BW55)=7</formula>
    </cfRule>
  </conditionalFormatting>
  <conditionalFormatting sqref="BX55">
    <cfRule type="expression" dxfId="41484" priority="2789" stopIfTrue="1">
      <formula>OR(BX55=祝色,WEEKDAY(BX55)=1)</formula>
    </cfRule>
    <cfRule type="expression" dxfId="41483" priority="2790" stopIfTrue="1">
      <formula>WEEKDAY(BX55)=7</formula>
    </cfRule>
  </conditionalFormatting>
  <conditionalFormatting sqref="BY55">
    <cfRule type="expression" dxfId="41482" priority="2787" stopIfTrue="1">
      <formula>OR(BY55=祝色,WEEKDAY(BY55)=1)</formula>
    </cfRule>
    <cfRule type="expression" dxfId="41481" priority="2788" stopIfTrue="1">
      <formula>WEEKDAY(BY55)=7</formula>
    </cfRule>
  </conditionalFormatting>
  <conditionalFormatting sqref="BZ55">
    <cfRule type="expression" dxfId="41480" priority="2785" stopIfTrue="1">
      <formula>OR(BZ55=祝色,WEEKDAY(BZ55)=1)</formula>
    </cfRule>
    <cfRule type="expression" dxfId="41479" priority="2786" stopIfTrue="1">
      <formula>WEEKDAY(BZ55)=7</formula>
    </cfRule>
  </conditionalFormatting>
  <conditionalFormatting sqref="BT56">
    <cfRule type="expression" dxfId="41478" priority="2783" stopIfTrue="1">
      <formula>OR(BT56=祝色,WEEKDAY(BT56)=1)</formula>
    </cfRule>
    <cfRule type="expression" dxfId="41477" priority="2784" stopIfTrue="1">
      <formula>WEEKDAY(BT56)=7</formula>
    </cfRule>
  </conditionalFormatting>
  <conditionalFormatting sqref="BU56">
    <cfRule type="expression" dxfId="41476" priority="2781" stopIfTrue="1">
      <formula>OR(BU56=祝色,WEEKDAY(BU56)=1)</formula>
    </cfRule>
    <cfRule type="expression" dxfId="41475" priority="2782" stopIfTrue="1">
      <formula>WEEKDAY(BU56)=7</formula>
    </cfRule>
  </conditionalFormatting>
  <conditionalFormatting sqref="BV56">
    <cfRule type="expression" dxfId="41474" priority="2779" stopIfTrue="1">
      <formula>OR(BV56=祝色,WEEKDAY(BV56)=1)</formula>
    </cfRule>
    <cfRule type="expression" dxfId="41473" priority="2780" stopIfTrue="1">
      <formula>WEEKDAY(BV56)=7</formula>
    </cfRule>
  </conditionalFormatting>
  <conditionalFormatting sqref="BW56">
    <cfRule type="expression" dxfId="41472" priority="2777" stopIfTrue="1">
      <formula>OR(BW56=祝色,WEEKDAY(BW56)=1)</formula>
    </cfRule>
    <cfRule type="expression" dxfId="41471" priority="2778" stopIfTrue="1">
      <formula>WEEKDAY(BW56)=7</formula>
    </cfRule>
  </conditionalFormatting>
  <conditionalFormatting sqref="BX56">
    <cfRule type="expression" dxfId="41470" priority="2775" stopIfTrue="1">
      <formula>OR(BX56=祝色,WEEKDAY(BX56)=1)</formula>
    </cfRule>
    <cfRule type="expression" dxfId="41469" priority="2776" stopIfTrue="1">
      <formula>WEEKDAY(BX56)=7</formula>
    </cfRule>
  </conditionalFormatting>
  <conditionalFormatting sqref="BY56">
    <cfRule type="expression" dxfId="41468" priority="2773" stopIfTrue="1">
      <formula>OR(BY56=祝色,WEEKDAY(BY56)=1)</formula>
    </cfRule>
    <cfRule type="expression" dxfId="41467" priority="2774" stopIfTrue="1">
      <formula>WEEKDAY(BY56)=7</formula>
    </cfRule>
  </conditionalFormatting>
  <conditionalFormatting sqref="BZ56">
    <cfRule type="expression" dxfId="41466" priority="2771" stopIfTrue="1">
      <formula>OR(BZ56=祝色,WEEKDAY(BZ56)=1)</formula>
    </cfRule>
    <cfRule type="expression" dxfId="41465" priority="2772" stopIfTrue="1">
      <formula>WEEKDAY(BZ56)=7</formula>
    </cfRule>
  </conditionalFormatting>
  <conditionalFormatting sqref="BT57">
    <cfRule type="expression" dxfId="41464" priority="2769" stopIfTrue="1">
      <formula>OR(BT57=祝色,WEEKDAY(BT57)=1)</formula>
    </cfRule>
    <cfRule type="expression" dxfId="41463" priority="2770" stopIfTrue="1">
      <formula>WEEKDAY(BT57)=7</formula>
    </cfRule>
  </conditionalFormatting>
  <conditionalFormatting sqref="BU57">
    <cfRule type="expression" dxfId="41462" priority="2767" stopIfTrue="1">
      <formula>OR(BU57=祝色,WEEKDAY(BU57)=1)</formula>
    </cfRule>
    <cfRule type="expression" dxfId="41461" priority="2768" stopIfTrue="1">
      <formula>WEEKDAY(BU57)=7</formula>
    </cfRule>
  </conditionalFormatting>
  <conditionalFormatting sqref="BV57">
    <cfRule type="expression" dxfId="41460" priority="2765" stopIfTrue="1">
      <formula>OR(BV57=祝色,WEEKDAY(BV57)=1)</formula>
    </cfRule>
    <cfRule type="expression" dxfId="41459" priority="2766" stopIfTrue="1">
      <formula>WEEKDAY(BV57)=7</formula>
    </cfRule>
  </conditionalFormatting>
  <conditionalFormatting sqref="BW57">
    <cfRule type="expression" dxfId="41458" priority="2763" stopIfTrue="1">
      <formula>OR(BW57=祝色,WEEKDAY(BW57)=1)</formula>
    </cfRule>
    <cfRule type="expression" dxfId="41457" priority="2764" stopIfTrue="1">
      <formula>WEEKDAY(BW57)=7</formula>
    </cfRule>
  </conditionalFormatting>
  <conditionalFormatting sqref="BX57">
    <cfRule type="expression" dxfId="41456" priority="2761" stopIfTrue="1">
      <formula>OR(BX57=祝色,WEEKDAY(BX57)=1)</formula>
    </cfRule>
    <cfRule type="expression" dxfId="41455" priority="2762" stopIfTrue="1">
      <formula>WEEKDAY(BX57)=7</formula>
    </cfRule>
  </conditionalFormatting>
  <conditionalFormatting sqref="BY57">
    <cfRule type="expression" dxfId="41454" priority="2759" stopIfTrue="1">
      <formula>OR(BY57=祝色,WEEKDAY(BY57)=1)</formula>
    </cfRule>
    <cfRule type="expression" dxfId="41453" priority="2760" stopIfTrue="1">
      <formula>WEEKDAY(BY57)=7</formula>
    </cfRule>
  </conditionalFormatting>
  <conditionalFormatting sqref="BZ57">
    <cfRule type="expression" dxfId="41452" priority="2757" stopIfTrue="1">
      <formula>OR(BZ57=祝色,WEEKDAY(BZ57)=1)</formula>
    </cfRule>
    <cfRule type="expression" dxfId="41451" priority="2758" stopIfTrue="1">
      <formula>WEEKDAY(BZ57)=7</formula>
    </cfRule>
  </conditionalFormatting>
  <conditionalFormatting sqref="BT58">
    <cfRule type="expression" dxfId="41450" priority="2755" stopIfTrue="1">
      <formula>OR(BT58=祝色,WEEKDAY(BT58)=1)</formula>
    </cfRule>
    <cfRule type="expression" dxfId="41449" priority="2756" stopIfTrue="1">
      <formula>WEEKDAY(BT58)=7</formula>
    </cfRule>
  </conditionalFormatting>
  <conditionalFormatting sqref="BU58">
    <cfRule type="expression" dxfId="41448" priority="2753" stopIfTrue="1">
      <formula>OR(BU58=祝色,WEEKDAY(BU58)=1)</formula>
    </cfRule>
    <cfRule type="expression" dxfId="41447" priority="2754" stopIfTrue="1">
      <formula>WEEKDAY(BU58)=7</formula>
    </cfRule>
  </conditionalFormatting>
  <conditionalFormatting sqref="BV58">
    <cfRule type="expression" dxfId="41446" priority="2751" stopIfTrue="1">
      <formula>OR(BV58=祝色,WEEKDAY(BV58)=1)</formula>
    </cfRule>
    <cfRule type="expression" dxfId="41445" priority="2752" stopIfTrue="1">
      <formula>WEEKDAY(BV58)=7</formula>
    </cfRule>
  </conditionalFormatting>
  <conditionalFormatting sqref="BW58">
    <cfRule type="expression" dxfId="41444" priority="2749" stopIfTrue="1">
      <formula>OR(BW58=祝色,WEEKDAY(BW58)=1)</formula>
    </cfRule>
    <cfRule type="expression" dxfId="41443" priority="2750" stopIfTrue="1">
      <formula>WEEKDAY(BW58)=7</formula>
    </cfRule>
  </conditionalFormatting>
  <conditionalFormatting sqref="BX58">
    <cfRule type="expression" dxfId="41442" priority="2747" stopIfTrue="1">
      <formula>OR(BX58=祝色,WEEKDAY(BX58)=1)</formula>
    </cfRule>
    <cfRule type="expression" dxfId="41441" priority="2748" stopIfTrue="1">
      <formula>WEEKDAY(BX58)=7</formula>
    </cfRule>
  </conditionalFormatting>
  <conditionalFormatting sqref="BY58">
    <cfRule type="expression" dxfId="41440" priority="2745" stopIfTrue="1">
      <formula>OR(BY58=祝色,WEEKDAY(BY58)=1)</formula>
    </cfRule>
    <cfRule type="expression" dxfId="41439" priority="2746" stopIfTrue="1">
      <formula>WEEKDAY(BY58)=7</formula>
    </cfRule>
  </conditionalFormatting>
  <conditionalFormatting sqref="BZ58">
    <cfRule type="expression" dxfId="41438" priority="2743" stopIfTrue="1">
      <formula>OR(BZ58=祝色,WEEKDAY(BZ58)=1)</formula>
    </cfRule>
    <cfRule type="expression" dxfId="41437" priority="2744" stopIfTrue="1">
      <formula>WEEKDAY(BZ58)=7</formula>
    </cfRule>
  </conditionalFormatting>
  <conditionalFormatting sqref="BT59:BT60">
    <cfRule type="expression" dxfId="41436" priority="2741" stopIfTrue="1">
      <formula>OR(BT59=祝色,WEEKDAY(BT59)=1)</formula>
    </cfRule>
    <cfRule type="expression" dxfId="41435" priority="2742" stopIfTrue="1">
      <formula>WEEKDAY(BT59)=7</formula>
    </cfRule>
  </conditionalFormatting>
  <conditionalFormatting sqref="BU59:BU60">
    <cfRule type="expression" dxfId="41434" priority="2739" stopIfTrue="1">
      <formula>OR(BU59=祝色,WEEKDAY(BU59)=1)</formula>
    </cfRule>
    <cfRule type="expression" dxfId="41433" priority="2740" stopIfTrue="1">
      <formula>WEEKDAY(BU59)=7</formula>
    </cfRule>
  </conditionalFormatting>
  <conditionalFormatting sqref="CB54">
    <cfRule type="expression" dxfId="41432" priority="2737" stopIfTrue="1">
      <formula>OR(CB54=祝色,WEEKDAY(CB54)=1)</formula>
    </cfRule>
    <cfRule type="expression" dxfId="41431" priority="2738" stopIfTrue="1">
      <formula>WEEKDAY(CB54)=7</formula>
    </cfRule>
  </conditionalFormatting>
  <conditionalFormatting sqref="CC54">
    <cfRule type="expression" dxfId="41430" priority="2735" stopIfTrue="1">
      <formula>OR(CC54=祝色,WEEKDAY(CC54)=1)</formula>
    </cfRule>
    <cfRule type="expression" dxfId="41429" priority="2736" stopIfTrue="1">
      <formula>WEEKDAY(CC54)=7</formula>
    </cfRule>
  </conditionalFormatting>
  <conditionalFormatting sqref="CD54">
    <cfRule type="expression" dxfId="41428" priority="2733" stopIfTrue="1">
      <formula>OR(CD54=祝色,WEEKDAY(CD54)=1)</formula>
    </cfRule>
    <cfRule type="expression" dxfId="41427" priority="2734" stopIfTrue="1">
      <formula>WEEKDAY(CD54)=7</formula>
    </cfRule>
  </conditionalFormatting>
  <conditionalFormatting sqref="CE54">
    <cfRule type="expression" dxfId="41426" priority="2731" stopIfTrue="1">
      <formula>OR(CE54=祝色,WEEKDAY(CE54)=1)</formula>
    </cfRule>
    <cfRule type="expression" dxfId="41425" priority="2732" stopIfTrue="1">
      <formula>WEEKDAY(CE54)=7</formula>
    </cfRule>
  </conditionalFormatting>
  <conditionalFormatting sqref="CF54">
    <cfRule type="expression" dxfId="41424" priority="2729" stopIfTrue="1">
      <formula>OR(CF54=祝色,WEEKDAY(CF54)=1)</formula>
    </cfRule>
    <cfRule type="expression" dxfId="41423" priority="2730" stopIfTrue="1">
      <formula>WEEKDAY(CF54)=7</formula>
    </cfRule>
  </conditionalFormatting>
  <conditionalFormatting sqref="CG54">
    <cfRule type="expression" dxfId="41422" priority="2727" stopIfTrue="1">
      <formula>OR(CG54=祝色,WEEKDAY(CG54)=1)</formula>
    </cfRule>
    <cfRule type="expression" dxfId="41421" priority="2728" stopIfTrue="1">
      <formula>WEEKDAY(CG54)=7</formula>
    </cfRule>
  </conditionalFormatting>
  <conditionalFormatting sqref="CH54">
    <cfRule type="expression" dxfId="41420" priority="2725" stopIfTrue="1">
      <formula>OR(CH54=祝色,WEEKDAY(CH54)=1)</formula>
    </cfRule>
    <cfRule type="expression" dxfId="41419" priority="2726" stopIfTrue="1">
      <formula>WEEKDAY(CH54)=7</formula>
    </cfRule>
  </conditionalFormatting>
  <conditionalFormatting sqref="CB55">
    <cfRule type="expression" dxfId="41418" priority="2723" stopIfTrue="1">
      <formula>OR(CB55=祝色,WEEKDAY(CB55)=1)</formula>
    </cfRule>
    <cfRule type="expression" dxfId="41417" priority="2724" stopIfTrue="1">
      <formula>WEEKDAY(CB55)=7</formula>
    </cfRule>
  </conditionalFormatting>
  <conditionalFormatting sqref="CC55">
    <cfRule type="expression" dxfId="41416" priority="2721" stopIfTrue="1">
      <formula>OR(CC55=祝色,WEEKDAY(CC55)=1)</formula>
    </cfRule>
    <cfRule type="expression" dxfId="41415" priority="2722" stopIfTrue="1">
      <formula>WEEKDAY(CC55)=7</formula>
    </cfRule>
  </conditionalFormatting>
  <conditionalFormatting sqref="CD55">
    <cfRule type="expression" dxfId="41414" priority="2719" stopIfTrue="1">
      <formula>OR(CD55=祝色,WEEKDAY(CD55)=1)</formula>
    </cfRule>
    <cfRule type="expression" dxfId="41413" priority="2720" stopIfTrue="1">
      <formula>WEEKDAY(CD55)=7</formula>
    </cfRule>
  </conditionalFormatting>
  <conditionalFormatting sqref="CE55">
    <cfRule type="expression" dxfId="41412" priority="2717" stopIfTrue="1">
      <formula>OR(CE55=祝色,WEEKDAY(CE55)=1)</formula>
    </cfRule>
    <cfRule type="expression" dxfId="41411" priority="2718" stopIfTrue="1">
      <formula>WEEKDAY(CE55)=7</formula>
    </cfRule>
  </conditionalFormatting>
  <conditionalFormatting sqref="CF55">
    <cfRule type="expression" dxfId="41410" priority="2715" stopIfTrue="1">
      <formula>OR(CF55=祝色,WEEKDAY(CF55)=1)</formula>
    </cfRule>
    <cfRule type="expression" dxfId="41409" priority="2716" stopIfTrue="1">
      <formula>WEEKDAY(CF55)=7</formula>
    </cfRule>
  </conditionalFormatting>
  <conditionalFormatting sqref="CG55">
    <cfRule type="expression" dxfId="41408" priority="2713" stopIfTrue="1">
      <formula>OR(CG55=祝色,WEEKDAY(CG55)=1)</formula>
    </cfRule>
    <cfRule type="expression" dxfId="41407" priority="2714" stopIfTrue="1">
      <formula>WEEKDAY(CG55)=7</formula>
    </cfRule>
  </conditionalFormatting>
  <conditionalFormatting sqref="CH55">
    <cfRule type="expression" dxfId="41406" priority="2711" stopIfTrue="1">
      <formula>OR(CH55=祝色,WEEKDAY(CH55)=1)</formula>
    </cfRule>
    <cfRule type="expression" dxfId="41405" priority="2712" stopIfTrue="1">
      <formula>WEEKDAY(CH55)=7</formula>
    </cfRule>
  </conditionalFormatting>
  <conditionalFormatting sqref="CB56">
    <cfRule type="expression" dxfId="41404" priority="2709" stopIfTrue="1">
      <formula>OR(CB56=祝色,WEEKDAY(CB56)=1)</formula>
    </cfRule>
    <cfRule type="expression" dxfId="41403" priority="2710" stopIfTrue="1">
      <formula>WEEKDAY(CB56)=7</formula>
    </cfRule>
  </conditionalFormatting>
  <conditionalFormatting sqref="CC56">
    <cfRule type="expression" dxfId="41402" priority="2707" stopIfTrue="1">
      <formula>OR(CC56=祝色,WEEKDAY(CC56)=1)</formula>
    </cfRule>
    <cfRule type="expression" dxfId="41401" priority="2708" stopIfTrue="1">
      <formula>WEEKDAY(CC56)=7</formula>
    </cfRule>
  </conditionalFormatting>
  <conditionalFormatting sqref="CD56">
    <cfRule type="expression" dxfId="41400" priority="2705" stopIfTrue="1">
      <formula>OR(CD56=祝色,WEEKDAY(CD56)=1)</formula>
    </cfRule>
    <cfRule type="expression" dxfId="41399" priority="2706" stopIfTrue="1">
      <formula>WEEKDAY(CD56)=7</formula>
    </cfRule>
  </conditionalFormatting>
  <conditionalFormatting sqref="CE56">
    <cfRule type="expression" dxfId="41398" priority="2703" stopIfTrue="1">
      <formula>OR(CE56=祝色,WEEKDAY(CE56)=1)</formula>
    </cfRule>
    <cfRule type="expression" dxfId="41397" priority="2704" stopIfTrue="1">
      <formula>WEEKDAY(CE56)=7</formula>
    </cfRule>
  </conditionalFormatting>
  <conditionalFormatting sqref="CF56">
    <cfRule type="expression" dxfId="41396" priority="2701" stopIfTrue="1">
      <formula>OR(CF56=祝色,WEEKDAY(CF56)=1)</formula>
    </cfRule>
    <cfRule type="expression" dxfId="41395" priority="2702" stopIfTrue="1">
      <formula>WEEKDAY(CF56)=7</formula>
    </cfRule>
  </conditionalFormatting>
  <conditionalFormatting sqref="CG56">
    <cfRule type="expression" dxfId="41394" priority="2699" stopIfTrue="1">
      <formula>OR(CG56=祝色,WEEKDAY(CG56)=1)</formula>
    </cfRule>
    <cfRule type="expression" dxfId="41393" priority="2700" stopIfTrue="1">
      <formula>WEEKDAY(CG56)=7</formula>
    </cfRule>
  </conditionalFormatting>
  <conditionalFormatting sqref="CH56">
    <cfRule type="expression" dxfId="41392" priority="2697" stopIfTrue="1">
      <formula>OR(CH56=祝色,WEEKDAY(CH56)=1)</formula>
    </cfRule>
    <cfRule type="expression" dxfId="41391" priority="2698" stopIfTrue="1">
      <formula>WEEKDAY(CH56)=7</formula>
    </cfRule>
  </conditionalFormatting>
  <conditionalFormatting sqref="CB57">
    <cfRule type="expression" dxfId="41390" priority="2695" stopIfTrue="1">
      <formula>OR(CB57=祝色,WEEKDAY(CB57)=1)</formula>
    </cfRule>
    <cfRule type="expression" dxfId="41389" priority="2696" stopIfTrue="1">
      <formula>WEEKDAY(CB57)=7</formula>
    </cfRule>
  </conditionalFormatting>
  <conditionalFormatting sqref="CC57">
    <cfRule type="expression" dxfId="41388" priority="2693" stopIfTrue="1">
      <formula>OR(CC57=祝色,WEEKDAY(CC57)=1)</formula>
    </cfRule>
    <cfRule type="expression" dxfId="41387" priority="2694" stopIfTrue="1">
      <formula>WEEKDAY(CC57)=7</formula>
    </cfRule>
  </conditionalFormatting>
  <conditionalFormatting sqref="CD57">
    <cfRule type="expression" dxfId="41386" priority="2691" stopIfTrue="1">
      <formula>OR(CD57=祝色,WEEKDAY(CD57)=1)</formula>
    </cfRule>
    <cfRule type="expression" dxfId="41385" priority="2692" stopIfTrue="1">
      <formula>WEEKDAY(CD57)=7</formula>
    </cfRule>
  </conditionalFormatting>
  <conditionalFormatting sqref="CE57">
    <cfRule type="expression" dxfId="41384" priority="2689" stopIfTrue="1">
      <formula>OR(CE57=祝色,WEEKDAY(CE57)=1)</formula>
    </cfRule>
    <cfRule type="expression" dxfId="41383" priority="2690" stopIfTrue="1">
      <formula>WEEKDAY(CE57)=7</formula>
    </cfRule>
  </conditionalFormatting>
  <conditionalFormatting sqref="CF57">
    <cfRule type="expression" dxfId="41382" priority="2687" stopIfTrue="1">
      <formula>OR(CF57=祝色,WEEKDAY(CF57)=1)</formula>
    </cfRule>
    <cfRule type="expression" dxfId="41381" priority="2688" stopIfTrue="1">
      <formula>WEEKDAY(CF57)=7</formula>
    </cfRule>
  </conditionalFormatting>
  <conditionalFormatting sqref="CG57">
    <cfRule type="expression" dxfId="41380" priority="2685" stopIfTrue="1">
      <formula>OR(CG57=祝色,WEEKDAY(CG57)=1)</formula>
    </cfRule>
    <cfRule type="expression" dxfId="41379" priority="2686" stopIfTrue="1">
      <formula>WEEKDAY(CG57)=7</formula>
    </cfRule>
  </conditionalFormatting>
  <conditionalFormatting sqref="CH57">
    <cfRule type="expression" dxfId="41378" priority="2683" stopIfTrue="1">
      <formula>OR(CH57=祝色,WEEKDAY(CH57)=1)</formula>
    </cfRule>
    <cfRule type="expression" dxfId="41377" priority="2684" stopIfTrue="1">
      <formula>WEEKDAY(CH57)=7</formula>
    </cfRule>
  </conditionalFormatting>
  <conditionalFormatting sqref="CB58">
    <cfRule type="expression" dxfId="41376" priority="2681" stopIfTrue="1">
      <formula>OR(CB58=祝色,WEEKDAY(CB58)=1)</formula>
    </cfRule>
    <cfRule type="expression" dxfId="41375" priority="2682" stopIfTrue="1">
      <formula>WEEKDAY(CB58)=7</formula>
    </cfRule>
  </conditionalFormatting>
  <conditionalFormatting sqref="CC58">
    <cfRule type="expression" dxfId="41374" priority="2679" stopIfTrue="1">
      <formula>OR(CC58=祝色,WEEKDAY(CC58)=1)</formula>
    </cfRule>
    <cfRule type="expression" dxfId="41373" priority="2680" stopIfTrue="1">
      <formula>WEEKDAY(CC58)=7</formula>
    </cfRule>
  </conditionalFormatting>
  <conditionalFormatting sqref="CD58">
    <cfRule type="expression" dxfId="41372" priority="2677" stopIfTrue="1">
      <formula>OR(CD58=祝色,WEEKDAY(CD58)=1)</formula>
    </cfRule>
    <cfRule type="expression" dxfId="41371" priority="2678" stopIfTrue="1">
      <formula>WEEKDAY(CD58)=7</formula>
    </cfRule>
  </conditionalFormatting>
  <conditionalFormatting sqref="CE58">
    <cfRule type="expression" dxfId="41370" priority="2675" stopIfTrue="1">
      <formula>OR(CE58=祝色,WEEKDAY(CE58)=1)</formula>
    </cfRule>
    <cfRule type="expression" dxfId="41369" priority="2676" stopIfTrue="1">
      <formula>WEEKDAY(CE58)=7</formula>
    </cfRule>
  </conditionalFormatting>
  <conditionalFormatting sqref="CF58">
    <cfRule type="expression" dxfId="41368" priority="2673" stopIfTrue="1">
      <formula>OR(CF58=祝色,WEEKDAY(CF58)=1)</formula>
    </cfRule>
    <cfRule type="expression" dxfId="41367" priority="2674" stopIfTrue="1">
      <formula>WEEKDAY(CF58)=7</formula>
    </cfRule>
  </conditionalFormatting>
  <conditionalFormatting sqref="CG58">
    <cfRule type="expression" dxfId="41366" priority="2671" stopIfTrue="1">
      <formula>OR(CG58=祝色,WEEKDAY(CG58)=1)</formula>
    </cfRule>
    <cfRule type="expression" dxfId="41365" priority="2672" stopIfTrue="1">
      <formula>WEEKDAY(CG58)=7</formula>
    </cfRule>
  </conditionalFormatting>
  <conditionalFormatting sqref="CH58">
    <cfRule type="expression" dxfId="41364" priority="2669" stopIfTrue="1">
      <formula>OR(CH58=祝色,WEEKDAY(CH58)=1)</formula>
    </cfRule>
    <cfRule type="expression" dxfId="41363" priority="2670" stopIfTrue="1">
      <formula>WEEKDAY(CH58)=7</formula>
    </cfRule>
  </conditionalFormatting>
  <conditionalFormatting sqref="CB59:CB60">
    <cfRule type="expression" dxfId="41362" priority="2667" stopIfTrue="1">
      <formula>OR(CB59=祝色,WEEKDAY(CB59)=1)</formula>
    </cfRule>
    <cfRule type="expression" dxfId="41361" priority="2668" stopIfTrue="1">
      <formula>WEEKDAY(CB59)=7</formula>
    </cfRule>
  </conditionalFormatting>
  <conditionalFormatting sqref="CC59:CC60">
    <cfRule type="expression" dxfId="41360" priority="2665" stopIfTrue="1">
      <formula>OR(CC59=祝色,WEEKDAY(CC59)=1)</formula>
    </cfRule>
    <cfRule type="expression" dxfId="41359" priority="2666" stopIfTrue="1">
      <formula>WEEKDAY(CC59)=7</formula>
    </cfRule>
  </conditionalFormatting>
  <conditionalFormatting sqref="U25">
    <cfRule type="expression" dxfId="41358" priority="2663" stopIfTrue="1">
      <formula>OR(U25=祝色,WEEKDAY(U25)=1)</formula>
    </cfRule>
    <cfRule type="expression" dxfId="41357" priority="2664" stopIfTrue="1">
      <formula>WEEKDAY(U25)=7</formula>
    </cfRule>
  </conditionalFormatting>
  <conditionalFormatting sqref="V25">
    <cfRule type="expression" dxfId="41356" priority="2661" stopIfTrue="1">
      <formula>OR(V25=祝色,WEEKDAY(V25)=1)</formula>
    </cfRule>
    <cfRule type="expression" dxfId="41355" priority="2662" stopIfTrue="1">
      <formula>WEEKDAY(V25)=7</formula>
    </cfRule>
  </conditionalFormatting>
  <conditionalFormatting sqref="W25">
    <cfRule type="expression" dxfId="41354" priority="2659" stopIfTrue="1">
      <formula>OR(W25=祝色,WEEKDAY(W25)=1)</formula>
    </cfRule>
    <cfRule type="expression" dxfId="41353" priority="2660" stopIfTrue="1">
      <formula>WEEKDAY(W25)=7</formula>
    </cfRule>
  </conditionalFormatting>
  <conditionalFormatting sqref="X25">
    <cfRule type="expression" dxfId="41352" priority="2657" stopIfTrue="1">
      <formula>OR(X25=祝色,WEEKDAY(X25)=1)</formula>
    </cfRule>
    <cfRule type="expression" dxfId="41351" priority="2658" stopIfTrue="1">
      <formula>WEEKDAY(X25)=7</formula>
    </cfRule>
  </conditionalFormatting>
  <conditionalFormatting sqref="Y25">
    <cfRule type="expression" dxfId="41350" priority="2655" stopIfTrue="1">
      <formula>OR(Y25=祝色,WEEKDAY(Y25)=1)</formula>
    </cfRule>
    <cfRule type="expression" dxfId="41349" priority="2656" stopIfTrue="1">
      <formula>WEEKDAY(Y25)=7</formula>
    </cfRule>
  </conditionalFormatting>
  <conditionalFormatting sqref="Z25">
    <cfRule type="expression" dxfId="41348" priority="2653" stopIfTrue="1">
      <formula>OR(Z25=祝色,WEEKDAY(Z25)=1)</formula>
    </cfRule>
    <cfRule type="expression" dxfId="41347" priority="2654" stopIfTrue="1">
      <formula>WEEKDAY(Z25)=7</formula>
    </cfRule>
  </conditionalFormatting>
  <conditionalFormatting sqref="AA25">
    <cfRule type="expression" dxfId="41346" priority="2651" stopIfTrue="1">
      <formula>OR(AA25=祝色,WEEKDAY(AA25)=1)</formula>
    </cfRule>
    <cfRule type="expression" dxfId="41345" priority="2652" stopIfTrue="1">
      <formula>WEEKDAY(AA25)=7</formula>
    </cfRule>
  </conditionalFormatting>
  <conditionalFormatting sqref="U26">
    <cfRule type="expression" dxfId="41344" priority="2649" stopIfTrue="1">
      <formula>OR(U26=祝色,WEEKDAY(U26)=1)</formula>
    </cfRule>
    <cfRule type="expression" dxfId="41343" priority="2650" stopIfTrue="1">
      <formula>WEEKDAY(U26)=7</formula>
    </cfRule>
  </conditionalFormatting>
  <conditionalFormatting sqref="V26">
    <cfRule type="expression" dxfId="41342" priority="2647" stopIfTrue="1">
      <formula>OR(V26=祝色,WEEKDAY(V26)=1)</formula>
    </cfRule>
    <cfRule type="expression" dxfId="41341" priority="2648" stopIfTrue="1">
      <formula>WEEKDAY(V26)=7</formula>
    </cfRule>
  </conditionalFormatting>
  <conditionalFormatting sqref="W26">
    <cfRule type="expression" dxfId="41340" priority="2645" stopIfTrue="1">
      <formula>OR(W26=祝色,WEEKDAY(W26)=1)</formula>
    </cfRule>
    <cfRule type="expression" dxfId="41339" priority="2646" stopIfTrue="1">
      <formula>WEEKDAY(W26)=7</formula>
    </cfRule>
  </conditionalFormatting>
  <conditionalFormatting sqref="X26">
    <cfRule type="expression" dxfId="41338" priority="2643" stopIfTrue="1">
      <formula>OR(X26=祝色,WEEKDAY(X26)=1)</formula>
    </cfRule>
    <cfRule type="expression" dxfId="41337" priority="2644" stopIfTrue="1">
      <formula>WEEKDAY(X26)=7</formula>
    </cfRule>
  </conditionalFormatting>
  <conditionalFormatting sqref="Y26">
    <cfRule type="expression" dxfId="41336" priority="2641" stopIfTrue="1">
      <formula>OR(Y26=祝色,WEEKDAY(Y26)=1)</formula>
    </cfRule>
    <cfRule type="expression" dxfId="41335" priority="2642" stopIfTrue="1">
      <formula>WEEKDAY(Y26)=7</formula>
    </cfRule>
  </conditionalFormatting>
  <conditionalFormatting sqref="Z26">
    <cfRule type="expression" dxfId="41334" priority="2639" stopIfTrue="1">
      <formula>OR(Z26=祝色,WEEKDAY(Z26)=1)</formula>
    </cfRule>
    <cfRule type="expression" dxfId="41333" priority="2640" stopIfTrue="1">
      <formula>WEEKDAY(Z26)=7</formula>
    </cfRule>
  </conditionalFormatting>
  <conditionalFormatting sqref="AA26">
    <cfRule type="expression" dxfId="41332" priority="2637" stopIfTrue="1">
      <formula>OR(AA26=祝色,WEEKDAY(AA26)=1)</formula>
    </cfRule>
    <cfRule type="expression" dxfId="41331" priority="2638" stopIfTrue="1">
      <formula>WEEKDAY(AA26)=7</formula>
    </cfRule>
  </conditionalFormatting>
  <conditionalFormatting sqref="U27">
    <cfRule type="expression" dxfId="41330" priority="2635" stopIfTrue="1">
      <formula>OR(U27=祝色,WEEKDAY(U27)=1)</formula>
    </cfRule>
    <cfRule type="expression" dxfId="41329" priority="2636" stopIfTrue="1">
      <formula>WEEKDAY(U27)=7</formula>
    </cfRule>
  </conditionalFormatting>
  <conditionalFormatting sqref="V27">
    <cfRule type="expression" dxfId="41328" priority="2633" stopIfTrue="1">
      <formula>OR(V27=祝色,WEEKDAY(V27)=1)</formula>
    </cfRule>
    <cfRule type="expression" dxfId="41327" priority="2634" stopIfTrue="1">
      <formula>WEEKDAY(V27)=7</formula>
    </cfRule>
  </conditionalFormatting>
  <conditionalFormatting sqref="W27">
    <cfRule type="expression" dxfId="41326" priority="2631" stopIfTrue="1">
      <formula>OR(W27=祝色,WEEKDAY(W27)=1)</formula>
    </cfRule>
    <cfRule type="expression" dxfId="41325" priority="2632" stopIfTrue="1">
      <formula>WEEKDAY(W27)=7</formula>
    </cfRule>
  </conditionalFormatting>
  <conditionalFormatting sqref="X27">
    <cfRule type="expression" dxfId="41324" priority="2629" stopIfTrue="1">
      <formula>OR(X27=祝色,WEEKDAY(X27)=1)</formula>
    </cfRule>
    <cfRule type="expression" dxfId="41323" priority="2630" stopIfTrue="1">
      <formula>WEEKDAY(X27)=7</formula>
    </cfRule>
  </conditionalFormatting>
  <conditionalFormatting sqref="Y27">
    <cfRule type="expression" dxfId="41322" priority="2627" stopIfTrue="1">
      <formula>OR(Y27=祝色,WEEKDAY(Y27)=1)</formula>
    </cfRule>
    <cfRule type="expression" dxfId="41321" priority="2628" stopIfTrue="1">
      <formula>WEEKDAY(Y27)=7</formula>
    </cfRule>
  </conditionalFormatting>
  <conditionalFormatting sqref="Z27">
    <cfRule type="expression" dxfId="41320" priority="2625" stopIfTrue="1">
      <formula>OR(Z27=祝色,WEEKDAY(Z27)=1)</formula>
    </cfRule>
    <cfRule type="expression" dxfId="41319" priority="2626" stopIfTrue="1">
      <formula>WEEKDAY(Z27)=7</formula>
    </cfRule>
  </conditionalFormatting>
  <conditionalFormatting sqref="AA27">
    <cfRule type="expression" dxfId="41318" priority="2623" stopIfTrue="1">
      <formula>OR(AA27=祝色,WEEKDAY(AA27)=1)</formula>
    </cfRule>
    <cfRule type="expression" dxfId="41317" priority="2624" stopIfTrue="1">
      <formula>WEEKDAY(AA27)=7</formula>
    </cfRule>
  </conditionalFormatting>
  <conditionalFormatting sqref="U28">
    <cfRule type="expression" dxfId="41316" priority="2621" stopIfTrue="1">
      <formula>OR(U28=祝色,WEEKDAY(U28)=1)</formula>
    </cfRule>
    <cfRule type="expression" dxfId="41315" priority="2622" stopIfTrue="1">
      <formula>WEEKDAY(U28)=7</formula>
    </cfRule>
  </conditionalFormatting>
  <conditionalFormatting sqref="V28">
    <cfRule type="expression" dxfId="41314" priority="2619" stopIfTrue="1">
      <formula>OR(V28=祝色,WEEKDAY(V28)=1)</formula>
    </cfRule>
    <cfRule type="expression" dxfId="41313" priority="2620" stopIfTrue="1">
      <formula>WEEKDAY(V28)=7</formula>
    </cfRule>
  </conditionalFormatting>
  <conditionalFormatting sqref="W28">
    <cfRule type="expression" dxfId="41312" priority="2617" stopIfTrue="1">
      <formula>OR(W28=祝色,WEEKDAY(W28)=1)</formula>
    </cfRule>
    <cfRule type="expression" dxfId="41311" priority="2618" stopIfTrue="1">
      <formula>WEEKDAY(W28)=7</formula>
    </cfRule>
  </conditionalFormatting>
  <conditionalFormatting sqref="X28">
    <cfRule type="expression" dxfId="41310" priority="2615" stopIfTrue="1">
      <formula>OR(X28=祝色,WEEKDAY(X28)=1)</formula>
    </cfRule>
    <cfRule type="expression" dxfId="41309" priority="2616" stopIfTrue="1">
      <formula>WEEKDAY(X28)=7</formula>
    </cfRule>
  </conditionalFormatting>
  <conditionalFormatting sqref="Y28">
    <cfRule type="expression" dxfId="41308" priority="2613" stopIfTrue="1">
      <formula>OR(Y28=祝色,WEEKDAY(Y28)=1)</formula>
    </cfRule>
    <cfRule type="expression" dxfId="41307" priority="2614" stopIfTrue="1">
      <formula>WEEKDAY(Y28)=7</formula>
    </cfRule>
  </conditionalFormatting>
  <conditionalFormatting sqref="Z28">
    <cfRule type="expression" dxfId="41306" priority="2611" stopIfTrue="1">
      <formula>OR(Z28=祝色,WEEKDAY(Z28)=1)</formula>
    </cfRule>
    <cfRule type="expression" dxfId="41305" priority="2612" stopIfTrue="1">
      <formula>WEEKDAY(Z28)=7</formula>
    </cfRule>
  </conditionalFormatting>
  <conditionalFormatting sqref="AA28">
    <cfRule type="expression" dxfId="41304" priority="2609" stopIfTrue="1">
      <formula>OR(AA28=祝色,WEEKDAY(AA28)=1)</formula>
    </cfRule>
    <cfRule type="expression" dxfId="41303" priority="2610" stopIfTrue="1">
      <formula>WEEKDAY(AA28)=7</formula>
    </cfRule>
  </conditionalFormatting>
  <conditionalFormatting sqref="U29">
    <cfRule type="expression" dxfId="41302" priority="2607" stopIfTrue="1">
      <formula>OR(U29=祝色,WEEKDAY(U29)=1)</formula>
    </cfRule>
    <cfRule type="expression" dxfId="41301" priority="2608" stopIfTrue="1">
      <formula>WEEKDAY(U29)=7</formula>
    </cfRule>
  </conditionalFormatting>
  <conditionalFormatting sqref="V29">
    <cfRule type="expression" dxfId="41300" priority="2605" stopIfTrue="1">
      <formula>OR(V29=祝色,WEEKDAY(V29)=1)</formula>
    </cfRule>
    <cfRule type="expression" dxfId="41299" priority="2606" stopIfTrue="1">
      <formula>WEEKDAY(V29)=7</formula>
    </cfRule>
  </conditionalFormatting>
  <conditionalFormatting sqref="W29">
    <cfRule type="expression" dxfId="41298" priority="2603" stopIfTrue="1">
      <formula>OR(W29=祝色,WEEKDAY(W29)=1)</formula>
    </cfRule>
    <cfRule type="expression" dxfId="41297" priority="2604" stopIfTrue="1">
      <formula>WEEKDAY(W29)=7</formula>
    </cfRule>
  </conditionalFormatting>
  <conditionalFormatting sqref="X29">
    <cfRule type="expression" dxfId="41296" priority="2601" stopIfTrue="1">
      <formula>OR(X29=祝色,WEEKDAY(X29)=1)</formula>
    </cfRule>
    <cfRule type="expression" dxfId="41295" priority="2602" stopIfTrue="1">
      <formula>WEEKDAY(X29)=7</formula>
    </cfRule>
  </conditionalFormatting>
  <conditionalFormatting sqref="Y29">
    <cfRule type="expression" dxfId="41294" priority="2599" stopIfTrue="1">
      <formula>OR(Y29=祝色,WEEKDAY(Y29)=1)</formula>
    </cfRule>
    <cfRule type="expression" dxfId="41293" priority="2600" stopIfTrue="1">
      <formula>WEEKDAY(Y29)=7</formula>
    </cfRule>
  </conditionalFormatting>
  <conditionalFormatting sqref="Z29">
    <cfRule type="expression" dxfId="41292" priority="2597" stopIfTrue="1">
      <formula>OR(Z29=祝色,WEEKDAY(Z29)=1)</formula>
    </cfRule>
    <cfRule type="expression" dxfId="41291" priority="2598" stopIfTrue="1">
      <formula>WEEKDAY(Z29)=7</formula>
    </cfRule>
  </conditionalFormatting>
  <conditionalFormatting sqref="AA29">
    <cfRule type="expression" dxfId="41290" priority="2595" stopIfTrue="1">
      <formula>OR(AA29=祝色,WEEKDAY(AA29)=1)</formula>
    </cfRule>
    <cfRule type="expression" dxfId="41289" priority="2596" stopIfTrue="1">
      <formula>WEEKDAY(AA29)=7</formula>
    </cfRule>
  </conditionalFormatting>
  <conditionalFormatting sqref="U30:U31">
    <cfRule type="expression" dxfId="41288" priority="2593" stopIfTrue="1">
      <formula>OR(U30=祝色,WEEKDAY(U30)=1)</formula>
    </cfRule>
    <cfRule type="expression" dxfId="41287" priority="2594" stopIfTrue="1">
      <formula>WEEKDAY(U30)=7</formula>
    </cfRule>
  </conditionalFormatting>
  <conditionalFormatting sqref="V30:V31">
    <cfRule type="expression" dxfId="41286" priority="2591" stopIfTrue="1">
      <formula>OR(V30=祝色,WEEKDAY(V30)=1)</formula>
    </cfRule>
    <cfRule type="expression" dxfId="41285" priority="2592" stopIfTrue="1">
      <formula>WEEKDAY(V30)=7</formula>
    </cfRule>
  </conditionalFormatting>
  <conditionalFormatting sqref="AC25">
    <cfRule type="expression" dxfId="41284" priority="2589" stopIfTrue="1">
      <formula>OR(AC25=祝色,WEEKDAY(AC25)=1)</formula>
    </cfRule>
    <cfRule type="expression" dxfId="41283" priority="2590" stopIfTrue="1">
      <formula>WEEKDAY(AC25)=7</formula>
    </cfRule>
  </conditionalFormatting>
  <conditionalFormatting sqref="AD25">
    <cfRule type="expression" dxfId="41282" priority="2587" stopIfTrue="1">
      <formula>OR(AD25=祝色,WEEKDAY(AD25)=1)</formula>
    </cfRule>
    <cfRule type="expression" dxfId="41281" priority="2588" stopIfTrue="1">
      <formula>WEEKDAY(AD25)=7</formula>
    </cfRule>
  </conditionalFormatting>
  <conditionalFormatting sqref="AE25">
    <cfRule type="expression" dxfId="41280" priority="2585" stopIfTrue="1">
      <formula>OR(AE25=祝色,WEEKDAY(AE25)=1)</formula>
    </cfRule>
    <cfRule type="expression" dxfId="41279" priority="2586" stopIfTrue="1">
      <formula>WEEKDAY(AE25)=7</formula>
    </cfRule>
  </conditionalFormatting>
  <conditionalFormatting sqref="AF25">
    <cfRule type="expression" dxfId="41278" priority="2583" stopIfTrue="1">
      <formula>OR(AF25=祝色,WEEKDAY(AF25)=1)</formula>
    </cfRule>
    <cfRule type="expression" dxfId="41277" priority="2584" stopIfTrue="1">
      <formula>WEEKDAY(AF25)=7</formula>
    </cfRule>
  </conditionalFormatting>
  <conditionalFormatting sqref="AG25">
    <cfRule type="expression" dxfId="41276" priority="2581" stopIfTrue="1">
      <formula>OR(AG25=祝色,WEEKDAY(AG25)=1)</formula>
    </cfRule>
    <cfRule type="expression" dxfId="41275" priority="2582" stopIfTrue="1">
      <formula>WEEKDAY(AG25)=7</formula>
    </cfRule>
  </conditionalFormatting>
  <conditionalFormatting sqref="AH25">
    <cfRule type="expression" dxfId="41274" priority="2579" stopIfTrue="1">
      <formula>OR(AH25=祝色,WEEKDAY(AH25)=1)</formula>
    </cfRule>
    <cfRule type="expression" dxfId="41273" priority="2580" stopIfTrue="1">
      <formula>WEEKDAY(AH25)=7</formula>
    </cfRule>
  </conditionalFormatting>
  <conditionalFormatting sqref="AI25">
    <cfRule type="expression" dxfId="41272" priority="2577" stopIfTrue="1">
      <formula>OR(AI25=祝色,WEEKDAY(AI25)=1)</formula>
    </cfRule>
    <cfRule type="expression" dxfId="41271" priority="2578" stopIfTrue="1">
      <formula>WEEKDAY(AI25)=7</formula>
    </cfRule>
  </conditionalFormatting>
  <conditionalFormatting sqref="AC26">
    <cfRule type="expression" dxfId="41270" priority="2575" stopIfTrue="1">
      <formula>OR(AC26=祝色,WEEKDAY(AC26)=1)</formula>
    </cfRule>
    <cfRule type="expression" dxfId="41269" priority="2576" stopIfTrue="1">
      <formula>WEEKDAY(AC26)=7</formula>
    </cfRule>
  </conditionalFormatting>
  <conditionalFormatting sqref="AD26">
    <cfRule type="expression" dxfId="41268" priority="2573" stopIfTrue="1">
      <formula>OR(AD26=祝色,WEEKDAY(AD26)=1)</formula>
    </cfRule>
    <cfRule type="expression" dxfId="41267" priority="2574" stopIfTrue="1">
      <formula>WEEKDAY(AD26)=7</formula>
    </cfRule>
  </conditionalFormatting>
  <conditionalFormatting sqref="AE26">
    <cfRule type="expression" dxfId="41266" priority="2571" stopIfTrue="1">
      <formula>OR(AE26=祝色,WEEKDAY(AE26)=1)</formula>
    </cfRule>
    <cfRule type="expression" dxfId="41265" priority="2572" stopIfTrue="1">
      <formula>WEEKDAY(AE26)=7</formula>
    </cfRule>
  </conditionalFormatting>
  <conditionalFormatting sqref="AF26">
    <cfRule type="expression" dxfId="41264" priority="2569" stopIfTrue="1">
      <formula>OR(AF26=祝色,WEEKDAY(AF26)=1)</formula>
    </cfRule>
    <cfRule type="expression" dxfId="41263" priority="2570" stopIfTrue="1">
      <formula>WEEKDAY(AF26)=7</formula>
    </cfRule>
  </conditionalFormatting>
  <conditionalFormatting sqref="AG26">
    <cfRule type="expression" dxfId="41262" priority="2567" stopIfTrue="1">
      <formula>OR(AG26=祝色,WEEKDAY(AG26)=1)</formula>
    </cfRule>
    <cfRule type="expression" dxfId="41261" priority="2568" stopIfTrue="1">
      <formula>WEEKDAY(AG26)=7</formula>
    </cfRule>
  </conditionalFormatting>
  <conditionalFormatting sqref="AH26">
    <cfRule type="expression" dxfId="41260" priority="2565" stopIfTrue="1">
      <formula>OR(AH26=祝色,WEEKDAY(AH26)=1)</formula>
    </cfRule>
    <cfRule type="expression" dxfId="41259" priority="2566" stopIfTrue="1">
      <formula>WEEKDAY(AH26)=7</formula>
    </cfRule>
  </conditionalFormatting>
  <conditionalFormatting sqref="AI26">
    <cfRule type="expression" dxfId="41258" priority="2563" stopIfTrue="1">
      <formula>OR(AI26=祝色,WEEKDAY(AI26)=1)</formula>
    </cfRule>
    <cfRule type="expression" dxfId="41257" priority="2564" stopIfTrue="1">
      <formula>WEEKDAY(AI26)=7</formula>
    </cfRule>
  </conditionalFormatting>
  <conditionalFormatting sqref="AC27">
    <cfRule type="expression" dxfId="41256" priority="2561" stopIfTrue="1">
      <formula>OR(AC27=祝色,WEEKDAY(AC27)=1)</formula>
    </cfRule>
    <cfRule type="expression" dxfId="41255" priority="2562" stopIfTrue="1">
      <formula>WEEKDAY(AC27)=7</formula>
    </cfRule>
  </conditionalFormatting>
  <conditionalFormatting sqref="AD27">
    <cfRule type="expression" dxfId="41254" priority="2559" stopIfTrue="1">
      <formula>OR(AD27=祝色,WEEKDAY(AD27)=1)</formula>
    </cfRule>
    <cfRule type="expression" dxfId="41253" priority="2560" stopIfTrue="1">
      <formula>WEEKDAY(AD27)=7</formula>
    </cfRule>
  </conditionalFormatting>
  <conditionalFormatting sqref="AE27">
    <cfRule type="expression" dxfId="41252" priority="2557" stopIfTrue="1">
      <formula>OR(AE27=祝色,WEEKDAY(AE27)=1)</formula>
    </cfRule>
    <cfRule type="expression" dxfId="41251" priority="2558" stopIfTrue="1">
      <formula>WEEKDAY(AE27)=7</formula>
    </cfRule>
  </conditionalFormatting>
  <conditionalFormatting sqref="AF27">
    <cfRule type="expression" dxfId="41250" priority="2555" stopIfTrue="1">
      <formula>OR(AF27=祝色,WEEKDAY(AF27)=1)</formula>
    </cfRule>
    <cfRule type="expression" dxfId="41249" priority="2556" stopIfTrue="1">
      <formula>WEEKDAY(AF27)=7</formula>
    </cfRule>
  </conditionalFormatting>
  <conditionalFormatting sqref="AG27">
    <cfRule type="expression" dxfId="41248" priority="2553" stopIfTrue="1">
      <formula>OR(AG27=祝色,WEEKDAY(AG27)=1)</formula>
    </cfRule>
    <cfRule type="expression" dxfId="41247" priority="2554" stopIfTrue="1">
      <formula>WEEKDAY(AG27)=7</formula>
    </cfRule>
  </conditionalFormatting>
  <conditionalFormatting sqref="AH27">
    <cfRule type="expression" dxfId="41246" priority="2551" stopIfTrue="1">
      <formula>OR(AH27=祝色,WEEKDAY(AH27)=1)</formula>
    </cfRule>
    <cfRule type="expression" dxfId="41245" priority="2552" stopIfTrue="1">
      <formula>WEEKDAY(AH27)=7</formula>
    </cfRule>
  </conditionalFormatting>
  <conditionalFormatting sqref="AI27">
    <cfRule type="expression" dxfId="41244" priority="2549" stopIfTrue="1">
      <formula>OR(AI27=祝色,WEEKDAY(AI27)=1)</formula>
    </cfRule>
    <cfRule type="expression" dxfId="41243" priority="2550" stopIfTrue="1">
      <formula>WEEKDAY(AI27)=7</formula>
    </cfRule>
  </conditionalFormatting>
  <conditionalFormatting sqref="AC28">
    <cfRule type="expression" dxfId="41242" priority="2547" stopIfTrue="1">
      <formula>OR(AC28=祝色,WEEKDAY(AC28)=1)</formula>
    </cfRule>
    <cfRule type="expression" dxfId="41241" priority="2548" stopIfTrue="1">
      <formula>WEEKDAY(AC28)=7</formula>
    </cfRule>
  </conditionalFormatting>
  <conditionalFormatting sqref="AD28">
    <cfRule type="expression" dxfId="41240" priority="2545" stopIfTrue="1">
      <formula>OR(AD28=祝色,WEEKDAY(AD28)=1)</formula>
    </cfRule>
    <cfRule type="expression" dxfId="41239" priority="2546" stopIfTrue="1">
      <formula>WEEKDAY(AD28)=7</formula>
    </cfRule>
  </conditionalFormatting>
  <conditionalFormatting sqref="AE28">
    <cfRule type="expression" dxfId="41238" priority="2543" stopIfTrue="1">
      <formula>OR(AE28=祝色,WEEKDAY(AE28)=1)</formula>
    </cfRule>
    <cfRule type="expression" dxfId="41237" priority="2544" stopIfTrue="1">
      <formula>WEEKDAY(AE28)=7</formula>
    </cfRule>
  </conditionalFormatting>
  <conditionalFormatting sqref="AF28">
    <cfRule type="expression" dxfId="41236" priority="2541" stopIfTrue="1">
      <formula>OR(AF28=祝色,WEEKDAY(AF28)=1)</formula>
    </cfRule>
    <cfRule type="expression" dxfId="41235" priority="2542" stopIfTrue="1">
      <formula>WEEKDAY(AF28)=7</formula>
    </cfRule>
  </conditionalFormatting>
  <conditionalFormatting sqref="AG28">
    <cfRule type="expression" dxfId="41234" priority="2539" stopIfTrue="1">
      <formula>OR(AG28=祝色,WEEKDAY(AG28)=1)</formula>
    </cfRule>
    <cfRule type="expression" dxfId="41233" priority="2540" stopIfTrue="1">
      <formula>WEEKDAY(AG28)=7</formula>
    </cfRule>
  </conditionalFormatting>
  <conditionalFormatting sqref="AH28">
    <cfRule type="expression" dxfId="41232" priority="2537" stopIfTrue="1">
      <formula>OR(AH28=祝色,WEEKDAY(AH28)=1)</formula>
    </cfRule>
    <cfRule type="expression" dxfId="41231" priority="2538" stopIfTrue="1">
      <formula>WEEKDAY(AH28)=7</formula>
    </cfRule>
  </conditionalFormatting>
  <conditionalFormatting sqref="AI28">
    <cfRule type="expression" dxfId="41230" priority="2535" stopIfTrue="1">
      <formula>OR(AI28=祝色,WEEKDAY(AI28)=1)</formula>
    </cfRule>
    <cfRule type="expression" dxfId="41229" priority="2536" stopIfTrue="1">
      <formula>WEEKDAY(AI28)=7</formula>
    </cfRule>
  </conditionalFormatting>
  <conditionalFormatting sqref="AC29">
    <cfRule type="expression" dxfId="41228" priority="2533" stopIfTrue="1">
      <formula>OR(AC29=祝色,WEEKDAY(AC29)=1)</formula>
    </cfRule>
    <cfRule type="expression" dxfId="41227" priority="2534" stopIfTrue="1">
      <formula>WEEKDAY(AC29)=7</formula>
    </cfRule>
  </conditionalFormatting>
  <conditionalFormatting sqref="AD29">
    <cfRule type="expression" dxfId="41226" priority="2531" stopIfTrue="1">
      <formula>OR(AD29=祝色,WEEKDAY(AD29)=1)</formula>
    </cfRule>
    <cfRule type="expression" dxfId="41225" priority="2532" stopIfTrue="1">
      <formula>WEEKDAY(AD29)=7</formula>
    </cfRule>
  </conditionalFormatting>
  <conditionalFormatting sqref="AE29">
    <cfRule type="expression" dxfId="41224" priority="2529" stopIfTrue="1">
      <formula>OR(AE29=祝色,WEEKDAY(AE29)=1)</formula>
    </cfRule>
    <cfRule type="expression" dxfId="41223" priority="2530" stopIfTrue="1">
      <formula>WEEKDAY(AE29)=7</formula>
    </cfRule>
  </conditionalFormatting>
  <conditionalFormatting sqref="AF29">
    <cfRule type="expression" dxfId="41222" priority="2527" stopIfTrue="1">
      <formula>OR(AF29=祝色,WEEKDAY(AF29)=1)</formula>
    </cfRule>
    <cfRule type="expression" dxfId="41221" priority="2528" stopIfTrue="1">
      <formula>WEEKDAY(AF29)=7</formula>
    </cfRule>
  </conditionalFormatting>
  <conditionalFormatting sqref="AG29">
    <cfRule type="expression" dxfId="41220" priority="2525" stopIfTrue="1">
      <formula>OR(AG29=祝色,WEEKDAY(AG29)=1)</formula>
    </cfRule>
    <cfRule type="expression" dxfId="41219" priority="2526" stopIfTrue="1">
      <formula>WEEKDAY(AG29)=7</formula>
    </cfRule>
  </conditionalFormatting>
  <conditionalFormatting sqref="AH29">
    <cfRule type="expression" dxfId="41218" priority="2523" stopIfTrue="1">
      <formula>OR(AH29=祝色,WEEKDAY(AH29)=1)</formula>
    </cfRule>
    <cfRule type="expression" dxfId="41217" priority="2524" stopIfTrue="1">
      <formula>WEEKDAY(AH29)=7</formula>
    </cfRule>
  </conditionalFormatting>
  <conditionalFormatting sqref="AI29">
    <cfRule type="expression" dxfId="41216" priority="2521" stopIfTrue="1">
      <formula>OR(AI29=祝色,WEEKDAY(AI29)=1)</formula>
    </cfRule>
    <cfRule type="expression" dxfId="41215" priority="2522" stopIfTrue="1">
      <formula>WEEKDAY(AI29)=7</formula>
    </cfRule>
  </conditionalFormatting>
  <conditionalFormatting sqref="AC30:AC31">
    <cfRule type="expression" dxfId="41214" priority="2519" stopIfTrue="1">
      <formula>OR(AC30=祝色,WEEKDAY(AC30)=1)</formula>
    </cfRule>
    <cfRule type="expression" dxfId="41213" priority="2520" stopIfTrue="1">
      <formula>WEEKDAY(AC30)=7</formula>
    </cfRule>
  </conditionalFormatting>
  <conditionalFormatting sqref="AD30:AD31">
    <cfRule type="expression" dxfId="41212" priority="2517" stopIfTrue="1">
      <formula>OR(AD30=祝色,WEEKDAY(AD30)=1)</formula>
    </cfRule>
    <cfRule type="expression" dxfId="41211" priority="2518" stopIfTrue="1">
      <formula>WEEKDAY(AD30)=7</formula>
    </cfRule>
  </conditionalFormatting>
  <conditionalFormatting sqref="U34">
    <cfRule type="expression" dxfId="41210" priority="2515" stopIfTrue="1">
      <formula>OR(U34=祝色,WEEKDAY(U34)=1)</formula>
    </cfRule>
    <cfRule type="expression" dxfId="41209" priority="2516" stopIfTrue="1">
      <formula>WEEKDAY(U34)=7</formula>
    </cfRule>
  </conditionalFormatting>
  <conditionalFormatting sqref="V34">
    <cfRule type="expression" dxfId="41208" priority="2513" stopIfTrue="1">
      <formula>OR(V34=祝色,WEEKDAY(V34)=1)</formula>
    </cfRule>
    <cfRule type="expression" dxfId="41207" priority="2514" stopIfTrue="1">
      <formula>WEEKDAY(V34)=7</formula>
    </cfRule>
  </conditionalFormatting>
  <conditionalFormatting sqref="W34">
    <cfRule type="expression" dxfId="41206" priority="2511" stopIfTrue="1">
      <formula>OR(W34=祝色,WEEKDAY(W34)=1)</formula>
    </cfRule>
    <cfRule type="expression" dxfId="41205" priority="2512" stopIfTrue="1">
      <formula>WEEKDAY(W34)=7</formula>
    </cfRule>
  </conditionalFormatting>
  <conditionalFormatting sqref="X34">
    <cfRule type="expression" dxfId="41204" priority="2509" stopIfTrue="1">
      <formula>OR(X34=祝色,WEEKDAY(X34)=1)</formula>
    </cfRule>
    <cfRule type="expression" dxfId="41203" priority="2510" stopIfTrue="1">
      <formula>WEEKDAY(X34)=7</formula>
    </cfRule>
  </conditionalFormatting>
  <conditionalFormatting sqref="Y34">
    <cfRule type="expression" dxfId="41202" priority="2507" stopIfTrue="1">
      <formula>OR(Y34=祝色,WEEKDAY(Y34)=1)</formula>
    </cfRule>
    <cfRule type="expression" dxfId="41201" priority="2508" stopIfTrue="1">
      <formula>WEEKDAY(Y34)=7</formula>
    </cfRule>
  </conditionalFormatting>
  <conditionalFormatting sqref="Z34">
    <cfRule type="expression" dxfId="41200" priority="2505" stopIfTrue="1">
      <formula>OR(Z34=祝色,WEEKDAY(Z34)=1)</formula>
    </cfRule>
    <cfRule type="expression" dxfId="41199" priority="2506" stopIfTrue="1">
      <formula>WEEKDAY(Z34)=7</formula>
    </cfRule>
  </conditionalFormatting>
  <conditionalFormatting sqref="AA34">
    <cfRule type="expression" dxfId="41198" priority="2503" stopIfTrue="1">
      <formula>OR(AA34=祝色,WEEKDAY(AA34)=1)</formula>
    </cfRule>
    <cfRule type="expression" dxfId="41197" priority="2504" stopIfTrue="1">
      <formula>WEEKDAY(AA34)=7</formula>
    </cfRule>
  </conditionalFormatting>
  <conditionalFormatting sqref="U35">
    <cfRule type="expression" dxfId="41196" priority="2501" stopIfTrue="1">
      <formula>OR(U35=祝色,WEEKDAY(U35)=1)</formula>
    </cfRule>
    <cfRule type="expression" dxfId="41195" priority="2502" stopIfTrue="1">
      <formula>WEEKDAY(U35)=7</formula>
    </cfRule>
  </conditionalFormatting>
  <conditionalFormatting sqref="V35">
    <cfRule type="expression" dxfId="41194" priority="2499" stopIfTrue="1">
      <formula>OR(V35=祝色,WEEKDAY(V35)=1)</formula>
    </cfRule>
    <cfRule type="expression" dxfId="41193" priority="2500" stopIfTrue="1">
      <formula>WEEKDAY(V35)=7</formula>
    </cfRule>
  </conditionalFormatting>
  <conditionalFormatting sqref="W35">
    <cfRule type="expression" dxfId="41192" priority="2497" stopIfTrue="1">
      <formula>OR(W35=祝色,WEEKDAY(W35)=1)</formula>
    </cfRule>
    <cfRule type="expression" dxfId="41191" priority="2498" stopIfTrue="1">
      <formula>WEEKDAY(W35)=7</formula>
    </cfRule>
  </conditionalFormatting>
  <conditionalFormatting sqref="X35">
    <cfRule type="expression" dxfId="41190" priority="2495" stopIfTrue="1">
      <formula>OR(X35=祝色,WEEKDAY(X35)=1)</formula>
    </cfRule>
    <cfRule type="expression" dxfId="41189" priority="2496" stopIfTrue="1">
      <formula>WEEKDAY(X35)=7</formula>
    </cfRule>
  </conditionalFormatting>
  <conditionalFormatting sqref="Y35">
    <cfRule type="expression" dxfId="41188" priority="2493" stopIfTrue="1">
      <formula>OR(Y35=祝色,WEEKDAY(Y35)=1)</formula>
    </cfRule>
    <cfRule type="expression" dxfId="41187" priority="2494" stopIfTrue="1">
      <formula>WEEKDAY(Y35)=7</formula>
    </cfRule>
  </conditionalFormatting>
  <conditionalFormatting sqref="Z35">
    <cfRule type="expression" dxfId="41186" priority="2491" stopIfTrue="1">
      <formula>OR(Z35=祝色,WEEKDAY(Z35)=1)</formula>
    </cfRule>
    <cfRule type="expression" dxfId="41185" priority="2492" stopIfTrue="1">
      <formula>WEEKDAY(Z35)=7</formula>
    </cfRule>
  </conditionalFormatting>
  <conditionalFormatting sqref="AA35">
    <cfRule type="expression" dxfId="41184" priority="2489" stopIfTrue="1">
      <formula>OR(AA35=祝色,WEEKDAY(AA35)=1)</formula>
    </cfRule>
    <cfRule type="expression" dxfId="41183" priority="2490" stopIfTrue="1">
      <formula>WEEKDAY(AA35)=7</formula>
    </cfRule>
  </conditionalFormatting>
  <conditionalFormatting sqref="U36">
    <cfRule type="expression" dxfId="41182" priority="2487" stopIfTrue="1">
      <formula>OR(U36=祝色,WEEKDAY(U36)=1)</formula>
    </cfRule>
    <cfRule type="expression" dxfId="41181" priority="2488" stopIfTrue="1">
      <formula>WEEKDAY(U36)=7</formula>
    </cfRule>
  </conditionalFormatting>
  <conditionalFormatting sqref="V36">
    <cfRule type="expression" dxfId="41180" priority="2485" stopIfTrue="1">
      <formula>OR(V36=祝色,WEEKDAY(V36)=1)</formula>
    </cfRule>
    <cfRule type="expression" dxfId="41179" priority="2486" stopIfTrue="1">
      <formula>WEEKDAY(V36)=7</formula>
    </cfRule>
  </conditionalFormatting>
  <conditionalFormatting sqref="W36">
    <cfRule type="expression" dxfId="41178" priority="2483" stopIfTrue="1">
      <formula>OR(W36=祝色,WEEKDAY(W36)=1)</formula>
    </cfRule>
    <cfRule type="expression" dxfId="41177" priority="2484" stopIfTrue="1">
      <formula>WEEKDAY(W36)=7</formula>
    </cfRule>
  </conditionalFormatting>
  <conditionalFormatting sqref="X36">
    <cfRule type="expression" dxfId="41176" priority="2481" stopIfTrue="1">
      <formula>OR(X36=祝色,WEEKDAY(X36)=1)</formula>
    </cfRule>
    <cfRule type="expression" dxfId="41175" priority="2482" stopIfTrue="1">
      <formula>WEEKDAY(X36)=7</formula>
    </cfRule>
  </conditionalFormatting>
  <conditionalFormatting sqref="Y36">
    <cfRule type="expression" dxfId="41174" priority="2479" stopIfTrue="1">
      <formula>OR(Y36=祝色,WEEKDAY(Y36)=1)</formula>
    </cfRule>
    <cfRule type="expression" dxfId="41173" priority="2480" stopIfTrue="1">
      <formula>WEEKDAY(Y36)=7</formula>
    </cfRule>
  </conditionalFormatting>
  <conditionalFormatting sqref="Z36">
    <cfRule type="expression" dxfId="41172" priority="2477" stopIfTrue="1">
      <formula>OR(Z36=祝色,WEEKDAY(Z36)=1)</formula>
    </cfRule>
    <cfRule type="expression" dxfId="41171" priority="2478" stopIfTrue="1">
      <formula>WEEKDAY(Z36)=7</formula>
    </cfRule>
  </conditionalFormatting>
  <conditionalFormatting sqref="AA36">
    <cfRule type="expression" dxfId="41170" priority="2475" stopIfTrue="1">
      <formula>OR(AA36=祝色,WEEKDAY(AA36)=1)</formula>
    </cfRule>
    <cfRule type="expression" dxfId="41169" priority="2476" stopIfTrue="1">
      <formula>WEEKDAY(AA36)=7</formula>
    </cfRule>
  </conditionalFormatting>
  <conditionalFormatting sqref="U37">
    <cfRule type="expression" dxfId="41168" priority="2473" stopIfTrue="1">
      <formula>OR(U37=祝色,WEEKDAY(U37)=1)</formula>
    </cfRule>
    <cfRule type="expression" dxfId="41167" priority="2474" stopIfTrue="1">
      <formula>WEEKDAY(U37)=7</formula>
    </cfRule>
  </conditionalFormatting>
  <conditionalFormatting sqref="V37">
    <cfRule type="expression" dxfId="41166" priority="2471" stopIfTrue="1">
      <formula>OR(V37=祝色,WEEKDAY(V37)=1)</formula>
    </cfRule>
    <cfRule type="expression" dxfId="41165" priority="2472" stopIfTrue="1">
      <formula>WEEKDAY(V37)=7</formula>
    </cfRule>
  </conditionalFormatting>
  <conditionalFormatting sqref="W37">
    <cfRule type="expression" dxfId="41164" priority="2469" stopIfTrue="1">
      <formula>OR(W37=祝色,WEEKDAY(W37)=1)</formula>
    </cfRule>
    <cfRule type="expression" dxfId="41163" priority="2470" stopIfTrue="1">
      <formula>WEEKDAY(W37)=7</formula>
    </cfRule>
  </conditionalFormatting>
  <conditionalFormatting sqref="X37">
    <cfRule type="expression" dxfId="41162" priority="2467" stopIfTrue="1">
      <formula>OR(X37=祝色,WEEKDAY(X37)=1)</formula>
    </cfRule>
    <cfRule type="expression" dxfId="41161" priority="2468" stopIfTrue="1">
      <formula>WEEKDAY(X37)=7</formula>
    </cfRule>
  </conditionalFormatting>
  <conditionalFormatting sqref="Y37">
    <cfRule type="expression" dxfId="41160" priority="2465" stopIfTrue="1">
      <formula>OR(Y37=祝色,WEEKDAY(Y37)=1)</formula>
    </cfRule>
    <cfRule type="expression" dxfId="41159" priority="2466" stopIfTrue="1">
      <formula>WEEKDAY(Y37)=7</formula>
    </cfRule>
  </conditionalFormatting>
  <conditionalFormatting sqref="Z37">
    <cfRule type="expression" dxfId="41158" priority="2463" stopIfTrue="1">
      <formula>OR(Z37=祝色,WEEKDAY(Z37)=1)</formula>
    </cfRule>
    <cfRule type="expression" dxfId="41157" priority="2464" stopIfTrue="1">
      <formula>WEEKDAY(Z37)=7</formula>
    </cfRule>
  </conditionalFormatting>
  <conditionalFormatting sqref="AA37">
    <cfRule type="expression" dxfId="41156" priority="2461" stopIfTrue="1">
      <formula>OR(AA37=祝色,WEEKDAY(AA37)=1)</formula>
    </cfRule>
    <cfRule type="expression" dxfId="41155" priority="2462" stopIfTrue="1">
      <formula>WEEKDAY(AA37)=7</formula>
    </cfRule>
  </conditionalFormatting>
  <conditionalFormatting sqref="U38">
    <cfRule type="expression" dxfId="41154" priority="2459" stopIfTrue="1">
      <formula>OR(U38=祝色,WEEKDAY(U38)=1)</formula>
    </cfRule>
    <cfRule type="expression" dxfId="41153" priority="2460" stopIfTrue="1">
      <formula>WEEKDAY(U38)=7</formula>
    </cfRule>
  </conditionalFormatting>
  <conditionalFormatting sqref="V38">
    <cfRule type="expression" dxfId="41152" priority="2457" stopIfTrue="1">
      <formula>OR(V38=祝色,WEEKDAY(V38)=1)</formula>
    </cfRule>
    <cfRule type="expression" dxfId="41151" priority="2458" stopIfTrue="1">
      <formula>WEEKDAY(V38)=7</formula>
    </cfRule>
  </conditionalFormatting>
  <conditionalFormatting sqref="W38">
    <cfRule type="expression" dxfId="41150" priority="2455" stopIfTrue="1">
      <formula>OR(W38=祝色,WEEKDAY(W38)=1)</formula>
    </cfRule>
    <cfRule type="expression" dxfId="41149" priority="2456" stopIfTrue="1">
      <formula>WEEKDAY(W38)=7</formula>
    </cfRule>
  </conditionalFormatting>
  <conditionalFormatting sqref="X38">
    <cfRule type="expression" dxfId="41148" priority="2453" stopIfTrue="1">
      <formula>OR(X38=祝色,WEEKDAY(X38)=1)</formula>
    </cfRule>
    <cfRule type="expression" dxfId="41147" priority="2454" stopIfTrue="1">
      <formula>WEEKDAY(X38)=7</formula>
    </cfRule>
  </conditionalFormatting>
  <conditionalFormatting sqref="Y38">
    <cfRule type="expression" dxfId="41146" priority="2451" stopIfTrue="1">
      <formula>OR(Y38=祝色,WEEKDAY(Y38)=1)</formula>
    </cfRule>
    <cfRule type="expression" dxfId="41145" priority="2452" stopIfTrue="1">
      <formula>WEEKDAY(Y38)=7</formula>
    </cfRule>
  </conditionalFormatting>
  <conditionalFormatting sqref="Z38">
    <cfRule type="expression" dxfId="41144" priority="2449" stopIfTrue="1">
      <formula>OR(Z38=祝色,WEEKDAY(Z38)=1)</formula>
    </cfRule>
    <cfRule type="expression" dxfId="41143" priority="2450" stopIfTrue="1">
      <formula>WEEKDAY(Z38)=7</formula>
    </cfRule>
  </conditionalFormatting>
  <conditionalFormatting sqref="AA38">
    <cfRule type="expression" dxfId="41142" priority="2447" stopIfTrue="1">
      <formula>OR(AA38=祝色,WEEKDAY(AA38)=1)</formula>
    </cfRule>
    <cfRule type="expression" dxfId="41141" priority="2448" stopIfTrue="1">
      <formula>WEEKDAY(AA38)=7</formula>
    </cfRule>
  </conditionalFormatting>
  <conditionalFormatting sqref="U39">
    <cfRule type="expression" dxfId="41140" priority="2445" stopIfTrue="1">
      <formula>OR(U39=祝色,WEEKDAY(U39)=1)</formula>
    </cfRule>
    <cfRule type="expression" dxfId="41139" priority="2446" stopIfTrue="1">
      <formula>WEEKDAY(U39)=7</formula>
    </cfRule>
  </conditionalFormatting>
  <conditionalFormatting sqref="V39">
    <cfRule type="expression" dxfId="41138" priority="2443" stopIfTrue="1">
      <formula>OR(V39=祝色,WEEKDAY(V39)=1)</formula>
    </cfRule>
    <cfRule type="expression" dxfId="41137" priority="2444" stopIfTrue="1">
      <formula>WEEKDAY(V39)=7</formula>
    </cfRule>
  </conditionalFormatting>
  <conditionalFormatting sqref="AC34">
    <cfRule type="expression" dxfId="41136" priority="2441" stopIfTrue="1">
      <formula>OR(AC34=祝色,WEEKDAY(AC34)=1)</formula>
    </cfRule>
    <cfRule type="expression" dxfId="41135" priority="2442" stopIfTrue="1">
      <formula>WEEKDAY(AC34)=7</formula>
    </cfRule>
  </conditionalFormatting>
  <conditionalFormatting sqref="AD34">
    <cfRule type="expression" dxfId="41134" priority="2439" stopIfTrue="1">
      <formula>OR(AD34=祝色,WEEKDAY(AD34)=1)</formula>
    </cfRule>
    <cfRule type="expression" dxfId="41133" priority="2440" stopIfTrue="1">
      <formula>WEEKDAY(AD34)=7</formula>
    </cfRule>
  </conditionalFormatting>
  <conditionalFormatting sqref="AE34">
    <cfRule type="expression" dxfId="41132" priority="2437" stopIfTrue="1">
      <formula>OR(AE34=祝色,WEEKDAY(AE34)=1)</formula>
    </cfRule>
    <cfRule type="expression" dxfId="41131" priority="2438" stopIfTrue="1">
      <formula>WEEKDAY(AE34)=7</formula>
    </cfRule>
  </conditionalFormatting>
  <conditionalFormatting sqref="AF34">
    <cfRule type="expression" dxfId="41130" priority="2435" stopIfTrue="1">
      <formula>OR(AF34=祝色,WEEKDAY(AF34)=1)</formula>
    </cfRule>
    <cfRule type="expression" dxfId="41129" priority="2436" stopIfTrue="1">
      <formula>WEEKDAY(AF34)=7</formula>
    </cfRule>
  </conditionalFormatting>
  <conditionalFormatting sqref="AG34">
    <cfRule type="expression" dxfId="41128" priority="2433" stopIfTrue="1">
      <formula>OR(AG34=祝色,WEEKDAY(AG34)=1)</formula>
    </cfRule>
    <cfRule type="expression" dxfId="41127" priority="2434" stopIfTrue="1">
      <formula>WEEKDAY(AG34)=7</formula>
    </cfRule>
  </conditionalFormatting>
  <conditionalFormatting sqref="AH34">
    <cfRule type="expression" dxfId="41126" priority="2431" stopIfTrue="1">
      <formula>OR(AH34=祝色,WEEKDAY(AH34)=1)</formula>
    </cfRule>
    <cfRule type="expression" dxfId="41125" priority="2432" stopIfTrue="1">
      <formula>WEEKDAY(AH34)=7</formula>
    </cfRule>
  </conditionalFormatting>
  <conditionalFormatting sqref="AI34">
    <cfRule type="expression" dxfId="41124" priority="2429" stopIfTrue="1">
      <formula>OR(AI34=祝色,WEEKDAY(AI34)=1)</formula>
    </cfRule>
    <cfRule type="expression" dxfId="41123" priority="2430" stopIfTrue="1">
      <formula>WEEKDAY(AI34)=7</formula>
    </cfRule>
  </conditionalFormatting>
  <conditionalFormatting sqref="AC35">
    <cfRule type="expression" dxfId="41122" priority="2427" stopIfTrue="1">
      <formula>OR(AC35=祝色,WEEKDAY(AC35)=1)</formula>
    </cfRule>
    <cfRule type="expression" dxfId="41121" priority="2428" stopIfTrue="1">
      <formula>WEEKDAY(AC35)=7</formula>
    </cfRule>
  </conditionalFormatting>
  <conditionalFormatting sqref="AD35">
    <cfRule type="expression" dxfId="41120" priority="2425" stopIfTrue="1">
      <formula>OR(AD35=祝色,WEEKDAY(AD35)=1)</formula>
    </cfRule>
    <cfRule type="expression" dxfId="41119" priority="2426" stopIfTrue="1">
      <formula>WEEKDAY(AD35)=7</formula>
    </cfRule>
  </conditionalFormatting>
  <conditionalFormatting sqref="AE35">
    <cfRule type="expression" dxfId="41118" priority="2423" stopIfTrue="1">
      <formula>OR(AE35=祝色,WEEKDAY(AE35)=1)</formula>
    </cfRule>
    <cfRule type="expression" dxfId="41117" priority="2424" stopIfTrue="1">
      <formula>WEEKDAY(AE35)=7</formula>
    </cfRule>
  </conditionalFormatting>
  <conditionalFormatting sqref="AF35">
    <cfRule type="expression" dxfId="41116" priority="2421" stopIfTrue="1">
      <formula>OR(AF35=祝色,WEEKDAY(AF35)=1)</formula>
    </cfRule>
    <cfRule type="expression" dxfId="41115" priority="2422" stopIfTrue="1">
      <formula>WEEKDAY(AF35)=7</formula>
    </cfRule>
  </conditionalFormatting>
  <conditionalFormatting sqref="AG35">
    <cfRule type="expression" dxfId="41114" priority="2419" stopIfTrue="1">
      <formula>OR(AG35=祝色,WEEKDAY(AG35)=1)</formula>
    </cfRule>
    <cfRule type="expression" dxfId="41113" priority="2420" stopIfTrue="1">
      <formula>WEEKDAY(AG35)=7</formula>
    </cfRule>
  </conditionalFormatting>
  <conditionalFormatting sqref="AH35">
    <cfRule type="expression" dxfId="41112" priority="2417" stopIfTrue="1">
      <formula>OR(AH35=祝色,WEEKDAY(AH35)=1)</formula>
    </cfRule>
    <cfRule type="expression" dxfId="41111" priority="2418" stopIfTrue="1">
      <formula>WEEKDAY(AH35)=7</formula>
    </cfRule>
  </conditionalFormatting>
  <conditionalFormatting sqref="AI35">
    <cfRule type="expression" dxfId="41110" priority="2415" stopIfTrue="1">
      <formula>OR(AI35=祝色,WEEKDAY(AI35)=1)</formula>
    </cfRule>
    <cfRule type="expression" dxfId="41109" priority="2416" stopIfTrue="1">
      <formula>WEEKDAY(AI35)=7</formula>
    </cfRule>
  </conditionalFormatting>
  <conditionalFormatting sqref="AC36">
    <cfRule type="expression" dxfId="41108" priority="2413" stopIfTrue="1">
      <formula>OR(AC36=祝色,WEEKDAY(AC36)=1)</formula>
    </cfRule>
    <cfRule type="expression" dxfId="41107" priority="2414" stopIfTrue="1">
      <formula>WEEKDAY(AC36)=7</formula>
    </cfRule>
  </conditionalFormatting>
  <conditionalFormatting sqref="AD36">
    <cfRule type="expression" dxfId="41106" priority="2411" stopIfTrue="1">
      <formula>OR(AD36=祝色,WEEKDAY(AD36)=1)</formula>
    </cfRule>
    <cfRule type="expression" dxfId="41105" priority="2412" stopIfTrue="1">
      <formula>WEEKDAY(AD36)=7</formula>
    </cfRule>
  </conditionalFormatting>
  <conditionalFormatting sqref="AE36">
    <cfRule type="expression" dxfId="41104" priority="2409" stopIfTrue="1">
      <formula>OR(AE36=祝色,WEEKDAY(AE36)=1)</formula>
    </cfRule>
    <cfRule type="expression" dxfId="41103" priority="2410" stopIfTrue="1">
      <formula>WEEKDAY(AE36)=7</formula>
    </cfRule>
  </conditionalFormatting>
  <conditionalFormatting sqref="AF36">
    <cfRule type="expression" dxfId="41102" priority="2407" stopIfTrue="1">
      <formula>OR(AF36=祝色,WEEKDAY(AF36)=1)</formula>
    </cfRule>
    <cfRule type="expression" dxfId="41101" priority="2408" stopIfTrue="1">
      <formula>WEEKDAY(AF36)=7</formula>
    </cfRule>
  </conditionalFormatting>
  <conditionalFormatting sqref="AG36">
    <cfRule type="expression" dxfId="41100" priority="2405" stopIfTrue="1">
      <formula>OR(AG36=祝色,WEEKDAY(AG36)=1)</formula>
    </cfRule>
    <cfRule type="expression" dxfId="41099" priority="2406" stopIfTrue="1">
      <formula>WEEKDAY(AG36)=7</formula>
    </cfRule>
  </conditionalFormatting>
  <conditionalFormatting sqref="AH36">
    <cfRule type="expression" dxfId="41098" priority="2403" stopIfTrue="1">
      <formula>OR(AH36=祝色,WEEKDAY(AH36)=1)</formula>
    </cfRule>
    <cfRule type="expression" dxfId="41097" priority="2404" stopIfTrue="1">
      <formula>WEEKDAY(AH36)=7</formula>
    </cfRule>
  </conditionalFormatting>
  <conditionalFormatting sqref="AI36">
    <cfRule type="expression" dxfId="41096" priority="2401" stopIfTrue="1">
      <formula>OR(AI36=祝色,WEEKDAY(AI36)=1)</formula>
    </cfRule>
    <cfRule type="expression" dxfId="41095" priority="2402" stopIfTrue="1">
      <formula>WEEKDAY(AI36)=7</formula>
    </cfRule>
  </conditionalFormatting>
  <conditionalFormatting sqref="AC37">
    <cfRule type="expression" dxfId="41094" priority="2399" stopIfTrue="1">
      <formula>OR(AC37=祝色,WEEKDAY(AC37)=1)</formula>
    </cfRule>
    <cfRule type="expression" dxfId="41093" priority="2400" stopIfTrue="1">
      <formula>WEEKDAY(AC37)=7</formula>
    </cfRule>
  </conditionalFormatting>
  <conditionalFormatting sqref="AD37">
    <cfRule type="expression" dxfId="41092" priority="2397" stopIfTrue="1">
      <formula>OR(AD37=祝色,WEEKDAY(AD37)=1)</formula>
    </cfRule>
    <cfRule type="expression" dxfId="41091" priority="2398" stopIfTrue="1">
      <formula>WEEKDAY(AD37)=7</formula>
    </cfRule>
  </conditionalFormatting>
  <conditionalFormatting sqref="AE37">
    <cfRule type="expression" dxfId="41090" priority="2395" stopIfTrue="1">
      <formula>OR(AE37=祝色,WEEKDAY(AE37)=1)</formula>
    </cfRule>
    <cfRule type="expression" dxfId="41089" priority="2396" stopIfTrue="1">
      <formula>WEEKDAY(AE37)=7</formula>
    </cfRule>
  </conditionalFormatting>
  <conditionalFormatting sqref="AF37">
    <cfRule type="expression" dxfId="41088" priority="2393" stopIfTrue="1">
      <formula>OR(AF37=祝色,WEEKDAY(AF37)=1)</formula>
    </cfRule>
    <cfRule type="expression" dxfId="41087" priority="2394" stopIfTrue="1">
      <formula>WEEKDAY(AF37)=7</formula>
    </cfRule>
  </conditionalFormatting>
  <conditionalFormatting sqref="AG37">
    <cfRule type="expression" dxfId="41086" priority="2391" stopIfTrue="1">
      <formula>OR(AG37=祝色,WEEKDAY(AG37)=1)</formula>
    </cfRule>
    <cfRule type="expression" dxfId="41085" priority="2392" stopIfTrue="1">
      <formula>WEEKDAY(AG37)=7</formula>
    </cfRule>
  </conditionalFormatting>
  <conditionalFormatting sqref="AH37">
    <cfRule type="expression" dxfId="41084" priority="2389" stopIfTrue="1">
      <formula>OR(AH37=祝色,WEEKDAY(AH37)=1)</formula>
    </cfRule>
    <cfRule type="expression" dxfId="41083" priority="2390" stopIfTrue="1">
      <formula>WEEKDAY(AH37)=7</formula>
    </cfRule>
  </conditionalFormatting>
  <conditionalFormatting sqref="AI37">
    <cfRule type="expression" dxfId="41082" priority="2387" stopIfTrue="1">
      <formula>OR(AI37=祝色,WEEKDAY(AI37)=1)</formula>
    </cfRule>
    <cfRule type="expression" dxfId="41081" priority="2388" stopIfTrue="1">
      <formula>WEEKDAY(AI37)=7</formula>
    </cfRule>
  </conditionalFormatting>
  <conditionalFormatting sqref="AC38">
    <cfRule type="expression" dxfId="41080" priority="2385" stopIfTrue="1">
      <formula>OR(AC38=祝色,WEEKDAY(AC38)=1)</formula>
    </cfRule>
    <cfRule type="expression" dxfId="41079" priority="2386" stopIfTrue="1">
      <formula>WEEKDAY(AC38)=7</formula>
    </cfRule>
  </conditionalFormatting>
  <conditionalFormatting sqref="AD38">
    <cfRule type="expression" dxfId="41078" priority="2383" stopIfTrue="1">
      <formula>OR(AD38=祝色,WEEKDAY(AD38)=1)</formula>
    </cfRule>
    <cfRule type="expression" dxfId="41077" priority="2384" stopIfTrue="1">
      <formula>WEEKDAY(AD38)=7</formula>
    </cfRule>
  </conditionalFormatting>
  <conditionalFormatting sqref="AE38">
    <cfRule type="expression" dxfId="41076" priority="2381" stopIfTrue="1">
      <formula>OR(AE38=祝色,WEEKDAY(AE38)=1)</formula>
    </cfRule>
    <cfRule type="expression" dxfId="41075" priority="2382" stopIfTrue="1">
      <formula>WEEKDAY(AE38)=7</formula>
    </cfRule>
  </conditionalFormatting>
  <conditionalFormatting sqref="AF38">
    <cfRule type="expression" dxfId="41074" priority="2379" stopIfTrue="1">
      <formula>OR(AF38=祝色,WEEKDAY(AF38)=1)</formula>
    </cfRule>
    <cfRule type="expression" dxfId="41073" priority="2380" stopIfTrue="1">
      <formula>WEEKDAY(AF38)=7</formula>
    </cfRule>
  </conditionalFormatting>
  <conditionalFormatting sqref="AG38">
    <cfRule type="expression" dxfId="41072" priority="2377" stopIfTrue="1">
      <formula>OR(AG38=祝色,WEEKDAY(AG38)=1)</formula>
    </cfRule>
    <cfRule type="expression" dxfId="41071" priority="2378" stopIfTrue="1">
      <formula>WEEKDAY(AG38)=7</formula>
    </cfRule>
  </conditionalFormatting>
  <conditionalFormatting sqref="AH38">
    <cfRule type="expression" dxfId="41070" priority="2375" stopIfTrue="1">
      <formula>OR(AH38=祝色,WEEKDAY(AH38)=1)</formula>
    </cfRule>
    <cfRule type="expression" dxfId="41069" priority="2376" stopIfTrue="1">
      <formula>WEEKDAY(AH38)=7</formula>
    </cfRule>
  </conditionalFormatting>
  <conditionalFormatting sqref="AI38">
    <cfRule type="expression" dxfId="41068" priority="2373" stopIfTrue="1">
      <formula>OR(AI38=祝色,WEEKDAY(AI38)=1)</formula>
    </cfRule>
    <cfRule type="expression" dxfId="41067" priority="2374" stopIfTrue="1">
      <formula>WEEKDAY(AI38)=7</formula>
    </cfRule>
  </conditionalFormatting>
  <conditionalFormatting sqref="AC39">
    <cfRule type="expression" dxfId="41066" priority="2371" stopIfTrue="1">
      <formula>OR(AC39=祝色,WEEKDAY(AC39)=1)</formula>
    </cfRule>
    <cfRule type="expression" dxfId="41065" priority="2372" stopIfTrue="1">
      <formula>WEEKDAY(AC39)=7</formula>
    </cfRule>
  </conditionalFormatting>
  <conditionalFormatting sqref="AD39">
    <cfRule type="expression" dxfId="41064" priority="2369" stopIfTrue="1">
      <formula>OR(AD39=祝色,WEEKDAY(AD39)=1)</formula>
    </cfRule>
    <cfRule type="expression" dxfId="41063" priority="2370" stopIfTrue="1">
      <formula>WEEKDAY(AD39)=7</formula>
    </cfRule>
  </conditionalFormatting>
  <conditionalFormatting sqref="AL25">
    <cfRule type="expression" dxfId="41062" priority="2367" stopIfTrue="1">
      <formula>OR(AL25=祝色,WEEKDAY(AL25)=1)</formula>
    </cfRule>
    <cfRule type="expression" dxfId="41061" priority="2368" stopIfTrue="1">
      <formula>WEEKDAY(AL25)=7</formula>
    </cfRule>
  </conditionalFormatting>
  <conditionalFormatting sqref="AM25">
    <cfRule type="expression" dxfId="41060" priority="2365" stopIfTrue="1">
      <formula>OR(AM25=祝色,WEEKDAY(AM25)=1)</formula>
    </cfRule>
    <cfRule type="expression" dxfId="41059" priority="2366" stopIfTrue="1">
      <formula>WEEKDAY(AM25)=7</formula>
    </cfRule>
  </conditionalFormatting>
  <conditionalFormatting sqref="AN25">
    <cfRule type="expression" dxfId="41058" priority="2363" stopIfTrue="1">
      <formula>OR(AN25=祝色,WEEKDAY(AN25)=1)</formula>
    </cfRule>
    <cfRule type="expression" dxfId="41057" priority="2364" stopIfTrue="1">
      <formula>WEEKDAY(AN25)=7</formula>
    </cfRule>
  </conditionalFormatting>
  <conditionalFormatting sqref="AO25">
    <cfRule type="expression" dxfId="41056" priority="2361" stopIfTrue="1">
      <formula>OR(AO25=祝色,WEEKDAY(AO25)=1)</formula>
    </cfRule>
    <cfRule type="expression" dxfId="41055" priority="2362" stopIfTrue="1">
      <formula>WEEKDAY(AO25)=7</formula>
    </cfRule>
  </conditionalFormatting>
  <conditionalFormatting sqref="AP25">
    <cfRule type="expression" dxfId="41054" priority="2359" stopIfTrue="1">
      <formula>OR(AP25=祝色,WEEKDAY(AP25)=1)</formula>
    </cfRule>
    <cfRule type="expression" dxfId="41053" priority="2360" stopIfTrue="1">
      <formula>WEEKDAY(AP25)=7</formula>
    </cfRule>
  </conditionalFormatting>
  <conditionalFormatting sqref="AQ25">
    <cfRule type="expression" dxfId="41052" priority="2357" stopIfTrue="1">
      <formula>OR(AQ25=祝色,WEEKDAY(AQ25)=1)</formula>
    </cfRule>
    <cfRule type="expression" dxfId="41051" priority="2358" stopIfTrue="1">
      <formula>WEEKDAY(AQ25)=7</formula>
    </cfRule>
  </conditionalFormatting>
  <conditionalFormatting sqref="AR25">
    <cfRule type="expression" dxfId="41050" priority="2355" stopIfTrue="1">
      <formula>OR(AR25=祝色,WEEKDAY(AR25)=1)</formula>
    </cfRule>
    <cfRule type="expression" dxfId="41049" priority="2356" stopIfTrue="1">
      <formula>WEEKDAY(AR25)=7</formula>
    </cfRule>
  </conditionalFormatting>
  <conditionalFormatting sqref="AL26">
    <cfRule type="expression" dxfId="41048" priority="2353" stopIfTrue="1">
      <formula>OR(AL26=祝色,WEEKDAY(AL26)=1)</formula>
    </cfRule>
    <cfRule type="expression" dxfId="41047" priority="2354" stopIfTrue="1">
      <formula>WEEKDAY(AL26)=7</formula>
    </cfRule>
  </conditionalFormatting>
  <conditionalFormatting sqref="AM26">
    <cfRule type="expression" dxfId="41046" priority="2351" stopIfTrue="1">
      <formula>OR(AM26=祝色,WEEKDAY(AM26)=1)</formula>
    </cfRule>
    <cfRule type="expression" dxfId="41045" priority="2352" stopIfTrue="1">
      <formula>WEEKDAY(AM26)=7</formula>
    </cfRule>
  </conditionalFormatting>
  <conditionalFormatting sqref="AN26">
    <cfRule type="expression" dxfId="41044" priority="2349" stopIfTrue="1">
      <formula>OR(AN26=祝色,WEEKDAY(AN26)=1)</formula>
    </cfRule>
    <cfRule type="expression" dxfId="41043" priority="2350" stopIfTrue="1">
      <formula>WEEKDAY(AN26)=7</formula>
    </cfRule>
  </conditionalFormatting>
  <conditionalFormatting sqref="AO26">
    <cfRule type="expression" dxfId="41042" priority="2347" stopIfTrue="1">
      <formula>OR(AO26=祝色,WEEKDAY(AO26)=1)</formula>
    </cfRule>
    <cfRule type="expression" dxfId="41041" priority="2348" stopIfTrue="1">
      <formula>WEEKDAY(AO26)=7</formula>
    </cfRule>
  </conditionalFormatting>
  <conditionalFormatting sqref="AP26">
    <cfRule type="expression" dxfId="41040" priority="2345" stopIfTrue="1">
      <formula>OR(AP26=祝色,WEEKDAY(AP26)=1)</formula>
    </cfRule>
    <cfRule type="expression" dxfId="41039" priority="2346" stopIfTrue="1">
      <formula>WEEKDAY(AP26)=7</formula>
    </cfRule>
  </conditionalFormatting>
  <conditionalFormatting sqref="AQ26">
    <cfRule type="expression" dxfId="41038" priority="2343" stopIfTrue="1">
      <formula>OR(AQ26=祝色,WEEKDAY(AQ26)=1)</formula>
    </cfRule>
    <cfRule type="expression" dxfId="41037" priority="2344" stopIfTrue="1">
      <formula>WEEKDAY(AQ26)=7</formula>
    </cfRule>
  </conditionalFormatting>
  <conditionalFormatting sqref="AR26">
    <cfRule type="expression" dxfId="41036" priority="2341" stopIfTrue="1">
      <formula>OR(AR26=祝色,WEEKDAY(AR26)=1)</formula>
    </cfRule>
    <cfRule type="expression" dxfId="41035" priority="2342" stopIfTrue="1">
      <formula>WEEKDAY(AR26)=7</formula>
    </cfRule>
  </conditionalFormatting>
  <conditionalFormatting sqref="AL27">
    <cfRule type="expression" dxfId="41034" priority="2339" stopIfTrue="1">
      <formula>OR(AL27=祝色,WEEKDAY(AL27)=1)</formula>
    </cfRule>
    <cfRule type="expression" dxfId="41033" priority="2340" stopIfTrue="1">
      <formula>WEEKDAY(AL27)=7</formula>
    </cfRule>
  </conditionalFormatting>
  <conditionalFormatting sqref="AM27">
    <cfRule type="expression" dxfId="41032" priority="2337" stopIfTrue="1">
      <formula>OR(AM27=祝色,WEEKDAY(AM27)=1)</formula>
    </cfRule>
    <cfRule type="expression" dxfId="41031" priority="2338" stopIfTrue="1">
      <formula>WEEKDAY(AM27)=7</formula>
    </cfRule>
  </conditionalFormatting>
  <conditionalFormatting sqref="AN27">
    <cfRule type="expression" dxfId="41030" priority="2335" stopIfTrue="1">
      <formula>OR(AN27=祝色,WEEKDAY(AN27)=1)</formula>
    </cfRule>
    <cfRule type="expression" dxfId="41029" priority="2336" stopIfTrue="1">
      <formula>WEEKDAY(AN27)=7</formula>
    </cfRule>
  </conditionalFormatting>
  <conditionalFormatting sqref="AO27">
    <cfRule type="expression" dxfId="41028" priority="2333" stopIfTrue="1">
      <formula>OR(AO27=祝色,WEEKDAY(AO27)=1)</formula>
    </cfRule>
    <cfRule type="expression" dxfId="41027" priority="2334" stopIfTrue="1">
      <formula>WEEKDAY(AO27)=7</formula>
    </cfRule>
  </conditionalFormatting>
  <conditionalFormatting sqref="AP27">
    <cfRule type="expression" dxfId="41026" priority="2331" stopIfTrue="1">
      <formula>OR(AP27=祝色,WEEKDAY(AP27)=1)</formula>
    </cfRule>
    <cfRule type="expression" dxfId="41025" priority="2332" stopIfTrue="1">
      <formula>WEEKDAY(AP27)=7</formula>
    </cfRule>
  </conditionalFormatting>
  <conditionalFormatting sqref="AQ27">
    <cfRule type="expression" dxfId="41024" priority="2329" stopIfTrue="1">
      <formula>OR(AQ27=祝色,WEEKDAY(AQ27)=1)</formula>
    </cfRule>
    <cfRule type="expression" dxfId="41023" priority="2330" stopIfTrue="1">
      <formula>WEEKDAY(AQ27)=7</formula>
    </cfRule>
  </conditionalFormatting>
  <conditionalFormatting sqref="AR27">
    <cfRule type="expression" dxfId="41022" priority="2327" stopIfTrue="1">
      <formula>OR(AR27=祝色,WEEKDAY(AR27)=1)</formula>
    </cfRule>
    <cfRule type="expression" dxfId="41021" priority="2328" stopIfTrue="1">
      <formula>WEEKDAY(AR27)=7</formula>
    </cfRule>
  </conditionalFormatting>
  <conditionalFormatting sqref="AL28">
    <cfRule type="expression" dxfId="41020" priority="2325" stopIfTrue="1">
      <formula>OR(AL28=祝色,WEEKDAY(AL28)=1)</formula>
    </cfRule>
    <cfRule type="expression" dxfId="41019" priority="2326" stopIfTrue="1">
      <formula>WEEKDAY(AL28)=7</formula>
    </cfRule>
  </conditionalFormatting>
  <conditionalFormatting sqref="AM28">
    <cfRule type="expression" dxfId="41018" priority="2323" stopIfTrue="1">
      <formula>OR(AM28=祝色,WEEKDAY(AM28)=1)</formula>
    </cfRule>
    <cfRule type="expression" dxfId="41017" priority="2324" stopIfTrue="1">
      <formula>WEEKDAY(AM28)=7</formula>
    </cfRule>
  </conditionalFormatting>
  <conditionalFormatting sqref="AN28">
    <cfRule type="expression" dxfId="41016" priority="2321" stopIfTrue="1">
      <formula>OR(AN28=祝色,WEEKDAY(AN28)=1)</formula>
    </cfRule>
    <cfRule type="expression" dxfId="41015" priority="2322" stopIfTrue="1">
      <formula>WEEKDAY(AN28)=7</formula>
    </cfRule>
  </conditionalFormatting>
  <conditionalFormatting sqref="AO28">
    <cfRule type="expression" dxfId="41014" priority="2319" stopIfTrue="1">
      <formula>OR(AO28=祝色,WEEKDAY(AO28)=1)</formula>
    </cfRule>
    <cfRule type="expression" dxfId="41013" priority="2320" stopIfTrue="1">
      <formula>WEEKDAY(AO28)=7</formula>
    </cfRule>
  </conditionalFormatting>
  <conditionalFormatting sqref="AP28">
    <cfRule type="expression" dxfId="41012" priority="2317" stopIfTrue="1">
      <formula>OR(AP28=祝色,WEEKDAY(AP28)=1)</formula>
    </cfRule>
    <cfRule type="expression" dxfId="41011" priority="2318" stopIfTrue="1">
      <formula>WEEKDAY(AP28)=7</formula>
    </cfRule>
  </conditionalFormatting>
  <conditionalFormatting sqref="AQ28">
    <cfRule type="expression" dxfId="41010" priority="2315" stopIfTrue="1">
      <formula>OR(AQ28=祝色,WEEKDAY(AQ28)=1)</formula>
    </cfRule>
    <cfRule type="expression" dxfId="41009" priority="2316" stopIfTrue="1">
      <formula>WEEKDAY(AQ28)=7</formula>
    </cfRule>
  </conditionalFormatting>
  <conditionalFormatting sqref="AR28">
    <cfRule type="expression" dxfId="41008" priority="2313" stopIfTrue="1">
      <formula>OR(AR28=祝色,WEEKDAY(AR28)=1)</formula>
    </cfRule>
    <cfRule type="expression" dxfId="41007" priority="2314" stopIfTrue="1">
      <formula>WEEKDAY(AR28)=7</formula>
    </cfRule>
  </conditionalFormatting>
  <conditionalFormatting sqref="AL29">
    <cfRule type="expression" dxfId="41006" priority="2311" stopIfTrue="1">
      <formula>OR(AL29=祝色,WEEKDAY(AL29)=1)</formula>
    </cfRule>
    <cfRule type="expression" dxfId="41005" priority="2312" stopIfTrue="1">
      <formula>WEEKDAY(AL29)=7</formula>
    </cfRule>
  </conditionalFormatting>
  <conditionalFormatting sqref="AM29">
    <cfRule type="expression" dxfId="41004" priority="2309" stopIfTrue="1">
      <formula>OR(AM29=祝色,WEEKDAY(AM29)=1)</formula>
    </cfRule>
    <cfRule type="expression" dxfId="41003" priority="2310" stopIfTrue="1">
      <formula>WEEKDAY(AM29)=7</formula>
    </cfRule>
  </conditionalFormatting>
  <conditionalFormatting sqref="AN29">
    <cfRule type="expression" dxfId="41002" priority="2307" stopIfTrue="1">
      <formula>OR(AN29=祝色,WEEKDAY(AN29)=1)</formula>
    </cfRule>
    <cfRule type="expression" dxfId="41001" priority="2308" stopIfTrue="1">
      <formula>WEEKDAY(AN29)=7</formula>
    </cfRule>
  </conditionalFormatting>
  <conditionalFormatting sqref="AO29">
    <cfRule type="expression" dxfId="41000" priority="2305" stopIfTrue="1">
      <formula>OR(AO29=祝色,WEEKDAY(AO29)=1)</formula>
    </cfRule>
    <cfRule type="expression" dxfId="40999" priority="2306" stopIfTrue="1">
      <formula>WEEKDAY(AO29)=7</formula>
    </cfRule>
  </conditionalFormatting>
  <conditionalFormatting sqref="AP29">
    <cfRule type="expression" dxfId="40998" priority="2303" stopIfTrue="1">
      <formula>OR(AP29=祝色,WEEKDAY(AP29)=1)</formula>
    </cfRule>
    <cfRule type="expression" dxfId="40997" priority="2304" stopIfTrue="1">
      <formula>WEEKDAY(AP29)=7</formula>
    </cfRule>
  </conditionalFormatting>
  <conditionalFormatting sqref="AQ29">
    <cfRule type="expression" dxfId="40996" priority="2301" stopIfTrue="1">
      <formula>OR(AQ29=祝色,WEEKDAY(AQ29)=1)</formula>
    </cfRule>
    <cfRule type="expression" dxfId="40995" priority="2302" stopIfTrue="1">
      <formula>WEEKDAY(AQ29)=7</formula>
    </cfRule>
  </conditionalFormatting>
  <conditionalFormatting sqref="AR29">
    <cfRule type="expression" dxfId="40994" priority="2299" stopIfTrue="1">
      <formula>OR(AR29=祝色,WEEKDAY(AR29)=1)</formula>
    </cfRule>
    <cfRule type="expression" dxfId="40993" priority="2300" stopIfTrue="1">
      <formula>WEEKDAY(AR29)=7</formula>
    </cfRule>
  </conditionalFormatting>
  <conditionalFormatting sqref="AL30:AL31">
    <cfRule type="expression" dxfId="40992" priority="2297" stopIfTrue="1">
      <formula>OR(AL30=祝色,WEEKDAY(AL30)=1)</formula>
    </cfRule>
    <cfRule type="expression" dxfId="40991" priority="2298" stopIfTrue="1">
      <formula>WEEKDAY(AL30)=7</formula>
    </cfRule>
  </conditionalFormatting>
  <conditionalFormatting sqref="AM30:AM31">
    <cfRule type="expression" dxfId="40990" priority="2295" stopIfTrue="1">
      <formula>OR(AM30=祝色,WEEKDAY(AM30)=1)</formula>
    </cfRule>
    <cfRule type="expression" dxfId="40989" priority="2296" stopIfTrue="1">
      <formula>WEEKDAY(AM30)=7</formula>
    </cfRule>
  </conditionalFormatting>
  <conditionalFormatting sqref="AT25">
    <cfRule type="expression" dxfId="40988" priority="2293" stopIfTrue="1">
      <formula>OR(AT25=祝色,WEEKDAY(AT25)=1)</formula>
    </cfRule>
    <cfRule type="expression" dxfId="40987" priority="2294" stopIfTrue="1">
      <formula>WEEKDAY(AT25)=7</formula>
    </cfRule>
  </conditionalFormatting>
  <conditionalFormatting sqref="AU25">
    <cfRule type="expression" dxfId="40986" priority="2291" stopIfTrue="1">
      <formula>OR(AU25=祝色,WEEKDAY(AU25)=1)</formula>
    </cfRule>
    <cfRule type="expression" dxfId="40985" priority="2292" stopIfTrue="1">
      <formula>WEEKDAY(AU25)=7</formula>
    </cfRule>
  </conditionalFormatting>
  <conditionalFormatting sqref="AV25">
    <cfRule type="expression" dxfId="40984" priority="2289" stopIfTrue="1">
      <formula>OR(AV25=祝色,WEEKDAY(AV25)=1)</formula>
    </cfRule>
    <cfRule type="expression" dxfId="40983" priority="2290" stopIfTrue="1">
      <formula>WEEKDAY(AV25)=7</formula>
    </cfRule>
  </conditionalFormatting>
  <conditionalFormatting sqref="AW25">
    <cfRule type="expression" dxfId="40982" priority="2287" stopIfTrue="1">
      <formula>OR(AW25=祝色,WEEKDAY(AW25)=1)</formula>
    </cfRule>
    <cfRule type="expression" dxfId="40981" priority="2288" stopIfTrue="1">
      <formula>WEEKDAY(AW25)=7</formula>
    </cfRule>
  </conditionalFormatting>
  <conditionalFormatting sqref="AX25">
    <cfRule type="expression" dxfId="40980" priority="2285" stopIfTrue="1">
      <formula>OR(AX25=祝色,WEEKDAY(AX25)=1)</formula>
    </cfRule>
    <cfRule type="expression" dxfId="40979" priority="2286" stopIfTrue="1">
      <formula>WEEKDAY(AX25)=7</formula>
    </cfRule>
  </conditionalFormatting>
  <conditionalFormatting sqref="AY25">
    <cfRule type="expression" dxfId="40978" priority="2283" stopIfTrue="1">
      <formula>OR(AY25=祝色,WEEKDAY(AY25)=1)</formula>
    </cfRule>
    <cfRule type="expression" dxfId="40977" priority="2284" stopIfTrue="1">
      <formula>WEEKDAY(AY25)=7</formula>
    </cfRule>
  </conditionalFormatting>
  <conditionalFormatting sqref="AZ25">
    <cfRule type="expression" dxfId="40976" priority="2281" stopIfTrue="1">
      <formula>OR(AZ25=祝色,WEEKDAY(AZ25)=1)</formula>
    </cfRule>
    <cfRule type="expression" dxfId="40975" priority="2282" stopIfTrue="1">
      <formula>WEEKDAY(AZ25)=7</formula>
    </cfRule>
  </conditionalFormatting>
  <conditionalFormatting sqref="AT26">
    <cfRule type="expression" dxfId="40974" priority="2279" stopIfTrue="1">
      <formula>OR(AT26=祝色,WEEKDAY(AT26)=1)</formula>
    </cfRule>
    <cfRule type="expression" dxfId="40973" priority="2280" stopIfTrue="1">
      <formula>WEEKDAY(AT26)=7</formula>
    </cfRule>
  </conditionalFormatting>
  <conditionalFormatting sqref="AU26">
    <cfRule type="expression" dxfId="40972" priority="2277" stopIfTrue="1">
      <formula>OR(AU26=祝色,WEEKDAY(AU26)=1)</formula>
    </cfRule>
    <cfRule type="expression" dxfId="40971" priority="2278" stopIfTrue="1">
      <formula>WEEKDAY(AU26)=7</formula>
    </cfRule>
  </conditionalFormatting>
  <conditionalFormatting sqref="AV26">
    <cfRule type="expression" dxfId="40970" priority="2275" stopIfTrue="1">
      <formula>OR(AV26=祝色,WEEKDAY(AV26)=1)</formula>
    </cfRule>
    <cfRule type="expression" dxfId="40969" priority="2276" stopIfTrue="1">
      <formula>WEEKDAY(AV26)=7</formula>
    </cfRule>
  </conditionalFormatting>
  <conditionalFormatting sqref="AW26">
    <cfRule type="expression" dxfId="40968" priority="2273" stopIfTrue="1">
      <formula>OR(AW26=祝色,WEEKDAY(AW26)=1)</formula>
    </cfRule>
    <cfRule type="expression" dxfId="40967" priority="2274" stopIfTrue="1">
      <formula>WEEKDAY(AW26)=7</formula>
    </cfRule>
  </conditionalFormatting>
  <conditionalFormatting sqref="AX26">
    <cfRule type="expression" dxfId="40966" priority="2271" stopIfTrue="1">
      <formula>OR(AX26=祝色,WEEKDAY(AX26)=1)</formula>
    </cfRule>
    <cfRule type="expression" dxfId="40965" priority="2272" stopIfTrue="1">
      <formula>WEEKDAY(AX26)=7</formula>
    </cfRule>
  </conditionalFormatting>
  <conditionalFormatting sqref="AY26">
    <cfRule type="expression" dxfId="40964" priority="2269" stopIfTrue="1">
      <formula>OR(AY26=祝色,WEEKDAY(AY26)=1)</formula>
    </cfRule>
    <cfRule type="expression" dxfId="40963" priority="2270" stopIfTrue="1">
      <formula>WEEKDAY(AY26)=7</formula>
    </cfRule>
  </conditionalFormatting>
  <conditionalFormatting sqref="AZ26">
    <cfRule type="expression" dxfId="40962" priority="2267" stopIfTrue="1">
      <formula>OR(AZ26=祝色,WEEKDAY(AZ26)=1)</formula>
    </cfRule>
    <cfRule type="expression" dxfId="40961" priority="2268" stopIfTrue="1">
      <formula>WEEKDAY(AZ26)=7</formula>
    </cfRule>
  </conditionalFormatting>
  <conditionalFormatting sqref="AT27">
    <cfRule type="expression" dxfId="40960" priority="2265" stopIfTrue="1">
      <formula>OR(AT27=祝色,WEEKDAY(AT27)=1)</formula>
    </cfRule>
    <cfRule type="expression" dxfId="40959" priority="2266" stopIfTrue="1">
      <formula>WEEKDAY(AT27)=7</formula>
    </cfRule>
  </conditionalFormatting>
  <conditionalFormatting sqref="AU27">
    <cfRule type="expression" dxfId="40958" priority="2263" stopIfTrue="1">
      <formula>OR(AU27=祝色,WEEKDAY(AU27)=1)</formula>
    </cfRule>
    <cfRule type="expression" dxfId="40957" priority="2264" stopIfTrue="1">
      <formula>WEEKDAY(AU27)=7</formula>
    </cfRule>
  </conditionalFormatting>
  <conditionalFormatting sqref="AV27">
    <cfRule type="expression" dxfId="40956" priority="2261" stopIfTrue="1">
      <formula>OR(AV27=祝色,WEEKDAY(AV27)=1)</formula>
    </cfRule>
    <cfRule type="expression" dxfId="40955" priority="2262" stopIfTrue="1">
      <formula>WEEKDAY(AV27)=7</formula>
    </cfRule>
  </conditionalFormatting>
  <conditionalFormatting sqref="AW27">
    <cfRule type="expression" dxfId="40954" priority="2259" stopIfTrue="1">
      <formula>OR(AW27=祝色,WEEKDAY(AW27)=1)</formula>
    </cfRule>
    <cfRule type="expression" dxfId="40953" priority="2260" stopIfTrue="1">
      <formula>WEEKDAY(AW27)=7</formula>
    </cfRule>
  </conditionalFormatting>
  <conditionalFormatting sqref="AX27">
    <cfRule type="expression" dxfId="40952" priority="2257" stopIfTrue="1">
      <formula>OR(AX27=祝色,WEEKDAY(AX27)=1)</formula>
    </cfRule>
    <cfRule type="expression" dxfId="40951" priority="2258" stopIfTrue="1">
      <formula>WEEKDAY(AX27)=7</formula>
    </cfRule>
  </conditionalFormatting>
  <conditionalFormatting sqref="AY27">
    <cfRule type="expression" dxfId="40950" priority="2255" stopIfTrue="1">
      <formula>OR(AY27=祝色,WEEKDAY(AY27)=1)</formula>
    </cfRule>
    <cfRule type="expression" dxfId="40949" priority="2256" stopIfTrue="1">
      <formula>WEEKDAY(AY27)=7</formula>
    </cfRule>
  </conditionalFormatting>
  <conditionalFormatting sqref="AZ27">
    <cfRule type="expression" dxfId="40948" priority="2253" stopIfTrue="1">
      <formula>OR(AZ27=祝色,WEEKDAY(AZ27)=1)</formula>
    </cfRule>
    <cfRule type="expression" dxfId="40947" priority="2254" stopIfTrue="1">
      <formula>WEEKDAY(AZ27)=7</formula>
    </cfRule>
  </conditionalFormatting>
  <conditionalFormatting sqref="AT28">
    <cfRule type="expression" dxfId="40946" priority="2251" stopIfTrue="1">
      <formula>OR(AT28=祝色,WEEKDAY(AT28)=1)</formula>
    </cfRule>
    <cfRule type="expression" dxfId="40945" priority="2252" stopIfTrue="1">
      <formula>WEEKDAY(AT28)=7</formula>
    </cfRule>
  </conditionalFormatting>
  <conditionalFormatting sqref="AU28">
    <cfRule type="expression" dxfId="40944" priority="2249" stopIfTrue="1">
      <formula>OR(AU28=祝色,WEEKDAY(AU28)=1)</formula>
    </cfRule>
    <cfRule type="expression" dxfId="40943" priority="2250" stopIfTrue="1">
      <formula>WEEKDAY(AU28)=7</formula>
    </cfRule>
  </conditionalFormatting>
  <conditionalFormatting sqref="AV28">
    <cfRule type="expression" dxfId="40942" priority="2247" stopIfTrue="1">
      <formula>OR(AV28=祝色,WEEKDAY(AV28)=1)</formula>
    </cfRule>
    <cfRule type="expression" dxfId="40941" priority="2248" stopIfTrue="1">
      <formula>WEEKDAY(AV28)=7</formula>
    </cfRule>
  </conditionalFormatting>
  <conditionalFormatting sqref="AW28">
    <cfRule type="expression" dxfId="40940" priority="2245" stopIfTrue="1">
      <formula>OR(AW28=祝色,WEEKDAY(AW28)=1)</formula>
    </cfRule>
    <cfRule type="expression" dxfId="40939" priority="2246" stopIfTrue="1">
      <formula>WEEKDAY(AW28)=7</formula>
    </cfRule>
  </conditionalFormatting>
  <conditionalFormatting sqref="AX28">
    <cfRule type="expression" dxfId="40938" priority="2243" stopIfTrue="1">
      <formula>OR(AX28=祝色,WEEKDAY(AX28)=1)</formula>
    </cfRule>
    <cfRule type="expression" dxfId="40937" priority="2244" stopIfTrue="1">
      <formula>WEEKDAY(AX28)=7</formula>
    </cfRule>
  </conditionalFormatting>
  <conditionalFormatting sqref="AY28">
    <cfRule type="expression" dxfId="40936" priority="2241" stopIfTrue="1">
      <formula>OR(AY28=祝色,WEEKDAY(AY28)=1)</formula>
    </cfRule>
    <cfRule type="expression" dxfId="40935" priority="2242" stopIfTrue="1">
      <formula>WEEKDAY(AY28)=7</formula>
    </cfRule>
  </conditionalFormatting>
  <conditionalFormatting sqref="AZ28">
    <cfRule type="expression" dxfId="40934" priority="2239" stopIfTrue="1">
      <formula>OR(AZ28=祝色,WEEKDAY(AZ28)=1)</formula>
    </cfRule>
    <cfRule type="expression" dxfId="40933" priority="2240" stopIfTrue="1">
      <formula>WEEKDAY(AZ28)=7</formula>
    </cfRule>
  </conditionalFormatting>
  <conditionalFormatting sqref="AT29">
    <cfRule type="expression" dxfId="40932" priority="2237" stopIfTrue="1">
      <formula>OR(AT29=祝色,WEEKDAY(AT29)=1)</formula>
    </cfRule>
    <cfRule type="expression" dxfId="40931" priority="2238" stopIfTrue="1">
      <formula>WEEKDAY(AT29)=7</formula>
    </cfRule>
  </conditionalFormatting>
  <conditionalFormatting sqref="AU29">
    <cfRule type="expression" dxfId="40930" priority="2235" stopIfTrue="1">
      <formula>OR(AU29=祝色,WEEKDAY(AU29)=1)</formula>
    </cfRule>
    <cfRule type="expression" dxfId="40929" priority="2236" stopIfTrue="1">
      <formula>WEEKDAY(AU29)=7</formula>
    </cfRule>
  </conditionalFormatting>
  <conditionalFormatting sqref="AV29">
    <cfRule type="expression" dxfId="40928" priority="2233" stopIfTrue="1">
      <formula>OR(AV29=祝色,WEEKDAY(AV29)=1)</formula>
    </cfRule>
    <cfRule type="expression" dxfId="40927" priority="2234" stopIfTrue="1">
      <formula>WEEKDAY(AV29)=7</formula>
    </cfRule>
  </conditionalFormatting>
  <conditionalFormatting sqref="AW29">
    <cfRule type="expression" dxfId="40926" priority="2231" stopIfTrue="1">
      <formula>OR(AW29=祝色,WEEKDAY(AW29)=1)</formula>
    </cfRule>
    <cfRule type="expression" dxfId="40925" priority="2232" stopIfTrue="1">
      <formula>WEEKDAY(AW29)=7</formula>
    </cfRule>
  </conditionalFormatting>
  <conditionalFormatting sqref="AX29">
    <cfRule type="expression" dxfId="40924" priority="2229" stopIfTrue="1">
      <formula>OR(AX29=祝色,WEEKDAY(AX29)=1)</formula>
    </cfRule>
    <cfRule type="expression" dxfId="40923" priority="2230" stopIfTrue="1">
      <formula>WEEKDAY(AX29)=7</formula>
    </cfRule>
  </conditionalFormatting>
  <conditionalFormatting sqref="AY29">
    <cfRule type="expression" dxfId="40922" priority="2227" stopIfTrue="1">
      <formula>OR(AY29=祝色,WEEKDAY(AY29)=1)</formula>
    </cfRule>
    <cfRule type="expression" dxfId="40921" priority="2228" stopIfTrue="1">
      <formula>WEEKDAY(AY29)=7</formula>
    </cfRule>
  </conditionalFormatting>
  <conditionalFormatting sqref="AZ29">
    <cfRule type="expression" dxfId="40920" priority="2225" stopIfTrue="1">
      <formula>OR(AZ29=祝色,WEEKDAY(AZ29)=1)</formula>
    </cfRule>
    <cfRule type="expression" dxfId="40919" priority="2226" stopIfTrue="1">
      <formula>WEEKDAY(AZ29)=7</formula>
    </cfRule>
  </conditionalFormatting>
  <conditionalFormatting sqref="AT30:AT31">
    <cfRule type="expression" dxfId="40918" priority="2223" stopIfTrue="1">
      <formula>OR(AT30=祝色,WEEKDAY(AT30)=1)</formula>
    </cfRule>
    <cfRule type="expression" dxfId="40917" priority="2224" stopIfTrue="1">
      <formula>WEEKDAY(AT30)=7</formula>
    </cfRule>
  </conditionalFormatting>
  <conditionalFormatting sqref="AU30:AU31">
    <cfRule type="expression" dxfId="40916" priority="2221" stopIfTrue="1">
      <formula>OR(AU30=祝色,WEEKDAY(AU30)=1)</formula>
    </cfRule>
    <cfRule type="expression" dxfId="40915" priority="2222" stopIfTrue="1">
      <formula>WEEKDAY(AU30)=7</formula>
    </cfRule>
  </conditionalFormatting>
  <conditionalFormatting sqref="AL34">
    <cfRule type="expression" dxfId="40914" priority="2219" stopIfTrue="1">
      <formula>OR(AL34=祝色,WEEKDAY(AL34)=1)</formula>
    </cfRule>
    <cfRule type="expression" dxfId="40913" priority="2220" stopIfTrue="1">
      <formula>WEEKDAY(AL34)=7</formula>
    </cfRule>
  </conditionalFormatting>
  <conditionalFormatting sqref="AM34">
    <cfRule type="expression" dxfId="40912" priority="2217" stopIfTrue="1">
      <formula>OR(AM34=祝色,WEEKDAY(AM34)=1)</formula>
    </cfRule>
    <cfRule type="expression" dxfId="40911" priority="2218" stopIfTrue="1">
      <formula>WEEKDAY(AM34)=7</formula>
    </cfRule>
  </conditionalFormatting>
  <conditionalFormatting sqref="AN34">
    <cfRule type="expression" dxfId="40910" priority="2215" stopIfTrue="1">
      <formula>OR(AN34=祝色,WEEKDAY(AN34)=1)</formula>
    </cfRule>
    <cfRule type="expression" dxfId="40909" priority="2216" stopIfTrue="1">
      <formula>WEEKDAY(AN34)=7</formula>
    </cfRule>
  </conditionalFormatting>
  <conditionalFormatting sqref="AO34">
    <cfRule type="expression" dxfId="40908" priority="2213" stopIfTrue="1">
      <formula>OR(AO34=祝色,WEEKDAY(AO34)=1)</formula>
    </cfRule>
    <cfRule type="expression" dxfId="40907" priority="2214" stopIfTrue="1">
      <formula>WEEKDAY(AO34)=7</formula>
    </cfRule>
  </conditionalFormatting>
  <conditionalFormatting sqref="AP34">
    <cfRule type="expression" dxfId="40906" priority="2211" stopIfTrue="1">
      <formula>OR(AP34=祝色,WEEKDAY(AP34)=1)</formula>
    </cfRule>
    <cfRule type="expression" dxfId="40905" priority="2212" stopIfTrue="1">
      <formula>WEEKDAY(AP34)=7</formula>
    </cfRule>
  </conditionalFormatting>
  <conditionalFormatting sqref="AQ34">
    <cfRule type="expression" dxfId="40904" priority="2209" stopIfTrue="1">
      <formula>OR(AQ34=祝色,WEEKDAY(AQ34)=1)</formula>
    </cfRule>
    <cfRule type="expression" dxfId="40903" priority="2210" stopIfTrue="1">
      <formula>WEEKDAY(AQ34)=7</formula>
    </cfRule>
  </conditionalFormatting>
  <conditionalFormatting sqref="AR34">
    <cfRule type="expression" dxfId="40902" priority="2207" stopIfTrue="1">
      <formula>OR(AR34=祝色,WEEKDAY(AR34)=1)</formula>
    </cfRule>
    <cfRule type="expression" dxfId="40901" priority="2208" stopIfTrue="1">
      <formula>WEEKDAY(AR34)=7</formula>
    </cfRule>
  </conditionalFormatting>
  <conditionalFormatting sqref="AL35">
    <cfRule type="expression" dxfId="40900" priority="2205" stopIfTrue="1">
      <formula>OR(AL35=祝色,WEEKDAY(AL35)=1)</formula>
    </cfRule>
    <cfRule type="expression" dxfId="40899" priority="2206" stopIfTrue="1">
      <formula>WEEKDAY(AL35)=7</formula>
    </cfRule>
  </conditionalFormatting>
  <conditionalFormatting sqref="AM35">
    <cfRule type="expression" dxfId="40898" priority="2203" stopIfTrue="1">
      <formula>OR(AM35=祝色,WEEKDAY(AM35)=1)</formula>
    </cfRule>
    <cfRule type="expression" dxfId="40897" priority="2204" stopIfTrue="1">
      <formula>WEEKDAY(AM35)=7</formula>
    </cfRule>
  </conditionalFormatting>
  <conditionalFormatting sqref="AN35">
    <cfRule type="expression" dxfId="40896" priority="2201" stopIfTrue="1">
      <formula>OR(AN35=祝色,WEEKDAY(AN35)=1)</formula>
    </cfRule>
    <cfRule type="expression" dxfId="40895" priority="2202" stopIfTrue="1">
      <formula>WEEKDAY(AN35)=7</formula>
    </cfRule>
  </conditionalFormatting>
  <conditionalFormatting sqref="AO35">
    <cfRule type="expression" dxfId="40894" priority="2199" stopIfTrue="1">
      <formula>OR(AO35=祝色,WEEKDAY(AO35)=1)</formula>
    </cfRule>
    <cfRule type="expression" dxfId="40893" priority="2200" stopIfTrue="1">
      <formula>WEEKDAY(AO35)=7</formula>
    </cfRule>
  </conditionalFormatting>
  <conditionalFormatting sqref="AP35">
    <cfRule type="expression" dxfId="40892" priority="2197" stopIfTrue="1">
      <formula>OR(AP35=祝色,WEEKDAY(AP35)=1)</formula>
    </cfRule>
    <cfRule type="expression" dxfId="40891" priority="2198" stopIfTrue="1">
      <formula>WEEKDAY(AP35)=7</formula>
    </cfRule>
  </conditionalFormatting>
  <conditionalFormatting sqref="AQ35">
    <cfRule type="expression" dxfId="40890" priority="2195" stopIfTrue="1">
      <formula>OR(AQ35=祝色,WEEKDAY(AQ35)=1)</formula>
    </cfRule>
    <cfRule type="expression" dxfId="40889" priority="2196" stopIfTrue="1">
      <formula>WEEKDAY(AQ35)=7</formula>
    </cfRule>
  </conditionalFormatting>
  <conditionalFormatting sqref="AR35">
    <cfRule type="expression" dxfId="40888" priority="2193" stopIfTrue="1">
      <formula>OR(AR35=祝色,WEEKDAY(AR35)=1)</formula>
    </cfRule>
    <cfRule type="expression" dxfId="40887" priority="2194" stopIfTrue="1">
      <formula>WEEKDAY(AR35)=7</formula>
    </cfRule>
  </conditionalFormatting>
  <conditionalFormatting sqref="AL36">
    <cfRule type="expression" dxfId="40886" priority="2191" stopIfTrue="1">
      <formula>OR(AL36=祝色,WEEKDAY(AL36)=1)</formula>
    </cfRule>
    <cfRule type="expression" dxfId="40885" priority="2192" stopIfTrue="1">
      <formula>WEEKDAY(AL36)=7</formula>
    </cfRule>
  </conditionalFormatting>
  <conditionalFormatting sqref="AM36">
    <cfRule type="expression" dxfId="40884" priority="2189" stopIfTrue="1">
      <formula>OR(AM36=祝色,WEEKDAY(AM36)=1)</formula>
    </cfRule>
    <cfRule type="expression" dxfId="40883" priority="2190" stopIfTrue="1">
      <formula>WEEKDAY(AM36)=7</formula>
    </cfRule>
  </conditionalFormatting>
  <conditionalFormatting sqref="AN36">
    <cfRule type="expression" dxfId="40882" priority="2187" stopIfTrue="1">
      <formula>OR(AN36=祝色,WEEKDAY(AN36)=1)</formula>
    </cfRule>
    <cfRule type="expression" dxfId="40881" priority="2188" stopIfTrue="1">
      <formula>WEEKDAY(AN36)=7</formula>
    </cfRule>
  </conditionalFormatting>
  <conditionalFormatting sqref="AO36">
    <cfRule type="expression" dxfId="40880" priority="2185" stopIfTrue="1">
      <formula>OR(AO36=祝色,WEEKDAY(AO36)=1)</formula>
    </cfRule>
    <cfRule type="expression" dxfId="40879" priority="2186" stopIfTrue="1">
      <formula>WEEKDAY(AO36)=7</formula>
    </cfRule>
  </conditionalFormatting>
  <conditionalFormatting sqref="AP36">
    <cfRule type="expression" dxfId="40878" priority="2183" stopIfTrue="1">
      <formula>OR(AP36=祝色,WEEKDAY(AP36)=1)</formula>
    </cfRule>
    <cfRule type="expression" dxfId="40877" priority="2184" stopIfTrue="1">
      <formula>WEEKDAY(AP36)=7</formula>
    </cfRule>
  </conditionalFormatting>
  <conditionalFormatting sqref="AQ36">
    <cfRule type="expression" dxfId="40876" priority="2181" stopIfTrue="1">
      <formula>OR(AQ36=祝色,WEEKDAY(AQ36)=1)</formula>
    </cfRule>
    <cfRule type="expression" dxfId="40875" priority="2182" stopIfTrue="1">
      <formula>WEEKDAY(AQ36)=7</formula>
    </cfRule>
  </conditionalFormatting>
  <conditionalFormatting sqref="AR36">
    <cfRule type="expression" dxfId="40874" priority="2179" stopIfTrue="1">
      <formula>OR(AR36=祝色,WEEKDAY(AR36)=1)</formula>
    </cfRule>
    <cfRule type="expression" dxfId="40873" priority="2180" stopIfTrue="1">
      <formula>WEEKDAY(AR36)=7</formula>
    </cfRule>
  </conditionalFormatting>
  <conditionalFormatting sqref="AL37">
    <cfRule type="expression" dxfId="40872" priority="2177" stopIfTrue="1">
      <formula>OR(AL37=祝色,WEEKDAY(AL37)=1)</formula>
    </cfRule>
    <cfRule type="expression" dxfId="40871" priority="2178" stopIfTrue="1">
      <formula>WEEKDAY(AL37)=7</formula>
    </cfRule>
  </conditionalFormatting>
  <conditionalFormatting sqref="AM37">
    <cfRule type="expression" dxfId="40870" priority="2175" stopIfTrue="1">
      <formula>OR(AM37=祝色,WEEKDAY(AM37)=1)</formula>
    </cfRule>
    <cfRule type="expression" dxfId="40869" priority="2176" stopIfTrue="1">
      <formula>WEEKDAY(AM37)=7</formula>
    </cfRule>
  </conditionalFormatting>
  <conditionalFormatting sqref="AN37">
    <cfRule type="expression" dxfId="40868" priority="2173" stopIfTrue="1">
      <formula>OR(AN37=祝色,WEEKDAY(AN37)=1)</formula>
    </cfRule>
    <cfRule type="expression" dxfId="40867" priority="2174" stopIfTrue="1">
      <formula>WEEKDAY(AN37)=7</formula>
    </cfRule>
  </conditionalFormatting>
  <conditionalFormatting sqref="AO37">
    <cfRule type="expression" dxfId="40866" priority="2171" stopIfTrue="1">
      <formula>OR(AO37=祝色,WEEKDAY(AO37)=1)</formula>
    </cfRule>
    <cfRule type="expression" dxfId="40865" priority="2172" stopIfTrue="1">
      <formula>WEEKDAY(AO37)=7</formula>
    </cfRule>
  </conditionalFormatting>
  <conditionalFormatting sqref="AP37">
    <cfRule type="expression" dxfId="40864" priority="2169" stopIfTrue="1">
      <formula>OR(AP37=祝色,WEEKDAY(AP37)=1)</formula>
    </cfRule>
    <cfRule type="expression" dxfId="40863" priority="2170" stopIfTrue="1">
      <formula>WEEKDAY(AP37)=7</formula>
    </cfRule>
  </conditionalFormatting>
  <conditionalFormatting sqref="AQ37">
    <cfRule type="expression" dxfId="40862" priority="2167" stopIfTrue="1">
      <formula>OR(AQ37=祝色,WEEKDAY(AQ37)=1)</formula>
    </cfRule>
    <cfRule type="expression" dxfId="40861" priority="2168" stopIfTrue="1">
      <formula>WEEKDAY(AQ37)=7</formula>
    </cfRule>
  </conditionalFormatting>
  <conditionalFormatting sqref="AR37">
    <cfRule type="expression" dxfId="40860" priority="2165" stopIfTrue="1">
      <formula>OR(AR37=祝色,WEEKDAY(AR37)=1)</formula>
    </cfRule>
    <cfRule type="expression" dxfId="40859" priority="2166" stopIfTrue="1">
      <formula>WEEKDAY(AR37)=7</formula>
    </cfRule>
  </conditionalFormatting>
  <conditionalFormatting sqref="AL38">
    <cfRule type="expression" dxfId="40858" priority="2163" stopIfTrue="1">
      <formula>OR(AL38=祝色,WEEKDAY(AL38)=1)</formula>
    </cfRule>
    <cfRule type="expression" dxfId="40857" priority="2164" stopIfTrue="1">
      <formula>WEEKDAY(AL38)=7</formula>
    </cfRule>
  </conditionalFormatting>
  <conditionalFormatting sqref="AM38">
    <cfRule type="expression" dxfId="40856" priority="2161" stopIfTrue="1">
      <formula>OR(AM38=祝色,WEEKDAY(AM38)=1)</formula>
    </cfRule>
    <cfRule type="expression" dxfId="40855" priority="2162" stopIfTrue="1">
      <formula>WEEKDAY(AM38)=7</formula>
    </cfRule>
  </conditionalFormatting>
  <conditionalFormatting sqref="AN38">
    <cfRule type="expression" dxfId="40854" priority="2159" stopIfTrue="1">
      <formula>OR(AN38=祝色,WEEKDAY(AN38)=1)</formula>
    </cfRule>
    <cfRule type="expression" dxfId="40853" priority="2160" stopIfTrue="1">
      <formula>WEEKDAY(AN38)=7</formula>
    </cfRule>
  </conditionalFormatting>
  <conditionalFormatting sqref="AO38">
    <cfRule type="expression" dxfId="40852" priority="2157" stopIfTrue="1">
      <formula>OR(AO38=祝色,WEEKDAY(AO38)=1)</formula>
    </cfRule>
    <cfRule type="expression" dxfId="40851" priority="2158" stopIfTrue="1">
      <formula>WEEKDAY(AO38)=7</formula>
    </cfRule>
  </conditionalFormatting>
  <conditionalFormatting sqref="AP38">
    <cfRule type="expression" dxfId="40850" priority="2155" stopIfTrue="1">
      <formula>OR(AP38=祝色,WEEKDAY(AP38)=1)</formula>
    </cfRule>
    <cfRule type="expression" dxfId="40849" priority="2156" stopIfTrue="1">
      <formula>WEEKDAY(AP38)=7</formula>
    </cfRule>
  </conditionalFormatting>
  <conditionalFormatting sqref="AQ38">
    <cfRule type="expression" dxfId="40848" priority="2153" stopIfTrue="1">
      <formula>OR(AQ38=祝色,WEEKDAY(AQ38)=1)</formula>
    </cfRule>
    <cfRule type="expression" dxfId="40847" priority="2154" stopIfTrue="1">
      <formula>WEEKDAY(AQ38)=7</formula>
    </cfRule>
  </conditionalFormatting>
  <conditionalFormatting sqref="AR38">
    <cfRule type="expression" dxfId="40846" priority="2151" stopIfTrue="1">
      <formula>OR(AR38=祝色,WEEKDAY(AR38)=1)</formula>
    </cfRule>
    <cfRule type="expression" dxfId="40845" priority="2152" stopIfTrue="1">
      <formula>WEEKDAY(AR38)=7</formula>
    </cfRule>
  </conditionalFormatting>
  <conditionalFormatting sqref="AL39">
    <cfRule type="expression" dxfId="40844" priority="2149" stopIfTrue="1">
      <formula>OR(AL39=祝色,WEEKDAY(AL39)=1)</formula>
    </cfRule>
    <cfRule type="expression" dxfId="40843" priority="2150" stopIfTrue="1">
      <formula>WEEKDAY(AL39)=7</formula>
    </cfRule>
  </conditionalFormatting>
  <conditionalFormatting sqref="AM39">
    <cfRule type="expression" dxfId="40842" priority="2147" stopIfTrue="1">
      <formula>OR(AM39=祝色,WEEKDAY(AM39)=1)</formula>
    </cfRule>
    <cfRule type="expression" dxfId="40841" priority="2148" stopIfTrue="1">
      <formula>WEEKDAY(AM39)=7</formula>
    </cfRule>
  </conditionalFormatting>
  <conditionalFormatting sqref="AT34">
    <cfRule type="expression" dxfId="40840" priority="2145" stopIfTrue="1">
      <formula>OR(AT34=祝色,WEEKDAY(AT34)=1)</formula>
    </cfRule>
    <cfRule type="expression" dxfId="40839" priority="2146" stopIfTrue="1">
      <formula>WEEKDAY(AT34)=7</formula>
    </cfRule>
  </conditionalFormatting>
  <conditionalFormatting sqref="AU34">
    <cfRule type="expression" dxfId="40838" priority="2143" stopIfTrue="1">
      <formula>OR(AU34=祝色,WEEKDAY(AU34)=1)</formula>
    </cfRule>
    <cfRule type="expression" dxfId="40837" priority="2144" stopIfTrue="1">
      <formula>WEEKDAY(AU34)=7</formula>
    </cfRule>
  </conditionalFormatting>
  <conditionalFormatting sqref="AV34">
    <cfRule type="expression" dxfId="40836" priority="2141" stopIfTrue="1">
      <formula>OR(AV34=祝色,WEEKDAY(AV34)=1)</formula>
    </cfRule>
    <cfRule type="expression" dxfId="40835" priority="2142" stopIfTrue="1">
      <formula>WEEKDAY(AV34)=7</formula>
    </cfRule>
  </conditionalFormatting>
  <conditionalFormatting sqref="AW34">
    <cfRule type="expression" dxfId="40834" priority="2139" stopIfTrue="1">
      <formula>OR(AW34=祝色,WEEKDAY(AW34)=1)</formula>
    </cfRule>
    <cfRule type="expression" dxfId="40833" priority="2140" stopIfTrue="1">
      <formula>WEEKDAY(AW34)=7</formula>
    </cfRule>
  </conditionalFormatting>
  <conditionalFormatting sqref="AX34">
    <cfRule type="expression" dxfId="40832" priority="2137" stopIfTrue="1">
      <formula>OR(AX34=祝色,WEEKDAY(AX34)=1)</formula>
    </cfRule>
    <cfRule type="expression" dxfId="40831" priority="2138" stopIfTrue="1">
      <formula>WEEKDAY(AX34)=7</formula>
    </cfRule>
  </conditionalFormatting>
  <conditionalFormatting sqref="AY34">
    <cfRule type="expression" dxfId="40830" priority="2135" stopIfTrue="1">
      <formula>OR(AY34=祝色,WEEKDAY(AY34)=1)</formula>
    </cfRule>
    <cfRule type="expression" dxfId="40829" priority="2136" stopIfTrue="1">
      <formula>WEEKDAY(AY34)=7</formula>
    </cfRule>
  </conditionalFormatting>
  <conditionalFormatting sqref="AZ34">
    <cfRule type="expression" dxfId="40828" priority="2133" stopIfTrue="1">
      <formula>OR(AZ34=祝色,WEEKDAY(AZ34)=1)</formula>
    </cfRule>
    <cfRule type="expression" dxfId="40827" priority="2134" stopIfTrue="1">
      <formula>WEEKDAY(AZ34)=7</formula>
    </cfRule>
  </conditionalFormatting>
  <conditionalFormatting sqref="AT35">
    <cfRule type="expression" dxfId="40826" priority="2131" stopIfTrue="1">
      <formula>OR(AT35=祝色,WEEKDAY(AT35)=1)</formula>
    </cfRule>
    <cfRule type="expression" dxfId="40825" priority="2132" stopIfTrue="1">
      <formula>WEEKDAY(AT35)=7</formula>
    </cfRule>
  </conditionalFormatting>
  <conditionalFormatting sqref="AU35">
    <cfRule type="expression" dxfId="40824" priority="2129" stopIfTrue="1">
      <formula>OR(AU35=祝色,WEEKDAY(AU35)=1)</formula>
    </cfRule>
    <cfRule type="expression" dxfId="40823" priority="2130" stopIfTrue="1">
      <formula>WEEKDAY(AU35)=7</formula>
    </cfRule>
  </conditionalFormatting>
  <conditionalFormatting sqref="AV35">
    <cfRule type="expression" dxfId="40822" priority="2127" stopIfTrue="1">
      <formula>OR(AV35=祝色,WEEKDAY(AV35)=1)</formula>
    </cfRule>
    <cfRule type="expression" dxfId="40821" priority="2128" stopIfTrue="1">
      <formula>WEEKDAY(AV35)=7</formula>
    </cfRule>
  </conditionalFormatting>
  <conditionalFormatting sqref="AW35">
    <cfRule type="expression" dxfId="40820" priority="2125" stopIfTrue="1">
      <formula>OR(AW35=祝色,WEEKDAY(AW35)=1)</formula>
    </cfRule>
    <cfRule type="expression" dxfId="40819" priority="2126" stopIfTrue="1">
      <formula>WEEKDAY(AW35)=7</formula>
    </cfRule>
  </conditionalFormatting>
  <conditionalFormatting sqref="AX35">
    <cfRule type="expression" dxfId="40818" priority="2123" stopIfTrue="1">
      <formula>OR(AX35=祝色,WEEKDAY(AX35)=1)</formula>
    </cfRule>
    <cfRule type="expression" dxfId="40817" priority="2124" stopIfTrue="1">
      <formula>WEEKDAY(AX35)=7</formula>
    </cfRule>
  </conditionalFormatting>
  <conditionalFormatting sqref="AY35">
    <cfRule type="expression" dxfId="40816" priority="2121" stopIfTrue="1">
      <formula>OR(AY35=祝色,WEEKDAY(AY35)=1)</formula>
    </cfRule>
    <cfRule type="expression" dxfId="40815" priority="2122" stopIfTrue="1">
      <formula>WEEKDAY(AY35)=7</formula>
    </cfRule>
  </conditionalFormatting>
  <conditionalFormatting sqref="AZ35">
    <cfRule type="expression" dxfId="40814" priority="2119" stopIfTrue="1">
      <formula>OR(AZ35=祝色,WEEKDAY(AZ35)=1)</formula>
    </cfRule>
    <cfRule type="expression" dxfId="40813" priority="2120" stopIfTrue="1">
      <formula>WEEKDAY(AZ35)=7</formula>
    </cfRule>
  </conditionalFormatting>
  <conditionalFormatting sqref="AT36">
    <cfRule type="expression" dxfId="40812" priority="2117" stopIfTrue="1">
      <formula>OR(AT36=祝色,WEEKDAY(AT36)=1)</formula>
    </cfRule>
    <cfRule type="expression" dxfId="40811" priority="2118" stopIfTrue="1">
      <formula>WEEKDAY(AT36)=7</formula>
    </cfRule>
  </conditionalFormatting>
  <conditionalFormatting sqref="AU36">
    <cfRule type="expression" dxfId="40810" priority="2115" stopIfTrue="1">
      <formula>OR(AU36=祝色,WEEKDAY(AU36)=1)</formula>
    </cfRule>
    <cfRule type="expression" dxfId="40809" priority="2116" stopIfTrue="1">
      <formula>WEEKDAY(AU36)=7</formula>
    </cfRule>
  </conditionalFormatting>
  <conditionalFormatting sqref="AV36">
    <cfRule type="expression" dxfId="40808" priority="2113" stopIfTrue="1">
      <formula>OR(AV36=祝色,WEEKDAY(AV36)=1)</formula>
    </cfRule>
    <cfRule type="expression" dxfId="40807" priority="2114" stopIfTrue="1">
      <formula>WEEKDAY(AV36)=7</formula>
    </cfRule>
  </conditionalFormatting>
  <conditionalFormatting sqref="AW36">
    <cfRule type="expression" dxfId="40806" priority="2111" stopIfTrue="1">
      <formula>OR(AW36=祝色,WEEKDAY(AW36)=1)</formula>
    </cfRule>
    <cfRule type="expression" dxfId="40805" priority="2112" stopIfTrue="1">
      <formula>WEEKDAY(AW36)=7</formula>
    </cfRule>
  </conditionalFormatting>
  <conditionalFormatting sqref="AX36">
    <cfRule type="expression" dxfId="40804" priority="2109" stopIfTrue="1">
      <formula>OR(AX36=祝色,WEEKDAY(AX36)=1)</formula>
    </cfRule>
    <cfRule type="expression" dxfId="40803" priority="2110" stopIfTrue="1">
      <formula>WEEKDAY(AX36)=7</formula>
    </cfRule>
  </conditionalFormatting>
  <conditionalFormatting sqref="AY36">
    <cfRule type="expression" dxfId="40802" priority="2107" stopIfTrue="1">
      <formula>OR(AY36=祝色,WEEKDAY(AY36)=1)</formula>
    </cfRule>
    <cfRule type="expression" dxfId="40801" priority="2108" stopIfTrue="1">
      <formula>WEEKDAY(AY36)=7</formula>
    </cfRule>
  </conditionalFormatting>
  <conditionalFormatting sqref="AZ36">
    <cfRule type="expression" dxfId="40800" priority="2105" stopIfTrue="1">
      <formula>OR(AZ36=祝色,WEEKDAY(AZ36)=1)</formula>
    </cfRule>
    <cfRule type="expression" dxfId="40799" priority="2106" stopIfTrue="1">
      <formula>WEEKDAY(AZ36)=7</formula>
    </cfRule>
  </conditionalFormatting>
  <conditionalFormatting sqref="AT37">
    <cfRule type="expression" dxfId="40798" priority="2103" stopIfTrue="1">
      <formula>OR(AT37=祝色,WEEKDAY(AT37)=1)</formula>
    </cfRule>
    <cfRule type="expression" dxfId="40797" priority="2104" stopIfTrue="1">
      <formula>WEEKDAY(AT37)=7</formula>
    </cfRule>
  </conditionalFormatting>
  <conditionalFormatting sqref="AU37">
    <cfRule type="expression" dxfId="40796" priority="2101" stopIfTrue="1">
      <formula>OR(AU37=祝色,WEEKDAY(AU37)=1)</formula>
    </cfRule>
    <cfRule type="expression" dxfId="40795" priority="2102" stopIfTrue="1">
      <formula>WEEKDAY(AU37)=7</formula>
    </cfRule>
  </conditionalFormatting>
  <conditionalFormatting sqref="AV37">
    <cfRule type="expression" dxfId="40794" priority="2099" stopIfTrue="1">
      <formula>OR(AV37=祝色,WEEKDAY(AV37)=1)</formula>
    </cfRule>
    <cfRule type="expression" dxfId="40793" priority="2100" stopIfTrue="1">
      <formula>WEEKDAY(AV37)=7</formula>
    </cfRule>
  </conditionalFormatting>
  <conditionalFormatting sqref="AW37">
    <cfRule type="expression" dxfId="40792" priority="2097" stopIfTrue="1">
      <formula>OR(AW37=祝色,WEEKDAY(AW37)=1)</formula>
    </cfRule>
    <cfRule type="expression" dxfId="40791" priority="2098" stopIfTrue="1">
      <formula>WEEKDAY(AW37)=7</formula>
    </cfRule>
  </conditionalFormatting>
  <conditionalFormatting sqref="AX37">
    <cfRule type="expression" dxfId="40790" priority="2095" stopIfTrue="1">
      <formula>OR(AX37=祝色,WEEKDAY(AX37)=1)</formula>
    </cfRule>
    <cfRule type="expression" dxfId="40789" priority="2096" stopIfTrue="1">
      <formula>WEEKDAY(AX37)=7</formula>
    </cfRule>
  </conditionalFormatting>
  <conditionalFormatting sqref="AY37">
    <cfRule type="expression" dxfId="40788" priority="2093" stopIfTrue="1">
      <formula>OR(AY37=祝色,WEEKDAY(AY37)=1)</formula>
    </cfRule>
    <cfRule type="expression" dxfId="40787" priority="2094" stopIfTrue="1">
      <formula>WEEKDAY(AY37)=7</formula>
    </cfRule>
  </conditionalFormatting>
  <conditionalFormatting sqref="AZ37">
    <cfRule type="expression" dxfId="40786" priority="2091" stopIfTrue="1">
      <formula>OR(AZ37=祝色,WEEKDAY(AZ37)=1)</formula>
    </cfRule>
    <cfRule type="expression" dxfId="40785" priority="2092" stopIfTrue="1">
      <formula>WEEKDAY(AZ37)=7</formula>
    </cfRule>
  </conditionalFormatting>
  <conditionalFormatting sqref="AT38">
    <cfRule type="expression" dxfId="40784" priority="2089" stopIfTrue="1">
      <formula>OR(AT38=祝色,WEEKDAY(AT38)=1)</formula>
    </cfRule>
    <cfRule type="expression" dxfId="40783" priority="2090" stopIfTrue="1">
      <formula>WEEKDAY(AT38)=7</formula>
    </cfRule>
  </conditionalFormatting>
  <conditionalFormatting sqref="AU38">
    <cfRule type="expression" dxfId="40782" priority="2087" stopIfTrue="1">
      <formula>OR(AU38=祝色,WEEKDAY(AU38)=1)</formula>
    </cfRule>
    <cfRule type="expression" dxfId="40781" priority="2088" stopIfTrue="1">
      <formula>WEEKDAY(AU38)=7</formula>
    </cfRule>
  </conditionalFormatting>
  <conditionalFormatting sqref="AV38">
    <cfRule type="expression" dxfId="40780" priority="2085" stopIfTrue="1">
      <formula>OR(AV38=祝色,WEEKDAY(AV38)=1)</formula>
    </cfRule>
    <cfRule type="expression" dxfId="40779" priority="2086" stopIfTrue="1">
      <formula>WEEKDAY(AV38)=7</formula>
    </cfRule>
  </conditionalFormatting>
  <conditionalFormatting sqref="AW38">
    <cfRule type="expression" dxfId="40778" priority="2083" stopIfTrue="1">
      <formula>OR(AW38=祝色,WEEKDAY(AW38)=1)</formula>
    </cfRule>
    <cfRule type="expression" dxfId="40777" priority="2084" stopIfTrue="1">
      <formula>WEEKDAY(AW38)=7</formula>
    </cfRule>
  </conditionalFormatting>
  <conditionalFormatting sqref="AX38">
    <cfRule type="expression" dxfId="40776" priority="2081" stopIfTrue="1">
      <formula>OR(AX38=祝色,WEEKDAY(AX38)=1)</formula>
    </cfRule>
    <cfRule type="expression" dxfId="40775" priority="2082" stopIfTrue="1">
      <formula>WEEKDAY(AX38)=7</formula>
    </cfRule>
  </conditionalFormatting>
  <conditionalFormatting sqref="AY38">
    <cfRule type="expression" dxfId="40774" priority="2079" stopIfTrue="1">
      <formula>OR(AY38=祝色,WEEKDAY(AY38)=1)</formula>
    </cfRule>
    <cfRule type="expression" dxfId="40773" priority="2080" stopIfTrue="1">
      <formula>WEEKDAY(AY38)=7</formula>
    </cfRule>
  </conditionalFormatting>
  <conditionalFormatting sqref="AZ38">
    <cfRule type="expression" dxfId="40772" priority="2077" stopIfTrue="1">
      <formula>OR(AZ38=祝色,WEEKDAY(AZ38)=1)</formula>
    </cfRule>
    <cfRule type="expression" dxfId="40771" priority="2078" stopIfTrue="1">
      <formula>WEEKDAY(AZ38)=7</formula>
    </cfRule>
  </conditionalFormatting>
  <conditionalFormatting sqref="AT39">
    <cfRule type="expression" dxfId="40770" priority="2075" stopIfTrue="1">
      <formula>OR(AT39=祝色,WEEKDAY(AT39)=1)</formula>
    </cfRule>
    <cfRule type="expression" dxfId="40769" priority="2076" stopIfTrue="1">
      <formula>WEEKDAY(AT39)=7</formula>
    </cfRule>
  </conditionalFormatting>
  <conditionalFormatting sqref="AU39">
    <cfRule type="expression" dxfId="40768" priority="2073" stopIfTrue="1">
      <formula>OR(AU39=祝色,WEEKDAY(AU39)=1)</formula>
    </cfRule>
    <cfRule type="expression" dxfId="40767" priority="2074" stopIfTrue="1">
      <formula>WEEKDAY(AU39)=7</formula>
    </cfRule>
  </conditionalFormatting>
  <conditionalFormatting sqref="BC25">
    <cfRule type="expression" dxfId="40766" priority="2071" stopIfTrue="1">
      <formula>OR(BC25=祝色,WEEKDAY(BC25)=1)</formula>
    </cfRule>
    <cfRule type="expression" dxfId="40765" priority="2072" stopIfTrue="1">
      <formula>WEEKDAY(BC25)=7</formula>
    </cfRule>
  </conditionalFormatting>
  <conditionalFormatting sqref="BD25">
    <cfRule type="expression" dxfId="40764" priority="2069" stopIfTrue="1">
      <formula>OR(BD25=祝色,WEEKDAY(BD25)=1)</formula>
    </cfRule>
    <cfRule type="expression" dxfId="40763" priority="2070" stopIfTrue="1">
      <formula>WEEKDAY(BD25)=7</formula>
    </cfRule>
  </conditionalFormatting>
  <conditionalFormatting sqref="BE25">
    <cfRule type="expression" dxfId="40762" priority="2067" stopIfTrue="1">
      <formula>OR(BE25=祝色,WEEKDAY(BE25)=1)</formula>
    </cfRule>
    <cfRule type="expression" dxfId="40761" priority="2068" stopIfTrue="1">
      <formula>WEEKDAY(BE25)=7</formula>
    </cfRule>
  </conditionalFormatting>
  <conditionalFormatting sqref="BF25">
    <cfRule type="expression" dxfId="40760" priority="2065" stopIfTrue="1">
      <formula>OR(BF25=祝色,WEEKDAY(BF25)=1)</formula>
    </cfRule>
    <cfRule type="expression" dxfId="40759" priority="2066" stopIfTrue="1">
      <formula>WEEKDAY(BF25)=7</formula>
    </cfRule>
  </conditionalFormatting>
  <conditionalFormatting sqref="BG25">
    <cfRule type="expression" dxfId="40758" priority="2063" stopIfTrue="1">
      <formula>OR(BG25=祝色,WEEKDAY(BG25)=1)</formula>
    </cfRule>
    <cfRule type="expression" dxfId="40757" priority="2064" stopIfTrue="1">
      <formula>WEEKDAY(BG25)=7</formula>
    </cfRule>
  </conditionalFormatting>
  <conditionalFormatting sqref="BH25">
    <cfRule type="expression" dxfId="40756" priority="2061" stopIfTrue="1">
      <formula>OR(BH25=祝色,WEEKDAY(BH25)=1)</formula>
    </cfRule>
    <cfRule type="expression" dxfId="40755" priority="2062" stopIfTrue="1">
      <formula>WEEKDAY(BH25)=7</formula>
    </cfRule>
  </conditionalFormatting>
  <conditionalFormatting sqref="BI25">
    <cfRule type="expression" dxfId="40754" priority="2059" stopIfTrue="1">
      <formula>OR(BI25=祝色,WEEKDAY(BI25)=1)</formula>
    </cfRule>
    <cfRule type="expression" dxfId="40753" priority="2060" stopIfTrue="1">
      <formula>WEEKDAY(BI25)=7</formula>
    </cfRule>
  </conditionalFormatting>
  <conditionalFormatting sqref="BC26">
    <cfRule type="expression" dxfId="40752" priority="2057" stopIfTrue="1">
      <formula>OR(BC26=祝色,WEEKDAY(BC26)=1)</formula>
    </cfRule>
    <cfRule type="expression" dxfId="40751" priority="2058" stopIfTrue="1">
      <formula>WEEKDAY(BC26)=7</formula>
    </cfRule>
  </conditionalFormatting>
  <conditionalFormatting sqref="BD26">
    <cfRule type="expression" dxfId="40750" priority="2055" stopIfTrue="1">
      <formula>OR(BD26=祝色,WEEKDAY(BD26)=1)</formula>
    </cfRule>
    <cfRule type="expression" dxfId="40749" priority="2056" stopIfTrue="1">
      <formula>WEEKDAY(BD26)=7</formula>
    </cfRule>
  </conditionalFormatting>
  <conditionalFormatting sqref="BE26">
    <cfRule type="expression" dxfId="40748" priority="2053" stopIfTrue="1">
      <formula>OR(BE26=祝色,WEEKDAY(BE26)=1)</formula>
    </cfRule>
    <cfRule type="expression" dxfId="40747" priority="2054" stopIfTrue="1">
      <formula>WEEKDAY(BE26)=7</formula>
    </cfRule>
  </conditionalFormatting>
  <conditionalFormatting sqref="BF26">
    <cfRule type="expression" dxfId="40746" priority="2051" stopIfTrue="1">
      <formula>OR(BF26=祝色,WEEKDAY(BF26)=1)</formula>
    </cfRule>
    <cfRule type="expression" dxfId="40745" priority="2052" stopIfTrue="1">
      <formula>WEEKDAY(BF26)=7</formula>
    </cfRule>
  </conditionalFormatting>
  <conditionalFormatting sqref="BG26">
    <cfRule type="expression" dxfId="40744" priority="2049" stopIfTrue="1">
      <formula>OR(BG26=祝色,WEEKDAY(BG26)=1)</formula>
    </cfRule>
    <cfRule type="expression" dxfId="40743" priority="2050" stopIfTrue="1">
      <formula>WEEKDAY(BG26)=7</formula>
    </cfRule>
  </conditionalFormatting>
  <conditionalFormatting sqref="BH26">
    <cfRule type="expression" dxfId="40742" priority="2047" stopIfTrue="1">
      <formula>OR(BH26=祝色,WEEKDAY(BH26)=1)</formula>
    </cfRule>
    <cfRule type="expression" dxfId="40741" priority="2048" stopIfTrue="1">
      <formula>WEEKDAY(BH26)=7</formula>
    </cfRule>
  </conditionalFormatting>
  <conditionalFormatting sqref="BI26">
    <cfRule type="expression" dxfId="40740" priority="2045" stopIfTrue="1">
      <formula>OR(BI26=祝色,WEEKDAY(BI26)=1)</formula>
    </cfRule>
    <cfRule type="expression" dxfId="40739" priority="2046" stopIfTrue="1">
      <formula>WEEKDAY(BI26)=7</formula>
    </cfRule>
  </conditionalFormatting>
  <conditionalFormatting sqref="BC27">
    <cfRule type="expression" dxfId="40738" priority="2043" stopIfTrue="1">
      <formula>OR(BC27=祝色,WEEKDAY(BC27)=1)</formula>
    </cfRule>
    <cfRule type="expression" dxfId="40737" priority="2044" stopIfTrue="1">
      <formula>WEEKDAY(BC27)=7</formula>
    </cfRule>
  </conditionalFormatting>
  <conditionalFormatting sqref="BD27">
    <cfRule type="expression" dxfId="40736" priority="2041" stopIfTrue="1">
      <formula>OR(BD27=祝色,WEEKDAY(BD27)=1)</formula>
    </cfRule>
    <cfRule type="expression" dxfId="40735" priority="2042" stopIfTrue="1">
      <formula>WEEKDAY(BD27)=7</formula>
    </cfRule>
  </conditionalFormatting>
  <conditionalFormatting sqref="BE27">
    <cfRule type="expression" dxfId="40734" priority="2039" stopIfTrue="1">
      <formula>OR(BE27=祝色,WEEKDAY(BE27)=1)</formula>
    </cfRule>
    <cfRule type="expression" dxfId="40733" priority="2040" stopIfTrue="1">
      <formula>WEEKDAY(BE27)=7</formula>
    </cfRule>
  </conditionalFormatting>
  <conditionalFormatting sqref="BF27">
    <cfRule type="expression" dxfId="40732" priority="2037" stopIfTrue="1">
      <formula>OR(BF27=祝色,WEEKDAY(BF27)=1)</formula>
    </cfRule>
    <cfRule type="expression" dxfId="40731" priority="2038" stopIfTrue="1">
      <formula>WEEKDAY(BF27)=7</formula>
    </cfRule>
  </conditionalFormatting>
  <conditionalFormatting sqref="BG27">
    <cfRule type="expression" dxfId="40730" priority="2035" stopIfTrue="1">
      <formula>OR(BG27=祝色,WEEKDAY(BG27)=1)</formula>
    </cfRule>
    <cfRule type="expression" dxfId="40729" priority="2036" stopIfTrue="1">
      <formula>WEEKDAY(BG27)=7</formula>
    </cfRule>
  </conditionalFormatting>
  <conditionalFormatting sqref="BH27">
    <cfRule type="expression" dxfId="40728" priority="2033" stopIfTrue="1">
      <formula>OR(BH27=祝色,WEEKDAY(BH27)=1)</formula>
    </cfRule>
    <cfRule type="expression" dxfId="40727" priority="2034" stopIfTrue="1">
      <formula>WEEKDAY(BH27)=7</formula>
    </cfRule>
  </conditionalFormatting>
  <conditionalFormatting sqref="BI27">
    <cfRule type="expression" dxfId="40726" priority="2031" stopIfTrue="1">
      <formula>OR(BI27=祝色,WEEKDAY(BI27)=1)</formula>
    </cfRule>
    <cfRule type="expression" dxfId="40725" priority="2032" stopIfTrue="1">
      <formula>WEEKDAY(BI27)=7</formula>
    </cfRule>
  </conditionalFormatting>
  <conditionalFormatting sqref="BC28">
    <cfRule type="expression" dxfId="40724" priority="2029" stopIfTrue="1">
      <formula>OR(BC28=祝色,WEEKDAY(BC28)=1)</formula>
    </cfRule>
    <cfRule type="expression" dxfId="40723" priority="2030" stopIfTrue="1">
      <formula>WEEKDAY(BC28)=7</formula>
    </cfRule>
  </conditionalFormatting>
  <conditionalFormatting sqref="BD28">
    <cfRule type="expression" dxfId="40722" priority="2027" stopIfTrue="1">
      <formula>OR(BD28=祝色,WEEKDAY(BD28)=1)</formula>
    </cfRule>
    <cfRule type="expression" dxfId="40721" priority="2028" stopIfTrue="1">
      <formula>WEEKDAY(BD28)=7</formula>
    </cfRule>
  </conditionalFormatting>
  <conditionalFormatting sqref="BE28">
    <cfRule type="expression" dxfId="40720" priority="2025" stopIfTrue="1">
      <formula>OR(BE28=祝色,WEEKDAY(BE28)=1)</formula>
    </cfRule>
    <cfRule type="expression" dxfId="40719" priority="2026" stopIfTrue="1">
      <formula>WEEKDAY(BE28)=7</formula>
    </cfRule>
  </conditionalFormatting>
  <conditionalFormatting sqref="BF28">
    <cfRule type="expression" dxfId="40718" priority="2023" stopIfTrue="1">
      <formula>OR(BF28=祝色,WEEKDAY(BF28)=1)</formula>
    </cfRule>
    <cfRule type="expression" dxfId="40717" priority="2024" stopIfTrue="1">
      <formula>WEEKDAY(BF28)=7</formula>
    </cfRule>
  </conditionalFormatting>
  <conditionalFormatting sqref="BG28">
    <cfRule type="expression" dxfId="40716" priority="2021" stopIfTrue="1">
      <formula>OR(BG28=祝色,WEEKDAY(BG28)=1)</formula>
    </cfRule>
    <cfRule type="expression" dxfId="40715" priority="2022" stopIfTrue="1">
      <formula>WEEKDAY(BG28)=7</formula>
    </cfRule>
  </conditionalFormatting>
  <conditionalFormatting sqref="BH28">
    <cfRule type="expression" dxfId="40714" priority="2019" stopIfTrue="1">
      <formula>OR(BH28=祝色,WEEKDAY(BH28)=1)</formula>
    </cfRule>
    <cfRule type="expression" dxfId="40713" priority="2020" stopIfTrue="1">
      <formula>WEEKDAY(BH28)=7</formula>
    </cfRule>
  </conditionalFormatting>
  <conditionalFormatting sqref="BI28">
    <cfRule type="expression" dxfId="40712" priority="2017" stopIfTrue="1">
      <formula>OR(BI28=祝色,WEEKDAY(BI28)=1)</formula>
    </cfRule>
    <cfRule type="expression" dxfId="40711" priority="2018" stopIfTrue="1">
      <formula>WEEKDAY(BI28)=7</formula>
    </cfRule>
  </conditionalFormatting>
  <conditionalFormatting sqref="BC29">
    <cfRule type="expression" dxfId="40710" priority="2015" stopIfTrue="1">
      <formula>OR(BC29=祝色,WEEKDAY(BC29)=1)</formula>
    </cfRule>
    <cfRule type="expression" dxfId="40709" priority="2016" stopIfTrue="1">
      <formula>WEEKDAY(BC29)=7</formula>
    </cfRule>
  </conditionalFormatting>
  <conditionalFormatting sqref="BD29">
    <cfRule type="expression" dxfId="40708" priority="2013" stopIfTrue="1">
      <formula>OR(BD29=祝色,WEEKDAY(BD29)=1)</formula>
    </cfRule>
    <cfRule type="expression" dxfId="40707" priority="2014" stopIfTrue="1">
      <formula>WEEKDAY(BD29)=7</formula>
    </cfRule>
  </conditionalFormatting>
  <conditionalFormatting sqref="BE29">
    <cfRule type="expression" dxfId="40706" priority="2011" stopIfTrue="1">
      <formula>OR(BE29=祝色,WEEKDAY(BE29)=1)</formula>
    </cfRule>
    <cfRule type="expression" dxfId="40705" priority="2012" stopIfTrue="1">
      <formula>WEEKDAY(BE29)=7</formula>
    </cfRule>
  </conditionalFormatting>
  <conditionalFormatting sqref="BF29">
    <cfRule type="expression" dxfId="40704" priority="2009" stopIfTrue="1">
      <formula>OR(BF29=祝色,WEEKDAY(BF29)=1)</formula>
    </cfRule>
    <cfRule type="expression" dxfId="40703" priority="2010" stopIfTrue="1">
      <formula>WEEKDAY(BF29)=7</formula>
    </cfRule>
  </conditionalFormatting>
  <conditionalFormatting sqref="BG29">
    <cfRule type="expression" dxfId="40702" priority="2007" stopIfTrue="1">
      <formula>OR(BG29=祝色,WEEKDAY(BG29)=1)</formula>
    </cfRule>
    <cfRule type="expression" dxfId="40701" priority="2008" stopIfTrue="1">
      <formula>WEEKDAY(BG29)=7</formula>
    </cfRule>
  </conditionalFormatting>
  <conditionalFormatting sqref="BH29">
    <cfRule type="expression" dxfId="40700" priority="2005" stopIfTrue="1">
      <formula>OR(BH29=祝色,WEEKDAY(BH29)=1)</formula>
    </cfRule>
    <cfRule type="expression" dxfId="40699" priority="2006" stopIfTrue="1">
      <formula>WEEKDAY(BH29)=7</formula>
    </cfRule>
  </conditionalFormatting>
  <conditionalFormatting sqref="BI29">
    <cfRule type="expression" dxfId="40698" priority="2003" stopIfTrue="1">
      <formula>OR(BI29=祝色,WEEKDAY(BI29)=1)</formula>
    </cfRule>
    <cfRule type="expression" dxfId="40697" priority="2004" stopIfTrue="1">
      <formula>WEEKDAY(BI29)=7</formula>
    </cfRule>
  </conditionalFormatting>
  <conditionalFormatting sqref="BC30:BC31">
    <cfRule type="expression" dxfId="40696" priority="2001" stopIfTrue="1">
      <formula>OR(BC30=祝色,WEEKDAY(BC30)=1)</formula>
    </cfRule>
    <cfRule type="expression" dxfId="40695" priority="2002" stopIfTrue="1">
      <formula>WEEKDAY(BC30)=7</formula>
    </cfRule>
  </conditionalFormatting>
  <conditionalFormatting sqref="BD30:BD31">
    <cfRule type="expression" dxfId="40694" priority="1999" stopIfTrue="1">
      <formula>OR(BD30=祝色,WEEKDAY(BD30)=1)</formula>
    </cfRule>
    <cfRule type="expression" dxfId="40693" priority="2000" stopIfTrue="1">
      <formula>WEEKDAY(BD30)=7</formula>
    </cfRule>
  </conditionalFormatting>
  <conditionalFormatting sqref="BK25">
    <cfRule type="expression" dxfId="40692" priority="1997" stopIfTrue="1">
      <formula>OR(BK25=祝色,WEEKDAY(BK25)=1)</formula>
    </cfRule>
    <cfRule type="expression" dxfId="40691" priority="1998" stopIfTrue="1">
      <formula>WEEKDAY(BK25)=7</formula>
    </cfRule>
  </conditionalFormatting>
  <conditionalFormatting sqref="BL25">
    <cfRule type="expression" dxfId="40690" priority="1995" stopIfTrue="1">
      <formula>OR(BL25=祝色,WEEKDAY(BL25)=1)</formula>
    </cfRule>
    <cfRule type="expression" dxfId="40689" priority="1996" stopIfTrue="1">
      <formula>WEEKDAY(BL25)=7</formula>
    </cfRule>
  </conditionalFormatting>
  <conditionalFormatting sqref="BM25">
    <cfRule type="expression" dxfId="40688" priority="1993" stopIfTrue="1">
      <formula>OR(BM25=祝色,WEEKDAY(BM25)=1)</formula>
    </cfRule>
    <cfRule type="expression" dxfId="40687" priority="1994" stopIfTrue="1">
      <formula>WEEKDAY(BM25)=7</formula>
    </cfRule>
  </conditionalFormatting>
  <conditionalFormatting sqref="BN25">
    <cfRule type="expression" dxfId="40686" priority="1991" stopIfTrue="1">
      <formula>OR(BN25=祝色,WEEKDAY(BN25)=1)</formula>
    </cfRule>
    <cfRule type="expression" dxfId="40685" priority="1992" stopIfTrue="1">
      <formula>WEEKDAY(BN25)=7</formula>
    </cfRule>
  </conditionalFormatting>
  <conditionalFormatting sqref="BO25">
    <cfRule type="expression" dxfId="40684" priority="1989" stopIfTrue="1">
      <formula>OR(BO25=祝色,WEEKDAY(BO25)=1)</formula>
    </cfRule>
    <cfRule type="expression" dxfId="40683" priority="1990" stopIfTrue="1">
      <formula>WEEKDAY(BO25)=7</formula>
    </cfRule>
  </conditionalFormatting>
  <conditionalFormatting sqref="BP25">
    <cfRule type="expression" dxfId="40682" priority="1987" stopIfTrue="1">
      <formula>OR(BP25=祝色,WEEKDAY(BP25)=1)</formula>
    </cfRule>
    <cfRule type="expression" dxfId="40681" priority="1988" stopIfTrue="1">
      <formula>WEEKDAY(BP25)=7</formula>
    </cfRule>
  </conditionalFormatting>
  <conditionalFormatting sqref="BQ25">
    <cfRule type="expression" dxfId="40680" priority="1985" stopIfTrue="1">
      <formula>OR(BQ25=祝色,WEEKDAY(BQ25)=1)</formula>
    </cfRule>
    <cfRule type="expression" dxfId="40679" priority="1986" stopIfTrue="1">
      <formula>WEEKDAY(BQ25)=7</formula>
    </cfRule>
  </conditionalFormatting>
  <conditionalFormatting sqref="BK26">
    <cfRule type="expression" dxfId="40678" priority="1983" stopIfTrue="1">
      <formula>OR(BK26=祝色,WEEKDAY(BK26)=1)</formula>
    </cfRule>
    <cfRule type="expression" dxfId="40677" priority="1984" stopIfTrue="1">
      <formula>WEEKDAY(BK26)=7</formula>
    </cfRule>
  </conditionalFormatting>
  <conditionalFormatting sqref="BL26">
    <cfRule type="expression" dxfId="40676" priority="1981" stopIfTrue="1">
      <formula>OR(BL26=祝色,WEEKDAY(BL26)=1)</formula>
    </cfRule>
    <cfRule type="expression" dxfId="40675" priority="1982" stopIfTrue="1">
      <formula>WEEKDAY(BL26)=7</formula>
    </cfRule>
  </conditionalFormatting>
  <conditionalFormatting sqref="BM26">
    <cfRule type="expression" dxfId="40674" priority="1979" stopIfTrue="1">
      <formula>OR(BM26=祝色,WEEKDAY(BM26)=1)</formula>
    </cfRule>
    <cfRule type="expression" dxfId="40673" priority="1980" stopIfTrue="1">
      <formula>WEEKDAY(BM26)=7</formula>
    </cfRule>
  </conditionalFormatting>
  <conditionalFormatting sqref="BN26">
    <cfRule type="expression" dxfId="40672" priority="1977" stopIfTrue="1">
      <formula>OR(BN26=祝色,WEEKDAY(BN26)=1)</formula>
    </cfRule>
    <cfRule type="expression" dxfId="40671" priority="1978" stopIfTrue="1">
      <formula>WEEKDAY(BN26)=7</formula>
    </cfRule>
  </conditionalFormatting>
  <conditionalFormatting sqref="BO26">
    <cfRule type="expression" dxfId="40670" priority="1975" stopIfTrue="1">
      <formula>OR(BO26=祝色,WEEKDAY(BO26)=1)</formula>
    </cfRule>
    <cfRule type="expression" dxfId="40669" priority="1976" stopIfTrue="1">
      <formula>WEEKDAY(BO26)=7</formula>
    </cfRule>
  </conditionalFormatting>
  <conditionalFormatting sqref="BP26">
    <cfRule type="expression" dxfId="40668" priority="1973" stopIfTrue="1">
      <formula>OR(BP26=祝色,WEEKDAY(BP26)=1)</formula>
    </cfRule>
    <cfRule type="expression" dxfId="40667" priority="1974" stopIfTrue="1">
      <formula>WEEKDAY(BP26)=7</formula>
    </cfRule>
  </conditionalFormatting>
  <conditionalFormatting sqref="BQ26">
    <cfRule type="expression" dxfId="40666" priority="1971" stopIfTrue="1">
      <formula>OR(BQ26=祝色,WEEKDAY(BQ26)=1)</formula>
    </cfRule>
    <cfRule type="expression" dxfId="40665" priority="1972" stopIfTrue="1">
      <formula>WEEKDAY(BQ26)=7</formula>
    </cfRule>
  </conditionalFormatting>
  <conditionalFormatting sqref="BK27">
    <cfRule type="expression" dxfId="40664" priority="1969" stopIfTrue="1">
      <formula>OR(BK27=祝色,WEEKDAY(BK27)=1)</formula>
    </cfRule>
    <cfRule type="expression" dxfId="40663" priority="1970" stopIfTrue="1">
      <formula>WEEKDAY(BK27)=7</formula>
    </cfRule>
  </conditionalFormatting>
  <conditionalFormatting sqref="BL27">
    <cfRule type="expression" dxfId="40662" priority="1967" stopIfTrue="1">
      <formula>OR(BL27=祝色,WEEKDAY(BL27)=1)</formula>
    </cfRule>
    <cfRule type="expression" dxfId="40661" priority="1968" stopIfTrue="1">
      <formula>WEEKDAY(BL27)=7</formula>
    </cfRule>
  </conditionalFormatting>
  <conditionalFormatting sqref="BM27">
    <cfRule type="expression" dxfId="40660" priority="1965" stopIfTrue="1">
      <formula>OR(BM27=祝色,WEEKDAY(BM27)=1)</formula>
    </cfRule>
    <cfRule type="expression" dxfId="40659" priority="1966" stopIfTrue="1">
      <formula>WEEKDAY(BM27)=7</formula>
    </cfRule>
  </conditionalFormatting>
  <conditionalFormatting sqref="BN27">
    <cfRule type="expression" dxfId="40658" priority="1963" stopIfTrue="1">
      <formula>OR(BN27=祝色,WEEKDAY(BN27)=1)</formula>
    </cfRule>
    <cfRule type="expression" dxfId="40657" priority="1964" stopIfTrue="1">
      <formula>WEEKDAY(BN27)=7</formula>
    </cfRule>
  </conditionalFormatting>
  <conditionalFormatting sqref="BO27">
    <cfRule type="expression" dxfId="40656" priority="1961" stopIfTrue="1">
      <formula>OR(BO27=祝色,WEEKDAY(BO27)=1)</formula>
    </cfRule>
    <cfRule type="expression" dxfId="40655" priority="1962" stopIfTrue="1">
      <formula>WEEKDAY(BO27)=7</formula>
    </cfRule>
  </conditionalFormatting>
  <conditionalFormatting sqref="BP27">
    <cfRule type="expression" dxfId="40654" priority="1959" stopIfTrue="1">
      <formula>OR(BP27=祝色,WEEKDAY(BP27)=1)</formula>
    </cfRule>
    <cfRule type="expression" dxfId="40653" priority="1960" stopIfTrue="1">
      <formula>WEEKDAY(BP27)=7</formula>
    </cfRule>
  </conditionalFormatting>
  <conditionalFormatting sqref="BQ27">
    <cfRule type="expression" dxfId="40652" priority="1957" stopIfTrue="1">
      <formula>OR(BQ27=祝色,WEEKDAY(BQ27)=1)</formula>
    </cfRule>
    <cfRule type="expression" dxfId="40651" priority="1958" stopIfTrue="1">
      <formula>WEEKDAY(BQ27)=7</formula>
    </cfRule>
  </conditionalFormatting>
  <conditionalFormatting sqref="BK28">
    <cfRule type="expression" dxfId="40650" priority="1955" stopIfTrue="1">
      <formula>OR(BK28=祝色,WEEKDAY(BK28)=1)</formula>
    </cfRule>
    <cfRule type="expression" dxfId="40649" priority="1956" stopIfTrue="1">
      <formula>WEEKDAY(BK28)=7</formula>
    </cfRule>
  </conditionalFormatting>
  <conditionalFormatting sqref="BL28">
    <cfRule type="expression" dxfId="40648" priority="1953" stopIfTrue="1">
      <formula>OR(BL28=祝色,WEEKDAY(BL28)=1)</formula>
    </cfRule>
    <cfRule type="expression" dxfId="40647" priority="1954" stopIfTrue="1">
      <formula>WEEKDAY(BL28)=7</formula>
    </cfRule>
  </conditionalFormatting>
  <conditionalFormatting sqref="BM28">
    <cfRule type="expression" dxfId="40646" priority="1951" stopIfTrue="1">
      <formula>OR(BM28=祝色,WEEKDAY(BM28)=1)</formula>
    </cfRule>
    <cfRule type="expression" dxfId="40645" priority="1952" stopIfTrue="1">
      <formula>WEEKDAY(BM28)=7</formula>
    </cfRule>
  </conditionalFormatting>
  <conditionalFormatting sqref="BN28">
    <cfRule type="expression" dxfId="40644" priority="1949" stopIfTrue="1">
      <formula>OR(BN28=祝色,WEEKDAY(BN28)=1)</formula>
    </cfRule>
    <cfRule type="expression" dxfId="40643" priority="1950" stopIfTrue="1">
      <formula>WEEKDAY(BN28)=7</formula>
    </cfRule>
  </conditionalFormatting>
  <conditionalFormatting sqref="BO28">
    <cfRule type="expression" dxfId="40642" priority="1947" stopIfTrue="1">
      <formula>OR(BO28=祝色,WEEKDAY(BO28)=1)</formula>
    </cfRule>
    <cfRule type="expression" dxfId="40641" priority="1948" stopIfTrue="1">
      <formula>WEEKDAY(BO28)=7</formula>
    </cfRule>
  </conditionalFormatting>
  <conditionalFormatting sqref="BP28">
    <cfRule type="expression" dxfId="40640" priority="1945" stopIfTrue="1">
      <formula>OR(BP28=祝色,WEEKDAY(BP28)=1)</formula>
    </cfRule>
    <cfRule type="expression" dxfId="40639" priority="1946" stopIfTrue="1">
      <formula>WEEKDAY(BP28)=7</formula>
    </cfRule>
  </conditionalFormatting>
  <conditionalFormatting sqref="BQ28">
    <cfRule type="expression" dxfId="40638" priority="1943" stopIfTrue="1">
      <formula>OR(BQ28=祝色,WEEKDAY(BQ28)=1)</formula>
    </cfRule>
    <cfRule type="expression" dxfId="40637" priority="1944" stopIfTrue="1">
      <formula>WEEKDAY(BQ28)=7</formula>
    </cfRule>
  </conditionalFormatting>
  <conditionalFormatting sqref="BK29">
    <cfRule type="expression" dxfId="40636" priority="1941" stopIfTrue="1">
      <formula>OR(BK29=祝色,WEEKDAY(BK29)=1)</formula>
    </cfRule>
    <cfRule type="expression" dxfId="40635" priority="1942" stopIfTrue="1">
      <formula>WEEKDAY(BK29)=7</formula>
    </cfRule>
  </conditionalFormatting>
  <conditionalFormatting sqref="BL29">
    <cfRule type="expression" dxfId="40634" priority="1939" stopIfTrue="1">
      <formula>OR(BL29=祝色,WEEKDAY(BL29)=1)</formula>
    </cfRule>
    <cfRule type="expression" dxfId="40633" priority="1940" stopIfTrue="1">
      <formula>WEEKDAY(BL29)=7</formula>
    </cfRule>
  </conditionalFormatting>
  <conditionalFormatting sqref="BM29">
    <cfRule type="expression" dxfId="40632" priority="1937" stopIfTrue="1">
      <formula>OR(BM29=祝色,WEEKDAY(BM29)=1)</formula>
    </cfRule>
    <cfRule type="expression" dxfId="40631" priority="1938" stopIfTrue="1">
      <formula>WEEKDAY(BM29)=7</formula>
    </cfRule>
  </conditionalFormatting>
  <conditionalFormatting sqref="BN29">
    <cfRule type="expression" dxfId="40630" priority="1935" stopIfTrue="1">
      <formula>OR(BN29=祝色,WEEKDAY(BN29)=1)</formula>
    </cfRule>
    <cfRule type="expression" dxfId="40629" priority="1936" stopIfTrue="1">
      <formula>WEEKDAY(BN29)=7</formula>
    </cfRule>
  </conditionalFormatting>
  <conditionalFormatting sqref="BO29">
    <cfRule type="expression" dxfId="40628" priority="1933" stopIfTrue="1">
      <formula>OR(BO29=祝色,WEEKDAY(BO29)=1)</formula>
    </cfRule>
    <cfRule type="expression" dxfId="40627" priority="1934" stopIfTrue="1">
      <formula>WEEKDAY(BO29)=7</formula>
    </cfRule>
  </conditionalFormatting>
  <conditionalFormatting sqref="BP29">
    <cfRule type="expression" dxfId="40626" priority="1931" stopIfTrue="1">
      <formula>OR(BP29=祝色,WEEKDAY(BP29)=1)</formula>
    </cfRule>
    <cfRule type="expression" dxfId="40625" priority="1932" stopIfTrue="1">
      <formula>WEEKDAY(BP29)=7</formula>
    </cfRule>
  </conditionalFormatting>
  <conditionalFormatting sqref="BQ29">
    <cfRule type="expression" dxfId="40624" priority="1929" stopIfTrue="1">
      <formula>OR(BQ29=祝色,WEEKDAY(BQ29)=1)</formula>
    </cfRule>
    <cfRule type="expression" dxfId="40623" priority="1930" stopIfTrue="1">
      <formula>WEEKDAY(BQ29)=7</formula>
    </cfRule>
  </conditionalFormatting>
  <conditionalFormatting sqref="BK30:BK31">
    <cfRule type="expression" dxfId="40622" priority="1927" stopIfTrue="1">
      <formula>OR(BK30=祝色,WEEKDAY(BK30)=1)</formula>
    </cfRule>
    <cfRule type="expression" dxfId="40621" priority="1928" stopIfTrue="1">
      <formula>WEEKDAY(BK30)=7</formula>
    </cfRule>
  </conditionalFormatting>
  <conditionalFormatting sqref="BL30:BL31">
    <cfRule type="expression" dxfId="40620" priority="1925" stopIfTrue="1">
      <formula>OR(BL30=祝色,WEEKDAY(BL30)=1)</formula>
    </cfRule>
    <cfRule type="expression" dxfId="40619" priority="1926" stopIfTrue="1">
      <formula>WEEKDAY(BL30)=7</formula>
    </cfRule>
  </conditionalFormatting>
  <conditionalFormatting sqref="BC34">
    <cfRule type="expression" dxfId="40618" priority="1923" stopIfTrue="1">
      <formula>OR(BC34=祝色,WEEKDAY(BC34)=1)</formula>
    </cfRule>
    <cfRule type="expression" dxfId="40617" priority="1924" stopIfTrue="1">
      <formula>WEEKDAY(BC34)=7</formula>
    </cfRule>
  </conditionalFormatting>
  <conditionalFormatting sqref="BD34">
    <cfRule type="expression" dxfId="40616" priority="1921" stopIfTrue="1">
      <formula>OR(BD34=祝色,WEEKDAY(BD34)=1)</formula>
    </cfRule>
    <cfRule type="expression" dxfId="40615" priority="1922" stopIfTrue="1">
      <formula>WEEKDAY(BD34)=7</formula>
    </cfRule>
  </conditionalFormatting>
  <conditionalFormatting sqref="BE34">
    <cfRule type="expression" dxfId="40614" priority="1919" stopIfTrue="1">
      <formula>OR(BE34=祝色,WEEKDAY(BE34)=1)</formula>
    </cfRule>
    <cfRule type="expression" dxfId="40613" priority="1920" stopIfTrue="1">
      <formula>WEEKDAY(BE34)=7</formula>
    </cfRule>
  </conditionalFormatting>
  <conditionalFormatting sqref="BF34">
    <cfRule type="expression" dxfId="40612" priority="1917" stopIfTrue="1">
      <formula>OR(BF34=祝色,WEEKDAY(BF34)=1)</formula>
    </cfRule>
    <cfRule type="expression" dxfId="40611" priority="1918" stopIfTrue="1">
      <formula>WEEKDAY(BF34)=7</formula>
    </cfRule>
  </conditionalFormatting>
  <conditionalFormatting sqref="BG34">
    <cfRule type="expression" dxfId="40610" priority="1915" stopIfTrue="1">
      <formula>OR(BG34=祝色,WEEKDAY(BG34)=1)</formula>
    </cfRule>
    <cfRule type="expression" dxfId="40609" priority="1916" stopIfTrue="1">
      <formula>WEEKDAY(BG34)=7</formula>
    </cfRule>
  </conditionalFormatting>
  <conditionalFormatting sqref="BH34">
    <cfRule type="expression" dxfId="40608" priority="1913" stopIfTrue="1">
      <formula>OR(BH34=祝色,WEEKDAY(BH34)=1)</formula>
    </cfRule>
    <cfRule type="expression" dxfId="40607" priority="1914" stopIfTrue="1">
      <formula>WEEKDAY(BH34)=7</formula>
    </cfRule>
  </conditionalFormatting>
  <conditionalFormatting sqref="BI34">
    <cfRule type="expression" dxfId="40606" priority="1911" stopIfTrue="1">
      <formula>OR(BI34=祝色,WEEKDAY(BI34)=1)</formula>
    </cfRule>
    <cfRule type="expression" dxfId="40605" priority="1912" stopIfTrue="1">
      <formula>WEEKDAY(BI34)=7</formula>
    </cfRule>
  </conditionalFormatting>
  <conditionalFormatting sqref="BC35">
    <cfRule type="expression" dxfId="40604" priority="1909" stopIfTrue="1">
      <formula>OR(BC35=祝色,WEEKDAY(BC35)=1)</formula>
    </cfRule>
    <cfRule type="expression" dxfId="40603" priority="1910" stopIfTrue="1">
      <formula>WEEKDAY(BC35)=7</formula>
    </cfRule>
  </conditionalFormatting>
  <conditionalFormatting sqref="BD35">
    <cfRule type="expression" dxfId="40602" priority="1907" stopIfTrue="1">
      <formula>OR(BD35=祝色,WEEKDAY(BD35)=1)</formula>
    </cfRule>
    <cfRule type="expression" dxfId="40601" priority="1908" stopIfTrue="1">
      <formula>WEEKDAY(BD35)=7</formula>
    </cfRule>
  </conditionalFormatting>
  <conditionalFormatting sqref="BE35">
    <cfRule type="expression" dxfId="40600" priority="1905" stopIfTrue="1">
      <formula>OR(BE35=祝色,WEEKDAY(BE35)=1)</formula>
    </cfRule>
    <cfRule type="expression" dxfId="40599" priority="1906" stopIfTrue="1">
      <formula>WEEKDAY(BE35)=7</formula>
    </cfRule>
  </conditionalFormatting>
  <conditionalFormatting sqref="BF35">
    <cfRule type="expression" dxfId="40598" priority="1903" stopIfTrue="1">
      <formula>OR(BF35=祝色,WEEKDAY(BF35)=1)</formula>
    </cfRule>
    <cfRule type="expression" dxfId="40597" priority="1904" stopIfTrue="1">
      <formula>WEEKDAY(BF35)=7</formula>
    </cfRule>
  </conditionalFormatting>
  <conditionalFormatting sqref="BG35">
    <cfRule type="expression" dxfId="40596" priority="1901" stopIfTrue="1">
      <formula>OR(BG35=祝色,WEEKDAY(BG35)=1)</formula>
    </cfRule>
    <cfRule type="expression" dxfId="40595" priority="1902" stopIfTrue="1">
      <formula>WEEKDAY(BG35)=7</formula>
    </cfRule>
  </conditionalFormatting>
  <conditionalFormatting sqref="BH35">
    <cfRule type="expression" dxfId="40594" priority="1899" stopIfTrue="1">
      <formula>OR(BH35=祝色,WEEKDAY(BH35)=1)</formula>
    </cfRule>
    <cfRule type="expression" dxfId="40593" priority="1900" stopIfTrue="1">
      <formula>WEEKDAY(BH35)=7</formula>
    </cfRule>
  </conditionalFormatting>
  <conditionalFormatting sqref="BI35">
    <cfRule type="expression" dxfId="40592" priority="1897" stopIfTrue="1">
      <formula>OR(BI35=祝色,WEEKDAY(BI35)=1)</formula>
    </cfRule>
    <cfRule type="expression" dxfId="40591" priority="1898" stopIfTrue="1">
      <formula>WEEKDAY(BI35)=7</formula>
    </cfRule>
  </conditionalFormatting>
  <conditionalFormatting sqref="BC36">
    <cfRule type="expression" dxfId="40590" priority="1895" stopIfTrue="1">
      <formula>OR(BC36=祝色,WEEKDAY(BC36)=1)</formula>
    </cfRule>
    <cfRule type="expression" dxfId="40589" priority="1896" stopIfTrue="1">
      <formula>WEEKDAY(BC36)=7</formula>
    </cfRule>
  </conditionalFormatting>
  <conditionalFormatting sqref="BD36">
    <cfRule type="expression" dxfId="40588" priority="1893" stopIfTrue="1">
      <formula>OR(BD36=祝色,WEEKDAY(BD36)=1)</formula>
    </cfRule>
    <cfRule type="expression" dxfId="40587" priority="1894" stopIfTrue="1">
      <formula>WEEKDAY(BD36)=7</formula>
    </cfRule>
  </conditionalFormatting>
  <conditionalFormatting sqref="BE36">
    <cfRule type="expression" dxfId="40586" priority="1891" stopIfTrue="1">
      <formula>OR(BE36=祝色,WEEKDAY(BE36)=1)</formula>
    </cfRule>
    <cfRule type="expression" dxfId="40585" priority="1892" stopIfTrue="1">
      <formula>WEEKDAY(BE36)=7</formula>
    </cfRule>
  </conditionalFormatting>
  <conditionalFormatting sqref="BF36">
    <cfRule type="expression" dxfId="40584" priority="1889" stopIfTrue="1">
      <formula>OR(BF36=祝色,WEEKDAY(BF36)=1)</formula>
    </cfRule>
    <cfRule type="expression" dxfId="40583" priority="1890" stopIfTrue="1">
      <formula>WEEKDAY(BF36)=7</formula>
    </cfRule>
  </conditionalFormatting>
  <conditionalFormatting sqref="BG36">
    <cfRule type="expression" dxfId="40582" priority="1887" stopIfTrue="1">
      <formula>OR(BG36=祝色,WEEKDAY(BG36)=1)</formula>
    </cfRule>
    <cfRule type="expression" dxfId="40581" priority="1888" stopIfTrue="1">
      <formula>WEEKDAY(BG36)=7</formula>
    </cfRule>
  </conditionalFormatting>
  <conditionalFormatting sqref="BH36">
    <cfRule type="expression" dxfId="40580" priority="1885" stopIfTrue="1">
      <formula>OR(BH36=祝色,WEEKDAY(BH36)=1)</formula>
    </cfRule>
    <cfRule type="expression" dxfId="40579" priority="1886" stopIfTrue="1">
      <formula>WEEKDAY(BH36)=7</formula>
    </cfRule>
  </conditionalFormatting>
  <conditionalFormatting sqref="BI36">
    <cfRule type="expression" dxfId="40578" priority="1883" stopIfTrue="1">
      <formula>OR(BI36=祝色,WEEKDAY(BI36)=1)</formula>
    </cfRule>
    <cfRule type="expression" dxfId="40577" priority="1884" stopIfTrue="1">
      <formula>WEEKDAY(BI36)=7</formula>
    </cfRule>
  </conditionalFormatting>
  <conditionalFormatting sqref="BC37">
    <cfRule type="expression" dxfId="40576" priority="1881" stopIfTrue="1">
      <formula>OR(BC37=祝色,WEEKDAY(BC37)=1)</formula>
    </cfRule>
    <cfRule type="expression" dxfId="40575" priority="1882" stopIfTrue="1">
      <formula>WEEKDAY(BC37)=7</formula>
    </cfRule>
  </conditionalFormatting>
  <conditionalFormatting sqref="BD37">
    <cfRule type="expression" dxfId="40574" priority="1879" stopIfTrue="1">
      <formula>OR(BD37=祝色,WEEKDAY(BD37)=1)</formula>
    </cfRule>
    <cfRule type="expression" dxfId="40573" priority="1880" stopIfTrue="1">
      <formula>WEEKDAY(BD37)=7</formula>
    </cfRule>
  </conditionalFormatting>
  <conditionalFormatting sqref="BE37">
    <cfRule type="expression" dxfId="40572" priority="1877" stopIfTrue="1">
      <formula>OR(BE37=祝色,WEEKDAY(BE37)=1)</formula>
    </cfRule>
    <cfRule type="expression" dxfId="40571" priority="1878" stopIfTrue="1">
      <formula>WEEKDAY(BE37)=7</formula>
    </cfRule>
  </conditionalFormatting>
  <conditionalFormatting sqref="BF37">
    <cfRule type="expression" dxfId="40570" priority="1875" stopIfTrue="1">
      <formula>OR(BF37=祝色,WEEKDAY(BF37)=1)</formula>
    </cfRule>
    <cfRule type="expression" dxfId="40569" priority="1876" stopIfTrue="1">
      <formula>WEEKDAY(BF37)=7</formula>
    </cfRule>
  </conditionalFormatting>
  <conditionalFormatting sqref="BG37">
    <cfRule type="expression" dxfId="40568" priority="1873" stopIfTrue="1">
      <formula>OR(BG37=祝色,WEEKDAY(BG37)=1)</formula>
    </cfRule>
    <cfRule type="expression" dxfId="40567" priority="1874" stopIfTrue="1">
      <formula>WEEKDAY(BG37)=7</formula>
    </cfRule>
  </conditionalFormatting>
  <conditionalFormatting sqref="BH37">
    <cfRule type="expression" dxfId="40566" priority="1871" stopIfTrue="1">
      <formula>OR(BH37=祝色,WEEKDAY(BH37)=1)</formula>
    </cfRule>
    <cfRule type="expression" dxfId="40565" priority="1872" stopIfTrue="1">
      <formula>WEEKDAY(BH37)=7</formula>
    </cfRule>
  </conditionalFormatting>
  <conditionalFormatting sqref="BI37">
    <cfRule type="expression" dxfId="40564" priority="1869" stopIfTrue="1">
      <formula>OR(BI37=祝色,WEEKDAY(BI37)=1)</formula>
    </cfRule>
    <cfRule type="expression" dxfId="40563" priority="1870" stopIfTrue="1">
      <formula>WEEKDAY(BI37)=7</formula>
    </cfRule>
  </conditionalFormatting>
  <conditionalFormatting sqref="BC38">
    <cfRule type="expression" dxfId="40562" priority="1867" stopIfTrue="1">
      <formula>OR(BC38=祝色,WEEKDAY(BC38)=1)</formula>
    </cfRule>
    <cfRule type="expression" dxfId="40561" priority="1868" stopIfTrue="1">
      <formula>WEEKDAY(BC38)=7</formula>
    </cfRule>
  </conditionalFormatting>
  <conditionalFormatting sqref="BD38">
    <cfRule type="expression" dxfId="40560" priority="1865" stopIfTrue="1">
      <formula>OR(BD38=祝色,WEEKDAY(BD38)=1)</formula>
    </cfRule>
    <cfRule type="expression" dxfId="40559" priority="1866" stopIfTrue="1">
      <formula>WEEKDAY(BD38)=7</formula>
    </cfRule>
  </conditionalFormatting>
  <conditionalFormatting sqref="BE38">
    <cfRule type="expression" dxfId="40558" priority="1863" stopIfTrue="1">
      <formula>OR(BE38=祝色,WEEKDAY(BE38)=1)</formula>
    </cfRule>
    <cfRule type="expression" dxfId="40557" priority="1864" stopIfTrue="1">
      <formula>WEEKDAY(BE38)=7</formula>
    </cfRule>
  </conditionalFormatting>
  <conditionalFormatting sqref="BF38">
    <cfRule type="expression" dxfId="40556" priority="1861" stopIfTrue="1">
      <formula>OR(BF38=祝色,WEEKDAY(BF38)=1)</formula>
    </cfRule>
    <cfRule type="expression" dxfId="40555" priority="1862" stopIfTrue="1">
      <formula>WEEKDAY(BF38)=7</formula>
    </cfRule>
  </conditionalFormatting>
  <conditionalFormatting sqref="BG38">
    <cfRule type="expression" dxfId="40554" priority="1859" stopIfTrue="1">
      <formula>OR(BG38=祝色,WEEKDAY(BG38)=1)</formula>
    </cfRule>
    <cfRule type="expression" dxfId="40553" priority="1860" stopIfTrue="1">
      <formula>WEEKDAY(BG38)=7</formula>
    </cfRule>
  </conditionalFormatting>
  <conditionalFormatting sqref="BH38">
    <cfRule type="expression" dxfId="40552" priority="1857" stopIfTrue="1">
      <formula>OR(BH38=祝色,WEEKDAY(BH38)=1)</formula>
    </cfRule>
    <cfRule type="expression" dxfId="40551" priority="1858" stopIfTrue="1">
      <formula>WEEKDAY(BH38)=7</formula>
    </cfRule>
  </conditionalFormatting>
  <conditionalFormatting sqref="BI38">
    <cfRule type="expression" dxfId="40550" priority="1855" stopIfTrue="1">
      <formula>OR(BI38=祝色,WEEKDAY(BI38)=1)</formula>
    </cfRule>
    <cfRule type="expression" dxfId="40549" priority="1856" stopIfTrue="1">
      <formula>WEEKDAY(BI38)=7</formula>
    </cfRule>
  </conditionalFormatting>
  <conditionalFormatting sqref="BC39">
    <cfRule type="expression" dxfId="40548" priority="1853" stopIfTrue="1">
      <formula>OR(BC39=祝色,WEEKDAY(BC39)=1)</formula>
    </cfRule>
    <cfRule type="expression" dxfId="40547" priority="1854" stopIfTrue="1">
      <formula>WEEKDAY(BC39)=7</formula>
    </cfRule>
  </conditionalFormatting>
  <conditionalFormatting sqref="BD39">
    <cfRule type="expression" dxfId="40546" priority="1851" stopIfTrue="1">
      <formula>OR(BD39=祝色,WEEKDAY(BD39)=1)</formula>
    </cfRule>
    <cfRule type="expression" dxfId="40545" priority="1852" stopIfTrue="1">
      <formula>WEEKDAY(BD39)=7</formula>
    </cfRule>
  </conditionalFormatting>
  <conditionalFormatting sqref="BK34">
    <cfRule type="expression" dxfId="40544" priority="1849" stopIfTrue="1">
      <formula>OR(BK34=祝色,WEEKDAY(BK34)=1)</formula>
    </cfRule>
    <cfRule type="expression" dxfId="40543" priority="1850" stopIfTrue="1">
      <formula>WEEKDAY(BK34)=7</formula>
    </cfRule>
  </conditionalFormatting>
  <conditionalFormatting sqref="BL34">
    <cfRule type="expression" dxfId="40542" priority="1847" stopIfTrue="1">
      <formula>OR(BL34=祝色,WEEKDAY(BL34)=1)</formula>
    </cfRule>
    <cfRule type="expression" dxfId="40541" priority="1848" stopIfTrue="1">
      <formula>WEEKDAY(BL34)=7</formula>
    </cfRule>
  </conditionalFormatting>
  <conditionalFormatting sqref="BM34">
    <cfRule type="expression" dxfId="40540" priority="1845" stopIfTrue="1">
      <formula>OR(BM34=祝色,WEEKDAY(BM34)=1)</formula>
    </cfRule>
    <cfRule type="expression" dxfId="40539" priority="1846" stopIfTrue="1">
      <formula>WEEKDAY(BM34)=7</formula>
    </cfRule>
  </conditionalFormatting>
  <conditionalFormatting sqref="BN34">
    <cfRule type="expression" dxfId="40538" priority="1843" stopIfTrue="1">
      <formula>OR(BN34=祝色,WEEKDAY(BN34)=1)</formula>
    </cfRule>
    <cfRule type="expression" dxfId="40537" priority="1844" stopIfTrue="1">
      <formula>WEEKDAY(BN34)=7</formula>
    </cfRule>
  </conditionalFormatting>
  <conditionalFormatting sqref="BO34">
    <cfRule type="expression" dxfId="40536" priority="1841" stopIfTrue="1">
      <formula>OR(BO34=祝色,WEEKDAY(BO34)=1)</formula>
    </cfRule>
    <cfRule type="expression" dxfId="40535" priority="1842" stopIfTrue="1">
      <formula>WEEKDAY(BO34)=7</formula>
    </cfRule>
  </conditionalFormatting>
  <conditionalFormatting sqref="BP34">
    <cfRule type="expression" dxfId="40534" priority="1839" stopIfTrue="1">
      <formula>OR(BP34=祝色,WEEKDAY(BP34)=1)</formula>
    </cfRule>
    <cfRule type="expression" dxfId="40533" priority="1840" stopIfTrue="1">
      <formula>WEEKDAY(BP34)=7</formula>
    </cfRule>
  </conditionalFormatting>
  <conditionalFormatting sqref="BQ34">
    <cfRule type="expression" dxfId="40532" priority="1837" stopIfTrue="1">
      <formula>OR(BQ34=祝色,WEEKDAY(BQ34)=1)</formula>
    </cfRule>
    <cfRule type="expression" dxfId="40531" priority="1838" stopIfTrue="1">
      <formula>WEEKDAY(BQ34)=7</formula>
    </cfRule>
  </conditionalFormatting>
  <conditionalFormatting sqref="BK35">
    <cfRule type="expression" dxfId="40530" priority="1835" stopIfTrue="1">
      <formula>OR(BK35=祝色,WEEKDAY(BK35)=1)</formula>
    </cfRule>
    <cfRule type="expression" dxfId="40529" priority="1836" stopIfTrue="1">
      <formula>WEEKDAY(BK35)=7</formula>
    </cfRule>
  </conditionalFormatting>
  <conditionalFormatting sqref="BL35">
    <cfRule type="expression" dxfId="40528" priority="1833" stopIfTrue="1">
      <formula>OR(BL35=祝色,WEEKDAY(BL35)=1)</formula>
    </cfRule>
    <cfRule type="expression" dxfId="40527" priority="1834" stopIfTrue="1">
      <formula>WEEKDAY(BL35)=7</formula>
    </cfRule>
  </conditionalFormatting>
  <conditionalFormatting sqref="BM35">
    <cfRule type="expression" dxfId="40526" priority="1831" stopIfTrue="1">
      <formula>OR(BM35=祝色,WEEKDAY(BM35)=1)</formula>
    </cfRule>
    <cfRule type="expression" dxfId="40525" priority="1832" stopIfTrue="1">
      <formula>WEEKDAY(BM35)=7</formula>
    </cfRule>
  </conditionalFormatting>
  <conditionalFormatting sqref="BN35">
    <cfRule type="expression" dxfId="40524" priority="1829" stopIfTrue="1">
      <formula>OR(BN35=祝色,WEEKDAY(BN35)=1)</formula>
    </cfRule>
    <cfRule type="expression" dxfId="40523" priority="1830" stopIfTrue="1">
      <formula>WEEKDAY(BN35)=7</formula>
    </cfRule>
  </conditionalFormatting>
  <conditionalFormatting sqref="BO35">
    <cfRule type="expression" dxfId="40522" priority="1827" stopIfTrue="1">
      <formula>OR(BO35=祝色,WEEKDAY(BO35)=1)</formula>
    </cfRule>
    <cfRule type="expression" dxfId="40521" priority="1828" stopIfTrue="1">
      <formula>WEEKDAY(BO35)=7</formula>
    </cfRule>
  </conditionalFormatting>
  <conditionalFormatting sqref="BP35">
    <cfRule type="expression" dxfId="40520" priority="1825" stopIfTrue="1">
      <formula>OR(BP35=祝色,WEEKDAY(BP35)=1)</formula>
    </cfRule>
    <cfRule type="expression" dxfId="40519" priority="1826" stopIfTrue="1">
      <formula>WEEKDAY(BP35)=7</formula>
    </cfRule>
  </conditionalFormatting>
  <conditionalFormatting sqref="BQ35">
    <cfRule type="expression" dxfId="40518" priority="1823" stopIfTrue="1">
      <formula>OR(BQ35=祝色,WEEKDAY(BQ35)=1)</formula>
    </cfRule>
    <cfRule type="expression" dxfId="40517" priority="1824" stopIfTrue="1">
      <formula>WEEKDAY(BQ35)=7</formula>
    </cfRule>
  </conditionalFormatting>
  <conditionalFormatting sqref="BK36">
    <cfRule type="expression" dxfId="40516" priority="1821" stopIfTrue="1">
      <formula>OR(BK36=祝色,WEEKDAY(BK36)=1)</formula>
    </cfRule>
    <cfRule type="expression" dxfId="40515" priority="1822" stopIfTrue="1">
      <formula>WEEKDAY(BK36)=7</formula>
    </cfRule>
  </conditionalFormatting>
  <conditionalFormatting sqref="BL36">
    <cfRule type="expression" dxfId="40514" priority="1819" stopIfTrue="1">
      <formula>OR(BL36=祝色,WEEKDAY(BL36)=1)</formula>
    </cfRule>
    <cfRule type="expression" dxfId="40513" priority="1820" stopIfTrue="1">
      <formula>WEEKDAY(BL36)=7</formula>
    </cfRule>
  </conditionalFormatting>
  <conditionalFormatting sqref="BM36">
    <cfRule type="expression" dxfId="40512" priority="1817" stopIfTrue="1">
      <formula>OR(BM36=祝色,WEEKDAY(BM36)=1)</formula>
    </cfRule>
    <cfRule type="expression" dxfId="40511" priority="1818" stopIfTrue="1">
      <formula>WEEKDAY(BM36)=7</formula>
    </cfRule>
  </conditionalFormatting>
  <conditionalFormatting sqref="BN36">
    <cfRule type="expression" dxfId="40510" priority="1815" stopIfTrue="1">
      <formula>OR(BN36=祝色,WEEKDAY(BN36)=1)</formula>
    </cfRule>
    <cfRule type="expression" dxfId="40509" priority="1816" stopIfTrue="1">
      <formula>WEEKDAY(BN36)=7</formula>
    </cfRule>
  </conditionalFormatting>
  <conditionalFormatting sqref="BO36">
    <cfRule type="expression" dxfId="40508" priority="1813" stopIfTrue="1">
      <formula>OR(BO36=祝色,WEEKDAY(BO36)=1)</formula>
    </cfRule>
    <cfRule type="expression" dxfId="40507" priority="1814" stopIfTrue="1">
      <formula>WEEKDAY(BO36)=7</formula>
    </cfRule>
  </conditionalFormatting>
  <conditionalFormatting sqref="BP36">
    <cfRule type="expression" dxfId="40506" priority="1811" stopIfTrue="1">
      <formula>OR(BP36=祝色,WEEKDAY(BP36)=1)</formula>
    </cfRule>
    <cfRule type="expression" dxfId="40505" priority="1812" stopIfTrue="1">
      <formula>WEEKDAY(BP36)=7</formula>
    </cfRule>
  </conditionalFormatting>
  <conditionalFormatting sqref="BQ36">
    <cfRule type="expression" dxfId="40504" priority="1809" stopIfTrue="1">
      <formula>OR(BQ36=祝色,WEEKDAY(BQ36)=1)</formula>
    </cfRule>
    <cfRule type="expression" dxfId="40503" priority="1810" stopIfTrue="1">
      <formula>WEEKDAY(BQ36)=7</formula>
    </cfRule>
  </conditionalFormatting>
  <conditionalFormatting sqref="BK37">
    <cfRule type="expression" dxfId="40502" priority="1807" stopIfTrue="1">
      <formula>OR(BK37=祝色,WEEKDAY(BK37)=1)</formula>
    </cfRule>
    <cfRule type="expression" dxfId="40501" priority="1808" stopIfTrue="1">
      <formula>WEEKDAY(BK37)=7</formula>
    </cfRule>
  </conditionalFormatting>
  <conditionalFormatting sqref="BL37">
    <cfRule type="expression" dxfId="40500" priority="1805" stopIfTrue="1">
      <formula>OR(BL37=祝色,WEEKDAY(BL37)=1)</formula>
    </cfRule>
    <cfRule type="expression" dxfId="40499" priority="1806" stopIfTrue="1">
      <formula>WEEKDAY(BL37)=7</formula>
    </cfRule>
  </conditionalFormatting>
  <conditionalFormatting sqref="BM37">
    <cfRule type="expression" dxfId="40498" priority="1803" stopIfTrue="1">
      <formula>OR(BM37=祝色,WEEKDAY(BM37)=1)</formula>
    </cfRule>
    <cfRule type="expression" dxfId="40497" priority="1804" stopIfTrue="1">
      <formula>WEEKDAY(BM37)=7</formula>
    </cfRule>
  </conditionalFormatting>
  <conditionalFormatting sqref="BN37">
    <cfRule type="expression" dxfId="40496" priority="1801" stopIfTrue="1">
      <formula>OR(BN37=祝色,WEEKDAY(BN37)=1)</formula>
    </cfRule>
    <cfRule type="expression" dxfId="40495" priority="1802" stopIfTrue="1">
      <formula>WEEKDAY(BN37)=7</formula>
    </cfRule>
  </conditionalFormatting>
  <conditionalFormatting sqref="BO37">
    <cfRule type="expression" dxfId="40494" priority="1799" stopIfTrue="1">
      <formula>OR(BO37=祝色,WEEKDAY(BO37)=1)</formula>
    </cfRule>
    <cfRule type="expression" dxfId="40493" priority="1800" stopIfTrue="1">
      <formula>WEEKDAY(BO37)=7</formula>
    </cfRule>
  </conditionalFormatting>
  <conditionalFormatting sqref="BP37">
    <cfRule type="expression" dxfId="40492" priority="1797" stopIfTrue="1">
      <formula>OR(BP37=祝色,WEEKDAY(BP37)=1)</formula>
    </cfRule>
    <cfRule type="expression" dxfId="40491" priority="1798" stopIfTrue="1">
      <formula>WEEKDAY(BP37)=7</formula>
    </cfRule>
  </conditionalFormatting>
  <conditionalFormatting sqref="BQ37">
    <cfRule type="expression" dxfId="40490" priority="1795" stopIfTrue="1">
      <formula>OR(BQ37=祝色,WEEKDAY(BQ37)=1)</formula>
    </cfRule>
    <cfRule type="expression" dxfId="40489" priority="1796" stopIfTrue="1">
      <formula>WEEKDAY(BQ37)=7</formula>
    </cfRule>
  </conditionalFormatting>
  <conditionalFormatting sqref="BK38">
    <cfRule type="expression" dxfId="40488" priority="1793" stopIfTrue="1">
      <formula>OR(BK38=祝色,WEEKDAY(BK38)=1)</formula>
    </cfRule>
    <cfRule type="expression" dxfId="40487" priority="1794" stopIfTrue="1">
      <formula>WEEKDAY(BK38)=7</formula>
    </cfRule>
  </conditionalFormatting>
  <conditionalFormatting sqref="BL38">
    <cfRule type="expression" dxfId="40486" priority="1791" stopIfTrue="1">
      <formula>OR(BL38=祝色,WEEKDAY(BL38)=1)</formula>
    </cfRule>
    <cfRule type="expression" dxfId="40485" priority="1792" stopIfTrue="1">
      <formula>WEEKDAY(BL38)=7</formula>
    </cfRule>
  </conditionalFormatting>
  <conditionalFormatting sqref="BM38">
    <cfRule type="expression" dxfId="40484" priority="1789" stopIfTrue="1">
      <formula>OR(BM38=祝色,WEEKDAY(BM38)=1)</formula>
    </cfRule>
    <cfRule type="expression" dxfId="40483" priority="1790" stopIfTrue="1">
      <formula>WEEKDAY(BM38)=7</formula>
    </cfRule>
  </conditionalFormatting>
  <conditionalFormatting sqref="BN38">
    <cfRule type="expression" dxfId="40482" priority="1787" stopIfTrue="1">
      <formula>OR(BN38=祝色,WEEKDAY(BN38)=1)</formula>
    </cfRule>
    <cfRule type="expression" dxfId="40481" priority="1788" stopIfTrue="1">
      <formula>WEEKDAY(BN38)=7</formula>
    </cfRule>
  </conditionalFormatting>
  <conditionalFormatting sqref="BO38">
    <cfRule type="expression" dxfId="40480" priority="1785" stopIfTrue="1">
      <formula>OR(BO38=祝色,WEEKDAY(BO38)=1)</formula>
    </cfRule>
    <cfRule type="expression" dxfId="40479" priority="1786" stopIfTrue="1">
      <formula>WEEKDAY(BO38)=7</formula>
    </cfRule>
  </conditionalFormatting>
  <conditionalFormatting sqref="BP38">
    <cfRule type="expression" dxfId="40478" priority="1783" stopIfTrue="1">
      <formula>OR(BP38=祝色,WEEKDAY(BP38)=1)</formula>
    </cfRule>
    <cfRule type="expression" dxfId="40477" priority="1784" stopIfTrue="1">
      <formula>WEEKDAY(BP38)=7</formula>
    </cfRule>
  </conditionalFormatting>
  <conditionalFormatting sqref="BQ38">
    <cfRule type="expression" dxfId="40476" priority="1781" stopIfTrue="1">
      <formula>OR(BQ38=祝色,WEEKDAY(BQ38)=1)</formula>
    </cfRule>
    <cfRule type="expression" dxfId="40475" priority="1782" stopIfTrue="1">
      <formula>WEEKDAY(BQ38)=7</formula>
    </cfRule>
  </conditionalFormatting>
  <conditionalFormatting sqref="BK39">
    <cfRule type="expression" dxfId="40474" priority="1779" stopIfTrue="1">
      <formula>OR(BK39=祝色,WEEKDAY(BK39)=1)</formula>
    </cfRule>
    <cfRule type="expression" dxfId="40473" priority="1780" stopIfTrue="1">
      <formula>WEEKDAY(BK39)=7</formula>
    </cfRule>
  </conditionalFormatting>
  <conditionalFormatting sqref="BL39">
    <cfRule type="expression" dxfId="40472" priority="1777" stopIfTrue="1">
      <formula>OR(BL39=祝色,WEEKDAY(BL39)=1)</formula>
    </cfRule>
    <cfRule type="expression" dxfId="40471" priority="1778" stopIfTrue="1">
      <formula>WEEKDAY(BL39)=7</formula>
    </cfRule>
  </conditionalFormatting>
  <conditionalFormatting sqref="BT25">
    <cfRule type="expression" dxfId="40470" priority="1775" stopIfTrue="1">
      <formula>OR(BT25=祝色,WEEKDAY(BT25)=1)</formula>
    </cfRule>
    <cfRule type="expression" dxfId="40469" priority="1776" stopIfTrue="1">
      <formula>WEEKDAY(BT25)=7</formula>
    </cfRule>
  </conditionalFormatting>
  <conditionalFormatting sqref="BU25">
    <cfRule type="expression" dxfId="40468" priority="1773" stopIfTrue="1">
      <formula>OR(BU25=祝色,WEEKDAY(BU25)=1)</formula>
    </cfRule>
    <cfRule type="expression" dxfId="40467" priority="1774" stopIfTrue="1">
      <formula>WEEKDAY(BU25)=7</formula>
    </cfRule>
  </conditionalFormatting>
  <conditionalFormatting sqref="BV25">
    <cfRule type="expression" dxfId="40466" priority="1771" stopIfTrue="1">
      <formula>OR(BV25=祝色,WEEKDAY(BV25)=1)</formula>
    </cfRule>
    <cfRule type="expression" dxfId="40465" priority="1772" stopIfTrue="1">
      <formula>WEEKDAY(BV25)=7</formula>
    </cfRule>
  </conditionalFormatting>
  <conditionalFormatting sqref="BW25">
    <cfRule type="expression" dxfId="40464" priority="1769" stopIfTrue="1">
      <formula>OR(BW25=祝色,WEEKDAY(BW25)=1)</formula>
    </cfRule>
    <cfRule type="expression" dxfId="40463" priority="1770" stopIfTrue="1">
      <formula>WEEKDAY(BW25)=7</formula>
    </cfRule>
  </conditionalFormatting>
  <conditionalFormatting sqref="BX25">
    <cfRule type="expression" dxfId="40462" priority="1767" stopIfTrue="1">
      <formula>OR(BX25=祝色,WEEKDAY(BX25)=1)</formula>
    </cfRule>
    <cfRule type="expression" dxfId="40461" priority="1768" stopIfTrue="1">
      <formula>WEEKDAY(BX25)=7</formula>
    </cfRule>
  </conditionalFormatting>
  <conditionalFormatting sqref="BY25">
    <cfRule type="expression" dxfId="40460" priority="1765" stopIfTrue="1">
      <formula>OR(BY25=祝色,WEEKDAY(BY25)=1)</formula>
    </cfRule>
    <cfRule type="expression" dxfId="40459" priority="1766" stopIfTrue="1">
      <formula>WEEKDAY(BY25)=7</formula>
    </cfRule>
  </conditionalFormatting>
  <conditionalFormatting sqref="BZ25">
    <cfRule type="expression" dxfId="40458" priority="1763" stopIfTrue="1">
      <formula>OR(BZ25=祝色,WEEKDAY(BZ25)=1)</formula>
    </cfRule>
    <cfRule type="expression" dxfId="40457" priority="1764" stopIfTrue="1">
      <formula>WEEKDAY(BZ25)=7</formula>
    </cfRule>
  </conditionalFormatting>
  <conditionalFormatting sqref="BT26">
    <cfRule type="expression" dxfId="40456" priority="1761" stopIfTrue="1">
      <formula>OR(BT26=祝色,WEEKDAY(BT26)=1)</formula>
    </cfRule>
    <cfRule type="expression" dxfId="40455" priority="1762" stopIfTrue="1">
      <formula>WEEKDAY(BT26)=7</formula>
    </cfRule>
  </conditionalFormatting>
  <conditionalFormatting sqref="BU26">
    <cfRule type="expression" dxfId="40454" priority="1759" stopIfTrue="1">
      <formula>OR(BU26=祝色,WEEKDAY(BU26)=1)</formula>
    </cfRule>
    <cfRule type="expression" dxfId="40453" priority="1760" stopIfTrue="1">
      <formula>WEEKDAY(BU26)=7</formula>
    </cfRule>
  </conditionalFormatting>
  <conditionalFormatting sqref="BV26">
    <cfRule type="expression" dxfId="40452" priority="1757" stopIfTrue="1">
      <formula>OR(BV26=祝色,WEEKDAY(BV26)=1)</formula>
    </cfRule>
    <cfRule type="expression" dxfId="40451" priority="1758" stopIfTrue="1">
      <formula>WEEKDAY(BV26)=7</formula>
    </cfRule>
  </conditionalFormatting>
  <conditionalFormatting sqref="BW26">
    <cfRule type="expression" dxfId="40450" priority="1755" stopIfTrue="1">
      <formula>OR(BW26=祝色,WEEKDAY(BW26)=1)</formula>
    </cfRule>
    <cfRule type="expression" dxfId="40449" priority="1756" stopIfTrue="1">
      <formula>WEEKDAY(BW26)=7</formula>
    </cfRule>
  </conditionalFormatting>
  <conditionalFormatting sqref="BX26">
    <cfRule type="expression" dxfId="40448" priority="1753" stopIfTrue="1">
      <formula>OR(BX26=祝色,WEEKDAY(BX26)=1)</formula>
    </cfRule>
    <cfRule type="expression" dxfId="40447" priority="1754" stopIfTrue="1">
      <formula>WEEKDAY(BX26)=7</formula>
    </cfRule>
  </conditionalFormatting>
  <conditionalFormatting sqref="BY26">
    <cfRule type="expression" dxfId="40446" priority="1751" stopIfTrue="1">
      <formula>OR(BY26=祝色,WEEKDAY(BY26)=1)</formula>
    </cfRule>
    <cfRule type="expression" dxfId="40445" priority="1752" stopIfTrue="1">
      <formula>WEEKDAY(BY26)=7</formula>
    </cfRule>
  </conditionalFormatting>
  <conditionalFormatting sqref="BZ26">
    <cfRule type="expression" dxfId="40444" priority="1749" stopIfTrue="1">
      <formula>OR(BZ26=祝色,WEEKDAY(BZ26)=1)</formula>
    </cfRule>
    <cfRule type="expression" dxfId="40443" priority="1750" stopIfTrue="1">
      <formula>WEEKDAY(BZ26)=7</formula>
    </cfRule>
  </conditionalFormatting>
  <conditionalFormatting sqref="BT27">
    <cfRule type="expression" dxfId="40442" priority="1747" stopIfTrue="1">
      <formula>OR(BT27=祝色,WEEKDAY(BT27)=1)</formula>
    </cfRule>
    <cfRule type="expression" dxfId="40441" priority="1748" stopIfTrue="1">
      <formula>WEEKDAY(BT27)=7</formula>
    </cfRule>
  </conditionalFormatting>
  <conditionalFormatting sqref="BU27">
    <cfRule type="expression" dxfId="40440" priority="1745" stopIfTrue="1">
      <formula>OR(BU27=祝色,WEEKDAY(BU27)=1)</formula>
    </cfRule>
    <cfRule type="expression" dxfId="40439" priority="1746" stopIfTrue="1">
      <formula>WEEKDAY(BU27)=7</formula>
    </cfRule>
  </conditionalFormatting>
  <conditionalFormatting sqref="BV27">
    <cfRule type="expression" dxfId="40438" priority="1743" stopIfTrue="1">
      <formula>OR(BV27=祝色,WEEKDAY(BV27)=1)</formula>
    </cfRule>
    <cfRule type="expression" dxfId="40437" priority="1744" stopIfTrue="1">
      <formula>WEEKDAY(BV27)=7</formula>
    </cfRule>
  </conditionalFormatting>
  <conditionalFormatting sqref="BW27">
    <cfRule type="expression" dxfId="40436" priority="1741" stopIfTrue="1">
      <formula>OR(BW27=祝色,WEEKDAY(BW27)=1)</formula>
    </cfRule>
    <cfRule type="expression" dxfId="40435" priority="1742" stopIfTrue="1">
      <formula>WEEKDAY(BW27)=7</formula>
    </cfRule>
  </conditionalFormatting>
  <conditionalFormatting sqref="BX27">
    <cfRule type="expression" dxfId="40434" priority="1739" stopIfTrue="1">
      <formula>OR(BX27=祝色,WEEKDAY(BX27)=1)</formula>
    </cfRule>
    <cfRule type="expression" dxfId="40433" priority="1740" stopIfTrue="1">
      <formula>WEEKDAY(BX27)=7</formula>
    </cfRule>
  </conditionalFormatting>
  <conditionalFormatting sqref="BY27">
    <cfRule type="expression" dxfId="40432" priority="1737" stopIfTrue="1">
      <formula>OR(BY27=祝色,WEEKDAY(BY27)=1)</formula>
    </cfRule>
    <cfRule type="expression" dxfId="40431" priority="1738" stopIfTrue="1">
      <formula>WEEKDAY(BY27)=7</formula>
    </cfRule>
  </conditionalFormatting>
  <conditionalFormatting sqref="BZ27">
    <cfRule type="expression" dxfId="40430" priority="1735" stopIfTrue="1">
      <formula>OR(BZ27=祝色,WEEKDAY(BZ27)=1)</formula>
    </cfRule>
    <cfRule type="expression" dxfId="40429" priority="1736" stopIfTrue="1">
      <formula>WEEKDAY(BZ27)=7</formula>
    </cfRule>
  </conditionalFormatting>
  <conditionalFormatting sqref="BT28">
    <cfRule type="expression" dxfId="40428" priority="1733" stopIfTrue="1">
      <formula>OR(BT28=祝色,WEEKDAY(BT28)=1)</formula>
    </cfRule>
    <cfRule type="expression" dxfId="40427" priority="1734" stopIfTrue="1">
      <formula>WEEKDAY(BT28)=7</formula>
    </cfRule>
  </conditionalFormatting>
  <conditionalFormatting sqref="BU28">
    <cfRule type="expression" dxfId="40426" priority="1731" stopIfTrue="1">
      <formula>OR(BU28=祝色,WEEKDAY(BU28)=1)</formula>
    </cfRule>
    <cfRule type="expression" dxfId="40425" priority="1732" stopIfTrue="1">
      <formula>WEEKDAY(BU28)=7</formula>
    </cfRule>
  </conditionalFormatting>
  <conditionalFormatting sqref="BV28">
    <cfRule type="expression" dxfId="40424" priority="1729" stopIfTrue="1">
      <formula>OR(BV28=祝色,WEEKDAY(BV28)=1)</formula>
    </cfRule>
    <cfRule type="expression" dxfId="40423" priority="1730" stopIfTrue="1">
      <formula>WEEKDAY(BV28)=7</formula>
    </cfRule>
  </conditionalFormatting>
  <conditionalFormatting sqref="BW28">
    <cfRule type="expression" dxfId="40422" priority="1727" stopIfTrue="1">
      <formula>OR(BW28=祝色,WEEKDAY(BW28)=1)</formula>
    </cfRule>
    <cfRule type="expression" dxfId="40421" priority="1728" stopIfTrue="1">
      <formula>WEEKDAY(BW28)=7</formula>
    </cfRule>
  </conditionalFormatting>
  <conditionalFormatting sqref="BX28">
    <cfRule type="expression" dxfId="40420" priority="1725" stopIfTrue="1">
      <formula>OR(BX28=祝色,WEEKDAY(BX28)=1)</formula>
    </cfRule>
    <cfRule type="expression" dxfId="40419" priority="1726" stopIfTrue="1">
      <formula>WEEKDAY(BX28)=7</formula>
    </cfRule>
  </conditionalFormatting>
  <conditionalFormatting sqref="BY28">
    <cfRule type="expression" dxfId="40418" priority="1723" stopIfTrue="1">
      <formula>OR(BY28=祝色,WEEKDAY(BY28)=1)</formula>
    </cfRule>
    <cfRule type="expression" dxfId="40417" priority="1724" stopIfTrue="1">
      <formula>WEEKDAY(BY28)=7</formula>
    </cfRule>
  </conditionalFormatting>
  <conditionalFormatting sqref="BZ28">
    <cfRule type="expression" dxfId="40416" priority="1721" stopIfTrue="1">
      <formula>OR(BZ28=祝色,WEEKDAY(BZ28)=1)</formula>
    </cfRule>
    <cfRule type="expression" dxfId="40415" priority="1722" stopIfTrue="1">
      <formula>WEEKDAY(BZ28)=7</formula>
    </cfRule>
  </conditionalFormatting>
  <conditionalFormatting sqref="BT29">
    <cfRule type="expression" dxfId="40414" priority="1719" stopIfTrue="1">
      <formula>OR(BT29=祝色,WEEKDAY(BT29)=1)</formula>
    </cfRule>
    <cfRule type="expression" dxfId="40413" priority="1720" stopIfTrue="1">
      <formula>WEEKDAY(BT29)=7</formula>
    </cfRule>
  </conditionalFormatting>
  <conditionalFormatting sqref="BU29">
    <cfRule type="expression" dxfId="40412" priority="1717" stopIfTrue="1">
      <formula>OR(BU29=祝色,WEEKDAY(BU29)=1)</formula>
    </cfRule>
    <cfRule type="expression" dxfId="40411" priority="1718" stopIfTrue="1">
      <formula>WEEKDAY(BU29)=7</formula>
    </cfRule>
  </conditionalFormatting>
  <conditionalFormatting sqref="BV29">
    <cfRule type="expression" dxfId="40410" priority="1715" stopIfTrue="1">
      <formula>OR(BV29=祝色,WEEKDAY(BV29)=1)</formula>
    </cfRule>
    <cfRule type="expression" dxfId="40409" priority="1716" stopIfTrue="1">
      <formula>WEEKDAY(BV29)=7</formula>
    </cfRule>
  </conditionalFormatting>
  <conditionalFormatting sqref="BW29">
    <cfRule type="expression" dxfId="40408" priority="1713" stopIfTrue="1">
      <formula>OR(BW29=祝色,WEEKDAY(BW29)=1)</formula>
    </cfRule>
    <cfRule type="expression" dxfId="40407" priority="1714" stopIfTrue="1">
      <formula>WEEKDAY(BW29)=7</formula>
    </cfRule>
  </conditionalFormatting>
  <conditionalFormatting sqref="BX29">
    <cfRule type="expression" dxfId="40406" priority="1711" stopIfTrue="1">
      <formula>OR(BX29=祝色,WEEKDAY(BX29)=1)</formula>
    </cfRule>
    <cfRule type="expression" dxfId="40405" priority="1712" stopIfTrue="1">
      <formula>WEEKDAY(BX29)=7</formula>
    </cfRule>
  </conditionalFormatting>
  <conditionalFormatting sqref="BY29">
    <cfRule type="expression" dxfId="40404" priority="1709" stopIfTrue="1">
      <formula>OR(BY29=祝色,WEEKDAY(BY29)=1)</formula>
    </cfRule>
    <cfRule type="expression" dxfId="40403" priority="1710" stopIfTrue="1">
      <formula>WEEKDAY(BY29)=7</formula>
    </cfRule>
  </conditionalFormatting>
  <conditionalFormatting sqref="BZ29">
    <cfRule type="expression" dxfId="40402" priority="1707" stopIfTrue="1">
      <formula>OR(BZ29=祝色,WEEKDAY(BZ29)=1)</formula>
    </cfRule>
    <cfRule type="expression" dxfId="40401" priority="1708" stopIfTrue="1">
      <formula>WEEKDAY(BZ29)=7</formula>
    </cfRule>
  </conditionalFormatting>
  <conditionalFormatting sqref="BT30:BT31">
    <cfRule type="expression" dxfId="40400" priority="1705" stopIfTrue="1">
      <formula>OR(BT30=祝色,WEEKDAY(BT30)=1)</formula>
    </cfRule>
    <cfRule type="expression" dxfId="40399" priority="1706" stopIfTrue="1">
      <formula>WEEKDAY(BT30)=7</formula>
    </cfRule>
  </conditionalFormatting>
  <conditionalFormatting sqref="BU30:BU31">
    <cfRule type="expression" dxfId="40398" priority="1703" stopIfTrue="1">
      <formula>OR(BU30=祝色,WEEKDAY(BU30)=1)</formula>
    </cfRule>
    <cfRule type="expression" dxfId="40397" priority="1704" stopIfTrue="1">
      <formula>WEEKDAY(BU30)=7</formula>
    </cfRule>
  </conditionalFormatting>
  <conditionalFormatting sqref="CB25">
    <cfRule type="expression" dxfId="40396" priority="1701" stopIfTrue="1">
      <formula>OR(CB25=祝色,WEEKDAY(CB25)=1)</formula>
    </cfRule>
    <cfRule type="expression" dxfId="40395" priority="1702" stopIfTrue="1">
      <formula>WEEKDAY(CB25)=7</formula>
    </cfRule>
  </conditionalFormatting>
  <conditionalFormatting sqref="CC25">
    <cfRule type="expression" dxfId="40394" priority="1699" stopIfTrue="1">
      <formula>OR(CC25=祝色,WEEKDAY(CC25)=1)</formula>
    </cfRule>
    <cfRule type="expression" dxfId="40393" priority="1700" stopIfTrue="1">
      <formula>WEEKDAY(CC25)=7</formula>
    </cfRule>
  </conditionalFormatting>
  <conditionalFormatting sqref="CD25">
    <cfRule type="expression" dxfId="40392" priority="1697" stopIfTrue="1">
      <formula>OR(CD25=祝色,WEEKDAY(CD25)=1)</formula>
    </cfRule>
    <cfRule type="expression" dxfId="40391" priority="1698" stopIfTrue="1">
      <formula>WEEKDAY(CD25)=7</formula>
    </cfRule>
  </conditionalFormatting>
  <conditionalFormatting sqref="CE25">
    <cfRule type="expression" dxfId="40390" priority="1695" stopIfTrue="1">
      <formula>OR(CE25=祝色,WEEKDAY(CE25)=1)</formula>
    </cfRule>
    <cfRule type="expression" dxfId="40389" priority="1696" stopIfTrue="1">
      <formula>WEEKDAY(CE25)=7</formula>
    </cfRule>
  </conditionalFormatting>
  <conditionalFormatting sqref="CF25">
    <cfRule type="expression" dxfId="40388" priority="1693" stopIfTrue="1">
      <formula>OR(CF25=祝色,WEEKDAY(CF25)=1)</formula>
    </cfRule>
    <cfRule type="expression" dxfId="40387" priority="1694" stopIfTrue="1">
      <formula>WEEKDAY(CF25)=7</formula>
    </cfRule>
  </conditionalFormatting>
  <conditionalFormatting sqref="CG25">
    <cfRule type="expression" dxfId="40386" priority="1691" stopIfTrue="1">
      <formula>OR(CG25=祝色,WEEKDAY(CG25)=1)</formula>
    </cfRule>
    <cfRule type="expression" dxfId="40385" priority="1692" stopIfTrue="1">
      <formula>WEEKDAY(CG25)=7</formula>
    </cfRule>
  </conditionalFormatting>
  <conditionalFormatting sqref="CH25">
    <cfRule type="expression" dxfId="40384" priority="1689" stopIfTrue="1">
      <formula>OR(CH25=祝色,WEEKDAY(CH25)=1)</formula>
    </cfRule>
    <cfRule type="expression" dxfId="40383" priority="1690" stopIfTrue="1">
      <formula>WEEKDAY(CH25)=7</formula>
    </cfRule>
  </conditionalFormatting>
  <conditionalFormatting sqref="CB26">
    <cfRule type="expression" dxfId="40382" priority="1687" stopIfTrue="1">
      <formula>OR(CB26=祝色,WEEKDAY(CB26)=1)</formula>
    </cfRule>
    <cfRule type="expression" dxfId="40381" priority="1688" stopIfTrue="1">
      <formula>WEEKDAY(CB26)=7</formula>
    </cfRule>
  </conditionalFormatting>
  <conditionalFormatting sqref="CC26">
    <cfRule type="expression" dxfId="40380" priority="1685" stopIfTrue="1">
      <formula>OR(CC26=祝色,WEEKDAY(CC26)=1)</formula>
    </cfRule>
    <cfRule type="expression" dxfId="40379" priority="1686" stopIfTrue="1">
      <formula>WEEKDAY(CC26)=7</formula>
    </cfRule>
  </conditionalFormatting>
  <conditionalFormatting sqref="CD26">
    <cfRule type="expression" dxfId="40378" priority="1683" stopIfTrue="1">
      <formula>OR(CD26=祝色,WEEKDAY(CD26)=1)</formula>
    </cfRule>
    <cfRule type="expression" dxfId="40377" priority="1684" stopIfTrue="1">
      <formula>WEEKDAY(CD26)=7</formula>
    </cfRule>
  </conditionalFormatting>
  <conditionalFormatting sqref="CE26">
    <cfRule type="expression" dxfId="40376" priority="1681" stopIfTrue="1">
      <formula>OR(CE26=祝色,WEEKDAY(CE26)=1)</formula>
    </cfRule>
    <cfRule type="expression" dxfId="40375" priority="1682" stopIfTrue="1">
      <formula>WEEKDAY(CE26)=7</formula>
    </cfRule>
  </conditionalFormatting>
  <conditionalFormatting sqref="CF26">
    <cfRule type="expression" dxfId="40374" priority="1679" stopIfTrue="1">
      <formula>OR(CF26=祝色,WEEKDAY(CF26)=1)</formula>
    </cfRule>
    <cfRule type="expression" dxfId="40373" priority="1680" stopIfTrue="1">
      <formula>WEEKDAY(CF26)=7</formula>
    </cfRule>
  </conditionalFormatting>
  <conditionalFormatting sqref="CG26">
    <cfRule type="expression" dxfId="40372" priority="1677" stopIfTrue="1">
      <formula>OR(CG26=祝色,WEEKDAY(CG26)=1)</formula>
    </cfRule>
    <cfRule type="expression" dxfId="40371" priority="1678" stopIfTrue="1">
      <formula>WEEKDAY(CG26)=7</formula>
    </cfRule>
  </conditionalFormatting>
  <conditionalFormatting sqref="CH26">
    <cfRule type="expression" dxfId="40370" priority="1675" stopIfTrue="1">
      <formula>OR(CH26=祝色,WEEKDAY(CH26)=1)</formula>
    </cfRule>
    <cfRule type="expression" dxfId="40369" priority="1676" stopIfTrue="1">
      <formula>WEEKDAY(CH26)=7</formula>
    </cfRule>
  </conditionalFormatting>
  <conditionalFormatting sqref="CB27">
    <cfRule type="expression" dxfId="40368" priority="1673" stopIfTrue="1">
      <formula>OR(CB27=祝色,WEEKDAY(CB27)=1)</formula>
    </cfRule>
    <cfRule type="expression" dxfId="40367" priority="1674" stopIfTrue="1">
      <formula>WEEKDAY(CB27)=7</formula>
    </cfRule>
  </conditionalFormatting>
  <conditionalFormatting sqref="CC27">
    <cfRule type="expression" dxfId="40366" priority="1671" stopIfTrue="1">
      <formula>OR(CC27=祝色,WEEKDAY(CC27)=1)</formula>
    </cfRule>
    <cfRule type="expression" dxfId="40365" priority="1672" stopIfTrue="1">
      <formula>WEEKDAY(CC27)=7</formula>
    </cfRule>
  </conditionalFormatting>
  <conditionalFormatting sqref="CD27">
    <cfRule type="expression" dxfId="40364" priority="1669" stopIfTrue="1">
      <formula>OR(CD27=祝色,WEEKDAY(CD27)=1)</formula>
    </cfRule>
    <cfRule type="expression" dxfId="40363" priority="1670" stopIfTrue="1">
      <formula>WEEKDAY(CD27)=7</formula>
    </cfRule>
  </conditionalFormatting>
  <conditionalFormatting sqref="CE27">
    <cfRule type="expression" dxfId="40362" priority="1667" stopIfTrue="1">
      <formula>OR(CE27=祝色,WEEKDAY(CE27)=1)</formula>
    </cfRule>
    <cfRule type="expression" dxfId="40361" priority="1668" stopIfTrue="1">
      <formula>WEEKDAY(CE27)=7</formula>
    </cfRule>
  </conditionalFormatting>
  <conditionalFormatting sqref="CF27">
    <cfRule type="expression" dxfId="40360" priority="1665" stopIfTrue="1">
      <formula>OR(CF27=祝色,WEEKDAY(CF27)=1)</formula>
    </cfRule>
    <cfRule type="expression" dxfId="40359" priority="1666" stopIfTrue="1">
      <formula>WEEKDAY(CF27)=7</formula>
    </cfRule>
  </conditionalFormatting>
  <conditionalFormatting sqref="CG27">
    <cfRule type="expression" dxfId="40358" priority="1663" stopIfTrue="1">
      <formula>OR(CG27=祝色,WEEKDAY(CG27)=1)</formula>
    </cfRule>
    <cfRule type="expression" dxfId="40357" priority="1664" stopIfTrue="1">
      <formula>WEEKDAY(CG27)=7</formula>
    </cfRule>
  </conditionalFormatting>
  <conditionalFormatting sqref="CH27">
    <cfRule type="expression" dxfId="40356" priority="1661" stopIfTrue="1">
      <formula>OR(CH27=祝色,WEEKDAY(CH27)=1)</formula>
    </cfRule>
    <cfRule type="expression" dxfId="40355" priority="1662" stopIfTrue="1">
      <formula>WEEKDAY(CH27)=7</formula>
    </cfRule>
  </conditionalFormatting>
  <conditionalFormatting sqref="CB28">
    <cfRule type="expression" dxfId="40354" priority="1659" stopIfTrue="1">
      <formula>OR(CB28=祝色,WEEKDAY(CB28)=1)</formula>
    </cfRule>
    <cfRule type="expression" dxfId="40353" priority="1660" stopIfTrue="1">
      <formula>WEEKDAY(CB28)=7</formula>
    </cfRule>
  </conditionalFormatting>
  <conditionalFormatting sqref="CC28">
    <cfRule type="expression" dxfId="40352" priority="1657" stopIfTrue="1">
      <formula>OR(CC28=祝色,WEEKDAY(CC28)=1)</formula>
    </cfRule>
    <cfRule type="expression" dxfId="40351" priority="1658" stopIfTrue="1">
      <formula>WEEKDAY(CC28)=7</formula>
    </cfRule>
  </conditionalFormatting>
  <conditionalFormatting sqref="CD28">
    <cfRule type="expression" dxfId="40350" priority="1655" stopIfTrue="1">
      <formula>OR(CD28=祝色,WEEKDAY(CD28)=1)</formula>
    </cfRule>
    <cfRule type="expression" dxfId="40349" priority="1656" stopIfTrue="1">
      <formula>WEEKDAY(CD28)=7</formula>
    </cfRule>
  </conditionalFormatting>
  <conditionalFormatting sqref="CE28">
    <cfRule type="expression" dxfId="40348" priority="1653" stopIfTrue="1">
      <formula>OR(CE28=祝色,WEEKDAY(CE28)=1)</formula>
    </cfRule>
    <cfRule type="expression" dxfId="40347" priority="1654" stopIfTrue="1">
      <formula>WEEKDAY(CE28)=7</formula>
    </cfRule>
  </conditionalFormatting>
  <conditionalFormatting sqref="CF28">
    <cfRule type="expression" dxfId="40346" priority="1651" stopIfTrue="1">
      <formula>OR(CF28=祝色,WEEKDAY(CF28)=1)</formula>
    </cfRule>
    <cfRule type="expression" dxfId="40345" priority="1652" stopIfTrue="1">
      <formula>WEEKDAY(CF28)=7</formula>
    </cfRule>
  </conditionalFormatting>
  <conditionalFormatting sqref="CG28">
    <cfRule type="expression" dxfId="40344" priority="1649" stopIfTrue="1">
      <formula>OR(CG28=祝色,WEEKDAY(CG28)=1)</formula>
    </cfRule>
    <cfRule type="expression" dxfId="40343" priority="1650" stopIfTrue="1">
      <formula>WEEKDAY(CG28)=7</formula>
    </cfRule>
  </conditionalFormatting>
  <conditionalFormatting sqref="CH28">
    <cfRule type="expression" dxfId="40342" priority="1647" stopIfTrue="1">
      <formula>OR(CH28=祝色,WEEKDAY(CH28)=1)</formula>
    </cfRule>
    <cfRule type="expression" dxfId="40341" priority="1648" stopIfTrue="1">
      <formula>WEEKDAY(CH28)=7</formula>
    </cfRule>
  </conditionalFormatting>
  <conditionalFormatting sqref="CB29">
    <cfRule type="expression" dxfId="40340" priority="1645" stopIfTrue="1">
      <formula>OR(CB29=祝色,WEEKDAY(CB29)=1)</formula>
    </cfRule>
    <cfRule type="expression" dxfId="40339" priority="1646" stopIfTrue="1">
      <formula>WEEKDAY(CB29)=7</formula>
    </cfRule>
  </conditionalFormatting>
  <conditionalFormatting sqref="CC29">
    <cfRule type="expression" dxfId="40338" priority="1643" stopIfTrue="1">
      <formula>OR(CC29=祝色,WEEKDAY(CC29)=1)</formula>
    </cfRule>
    <cfRule type="expression" dxfId="40337" priority="1644" stopIfTrue="1">
      <formula>WEEKDAY(CC29)=7</formula>
    </cfRule>
  </conditionalFormatting>
  <conditionalFormatting sqref="CD29">
    <cfRule type="expression" dxfId="40336" priority="1641" stopIfTrue="1">
      <formula>OR(CD29=祝色,WEEKDAY(CD29)=1)</formula>
    </cfRule>
    <cfRule type="expression" dxfId="40335" priority="1642" stopIfTrue="1">
      <formula>WEEKDAY(CD29)=7</formula>
    </cfRule>
  </conditionalFormatting>
  <conditionalFormatting sqref="CE29">
    <cfRule type="expression" dxfId="40334" priority="1639" stopIfTrue="1">
      <formula>OR(CE29=祝色,WEEKDAY(CE29)=1)</formula>
    </cfRule>
    <cfRule type="expression" dxfId="40333" priority="1640" stopIfTrue="1">
      <formula>WEEKDAY(CE29)=7</formula>
    </cfRule>
  </conditionalFormatting>
  <conditionalFormatting sqref="CF29">
    <cfRule type="expression" dxfId="40332" priority="1637" stopIfTrue="1">
      <formula>OR(CF29=祝色,WEEKDAY(CF29)=1)</formula>
    </cfRule>
    <cfRule type="expression" dxfId="40331" priority="1638" stopIfTrue="1">
      <formula>WEEKDAY(CF29)=7</formula>
    </cfRule>
  </conditionalFormatting>
  <conditionalFormatting sqref="CG29">
    <cfRule type="expression" dxfId="40330" priority="1635" stopIfTrue="1">
      <formula>OR(CG29=祝色,WEEKDAY(CG29)=1)</formula>
    </cfRule>
    <cfRule type="expression" dxfId="40329" priority="1636" stopIfTrue="1">
      <formula>WEEKDAY(CG29)=7</formula>
    </cfRule>
  </conditionalFormatting>
  <conditionalFormatting sqref="CH29">
    <cfRule type="expression" dxfId="40328" priority="1633" stopIfTrue="1">
      <formula>OR(CH29=祝色,WEEKDAY(CH29)=1)</formula>
    </cfRule>
    <cfRule type="expression" dxfId="40327" priority="1634" stopIfTrue="1">
      <formula>WEEKDAY(CH29)=7</formula>
    </cfRule>
  </conditionalFormatting>
  <conditionalFormatting sqref="CB30:CB31">
    <cfRule type="expression" dxfId="40326" priority="1631" stopIfTrue="1">
      <formula>OR(CB30=祝色,WEEKDAY(CB30)=1)</formula>
    </cfRule>
    <cfRule type="expression" dxfId="40325" priority="1632" stopIfTrue="1">
      <formula>WEEKDAY(CB30)=7</formula>
    </cfRule>
  </conditionalFormatting>
  <conditionalFormatting sqref="CC30:CC31">
    <cfRule type="expression" dxfId="40324" priority="1629" stopIfTrue="1">
      <formula>OR(CC30=祝色,WEEKDAY(CC30)=1)</formula>
    </cfRule>
    <cfRule type="expression" dxfId="40323" priority="1630" stopIfTrue="1">
      <formula>WEEKDAY(CC30)=7</formula>
    </cfRule>
  </conditionalFormatting>
  <conditionalFormatting sqref="BT34">
    <cfRule type="expression" dxfId="40322" priority="1627" stopIfTrue="1">
      <formula>OR(BT34=祝色,WEEKDAY(BT34)=1)</formula>
    </cfRule>
    <cfRule type="expression" dxfId="40321" priority="1628" stopIfTrue="1">
      <formula>WEEKDAY(BT34)=7</formula>
    </cfRule>
  </conditionalFormatting>
  <conditionalFormatting sqref="BU34">
    <cfRule type="expression" dxfId="40320" priority="1625" stopIfTrue="1">
      <formula>OR(BU34=祝色,WEEKDAY(BU34)=1)</formula>
    </cfRule>
    <cfRule type="expression" dxfId="40319" priority="1626" stopIfTrue="1">
      <formula>WEEKDAY(BU34)=7</formula>
    </cfRule>
  </conditionalFormatting>
  <conditionalFormatting sqref="BV34">
    <cfRule type="expression" dxfId="40318" priority="1623" stopIfTrue="1">
      <formula>OR(BV34=祝色,WEEKDAY(BV34)=1)</formula>
    </cfRule>
    <cfRule type="expression" dxfId="40317" priority="1624" stopIfTrue="1">
      <formula>WEEKDAY(BV34)=7</formula>
    </cfRule>
  </conditionalFormatting>
  <conditionalFormatting sqref="BW34">
    <cfRule type="expression" dxfId="40316" priority="1621" stopIfTrue="1">
      <formula>OR(BW34=祝色,WEEKDAY(BW34)=1)</formula>
    </cfRule>
    <cfRule type="expression" dxfId="40315" priority="1622" stopIfTrue="1">
      <formula>WEEKDAY(BW34)=7</formula>
    </cfRule>
  </conditionalFormatting>
  <conditionalFormatting sqref="BX34">
    <cfRule type="expression" dxfId="40314" priority="1619" stopIfTrue="1">
      <formula>OR(BX34=祝色,WEEKDAY(BX34)=1)</formula>
    </cfRule>
    <cfRule type="expression" dxfId="40313" priority="1620" stopIfTrue="1">
      <formula>WEEKDAY(BX34)=7</formula>
    </cfRule>
  </conditionalFormatting>
  <conditionalFormatting sqref="BY34">
    <cfRule type="expression" dxfId="40312" priority="1617" stopIfTrue="1">
      <formula>OR(BY34=祝色,WEEKDAY(BY34)=1)</formula>
    </cfRule>
    <cfRule type="expression" dxfId="40311" priority="1618" stopIfTrue="1">
      <formula>WEEKDAY(BY34)=7</formula>
    </cfRule>
  </conditionalFormatting>
  <conditionalFormatting sqref="BZ34">
    <cfRule type="expression" dxfId="40310" priority="1615" stopIfTrue="1">
      <formula>OR(BZ34=祝色,WEEKDAY(BZ34)=1)</formula>
    </cfRule>
    <cfRule type="expression" dxfId="40309" priority="1616" stopIfTrue="1">
      <formula>WEEKDAY(BZ34)=7</formula>
    </cfRule>
  </conditionalFormatting>
  <conditionalFormatting sqref="BT35">
    <cfRule type="expression" dxfId="40308" priority="1613" stopIfTrue="1">
      <formula>OR(BT35=祝色,WEEKDAY(BT35)=1)</formula>
    </cfRule>
    <cfRule type="expression" dxfId="40307" priority="1614" stopIfTrue="1">
      <formula>WEEKDAY(BT35)=7</formula>
    </cfRule>
  </conditionalFormatting>
  <conditionalFormatting sqref="BU35">
    <cfRule type="expression" dxfId="40306" priority="1611" stopIfTrue="1">
      <formula>OR(BU35=祝色,WEEKDAY(BU35)=1)</formula>
    </cfRule>
    <cfRule type="expression" dxfId="40305" priority="1612" stopIfTrue="1">
      <formula>WEEKDAY(BU35)=7</formula>
    </cfRule>
  </conditionalFormatting>
  <conditionalFormatting sqref="BV35">
    <cfRule type="expression" dxfId="40304" priority="1609" stopIfTrue="1">
      <formula>OR(BV35=祝色,WEEKDAY(BV35)=1)</formula>
    </cfRule>
    <cfRule type="expression" dxfId="40303" priority="1610" stopIfTrue="1">
      <formula>WEEKDAY(BV35)=7</formula>
    </cfRule>
  </conditionalFormatting>
  <conditionalFormatting sqref="BW35">
    <cfRule type="expression" dxfId="40302" priority="1607" stopIfTrue="1">
      <formula>OR(BW35=祝色,WEEKDAY(BW35)=1)</formula>
    </cfRule>
    <cfRule type="expression" dxfId="40301" priority="1608" stopIfTrue="1">
      <formula>WEEKDAY(BW35)=7</formula>
    </cfRule>
  </conditionalFormatting>
  <conditionalFormatting sqref="BX35">
    <cfRule type="expression" dxfId="40300" priority="1605" stopIfTrue="1">
      <formula>OR(BX35=祝色,WEEKDAY(BX35)=1)</formula>
    </cfRule>
    <cfRule type="expression" dxfId="40299" priority="1606" stopIfTrue="1">
      <formula>WEEKDAY(BX35)=7</formula>
    </cfRule>
  </conditionalFormatting>
  <conditionalFormatting sqref="BY35">
    <cfRule type="expression" dxfId="40298" priority="1603" stopIfTrue="1">
      <formula>OR(BY35=祝色,WEEKDAY(BY35)=1)</formula>
    </cfRule>
    <cfRule type="expression" dxfId="40297" priority="1604" stopIfTrue="1">
      <formula>WEEKDAY(BY35)=7</formula>
    </cfRule>
  </conditionalFormatting>
  <conditionalFormatting sqref="BZ35">
    <cfRule type="expression" dxfId="40296" priority="1601" stopIfTrue="1">
      <formula>OR(BZ35=祝色,WEEKDAY(BZ35)=1)</formula>
    </cfRule>
    <cfRule type="expression" dxfId="40295" priority="1602" stopIfTrue="1">
      <formula>WEEKDAY(BZ35)=7</formula>
    </cfRule>
  </conditionalFormatting>
  <conditionalFormatting sqref="BT36">
    <cfRule type="expression" dxfId="40294" priority="1599" stopIfTrue="1">
      <formula>OR(BT36=祝色,WEEKDAY(BT36)=1)</formula>
    </cfRule>
    <cfRule type="expression" dxfId="40293" priority="1600" stopIfTrue="1">
      <formula>WEEKDAY(BT36)=7</formula>
    </cfRule>
  </conditionalFormatting>
  <conditionalFormatting sqref="BU36">
    <cfRule type="expression" dxfId="40292" priority="1597" stopIfTrue="1">
      <formula>OR(BU36=祝色,WEEKDAY(BU36)=1)</formula>
    </cfRule>
    <cfRule type="expression" dxfId="40291" priority="1598" stopIfTrue="1">
      <formula>WEEKDAY(BU36)=7</formula>
    </cfRule>
  </conditionalFormatting>
  <conditionalFormatting sqref="BV36">
    <cfRule type="expression" dxfId="40290" priority="1595" stopIfTrue="1">
      <formula>OR(BV36=祝色,WEEKDAY(BV36)=1)</formula>
    </cfRule>
    <cfRule type="expression" dxfId="40289" priority="1596" stopIfTrue="1">
      <formula>WEEKDAY(BV36)=7</formula>
    </cfRule>
  </conditionalFormatting>
  <conditionalFormatting sqref="BW36">
    <cfRule type="expression" dxfId="40288" priority="1593" stopIfTrue="1">
      <formula>OR(BW36=祝色,WEEKDAY(BW36)=1)</formula>
    </cfRule>
    <cfRule type="expression" dxfId="40287" priority="1594" stopIfTrue="1">
      <formula>WEEKDAY(BW36)=7</formula>
    </cfRule>
  </conditionalFormatting>
  <conditionalFormatting sqref="BX36">
    <cfRule type="expression" dxfId="40286" priority="1591" stopIfTrue="1">
      <formula>OR(BX36=祝色,WEEKDAY(BX36)=1)</formula>
    </cfRule>
    <cfRule type="expression" dxfId="40285" priority="1592" stopIfTrue="1">
      <formula>WEEKDAY(BX36)=7</formula>
    </cfRule>
  </conditionalFormatting>
  <conditionalFormatting sqref="BY36">
    <cfRule type="expression" dxfId="40284" priority="1589" stopIfTrue="1">
      <formula>OR(BY36=祝色,WEEKDAY(BY36)=1)</formula>
    </cfRule>
    <cfRule type="expression" dxfId="40283" priority="1590" stopIfTrue="1">
      <formula>WEEKDAY(BY36)=7</formula>
    </cfRule>
  </conditionalFormatting>
  <conditionalFormatting sqref="BZ36">
    <cfRule type="expression" dxfId="40282" priority="1587" stopIfTrue="1">
      <formula>OR(BZ36=祝色,WEEKDAY(BZ36)=1)</formula>
    </cfRule>
    <cfRule type="expression" dxfId="40281" priority="1588" stopIfTrue="1">
      <formula>WEEKDAY(BZ36)=7</formula>
    </cfRule>
  </conditionalFormatting>
  <conditionalFormatting sqref="BT37">
    <cfRule type="expression" dxfId="40280" priority="1585" stopIfTrue="1">
      <formula>OR(BT37=祝色,WEEKDAY(BT37)=1)</formula>
    </cfRule>
    <cfRule type="expression" dxfId="40279" priority="1586" stopIfTrue="1">
      <formula>WEEKDAY(BT37)=7</formula>
    </cfRule>
  </conditionalFormatting>
  <conditionalFormatting sqref="BU37">
    <cfRule type="expression" dxfId="40278" priority="1583" stopIfTrue="1">
      <formula>OR(BU37=祝色,WEEKDAY(BU37)=1)</formula>
    </cfRule>
    <cfRule type="expression" dxfId="40277" priority="1584" stopIfTrue="1">
      <formula>WEEKDAY(BU37)=7</formula>
    </cfRule>
  </conditionalFormatting>
  <conditionalFormatting sqref="BV37">
    <cfRule type="expression" dxfId="40276" priority="1581" stopIfTrue="1">
      <formula>OR(BV37=祝色,WEEKDAY(BV37)=1)</formula>
    </cfRule>
    <cfRule type="expression" dxfId="40275" priority="1582" stopIfTrue="1">
      <formula>WEEKDAY(BV37)=7</formula>
    </cfRule>
  </conditionalFormatting>
  <conditionalFormatting sqref="BW37">
    <cfRule type="expression" dxfId="40274" priority="1579" stopIfTrue="1">
      <formula>OR(BW37=祝色,WEEKDAY(BW37)=1)</formula>
    </cfRule>
    <cfRule type="expression" dxfId="40273" priority="1580" stopIfTrue="1">
      <formula>WEEKDAY(BW37)=7</formula>
    </cfRule>
  </conditionalFormatting>
  <conditionalFormatting sqref="BX37">
    <cfRule type="expression" dxfId="40272" priority="1577" stopIfTrue="1">
      <formula>OR(BX37=祝色,WEEKDAY(BX37)=1)</formula>
    </cfRule>
    <cfRule type="expression" dxfId="40271" priority="1578" stopIfTrue="1">
      <formula>WEEKDAY(BX37)=7</formula>
    </cfRule>
  </conditionalFormatting>
  <conditionalFormatting sqref="BY37">
    <cfRule type="expression" dxfId="40270" priority="1575" stopIfTrue="1">
      <formula>OR(BY37=祝色,WEEKDAY(BY37)=1)</formula>
    </cfRule>
    <cfRule type="expression" dxfId="40269" priority="1576" stopIfTrue="1">
      <formula>WEEKDAY(BY37)=7</formula>
    </cfRule>
  </conditionalFormatting>
  <conditionalFormatting sqref="BZ37">
    <cfRule type="expression" dxfId="40268" priority="1573" stopIfTrue="1">
      <formula>OR(BZ37=祝色,WEEKDAY(BZ37)=1)</formula>
    </cfRule>
    <cfRule type="expression" dxfId="40267" priority="1574" stopIfTrue="1">
      <formula>WEEKDAY(BZ37)=7</formula>
    </cfRule>
  </conditionalFormatting>
  <conditionalFormatting sqref="BT38">
    <cfRule type="expression" dxfId="40266" priority="1571" stopIfTrue="1">
      <formula>OR(BT38=祝色,WEEKDAY(BT38)=1)</formula>
    </cfRule>
    <cfRule type="expression" dxfId="40265" priority="1572" stopIfTrue="1">
      <formula>WEEKDAY(BT38)=7</formula>
    </cfRule>
  </conditionalFormatting>
  <conditionalFormatting sqref="BU38">
    <cfRule type="expression" dxfId="40264" priority="1569" stopIfTrue="1">
      <formula>OR(BU38=祝色,WEEKDAY(BU38)=1)</formula>
    </cfRule>
    <cfRule type="expression" dxfId="40263" priority="1570" stopIfTrue="1">
      <formula>WEEKDAY(BU38)=7</formula>
    </cfRule>
  </conditionalFormatting>
  <conditionalFormatting sqref="BV38">
    <cfRule type="expression" dxfId="40262" priority="1567" stopIfTrue="1">
      <formula>OR(BV38=祝色,WEEKDAY(BV38)=1)</formula>
    </cfRule>
    <cfRule type="expression" dxfId="40261" priority="1568" stopIfTrue="1">
      <formula>WEEKDAY(BV38)=7</formula>
    </cfRule>
  </conditionalFormatting>
  <conditionalFormatting sqref="BW38">
    <cfRule type="expression" dxfId="40260" priority="1565" stopIfTrue="1">
      <formula>OR(BW38=祝色,WEEKDAY(BW38)=1)</formula>
    </cfRule>
    <cfRule type="expression" dxfId="40259" priority="1566" stopIfTrue="1">
      <formula>WEEKDAY(BW38)=7</formula>
    </cfRule>
  </conditionalFormatting>
  <conditionalFormatting sqref="BX38">
    <cfRule type="expression" dxfId="40258" priority="1563" stopIfTrue="1">
      <formula>OR(BX38=祝色,WEEKDAY(BX38)=1)</formula>
    </cfRule>
    <cfRule type="expression" dxfId="40257" priority="1564" stopIfTrue="1">
      <formula>WEEKDAY(BX38)=7</formula>
    </cfRule>
  </conditionalFormatting>
  <conditionalFormatting sqref="BY38">
    <cfRule type="expression" dxfId="40256" priority="1561" stopIfTrue="1">
      <formula>OR(BY38=祝色,WEEKDAY(BY38)=1)</formula>
    </cfRule>
    <cfRule type="expression" dxfId="40255" priority="1562" stopIfTrue="1">
      <formula>WEEKDAY(BY38)=7</formula>
    </cfRule>
  </conditionalFormatting>
  <conditionalFormatting sqref="BZ38">
    <cfRule type="expression" dxfId="40254" priority="1559" stopIfTrue="1">
      <formula>OR(BZ38=祝色,WEEKDAY(BZ38)=1)</formula>
    </cfRule>
    <cfRule type="expression" dxfId="40253" priority="1560" stopIfTrue="1">
      <formula>WEEKDAY(BZ38)=7</formula>
    </cfRule>
  </conditionalFormatting>
  <conditionalFormatting sqref="BT39">
    <cfRule type="expression" dxfId="40252" priority="1557" stopIfTrue="1">
      <formula>OR(BT39=祝色,WEEKDAY(BT39)=1)</formula>
    </cfRule>
    <cfRule type="expression" dxfId="40251" priority="1558" stopIfTrue="1">
      <formula>WEEKDAY(BT39)=7</formula>
    </cfRule>
  </conditionalFormatting>
  <conditionalFormatting sqref="BU39">
    <cfRule type="expression" dxfId="40250" priority="1555" stopIfTrue="1">
      <formula>OR(BU39=祝色,WEEKDAY(BU39)=1)</formula>
    </cfRule>
    <cfRule type="expression" dxfId="40249" priority="1556" stopIfTrue="1">
      <formula>WEEKDAY(BU39)=7</formula>
    </cfRule>
  </conditionalFormatting>
  <conditionalFormatting sqref="CB34">
    <cfRule type="expression" dxfId="40248" priority="1553" stopIfTrue="1">
      <formula>OR(CB34=祝色,WEEKDAY(CB34)=1)</formula>
    </cfRule>
    <cfRule type="expression" dxfId="40247" priority="1554" stopIfTrue="1">
      <formula>WEEKDAY(CB34)=7</formula>
    </cfRule>
  </conditionalFormatting>
  <conditionalFormatting sqref="CC34">
    <cfRule type="expression" dxfId="40246" priority="1551" stopIfTrue="1">
      <formula>OR(CC34=祝色,WEEKDAY(CC34)=1)</formula>
    </cfRule>
    <cfRule type="expression" dxfId="40245" priority="1552" stopIfTrue="1">
      <formula>WEEKDAY(CC34)=7</formula>
    </cfRule>
  </conditionalFormatting>
  <conditionalFormatting sqref="CD34">
    <cfRule type="expression" dxfId="40244" priority="1549" stopIfTrue="1">
      <formula>OR(CD34=祝色,WEEKDAY(CD34)=1)</formula>
    </cfRule>
    <cfRule type="expression" dxfId="40243" priority="1550" stopIfTrue="1">
      <formula>WEEKDAY(CD34)=7</formula>
    </cfRule>
  </conditionalFormatting>
  <conditionalFormatting sqref="CE34">
    <cfRule type="expression" dxfId="40242" priority="1547" stopIfTrue="1">
      <formula>OR(CE34=祝色,WEEKDAY(CE34)=1)</formula>
    </cfRule>
    <cfRule type="expression" dxfId="40241" priority="1548" stopIfTrue="1">
      <formula>WEEKDAY(CE34)=7</formula>
    </cfRule>
  </conditionalFormatting>
  <conditionalFormatting sqref="CF34">
    <cfRule type="expression" dxfId="40240" priority="1545" stopIfTrue="1">
      <formula>OR(CF34=祝色,WEEKDAY(CF34)=1)</formula>
    </cfRule>
    <cfRule type="expression" dxfId="40239" priority="1546" stopIfTrue="1">
      <formula>WEEKDAY(CF34)=7</formula>
    </cfRule>
  </conditionalFormatting>
  <conditionalFormatting sqref="CG34">
    <cfRule type="expression" dxfId="40238" priority="1543" stopIfTrue="1">
      <formula>OR(CG34=祝色,WEEKDAY(CG34)=1)</formula>
    </cfRule>
    <cfRule type="expression" dxfId="40237" priority="1544" stopIfTrue="1">
      <formula>WEEKDAY(CG34)=7</formula>
    </cfRule>
  </conditionalFormatting>
  <conditionalFormatting sqref="CH34">
    <cfRule type="expression" dxfId="40236" priority="1541" stopIfTrue="1">
      <formula>OR(CH34=祝色,WEEKDAY(CH34)=1)</formula>
    </cfRule>
    <cfRule type="expression" dxfId="40235" priority="1542" stopIfTrue="1">
      <formula>WEEKDAY(CH34)=7</formula>
    </cfRule>
  </conditionalFormatting>
  <conditionalFormatting sqref="CB35">
    <cfRule type="expression" dxfId="40234" priority="1539" stopIfTrue="1">
      <formula>OR(CB35=祝色,WEEKDAY(CB35)=1)</formula>
    </cfRule>
    <cfRule type="expression" dxfId="40233" priority="1540" stopIfTrue="1">
      <formula>WEEKDAY(CB35)=7</formula>
    </cfRule>
  </conditionalFormatting>
  <conditionalFormatting sqref="CC35">
    <cfRule type="expression" dxfId="40232" priority="1537" stopIfTrue="1">
      <formula>OR(CC35=祝色,WEEKDAY(CC35)=1)</formula>
    </cfRule>
    <cfRule type="expression" dxfId="40231" priority="1538" stopIfTrue="1">
      <formula>WEEKDAY(CC35)=7</formula>
    </cfRule>
  </conditionalFormatting>
  <conditionalFormatting sqref="CD35">
    <cfRule type="expression" dxfId="40230" priority="1535" stopIfTrue="1">
      <formula>OR(CD35=祝色,WEEKDAY(CD35)=1)</formula>
    </cfRule>
    <cfRule type="expression" dxfId="40229" priority="1536" stopIfTrue="1">
      <formula>WEEKDAY(CD35)=7</formula>
    </cfRule>
  </conditionalFormatting>
  <conditionalFormatting sqref="CE35">
    <cfRule type="expression" dxfId="40228" priority="1533" stopIfTrue="1">
      <formula>OR(CE35=祝色,WEEKDAY(CE35)=1)</formula>
    </cfRule>
    <cfRule type="expression" dxfId="40227" priority="1534" stopIfTrue="1">
      <formula>WEEKDAY(CE35)=7</formula>
    </cfRule>
  </conditionalFormatting>
  <conditionalFormatting sqref="CF35">
    <cfRule type="expression" dxfId="40226" priority="1531" stopIfTrue="1">
      <formula>OR(CF35=祝色,WEEKDAY(CF35)=1)</formula>
    </cfRule>
    <cfRule type="expression" dxfId="40225" priority="1532" stopIfTrue="1">
      <formula>WEEKDAY(CF35)=7</formula>
    </cfRule>
  </conditionalFormatting>
  <conditionalFormatting sqref="CG35">
    <cfRule type="expression" dxfId="40224" priority="1529" stopIfTrue="1">
      <formula>OR(CG35=祝色,WEEKDAY(CG35)=1)</formula>
    </cfRule>
    <cfRule type="expression" dxfId="40223" priority="1530" stopIfTrue="1">
      <formula>WEEKDAY(CG35)=7</formula>
    </cfRule>
  </conditionalFormatting>
  <conditionalFormatting sqref="CH35">
    <cfRule type="expression" dxfId="40222" priority="1527" stopIfTrue="1">
      <formula>OR(CH35=祝色,WEEKDAY(CH35)=1)</formula>
    </cfRule>
    <cfRule type="expression" dxfId="40221" priority="1528" stopIfTrue="1">
      <formula>WEEKDAY(CH35)=7</formula>
    </cfRule>
  </conditionalFormatting>
  <conditionalFormatting sqref="CB36">
    <cfRule type="expression" dxfId="40220" priority="1525" stopIfTrue="1">
      <formula>OR(CB36=祝色,WEEKDAY(CB36)=1)</formula>
    </cfRule>
    <cfRule type="expression" dxfId="40219" priority="1526" stopIfTrue="1">
      <formula>WEEKDAY(CB36)=7</formula>
    </cfRule>
  </conditionalFormatting>
  <conditionalFormatting sqref="CC36">
    <cfRule type="expression" dxfId="40218" priority="1523" stopIfTrue="1">
      <formula>OR(CC36=祝色,WEEKDAY(CC36)=1)</formula>
    </cfRule>
    <cfRule type="expression" dxfId="40217" priority="1524" stopIfTrue="1">
      <formula>WEEKDAY(CC36)=7</formula>
    </cfRule>
  </conditionalFormatting>
  <conditionalFormatting sqref="CD36">
    <cfRule type="expression" dxfId="40216" priority="1521" stopIfTrue="1">
      <formula>OR(CD36=祝色,WEEKDAY(CD36)=1)</formula>
    </cfRule>
    <cfRule type="expression" dxfId="40215" priority="1522" stopIfTrue="1">
      <formula>WEEKDAY(CD36)=7</formula>
    </cfRule>
  </conditionalFormatting>
  <conditionalFormatting sqref="CE36">
    <cfRule type="expression" dxfId="40214" priority="1519" stopIfTrue="1">
      <formula>OR(CE36=祝色,WEEKDAY(CE36)=1)</formula>
    </cfRule>
    <cfRule type="expression" dxfId="40213" priority="1520" stopIfTrue="1">
      <formula>WEEKDAY(CE36)=7</formula>
    </cfRule>
  </conditionalFormatting>
  <conditionalFormatting sqref="CF36">
    <cfRule type="expression" dxfId="40212" priority="1517" stopIfTrue="1">
      <formula>OR(CF36=祝色,WEEKDAY(CF36)=1)</formula>
    </cfRule>
    <cfRule type="expression" dxfId="40211" priority="1518" stopIfTrue="1">
      <formula>WEEKDAY(CF36)=7</formula>
    </cfRule>
  </conditionalFormatting>
  <conditionalFormatting sqref="CG36">
    <cfRule type="expression" dxfId="40210" priority="1515" stopIfTrue="1">
      <formula>OR(CG36=祝色,WEEKDAY(CG36)=1)</formula>
    </cfRule>
    <cfRule type="expression" dxfId="40209" priority="1516" stopIfTrue="1">
      <formula>WEEKDAY(CG36)=7</formula>
    </cfRule>
  </conditionalFormatting>
  <conditionalFormatting sqref="CH36">
    <cfRule type="expression" dxfId="40208" priority="1513" stopIfTrue="1">
      <formula>OR(CH36=祝色,WEEKDAY(CH36)=1)</formula>
    </cfRule>
    <cfRule type="expression" dxfId="40207" priority="1514" stopIfTrue="1">
      <formula>WEEKDAY(CH36)=7</formula>
    </cfRule>
  </conditionalFormatting>
  <conditionalFormatting sqref="CB37">
    <cfRule type="expression" dxfId="40206" priority="1511" stopIfTrue="1">
      <formula>OR(CB37=祝色,WEEKDAY(CB37)=1)</formula>
    </cfRule>
    <cfRule type="expression" dxfId="40205" priority="1512" stopIfTrue="1">
      <formula>WEEKDAY(CB37)=7</formula>
    </cfRule>
  </conditionalFormatting>
  <conditionalFormatting sqref="CC37">
    <cfRule type="expression" dxfId="40204" priority="1509" stopIfTrue="1">
      <formula>OR(CC37=祝色,WEEKDAY(CC37)=1)</formula>
    </cfRule>
    <cfRule type="expression" dxfId="40203" priority="1510" stopIfTrue="1">
      <formula>WEEKDAY(CC37)=7</formula>
    </cfRule>
  </conditionalFormatting>
  <conditionalFormatting sqref="CD37">
    <cfRule type="expression" dxfId="40202" priority="1507" stopIfTrue="1">
      <formula>OR(CD37=祝色,WEEKDAY(CD37)=1)</formula>
    </cfRule>
    <cfRule type="expression" dxfId="40201" priority="1508" stopIfTrue="1">
      <formula>WEEKDAY(CD37)=7</formula>
    </cfRule>
  </conditionalFormatting>
  <conditionalFormatting sqref="CE37">
    <cfRule type="expression" dxfId="40200" priority="1505" stopIfTrue="1">
      <formula>OR(CE37=祝色,WEEKDAY(CE37)=1)</formula>
    </cfRule>
    <cfRule type="expression" dxfId="40199" priority="1506" stopIfTrue="1">
      <formula>WEEKDAY(CE37)=7</formula>
    </cfRule>
  </conditionalFormatting>
  <conditionalFormatting sqref="CF37">
    <cfRule type="expression" dxfId="40198" priority="1503" stopIfTrue="1">
      <formula>OR(CF37=祝色,WEEKDAY(CF37)=1)</formula>
    </cfRule>
    <cfRule type="expression" dxfId="40197" priority="1504" stopIfTrue="1">
      <formula>WEEKDAY(CF37)=7</formula>
    </cfRule>
  </conditionalFormatting>
  <conditionalFormatting sqref="CG37">
    <cfRule type="expression" dxfId="40196" priority="1501" stopIfTrue="1">
      <formula>OR(CG37=祝色,WEEKDAY(CG37)=1)</formula>
    </cfRule>
    <cfRule type="expression" dxfId="40195" priority="1502" stopIfTrue="1">
      <formula>WEEKDAY(CG37)=7</formula>
    </cfRule>
  </conditionalFormatting>
  <conditionalFormatting sqref="CH37">
    <cfRule type="expression" dxfId="40194" priority="1499" stopIfTrue="1">
      <formula>OR(CH37=祝色,WEEKDAY(CH37)=1)</formula>
    </cfRule>
    <cfRule type="expression" dxfId="40193" priority="1500" stopIfTrue="1">
      <formula>WEEKDAY(CH37)=7</formula>
    </cfRule>
  </conditionalFormatting>
  <conditionalFormatting sqref="CB38">
    <cfRule type="expression" dxfId="40192" priority="1497" stopIfTrue="1">
      <formula>OR(CB38=祝色,WEEKDAY(CB38)=1)</formula>
    </cfRule>
    <cfRule type="expression" dxfId="40191" priority="1498" stopIfTrue="1">
      <formula>WEEKDAY(CB38)=7</formula>
    </cfRule>
  </conditionalFormatting>
  <conditionalFormatting sqref="CC38">
    <cfRule type="expression" dxfId="40190" priority="1495" stopIfTrue="1">
      <formula>OR(CC38=祝色,WEEKDAY(CC38)=1)</formula>
    </cfRule>
    <cfRule type="expression" dxfId="40189" priority="1496" stopIfTrue="1">
      <formula>WEEKDAY(CC38)=7</formula>
    </cfRule>
  </conditionalFormatting>
  <conditionalFormatting sqref="CD38">
    <cfRule type="expression" dxfId="40188" priority="1493" stopIfTrue="1">
      <formula>OR(CD38=祝色,WEEKDAY(CD38)=1)</formula>
    </cfRule>
    <cfRule type="expression" dxfId="40187" priority="1494" stopIfTrue="1">
      <formula>WEEKDAY(CD38)=7</formula>
    </cfRule>
  </conditionalFormatting>
  <conditionalFormatting sqref="CE38">
    <cfRule type="expression" dxfId="40186" priority="1491" stopIfTrue="1">
      <formula>OR(CE38=祝色,WEEKDAY(CE38)=1)</formula>
    </cfRule>
    <cfRule type="expression" dxfId="40185" priority="1492" stopIfTrue="1">
      <formula>WEEKDAY(CE38)=7</formula>
    </cfRule>
  </conditionalFormatting>
  <conditionalFormatting sqref="CF38">
    <cfRule type="expression" dxfId="40184" priority="1489" stopIfTrue="1">
      <formula>OR(CF38=祝色,WEEKDAY(CF38)=1)</formula>
    </cfRule>
    <cfRule type="expression" dxfId="40183" priority="1490" stopIfTrue="1">
      <formula>WEEKDAY(CF38)=7</formula>
    </cfRule>
  </conditionalFormatting>
  <conditionalFormatting sqref="CG38">
    <cfRule type="expression" dxfId="40182" priority="1487" stopIfTrue="1">
      <formula>OR(CG38=祝色,WEEKDAY(CG38)=1)</formula>
    </cfRule>
    <cfRule type="expression" dxfId="40181" priority="1488" stopIfTrue="1">
      <formula>WEEKDAY(CG38)=7</formula>
    </cfRule>
  </conditionalFormatting>
  <conditionalFormatting sqref="CH38">
    <cfRule type="expression" dxfId="40180" priority="1485" stopIfTrue="1">
      <formula>OR(CH38=祝色,WEEKDAY(CH38)=1)</formula>
    </cfRule>
    <cfRule type="expression" dxfId="40179" priority="1486" stopIfTrue="1">
      <formula>WEEKDAY(CH38)=7</formula>
    </cfRule>
  </conditionalFormatting>
  <conditionalFormatting sqref="CB39">
    <cfRule type="expression" dxfId="40178" priority="1483" stopIfTrue="1">
      <formula>OR(CB39=祝色,WEEKDAY(CB39)=1)</formula>
    </cfRule>
    <cfRule type="expression" dxfId="40177" priority="1484" stopIfTrue="1">
      <formula>WEEKDAY(CB39)=7</formula>
    </cfRule>
  </conditionalFormatting>
  <conditionalFormatting sqref="CC39">
    <cfRule type="expression" dxfId="40176" priority="1481" stopIfTrue="1">
      <formula>OR(CC39=祝色,WEEKDAY(CC39)=1)</formula>
    </cfRule>
    <cfRule type="expression" dxfId="40175" priority="1482" stopIfTrue="1">
      <formula>WEEKDAY(CC39)=7</formula>
    </cfRule>
  </conditionalFormatting>
  <conditionalFormatting sqref="D63">
    <cfRule type="expression" dxfId="40174" priority="1479" stopIfTrue="1">
      <formula>OR(D63=祝色,WEEKDAY(D63)=1)</formula>
    </cfRule>
    <cfRule type="expression" dxfId="40173" priority="1480" stopIfTrue="1">
      <formula>WEEKDAY(D63)=7</formula>
    </cfRule>
  </conditionalFormatting>
  <conditionalFormatting sqref="E63">
    <cfRule type="expression" dxfId="40172" priority="1477" stopIfTrue="1">
      <formula>OR(E63=祝色,WEEKDAY(E63)=1)</formula>
    </cfRule>
    <cfRule type="expression" dxfId="40171" priority="1478" stopIfTrue="1">
      <formula>WEEKDAY(E63)=7</formula>
    </cfRule>
  </conditionalFormatting>
  <conditionalFormatting sqref="F63">
    <cfRule type="expression" dxfId="40170" priority="1475" stopIfTrue="1">
      <formula>OR(F63=祝色,WEEKDAY(F63)=1)</formula>
    </cfRule>
    <cfRule type="expression" dxfId="40169" priority="1476" stopIfTrue="1">
      <formula>WEEKDAY(F63)=7</formula>
    </cfRule>
  </conditionalFormatting>
  <conditionalFormatting sqref="G63">
    <cfRule type="expression" dxfId="40168" priority="1473" stopIfTrue="1">
      <formula>OR(G63=祝色,WEEKDAY(G63)=1)</formula>
    </cfRule>
    <cfRule type="expression" dxfId="40167" priority="1474" stopIfTrue="1">
      <formula>WEEKDAY(G63)=7</formula>
    </cfRule>
  </conditionalFormatting>
  <conditionalFormatting sqref="H63">
    <cfRule type="expression" dxfId="40166" priority="1471" stopIfTrue="1">
      <formula>OR(H63=祝色,WEEKDAY(H63)=1)</formula>
    </cfRule>
    <cfRule type="expression" dxfId="40165" priority="1472" stopIfTrue="1">
      <formula>WEEKDAY(H63)=7</formula>
    </cfRule>
  </conditionalFormatting>
  <conditionalFormatting sqref="I63">
    <cfRule type="expression" dxfId="40164" priority="1469" stopIfTrue="1">
      <formula>OR(I63=祝色,WEEKDAY(I63)=1)</formula>
    </cfRule>
    <cfRule type="expression" dxfId="40163" priority="1470" stopIfTrue="1">
      <formula>WEEKDAY(I63)=7</formula>
    </cfRule>
  </conditionalFormatting>
  <conditionalFormatting sqref="J63">
    <cfRule type="expression" dxfId="40162" priority="1467" stopIfTrue="1">
      <formula>OR(J63=祝色,WEEKDAY(J63)=1)</formula>
    </cfRule>
    <cfRule type="expression" dxfId="40161" priority="1468" stopIfTrue="1">
      <formula>WEEKDAY(J63)=7</formula>
    </cfRule>
  </conditionalFormatting>
  <conditionalFormatting sqref="D64">
    <cfRule type="expression" dxfId="40160" priority="1465" stopIfTrue="1">
      <formula>OR(D64=祝色,WEEKDAY(D64)=1)</formula>
    </cfRule>
    <cfRule type="expression" dxfId="40159" priority="1466" stopIfTrue="1">
      <formula>WEEKDAY(D64)=7</formula>
    </cfRule>
  </conditionalFormatting>
  <conditionalFormatting sqref="E64">
    <cfRule type="expression" dxfId="40158" priority="1463" stopIfTrue="1">
      <formula>OR(E64=祝色,WEEKDAY(E64)=1)</formula>
    </cfRule>
    <cfRule type="expression" dxfId="40157" priority="1464" stopIfTrue="1">
      <formula>WEEKDAY(E64)=7</formula>
    </cfRule>
  </conditionalFormatting>
  <conditionalFormatting sqref="F64">
    <cfRule type="expression" dxfId="40156" priority="1461" stopIfTrue="1">
      <formula>OR(F64=祝色,WEEKDAY(F64)=1)</formula>
    </cfRule>
    <cfRule type="expression" dxfId="40155" priority="1462" stopIfTrue="1">
      <formula>WEEKDAY(F64)=7</formula>
    </cfRule>
  </conditionalFormatting>
  <conditionalFormatting sqref="G64">
    <cfRule type="expression" dxfId="40154" priority="1459" stopIfTrue="1">
      <formula>OR(G64=祝色,WEEKDAY(G64)=1)</formula>
    </cfRule>
    <cfRule type="expression" dxfId="40153" priority="1460" stopIfTrue="1">
      <formula>WEEKDAY(G64)=7</formula>
    </cfRule>
  </conditionalFormatting>
  <conditionalFormatting sqref="H64">
    <cfRule type="expression" dxfId="40152" priority="1457" stopIfTrue="1">
      <formula>OR(H64=祝色,WEEKDAY(H64)=1)</formula>
    </cfRule>
    <cfRule type="expression" dxfId="40151" priority="1458" stopIfTrue="1">
      <formula>WEEKDAY(H64)=7</formula>
    </cfRule>
  </conditionalFormatting>
  <conditionalFormatting sqref="I64">
    <cfRule type="expression" dxfId="40150" priority="1455" stopIfTrue="1">
      <formula>OR(I64=祝色,WEEKDAY(I64)=1)</formula>
    </cfRule>
    <cfRule type="expression" dxfId="40149" priority="1456" stopIfTrue="1">
      <formula>WEEKDAY(I64)=7</formula>
    </cfRule>
  </conditionalFormatting>
  <conditionalFormatting sqref="J64">
    <cfRule type="expression" dxfId="40148" priority="1453" stopIfTrue="1">
      <formula>OR(J64=祝色,WEEKDAY(J64)=1)</formula>
    </cfRule>
    <cfRule type="expression" dxfId="40147" priority="1454" stopIfTrue="1">
      <formula>WEEKDAY(J64)=7</formula>
    </cfRule>
  </conditionalFormatting>
  <conditionalFormatting sqref="D65">
    <cfRule type="expression" dxfId="40146" priority="1451" stopIfTrue="1">
      <formula>OR(D65=祝色,WEEKDAY(D65)=1)</formula>
    </cfRule>
    <cfRule type="expression" dxfId="40145" priority="1452" stopIfTrue="1">
      <formula>WEEKDAY(D65)=7</formula>
    </cfRule>
  </conditionalFormatting>
  <conditionalFormatting sqref="E65">
    <cfRule type="expression" dxfId="40144" priority="1449" stopIfTrue="1">
      <formula>OR(E65=祝色,WEEKDAY(E65)=1)</formula>
    </cfRule>
    <cfRule type="expression" dxfId="40143" priority="1450" stopIfTrue="1">
      <formula>WEEKDAY(E65)=7</formula>
    </cfRule>
  </conditionalFormatting>
  <conditionalFormatting sqref="F65">
    <cfRule type="expression" dxfId="40142" priority="1447" stopIfTrue="1">
      <formula>OR(F65=祝色,WEEKDAY(F65)=1)</formula>
    </cfRule>
    <cfRule type="expression" dxfId="40141" priority="1448" stopIfTrue="1">
      <formula>WEEKDAY(F65)=7</formula>
    </cfRule>
  </conditionalFormatting>
  <conditionalFormatting sqref="G65">
    <cfRule type="expression" dxfId="40140" priority="1445" stopIfTrue="1">
      <formula>OR(G65=祝色,WEEKDAY(G65)=1)</formula>
    </cfRule>
    <cfRule type="expression" dxfId="40139" priority="1446" stopIfTrue="1">
      <formula>WEEKDAY(G65)=7</formula>
    </cfRule>
  </conditionalFormatting>
  <conditionalFormatting sqref="H65">
    <cfRule type="expression" dxfId="40138" priority="1443" stopIfTrue="1">
      <formula>OR(H65=祝色,WEEKDAY(H65)=1)</formula>
    </cfRule>
    <cfRule type="expression" dxfId="40137" priority="1444" stopIfTrue="1">
      <formula>WEEKDAY(H65)=7</formula>
    </cfRule>
  </conditionalFormatting>
  <conditionalFormatting sqref="I65">
    <cfRule type="expression" dxfId="40136" priority="1441" stopIfTrue="1">
      <formula>OR(I65=祝色,WEEKDAY(I65)=1)</formula>
    </cfRule>
    <cfRule type="expression" dxfId="40135" priority="1442" stopIfTrue="1">
      <formula>WEEKDAY(I65)=7</formula>
    </cfRule>
  </conditionalFormatting>
  <conditionalFormatting sqref="J65">
    <cfRule type="expression" dxfId="40134" priority="1439" stopIfTrue="1">
      <formula>OR(J65=祝色,WEEKDAY(J65)=1)</formula>
    </cfRule>
    <cfRule type="expression" dxfId="40133" priority="1440" stopIfTrue="1">
      <formula>WEEKDAY(J65)=7</formula>
    </cfRule>
  </conditionalFormatting>
  <conditionalFormatting sqref="D66">
    <cfRule type="expression" dxfId="40132" priority="1437" stopIfTrue="1">
      <formula>OR(D66=祝色,WEEKDAY(D66)=1)</formula>
    </cfRule>
    <cfRule type="expression" dxfId="40131" priority="1438" stopIfTrue="1">
      <formula>WEEKDAY(D66)=7</formula>
    </cfRule>
  </conditionalFormatting>
  <conditionalFormatting sqref="E66">
    <cfRule type="expression" dxfId="40130" priority="1435" stopIfTrue="1">
      <formula>OR(E66=祝色,WEEKDAY(E66)=1)</formula>
    </cfRule>
    <cfRule type="expression" dxfId="40129" priority="1436" stopIfTrue="1">
      <formula>WEEKDAY(E66)=7</formula>
    </cfRule>
  </conditionalFormatting>
  <conditionalFormatting sqref="F66">
    <cfRule type="expression" dxfId="40128" priority="1433" stopIfTrue="1">
      <formula>OR(F66=祝色,WEEKDAY(F66)=1)</formula>
    </cfRule>
    <cfRule type="expression" dxfId="40127" priority="1434" stopIfTrue="1">
      <formula>WEEKDAY(F66)=7</formula>
    </cfRule>
  </conditionalFormatting>
  <conditionalFormatting sqref="G66">
    <cfRule type="expression" dxfId="40126" priority="1431" stopIfTrue="1">
      <formula>OR(G66=祝色,WEEKDAY(G66)=1)</formula>
    </cfRule>
    <cfRule type="expression" dxfId="40125" priority="1432" stopIfTrue="1">
      <formula>WEEKDAY(G66)=7</formula>
    </cfRule>
  </conditionalFormatting>
  <conditionalFormatting sqref="H66">
    <cfRule type="expression" dxfId="40124" priority="1429" stopIfTrue="1">
      <formula>OR(H66=祝色,WEEKDAY(H66)=1)</formula>
    </cfRule>
    <cfRule type="expression" dxfId="40123" priority="1430" stopIfTrue="1">
      <formula>WEEKDAY(H66)=7</formula>
    </cfRule>
  </conditionalFormatting>
  <conditionalFormatting sqref="I66">
    <cfRule type="expression" dxfId="40122" priority="1427" stopIfTrue="1">
      <formula>OR(I66=祝色,WEEKDAY(I66)=1)</formula>
    </cfRule>
    <cfRule type="expression" dxfId="40121" priority="1428" stopIfTrue="1">
      <formula>WEEKDAY(I66)=7</formula>
    </cfRule>
  </conditionalFormatting>
  <conditionalFormatting sqref="J66">
    <cfRule type="expression" dxfId="40120" priority="1425" stopIfTrue="1">
      <formula>OR(J66=祝色,WEEKDAY(J66)=1)</formula>
    </cfRule>
    <cfRule type="expression" dxfId="40119" priority="1426" stopIfTrue="1">
      <formula>WEEKDAY(J66)=7</formula>
    </cfRule>
  </conditionalFormatting>
  <conditionalFormatting sqref="D67">
    <cfRule type="expression" dxfId="40118" priority="1423" stopIfTrue="1">
      <formula>OR(D67=祝色,WEEKDAY(D67)=1)</formula>
    </cfRule>
    <cfRule type="expression" dxfId="40117" priority="1424" stopIfTrue="1">
      <formula>WEEKDAY(D67)=7</formula>
    </cfRule>
  </conditionalFormatting>
  <conditionalFormatting sqref="E67">
    <cfRule type="expression" dxfId="40116" priority="1421" stopIfTrue="1">
      <formula>OR(E67=祝色,WEEKDAY(E67)=1)</formula>
    </cfRule>
    <cfRule type="expression" dxfId="40115" priority="1422" stopIfTrue="1">
      <formula>WEEKDAY(E67)=7</formula>
    </cfRule>
  </conditionalFormatting>
  <conditionalFormatting sqref="F67">
    <cfRule type="expression" dxfId="40114" priority="1419" stopIfTrue="1">
      <formula>OR(F67=祝色,WEEKDAY(F67)=1)</formula>
    </cfRule>
    <cfRule type="expression" dxfId="40113" priority="1420" stopIfTrue="1">
      <formula>WEEKDAY(F67)=7</formula>
    </cfRule>
  </conditionalFormatting>
  <conditionalFormatting sqref="G67">
    <cfRule type="expression" dxfId="40112" priority="1417" stopIfTrue="1">
      <formula>OR(G67=祝色,WEEKDAY(G67)=1)</formula>
    </cfRule>
    <cfRule type="expression" dxfId="40111" priority="1418" stopIfTrue="1">
      <formula>WEEKDAY(G67)=7</formula>
    </cfRule>
  </conditionalFormatting>
  <conditionalFormatting sqref="H67">
    <cfRule type="expression" dxfId="40110" priority="1415" stopIfTrue="1">
      <formula>OR(H67=祝色,WEEKDAY(H67)=1)</formula>
    </cfRule>
    <cfRule type="expression" dxfId="40109" priority="1416" stopIfTrue="1">
      <formula>WEEKDAY(H67)=7</formula>
    </cfRule>
  </conditionalFormatting>
  <conditionalFormatting sqref="I67">
    <cfRule type="expression" dxfId="40108" priority="1413" stopIfTrue="1">
      <formula>OR(I67=祝色,WEEKDAY(I67)=1)</formula>
    </cfRule>
    <cfRule type="expression" dxfId="40107" priority="1414" stopIfTrue="1">
      <formula>WEEKDAY(I67)=7</formula>
    </cfRule>
  </conditionalFormatting>
  <conditionalFormatting sqref="J67">
    <cfRule type="expression" dxfId="40106" priority="1411" stopIfTrue="1">
      <formula>OR(J67=祝色,WEEKDAY(J67)=1)</formula>
    </cfRule>
    <cfRule type="expression" dxfId="40105" priority="1412" stopIfTrue="1">
      <formula>WEEKDAY(J67)=7</formula>
    </cfRule>
  </conditionalFormatting>
  <conditionalFormatting sqref="D68:D69">
    <cfRule type="expression" dxfId="40104" priority="1409" stopIfTrue="1">
      <formula>OR(D68=祝色,WEEKDAY(D68)=1)</formula>
    </cfRule>
    <cfRule type="expression" dxfId="40103" priority="1410" stopIfTrue="1">
      <formula>WEEKDAY(D68)=7</formula>
    </cfRule>
  </conditionalFormatting>
  <conditionalFormatting sqref="E68:E69">
    <cfRule type="expression" dxfId="40102" priority="1407" stopIfTrue="1">
      <formula>OR(E68=祝色,WEEKDAY(E68)=1)</formula>
    </cfRule>
    <cfRule type="expression" dxfId="40101" priority="1408" stopIfTrue="1">
      <formula>WEEKDAY(E68)=7</formula>
    </cfRule>
  </conditionalFormatting>
  <conditionalFormatting sqref="L63">
    <cfRule type="expression" dxfId="40100" priority="1405" stopIfTrue="1">
      <formula>OR(L63=祝色,WEEKDAY(L63)=1)</formula>
    </cfRule>
    <cfRule type="expression" dxfId="40099" priority="1406" stopIfTrue="1">
      <formula>WEEKDAY(L63)=7</formula>
    </cfRule>
  </conditionalFormatting>
  <conditionalFormatting sqref="M63">
    <cfRule type="expression" dxfId="40098" priority="1403" stopIfTrue="1">
      <formula>OR(M63=祝色,WEEKDAY(M63)=1)</formula>
    </cfRule>
    <cfRule type="expression" dxfId="40097" priority="1404" stopIfTrue="1">
      <formula>WEEKDAY(M63)=7</formula>
    </cfRule>
  </conditionalFormatting>
  <conditionalFormatting sqref="N63">
    <cfRule type="expression" dxfId="40096" priority="1401" stopIfTrue="1">
      <formula>OR(N63=祝色,WEEKDAY(N63)=1)</formula>
    </cfRule>
    <cfRule type="expression" dxfId="40095" priority="1402" stopIfTrue="1">
      <formula>WEEKDAY(N63)=7</formula>
    </cfRule>
  </conditionalFormatting>
  <conditionalFormatting sqref="O63">
    <cfRule type="expression" dxfId="40094" priority="1399" stopIfTrue="1">
      <formula>OR(O63=祝色,WEEKDAY(O63)=1)</formula>
    </cfRule>
    <cfRule type="expression" dxfId="40093" priority="1400" stopIfTrue="1">
      <formula>WEEKDAY(O63)=7</formula>
    </cfRule>
  </conditionalFormatting>
  <conditionalFormatting sqref="P63">
    <cfRule type="expression" dxfId="40092" priority="1397" stopIfTrue="1">
      <formula>OR(P63=祝色,WEEKDAY(P63)=1)</formula>
    </cfRule>
    <cfRule type="expression" dxfId="40091" priority="1398" stopIfTrue="1">
      <formula>WEEKDAY(P63)=7</formula>
    </cfRule>
  </conditionalFormatting>
  <conditionalFormatting sqref="Q63">
    <cfRule type="expression" dxfId="40090" priority="1395" stopIfTrue="1">
      <formula>OR(Q63=祝色,WEEKDAY(Q63)=1)</formula>
    </cfRule>
    <cfRule type="expression" dxfId="40089" priority="1396" stopIfTrue="1">
      <formula>WEEKDAY(Q63)=7</formula>
    </cfRule>
  </conditionalFormatting>
  <conditionalFormatting sqref="R63">
    <cfRule type="expression" dxfId="40088" priority="1393" stopIfTrue="1">
      <formula>OR(R63=祝色,WEEKDAY(R63)=1)</formula>
    </cfRule>
    <cfRule type="expression" dxfId="40087" priority="1394" stopIfTrue="1">
      <formula>WEEKDAY(R63)=7</formula>
    </cfRule>
  </conditionalFormatting>
  <conditionalFormatting sqref="L64">
    <cfRule type="expression" dxfId="40086" priority="1391" stopIfTrue="1">
      <formula>OR(L64=祝色,WEEKDAY(L64)=1)</formula>
    </cfRule>
    <cfRule type="expression" dxfId="40085" priority="1392" stopIfTrue="1">
      <formula>WEEKDAY(L64)=7</formula>
    </cfRule>
  </conditionalFormatting>
  <conditionalFormatting sqref="M64">
    <cfRule type="expression" dxfId="40084" priority="1389" stopIfTrue="1">
      <formula>OR(M64=祝色,WEEKDAY(M64)=1)</formula>
    </cfRule>
    <cfRule type="expression" dxfId="40083" priority="1390" stopIfTrue="1">
      <formula>WEEKDAY(M64)=7</formula>
    </cfRule>
  </conditionalFormatting>
  <conditionalFormatting sqref="N64">
    <cfRule type="expression" dxfId="40082" priority="1387" stopIfTrue="1">
      <formula>OR(N64=祝色,WEEKDAY(N64)=1)</formula>
    </cfRule>
    <cfRule type="expression" dxfId="40081" priority="1388" stopIfTrue="1">
      <formula>WEEKDAY(N64)=7</formula>
    </cfRule>
  </conditionalFormatting>
  <conditionalFormatting sqref="O64">
    <cfRule type="expression" dxfId="40080" priority="1385" stopIfTrue="1">
      <formula>OR(O64=祝色,WEEKDAY(O64)=1)</formula>
    </cfRule>
    <cfRule type="expression" dxfId="40079" priority="1386" stopIfTrue="1">
      <formula>WEEKDAY(O64)=7</formula>
    </cfRule>
  </conditionalFormatting>
  <conditionalFormatting sqref="P64">
    <cfRule type="expression" dxfId="40078" priority="1383" stopIfTrue="1">
      <formula>OR(P64=祝色,WEEKDAY(P64)=1)</formula>
    </cfRule>
    <cfRule type="expression" dxfId="40077" priority="1384" stopIfTrue="1">
      <formula>WEEKDAY(P64)=7</formula>
    </cfRule>
  </conditionalFormatting>
  <conditionalFormatting sqref="Q64">
    <cfRule type="expression" dxfId="40076" priority="1381" stopIfTrue="1">
      <formula>OR(Q64=祝色,WEEKDAY(Q64)=1)</formula>
    </cfRule>
    <cfRule type="expression" dxfId="40075" priority="1382" stopIfTrue="1">
      <formula>WEEKDAY(Q64)=7</formula>
    </cfRule>
  </conditionalFormatting>
  <conditionalFormatting sqref="R64">
    <cfRule type="expression" dxfId="40074" priority="1379" stopIfTrue="1">
      <formula>OR(R64=祝色,WEEKDAY(R64)=1)</formula>
    </cfRule>
    <cfRule type="expression" dxfId="40073" priority="1380" stopIfTrue="1">
      <formula>WEEKDAY(R64)=7</formula>
    </cfRule>
  </conditionalFormatting>
  <conditionalFormatting sqref="L65">
    <cfRule type="expression" dxfId="40072" priority="1377" stopIfTrue="1">
      <formula>OR(L65=祝色,WEEKDAY(L65)=1)</formula>
    </cfRule>
    <cfRule type="expression" dxfId="40071" priority="1378" stopIfTrue="1">
      <formula>WEEKDAY(L65)=7</formula>
    </cfRule>
  </conditionalFormatting>
  <conditionalFormatting sqref="M65">
    <cfRule type="expression" dxfId="40070" priority="1375" stopIfTrue="1">
      <formula>OR(M65=祝色,WEEKDAY(M65)=1)</formula>
    </cfRule>
    <cfRule type="expression" dxfId="40069" priority="1376" stopIfTrue="1">
      <formula>WEEKDAY(M65)=7</formula>
    </cfRule>
  </conditionalFormatting>
  <conditionalFormatting sqref="N65">
    <cfRule type="expression" dxfId="40068" priority="1373" stopIfTrue="1">
      <formula>OR(N65=祝色,WEEKDAY(N65)=1)</formula>
    </cfRule>
    <cfRule type="expression" dxfId="40067" priority="1374" stopIfTrue="1">
      <formula>WEEKDAY(N65)=7</formula>
    </cfRule>
  </conditionalFormatting>
  <conditionalFormatting sqref="O65">
    <cfRule type="expression" dxfId="40066" priority="1371" stopIfTrue="1">
      <formula>OR(O65=祝色,WEEKDAY(O65)=1)</formula>
    </cfRule>
    <cfRule type="expression" dxfId="40065" priority="1372" stopIfTrue="1">
      <formula>WEEKDAY(O65)=7</formula>
    </cfRule>
  </conditionalFormatting>
  <conditionalFormatting sqref="P65">
    <cfRule type="expression" dxfId="40064" priority="1369" stopIfTrue="1">
      <formula>OR(P65=祝色,WEEKDAY(P65)=1)</formula>
    </cfRule>
    <cfRule type="expression" dxfId="40063" priority="1370" stopIfTrue="1">
      <formula>WEEKDAY(P65)=7</formula>
    </cfRule>
  </conditionalFormatting>
  <conditionalFormatting sqref="Q65">
    <cfRule type="expression" dxfId="40062" priority="1367" stopIfTrue="1">
      <formula>OR(Q65=祝色,WEEKDAY(Q65)=1)</formula>
    </cfRule>
    <cfRule type="expression" dxfId="40061" priority="1368" stopIfTrue="1">
      <formula>WEEKDAY(Q65)=7</formula>
    </cfRule>
  </conditionalFormatting>
  <conditionalFormatting sqref="R65">
    <cfRule type="expression" dxfId="40060" priority="1365" stopIfTrue="1">
      <formula>OR(R65=祝色,WEEKDAY(R65)=1)</formula>
    </cfRule>
    <cfRule type="expression" dxfId="40059" priority="1366" stopIfTrue="1">
      <formula>WEEKDAY(R65)=7</formula>
    </cfRule>
  </conditionalFormatting>
  <conditionalFormatting sqref="L66">
    <cfRule type="expression" dxfId="40058" priority="1363" stopIfTrue="1">
      <formula>OR(L66=祝色,WEEKDAY(L66)=1)</formula>
    </cfRule>
    <cfRule type="expression" dxfId="40057" priority="1364" stopIfTrue="1">
      <formula>WEEKDAY(L66)=7</formula>
    </cfRule>
  </conditionalFormatting>
  <conditionalFormatting sqref="M66">
    <cfRule type="expression" dxfId="40056" priority="1361" stopIfTrue="1">
      <formula>OR(M66=祝色,WEEKDAY(M66)=1)</formula>
    </cfRule>
    <cfRule type="expression" dxfId="40055" priority="1362" stopIfTrue="1">
      <formula>WEEKDAY(M66)=7</formula>
    </cfRule>
  </conditionalFormatting>
  <conditionalFormatting sqref="N66">
    <cfRule type="expression" dxfId="40054" priority="1359" stopIfTrue="1">
      <formula>OR(N66=祝色,WEEKDAY(N66)=1)</formula>
    </cfRule>
    <cfRule type="expression" dxfId="40053" priority="1360" stopIfTrue="1">
      <formula>WEEKDAY(N66)=7</formula>
    </cfRule>
  </conditionalFormatting>
  <conditionalFormatting sqref="O66">
    <cfRule type="expression" dxfId="40052" priority="1357" stopIfTrue="1">
      <formula>OR(O66=祝色,WEEKDAY(O66)=1)</formula>
    </cfRule>
    <cfRule type="expression" dxfId="40051" priority="1358" stopIfTrue="1">
      <formula>WEEKDAY(O66)=7</formula>
    </cfRule>
  </conditionalFormatting>
  <conditionalFormatting sqref="P66">
    <cfRule type="expression" dxfId="40050" priority="1355" stopIfTrue="1">
      <formula>OR(P66=祝色,WEEKDAY(P66)=1)</formula>
    </cfRule>
    <cfRule type="expression" dxfId="40049" priority="1356" stopIfTrue="1">
      <formula>WEEKDAY(P66)=7</formula>
    </cfRule>
  </conditionalFormatting>
  <conditionalFormatting sqref="Q66">
    <cfRule type="expression" dxfId="40048" priority="1353" stopIfTrue="1">
      <formula>OR(Q66=祝色,WEEKDAY(Q66)=1)</formula>
    </cfRule>
    <cfRule type="expression" dxfId="40047" priority="1354" stopIfTrue="1">
      <formula>WEEKDAY(Q66)=7</formula>
    </cfRule>
  </conditionalFormatting>
  <conditionalFormatting sqref="R66">
    <cfRule type="expression" dxfId="40046" priority="1351" stopIfTrue="1">
      <formula>OR(R66=祝色,WEEKDAY(R66)=1)</formula>
    </cfRule>
    <cfRule type="expression" dxfId="40045" priority="1352" stopIfTrue="1">
      <formula>WEEKDAY(R66)=7</formula>
    </cfRule>
  </conditionalFormatting>
  <conditionalFormatting sqref="L67">
    <cfRule type="expression" dxfId="40044" priority="1349" stopIfTrue="1">
      <formula>OR(L67=祝色,WEEKDAY(L67)=1)</formula>
    </cfRule>
    <cfRule type="expression" dxfId="40043" priority="1350" stopIfTrue="1">
      <formula>WEEKDAY(L67)=7</formula>
    </cfRule>
  </conditionalFormatting>
  <conditionalFormatting sqref="M67">
    <cfRule type="expression" dxfId="40042" priority="1347" stopIfTrue="1">
      <formula>OR(M67=祝色,WEEKDAY(M67)=1)</formula>
    </cfRule>
    <cfRule type="expression" dxfId="40041" priority="1348" stopIfTrue="1">
      <formula>WEEKDAY(M67)=7</formula>
    </cfRule>
  </conditionalFormatting>
  <conditionalFormatting sqref="N67">
    <cfRule type="expression" dxfId="40040" priority="1345" stopIfTrue="1">
      <formula>OR(N67=祝色,WEEKDAY(N67)=1)</formula>
    </cfRule>
    <cfRule type="expression" dxfId="40039" priority="1346" stopIfTrue="1">
      <formula>WEEKDAY(N67)=7</formula>
    </cfRule>
  </conditionalFormatting>
  <conditionalFormatting sqref="O67">
    <cfRule type="expression" dxfId="40038" priority="1343" stopIfTrue="1">
      <formula>OR(O67=祝色,WEEKDAY(O67)=1)</formula>
    </cfRule>
    <cfRule type="expression" dxfId="40037" priority="1344" stopIfTrue="1">
      <formula>WEEKDAY(O67)=7</formula>
    </cfRule>
  </conditionalFormatting>
  <conditionalFormatting sqref="P67">
    <cfRule type="expression" dxfId="40036" priority="1341" stopIfTrue="1">
      <formula>OR(P67=祝色,WEEKDAY(P67)=1)</formula>
    </cfRule>
    <cfRule type="expression" dxfId="40035" priority="1342" stopIfTrue="1">
      <formula>WEEKDAY(P67)=7</formula>
    </cfRule>
  </conditionalFormatting>
  <conditionalFormatting sqref="Q67">
    <cfRule type="expression" dxfId="40034" priority="1339" stopIfTrue="1">
      <formula>OR(Q67=祝色,WEEKDAY(Q67)=1)</formula>
    </cfRule>
    <cfRule type="expression" dxfId="40033" priority="1340" stopIfTrue="1">
      <formula>WEEKDAY(Q67)=7</formula>
    </cfRule>
  </conditionalFormatting>
  <conditionalFormatting sqref="R67">
    <cfRule type="expression" dxfId="40032" priority="1337" stopIfTrue="1">
      <formula>OR(R67=祝色,WEEKDAY(R67)=1)</formula>
    </cfRule>
    <cfRule type="expression" dxfId="40031" priority="1338" stopIfTrue="1">
      <formula>WEEKDAY(R67)=7</formula>
    </cfRule>
  </conditionalFormatting>
  <conditionalFormatting sqref="L68:L69">
    <cfRule type="expression" dxfId="40030" priority="1335" stopIfTrue="1">
      <formula>OR(L68=祝色,WEEKDAY(L68)=1)</formula>
    </cfRule>
    <cfRule type="expression" dxfId="40029" priority="1336" stopIfTrue="1">
      <formula>WEEKDAY(L68)=7</formula>
    </cfRule>
  </conditionalFormatting>
  <conditionalFormatting sqref="M68:M69">
    <cfRule type="expression" dxfId="40028" priority="1333" stopIfTrue="1">
      <formula>OR(M68=祝色,WEEKDAY(M68)=1)</formula>
    </cfRule>
    <cfRule type="expression" dxfId="40027" priority="1334" stopIfTrue="1">
      <formula>WEEKDAY(M68)=7</formula>
    </cfRule>
  </conditionalFormatting>
  <conditionalFormatting sqref="D72">
    <cfRule type="expression" dxfId="40026" priority="1331" stopIfTrue="1">
      <formula>OR(D72=祝色,WEEKDAY(D72)=1)</formula>
    </cfRule>
    <cfRule type="expression" dxfId="40025" priority="1332" stopIfTrue="1">
      <formula>WEEKDAY(D72)=7</formula>
    </cfRule>
  </conditionalFormatting>
  <conditionalFormatting sqref="E72">
    <cfRule type="expression" dxfId="40024" priority="1329" stopIfTrue="1">
      <formula>OR(E72=祝色,WEEKDAY(E72)=1)</formula>
    </cfRule>
    <cfRule type="expression" dxfId="40023" priority="1330" stopIfTrue="1">
      <formula>WEEKDAY(E72)=7</formula>
    </cfRule>
  </conditionalFormatting>
  <conditionalFormatting sqref="F72">
    <cfRule type="expression" dxfId="40022" priority="1327" stopIfTrue="1">
      <formula>OR(F72=祝色,WEEKDAY(F72)=1)</formula>
    </cfRule>
    <cfRule type="expression" dxfId="40021" priority="1328" stopIfTrue="1">
      <formula>WEEKDAY(F72)=7</formula>
    </cfRule>
  </conditionalFormatting>
  <conditionalFormatting sqref="G72">
    <cfRule type="expression" dxfId="40020" priority="1325" stopIfTrue="1">
      <formula>OR(G72=祝色,WEEKDAY(G72)=1)</formula>
    </cfRule>
    <cfRule type="expression" dxfId="40019" priority="1326" stopIfTrue="1">
      <formula>WEEKDAY(G72)=7</formula>
    </cfRule>
  </conditionalFormatting>
  <conditionalFormatting sqref="H72">
    <cfRule type="expression" dxfId="40018" priority="1323" stopIfTrue="1">
      <formula>OR(H72=祝色,WEEKDAY(H72)=1)</formula>
    </cfRule>
    <cfRule type="expression" dxfId="40017" priority="1324" stopIfTrue="1">
      <formula>WEEKDAY(H72)=7</formula>
    </cfRule>
  </conditionalFormatting>
  <conditionalFormatting sqref="I72">
    <cfRule type="expression" dxfId="40016" priority="1321" stopIfTrue="1">
      <formula>OR(I72=祝色,WEEKDAY(I72)=1)</formula>
    </cfRule>
    <cfRule type="expression" dxfId="40015" priority="1322" stopIfTrue="1">
      <formula>WEEKDAY(I72)=7</formula>
    </cfRule>
  </conditionalFormatting>
  <conditionalFormatting sqref="J72">
    <cfRule type="expression" dxfId="40014" priority="1319" stopIfTrue="1">
      <formula>OR(J72=祝色,WEEKDAY(J72)=1)</formula>
    </cfRule>
    <cfRule type="expression" dxfId="40013" priority="1320" stopIfTrue="1">
      <formula>WEEKDAY(J72)=7</formula>
    </cfRule>
  </conditionalFormatting>
  <conditionalFormatting sqref="D73">
    <cfRule type="expression" dxfId="40012" priority="1317" stopIfTrue="1">
      <formula>OR(D73=祝色,WEEKDAY(D73)=1)</formula>
    </cfRule>
    <cfRule type="expression" dxfId="40011" priority="1318" stopIfTrue="1">
      <formula>WEEKDAY(D73)=7</formula>
    </cfRule>
  </conditionalFormatting>
  <conditionalFormatting sqref="E73">
    <cfRule type="expression" dxfId="40010" priority="1315" stopIfTrue="1">
      <formula>OR(E73=祝色,WEEKDAY(E73)=1)</formula>
    </cfRule>
    <cfRule type="expression" dxfId="40009" priority="1316" stopIfTrue="1">
      <formula>WEEKDAY(E73)=7</formula>
    </cfRule>
  </conditionalFormatting>
  <conditionalFormatting sqref="F73">
    <cfRule type="expression" dxfId="40008" priority="1313" stopIfTrue="1">
      <formula>OR(F73=祝色,WEEKDAY(F73)=1)</formula>
    </cfRule>
    <cfRule type="expression" dxfId="40007" priority="1314" stopIfTrue="1">
      <formula>WEEKDAY(F73)=7</formula>
    </cfRule>
  </conditionalFormatting>
  <conditionalFormatting sqref="G73">
    <cfRule type="expression" dxfId="40006" priority="1311" stopIfTrue="1">
      <formula>OR(G73=祝色,WEEKDAY(G73)=1)</formula>
    </cfRule>
    <cfRule type="expression" dxfId="40005" priority="1312" stopIfTrue="1">
      <formula>WEEKDAY(G73)=7</formula>
    </cfRule>
  </conditionalFormatting>
  <conditionalFormatting sqref="H73">
    <cfRule type="expression" dxfId="40004" priority="1309" stopIfTrue="1">
      <formula>OR(H73=祝色,WEEKDAY(H73)=1)</formula>
    </cfRule>
    <cfRule type="expression" dxfId="40003" priority="1310" stopIfTrue="1">
      <formula>WEEKDAY(H73)=7</formula>
    </cfRule>
  </conditionalFormatting>
  <conditionalFormatting sqref="I73">
    <cfRule type="expression" dxfId="40002" priority="1307" stopIfTrue="1">
      <formula>OR(I73=祝色,WEEKDAY(I73)=1)</formula>
    </cfRule>
    <cfRule type="expression" dxfId="40001" priority="1308" stopIfTrue="1">
      <formula>WEEKDAY(I73)=7</formula>
    </cfRule>
  </conditionalFormatting>
  <conditionalFormatting sqref="J73">
    <cfRule type="expression" dxfId="40000" priority="1305" stopIfTrue="1">
      <formula>OR(J73=祝色,WEEKDAY(J73)=1)</formula>
    </cfRule>
    <cfRule type="expression" dxfId="39999" priority="1306" stopIfTrue="1">
      <formula>WEEKDAY(J73)=7</formula>
    </cfRule>
  </conditionalFormatting>
  <conditionalFormatting sqref="D74">
    <cfRule type="expression" dxfId="39998" priority="1303" stopIfTrue="1">
      <formula>OR(D74=祝色,WEEKDAY(D74)=1)</formula>
    </cfRule>
    <cfRule type="expression" dxfId="39997" priority="1304" stopIfTrue="1">
      <formula>WEEKDAY(D74)=7</formula>
    </cfRule>
  </conditionalFormatting>
  <conditionalFormatting sqref="E74">
    <cfRule type="expression" dxfId="39996" priority="1301" stopIfTrue="1">
      <formula>OR(E74=祝色,WEEKDAY(E74)=1)</formula>
    </cfRule>
    <cfRule type="expression" dxfId="39995" priority="1302" stopIfTrue="1">
      <formula>WEEKDAY(E74)=7</formula>
    </cfRule>
  </conditionalFormatting>
  <conditionalFormatting sqref="F74">
    <cfRule type="expression" dxfId="39994" priority="1299" stopIfTrue="1">
      <formula>OR(F74=祝色,WEEKDAY(F74)=1)</formula>
    </cfRule>
    <cfRule type="expression" dxfId="39993" priority="1300" stopIfTrue="1">
      <formula>WEEKDAY(F74)=7</formula>
    </cfRule>
  </conditionalFormatting>
  <conditionalFormatting sqref="G74">
    <cfRule type="expression" dxfId="39992" priority="1297" stopIfTrue="1">
      <formula>OR(G74=祝色,WEEKDAY(G74)=1)</formula>
    </cfRule>
    <cfRule type="expression" dxfId="39991" priority="1298" stopIfTrue="1">
      <formula>WEEKDAY(G74)=7</formula>
    </cfRule>
  </conditionalFormatting>
  <conditionalFormatting sqref="H74">
    <cfRule type="expression" dxfId="39990" priority="1295" stopIfTrue="1">
      <formula>OR(H74=祝色,WEEKDAY(H74)=1)</formula>
    </cfRule>
    <cfRule type="expression" dxfId="39989" priority="1296" stopIfTrue="1">
      <formula>WEEKDAY(H74)=7</formula>
    </cfRule>
  </conditionalFormatting>
  <conditionalFormatting sqref="I74">
    <cfRule type="expression" dxfId="39988" priority="1293" stopIfTrue="1">
      <formula>OR(I74=祝色,WEEKDAY(I74)=1)</formula>
    </cfRule>
    <cfRule type="expression" dxfId="39987" priority="1294" stopIfTrue="1">
      <formula>WEEKDAY(I74)=7</formula>
    </cfRule>
  </conditionalFormatting>
  <conditionalFormatting sqref="J74">
    <cfRule type="expression" dxfId="39986" priority="1291" stopIfTrue="1">
      <formula>OR(J74=祝色,WEEKDAY(J74)=1)</formula>
    </cfRule>
    <cfRule type="expression" dxfId="39985" priority="1292" stopIfTrue="1">
      <formula>WEEKDAY(J74)=7</formula>
    </cfRule>
  </conditionalFormatting>
  <conditionalFormatting sqref="D75">
    <cfRule type="expression" dxfId="39984" priority="1289" stopIfTrue="1">
      <formula>OR(D75=祝色,WEEKDAY(D75)=1)</formula>
    </cfRule>
    <cfRule type="expression" dxfId="39983" priority="1290" stopIfTrue="1">
      <formula>WEEKDAY(D75)=7</formula>
    </cfRule>
  </conditionalFormatting>
  <conditionalFormatting sqref="E75">
    <cfRule type="expression" dxfId="39982" priority="1287" stopIfTrue="1">
      <formula>OR(E75=祝色,WEEKDAY(E75)=1)</formula>
    </cfRule>
    <cfRule type="expression" dxfId="39981" priority="1288" stopIfTrue="1">
      <formula>WEEKDAY(E75)=7</formula>
    </cfRule>
  </conditionalFormatting>
  <conditionalFormatting sqref="F75">
    <cfRule type="expression" dxfId="39980" priority="1285" stopIfTrue="1">
      <formula>OR(F75=祝色,WEEKDAY(F75)=1)</formula>
    </cfRule>
    <cfRule type="expression" dxfId="39979" priority="1286" stopIfTrue="1">
      <formula>WEEKDAY(F75)=7</formula>
    </cfRule>
  </conditionalFormatting>
  <conditionalFormatting sqref="G75">
    <cfRule type="expression" dxfId="39978" priority="1283" stopIfTrue="1">
      <formula>OR(G75=祝色,WEEKDAY(G75)=1)</formula>
    </cfRule>
    <cfRule type="expression" dxfId="39977" priority="1284" stopIfTrue="1">
      <formula>WEEKDAY(G75)=7</formula>
    </cfRule>
  </conditionalFormatting>
  <conditionalFormatting sqref="H75">
    <cfRule type="expression" dxfId="39976" priority="1281" stopIfTrue="1">
      <formula>OR(H75=祝色,WEEKDAY(H75)=1)</formula>
    </cfRule>
    <cfRule type="expression" dxfId="39975" priority="1282" stopIfTrue="1">
      <formula>WEEKDAY(H75)=7</formula>
    </cfRule>
  </conditionalFormatting>
  <conditionalFormatting sqref="I75">
    <cfRule type="expression" dxfId="39974" priority="1279" stopIfTrue="1">
      <formula>OR(I75=祝色,WEEKDAY(I75)=1)</formula>
    </cfRule>
    <cfRule type="expression" dxfId="39973" priority="1280" stopIfTrue="1">
      <formula>WEEKDAY(I75)=7</formula>
    </cfRule>
  </conditionalFormatting>
  <conditionalFormatting sqref="J75">
    <cfRule type="expression" dxfId="39972" priority="1277" stopIfTrue="1">
      <formula>OR(J75=祝色,WEEKDAY(J75)=1)</formula>
    </cfRule>
    <cfRule type="expression" dxfId="39971" priority="1278" stopIfTrue="1">
      <formula>WEEKDAY(J75)=7</formula>
    </cfRule>
  </conditionalFormatting>
  <conditionalFormatting sqref="D76">
    <cfRule type="expression" dxfId="39970" priority="1275" stopIfTrue="1">
      <formula>OR(D76=祝色,WEEKDAY(D76)=1)</formula>
    </cfRule>
    <cfRule type="expression" dxfId="39969" priority="1276" stopIfTrue="1">
      <formula>WEEKDAY(D76)=7</formula>
    </cfRule>
  </conditionalFormatting>
  <conditionalFormatting sqref="E76">
    <cfRule type="expression" dxfId="39968" priority="1273" stopIfTrue="1">
      <formula>OR(E76=祝色,WEEKDAY(E76)=1)</formula>
    </cfRule>
    <cfRule type="expression" dxfId="39967" priority="1274" stopIfTrue="1">
      <formula>WEEKDAY(E76)=7</formula>
    </cfRule>
  </conditionalFormatting>
  <conditionalFormatting sqref="F76">
    <cfRule type="expression" dxfId="39966" priority="1271" stopIfTrue="1">
      <formula>OR(F76=祝色,WEEKDAY(F76)=1)</formula>
    </cfRule>
    <cfRule type="expression" dxfId="39965" priority="1272" stopIfTrue="1">
      <formula>WEEKDAY(F76)=7</formula>
    </cfRule>
  </conditionalFormatting>
  <conditionalFormatting sqref="G76">
    <cfRule type="expression" dxfId="39964" priority="1269" stopIfTrue="1">
      <formula>OR(G76=祝色,WEEKDAY(G76)=1)</formula>
    </cfRule>
    <cfRule type="expression" dxfId="39963" priority="1270" stopIfTrue="1">
      <formula>WEEKDAY(G76)=7</formula>
    </cfRule>
  </conditionalFormatting>
  <conditionalFormatting sqref="H76">
    <cfRule type="expression" dxfId="39962" priority="1267" stopIfTrue="1">
      <formula>OR(H76=祝色,WEEKDAY(H76)=1)</formula>
    </cfRule>
    <cfRule type="expression" dxfId="39961" priority="1268" stopIfTrue="1">
      <formula>WEEKDAY(H76)=7</formula>
    </cfRule>
  </conditionalFormatting>
  <conditionalFormatting sqref="I76">
    <cfRule type="expression" dxfId="39960" priority="1265" stopIfTrue="1">
      <formula>OR(I76=祝色,WEEKDAY(I76)=1)</formula>
    </cfRule>
    <cfRule type="expression" dxfId="39959" priority="1266" stopIfTrue="1">
      <formula>WEEKDAY(I76)=7</formula>
    </cfRule>
  </conditionalFormatting>
  <conditionalFormatting sqref="J76">
    <cfRule type="expression" dxfId="39958" priority="1263" stopIfTrue="1">
      <formula>OR(J76=祝色,WEEKDAY(J76)=1)</formula>
    </cfRule>
    <cfRule type="expression" dxfId="39957" priority="1264" stopIfTrue="1">
      <formula>WEEKDAY(J76)=7</formula>
    </cfRule>
  </conditionalFormatting>
  <conditionalFormatting sqref="D77">
    <cfRule type="expression" dxfId="39956" priority="1261" stopIfTrue="1">
      <formula>OR(D77=祝色,WEEKDAY(D77)=1)</formula>
    </cfRule>
    <cfRule type="expression" dxfId="39955" priority="1262" stopIfTrue="1">
      <formula>WEEKDAY(D77)=7</formula>
    </cfRule>
  </conditionalFormatting>
  <conditionalFormatting sqref="E77">
    <cfRule type="expression" dxfId="39954" priority="1259" stopIfTrue="1">
      <formula>OR(E77=祝色,WEEKDAY(E77)=1)</formula>
    </cfRule>
    <cfRule type="expression" dxfId="39953" priority="1260" stopIfTrue="1">
      <formula>WEEKDAY(E77)=7</formula>
    </cfRule>
  </conditionalFormatting>
  <conditionalFormatting sqref="L72">
    <cfRule type="expression" dxfId="39952" priority="1257" stopIfTrue="1">
      <formula>OR(L72=祝色,WEEKDAY(L72)=1)</formula>
    </cfRule>
    <cfRule type="expression" dxfId="39951" priority="1258" stopIfTrue="1">
      <formula>WEEKDAY(L72)=7</formula>
    </cfRule>
  </conditionalFormatting>
  <conditionalFormatting sqref="M72">
    <cfRule type="expression" dxfId="39950" priority="1255" stopIfTrue="1">
      <formula>OR(M72=祝色,WEEKDAY(M72)=1)</formula>
    </cfRule>
    <cfRule type="expression" dxfId="39949" priority="1256" stopIfTrue="1">
      <formula>WEEKDAY(M72)=7</formula>
    </cfRule>
  </conditionalFormatting>
  <conditionalFormatting sqref="N72">
    <cfRule type="expression" dxfId="39948" priority="1253" stopIfTrue="1">
      <formula>OR(N72=祝色,WEEKDAY(N72)=1)</formula>
    </cfRule>
    <cfRule type="expression" dxfId="39947" priority="1254" stopIfTrue="1">
      <formula>WEEKDAY(N72)=7</formula>
    </cfRule>
  </conditionalFormatting>
  <conditionalFormatting sqref="O72">
    <cfRule type="expression" dxfId="39946" priority="1251" stopIfTrue="1">
      <formula>OR(O72=祝色,WEEKDAY(O72)=1)</formula>
    </cfRule>
    <cfRule type="expression" dxfId="39945" priority="1252" stopIfTrue="1">
      <formula>WEEKDAY(O72)=7</formula>
    </cfRule>
  </conditionalFormatting>
  <conditionalFormatting sqref="P72">
    <cfRule type="expression" dxfId="39944" priority="1249" stopIfTrue="1">
      <formula>OR(P72=祝色,WEEKDAY(P72)=1)</formula>
    </cfRule>
    <cfRule type="expression" dxfId="39943" priority="1250" stopIfTrue="1">
      <formula>WEEKDAY(P72)=7</formula>
    </cfRule>
  </conditionalFormatting>
  <conditionalFormatting sqref="Q72">
    <cfRule type="expression" dxfId="39942" priority="1247" stopIfTrue="1">
      <formula>OR(Q72=祝色,WEEKDAY(Q72)=1)</formula>
    </cfRule>
    <cfRule type="expression" dxfId="39941" priority="1248" stopIfTrue="1">
      <formula>WEEKDAY(Q72)=7</formula>
    </cfRule>
  </conditionalFormatting>
  <conditionalFormatting sqref="R72">
    <cfRule type="expression" dxfId="39940" priority="1245" stopIfTrue="1">
      <formula>OR(R72=祝色,WEEKDAY(R72)=1)</formula>
    </cfRule>
    <cfRule type="expression" dxfId="39939" priority="1246" stopIfTrue="1">
      <formula>WEEKDAY(R72)=7</formula>
    </cfRule>
  </conditionalFormatting>
  <conditionalFormatting sqref="L73">
    <cfRule type="expression" dxfId="39938" priority="1243" stopIfTrue="1">
      <formula>OR(L73=祝色,WEEKDAY(L73)=1)</formula>
    </cfRule>
    <cfRule type="expression" dxfId="39937" priority="1244" stopIfTrue="1">
      <formula>WEEKDAY(L73)=7</formula>
    </cfRule>
  </conditionalFormatting>
  <conditionalFormatting sqref="M73">
    <cfRule type="expression" dxfId="39936" priority="1241" stopIfTrue="1">
      <formula>OR(M73=祝色,WEEKDAY(M73)=1)</formula>
    </cfRule>
    <cfRule type="expression" dxfId="39935" priority="1242" stopIfTrue="1">
      <formula>WEEKDAY(M73)=7</formula>
    </cfRule>
  </conditionalFormatting>
  <conditionalFormatting sqref="N73">
    <cfRule type="expression" dxfId="39934" priority="1239" stopIfTrue="1">
      <formula>OR(N73=祝色,WEEKDAY(N73)=1)</formula>
    </cfRule>
    <cfRule type="expression" dxfId="39933" priority="1240" stopIfTrue="1">
      <formula>WEEKDAY(N73)=7</formula>
    </cfRule>
  </conditionalFormatting>
  <conditionalFormatting sqref="O73">
    <cfRule type="expression" dxfId="39932" priority="1237" stopIfTrue="1">
      <formula>OR(O73=祝色,WEEKDAY(O73)=1)</formula>
    </cfRule>
    <cfRule type="expression" dxfId="39931" priority="1238" stopIfTrue="1">
      <formula>WEEKDAY(O73)=7</formula>
    </cfRule>
  </conditionalFormatting>
  <conditionalFormatting sqref="P73">
    <cfRule type="expression" dxfId="39930" priority="1235" stopIfTrue="1">
      <formula>OR(P73=祝色,WEEKDAY(P73)=1)</formula>
    </cfRule>
    <cfRule type="expression" dxfId="39929" priority="1236" stopIfTrue="1">
      <formula>WEEKDAY(P73)=7</formula>
    </cfRule>
  </conditionalFormatting>
  <conditionalFormatting sqref="Q73">
    <cfRule type="expression" dxfId="39928" priority="1233" stopIfTrue="1">
      <formula>OR(Q73=祝色,WEEKDAY(Q73)=1)</formula>
    </cfRule>
    <cfRule type="expression" dxfId="39927" priority="1234" stopIfTrue="1">
      <formula>WEEKDAY(Q73)=7</formula>
    </cfRule>
  </conditionalFormatting>
  <conditionalFormatting sqref="R73">
    <cfRule type="expression" dxfId="39926" priority="1231" stopIfTrue="1">
      <formula>OR(R73=祝色,WEEKDAY(R73)=1)</formula>
    </cfRule>
    <cfRule type="expression" dxfId="39925" priority="1232" stopIfTrue="1">
      <formula>WEEKDAY(R73)=7</formula>
    </cfRule>
  </conditionalFormatting>
  <conditionalFormatting sqref="L74">
    <cfRule type="expression" dxfId="39924" priority="1229" stopIfTrue="1">
      <formula>OR(L74=祝色,WEEKDAY(L74)=1)</formula>
    </cfRule>
    <cfRule type="expression" dxfId="39923" priority="1230" stopIfTrue="1">
      <formula>WEEKDAY(L74)=7</formula>
    </cfRule>
  </conditionalFormatting>
  <conditionalFormatting sqref="M74">
    <cfRule type="expression" dxfId="39922" priority="1227" stopIfTrue="1">
      <formula>OR(M74=祝色,WEEKDAY(M74)=1)</formula>
    </cfRule>
    <cfRule type="expression" dxfId="39921" priority="1228" stopIfTrue="1">
      <formula>WEEKDAY(M74)=7</formula>
    </cfRule>
  </conditionalFormatting>
  <conditionalFormatting sqref="N74">
    <cfRule type="expression" dxfId="39920" priority="1225" stopIfTrue="1">
      <formula>OR(N74=祝色,WEEKDAY(N74)=1)</formula>
    </cfRule>
    <cfRule type="expression" dxfId="39919" priority="1226" stopIfTrue="1">
      <formula>WEEKDAY(N74)=7</formula>
    </cfRule>
  </conditionalFormatting>
  <conditionalFormatting sqref="O74">
    <cfRule type="expression" dxfId="39918" priority="1223" stopIfTrue="1">
      <formula>OR(O74=祝色,WEEKDAY(O74)=1)</formula>
    </cfRule>
    <cfRule type="expression" dxfId="39917" priority="1224" stopIfTrue="1">
      <formula>WEEKDAY(O74)=7</formula>
    </cfRule>
  </conditionalFormatting>
  <conditionalFormatting sqref="P74">
    <cfRule type="expression" dxfId="39916" priority="1221" stopIfTrue="1">
      <formula>OR(P74=祝色,WEEKDAY(P74)=1)</formula>
    </cfRule>
    <cfRule type="expression" dxfId="39915" priority="1222" stopIfTrue="1">
      <formula>WEEKDAY(P74)=7</formula>
    </cfRule>
  </conditionalFormatting>
  <conditionalFormatting sqref="Q74">
    <cfRule type="expression" dxfId="39914" priority="1219" stopIfTrue="1">
      <formula>OR(Q74=祝色,WEEKDAY(Q74)=1)</formula>
    </cfRule>
    <cfRule type="expression" dxfId="39913" priority="1220" stopIfTrue="1">
      <formula>WEEKDAY(Q74)=7</formula>
    </cfRule>
  </conditionalFormatting>
  <conditionalFormatting sqref="R74">
    <cfRule type="expression" dxfId="39912" priority="1217" stopIfTrue="1">
      <formula>OR(R74=祝色,WEEKDAY(R74)=1)</formula>
    </cfRule>
    <cfRule type="expression" dxfId="39911" priority="1218" stopIfTrue="1">
      <formula>WEEKDAY(R74)=7</formula>
    </cfRule>
  </conditionalFormatting>
  <conditionalFormatting sqref="L75">
    <cfRule type="expression" dxfId="39910" priority="1215" stopIfTrue="1">
      <formula>OR(L75=祝色,WEEKDAY(L75)=1)</formula>
    </cfRule>
    <cfRule type="expression" dxfId="39909" priority="1216" stopIfTrue="1">
      <formula>WEEKDAY(L75)=7</formula>
    </cfRule>
  </conditionalFormatting>
  <conditionalFormatting sqref="M75">
    <cfRule type="expression" dxfId="39908" priority="1213" stopIfTrue="1">
      <formula>OR(M75=祝色,WEEKDAY(M75)=1)</formula>
    </cfRule>
    <cfRule type="expression" dxfId="39907" priority="1214" stopIfTrue="1">
      <formula>WEEKDAY(M75)=7</formula>
    </cfRule>
  </conditionalFormatting>
  <conditionalFormatting sqref="N75">
    <cfRule type="expression" dxfId="39906" priority="1211" stopIfTrue="1">
      <formula>OR(N75=祝色,WEEKDAY(N75)=1)</formula>
    </cfRule>
    <cfRule type="expression" dxfId="39905" priority="1212" stopIfTrue="1">
      <formula>WEEKDAY(N75)=7</formula>
    </cfRule>
  </conditionalFormatting>
  <conditionalFormatting sqref="O75">
    <cfRule type="expression" dxfId="39904" priority="1209" stopIfTrue="1">
      <formula>OR(O75=祝色,WEEKDAY(O75)=1)</formula>
    </cfRule>
    <cfRule type="expression" dxfId="39903" priority="1210" stopIfTrue="1">
      <formula>WEEKDAY(O75)=7</formula>
    </cfRule>
  </conditionalFormatting>
  <conditionalFormatting sqref="P75">
    <cfRule type="expression" dxfId="39902" priority="1207" stopIfTrue="1">
      <formula>OR(P75=祝色,WEEKDAY(P75)=1)</formula>
    </cfRule>
    <cfRule type="expression" dxfId="39901" priority="1208" stopIfTrue="1">
      <formula>WEEKDAY(P75)=7</formula>
    </cfRule>
  </conditionalFormatting>
  <conditionalFormatting sqref="Q75">
    <cfRule type="expression" dxfId="39900" priority="1205" stopIfTrue="1">
      <formula>OR(Q75=祝色,WEEKDAY(Q75)=1)</formula>
    </cfRule>
    <cfRule type="expression" dxfId="39899" priority="1206" stopIfTrue="1">
      <formula>WEEKDAY(Q75)=7</formula>
    </cfRule>
  </conditionalFormatting>
  <conditionalFormatting sqref="R75">
    <cfRule type="expression" dxfId="39898" priority="1203" stopIfTrue="1">
      <formula>OR(R75=祝色,WEEKDAY(R75)=1)</formula>
    </cfRule>
    <cfRule type="expression" dxfId="39897" priority="1204" stopIfTrue="1">
      <formula>WEEKDAY(R75)=7</formula>
    </cfRule>
  </conditionalFormatting>
  <conditionalFormatting sqref="L76">
    <cfRule type="expression" dxfId="39896" priority="1201" stopIfTrue="1">
      <formula>OR(L76=祝色,WEEKDAY(L76)=1)</formula>
    </cfRule>
    <cfRule type="expression" dxfId="39895" priority="1202" stopIfTrue="1">
      <formula>WEEKDAY(L76)=7</formula>
    </cfRule>
  </conditionalFormatting>
  <conditionalFormatting sqref="M76">
    <cfRule type="expression" dxfId="39894" priority="1199" stopIfTrue="1">
      <formula>OR(M76=祝色,WEEKDAY(M76)=1)</formula>
    </cfRule>
    <cfRule type="expression" dxfId="39893" priority="1200" stopIfTrue="1">
      <formula>WEEKDAY(M76)=7</formula>
    </cfRule>
  </conditionalFormatting>
  <conditionalFormatting sqref="N76">
    <cfRule type="expression" dxfId="39892" priority="1197" stopIfTrue="1">
      <formula>OR(N76=祝色,WEEKDAY(N76)=1)</formula>
    </cfRule>
    <cfRule type="expression" dxfId="39891" priority="1198" stopIfTrue="1">
      <formula>WEEKDAY(N76)=7</formula>
    </cfRule>
  </conditionalFormatting>
  <conditionalFormatting sqref="O76">
    <cfRule type="expression" dxfId="39890" priority="1195" stopIfTrue="1">
      <formula>OR(O76=祝色,WEEKDAY(O76)=1)</formula>
    </cfRule>
    <cfRule type="expression" dxfId="39889" priority="1196" stopIfTrue="1">
      <formula>WEEKDAY(O76)=7</formula>
    </cfRule>
  </conditionalFormatting>
  <conditionalFormatting sqref="P76">
    <cfRule type="expression" dxfId="39888" priority="1193" stopIfTrue="1">
      <formula>OR(P76=祝色,WEEKDAY(P76)=1)</formula>
    </cfRule>
    <cfRule type="expression" dxfId="39887" priority="1194" stopIfTrue="1">
      <formula>WEEKDAY(P76)=7</formula>
    </cfRule>
  </conditionalFormatting>
  <conditionalFormatting sqref="Q76">
    <cfRule type="expression" dxfId="39886" priority="1191" stopIfTrue="1">
      <formula>OR(Q76=祝色,WEEKDAY(Q76)=1)</formula>
    </cfRule>
    <cfRule type="expression" dxfId="39885" priority="1192" stopIfTrue="1">
      <formula>WEEKDAY(Q76)=7</formula>
    </cfRule>
  </conditionalFormatting>
  <conditionalFormatting sqref="R76">
    <cfRule type="expression" dxfId="39884" priority="1189" stopIfTrue="1">
      <formula>OR(R76=祝色,WEEKDAY(R76)=1)</formula>
    </cfRule>
    <cfRule type="expression" dxfId="39883" priority="1190" stopIfTrue="1">
      <formula>WEEKDAY(R76)=7</formula>
    </cfRule>
  </conditionalFormatting>
  <conditionalFormatting sqref="L77">
    <cfRule type="expression" dxfId="39882" priority="1187" stopIfTrue="1">
      <formula>OR(L77=祝色,WEEKDAY(L77)=1)</formula>
    </cfRule>
    <cfRule type="expression" dxfId="39881" priority="1188" stopIfTrue="1">
      <formula>WEEKDAY(L77)=7</formula>
    </cfRule>
  </conditionalFormatting>
  <conditionalFormatting sqref="M77">
    <cfRule type="expression" dxfId="39880" priority="1185" stopIfTrue="1">
      <formula>OR(M77=祝色,WEEKDAY(M77)=1)</formula>
    </cfRule>
    <cfRule type="expression" dxfId="39879" priority="1186" stopIfTrue="1">
      <formula>WEEKDAY(M77)=7</formula>
    </cfRule>
  </conditionalFormatting>
  <conditionalFormatting sqref="U63">
    <cfRule type="expression" dxfId="39878" priority="1183" stopIfTrue="1">
      <formula>OR(U63=祝色,WEEKDAY(U63)=1)</formula>
    </cfRule>
    <cfRule type="expression" dxfId="39877" priority="1184" stopIfTrue="1">
      <formula>WEEKDAY(U63)=7</formula>
    </cfRule>
  </conditionalFormatting>
  <conditionalFormatting sqref="V63">
    <cfRule type="expression" dxfId="39876" priority="1181" stopIfTrue="1">
      <formula>OR(V63=祝色,WEEKDAY(V63)=1)</formula>
    </cfRule>
    <cfRule type="expression" dxfId="39875" priority="1182" stopIfTrue="1">
      <formula>WEEKDAY(V63)=7</formula>
    </cfRule>
  </conditionalFormatting>
  <conditionalFormatting sqref="W63">
    <cfRule type="expression" dxfId="39874" priority="1179" stopIfTrue="1">
      <formula>OR(W63=祝色,WEEKDAY(W63)=1)</formula>
    </cfRule>
    <cfRule type="expression" dxfId="39873" priority="1180" stopIfTrue="1">
      <formula>WEEKDAY(W63)=7</formula>
    </cfRule>
  </conditionalFormatting>
  <conditionalFormatting sqref="X63">
    <cfRule type="expression" dxfId="39872" priority="1177" stopIfTrue="1">
      <formula>OR(X63=祝色,WEEKDAY(X63)=1)</formula>
    </cfRule>
    <cfRule type="expression" dxfId="39871" priority="1178" stopIfTrue="1">
      <formula>WEEKDAY(X63)=7</formula>
    </cfRule>
  </conditionalFormatting>
  <conditionalFormatting sqref="Y63">
    <cfRule type="expression" dxfId="39870" priority="1175" stopIfTrue="1">
      <formula>OR(Y63=祝色,WEEKDAY(Y63)=1)</formula>
    </cfRule>
    <cfRule type="expression" dxfId="39869" priority="1176" stopIfTrue="1">
      <formula>WEEKDAY(Y63)=7</formula>
    </cfRule>
  </conditionalFormatting>
  <conditionalFormatting sqref="Z63">
    <cfRule type="expression" dxfId="39868" priority="1173" stopIfTrue="1">
      <formula>OR(Z63=祝色,WEEKDAY(Z63)=1)</formula>
    </cfRule>
    <cfRule type="expression" dxfId="39867" priority="1174" stopIfTrue="1">
      <formula>WEEKDAY(Z63)=7</formula>
    </cfRule>
  </conditionalFormatting>
  <conditionalFormatting sqref="AA63">
    <cfRule type="expression" dxfId="39866" priority="1171" stopIfTrue="1">
      <formula>OR(AA63=祝色,WEEKDAY(AA63)=1)</formula>
    </cfRule>
    <cfRule type="expression" dxfId="39865" priority="1172" stopIfTrue="1">
      <formula>WEEKDAY(AA63)=7</formula>
    </cfRule>
  </conditionalFormatting>
  <conditionalFormatting sqref="U64">
    <cfRule type="expression" dxfId="39864" priority="1169" stopIfTrue="1">
      <formula>OR(U64=祝色,WEEKDAY(U64)=1)</formula>
    </cfRule>
    <cfRule type="expression" dxfId="39863" priority="1170" stopIfTrue="1">
      <formula>WEEKDAY(U64)=7</formula>
    </cfRule>
  </conditionalFormatting>
  <conditionalFormatting sqref="V64">
    <cfRule type="expression" dxfId="39862" priority="1167" stopIfTrue="1">
      <formula>OR(V64=祝色,WEEKDAY(V64)=1)</formula>
    </cfRule>
    <cfRule type="expression" dxfId="39861" priority="1168" stopIfTrue="1">
      <formula>WEEKDAY(V64)=7</formula>
    </cfRule>
  </conditionalFormatting>
  <conditionalFormatting sqref="W64">
    <cfRule type="expression" dxfId="39860" priority="1165" stopIfTrue="1">
      <formula>OR(W64=祝色,WEEKDAY(W64)=1)</formula>
    </cfRule>
    <cfRule type="expression" dxfId="39859" priority="1166" stopIfTrue="1">
      <formula>WEEKDAY(W64)=7</formula>
    </cfRule>
  </conditionalFormatting>
  <conditionalFormatting sqref="X64">
    <cfRule type="expression" dxfId="39858" priority="1163" stopIfTrue="1">
      <formula>OR(X64=祝色,WEEKDAY(X64)=1)</formula>
    </cfRule>
    <cfRule type="expression" dxfId="39857" priority="1164" stopIfTrue="1">
      <formula>WEEKDAY(X64)=7</formula>
    </cfRule>
  </conditionalFormatting>
  <conditionalFormatting sqref="Y64">
    <cfRule type="expression" dxfId="39856" priority="1161" stopIfTrue="1">
      <formula>OR(Y64=祝色,WEEKDAY(Y64)=1)</formula>
    </cfRule>
    <cfRule type="expression" dxfId="39855" priority="1162" stopIfTrue="1">
      <formula>WEEKDAY(Y64)=7</formula>
    </cfRule>
  </conditionalFormatting>
  <conditionalFormatting sqref="Z64">
    <cfRule type="expression" dxfId="39854" priority="1159" stopIfTrue="1">
      <formula>OR(Z64=祝色,WEEKDAY(Z64)=1)</formula>
    </cfRule>
    <cfRule type="expression" dxfId="39853" priority="1160" stopIfTrue="1">
      <formula>WEEKDAY(Z64)=7</formula>
    </cfRule>
  </conditionalFormatting>
  <conditionalFormatting sqref="AA64">
    <cfRule type="expression" dxfId="39852" priority="1157" stopIfTrue="1">
      <formula>OR(AA64=祝色,WEEKDAY(AA64)=1)</formula>
    </cfRule>
    <cfRule type="expression" dxfId="39851" priority="1158" stopIfTrue="1">
      <formula>WEEKDAY(AA64)=7</formula>
    </cfRule>
  </conditionalFormatting>
  <conditionalFormatting sqref="U65">
    <cfRule type="expression" dxfId="39850" priority="1155" stopIfTrue="1">
      <formula>OR(U65=祝色,WEEKDAY(U65)=1)</formula>
    </cfRule>
    <cfRule type="expression" dxfId="39849" priority="1156" stopIfTrue="1">
      <formula>WEEKDAY(U65)=7</formula>
    </cfRule>
  </conditionalFormatting>
  <conditionalFormatting sqref="V65">
    <cfRule type="expression" dxfId="39848" priority="1153" stopIfTrue="1">
      <formula>OR(V65=祝色,WEEKDAY(V65)=1)</formula>
    </cfRule>
    <cfRule type="expression" dxfId="39847" priority="1154" stopIfTrue="1">
      <formula>WEEKDAY(V65)=7</formula>
    </cfRule>
  </conditionalFormatting>
  <conditionalFormatting sqref="W65">
    <cfRule type="expression" dxfId="39846" priority="1151" stopIfTrue="1">
      <formula>OR(W65=祝色,WEEKDAY(W65)=1)</formula>
    </cfRule>
    <cfRule type="expression" dxfId="39845" priority="1152" stopIfTrue="1">
      <formula>WEEKDAY(W65)=7</formula>
    </cfRule>
  </conditionalFormatting>
  <conditionalFormatting sqref="X65">
    <cfRule type="expression" dxfId="39844" priority="1149" stopIfTrue="1">
      <formula>OR(X65=祝色,WEEKDAY(X65)=1)</formula>
    </cfRule>
    <cfRule type="expression" dxfId="39843" priority="1150" stopIfTrue="1">
      <formula>WEEKDAY(X65)=7</formula>
    </cfRule>
  </conditionalFormatting>
  <conditionalFormatting sqref="Y65">
    <cfRule type="expression" dxfId="39842" priority="1147" stopIfTrue="1">
      <formula>OR(Y65=祝色,WEEKDAY(Y65)=1)</formula>
    </cfRule>
    <cfRule type="expression" dxfId="39841" priority="1148" stopIfTrue="1">
      <formula>WEEKDAY(Y65)=7</formula>
    </cfRule>
  </conditionalFormatting>
  <conditionalFormatting sqref="Z65">
    <cfRule type="expression" dxfId="39840" priority="1145" stopIfTrue="1">
      <formula>OR(Z65=祝色,WEEKDAY(Z65)=1)</formula>
    </cfRule>
    <cfRule type="expression" dxfId="39839" priority="1146" stopIfTrue="1">
      <formula>WEEKDAY(Z65)=7</formula>
    </cfRule>
  </conditionalFormatting>
  <conditionalFormatting sqref="AA65">
    <cfRule type="expression" dxfId="39838" priority="1143" stopIfTrue="1">
      <formula>OR(AA65=祝色,WEEKDAY(AA65)=1)</formula>
    </cfRule>
    <cfRule type="expression" dxfId="39837" priority="1144" stopIfTrue="1">
      <formula>WEEKDAY(AA65)=7</formula>
    </cfRule>
  </conditionalFormatting>
  <conditionalFormatting sqref="U66">
    <cfRule type="expression" dxfId="39836" priority="1141" stopIfTrue="1">
      <formula>OR(U66=祝色,WEEKDAY(U66)=1)</formula>
    </cfRule>
    <cfRule type="expression" dxfId="39835" priority="1142" stopIfTrue="1">
      <formula>WEEKDAY(U66)=7</formula>
    </cfRule>
  </conditionalFormatting>
  <conditionalFormatting sqref="V66">
    <cfRule type="expression" dxfId="39834" priority="1139" stopIfTrue="1">
      <formula>OR(V66=祝色,WEEKDAY(V66)=1)</formula>
    </cfRule>
    <cfRule type="expression" dxfId="39833" priority="1140" stopIfTrue="1">
      <formula>WEEKDAY(V66)=7</formula>
    </cfRule>
  </conditionalFormatting>
  <conditionalFormatting sqref="W66">
    <cfRule type="expression" dxfId="39832" priority="1137" stopIfTrue="1">
      <formula>OR(W66=祝色,WEEKDAY(W66)=1)</formula>
    </cfRule>
    <cfRule type="expression" dxfId="39831" priority="1138" stopIfTrue="1">
      <formula>WEEKDAY(W66)=7</formula>
    </cfRule>
  </conditionalFormatting>
  <conditionalFormatting sqref="X66">
    <cfRule type="expression" dxfId="39830" priority="1135" stopIfTrue="1">
      <formula>OR(X66=祝色,WEEKDAY(X66)=1)</formula>
    </cfRule>
    <cfRule type="expression" dxfId="39829" priority="1136" stopIfTrue="1">
      <formula>WEEKDAY(X66)=7</formula>
    </cfRule>
  </conditionalFormatting>
  <conditionalFormatting sqref="Y66">
    <cfRule type="expression" dxfId="39828" priority="1133" stopIfTrue="1">
      <formula>OR(Y66=祝色,WEEKDAY(Y66)=1)</formula>
    </cfRule>
    <cfRule type="expression" dxfId="39827" priority="1134" stopIfTrue="1">
      <formula>WEEKDAY(Y66)=7</formula>
    </cfRule>
  </conditionalFormatting>
  <conditionalFormatting sqref="Z66">
    <cfRule type="expression" dxfId="39826" priority="1131" stopIfTrue="1">
      <formula>OR(Z66=祝色,WEEKDAY(Z66)=1)</formula>
    </cfRule>
    <cfRule type="expression" dxfId="39825" priority="1132" stopIfTrue="1">
      <formula>WEEKDAY(Z66)=7</formula>
    </cfRule>
  </conditionalFormatting>
  <conditionalFormatting sqref="AA66">
    <cfRule type="expression" dxfId="39824" priority="1129" stopIfTrue="1">
      <formula>OR(AA66=祝色,WEEKDAY(AA66)=1)</formula>
    </cfRule>
    <cfRule type="expression" dxfId="39823" priority="1130" stopIfTrue="1">
      <formula>WEEKDAY(AA66)=7</formula>
    </cfRule>
  </conditionalFormatting>
  <conditionalFormatting sqref="U67">
    <cfRule type="expression" dxfId="39822" priority="1127" stopIfTrue="1">
      <formula>OR(U67=祝色,WEEKDAY(U67)=1)</formula>
    </cfRule>
    <cfRule type="expression" dxfId="39821" priority="1128" stopIfTrue="1">
      <formula>WEEKDAY(U67)=7</formula>
    </cfRule>
  </conditionalFormatting>
  <conditionalFormatting sqref="V67">
    <cfRule type="expression" dxfId="39820" priority="1125" stopIfTrue="1">
      <formula>OR(V67=祝色,WEEKDAY(V67)=1)</formula>
    </cfRule>
    <cfRule type="expression" dxfId="39819" priority="1126" stopIfTrue="1">
      <formula>WEEKDAY(V67)=7</formula>
    </cfRule>
  </conditionalFormatting>
  <conditionalFormatting sqref="W67">
    <cfRule type="expression" dxfId="39818" priority="1123" stopIfTrue="1">
      <formula>OR(W67=祝色,WEEKDAY(W67)=1)</formula>
    </cfRule>
    <cfRule type="expression" dxfId="39817" priority="1124" stopIfTrue="1">
      <formula>WEEKDAY(W67)=7</formula>
    </cfRule>
  </conditionalFormatting>
  <conditionalFormatting sqref="X67">
    <cfRule type="expression" dxfId="39816" priority="1121" stopIfTrue="1">
      <formula>OR(X67=祝色,WEEKDAY(X67)=1)</formula>
    </cfRule>
    <cfRule type="expression" dxfId="39815" priority="1122" stopIfTrue="1">
      <formula>WEEKDAY(X67)=7</formula>
    </cfRule>
  </conditionalFormatting>
  <conditionalFormatting sqref="Y67">
    <cfRule type="expression" dxfId="39814" priority="1119" stopIfTrue="1">
      <formula>OR(Y67=祝色,WEEKDAY(Y67)=1)</formula>
    </cfRule>
    <cfRule type="expression" dxfId="39813" priority="1120" stopIfTrue="1">
      <formula>WEEKDAY(Y67)=7</formula>
    </cfRule>
  </conditionalFormatting>
  <conditionalFormatting sqref="Z67">
    <cfRule type="expression" dxfId="39812" priority="1117" stopIfTrue="1">
      <formula>OR(Z67=祝色,WEEKDAY(Z67)=1)</formula>
    </cfRule>
    <cfRule type="expression" dxfId="39811" priority="1118" stopIfTrue="1">
      <formula>WEEKDAY(Z67)=7</formula>
    </cfRule>
  </conditionalFormatting>
  <conditionalFormatting sqref="AA67">
    <cfRule type="expression" dxfId="39810" priority="1115" stopIfTrue="1">
      <formula>OR(AA67=祝色,WEEKDAY(AA67)=1)</formula>
    </cfRule>
    <cfRule type="expression" dxfId="39809" priority="1116" stopIfTrue="1">
      <formula>WEEKDAY(AA67)=7</formula>
    </cfRule>
  </conditionalFormatting>
  <conditionalFormatting sqref="U68:U69">
    <cfRule type="expression" dxfId="39808" priority="1113" stopIfTrue="1">
      <formula>OR(U68=祝色,WEEKDAY(U68)=1)</formula>
    </cfRule>
    <cfRule type="expression" dxfId="39807" priority="1114" stopIfTrue="1">
      <formula>WEEKDAY(U68)=7</formula>
    </cfRule>
  </conditionalFormatting>
  <conditionalFormatting sqref="V68:V69">
    <cfRule type="expression" dxfId="39806" priority="1111" stopIfTrue="1">
      <formula>OR(V68=祝色,WEEKDAY(V68)=1)</formula>
    </cfRule>
    <cfRule type="expression" dxfId="39805" priority="1112" stopIfTrue="1">
      <formula>WEEKDAY(V68)=7</formula>
    </cfRule>
  </conditionalFormatting>
  <conditionalFormatting sqref="AC63">
    <cfRule type="expression" dxfId="39804" priority="1109" stopIfTrue="1">
      <formula>OR(AC63=祝色,WEEKDAY(AC63)=1)</formula>
    </cfRule>
    <cfRule type="expression" dxfId="39803" priority="1110" stopIfTrue="1">
      <formula>WEEKDAY(AC63)=7</formula>
    </cfRule>
  </conditionalFormatting>
  <conditionalFormatting sqref="AD63">
    <cfRule type="expression" dxfId="39802" priority="1107" stopIfTrue="1">
      <formula>OR(AD63=祝色,WEEKDAY(AD63)=1)</formula>
    </cfRule>
    <cfRule type="expression" dxfId="39801" priority="1108" stopIfTrue="1">
      <formula>WEEKDAY(AD63)=7</formula>
    </cfRule>
  </conditionalFormatting>
  <conditionalFormatting sqref="AE63">
    <cfRule type="expression" dxfId="39800" priority="1105" stopIfTrue="1">
      <formula>OR(AE63=祝色,WEEKDAY(AE63)=1)</formula>
    </cfRule>
    <cfRule type="expression" dxfId="39799" priority="1106" stopIfTrue="1">
      <formula>WEEKDAY(AE63)=7</formula>
    </cfRule>
  </conditionalFormatting>
  <conditionalFormatting sqref="AF63">
    <cfRule type="expression" dxfId="39798" priority="1103" stopIfTrue="1">
      <formula>OR(AF63=祝色,WEEKDAY(AF63)=1)</formula>
    </cfRule>
    <cfRule type="expression" dxfId="39797" priority="1104" stopIfTrue="1">
      <formula>WEEKDAY(AF63)=7</formula>
    </cfRule>
  </conditionalFormatting>
  <conditionalFormatting sqref="AG63">
    <cfRule type="expression" dxfId="39796" priority="1101" stopIfTrue="1">
      <formula>OR(AG63=祝色,WEEKDAY(AG63)=1)</formula>
    </cfRule>
    <cfRule type="expression" dxfId="39795" priority="1102" stopIfTrue="1">
      <formula>WEEKDAY(AG63)=7</formula>
    </cfRule>
  </conditionalFormatting>
  <conditionalFormatting sqref="AH63">
    <cfRule type="expression" dxfId="39794" priority="1099" stopIfTrue="1">
      <formula>OR(AH63=祝色,WEEKDAY(AH63)=1)</formula>
    </cfRule>
    <cfRule type="expression" dxfId="39793" priority="1100" stopIfTrue="1">
      <formula>WEEKDAY(AH63)=7</formula>
    </cfRule>
  </conditionalFormatting>
  <conditionalFormatting sqref="AI63">
    <cfRule type="expression" dxfId="39792" priority="1097" stopIfTrue="1">
      <formula>OR(AI63=祝色,WEEKDAY(AI63)=1)</formula>
    </cfRule>
    <cfRule type="expression" dxfId="39791" priority="1098" stopIfTrue="1">
      <formula>WEEKDAY(AI63)=7</formula>
    </cfRule>
  </conditionalFormatting>
  <conditionalFormatting sqref="AC64">
    <cfRule type="expression" dxfId="39790" priority="1095" stopIfTrue="1">
      <formula>OR(AC64=祝色,WEEKDAY(AC64)=1)</formula>
    </cfRule>
    <cfRule type="expression" dxfId="39789" priority="1096" stopIfTrue="1">
      <formula>WEEKDAY(AC64)=7</formula>
    </cfRule>
  </conditionalFormatting>
  <conditionalFormatting sqref="AD64">
    <cfRule type="expression" dxfId="39788" priority="1093" stopIfTrue="1">
      <formula>OR(AD64=祝色,WEEKDAY(AD64)=1)</formula>
    </cfRule>
    <cfRule type="expression" dxfId="39787" priority="1094" stopIfTrue="1">
      <formula>WEEKDAY(AD64)=7</formula>
    </cfRule>
  </conditionalFormatting>
  <conditionalFormatting sqref="AE64">
    <cfRule type="expression" dxfId="39786" priority="1091" stopIfTrue="1">
      <formula>OR(AE64=祝色,WEEKDAY(AE64)=1)</formula>
    </cfRule>
    <cfRule type="expression" dxfId="39785" priority="1092" stopIfTrue="1">
      <formula>WEEKDAY(AE64)=7</formula>
    </cfRule>
  </conditionalFormatting>
  <conditionalFormatting sqref="AF64">
    <cfRule type="expression" dxfId="39784" priority="1089" stopIfTrue="1">
      <formula>OR(AF64=祝色,WEEKDAY(AF64)=1)</formula>
    </cfRule>
    <cfRule type="expression" dxfId="39783" priority="1090" stopIfTrue="1">
      <formula>WEEKDAY(AF64)=7</formula>
    </cfRule>
  </conditionalFormatting>
  <conditionalFormatting sqref="AG64">
    <cfRule type="expression" dxfId="39782" priority="1087" stopIfTrue="1">
      <formula>OR(AG64=祝色,WEEKDAY(AG64)=1)</formula>
    </cfRule>
    <cfRule type="expression" dxfId="39781" priority="1088" stopIfTrue="1">
      <formula>WEEKDAY(AG64)=7</formula>
    </cfRule>
  </conditionalFormatting>
  <conditionalFormatting sqref="AH64">
    <cfRule type="expression" dxfId="39780" priority="1085" stopIfTrue="1">
      <formula>OR(AH64=祝色,WEEKDAY(AH64)=1)</formula>
    </cfRule>
    <cfRule type="expression" dxfId="39779" priority="1086" stopIfTrue="1">
      <formula>WEEKDAY(AH64)=7</formula>
    </cfRule>
  </conditionalFormatting>
  <conditionalFormatting sqref="AI64">
    <cfRule type="expression" dxfId="39778" priority="1083" stopIfTrue="1">
      <formula>OR(AI64=祝色,WEEKDAY(AI64)=1)</formula>
    </cfRule>
    <cfRule type="expression" dxfId="39777" priority="1084" stopIfTrue="1">
      <formula>WEEKDAY(AI64)=7</formula>
    </cfRule>
  </conditionalFormatting>
  <conditionalFormatting sqref="AC65">
    <cfRule type="expression" dxfId="39776" priority="1081" stopIfTrue="1">
      <formula>OR(AC65=祝色,WEEKDAY(AC65)=1)</formula>
    </cfRule>
    <cfRule type="expression" dxfId="39775" priority="1082" stopIfTrue="1">
      <formula>WEEKDAY(AC65)=7</formula>
    </cfRule>
  </conditionalFormatting>
  <conditionalFormatting sqref="AD65">
    <cfRule type="expression" dxfId="39774" priority="1079" stopIfTrue="1">
      <formula>OR(AD65=祝色,WEEKDAY(AD65)=1)</formula>
    </cfRule>
    <cfRule type="expression" dxfId="39773" priority="1080" stopIfTrue="1">
      <formula>WEEKDAY(AD65)=7</formula>
    </cfRule>
  </conditionalFormatting>
  <conditionalFormatting sqref="AE65">
    <cfRule type="expression" dxfId="39772" priority="1077" stopIfTrue="1">
      <formula>OR(AE65=祝色,WEEKDAY(AE65)=1)</formula>
    </cfRule>
    <cfRule type="expression" dxfId="39771" priority="1078" stopIfTrue="1">
      <formula>WEEKDAY(AE65)=7</formula>
    </cfRule>
  </conditionalFormatting>
  <conditionalFormatting sqref="AF65">
    <cfRule type="expression" dxfId="39770" priority="1075" stopIfTrue="1">
      <formula>OR(AF65=祝色,WEEKDAY(AF65)=1)</formula>
    </cfRule>
    <cfRule type="expression" dxfId="39769" priority="1076" stopIfTrue="1">
      <formula>WEEKDAY(AF65)=7</formula>
    </cfRule>
  </conditionalFormatting>
  <conditionalFormatting sqref="AG65">
    <cfRule type="expression" dxfId="39768" priority="1073" stopIfTrue="1">
      <formula>OR(AG65=祝色,WEEKDAY(AG65)=1)</formula>
    </cfRule>
    <cfRule type="expression" dxfId="39767" priority="1074" stopIfTrue="1">
      <formula>WEEKDAY(AG65)=7</formula>
    </cfRule>
  </conditionalFormatting>
  <conditionalFormatting sqref="AH65">
    <cfRule type="expression" dxfId="39766" priority="1071" stopIfTrue="1">
      <formula>OR(AH65=祝色,WEEKDAY(AH65)=1)</formula>
    </cfRule>
    <cfRule type="expression" dxfId="39765" priority="1072" stopIfTrue="1">
      <formula>WEEKDAY(AH65)=7</formula>
    </cfRule>
  </conditionalFormatting>
  <conditionalFormatting sqref="AI65">
    <cfRule type="expression" dxfId="39764" priority="1069" stopIfTrue="1">
      <formula>OR(AI65=祝色,WEEKDAY(AI65)=1)</formula>
    </cfRule>
    <cfRule type="expression" dxfId="39763" priority="1070" stopIfTrue="1">
      <formula>WEEKDAY(AI65)=7</formula>
    </cfRule>
  </conditionalFormatting>
  <conditionalFormatting sqref="AC66">
    <cfRule type="expression" dxfId="39762" priority="1067" stopIfTrue="1">
      <formula>OR(AC66=祝色,WEEKDAY(AC66)=1)</formula>
    </cfRule>
    <cfRule type="expression" dxfId="39761" priority="1068" stopIfTrue="1">
      <formula>WEEKDAY(AC66)=7</formula>
    </cfRule>
  </conditionalFormatting>
  <conditionalFormatting sqref="AD66">
    <cfRule type="expression" dxfId="39760" priority="1065" stopIfTrue="1">
      <formula>OR(AD66=祝色,WEEKDAY(AD66)=1)</formula>
    </cfRule>
    <cfRule type="expression" dxfId="39759" priority="1066" stopIfTrue="1">
      <formula>WEEKDAY(AD66)=7</formula>
    </cfRule>
  </conditionalFormatting>
  <conditionalFormatting sqref="AE66">
    <cfRule type="expression" dxfId="39758" priority="1063" stopIfTrue="1">
      <formula>OR(AE66=祝色,WEEKDAY(AE66)=1)</formula>
    </cfRule>
    <cfRule type="expression" dxfId="39757" priority="1064" stopIfTrue="1">
      <formula>WEEKDAY(AE66)=7</formula>
    </cfRule>
  </conditionalFormatting>
  <conditionalFormatting sqref="AF66">
    <cfRule type="expression" dxfId="39756" priority="1061" stopIfTrue="1">
      <formula>OR(AF66=祝色,WEEKDAY(AF66)=1)</formula>
    </cfRule>
    <cfRule type="expression" dxfId="39755" priority="1062" stopIfTrue="1">
      <formula>WEEKDAY(AF66)=7</formula>
    </cfRule>
  </conditionalFormatting>
  <conditionalFormatting sqref="AG66">
    <cfRule type="expression" dxfId="39754" priority="1059" stopIfTrue="1">
      <formula>OR(AG66=祝色,WEEKDAY(AG66)=1)</formula>
    </cfRule>
    <cfRule type="expression" dxfId="39753" priority="1060" stopIfTrue="1">
      <formula>WEEKDAY(AG66)=7</formula>
    </cfRule>
  </conditionalFormatting>
  <conditionalFormatting sqref="AH66">
    <cfRule type="expression" dxfId="39752" priority="1057" stopIfTrue="1">
      <formula>OR(AH66=祝色,WEEKDAY(AH66)=1)</formula>
    </cfRule>
    <cfRule type="expression" dxfId="39751" priority="1058" stopIfTrue="1">
      <formula>WEEKDAY(AH66)=7</formula>
    </cfRule>
  </conditionalFormatting>
  <conditionalFormatting sqref="AI66">
    <cfRule type="expression" dxfId="39750" priority="1055" stopIfTrue="1">
      <formula>OR(AI66=祝色,WEEKDAY(AI66)=1)</formula>
    </cfRule>
    <cfRule type="expression" dxfId="39749" priority="1056" stopIfTrue="1">
      <formula>WEEKDAY(AI66)=7</formula>
    </cfRule>
  </conditionalFormatting>
  <conditionalFormatting sqref="AC67">
    <cfRule type="expression" dxfId="39748" priority="1053" stopIfTrue="1">
      <formula>OR(AC67=祝色,WEEKDAY(AC67)=1)</formula>
    </cfRule>
    <cfRule type="expression" dxfId="39747" priority="1054" stopIfTrue="1">
      <formula>WEEKDAY(AC67)=7</formula>
    </cfRule>
  </conditionalFormatting>
  <conditionalFormatting sqref="AD67">
    <cfRule type="expression" dxfId="39746" priority="1051" stopIfTrue="1">
      <formula>OR(AD67=祝色,WEEKDAY(AD67)=1)</formula>
    </cfRule>
    <cfRule type="expression" dxfId="39745" priority="1052" stopIfTrue="1">
      <formula>WEEKDAY(AD67)=7</formula>
    </cfRule>
  </conditionalFormatting>
  <conditionalFormatting sqref="AE67">
    <cfRule type="expression" dxfId="39744" priority="1049" stopIfTrue="1">
      <formula>OR(AE67=祝色,WEEKDAY(AE67)=1)</formula>
    </cfRule>
    <cfRule type="expression" dxfId="39743" priority="1050" stopIfTrue="1">
      <formula>WEEKDAY(AE67)=7</formula>
    </cfRule>
  </conditionalFormatting>
  <conditionalFormatting sqref="AF67">
    <cfRule type="expression" dxfId="39742" priority="1047" stopIfTrue="1">
      <formula>OR(AF67=祝色,WEEKDAY(AF67)=1)</formula>
    </cfRule>
    <cfRule type="expression" dxfId="39741" priority="1048" stopIfTrue="1">
      <formula>WEEKDAY(AF67)=7</formula>
    </cfRule>
  </conditionalFormatting>
  <conditionalFormatting sqref="AG67">
    <cfRule type="expression" dxfId="39740" priority="1045" stopIfTrue="1">
      <formula>OR(AG67=祝色,WEEKDAY(AG67)=1)</formula>
    </cfRule>
    <cfRule type="expression" dxfId="39739" priority="1046" stopIfTrue="1">
      <formula>WEEKDAY(AG67)=7</formula>
    </cfRule>
  </conditionalFormatting>
  <conditionalFormatting sqref="AH67">
    <cfRule type="expression" dxfId="39738" priority="1043" stopIfTrue="1">
      <formula>OR(AH67=祝色,WEEKDAY(AH67)=1)</formula>
    </cfRule>
    <cfRule type="expression" dxfId="39737" priority="1044" stopIfTrue="1">
      <formula>WEEKDAY(AH67)=7</formula>
    </cfRule>
  </conditionalFormatting>
  <conditionalFormatting sqref="AI67">
    <cfRule type="expression" dxfId="39736" priority="1041" stopIfTrue="1">
      <formula>OR(AI67=祝色,WEEKDAY(AI67)=1)</formula>
    </cfRule>
    <cfRule type="expression" dxfId="39735" priority="1042" stopIfTrue="1">
      <formula>WEEKDAY(AI67)=7</formula>
    </cfRule>
  </conditionalFormatting>
  <conditionalFormatting sqref="AC68:AC69">
    <cfRule type="expression" dxfId="39734" priority="1039" stopIfTrue="1">
      <formula>OR(AC68=祝色,WEEKDAY(AC68)=1)</formula>
    </cfRule>
    <cfRule type="expression" dxfId="39733" priority="1040" stopIfTrue="1">
      <formula>WEEKDAY(AC68)=7</formula>
    </cfRule>
  </conditionalFormatting>
  <conditionalFormatting sqref="AD68:AD69">
    <cfRule type="expression" dxfId="39732" priority="1037" stopIfTrue="1">
      <formula>OR(AD68=祝色,WEEKDAY(AD68)=1)</formula>
    </cfRule>
    <cfRule type="expression" dxfId="39731" priority="1038" stopIfTrue="1">
      <formula>WEEKDAY(AD68)=7</formula>
    </cfRule>
  </conditionalFormatting>
  <conditionalFormatting sqref="U72">
    <cfRule type="expression" dxfId="39730" priority="1035" stopIfTrue="1">
      <formula>OR(U72=祝色,WEEKDAY(U72)=1)</formula>
    </cfRule>
    <cfRule type="expression" dxfId="39729" priority="1036" stopIfTrue="1">
      <formula>WEEKDAY(U72)=7</formula>
    </cfRule>
  </conditionalFormatting>
  <conditionalFormatting sqref="V72">
    <cfRule type="expression" dxfId="39728" priority="1033" stopIfTrue="1">
      <formula>OR(V72=祝色,WEEKDAY(V72)=1)</formula>
    </cfRule>
    <cfRule type="expression" dxfId="39727" priority="1034" stopIfTrue="1">
      <formula>WEEKDAY(V72)=7</formula>
    </cfRule>
  </conditionalFormatting>
  <conditionalFormatting sqref="W72">
    <cfRule type="expression" dxfId="39726" priority="1031" stopIfTrue="1">
      <formula>OR(W72=祝色,WEEKDAY(W72)=1)</formula>
    </cfRule>
    <cfRule type="expression" dxfId="39725" priority="1032" stopIfTrue="1">
      <formula>WEEKDAY(W72)=7</formula>
    </cfRule>
  </conditionalFormatting>
  <conditionalFormatting sqref="X72">
    <cfRule type="expression" dxfId="39724" priority="1029" stopIfTrue="1">
      <formula>OR(X72=祝色,WEEKDAY(X72)=1)</formula>
    </cfRule>
    <cfRule type="expression" dxfId="39723" priority="1030" stopIfTrue="1">
      <formula>WEEKDAY(X72)=7</formula>
    </cfRule>
  </conditionalFormatting>
  <conditionalFormatting sqref="Y72">
    <cfRule type="expression" dxfId="39722" priority="1027" stopIfTrue="1">
      <formula>OR(Y72=祝色,WEEKDAY(Y72)=1)</formula>
    </cfRule>
    <cfRule type="expression" dxfId="39721" priority="1028" stopIfTrue="1">
      <formula>WEEKDAY(Y72)=7</formula>
    </cfRule>
  </conditionalFormatting>
  <conditionalFormatting sqref="Z72">
    <cfRule type="expression" dxfId="39720" priority="1025" stopIfTrue="1">
      <formula>OR(Z72=祝色,WEEKDAY(Z72)=1)</formula>
    </cfRule>
    <cfRule type="expression" dxfId="39719" priority="1026" stopIfTrue="1">
      <formula>WEEKDAY(Z72)=7</formula>
    </cfRule>
  </conditionalFormatting>
  <conditionalFormatting sqref="AA72">
    <cfRule type="expression" dxfId="39718" priority="1023" stopIfTrue="1">
      <formula>OR(AA72=祝色,WEEKDAY(AA72)=1)</formula>
    </cfRule>
    <cfRule type="expression" dxfId="39717" priority="1024" stopIfTrue="1">
      <formula>WEEKDAY(AA72)=7</formula>
    </cfRule>
  </conditionalFormatting>
  <conditionalFormatting sqref="U73">
    <cfRule type="expression" dxfId="39716" priority="1021" stopIfTrue="1">
      <formula>OR(U73=祝色,WEEKDAY(U73)=1)</formula>
    </cfRule>
    <cfRule type="expression" dxfId="39715" priority="1022" stopIfTrue="1">
      <formula>WEEKDAY(U73)=7</formula>
    </cfRule>
  </conditionalFormatting>
  <conditionalFormatting sqref="V73">
    <cfRule type="expression" dxfId="39714" priority="1019" stopIfTrue="1">
      <formula>OR(V73=祝色,WEEKDAY(V73)=1)</formula>
    </cfRule>
    <cfRule type="expression" dxfId="39713" priority="1020" stopIfTrue="1">
      <formula>WEEKDAY(V73)=7</formula>
    </cfRule>
  </conditionalFormatting>
  <conditionalFormatting sqref="W73">
    <cfRule type="expression" dxfId="39712" priority="1017" stopIfTrue="1">
      <formula>OR(W73=祝色,WEEKDAY(W73)=1)</formula>
    </cfRule>
    <cfRule type="expression" dxfId="39711" priority="1018" stopIfTrue="1">
      <formula>WEEKDAY(W73)=7</formula>
    </cfRule>
  </conditionalFormatting>
  <conditionalFormatting sqref="X73">
    <cfRule type="expression" dxfId="39710" priority="1015" stopIfTrue="1">
      <formula>OR(X73=祝色,WEEKDAY(X73)=1)</formula>
    </cfRule>
    <cfRule type="expression" dxfId="39709" priority="1016" stopIfTrue="1">
      <formula>WEEKDAY(X73)=7</formula>
    </cfRule>
  </conditionalFormatting>
  <conditionalFormatting sqref="Y73">
    <cfRule type="expression" dxfId="39708" priority="1013" stopIfTrue="1">
      <formula>OR(Y73=祝色,WEEKDAY(Y73)=1)</formula>
    </cfRule>
    <cfRule type="expression" dxfId="39707" priority="1014" stopIfTrue="1">
      <formula>WEEKDAY(Y73)=7</formula>
    </cfRule>
  </conditionalFormatting>
  <conditionalFormatting sqref="Z73">
    <cfRule type="expression" dxfId="39706" priority="1011" stopIfTrue="1">
      <formula>OR(Z73=祝色,WEEKDAY(Z73)=1)</formula>
    </cfRule>
    <cfRule type="expression" dxfId="39705" priority="1012" stopIfTrue="1">
      <formula>WEEKDAY(Z73)=7</formula>
    </cfRule>
  </conditionalFormatting>
  <conditionalFormatting sqref="AA73">
    <cfRule type="expression" dxfId="39704" priority="1009" stopIfTrue="1">
      <formula>OR(AA73=祝色,WEEKDAY(AA73)=1)</formula>
    </cfRule>
    <cfRule type="expression" dxfId="39703" priority="1010" stopIfTrue="1">
      <formula>WEEKDAY(AA73)=7</formula>
    </cfRule>
  </conditionalFormatting>
  <conditionalFormatting sqref="U74">
    <cfRule type="expression" dxfId="39702" priority="1007" stopIfTrue="1">
      <formula>OR(U74=祝色,WEEKDAY(U74)=1)</formula>
    </cfRule>
    <cfRule type="expression" dxfId="39701" priority="1008" stopIfTrue="1">
      <formula>WEEKDAY(U74)=7</formula>
    </cfRule>
  </conditionalFormatting>
  <conditionalFormatting sqref="V74">
    <cfRule type="expression" dxfId="39700" priority="1005" stopIfTrue="1">
      <formula>OR(V74=祝色,WEEKDAY(V74)=1)</formula>
    </cfRule>
    <cfRule type="expression" dxfId="39699" priority="1006" stopIfTrue="1">
      <formula>WEEKDAY(V74)=7</formula>
    </cfRule>
  </conditionalFormatting>
  <conditionalFormatting sqref="W74">
    <cfRule type="expression" dxfId="39698" priority="1003" stopIfTrue="1">
      <formula>OR(W74=祝色,WEEKDAY(W74)=1)</formula>
    </cfRule>
    <cfRule type="expression" dxfId="39697" priority="1004" stopIfTrue="1">
      <formula>WEEKDAY(W74)=7</formula>
    </cfRule>
  </conditionalFormatting>
  <conditionalFormatting sqref="X74">
    <cfRule type="expression" dxfId="39696" priority="1001" stopIfTrue="1">
      <formula>OR(X74=祝色,WEEKDAY(X74)=1)</formula>
    </cfRule>
    <cfRule type="expression" dxfId="39695" priority="1002" stopIfTrue="1">
      <formula>WEEKDAY(X74)=7</formula>
    </cfRule>
  </conditionalFormatting>
  <conditionalFormatting sqref="Y74">
    <cfRule type="expression" dxfId="39694" priority="999" stopIfTrue="1">
      <formula>OR(Y74=祝色,WEEKDAY(Y74)=1)</formula>
    </cfRule>
    <cfRule type="expression" dxfId="39693" priority="1000" stopIfTrue="1">
      <formula>WEEKDAY(Y74)=7</formula>
    </cfRule>
  </conditionalFormatting>
  <conditionalFormatting sqref="Z74">
    <cfRule type="expression" dxfId="39692" priority="997" stopIfTrue="1">
      <formula>OR(Z74=祝色,WEEKDAY(Z74)=1)</formula>
    </cfRule>
    <cfRule type="expression" dxfId="39691" priority="998" stopIfTrue="1">
      <formula>WEEKDAY(Z74)=7</formula>
    </cfRule>
  </conditionalFormatting>
  <conditionalFormatting sqref="AA74">
    <cfRule type="expression" dxfId="39690" priority="995" stopIfTrue="1">
      <formula>OR(AA74=祝色,WEEKDAY(AA74)=1)</formula>
    </cfRule>
    <cfRule type="expression" dxfId="39689" priority="996" stopIfTrue="1">
      <formula>WEEKDAY(AA74)=7</formula>
    </cfRule>
  </conditionalFormatting>
  <conditionalFormatting sqref="U75">
    <cfRule type="expression" dxfId="39688" priority="993" stopIfTrue="1">
      <formula>OR(U75=祝色,WEEKDAY(U75)=1)</formula>
    </cfRule>
    <cfRule type="expression" dxfId="39687" priority="994" stopIfTrue="1">
      <formula>WEEKDAY(U75)=7</formula>
    </cfRule>
  </conditionalFormatting>
  <conditionalFormatting sqref="V75">
    <cfRule type="expression" dxfId="39686" priority="991" stopIfTrue="1">
      <formula>OR(V75=祝色,WEEKDAY(V75)=1)</formula>
    </cfRule>
    <cfRule type="expression" dxfId="39685" priority="992" stopIfTrue="1">
      <formula>WEEKDAY(V75)=7</formula>
    </cfRule>
  </conditionalFormatting>
  <conditionalFormatting sqref="W75">
    <cfRule type="expression" dxfId="39684" priority="989" stopIfTrue="1">
      <formula>OR(W75=祝色,WEEKDAY(W75)=1)</formula>
    </cfRule>
    <cfRule type="expression" dxfId="39683" priority="990" stopIfTrue="1">
      <formula>WEEKDAY(W75)=7</formula>
    </cfRule>
  </conditionalFormatting>
  <conditionalFormatting sqref="X75">
    <cfRule type="expression" dxfId="39682" priority="987" stopIfTrue="1">
      <formula>OR(X75=祝色,WEEKDAY(X75)=1)</formula>
    </cfRule>
    <cfRule type="expression" dxfId="39681" priority="988" stopIfTrue="1">
      <formula>WEEKDAY(X75)=7</formula>
    </cfRule>
  </conditionalFormatting>
  <conditionalFormatting sqref="Y75">
    <cfRule type="expression" dxfId="39680" priority="985" stopIfTrue="1">
      <formula>OR(Y75=祝色,WEEKDAY(Y75)=1)</formula>
    </cfRule>
    <cfRule type="expression" dxfId="39679" priority="986" stopIfTrue="1">
      <formula>WEEKDAY(Y75)=7</formula>
    </cfRule>
  </conditionalFormatting>
  <conditionalFormatting sqref="Z75">
    <cfRule type="expression" dxfId="39678" priority="983" stopIfTrue="1">
      <formula>OR(Z75=祝色,WEEKDAY(Z75)=1)</formula>
    </cfRule>
    <cfRule type="expression" dxfId="39677" priority="984" stopIfTrue="1">
      <formula>WEEKDAY(Z75)=7</formula>
    </cfRule>
  </conditionalFormatting>
  <conditionalFormatting sqref="AA75">
    <cfRule type="expression" dxfId="39676" priority="981" stopIfTrue="1">
      <formula>OR(AA75=祝色,WEEKDAY(AA75)=1)</formula>
    </cfRule>
    <cfRule type="expression" dxfId="39675" priority="982" stopIfTrue="1">
      <formula>WEEKDAY(AA75)=7</formula>
    </cfRule>
  </conditionalFormatting>
  <conditionalFormatting sqref="U76">
    <cfRule type="expression" dxfId="39674" priority="979" stopIfTrue="1">
      <formula>OR(U76=祝色,WEEKDAY(U76)=1)</formula>
    </cfRule>
    <cfRule type="expression" dxfId="39673" priority="980" stopIfTrue="1">
      <formula>WEEKDAY(U76)=7</formula>
    </cfRule>
  </conditionalFormatting>
  <conditionalFormatting sqref="V76">
    <cfRule type="expression" dxfId="39672" priority="977" stopIfTrue="1">
      <formula>OR(V76=祝色,WEEKDAY(V76)=1)</formula>
    </cfRule>
    <cfRule type="expression" dxfId="39671" priority="978" stopIfTrue="1">
      <formula>WEEKDAY(V76)=7</formula>
    </cfRule>
  </conditionalFormatting>
  <conditionalFormatting sqref="W76">
    <cfRule type="expression" dxfId="39670" priority="975" stopIfTrue="1">
      <formula>OR(W76=祝色,WEEKDAY(W76)=1)</formula>
    </cfRule>
    <cfRule type="expression" dxfId="39669" priority="976" stopIfTrue="1">
      <formula>WEEKDAY(W76)=7</formula>
    </cfRule>
  </conditionalFormatting>
  <conditionalFormatting sqref="X76">
    <cfRule type="expression" dxfId="39668" priority="973" stopIfTrue="1">
      <formula>OR(X76=祝色,WEEKDAY(X76)=1)</formula>
    </cfRule>
    <cfRule type="expression" dxfId="39667" priority="974" stopIfTrue="1">
      <formula>WEEKDAY(X76)=7</formula>
    </cfRule>
  </conditionalFormatting>
  <conditionalFormatting sqref="Y76">
    <cfRule type="expression" dxfId="39666" priority="971" stopIfTrue="1">
      <formula>OR(Y76=祝色,WEEKDAY(Y76)=1)</formula>
    </cfRule>
    <cfRule type="expression" dxfId="39665" priority="972" stopIfTrue="1">
      <formula>WEEKDAY(Y76)=7</formula>
    </cfRule>
  </conditionalFormatting>
  <conditionalFormatting sqref="Z76">
    <cfRule type="expression" dxfId="39664" priority="969" stopIfTrue="1">
      <formula>OR(Z76=祝色,WEEKDAY(Z76)=1)</formula>
    </cfRule>
    <cfRule type="expression" dxfId="39663" priority="970" stopIfTrue="1">
      <formula>WEEKDAY(Z76)=7</formula>
    </cfRule>
  </conditionalFormatting>
  <conditionalFormatting sqref="AA76">
    <cfRule type="expression" dxfId="39662" priority="967" stopIfTrue="1">
      <formula>OR(AA76=祝色,WEEKDAY(AA76)=1)</formula>
    </cfRule>
    <cfRule type="expression" dxfId="39661" priority="968" stopIfTrue="1">
      <formula>WEEKDAY(AA76)=7</formula>
    </cfRule>
  </conditionalFormatting>
  <conditionalFormatting sqref="U77">
    <cfRule type="expression" dxfId="39660" priority="965" stopIfTrue="1">
      <formula>OR(U77=祝色,WEEKDAY(U77)=1)</formula>
    </cfRule>
    <cfRule type="expression" dxfId="39659" priority="966" stopIfTrue="1">
      <formula>WEEKDAY(U77)=7</formula>
    </cfRule>
  </conditionalFormatting>
  <conditionalFormatting sqref="V77">
    <cfRule type="expression" dxfId="39658" priority="963" stopIfTrue="1">
      <formula>OR(V77=祝色,WEEKDAY(V77)=1)</formula>
    </cfRule>
    <cfRule type="expression" dxfId="39657" priority="964" stopIfTrue="1">
      <formula>WEEKDAY(V77)=7</formula>
    </cfRule>
  </conditionalFormatting>
  <conditionalFormatting sqref="AC72">
    <cfRule type="expression" dxfId="39656" priority="961" stopIfTrue="1">
      <formula>OR(AC72=祝色,WEEKDAY(AC72)=1)</formula>
    </cfRule>
    <cfRule type="expression" dxfId="39655" priority="962" stopIfTrue="1">
      <formula>WEEKDAY(AC72)=7</formula>
    </cfRule>
  </conditionalFormatting>
  <conditionalFormatting sqref="AD72">
    <cfRule type="expression" dxfId="39654" priority="959" stopIfTrue="1">
      <formula>OR(AD72=祝色,WEEKDAY(AD72)=1)</formula>
    </cfRule>
    <cfRule type="expression" dxfId="39653" priority="960" stopIfTrue="1">
      <formula>WEEKDAY(AD72)=7</formula>
    </cfRule>
  </conditionalFormatting>
  <conditionalFormatting sqref="AE72">
    <cfRule type="expression" dxfId="39652" priority="957" stopIfTrue="1">
      <formula>OR(AE72=祝色,WEEKDAY(AE72)=1)</formula>
    </cfRule>
    <cfRule type="expression" dxfId="39651" priority="958" stopIfTrue="1">
      <formula>WEEKDAY(AE72)=7</formula>
    </cfRule>
  </conditionalFormatting>
  <conditionalFormatting sqref="AF72">
    <cfRule type="expression" dxfId="39650" priority="955" stopIfTrue="1">
      <formula>OR(AF72=祝色,WEEKDAY(AF72)=1)</formula>
    </cfRule>
    <cfRule type="expression" dxfId="39649" priority="956" stopIfTrue="1">
      <formula>WEEKDAY(AF72)=7</formula>
    </cfRule>
  </conditionalFormatting>
  <conditionalFormatting sqref="AG72">
    <cfRule type="expression" dxfId="39648" priority="953" stopIfTrue="1">
      <formula>OR(AG72=祝色,WEEKDAY(AG72)=1)</formula>
    </cfRule>
    <cfRule type="expression" dxfId="39647" priority="954" stopIfTrue="1">
      <formula>WEEKDAY(AG72)=7</formula>
    </cfRule>
  </conditionalFormatting>
  <conditionalFormatting sqref="AH72">
    <cfRule type="expression" dxfId="39646" priority="951" stopIfTrue="1">
      <formula>OR(AH72=祝色,WEEKDAY(AH72)=1)</formula>
    </cfRule>
    <cfRule type="expression" dxfId="39645" priority="952" stopIfTrue="1">
      <formula>WEEKDAY(AH72)=7</formula>
    </cfRule>
  </conditionalFormatting>
  <conditionalFormatting sqref="AI72">
    <cfRule type="expression" dxfId="39644" priority="949" stopIfTrue="1">
      <formula>OR(AI72=祝色,WEEKDAY(AI72)=1)</formula>
    </cfRule>
    <cfRule type="expression" dxfId="39643" priority="950" stopIfTrue="1">
      <formula>WEEKDAY(AI72)=7</formula>
    </cfRule>
  </conditionalFormatting>
  <conditionalFormatting sqref="AC73">
    <cfRule type="expression" dxfId="39642" priority="947" stopIfTrue="1">
      <formula>OR(AC73=祝色,WEEKDAY(AC73)=1)</formula>
    </cfRule>
    <cfRule type="expression" dxfId="39641" priority="948" stopIfTrue="1">
      <formula>WEEKDAY(AC73)=7</formula>
    </cfRule>
  </conditionalFormatting>
  <conditionalFormatting sqref="AD73">
    <cfRule type="expression" dxfId="39640" priority="945" stopIfTrue="1">
      <formula>OR(AD73=祝色,WEEKDAY(AD73)=1)</formula>
    </cfRule>
    <cfRule type="expression" dxfId="39639" priority="946" stopIfTrue="1">
      <formula>WEEKDAY(AD73)=7</formula>
    </cfRule>
  </conditionalFormatting>
  <conditionalFormatting sqref="AE73">
    <cfRule type="expression" dxfId="39638" priority="943" stopIfTrue="1">
      <formula>OR(AE73=祝色,WEEKDAY(AE73)=1)</formula>
    </cfRule>
    <cfRule type="expression" dxfId="39637" priority="944" stopIfTrue="1">
      <formula>WEEKDAY(AE73)=7</formula>
    </cfRule>
  </conditionalFormatting>
  <conditionalFormatting sqref="AF73">
    <cfRule type="expression" dxfId="39636" priority="941" stopIfTrue="1">
      <formula>OR(AF73=祝色,WEEKDAY(AF73)=1)</formula>
    </cfRule>
    <cfRule type="expression" dxfId="39635" priority="942" stopIfTrue="1">
      <formula>WEEKDAY(AF73)=7</formula>
    </cfRule>
  </conditionalFormatting>
  <conditionalFormatting sqref="AG73">
    <cfRule type="expression" dxfId="39634" priority="939" stopIfTrue="1">
      <formula>OR(AG73=祝色,WEEKDAY(AG73)=1)</formula>
    </cfRule>
    <cfRule type="expression" dxfId="39633" priority="940" stopIfTrue="1">
      <formula>WEEKDAY(AG73)=7</formula>
    </cfRule>
  </conditionalFormatting>
  <conditionalFormatting sqref="AH73">
    <cfRule type="expression" dxfId="39632" priority="937" stopIfTrue="1">
      <formula>OR(AH73=祝色,WEEKDAY(AH73)=1)</formula>
    </cfRule>
    <cfRule type="expression" dxfId="39631" priority="938" stopIfTrue="1">
      <formula>WEEKDAY(AH73)=7</formula>
    </cfRule>
  </conditionalFormatting>
  <conditionalFormatting sqref="AI73">
    <cfRule type="expression" dxfId="39630" priority="935" stopIfTrue="1">
      <formula>OR(AI73=祝色,WEEKDAY(AI73)=1)</formula>
    </cfRule>
    <cfRule type="expression" dxfId="39629" priority="936" stopIfTrue="1">
      <formula>WEEKDAY(AI73)=7</formula>
    </cfRule>
  </conditionalFormatting>
  <conditionalFormatting sqref="AC74">
    <cfRule type="expression" dxfId="39628" priority="933" stopIfTrue="1">
      <formula>OR(AC74=祝色,WEEKDAY(AC74)=1)</formula>
    </cfRule>
    <cfRule type="expression" dxfId="39627" priority="934" stopIfTrue="1">
      <formula>WEEKDAY(AC74)=7</formula>
    </cfRule>
  </conditionalFormatting>
  <conditionalFormatting sqref="AD74">
    <cfRule type="expression" dxfId="39626" priority="931" stopIfTrue="1">
      <formula>OR(AD74=祝色,WEEKDAY(AD74)=1)</formula>
    </cfRule>
    <cfRule type="expression" dxfId="39625" priority="932" stopIfTrue="1">
      <formula>WEEKDAY(AD74)=7</formula>
    </cfRule>
  </conditionalFormatting>
  <conditionalFormatting sqref="AE74">
    <cfRule type="expression" dxfId="39624" priority="929" stopIfTrue="1">
      <formula>OR(AE74=祝色,WEEKDAY(AE74)=1)</formula>
    </cfRule>
    <cfRule type="expression" dxfId="39623" priority="930" stopIfTrue="1">
      <formula>WEEKDAY(AE74)=7</formula>
    </cfRule>
  </conditionalFormatting>
  <conditionalFormatting sqref="AF74">
    <cfRule type="expression" dxfId="39622" priority="927" stopIfTrue="1">
      <formula>OR(AF74=祝色,WEEKDAY(AF74)=1)</formula>
    </cfRule>
    <cfRule type="expression" dxfId="39621" priority="928" stopIfTrue="1">
      <formula>WEEKDAY(AF74)=7</formula>
    </cfRule>
  </conditionalFormatting>
  <conditionalFormatting sqref="AG74">
    <cfRule type="expression" dxfId="39620" priority="925" stopIfTrue="1">
      <formula>OR(AG74=祝色,WEEKDAY(AG74)=1)</formula>
    </cfRule>
    <cfRule type="expression" dxfId="39619" priority="926" stopIfTrue="1">
      <formula>WEEKDAY(AG74)=7</formula>
    </cfRule>
  </conditionalFormatting>
  <conditionalFormatting sqref="AH74">
    <cfRule type="expression" dxfId="39618" priority="923" stopIfTrue="1">
      <formula>OR(AH74=祝色,WEEKDAY(AH74)=1)</formula>
    </cfRule>
    <cfRule type="expression" dxfId="39617" priority="924" stopIfTrue="1">
      <formula>WEEKDAY(AH74)=7</formula>
    </cfRule>
  </conditionalFormatting>
  <conditionalFormatting sqref="AI74">
    <cfRule type="expression" dxfId="39616" priority="921" stopIfTrue="1">
      <formula>OR(AI74=祝色,WEEKDAY(AI74)=1)</formula>
    </cfRule>
    <cfRule type="expression" dxfId="39615" priority="922" stopIfTrue="1">
      <formula>WEEKDAY(AI74)=7</formula>
    </cfRule>
  </conditionalFormatting>
  <conditionalFormatting sqref="AC75">
    <cfRule type="expression" dxfId="39614" priority="919" stopIfTrue="1">
      <formula>OR(AC75=祝色,WEEKDAY(AC75)=1)</formula>
    </cfRule>
    <cfRule type="expression" dxfId="39613" priority="920" stopIfTrue="1">
      <formula>WEEKDAY(AC75)=7</formula>
    </cfRule>
  </conditionalFormatting>
  <conditionalFormatting sqref="AD75">
    <cfRule type="expression" dxfId="39612" priority="917" stopIfTrue="1">
      <formula>OR(AD75=祝色,WEEKDAY(AD75)=1)</formula>
    </cfRule>
    <cfRule type="expression" dxfId="39611" priority="918" stopIfTrue="1">
      <formula>WEEKDAY(AD75)=7</formula>
    </cfRule>
  </conditionalFormatting>
  <conditionalFormatting sqref="AE75">
    <cfRule type="expression" dxfId="39610" priority="915" stopIfTrue="1">
      <formula>OR(AE75=祝色,WEEKDAY(AE75)=1)</formula>
    </cfRule>
    <cfRule type="expression" dxfId="39609" priority="916" stopIfTrue="1">
      <formula>WEEKDAY(AE75)=7</formula>
    </cfRule>
  </conditionalFormatting>
  <conditionalFormatting sqref="AF75">
    <cfRule type="expression" dxfId="39608" priority="913" stopIfTrue="1">
      <formula>OR(AF75=祝色,WEEKDAY(AF75)=1)</formula>
    </cfRule>
    <cfRule type="expression" dxfId="39607" priority="914" stopIfTrue="1">
      <formula>WEEKDAY(AF75)=7</formula>
    </cfRule>
  </conditionalFormatting>
  <conditionalFormatting sqref="AG75">
    <cfRule type="expression" dxfId="39606" priority="911" stopIfTrue="1">
      <formula>OR(AG75=祝色,WEEKDAY(AG75)=1)</formula>
    </cfRule>
    <cfRule type="expression" dxfId="39605" priority="912" stopIfTrue="1">
      <formula>WEEKDAY(AG75)=7</formula>
    </cfRule>
  </conditionalFormatting>
  <conditionalFormatting sqref="AH75">
    <cfRule type="expression" dxfId="39604" priority="909" stopIfTrue="1">
      <formula>OR(AH75=祝色,WEEKDAY(AH75)=1)</formula>
    </cfRule>
    <cfRule type="expression" dxfId="39603" priority="910" stopIfTrue="1">
      <formula>WEEKDAY(AH75)=7</formula>
    </cfRule>
  </conditionalFormatting>
  <conditionalFormatting sqref="AI75">
    <cfRule type="expression" dxfId="39602" priority="907" stopIfTrue="1">
      <formula>OR(AI75=祝色,WEEKDAY(AI75)=1)</formula>
    </cfRule>
    <cfRule type="expression" dxfId="39601" priority="908" stopIfTrue="1">
      <formula>WEEKDAY(AI75)=7</formula>
    </cfRule>
  </conditionalFormatting>
  <conditionalFormatting sqref="AC76">
    <cfRule type="expression" dxfId="39600" priority="905" stopIfTrue="1">
      <formula>OR(AC76=祝色,WEEKDAY(AC76)=1)</formula>
    </cfRule>
    <cfRule type="expression" dxfId="39599" priority="906" stopIfTrue="1">
      <formula>WEEKDAY(AC76)=7</formula>
    </cfRule>
  </conditionalFormatting>
  <conditionalFormatting sqref="AD76">
    <cfRule type="expression" dxfId="39598" priority="903" stopIfTrue="1">
      <formula>OR(AD76=祝色,WEEKDAY(AD76)=1)</formula>
    </cfRule>
    <cfRule type="expression" dxfId="39597" priority="904" stopIfTrue="1">
      <formula>WEEKDAY(AD76)=7</formula>
    </cfRule>
  </conditionalFormatting>
  <conditionalFormatting sqref="AE76">
    <cfRule type="expression" dxfId="39596" priority="901" stopIfTrue="1">
      <formula>OR(AE76=祝色,WEEKDAY(AE76)=1)</formula>
    </cfRule>
    <cfRule type="expression" dxfId="39595" priority="902" stopIfTrue="1">
      <formula>WEEKDAY(AE76)=7</formula>
    </cfRule>
  </conditionalFormatting>
  <conditionalFormatting sqref="AF76">
    <cfRule type="expression" dxfId="39594" priority="899" stopIfTrue="1">
      <formula>OR(AF76=祝色,WEEKDAY(AF76)=1)</formula>
    </cfRule>
    <cfRule type="expression" dxfId="39593" priority="900" stopIfTrue="1">
      <formula>WEEKDAY(AF76)=7</formula>
    </cfRule>
  </conditionalFormatting>
  <conditionalFormatting sqref="AG76">
    <cfRule type="expression" dxfId="39592" priority="897" stopIfTrue="1">
      <formula>OR(AG76=祝色,WEEKDAY(AG76)=1)</formula>
    </cfRule>
    <cfRule type="expression" dxfId="39591" priority="898" stopIfTrue="1">
      <formula>WEEKDAY(AG76)=7</formula>
    </cfRule>
  </conditionalFormatting>
  <conditionalFormatting sqref="AH76">
    <cfRule type="expression" dxfId="39590" priority="895" stopIfTrue="1">
      <formula>OR(AH76=祝色,WEEKDAY(AH76)=1)</formula>
    </cfRule>
    <cfRule type="expression" dxfId="39589" priority="896" stopIfTrue="1">
      <formula>WEEKDAY(AH76)=7</formula>
    </cfRule>
  </conditionalFormatting>
  <conditionalFormatting sqref="AI76">
    <cfRule type="expression" dxfId="39588" priority="893" stopIfTrue="1">
      <formula>OR(AI76=祝色,WEEKDAY(AI76)=1)</formula>
    </cfRule>
    <cfRule type="expression" dxfId="39587" priority="894" stopIfTrue="1">
      <formula>WEEKDAY(AI76)=7</formula>
    </cfRule>
  </conditionalFormatting>
  <conditionalFormatting sqref="AC77">
    <cfRule type="expression" dxfId="39586" priority="891" stopIfTrue="1">
      <formula>OR(AC77=祝色,WEEKDAY(AC77)=1)</formula>
    </cfRule>
    <cfRule type="expression" dxfId="39585" priority="892" stopIfTrue="1">
      <formula>WEEKDAY(AC77)=7</formula>
    </cfRule>
  </conditionalFormatting>
  <conditionalFormatting sqref="AD77">
    <cfRule type="expression" dxfId="39584" priority="889" stopIfTrue="1">
      <formula>OR(AD77=祝色,WEEKDAY(AD77)=1)</formula>
    </cfRule>
    <cfRule type="expression" dxfId="39583" priority="890" stopIfTrue="1">
      <formula>WEEKDAY(AD77)=7</formula>
    </cfRule>
  </conditionalFormatting>
  <conditionalFormatting sqref="AL63">
    <cfRule type="expression" dxfId="39582" priority="887" stopIfTrue="1">
      <formula>OR(AL63=祝色,WEEKDAY(AL63)=1)</formula>
    </cfRule>
    <cfRule type="expression" dxfId="39581" priority="888" stopIfTrue="1">
      <formula>WEEKDAY(AL63)=7</formula>
    </cfRule>
  </conditionalFormatting>
  <conditionalFormatting sqref="AM63">
    <cfRule type="expression" dxfId="39580" priority="885" stopIfTrue="1">
      <formula>OR(AM63=祝色,WEEKDAY(AM63)=1)</formula>
    </cfRule>
    <cfRule type="expression" dxfId="39579" priority="886" stopIfTrue="1">
      <formula>WEEKDAY(AM63)=7</formula>
    </cfRule>
  </conditionalFormatting>
  <conditionalFormatting sqref="AN63">
    <cfRule type="expression" dxfId="39578" priority="883" stopIfTrue="1">
      <formula>OR(AN63=祝色,WEEKDAY(AN63)=1)</formula>
    </cfRule>
    <cfRule type="expression" dxfId="39577" priority="884" stopIfTrue="1">
      <formula>WEEKDAY(AN63)=7</formula>
    </cfRule>
  </conditionalFormatting>
  <conditionalFormatting sqref="AO63">
    <cfRule type="expression" dxfId="39576" priority="881" stopIfTrue="1">
      <formula>OR(AO63=祝色,WEEKDAY(AO63)=1)</formula>
    </cfRule>
    <cfRule type="expression" dxfId="39575" priority="882" stopIfTrue="1">
      <formula>WEEKDAY(AO63)=7</formula>
    </cfRule>
  </conditionalFormatting>
  <conditionalFormatting sqref="AP63">
    <cfRule type="expression" dxfId="39574" priority="879" stopIfTrue="1">
      <formula>OR(AP63=祝色,WEEKDAY(AP63)=1)</formula>
    </cfRule>
    <cfRule type="expression" dxfId="39573" priority="880" stopIfTrue="1">
      <formula>WEEKDAY(AP63)=7</formula>
    </cfRule>
  </conditionalFormatting>
  <conditionalFormatting sqref="AQ63">
    <cfRule type="expression" dxfId="39572" priority="877" stopIfTrue="1">
      <formula>OR(AQ63=祝色,WEEKDAY(AQ63)=1)</formula>
    </cfRule>
    <cfRule type="expression" dxfId="39571" priority="878" stopIfTrue="1">
      <formula>WEEKDAY(AQ63)=7</formula>
    </cfRule>
  </conditionalFormatting>
  <conditionalFormatting sqref="AR63">
    <cfRule type="expression" dxfId="39570" priority="875" stopIfTrue="1">
      <formula>OR(AR63=祝色,WEEKDAY(AR63)=1)</formula>
    </cfRule>
    <cfRule type="expression" dxfId="39569" priority="876" stopIfTrue="1">
      <formula>WEEKDAY(AR63)=7</formula>
    </cfRule>
  </conditionalFormatting>
  <conditionalFormatting sqref="AL64">
    <cfRule type="expression" dxfId="39568" priority="873" stopIfTrue="1">
      <formula>OR(AL64=祝色,WEEKDAY(AL64)=1)</formula>
    </cfRule>
    <cfRule type="expression" dxfId="39567" priority="874" stopIfTrue="1">
      <formula>WEEKDAY(AL64)=7</formula>
    </cfRule>
  </conditionalFormatting>
  <conditionalFormatting sqref="AM64">
    <cfRule type="expression" dxfId="39566" priority="871" stopIfTrue="1">
      <formula>OR(AM64=祝色,WEEKDAY(AM64)=1)</formula>
    </cfRule>
    <cfRule type="expression" dxfId="39565" priority="872" stopIfTrue="1">
      <formula>WEEKDAY(AM64)=7</formula>
    </cfRule>
  </conditionalFormatting>
  <conditionalFormatting sqref="AN64">
    <cfRule type="expression" dxfId="39564" priority="869" stopIfTrue="1">
      <formula>OR(AN64=祝色,WEEKDAY(AN64)=1)</formula>
    </cfRule>
    <cfRule type="expression" dxfId="39563" priority="870" stopIfTrue="1">
      <formula>WEEKDAY(AN64)=7</formula>
    </cfRule>
  </conditionalFormatting>
  <conditionalFormatting sqref="AO64">
    <cfRule type="expression" dxfId="39562" priority="867" stopIfTrue="1">
      <formula>OR(AO64=祝色,WEEKDAY(AO64)=1)</formula>
    </cfRule>
    <cfRule type="expression" dxfId="39561" priority="868" stopIfTrue="1">
      <formula>WEEKDAY(AO64)=7</formula>
    </cfRule>
  </conditionalFormatting>
  <conditionalFormatting sqref="AP64">
    <cfRule type="expression" dxfId="39560" priority="865" stopIfTrue="1">
      <formula>OR(AP64=祝色,WEEKDAY(AP64)=1)</formula>
    </cfRule>
    <cfRule type="expression" dxfId="39559" priority="866" stopIfTrue="1">
      <formula>WEEKDAY(AP64)=7</formula>
    </cfRule>
  </conditionalFormatting>
  <conditionalFormatting sqref="AQ64">
    <cfRule type="expression" dxfId="39558" priority="863" stopIfTrue="1">
      <formula>OR(AQ64=祝色,WEEKDAY(AQ64)=1)</formula>
    </cfRule>
    <cfRule type="expression" dxfId="39557" priority="864" stopIfTrue="1">
      <formula>WEEKDAY(AQ64)=7</formula>
    </cfRule>
  </conditionalFormatting>
  <conditionalFormatting sqref="AR64">
    <cfRule type="expression" dxfId="39556" priority="861" stopIfTrue="1">
      <formula>OR(AR64=祝色,WEEKDAY(AR64)=1)</formula>
    </cfRule>
    <cfRule type="expression" dxfId="39555" priority="862" stopIfTrue="1">
      <formula>WEEKDAY(AR64)=7</formula>
    </cfRule>
  </conditionalFormatting>
  <conditionalFormatting sqref="AL65">
    <cfRule type="expression" dxfId="39554" priority="859" stopIfTrue="1">
      <formula>OR(AL65=祝色,WEEKDAY(AL65)=1)</formula>
    </cfRule>
    <cfRule type="expression" dxfId="39553" priority="860" stopIfTrue="1">
      <formula>WEEKDAY(AL65)=7</formula>
    </cfRule>
  </conditionalFormatting>
  <conditionalFormatting sqref="AM65">
    <cfRule type="expression" dxfId="39552" priority="857" stopIfTrue="1">
      <formula>OR(AM65=祝色,WEEKDAY(AM65)=1)</formula>
    </cfRule>
    <cfRule type="expression" dxfId="39551" priority="858" stopIfTrue="1">
      <formula>WEEKDAY(AM65)=7</formula>
    </cfRule>
  </conditionalFormatting>
  <conditionalFormatting sqref="AN65">
    <cfRule type="expression" dxfId="39550" priority="855" stopIfTrue="1">
      <formula>OR(AN65=祝色,WEEKDAY(AN65)=1)</formula>
    </cfRule>
    <cfRule type="expression" dxfId="39549" priority="856" stopIfTrue="1">
      <formula>WEEKDAY(AN65)=7</formula>
    </cfRule>
  </conditionalFormatting>
  <conditionalFormatting sqref="AO65">
    <cfRule type="expression" dxfId="39548" priority="853" stopIfTrue="1">
      <formula>OR(AO65=祝色,WEEKDAY(AO65)=1)</formula>
    </cfRule>
    <cfRule type="expression" dxfId="39547" priority="854" stopIfTrue="1">
      <formula>WEEKDAY(AO65)=7</formula>
    </cfRule>
  </conditionalFormatting>
  <conditionalFormatting sqref="AP65">
    <cfRule type="expression" dxfId="39546" priority="851" stopIfTrue="1">
      <formula>OR(AP65=祝色,WEEKDAY(AP65)=1)</formula>
    </cfRule>
    <cfRule type="expression" dxfId="39545" priority="852" stopIfTrue="1">
      <formula>WEEKDAY(AP65)=7</formula>
    </cfRule>
  </conditionalFormatting>
  <conditionalFormatting sqref="AQ65">
    <cfRule type="expression" dxfId="39544" priority="849" stopIfTrue="1">
      <formula>OR(AQ65=祝色,WEEKDAY(AQ65)=1)</formula>
    </cfRule>
    <cfRule type="expression" dxfId="39543" priority="850" stopIfTrue="1">
      <formula>WEEKDAY(AQ65)=7</formula>
    </cfRule>
  </conditionalFormatting>
  <conditionalFormatting sqref="AR65">
    <cfRule type="expression" dxfId="39542" priority="847" stopIfTrue="1">
      <formula>OR(AR65=祝色,WEEKDAY(AR65)=1)</formula>
    </cfRule>
    <cfRule type="expression" dxfId="39541" priority="848" stopIfTrue="1">
      <formula>WEEKDAY(AR65)=7</formula>
    </cfRule>
  </conditionalFormatting>
  <conditionalFormatting sqref="AL66">
    <cfRule type="expression" dxfId="39540" priority="845" stopIfTrue="1">
      <formula>OR(AL66=祝色,WEEKDAY(AL66)=1)</formula>
    </cfRule>
    <cfRule type="expression" dxfId="39539" priority="846" stopIfTrue="1">
      <formula>WEEKDAY(AL66)=7</formula>
    </cfRule>
  </conditionalFormatting>
  <conditionalFormatting sqref="AM66">
    <cfRule type="expression" dxfId="39538" priority="843" stopIfTrue="1">
      <formula>OR(AM66=祝色,WEEKDAY(AM66)=1)</formula>
    </cfRule>
    <cfRule type="expression" dxfId="39537" priority="844" stopIfTrue="1">
      <formula>WEEKDAY(AM66)=7</formula>
    </cfRule>
  </conditionalFormatting>
  <conditionalFormatting sqref="AN66">
    <cfRule type="expression" dxfId="39536" priority="841" stopIfTrue="1">
      <formula>OR(AN66=祝色,WEEKDAY(AN66)=1)</formula>
    </cfRule>
    <cfRule type="expression" dxfId="39535" priority="842" stopIfTrue="1">
      <formula>WEEKDAY(AN66)=7</formula>
    </cfRule>
  </conditionalFormatting>
  <conditionalFormatting sqref="AO66">
    <cfRule type="expression" dxfId="39534" priority="839" stopIfTrue="1">
      <formula>OR(AO66=祝色,WEEKDAY(AO66)=1)</formula>
    </cfRule>
    <cfRule type="expression" dxfId="39533" priority="840" stopIfTrue="1">
      <formula>WEEKDAY(AO66)=7</formula>
    </cfRule>
  </conditionalFormatting>
  <conditionalFormatting sqref="AP66">
    <cfRule type="expression" dxfId="39532" priority="837" stopIfTrue="1">
      <formula>OR(AP66=祝色,WEEKDAY(AP66)=1)</formula>
    </cfRule>
    <cfRule type="expression" dxfId="39531" priority="838" stopIfTrue="1">
      <formula>WEEKDAY(AP66)=7</formula>
    </cfRule>
  </conditionalFormatting>
  <conditionalFormatting sqref="AQ66">
    <cfRule type="expression" dxfId="39530" priority="835" stopIfTrue="1">
      <formula>OR(AQ66=祝色,WEEKDAY(AQ66)=1)</formula>
    </cfRule>
    <cfRule type="expression" dxfId="39529" priority="836" stopIfTrue="1">
      <formula>WEEKDAY(AQ66)=7</formula>
    </cfRule>
  </conditionalFormatting>
  <conditionalFormatting sqref="AR66">
    <cfRule type="expression" dxfId="39528" priority="833" stopIfTrue="1">
      <formula>OR(AR66=祝色,WEEKDAY(AR66)=1)</formula>
    </cfRule>
    <cfRule type="expression" dxfId="39527" priority="834" stopIfTrue="1">
      <formula>WEEKDAY(AR66)=7</formula>
    </cfRule>
  </conditionalFormatting>
  <conditionalFormatting sqref="AL67">
    <cfRule type="expression" dxfId="39526" priority="831" stopIfTrue="1">
      <formula>OR(AL67=祝色,WEEKDAY(AL67)=1)</formula>
    </cfRule>
    <cfRule type="expression" dxfId="39525" priority="832" stopIfTrue="1">
      <formula>WEEKDAY(AL67)=7</formula>
    </cfRule>
  </conditionalFormatting>
  <conditionalFormatting sqref="AM67">
    <cfRule type="expression" dxfId="39524" priority="829" stopIfTrue="1">
      <formula>OR(AM67=祝色,WEEKDAY(AM67)=1)</formula>
    </cfRule>
    <cfRule type="expression" dxfId="39523" priority="830" stopIfTrue="1">
      <formula>WEEKDAY(AM67)=7</formula>
    </cfRule>
  </conditionalFormatting>
  <conditionalFormatting sqref="AN67">
    <cfRule type="expression" dxfId="39522" priority="827" stopIfTrue="1">
      <formula>OR(AN67=祝色,WEEKDAY(AN67)=1)</formula>
    </cfRule>
    <cfRule type="expression" dxfId="39521" priority="828" stopIfTrue="1">
      <formula>WEEKDAY(AN67)=7</formula>
    </cfRule>
  </conditionalFormatting>
  <conditionalFormatting sqref="AO67">
    <cfRule type="expression" dxfId="39520" priority="825" stopIfTrue="1">
      <formula>OR(AO67=祝色,WEEKDAY(AO67)=1)</formula>
    </cfRule>
    <cfRule type="expression" dxfId="39519" priority="826" stopIfTrue="1">
      <formula>WEEKDAY(AO67)=7</formula>
    </cfRule>
  </conditionalFormatting>
  <conditionalFormatting sqref="AP67">
    <cfRule type="expression" dxfId="39518" priority="823" stopIfTrue="1">
      <formula>OR(AP67=祝色,WEEKDAY(AP67)=1)</formula>
    </cfRule>
    <cfRule type="expression" dxfId="39517" priority="824" stopIfTrue="1">
      <formula>WEEKDAY(AP67)=7</formula>
    </cfRule>
  </conditionalFormatting>
  <conditionalFormatting sqref="AQ67">
    <cfRule type="expression" dxfId="39516" priority="821" stopIfTrue="1">
      <formula>OR(AQ67=祝色,WEEKDAY(AQ67)=1)</formula>
    </cfRule>
    <cfRule type="expression" dxfId="39515" priority="822" stopIfTrue="1">
      <formula>WEEKDAY(AQ67)=7</formula>
    </cfRule>
  </conditionalFormatting>
  <conditionalFormatting sqref="AR67">
    <cfRule type="expression" dxfId="39514" priority="819" stopIfTrue="1">
      <formula>OR(AR67=祝色,WEEKDAY(AR67)=1)</formula>
    </cfRule>
    <cfRule type="expression" dxfId="39513" priority="820" stopIfTrue="1">
      <formula>WEEKDAY(AR67)=7</formula>
    </cfRule>
  </conditionalFormatting>
  <conditionalFormatting sqref="AL68:AL69">
    <cfRule type="expression" dxfId="39512" priority="817" stopIfTrue="1">
      <formula>OR(AL68=祝色,WEEKDAY(AL68)=1)</formula>
    </cfRule>
    <cfRule type="expression" dxfId="39511" priority="818" stopIfTrue="1">
      <formula>WEEKDAY(AL68)=7</formula>
    </cfRule>
  </conditionalFormatting>
  <conditionalFormatting sqref="AM68:AM69">
    <cfRule type="expression" dxfId="39510" priority="815" stopIfTrue="1">
      <formula>OR(AM68=祝色,WEEKDAY(AM68)=1)</formula>
    </cfRule>
    <cfRule type="expression" dxfId="39509" priority="816" stopIfTrue="1">
      <formula>WEEKDAY(AM68)=7</formula>
    </cfRule>
  </conditionalFormatting>
  <conditionalFormatting sqref="AT63">
    <cfRule type="expression" dxfId="39508" priority="813" stopIfTrue="1">
      <formula>OR(AT63=祝色,WEEKDAY(AT63)=1)</formula>
    </cfRule>
    <cfRule type="expression" dxfId="39507" priority="814" stopIfTrue="1">
      <formula>WEEKDAY(AT63)=7</formula>
    </cfRule>
  </conditionalFormatting>
  <conditionalFormatting sqref="AU63">
    <cfRule type="expression" dxfId="39506" priority="811" stopIfTrue="1">
      <formula>OR(AU63=祝色,WEEKDAY(AU63)=1)</formula>
    </cfRule>
    <cfRule type="expression" dxfId="39505" priority="812" stopIfTrue="1">
      <formula>WEEKDAY(AU63)=7</formula>
    </cfRule>
  </conditionalFormatting>
  <conditionalFormatting sqref="AV63">
    <cfRule type="expression" dxfId="39504" priority="809" stopIfTrue="1">
      <formula>OR(AV63=祝色,WEEKDAY(AV63)=1)</formula>
    </cfRule>
    <cfRule type="expression" dxfId="39503" priority="810" stopIfTrue="1">
      <formula>WEEKDAY(AV63)=7</formula>
    </cfRule>
  </conditionalFormatting>
  <conditionalFormatting sqref="AW63">
    <cfRule type="expression" dxfId="39502" priority="807" stopIfTrue="1">
      <formula>OR(AW63=祝色,WEEKDAY(AW63)=1)</formula>
    </cfRule>
    <cfRule type="expression" dxfId="39501" priority="808" stopIfTrue="1">
      <formula>WEEKDAY(AW63)=7</formula>
    </cfRule>
  </conditionalFormatting>
  <conditionalFormatting sqref="AX63">
    <cfRule type="expression" dxfId="39500" priority="805" stopIfTrue="1">
      <formula>OR(AX63=祝色,WEEKDAY(AX63)=1)</formula>
    </cfRule>
    <cfRule type="expression" dxfId="39499" priority="806" stopIfTrue="1">
      <formula>WEEKDAY(AX63)=7</formula>
    </cfRule>
  </conditionalFormatting>
  <conditionalFormatting sqref="AY63">
    <cfRule type="expression" dxfId="39498" priority="803" stopIfTrue="1">
      <formula>OR(AY63=祝色,WEEKDAY(AY63)=1)</formula>
    </cfRule>
    <cfRule type="expression" dxfId="39497" priority="804" stopIfTrue="1">
      <formula>WEEKDAY(AY63)=7</formula>
    </cfRule>
  </conditionalFormatting>
  <conditionalFormatting sqref="AZ63">
    <cfRule type="expression" dxfId="39496" priority="801" stopIfTrue="1">
      <formula>OR(AZ63=祝色,WEEKDAY(AZ63)=1)</formula>
    </cfRule>
    <cfRule type="expression" dxfId="39495" priority="802" stopIfTrue="1">
      <formula>WEEKDAY(AZ63)=7</formula>
    </cfRule>
  </conditionalFormatting>
  <conditionalFormatting sqref="AT64">
    <cfRule type="expression" dxfId="39494" priority="799" stopIfTrue="1">
      <formula>OR(AT64=祝色,WEEKDAY(AT64)=1)</formula>
    </cfRule>
    <cfRule type="expression" dxfId="39493" priority="800" stopIfTrue="1">
      <formula>WEEKDAY(AT64)=7</formula>
    </cfRule>
  </conditionalFormatting>
  <conditionalFormatting sqref="AU64">
    <cfRule type="expression" dxfId="39492" priority="797" stopIfTrue="1">
      <formula>OR(AU64=祝色,WEEKDAY(AU64)=1)</formula>
    </cfRule>
    <cfRule type="expression" dxfId="39491" priority="798" stopIfTrue="1">
      <formula>WEEKDAY(AU64)=7</formula>
    </cfRule>
  </conditionalFormatting>
  <conditionalFormatting sqref="AV64">
    <cfRule type="expression" dxfId="39490" priority="795" stopIfTrue="1">
      <formula>OR(AV64=祝色,WEEKDAY(AV64)=1)</formula>
    </cfRule>
    <cfRule type="expression" dxfId="39489" priority="796" stopIfTrue="1">
      <formula>WEEKDAY(AV64)=7</formula>
    </cfRule>
  </conditionalFormatting>
  <conditionalFormatting sqref="AW64">
    <cfRule type="expression" dxfId="39488" priority="793" stopIfTrue="1">
      <formula>OR(AW64=祝色,WEEKDAY(AW64)=1)</formula>
    </cfRule>
    <cfRule type="expression" dxfId="39487" priority="794" stopIfTrue="1">
      <formula>WEEKDAY(AW64)=7</formula>
    </cfRule>
  </conditionalFormatting>
  <conditionalFormatting sqref="AX64">
    <cfRule type="expression" dxfId="39486" priority="791" stopIfTrue="1">
      <formula>OR(AX64=祝色,WEEKDAY(AX64)=1)</formula>
    </cfRule>
    <cfRule type="expression" dxfId="39485" priority="792" stopIfTrue="1">
      <formula>WEEKDAY(AX64)=7</formula>
    </cfRule>
  </conditionalFormatting>
  <conditionalFormatting sqref="AY64">
    <cfRule type="expression" dxfId="39484" priority="789" stopIfTrue="1">
      <formula>OR(AY64=祝色,WEEKDAY(AY64)=1)</formula>
    </cfRule>
    <cfRule type="expression" dxfId="39483" priority="790" stopIfTrue="1">
      <formula>WEEKDAY(AY64)=7</formula>
    </cfRule>
  </conditionalFormatting>
  <conditionalFormatting sqref="AZ64">
    <cfRule type="expression" dxfId="39482" priority="787" stopIfTrue="1">
      <formula>OR(AZ64=祝色,WEEKDAY(AZ64)=1)</formula>
    </cfRule>
    <cfRule type="expression" dxfId="39481" priority="788" stopIfTrue="1">
      <formula>WEEKDAY(AZ64)=7</formula>
    </cfRule>
  </conditionalFormatting>
  <conditionalFormatting sqref="AT65">
    <cfRule type="expression" dxfId="39480" priority="785" stopIfTrue="1">
      <formula>OR(AT65=祝色,WEEKDAY(AT65)=1)</formula>
    </cfRule>
    <cfRule type="expression" dxfId="39479" priority="786" stopIfTrue="1">
      <formula>WEEKDAY(AT65)=7</formula>
    </cfRule>
  </conditionalFormatting>
  <conditionalFormatting sqref="AU65">
    <cfRule type="expression" dxfId="39478" priority="783" stopIfTrue="1">
      <formula>OR(AU65=祝色,WEEKDAY(AU65)=1)</formula>
    </cfRule>
    <cfRule type="expression" dxfId="39477" priority="784" stopIfTrue="1">
      <formula>WEEKDAY(AU65)=7</formula>
    </cfRule>
  </conditionalFormatting>
  <conditionalFormatting sqref="AV65">
    <cfRule type="expression" dxfId="39476" priority="781" stopIfTrue="1">
      <formula>OR(AV65=祝色,WEEKDAY(AV65)=1)</formula>
    </cfRule>
    <cfRule type="expression" dxfId="39475" priority="782" stopIfTrue="1">
      <formula>WEEKDAY(AV65)=7</formula>
    </cfRule>
  </conditionalFormatting>
  <conditionalFormatting sqref="AW65">
    <cfRule type="expression" dxfId="39474" priority="779" stopIfTrue="1">
      <formula>OR(AW65=祝色,WEEKDAY(AW65)=1)</formula>
    </cfRule>
    <cfRule type="expression" dxfId="39473" priority="780" stopIfTrue="1">
      <formula>WEEKDAY(AW65)=7</formula>
    </cfRule>
  </conditionalFormatting>
  <conditionalFormatting sqref="AX65">
    <cfRule type="expression" dxfId="39472" priority="777" stopIfTrue="1">
      <formula>OR(AX65=祝色,WEEKDAY(AX65)=1)</formula>
    </cfRule>
    <cfRule type="expression" dxfId="39471" priority="778" stopIfTrue="1">
      <formula>WEEKDAY(AX65)=7</formula>
    </cfRule>
  </conditionalFormatting>
  <conditionalFormatting sqref="AY65">
    <cfRule type="expression" dxfId="39470" priority="775" stopIfTrue="1">
      <formula>OR(AY65=祝色,WEEKDAY(AY65)=1)</formula>
    </cfRule>
    <cfRule type="expression" dxfId="39469" priority="776" stopIfTrue="1">
      <formula>WEEKDAY(AY65)=7</formula>
    </cfRule>
  </conditionalFormatting>
  <conditionalFormatting sqref="AZ65">
    <cfRule type="expression" dxfId="39468" priority="773" stopIfTrue="1">
      <formula>OR(AZ65=祝色,WEEKDAY(AZ65)=1)</formula>
    </cfRule>
    <cfRule type="expression" dxfId="39467" priority="774" stopIfTrue="1">
      <formula>WEEKDAY(AZ65)=7</formula>
    </cfRule>
  </conditionalFormatting>
  <conditionalFormatting sqref="AT66">
    <cfRule type="expression" dxfId="39466" priority="771" stopIfTrue="1">
      <formula>OR(AT66=祝色,WEEKDAY(AT66)=1)</formula>
    </cfRule>
    <cfRule type="expression" dxfId="39465" priority="772" stopIfTrue="1">
      <formula>WEEKDAY(AT66)=7</formula>
    </cfRule>
  </conditionalFormatting>
  <conditionalFormatting sqref="AU66">
    <cfRule type="expression" dxfId="39464" priority="769" stopIfTrue="1">
      <formula>OR(AU66=祝色,WEEKDAY(AU66)=1)</formula>
    </cfRule>
    <cfRule type="expression" dxfId="39463" priority="770" stopIfTrue="1">
      <formula>WEEKDAY(AU66)=7</formula>
    </cfRule>
  </conditionalFormatting>
  <conditionalFormatting sqref="AV66">
    <cfRule type="expression" dxfId="39462" priority="767" stopIfTrue="1">
      <formula>OR(AV66=祝色,WEEKDAY(AV66)=1)</formula>
    </cfRule>
    <cfRule type="expression" dxfId="39461" priority="768" stopIfTrue="1">
      <formula>WEEKDAY(AV66)=7</formula>
    </cfRule>
  </conditionalFormatting>
  <conditionalFormatting sqref="AW66">
    <cfRule type="expression" dxfId="39460" priority="765" stopIfTrue="1">
      <formula>OR(AW66=祝色,WEEKDAY(AW66)=1)</formula>
    </cfRule>
    <cfRule type="expression" dxfId="39459" priority="766" stopIfTrue="1">
      <formula>WEEKDAY(AW66)=7</formula>
    </cfRule>
  </conditionalFormatting>
  <conditionalFormatting sqref="AX66">
    <cfRule type="expression" dxfId="39458" priority="763" stopIfTrue="1">
      <formula>OR(AX66=祝色,WEEKDAY(AX66)=1)</formula>
    </cfRule>
    <cfRule type="expression" dxfId="39457" priority="764" stopIfTrue="1">
      <formula>WEEKDAY(AX66)=7</formula>
    </cfRule>
  </conditionalFormatting>
  <conditionalFormatting sqref="AY66">
    <cfRule type="expression" dxfId="39456" priority="761" stopIfTrue="1">
      <formula>OR(AY66=祝色,WEEKDAY(AY66)=1)</formula>
    </cfRule>
    <cfRule type="expression" dxfId="39455" priority="762" stopIfTrue="1">
      <formula>WEEKDAY(AY66)=7</formula>
    </cfRule>
  </conditionalFormatting>
  <conditionalFormatting sqref="AZ66">
    <cfRule type="expression" dxfId="39454" priority="759" stopIfTrue="1">
      <formula>OR(AZ66=祝色,WEEKDAY(AZ66)=1)</formula>
    </cfRule>
    <cfRule type="expression" dxfId="39453" priority="760" stopIfTrue="1">
      <formula>WEEKDAY(AZ66)=7</formula>
    </cfRule>
  </conditionalFormatting>
  <conditionalFormatting sqref="AT67">
    <cfRule type="expression" dxfId="39452" priority="757" stopIfTrue="1">
      <formula>OR(AT67=祝色,WEEKDAY(AT67)=1)</formula>
    </cfRule>
    <cfRule type="expression" dxfId="39451" priority="758" stopIfTrue="1">
      <formula>WEEKDAY(AT67)=7</formula>
    </cfRule>
  </conditionalFormatting>
  <conditionalFormatting sqref="AU67">
    <cfRule type="expression" dxfId="39450" priority="755" stopIfTrue="1">
      <formula>OR(AU67=祝色,WEEKDAY(AU67)=1)</formula>
    </cfRule>
    <cfRule type="expression" dxfId="39449" priority="756" stopIfTrue="1">
      <formula>WEEKDAY(AU67)=7</formula>
    </cfRule>
  </conditionalFormatting>
  <conditionalFormatting sqref="AV67">
    <cfRule type="expression" dxfId="39448" priority="753" stopIfTrue="1">
      <formula>OR(AV67=祝色,WEEKDAY(AV67)=1)</formula>
    </cfRule>
    <cfRule type="expression" dxfId="39447" priority="754" stopIfTrue="1">
      <formula>WEEKDAY(AV67)=7</formula>
    </cfRule>
  </conditionalFormatting>
  <conditionalFormatting sqref="AW67">
    <cfRule type="expression" dxfId="39446" priority="751" stopIfTrue="1">
      <formula>OR(AW67=祝色,WEEKDAY(AW67)=1)</formula>
    </cfRule>
    <cfRule type="expression" dxfId="39445" priority="752" stopIfTrue="1">
      <formula>WEEKDAY(AW67)=7</formula>
    </cfRule>
  </conditionalFormatting>
  <conditionalFormatting sqref="AX67">
    <cfRule type="expression" dxfId="39444" priority="749" stopIfTrue="1">
      <formula>OR(AX67=祝色,WEEKDAY(AX67)=1)</formula>
    </cfRule>
    <cfRule type="expression" dxfId="39443" priority="750" stopIfTrue="1">
      <formula>WEEKDAY(AX67)=7</formula>
    </cfRule>
  </conditionalFormatting>
  <conditionalFormatting sqref="AY67">
    <cfRule type="expression" dxfId="39442" priority="747" stopIfTrue="1">
      <formula>OR(AY67=祝色,WEEKDAY(AY67)=1)</formula>
    </cfRule>
    <cfRule type="expression" dxfId="39441" priority="748" stopIfTrue="1">
      <formula>WEEKDAY(AY67)=7</formula>
    </cfRule>
  </conditionalFormatting>
  <conditionalFormatting sqref="AZ67">
    <cfRule type="expression" dxfId="39440" priority="745" stopIfTrue="1">
      <formula>OR(AZ67=祝色,WEEKDAY(AZ67)=1)</formula>
    </cfRule>
    <cfRule type="expression" dxfId="39439" priority="746" stopIfTrue="1">
      <formula>WEEKDAY(AZ67)=7</formula>
    </cfRule>
  </conditionalFormatting>
  <conditionalFormatting sqref="AT68:AT69">
    <cfRule type="expression" dxfId="39438" priority="743" stopIfTrue="1">
      <formula>OR(AT68=祝色,WEEKDAY(AT68)=1)</formula>
    </cfRule>
    <cfRule type="expression" dxfId="39437" priority="744" stopIfTrue="1">
      <formula>WEEKDAY(AT68)=7</formula>
    </cfRule>
  </conditionalFormatting>
  <conditionalFormatting sqref="AU68:AU69">
    <cfRule type="expression" dxfId="39436" priority="741" stopIfTrue="1">
      <formula>OR(AU68=祝色,WEEKDAY(AU68)=1)</formula>
    </cfRule>
    <cfRule type="expression" dxfId="39435" priority="742" stopIfTrue="1">
      <formula>WEEKDAY(AU68)=7</formula>
    </cfRule>
  </conditionalFormatting>
  <conditionalFormatting sqref="AL72">
    <cfRule type="expression" dxfId="39434" priority="739" stopIfTrue="1">
      <formula>OR(AL72=祝色,WEEKDAY(AL72)=1)</formula>
    </cfRule>
    <cfRule type="expression" dxfId="39433" priority="740" stopIfTrue="1">
      <formula>WEEKDAY(AL72)=7</formula>
    </cfRule>
  </conditionalFormatting>
  <conditionalFormatting sqref="AM72">
    <cfRule type="expression" dxfId="39432" priority="737" stopIfTrue="1">
      <formula>OR(AM72=祝色,WEEKDAY(AM72)=1)</formula>
    </cfRule>
    <cfRule type="expression" dxfId="39431" priority="738" stopIfTrue="1">
      <formula>WEEKDAY(AM72)=7</formula>
    </cfRule>
  </conditionalFormatting>
  <conditionalFormatting sqref="AN72">
    <cfRule type="expression" dxfId="39430" priority="735" stopIfTrue="1">
      <formula>OR(AN72=祝色,WEEKDAY(AN72)=1)</formula>
    </cfRule>
    <cfRule type="expression" dxfId="39429" priority="736" stopIfTrue="1">
      <formula>WEEKDAY(AN72)=7</formula>
    </cfRule>
  </conditionalFormatting>
  <conditionalFormatting sqref="AO72">
    <cfRule type="expression" dxfId="39428" priority="733" stopIfTrue="1">
      <formula>OR(AO72=祝色,WEEKDAY(AO72)=1)</formula>
    </cfRule>
    <cfRule type="expression" dxfId="39427" priority="734" stopIfTrue="1">
      <formula>WEEKDAY(AO72)=7</formula>
    </cfRule>
  </conditionalFormatting>
  <conditionalFormatting sqref="AP72">
    <cfRule type="expression" dxfId="39426" priority="731" stopIfTrue="1">
      <formula>OR(AP72=祝色,WEEKDAY(AP72)=1)</formula>
    </cfRule>
    <cfRule type="expression" dxfId="39425" priority="732" stopIfTrue="1">
      <formula>WEEKDAY(AP72)=7</formula>
    </cfRule>
  </conditionalFormatting>
  <conditionalFormatting sqref="AQ72">
    <cfRule type="expression" dxfId="39424" priority="729" stopIfTrue="1">
      <formula>OR(AQ72=祝色,WEEKDAY(AQ72)=1)</formula>
    </cfRule>
    <cfRule type="expression" dxfId="39423" priority="730" stopIfTrue="1">
      <formula>WEEKDAY(AQ72)=7</formula>
    </cfRule>
  </conditionalFormatting>
  <conditionalFormatting sqref="AR72">
    <cfRule type="expression" dxfId="39422" priority="727" stopIfTrue="1">
      <formula>OR(AR72=祝色,WEEKDAY(AR72)=1)</formula>
    </cfRule>
    <cfRule type="expression" dxfId="39421" priority="728" stopIfTrue="1">
      <formula>WEEKDAY(AR72)=7</formula>
    </cfRule>
  </conditionalFormatting>
  <conditionalFormatting sqref="AL73">
    <cfRule type="expression" dxfId="39420" priority="725" stopIfTrue="1">
      <formula>OR(AL73=祝色,WEEKDAY(AL73)=1)</formula>
    </cfRule>
    <cfRule type="expression" dxfId="39419" priority="726" stopIfTrue="1">
      <formula>WEEKDAY(AL73)=7</formula>
    </cfRule>
  </conditionalFormatting>
  <conditionalFormatting sqref="AM73">
    <cfRule type="expression" dxfId="39418" priority="723" stopIfTrue="1">
      <formula>OR(AM73=祝色,WEEKDAY(AM73)=1)</formula>
    </cfRule>
    <cfRule type="expression" dxfId="39417" priority="724" stopIfTrue="1">
      <formula>WEEKDAY(AM73)=7</formula>
    </cfRule>
  </conditionalFormatting>
  <conditionalFormatting sqref="AN73">
    <cfRule type="expression" dxfId="39416" priority="721" stopIfTrue="1">
      <formula>OR(AN73=祝色,WEEKDAY(AN73)=1)</formula>
    </cfRule>
    <cfRule type="expression" dxfId="39415" priority="722" stopIfTrue="1">
      <formula>WEEKDAY(AN73)=7</formula>
    </cfRule>
  </conditionalFormatting>
  <conditionalFormatting sqref="AO73">
    <cfRule type="expression" dxfId="39414" priority="719" stopIfTrue="1">
      <formula>OR(AO73=祝色,WEEKDAY(AO73)=1)</formula>
    </cfRule>
    <cfRule type="expression" dxfId="39413" priority="720" stopIfTrue="1">
      <formula>WEEKDAY(AO73)=7</formula>
    </cfRule>
  </conditionalFormatting>
  <conditionalFormatting sqref="AP73">
    <cfRule type="expression" dxfId="39412" priority="717" stopIfTrue="1">
      <formula>OR(AP73=祝色,WEEKDAY(AP73)=1)</formula>
    </cfRule>
    <cfRule type="expression" dxfId="39411" priority="718" stopIfTrue="1">
      <formula>WEEKDAY(AP73)=7</formula>
    </cfRule>
  </conditionalFormatting>
  <conditionalFormatting sqref="AQ73">
    <cfRule type="expression" dxfId="39410" priority="715" stopIfTrue="1">
      <formula>OR(AQ73=祝色,WEEKDAY(AQ73)=1)</formula>
    </cfRule>
    <cfRule type="expression" dxfId="39409" priority="716" stopIfTrue="1">
      <formula>WEEKDAY(AQ73)=7</formula>
    </cfRule>
  </conditionalFormatting>
  <conditionalFormatting sqref="AR73">
    <cfRule type="expression" dxfId="39408" priority="713" stopIfTrue="1">
      <formula>OR(AR73=祝色,WEEKDAY(AR73)=1)</formula>
    </cfRule>
    <cfRule type="expression" dxfId="39407" priority="714" stopIfTrue="1">
      <formula>WEEKDAY(AR73)=7</formula>
    </cfRule>
  </conditionalFormatting>
  <conditionalFormatting sqref="AL74">
    <cfRule type="expression" dxfId="39406" priority="711" stopIfTrue="1">
      <formula>OR(AL74=祝色,WEEKDAY(AL74)=1)</formula>
    </cfRule>
    <cfRule type="expression" dxfId="39405" priority="712" stopIfTrue="1">
      <formula>WEEKDAY(AL74)=7</formula>
    </cfRule>
  </conditionalFormatting>
  <conditionalFormatting sqref="AM74">
    <cfRule type="expression" dxfId="39404" priority="709" stopIfTrue="1">
      <formula>OR(AM74=祝色,WEEKDAY(AM74)=1)</formula>
    </cfRule>
    <cfRule type="expression" dxfId="39403" priority="710" stopIfTrue="1">
      <formula>WEEKDAY(AM74)=7</formula>
    </cfRule>
  </conditionalFormatting>
  <conditionalFormatting sqref="AN74">
    <cfRule type="expression" dxfId="39402" priority="707" stopIfTrue="1">
      <formula>OR(AN74=祝色,WEEKDAY(AN74)=1)</formula>
    </cfRule>
    <cfRule type="expression" dxfId="39401" priority="708" stopIfTrue="1">
      <formula>WEEKDAY(AN74)=7</formula>
    </cfRule>
  </conditionalFormatting>
  <conditionalFormatting sqref="AO74">
    <cfRule type="expression" dxfId="39400" priority="705" stopIfTrue="1">
      <formula>OR(AO74=祝色,WEEKDAY(AO74)=1)</formula>
    </cfRule>
    <cfRule type="expression" dxfId="39399" priority="706" stopIfTrue="1">
      <formula>WEEKDAY(AO74)=7</formula>
    </cfRule>
  </conditionalFormatting>
  <conditionalFormatting sqref="AP74">
    <cfRule type="expression" dxfId="39398" priority="703" stopIfTrue="1">
      <formula>OR(AP74=祝色,WEEKDAY(AP74)=1)</formula>
    </cfRule>
    <cfRule type="expression" dxfId="39397" priority="704" stopIfTrue="1">
      <formula>WEEKDAY(AP74)=7</formula>
    </cfRule>
  </conditionalFormatting>
  <conditionalFormatting sqref="AQ74">
    <cfRule type="expression" dxfId="39396" priority="701" stopIfTrue="1">
      <formula>OR(AQ74=祝色,WEEKDAY(AQ74)=1)</formula>
    </cfRule>
    <cfRule type="expression" dxfId="39395" priority="702" stopIfTrue="1">
      <formula>WEEKDAY(AQ74)=7</formula>
    </cfRule>
  </conditionalFormatting>
  <conditionalFormatting sqref="AR74">
    <cfRule type="expression" dxfId="39394" priority="699" stopIfTrue="1">
      <formula>OR(AR74=祝色,WEEKDAY(AR74)=1)</formula>
    </cfRule>
    <cfRule type="expression" dxfId="39393" priority="700" stopIfTrue="1">
      <formula>WEEKDAY(AR74)=7</formula>
    </cfRule>
  </conditionalFormatting>
  <conditionalFormatting sqref="AL75">
    <cfRule type="expression" dxfId="39392" priority="697" stopIfTrue="1">
      <formula>OR(AL75=祝色,WEEKDAY(AL75)=1)</formula>
    </cfRule>
    <cfRule type="expression" dxfId="39391" priority="698" stopIfTrue="1">
      <formula>WEEKDAY(AL75)=7</formula>
    </cfRule>
  </conditionalFormatting>
  <conditionalFormatting sqref="AM75">
    <cfRule type="expression" dxfId="39390" priority="695" stopIfTrue="1">
      <formula>OR(AM75=祝色,WEEKDAY(AM75)=1)</formula>
    </cfRule>
    <cfRule type="expression" dxfId="39389" priority="696" stopIfTrue="1">
      <formula>WEEKDAY(AM75)=7</formula>
    </cfRule>
  </conditionalFormatting>
  <conditionalFormatting sqref="AN75">
    <cfRule type="expression" dxfId="39388" priority="693" stopIfTrue="1">
      <formula>OR(AN75=祝色,WEEKDAY(AN75)=1)</formula>
    </cfRule>
    <cfRule type="expression" dxfId="39387" priority="694" stopIfTrue="1">
      <formula>WEEKDAY(AN75)=7</formula>
    </cfRule>
  </conditionalFormatting>
  <conditionalFormatting sqref="AO75">
    <cfRule type="expression" dxfId="39386" priority="691" stopIfTrue="1">
      <formula>OR(AO75=祝色,WEEKDAY(AO75)=1)</formula>
    </cfRule>
    <cfRule type="expression" dxfId="39385" priority="692" stopIfTrue="1">
      <formula>WEEKDAY(AO75)=7</formula>
    </cfRule>
  </conditionalFormatting>
  <conditionalFormatting sqref="AP75">
    <cfRule type="expression" dxfId="39384" priority="689" stopIfTrue="1">
      <formula>OR(AP75=祝色,WEEKDAY(AP75)=1)</formula>
    </cfRule>
    <cfRule type="expression" dxfId="39383" priority="690" stopIfTrue="1">
      <formula>WEEKDAY(AP75)=7</formula>
    </cfRule>
  </conditionalFormatting>
  <conditionalFormatting sqref="AQ75">
    <cfRule type="expression" dxfId="39382" priority="687" stopIfTrue="1">
      <formula>OR(AQ75=祝色,WEEKDAY(AQ75)=1)</formula>
    </cfRule>
    <cfRule type="expression" dxfId="39381" priority="688" stopIfTrue="1">
      <formula>WEEKDAY(AQ75)=7</formula>
    </cfRule>
  </conditionalFormatting>
  <conditionalFormatting sqref="AR75">
    <cfRule type="expression" dxfId="39380" priority="685" stopIfTrue="1">
      <formula>OR(AR75=祝色,WEEKDAY(AR75)=1)</formula>
    </cfRule>
    <cfRule type="expression" dxfId="39379" priority="686" stopIfTrue="1">
      <formula>WEEKDAY(AR75)=7</formula>
    </cfRule>
  </conditionalFormatting>
  <conditionalFormatting sqref="AL76">
    <cfRule type="expression" dxfId="39378" priority="683" stopIfTrue="1">
      <formula>OR(AL76=祝色,WEEKDAY(AL76)=1)</formula>
    </cfRule>
    <cfRule type="expression" dxfId="39377" priority="684" stopIfTrue="1">
      <formula>WEEKDAY(AL76)=7</formula>
    </cfRule>
  </conditionalFormatting>
  <conditionalFormatting sqref="AM76">
    <cfRule type="expression" dxfId="39376" priority="681" stopIfTrue="1">
      <formula>OR(AM76=祝色,WEEKDAY(AM76)=1)</formula>
    </cfRule>
    <cfRule type="expression" dxfId="39375" priority="682" stopIfTrue="1">
      <formula>WEEKDAY(AM76)=7</formula>
    </cfRule>
  </conditionalFormatting>
  <conditionalFormatting sqref="AN76">
    <cfRule type="expression" dxfId="39374" priority="679" stopIfTrue="1">
      <formula>OR(AN76=祝色,WEEKDAY(AN76)=1)</formula>
    </cfRule>
    <cfRule type="expression" dxfId="39373" priority="680" stopIfTrue="1">
      <formula>WEEKDAY(AN76)=7</formula>
    </cfRule>
  </conditionalFormatting>
  <conditionalFormatting sqref="AO76">
    <cfRule type="expression" dxfId="39372" priority="677" stopIfTrue="1">
      <formula>OR(AO76=祝色,WEEKDAY(AO76)=1)</formula>
    </cfRule>
    <cfRule type="expression" dxfId="39371" priority="678" stopIfTrue="1">
      <formula>WEEKDAY(AO76)=7</formula>
    </cfRule>
  </conditionalFormatting>
  <conditionalFormatting sqref="AP76">
    <cfRule type="expression" dxfId="39370" priority="675" stopIfTrue="1">
      <formula>OR(AP76=祝色,WEEKDAY(AP76)=1)</formula>
    </cfRule>
    <cfRule type="expression" dxfId="39369" priority="676" stopIfTrue="1">
      <formula>WEEKDAY(AP76)=7</formula>
    </cfRule>
  </conditionalFormatting>
  <conditionalFormatting sqref="AQ76">
    <cfRule type="expression" dxfId="39368" priority="673" stopIfTrue="1">
      <formula>OR(AQ76=祝色,WEEKDAY(AQ76)=1)</formula>
    </cfRule>
    <cfRule type="expression" dxfId="39367" priority="674" stopIfTrue="1">
      <formula>WEEKDAY(AQ76)=7</formula>
    </cfRule>
  </conditionalFormatting>
  <conditionalFormatting sqref="AR76">
    <cfRule type="expression" dxfId="39366" priority="671" stopIfTrue="1">
      <formula>OR(AR76=祝色,WEEKDAY(AR76)=1)</formula>
    </cfRule>
    <cfRule type="expression" dxfId="39365" priority="672" stopIfTrue="1">
      <formula>WEEKDAY(AR76)=7</formula>
    </cfRule>
  </conditionalFormatting>
  <conditionalFormatting sqref="AL77">
    <cfRule type="expression" dxfId="39364" priority="669" stopIfTrue="1">
      <formula>OR(AL77=祝色,WEEKDAY(AL77)=1)</formula>
    </cfRule>
    <cfRule type="expression" dxfId="39363" priority="670" stopIfTrue="1">
      <formula>WEEKDAY(AL77)=7</formula>
    </cfRule>
  </conditionalFormatting>
  <conditionalFormatting sqref="AM77">
    <cfRule type="expression" dxfId="39362" priority="667" stopIfTrue="1">
      <formula>OR(AM77=祝色,WEEKDAY(AM77)=1)</formula>
    </cfRule>
    <cfRule type="expression" dxfId="39361" priority="668" stopIfTrue="1">
      <formula>WEEKDAY(AM77)=7</formula>
    </cfRule>
  </conditionalFormatting>
  <conditionalFormatting sqref="AT72">
    <cfRule type="expression" dxfId="39360" priority="665" stopIfTrue="1">
      <formula>OR(AT72=祝色,WEEKDAY(AT72)=1)</formula>
    </cfRule>
    <cfRule type="expression" dxfId="39359" priority="666" stopIfTrue="1">
      <formula>WEEKDAY(AT72)=7</formula>
    </cfRule>
  </conditionalFormatting>
  <conditionalFormatting sqref="AU72">
    <cfRule type="expression" dxfId="39358" priority="663" stopIfTrue="1">
      <formula>OR(AU72=祝色,WEEKDAY(AU72)=1)</formula>
    </cfRule>
    <cfRule type="expression" dxfId="39357" priority="664" stopIfTrue="1">
      <formula>WEEKDAY(AU72)=7</formula>
    </cfRule>
  </conditionalFormatting>
  <conditionalFormatting sqref="AV72">
    <cfRule type="expression" dxfId="39356" priority="661" stopIfTrue="1">
      <formula>OR(AV72=祝色,WEEKDAY(AV72)=1)</formula>
    </cfRule>
    <cfRule type="expression" dxfId="39355" priority="662" stopIfTrue="1">
      <formula>WEEKDAY(AV72)=7</formula>
    </cfRule>
  </conditionalFormatting>
  <conditionalFormatting sqref="AW72">
    <cfRule type="expression" dxfId="39354" priority="659" stopIfTrue="1">
      <formula>OR(AW72=祝色,WEEKDAY(AW72)=1)</formula>
    </cfRule>
    <cfRule type="expression" dxfId="39353" priority="660" stopIfTrue="1">
      <formula>WEEKDAY(AW72)=7</formula>
    </cfRule>
  </conditionalFormatting>
  <conditionalFormatting sqref="AX72">
    <cfRule type="expression" dxfId="39352" priority="657" stopIfTrue="1">
      <formula>OR(AX72=祝色,WEEKDAY(AX72)=1)</formula>
    </cfRule>
    <cfRule type="expression" dxfId="39351" priority="658" stopIfTrue="1">
      <formula>WEEKDAY(AX72)=7</formula>
    </cfRule>
  </conditionalFormatting>
  <conditionalFormatting sqref="AY72">
    <cfRule type="expression" dxfId="39350" priority="655" stopIfTrue="1">
      <formula>OR(AY72=祝色,WEEKDAY(AY72)=1)</formula>
    </cfRule>
    <cfRule type="expression" dxfId="39349" priority="656" stopIfTrue="1">
      <formula>WEEKDAY(AY72)=7</formula>
    </cfRule>
  </conditionalFormatting>
  <conditionalFormatting sqref="AZ72">
    <cfRule type="expression" dxfId="39348" priority="653" stopIfTrue="1">
      <formula>OR(AZ72=祝色,WEEKDAY(AZ72)=1)</formula>
    </cfRule>
    <cfRule type="expression" dxfId="39347" priority="654" stopIfTrue="1">
      <formula>WEEKDAY(AZ72)=7</formula>
    </cfRule>
  </conditionalFormatting>
  <conditionalFormatting sqref="AT73">
    <cfRule type="expression" dxfId="39346" priority="651" stopIfTrue="1">
      <formula>OR(AT73=祝色,WEEKDAY(AT73)=1)</formula>
    </cfRule>
    <cfRule type="expression" dxfId="39345" priority="652" stopIfTrue="1">
      <formula>WEEKDAY(AT73)=7</formula>
    </cfRule>
  </conditionalFormatting>
  <conditionalFormatting sqref="AU73">
    <cfRule type="expression" dxfId="39344" priority="649" stopIfTrue="1">
      <formula>OR(AU73=祝色,WEEKDAY(AU73)=1)</formula>
    </cfRule>
    <cfRule type="expression" dxfId="39343" priority="650" stopIfTrue="1">
      <formula>WEEKDAY(AU73)=7</formula>
    </cfRule>
  </conditionalFormatting>
  <conditionalFormatting sqref="AV73">
    <cfRule type="expression" dxfId="39342" priority="647" stopIfTrue="1">
      <formula>OR(AV73=祝色,WEEKDAY(AV73)=1)</formula>
    </cfRule>
    <cfRule type="expression" dxfId="39341" priority="648" stopIfTrue="1">
      <formula>WEEKDAY(AV73)=7</formula>
    </cfRule>
  </conditionalFormatting>
  <conditionalFormatting sqref="AW73">
    <cfRule type="expression" dxfId="39340" priority="645" stopIfTrue="1">
      <formula>OR(AW73=祝色,WEEKDAY(AW73)=1)</formula>
    </cfRule>
    <cfRule type="expression" dxfId="39339" priority="646" stopIfTrue="1">
      <formula>WEEKDAY(AW73)=7</formula>
    </cfRule>
  </conditionalFormatting>
  <conditionalFormatting sqref="AX73">
    <cfRule type="expression" dxfId="39338" priority="643" stopIfTrue="1">
      <formula>OR(AX73=祝色,WEEKDAY(AX73)=1)</formula>
    </cfRule>
    <cfRule type="expression" dxfId="39337" priority="644" stopIfTrue="1">
      <formula>WEEKDAY(AX73)=7</formula>
    </cfRule>
  </conditionalFormatting>
  <conditionalFormatting sqref="AY73">
    <cfRule type="expression" dxfId="39336" priority="641" stopIfTrue="1">
      <formula>OR(AY73=祝色,WEEKDAY(AY73)=1)</formula>
    </cfRule>
    <cfRule type="expression" dxfId="39335" priority="642" stopIfTrue="1">
      <formula>WEEKDAY(AY73)=7</formula>
    </cfRule>
  </conditionalFormatting>
  <conditionalFormatting sqref="AZ73">
    <cfRule type="expression" dxfId="39334" priority="639" stopIfTrue="1">
      <formula>OR(AZ73=祝色,WEEKDAY(AZ73)=1)</formula>
    </cfRule>
    <cfRule type="expression" dxfId="39333" priority="640" stopIfTrue="1">
      <formula>WEEKDAY(AZ73)=7</formula>
    </cfRule>
  </conditionalFormatting>
  <conditionalFormatting sqref="AT74">
    <cfRule type="expression" dxfId="39332" priority="637" stopIfTrue="1">
      <formula>OR(AT74=祝色,WEEKDAY(AT74)=1)</formula>
    </cfRule>
    <cfRule type="expression" dxfId="39331" priority="638" stopIfTrue="1">
      <formula>WEEKDAY(AT74)=7</formula>
    </cfRule>
  </conditionalFormatting>
  <conditionalFormatting sqref="AU74">
    <cfRule type="expression" dxfId="39330" priority="635" stopIfTrue="1">
      <formula>OR(AU74=祝色,WEEKDAY(AU74)=1)</formula>
    </cfRule>
    <cfRule type="expression" dxfId="39329" priority="636" stopIfTrue="1">
      <formula>WEEKDAY(AU74)=7</formula>
    </cfRule>
  </conditionalFormatting>
  <conditionalFormatting sqref="AV74">
    <cfRule type="expression" dxfId="39328" priority="633" stopIfTrue="1">
      <formula>OR(AV74=祝色,WEEKDAY(AV74)=1)</formula>
    </cfRule>
    <cfRule type="expression" dxfId="39327" priority="634" stopIfTrue="1">
      <formula>WEEKDAY(AV74)=7</formula>
    </cfRule>
  </conditionalFormatting>
  <conditionalFormatting sqref="AW74">
    <cfRule type="expression" dxfId="39326" priority="631" stopIfTrue="1">
      <formula>OR(AW74=祝色,WEEKDAY(AW74)=1)</formula>
    </cfRule>
    <cfRule type="expression" dxfId="39325" priority="632" stopIfTrue="1">
      <formula>WEEKDAY(AW74)=7</formula>
    </cfRule>
  </conditionalFormatting>
  <conditionalFormatting sqref="AX74">
    <cfRule type="expression" dxfId="39324" priority="629" stopIfTrue="1">
      <formula>OR(AX74=祝色,WEEKDAY(AX74)=1)</formula>
    </cfRule>
    <cfRule type="expression" dxfId="39323" priority="630" stopIfTrue="1">
      <formula>WEEKDAY(AX74)=7</formula>
    </cfRule>
  </conditionalFormatting>
  <conditionalFormatting sqref="AY74">
    <cfRule type="expression" dxfId="39322" priority="627" stopIfTrue="1">
      <formula>OR(AY74=祝色,WEEKDAY(AY74)=1)</formula>
    </cfRule>
    <cfRule type="expression" dxfId="39321" priority="628" stopIfTrue="1">
      <formula>WEEKDAY(AY74)=7</formula>
    </cfRule>
  </conditionalFormatting>
  <conditionalFormatting sqref="AZ74">
    <cfRule type="expression" dxfId="39320" priority="625" stopIfTrue="1">
      <formula>OR(AZ74=祝色,WEEKDAY(AZ74)=1)</formula>
    </cfRule>
    <cfRule type="expression" dxfId="39319" priority="626" stopIfTrue="1">
      <formula>WEEKDAY(AZ74)=7</formula>
    </cfRule>
  </conditionalFormatting>
  <conditionalFormatting sqref="AT75">
    <cfRule type="expression" dxfId="39318" priority="623" stopIfTrue="1">
      <formula>OR(AT75=祝色,WEEKDAY(AT75)=1)</formula>
    </cfRule>
    <cfRule type="expression" dxfId="39317" priority="624" stopIfTrue="1">
      <formula>WEEKDAY(AT75)=7</formula>
    </cfRule>
  </conditionalFormatting>
  <conditionalFormatting sqref="AU75">
    <cfRule type="expression" dxfId="39316" priority="621" stopIfTrue="1">
      <formula>OR(AU75=祝色,WEEKDAY(AU75)=1)</formula>
    </cfRule>
    <cfRule type="expression" dxfId="39315" priority="622" stopIfTrue="1">
      <formula>WEEKDAY(AU75)=7</formula>
    </cfRule>
  </conditionalFormatting>
  <conditionalFormatting sqref="AV75">
    <cfRule type="expression" dxfId="39314" priority="619" stopIfTrue="1">
      <formula>OR(AV75=祝色,WEEKDAY(AV75)=1)</formula>
    </cfRule>
    <cfRule type="expression" dxfId="39313" priority="620" stopIfTrue="1">
      <formula>WEEKDAY(AV75)=7</formula>
    </cfRule>
  </conditionalFormatting>
  <conditionalFormatting sqref="AW75">
    <cfRule type="expression" dxfId="39312" priority="617" stopIfTrue="1">
      <formula>OR(AW75=祝色,WEEKDAY(AW75)=1)</formula>
    </cfRule>
    <cfRule type="expression" dxfId="39311" priority="618" stopIfTrue="1">
      <formula>WEEKDAY(AW75)=7</formula>
    </cfRule>
  </conditionalFormatting>
  <conditionalFormatting sqref="AX75">
    <cfRule type="expression" dxfId="39310" priority="615" stopIfTrue="1">
      <formula>OR(AX75=祝色,WEEKDAY(AX75)=1)</formula>
    </cfRule>
    <cfRule type="expression" dxfId="39309" priority="616" stopIfTrue="1">
      <formula>WEEKDAY(AX75)=7</formula>
    </cfRule>
  </conditionalFormatting>
  <conditionalFormatting sqref="AY75">
    <cfRule type="expression" dxfId="39308" priority="613" stopIfTrue="1">
      <formula>OR(AY75=祝色,WEEKDAY(AY75)=1)</formula>
    </cfRule>
    <cfRule type="expression" dxfId="39307" priority="614" stopIfTrue="1">
      <formula>WEEKDAY(AY75)=7</formula>
    </cfRule>
  </conditionalFormatting>
  <conditionalFormatting sqref="AZ75">
    <cfRule type="expression" dxfId="39306" priority="611" stopIfTrue="1">
      <formula>OR(AZ75=祝色,WEEKDAY(AZ75)=1)</formula>
    </cfRule>
    <cfRule type="expression" dxfId="39305" priority="612" stopIfTrue="1">
      <formula>WEEKDAY(AZ75)=7</formula>
    </cfRule>
  </conditionalFormatting>
  <conditionalFormatting sqref="AT76">
    <cfRule type="expression" dxfId="39304" priority="609" stopIfTrue="1">
      <formula>OR(AT76=祝色,WEEKDAY(AT76)=1)</formula>
    </cfRule>
    <cfRule type="expression" dxfId="39303" priority="610" stopIfTrue="1">
      <formula>WEEKDAY(AT76)=7</formula>
    </cfRule>
  </conditionalFormatting>
  <conditionalFormatting sqref="AU76">
    <cfRule type="expression" dxfId="39302" priority="607" stopIfTrue="1">
      <formula>OR(AU76=祝色,WEEKDAY(AU76)=1)</formula>
    </cfRule>
    <cfRule type="expression" dxfId="39301" priority="608" stopIfTrue="1">
      <formula>WEEKDAY(AU76)=7</formula>
    </cfRule>
  </conditionalFormatting>
  <conditionalFormatting sqref="AV76">
    <cfRule type="expression" dxfId="39300" priority="605" stopIfTrue="1">
      <formula>OR(AV76=祝色,WEEKDAY(AV76)=1)</formula>
    </cfRule>
    <cfRule type="expression" dxfId="39299" priority="606" stopIfTrue="1">
      <formula>WEEKDAY(AV76)=7</formula>
    </cfRule>
  </conditionalFormatting>
  <conditionalFormatting sqref="AW76">
    <cfRule type="expression" dxfId="39298" priority="603" stopIfTrue="1">
      <formula>OR(AW76=祝色,WEEKDAY(AW76)=1)</formula>
    </cfRule>
    <cfRule type="expression" dxfId="39297" priority="604" stopIfTrue="1">
      <formula>WEEKDAY(AW76)=7</formula>
    </cfRule>
  </conditionalFormatting>
  <conditionalFormatting sqref="AX76">
    <cfRule type="expression" dxfId="39296" priority="601" stopIfTrue="1">
      <formula>OR(AX76=祝色,WEEKDAY(AX76)=1)</formula>
    </cfRule>
    <cfRule type="expression" dxfId="39295" priority="602" stopIfTrue="1">
      <formula>WEEKDAY(AX76)=7</formula>
    </cfRule>
  </conditionalFormatting>
  <conditionalFormatting sqref="AY76">
    <cfRule type="expression" dxfId="39294" priority="599" stopIfTrue="1">
      <formula>OR(AY76=祝色,WEEKDAY(AY76)=1)</formula>
    </cfRule>
    <cfRule type="expression" dxfId="39293" priority="600" stopIfTrue="1">
      <formula>WEEKDAY(AY76)=7</formula>
    </cfRule>
  </conditionalFormatting>
  <conditionalFormatting sqref="AZ76">
    <cfRule type="expression" dxfId="39292" priority="597" stopIfTrue="1">
      <formula>OR(AZ76=祝色,WEEKDAY(AZ76)=1)</formula>
    </cfRule>
    <cfRule type="expression" dxfId="39291" priority="598" stopIfTrue="1">
      <formula>WEEKDAY(AZ76)=7</formula>
    </cfRule>
  </conditionalFormatting>
  <conditionalFormatting sqref="AT77">
    <cfRule type="expression" dxfId="39290" priority="595" stopIfTrue="1">
      <formula>OR(AT77=祝色,WEEKDAY(AT77)=1)</formula>
    </cfRule>
    <cfRule type="expression" dxfId="39289" priority="596" stopIfTrue="1">
      <formula>WEEKDAY(AT77)=7</formula>
    </cfRule>
  </conditionalFormatting>
  <conditionalFormatting sqref="AU77">
    <cfRule type="expression" dxfId="39288" priority="593" stopIfTrue="1">
      <formula>OR(AU77=祝色,WEEKDAY(AU77)=1)</formula>
    </cfRule>
    <cfRule type="expression" dxfId="39287" priority="594" stopIfTrue="1">
      <formula>WEEKDAY(AU77)=7</formula>
    </cfRule>
  </conditionalFormatting>
  <conditionalFormatting sqref="BC63">
    <cfRule type="expression" dxfId="39286" priority="591" stopIfTrue="1">
      <formula>OR(BC63=祝色,WEEKDAY(BC63)=1)</formula>
    </cfRule>
    <cfRule type="expression" dxfId="39285" priority="592" stopIfTrue="1">
      <formula>WEEKDAY(BC63)=7</formula>
    </cfRule>
  </conditionalFormatting>
  <conditionalFormatting sqref="BD63">
    <cfRule type="expression" dxfId="39284" priority="589" stopIfTrue="1">
      <formula>OR(BD63=祝色,WEEKDAY(BD63)=1)</formula>
    </cfRule>
    <cfRule type="expression" dxfId="39283" priority="590" stopIfTrue="1">
      <formula>WEEKDAY(BD63)=7</formula>
    </cfRule>
  </conditionalFormatting>
  <conditionalFormatting sqref="BE63">
    <cfRule type="expression" dxfId="39282" priority="587" stopIfTrue="1">
      <formula>OR(BE63=祝色,WEEKDAY(BE63)=1)</formula>
    </cfRule>
    <cfRule type="expression" dxfId="39281" priority="588" stopIfTrue="1">
      <formula>WEEKDAY(BE63)=7</formula>
    </cfRule>
  </conditionalFormatting>
  <conditionalFormatting sqref="BF63">
    <cfRule type="expression" dxfId="39280" priority="585" stopIfTrue="1">
      <formula>OR(BF63=祝色,WEEKDAY(BF63)=1)</formula>
    </cfRule>
    <cfRule type="expression" dxfId="39279" priority="586" stopIfTrue="1">
      <formula>WEEKDAY(BF63)=7</formula>
    </cfRule>
  </conditionalFormatting>
  <conditionalFormatting sqref="BG63">
    <cfRule type="expression" dxfId="39278" priority="583" stopIfTrue="1">
      <formula>OR(BG63=祝色,WEEKDAY(BG63)=1)</formula>
    </cfRule>
    <cfRule type="expression" dxfId="39277" priority="584" stopIfTrue="1">
      <formula>WEEKDAY(BG63)=7</formula>
    </cfRule>
  </conditionalFormatting>
  <conditionalFormatting sqref="BH63">
    <cfRule type="expression" dxfId="39276" priority="581" stopIfTrue="1">
      <formula>OR(BH63=祝色,WEEKDAY(BH63)=1)</formula>
    </cfRule>
    <cfRule type="expression" dxfId="39275" priority="582" stopIfTrue="1">
      <formula>WEEKDAY(BH63)=7</formula>
    </cfRule>
  </conditionalFormatting>
  <conditionalFormatting sqref="BI63">
    <cfRule type="expression" dxfId="39274" priority="579" stopIfTrue="1">
      <formula>OR(BI63=祝色,WEEKDAY(BI63)=1)</formula>
    </cfRule>
    <cfRule type="expression" dxfId="39273" priority="580" stopIfTrue="1">
      <formula>WEEKDAY(BI63)=7</formula>
    </cfRule>
  </conditionalFormatting>
  <conditionalFormatting sqref="BC64">
    <cfRule type="expression" dxfId="39272" priority="577" stopIfTrue="1">
      <formula>OR(BC64=祝色,WEEKDAY(BC64)=1)</formula>
    </cfRule>
    <cfRule type="expression" dxfId="39271" priority="578" stopIfTrue="1">
      <formula>WEEKDAY(BC64)=7</formula>
    </cfRule>
  </conditionalFormatting>
  <conditionalFormatting sqref="BD64">
    <cfRule type="expression" dxfId="39270" priority="575" stopIfTrue="1">
      <formula>OR(BD64=祝色,WEEKDAY(BD64)=1)</formula>
    </cfRule>
    <cfRule type="expression" dxfId="39269" priority="576" stopIfTrue="1">
      <formula>WEEKDAY(BD64)=7</formula>
    </cfRule>
  </conditionalFormatting>
  <conditionalFormatting sqref="BE64">
    <cfRule type="expression" dxfId="39268" priority="573" stopIfTrue="1">
      <formula>OR(BE64=祝色,WEEKDAY(BE64)=1)</formula>
    </cfRule>
    <cfRule type="expression" dxfId="39267" priority="574" stopIfTrue="1">
      <formula>WEEKDAY(BE64)=7</formula>
    </cfRule>
  </conditionalFormatting>
  <conditionalFormatting sqref="BF64">
    <cfRule type="expression" dxfId="39266" priority="571" stopIfTrue="1">
      <formula>OR(BF64=祝色,WEEKDAY(BF64)=1)</formula>
    </cfRule>
    <cfRule type="expression" dxfId="39265" priority="572" stopIfTrue="1">
      <formula>WEEKDAY(BF64)=7</formula>
    </cfRule>
  </conditionalFormatting>
  <conditionalFormatting sqref="BG64">
    <cfRule type="expression" dxfId="39264" priority="569" stopIfTrue="1">
      <formula>OR(BG64=祝色,WEEKDAY(BG64)=1)</formula>
    </cfRule>
    <cfRule type="expression" dxfId="39263" priority="570" stopIfTrue="1">
      <formula>WEEKDAY(BG64)=7</formula>
    </cfRule>
  </conditionalFormatting>
  <conditionalFormatting sqref="BH64">
    <cfRule type="expression" dxfId="39262" priority="567" stopIfTrue="1">
      <formula>OR(BH64=祝色,WEEKDAY(BH64)=1)</formula>
    </cfRule>
    <cfRule type="expression" dxfId="39261" priority="568" stopIfTrue="1">
      <formula>WEEKDAY(BH64)=7</formula>
    </cfRule>
  </conditionalFormatting>
  <conditionalFormatting sqref="BI64">
    <cfRule type="expression" dxfId="39260" priority="565" stopIfTrue="1">
      <formula>OR(BI64=祝色,WEEKDAY(BI64)=1)</formula>
    </cfRule>
    <cfRule type="expression" dxfId="39259" priority="566" stopIfTrue="1">
      <formula>WEEKDAY(BI64)=7</formula>
    </cfRule>
  </conditionalFormatting>
  <conditionalFormatting sqref="BC65">
    <cfRule type="expression" dxfId="39258" priority="563" stopIfTrue="1">
      <formula>OR(BC65=祝色,WEEKDAY(BC65)=1)</formula>
    </cfRule>
    <cfRule type="expression" dxfId="39257" priority="564" stopIfTrue="1">
      <formula>WEEKDAY(BC65)=7</formula>
    </cfRule>
  </conditionalFormatting>
  <conditionalFormatting sqref="BD65">
    <cfRule type="expression" dxfId="39256" priority="561" stopIfTrue="1">
      <formula>OR(BD65=祝色,WEEKDAY(BD65)=1)</formula>
    </cfRule>
    <cfRule type="expression" dxfId="39255" priority="562" stopIfTrue="1">
      <formula>WEEKDAY(BD65)=7</formula>
    </cfRule>
  </conditionalFormatting>
  <conditionalFormatting sqref="BE65">
    <cfRule type="expression" dxfId="39254" priority="559" stopIfTrue="1">
      <formula>OR(BE65=祝色,WEEKDAY(BE65)=1)</formula>
    </cfRule>
    <cfRule type="expression" dxfId="39253" priority="560" stopIfTrue="1">
      <formula>WEEKDAY(BE65)=7</formula>
    </cfRule>
  </conditionalFormatting>
  <conditionalFormatting sqref="BF65">
    <cfRule type="expression" dxfId="39252" priority="557" stopIfTrue="1">
      <formula>OR(BF65=祝色,WEEKDAY(BF65)=1)</formula>
    </cfRule>
    <cfRule type="expression" dxfId="39251" priority="558" stopIfTrue="1">
      <formula>WEEKDAY(BF65)=7</formula>
    </cfRule>
  </conditionalFormatting>
  <conditionalFormatting sqref="BG65">
    <cfRule type="expression" dxfId="39250" priority="555" stopIfTrue="1">
      <formula>OR(BG65=祝色,WEEKDAY(BG65)=1)</formula>
    </cfRule>
    <cfRule type="expression" dxfId="39249" priority="556" stopIfTrue="1">
      <formula>WEEKDAY(BG65)=7</formula>
    </cfRule>
  </conditionalFormatting>
  <conditionalFormatting sqref="BH65">
    <cfRule type="expression" dxfId="39248" priority="553" stopIfTrue="1">
      <formula>OR(BH65=祝色,WEEKDAY(BH65)=1)</formula>
    </cfRule>
    <cfRule type="expression" dxfId="39247" priority="554" stopIfTrue="1">
      <formula>WEEKDAY(BH65)=7</formula>
    </cfRule>
  </conditionalFormatting>
  <conditionalFormatting sqref="BI65">
    <cfRule type="expression" dxfId="39246" priority="551" stopIfTrue="1">
      <formula>OR(BI65=祝色,WEEKDAY(BI65)=1)</formula>
    </cfRule>
    <cfRule type="expression" dxfId="39245" priority="552" stopIfTrue="1">
      <formula>WEEKDAY(BI65)=7</formula>
    </cfRule>
  </conditionalFormatting>
  <conditionalFormatting sqref="BC66">
    <cfRule type="expression" dxfId="39244" priority="549" stopIfTrue="1">
      <formula>OR(BC66=祝色,WEEKDAY(BC66)=1)</formula>
    </cfRule>
    <cfRule type="expression" dxfId="39243" priority="550" stopIfTrue="1">
      <formula>WEEKDAY(BC66)=7</formula>
    </cfRule>
  </conditionalFormatting>
  <conditionalFormatting sqref="BD66">
    <cfRule type="expression" dxfId="39242" priority="547" stopIfTrue="1">
      <formula>OR(BD66=祝色,WEEKDAY(BD66)=1)</formula>
    </cfRule>
    <cfRule type="expression" dxfId="39241" priority="548" stopIfTrue="1">
      <formula>WEEKDAY(BD66)=7</formula>
    </cfRule>
  </conditionalFormatting>
  <conditionalFormatting sqref="BE66">
    <cfRule type="expression" dxfId="39240" priority="545" stopIfTrue="1">
      <formula>OR(BE66=祝色,WEEKDAY(BE66)=1)</formula>
    </cfRule>
    <cfRule type="expression" dxfId="39239" priority="546" stopIfTrue="1">
      <formula>WEEKDAY(BE66)=7</formula>
    </cfRule>
  </conditionalFormatting>
  <conditionalFormatting sqref="BF66">
    <cfRule type="expression" dxfId="39238" priority="543" stopIfTrue="1">
      <formula>OR(BF66=祝色,WEEKDAY(BF66)=1)</formula>
    </cfRule>
    <cfRule type="expression" dxfId="39237" priority="544" stopIfTrue="1">
      <formula>WEEKDAY(BF66)=7</formula>
    </cfRule>
  </conditionalFormatting>
  <conditionalFormatting sqref="BG66">
    <cfRule type="expression" dxfId="39236" priority="541" stopIfTrue="1">
      <formula>OR(BG66=祝色,WEEKDAY(BG66)=1)</formula>
    </cfRule>
    <cfRule type="expression" dxfId="39235" priority="542" stopIfTrue="1">
      <formula>WEEKDAY(BG66)=7</formula>
    </cfRule>
  </conditionalFormatting>
  <conditionalFormatting sqref="BH66">
    <cfRule type="expression" dxfId="39234" priority="539" stopIfTrue="1">
      <formula>OR(BH66=祝色,WEEKDAY(BH66)=1)</formula>
    </cfRule>
    <cfRule type="expression" dxfId="39233" priority="540" stopIfTrue="1">
      <formula>WEEKDAY(BH66)=7</formula>
    </cfRule>
  </conditionalFormatting>
  <conditionalFormatting sqref="BI66">
    <cfRule type="expression" dxfId="39232" priority="537" stopIfTrue="1">
      <formula>OR(BI66=祝色,WEEKDAY(BI66)=1)</formula>
    </cfRule>
    <cfRule type="expression" dxfId="39231" priority="538" stopIfTrue="1">
      <formula>WEEKDAY(BI66)=7</formula>
    </cfRule>
  </conditionalFormatting>
  <conditionalFormatting sqref="BC67">
    <cfRule type="expression" dxfId="39230" priority="535" stopIfTrue="1">
      <formula>OR(BC67=祝色,WEEKDAY(BC67)=1)</formula>
    </cfRule>
    <cfRule type="expression" dxfId="39229" priority="536" stopIfTrue="1">
      <formula>WEEKDAY(BC67)=7</formula>
    </cfRule>
  </conditionalFormatting>
  <conditionalFormatting sqref="BD67">
    <cfRule type="expression" dxfId="39228" priority="533" stopIfTrue="1">
      <formula>OR(BD67=祝色,WEEKDAY(BD67)=1)</formula>
    </cfRule>
    <cfRule type="expression" dxfId="39227" priority="534" stopIfTrue="1">
      <formula>WEEKDAY(BD67)=7</formula>
    </cfRule>
  </conditionalFormatting>
  <conditionalFormatting sqref="BE67">
    <cfRule type="expression" dxfId="39226" priority="531" stopIfTrue="1">
      <formula>OR(BE67=祝色,WEEKDAY(BE67)=1)</formula>
    </cfRule>
    <cfRule type="expression" dxfId="39225" priority="532" stopIfTrue="1">
      <formula>WEEKDAY(BE67)=7</formula>
    </cfRule>
  </conditionalFormatting>
  <conditionalFormatting sqref="BF67">
    <cfRule type="expression" dxfId="39224" priority="529" stopIfTrue="1">
      <formula>OR(BF67=祝色,WEEKDAY(BF67)=1)</formula>
    </cfRule>
    <cfRule type="expression" dxfId="39223" priority="530" stopIfTrue="1">
      <formula>WEEKDAY(BF67)=7</formula>
    </cfRule>
  </conditionalFormatting>
  <conditionalFormatting sqref="BG67">
    <cfRule type="expression" dxfId="39222" priority="527" stopIfTrue="1">
      <formula>OR(BG67=祝色,WEEKDAY(BG67)=1)</formula>
    </cfRule>
    <cfRule type="expression" dxfId="39221" priority="528" stopIfTrue="1">
      <formula>WEEKDAY(BG67)=7</formula>
    </cfRule>
  </conditionalFormatting>
  <conditionalFormatting sqref="BH67">
    <cfRule type="expression" dxfId="39220" priority="525" stopIfTrue="1">
      <formula>OR(BH67=祝色,WEEKDAY(BH67)=1)</formula>
    </cfRule>
    <cfRule type="expression" dxfId="39219" priority="526" stopIfTrue="1">
      <formula>WEEKDAY(BH67)=7</formula>
    </cfRule>
  </conditionalFormatting>
  <conditionalFormatting sqref="BI67">
    <cfRule type="expression" dxfId="39218" priority="523" stopIfTrue="1">
      <formula>OR(BI67=祝色,WEEKDAY(BI67)=1)</formula>
    </cfRule>
    <cfRule type="expression" dxfId="39217" priority="524" stopIfTrue="1">
      <formula>WEEKDAY(BI67)=7</formula>
    </cfRule>
  </conditionalFormatting>
  <conditionalFormatting sqref="BC68:BC69">
    <cfRule type="expression" dxfId="39216" priority="521" stopIfTrue="1">
      <formula>OR(BC68=祝色,WEEKDAY(BC68)=1)</formula>
    </cfRule>
    <cfRule type="expression" dxfId="39215" priority="522" stopIfTrue="1">
      <formula>WEEKDAY(BC68)=7</formula>
    </cfRule>
  </conditionalFormatting>
  <conditionalFormatting sqref="BD68:BD69">
    <cfRule type="expression" dxfId="39214" priority="519" stopIfTrue="1">
      <formula>OR(BD68=祝色,WEEKDAY(BD68)=1)</formula>
    </cfRule>
    <cfRule type="expression" dxfId="39213" priority="520" stopIfTrue="1">
      <formula>WEEKDAY(BD68)=7</formula>
    </cfRule>
  </conditionalFormatting>
  <conditionalFormatting sqref="BK63">
    <cfRule type="expression" dxfId="39212" priority="517" stopIfTrue="1">
      <formula>OR(BK63=祝色,WEEKDAY(BK63)=1)</formula>
    </cfRule>
    <cfRule type="expression" dxfId="39211" priority="518" stopIfTrue="1">
      <formula>WEEKDAY(BK63)=7</formula>
    </cfRule>
  </conditionalFormatting>
  <conditionalFormatting sqref="BL63">
    <cfRule type="expression" dxfId="39210" priority="515" stopIfTrue="1">
      <formula>OR(BL63=祝色,WEEKDAY(BL63)=1)</formula>
    </cfRule>
    <cfRule type="expression" dxfId="39209" priority="516" stopIfTrue="1">
      <formula>WEEKDAY(BL63)=7</formula>
    </cfRule>
  </conditionalFormatting>
  <conditionalFormatting sqref="BM63">
    <cfRule type="expression" dxfId="39208" priority="513" stopIfTrue="1">
      <formula>OR(BM63=祝色,WEEKDAY(BM63)=1)</formula>
    </cfRule>
    <cfRule type="expression" dxfId="39207" priority="514" stopIfTrue="1">
      <formula>WEEKDAY(BM63)=7</formula>
    </cfRule>
  </conditionalFormatting>
  <conditionalFormatting sqref="BN63">
    <cfRule type="expression" dxfId="39206" priority="511" stopIfTrue="1">
      <formula>OR(BN63=祝色,WEEKDAY(BN63)=1)</formula>
    </cfRule>
    <cfRule type="expression" dxfId="39205" priority="512" stopIfTrue="1">
      <formula>WEEKDAY(BN63)=7</formula>
    </cfRule>
  </conditionalFormatting>
  <conditionalFormatting sqref="BO63">
    <cfRule type="expression" dxfId="39204" priority="509" stopIfTrue="1">
      <formula>OR(BO63=祝色,WEEKDAY(BO63)=1)</formula>
    </cfRule>
    <cfRule type="expression" dxfId="39203" priority="510" stopIfTrue="1">
      <formula>WEEKDAY(BO63)=7</formula>
    </cfRule>
  </conditionalFormatting>
  <conditionalFormatting sqref="BP63">
    <cfRule type="expression" dxfId="39202" priority="507" stopIfTrue="1">
      <formula>OR(BP63=祝色,WEEKDAY(BP63)=1)</formula>
    </cfRule>
    <cfRule type="expression" dxfId="39201" priority="508" stopIfTrue="1">
      <formula>WEEKDAY(BP63)=7</formula>
    </cfRule>
  </conditionalFormatting>
  <conditionalFormatting sqref="BQ63">
    <cfRule type="expression" dxfId="39200" priority="505" stopIfTrue="1">
      <formula>OR(BQ63=祝色,WEEKDAY(BQ63)=1)</formula>
    </cfRule>
    <cfRule type="expression" dxfId="39199" priority="506" stopIfTrue="1">
      <formula>WEEKDAY(BQ63)=7</formula>
    </cfRule>
  </conditionalFormatting>
  <conditionalFormatting sqref="BK64">
    <cfRule type="expression" dxfId="39198" priority="503" stopIfTrue="1">
      <formula>OR(BK64=祝色,WEEKDAY(BK64)=1)</formula>
    </cfRule>
    <cfRule type="expression" dxfId="39197" priority="504" stopIfTrue="1">
      <formula>WEEKDAY(BK64)=7</formula>
    </cfRule>
  </conditionalFormatting>
  <conditionalFormatting sqref="BL64">
    <cfRule type="expression" dxfId="39196" priority="501" stopIfTrue="1">
      <formula>OR(BL64=祝色,WEEKDAY(BL64)=1)</formula>
    </cfRule>
    <cfRule type="expression" dxfId="39195" priority="502" stopIfTrue="1">
      <formula>WEEKDAY(BL64)=7</formula>
    </cfRule>
  </conditionalFormatting>
  <conditionalFormatting sqref="BM64">
    <cfRule type="expression" dxfId="39194" priority="499" stopIfTrue="1">
      <formula>OR(BM64=祝色,WEEKDAY(BM64)=1)</formula>
    </cfRule>
    <cfRule type="expression" dxfId="39193" priority="500" stopIfTrue="1">
      <formula>WEEKDAY(BM64)=7</formula>
    </cfRule>
  </conditionalFormatting>
  <conditionalFormatting sqref="BN64">
    <cfRule type="expression" dxfId="39192" priority="497" stopIfTrue="1">
      <formula>OR(BN64=祝色,WEEKDAY(BN64)=1)</formula>
    </cfRule>
    <cfRule type="expression" dxfId="39191" priority="498" stopIfTrue="1">
      <formula>WEEKDAY(BN64)=7</formula>
    </cfRule>
  </conditionalFormatting>
  <conditionalFormatting sqref="BO64">
    <cfRule type="expression" dxfId="39190" priority="495" stopIfTrue="1">
      <formula>OR(BO64=祝色,WEEKDAY(BO64)=1)</formula>
    </cfRule>
    <cfRule type="expression" dxfId="39189" priority="496" stopIfTrue="1">
      <formula>WEEKDAY(BO64)=7</formula>
    </cfRule>
  </conditionalFormatting>
  <conditionalFormatting sqref="BP64">
    <cfRule type="expression" dxfId="39188" priority="493" stopIfTrue="1">
      <formula>OR(BP64=祝色,WEEKDAY(BP64)=1)</formula>
    </cfRule>
    <cfRule type="expression" dxfId="39187" priority="494" stopIfTrue="1">
      <formula>WEEKDAY(BP64)=7</formula>
    </cfRule>
  </conditionalFormatting>
  <conditionalFormatting sqref="BQ64">
    <cfRule type="expression" dxfId="39186" priority="491" stopIfTrue="1">
      <formula>OR(BQ64=祝色,WEEKDAY(BQ64)=1)</formula>
    </cfRule>
    <cfRule type="expression" dxfId="39185" priority="492" stopIfTrue="1">
      <formula>WEEKDAY(BQ64)=7</formula>
    </cfRule>
  </conditionalFormatting>
  <conditionalFormatting sqref="BK65">
    <cfRule type="expression" dxfId="39184" priority="489" stopIfTrue="1">
      <formula>OR(BK65=祝色,WEEKDAY(BK65)=1)</formula>
    </cfRule>
    <cfRule type="expression" dxfId="39183" priority="490" stopIfTrue="1">
      <formula>WEEKDAY(BK65)=7</formula>
    </cfRule>
  </conditionalFormatting>
  <conditionalFormatting sqref="BL65">
    <cfRule type="expression" dxfId="39182" priority="487" stopIfTrue="1">
      <formula>OR(BL65=祝色,WEEKDAY(BL65)=1)</formula>
    </cfRule>
    <cfRule type="expression" dxfId="39181" priority="488" stopIfTrue="1">
      <formula>WEEKDAY(BL65)=7</formula>
    </cfRule>
  </conditionalFormatting>
  <conditionalFormatting sqref="BM65">
    <cfRule type="expression" dxfId="39180" priority="485" stopIfTrue="1">
      <formula>OR(BM65=祝色,WEEKDAY(BM65)=1)</formula>
    </cfRule>
    <cfRule type="expression" dxfId="39179" priority="486" stopIfTrue="1">
      <formula>WEEKDAY(BM65)=7</formula>
    </cfRule>
  </conditionalFormatting>
  <conditionalFormatting sqref="BN65">
    <cfRule type="expression" dxfId="39178" priority="483" stopIfTrue="1">
      <formula>OR(BN65=祝色,WEEKDAY(BN65)=1)</formula>
    </cfRule>
    <cfRule type="expression" dxfId="39177" priority="484" stopIfTrue="1">
      <formula>WEEKDAY(BN65)=7</formula>
    </cfRule>
  </conditionalFormatting>
  <conditionalFormatting sqref="BO65">
    <cfRule type="expression" dxfId="39176" priority="481" stopIfTrue="1">
      <formula>OR(BO65=祝色,WEEKDAY(BO65)=1)</formula>
    </cfRule>
    <cfRule type="expression" dxfId="39175" priority="482" stopIfTrue="1">
      <formula>WEEKDAY(BO65)=7</formula>
    </cfRule>
  </conditionalFormatting>
  <conditionalFormatting sqref="BP65">
    <cfRule type="expression" dxfId="39174" priority="479" stopIfTrue="1">
      <formula>OR(BP65=祝色,WEEKDAY(BP65)=1)</formula>
    </cfRule>
    <cfRule type="expression" dxfId="39173" priority="480" stopIfTrue="1">
      <formula>WEEKDAY(BP65)=7</formula>
    </cfRule>
  </conditionalFormatting>
  <conditionalFormatting sqref="BQ65">
    <cfRule type="expression" dxfId="39172" priority="477" stopIfTrue="1">
      <formula>OR(BQ65=祝色,WEEKDAY(BQ65)=1)</formula>
    </cfRule>
    <cfRule type="expression" dxfId="39171" priority="478" stopIfTrue="1">
      <formula>WEEKDAY(BQ65)=7</formula>
    </cfRule>
  </conditionalFormatting>
  <conditionalFormatting sqref="BK66">
    <cfRule type="expression" dxfId="39170" priority="475" stopIfTrue="1">
      <formula>OR(BK66=祝色,WEEKDAY(BK66)=1)</formula>
    </cfRule>
    <cfRule type="expression" dxfId="39169" priority="476" stopIfTrue="1">
      <formula>WEEKDAY(BK66)=7</formula>
    </cfRule>
  </conditionalFormatting>
  <conditionalFormatting sqref="BL66">
    <cfRule type="expression" dxfId="39168" priority="473" stopIfTrue="1">
      <formula>OR(BL66=祝色,WEEKDAY(BL66)=1)</formula>
    </cfRule>
    <cfRule type="expression" dxfId="39167" priority="474" stopIfTrue="1">
      <formula>WEEKDAY(BL66)=7</formula>
    </cfRule>
  </conditionalFormatting>
  <conditionalFormatting sqref="BM66">
    <cfRule type="expression" dxfId="39166" priority="471" stopIfTrue="1">
      <formula>OR(BM66=祝色,WEEKDAY(BM66)=1)</formula>
    </cfRule>
    <cfRule type="expression" dxfId="39165" priority="472" stopIfTrue="1">
      <formula>WEEKDAY(BM66)=7</formula>
    </cfRule>
  </conditionalFormatting>
  <conditionalFormatting sqref="BN66">
    <cfRule type="expression" dxfId="39164" priority="469" stopIfTrue="1">
      <formula>OR(BN66=祝色,WEEKDAY(BN66)=1)</formula>
    </cfRule>
    <cfRule type="expression" dxfId="39163" priority="470" stopIfTrue="1">
      <formula>WEEKDAY(BN66)=7</formula>
    </cfRule>
  </conditionalFormatting>
  <conditionalFormatting sqref="BO66">
    <cfRule type="expression" dxfId="39162" priority="467" stopIfTrue="1">
      <formula>OR(BO66=祝色,WEEKDAY(BO66)=1)</formula>
    </cfRule>
    <cfRule type="expression" dxfId="39161" priority="468" stopIfTrue="1">
      <formula>WEEKDAY(BO66)=7</formula>
    </cfRule>
  </conditionalFormatting>
  <conditionalFormatting sqref="BP66">
    <cfRule type="expression" dxfId="39160" priority="465" stopIfTrue="1">
      <formula>OR(BP66=祝色,WEEKDAY(BP66)=1)</formula>
    </cfRule>
    <cfRule type="expression" dxfId="39159" priority="466" stopIfTrue="1">
      <formula>WEEKDAY(BP66)=7</formula>
    </cfRule>
  </conditionalFormatting>
  <conditionalFormatting sqref="BQ66">
    <cfRule type="expression" dxfId="39158" priority="463" stopIfTrue="1">
      <formula>OR(BQ66=祝色,WEEKDAY(BQ66)=1)</formula>
    </cfRule>
    <cfRule type="expression" dxfId="39157" priority="464" stopIfTrue="1">
      <formula>WEEKDAY(BQ66)=7</formula>
    </cfRule>
  </conditionalFormatting>
  <conditionalFormatting sqref="BK67">
    <cfRule type="expression" dxfId="39156" priority="461" stopIfTrue="1">
      <formula>OR(BK67=祝色,WEEKDAY(BK67)=1)</formula>
    </cfRule>
    <cfRule type="expression" dxfId="39155" priority="462" stopIfTrue="1">
      <formula>WEEKDAY(BK67)=7</formula>
    </cfRule>
  </conditionalFormatting>
  <conditionalFormatting sqref="BL67">
    <cfRule type="expression" dxfId="39154" priority="459" stopIfTrue="1">
      <formula>OR(BL67=祝色,WEEKDAY(BL67)=1)</formula>
    </cfRule>
    <cfRule type="expression" dxfId="39153" priority="460" stopIfTrue="1">
      <formula>WEEKDAY(BL67)=7</formula>
    </cfRule>
  </conditionalFormatting>
  <conditionalFormatting sqref="BM67">
    <cfRule type="expression" dxfId="39152" priority="457" stopIfTrue="1">
      <formula>OR(BM67=祝色,WEEKDAY(BM67)=1)</formula>
    </cfRule>
    <cfRule type="expression" dxfId="39151" priority="458" stopIfTrue="1">
      <formula>WEEKDAY(BM67)=7</formula>
    </cfRule>
  </conditionalFormatting>
  <conditionalFormatting sqref="BN67">
    <cfRule type="expression" dxfId="39150" priority="455" stopIfTrue="1">
      <formula>OR(BN67=祝色,WEEKDAY(BN67)=1)</formula>
    </cfRule>
    <cfRule type="expression" dxfId="39149" priority="456" stopIfTrue="1">
      <formula>WEEKDAY(BN67)=7</formula>
    </cfRule>
  </conditionalFormatting>
  <conditionalFormatting sqref="BO67">
    <cfRule type="expression" dxfId="39148" priority="453" stopIfTrue="1">
      <formula>OR(BO67=祝色,WEEKDAY(BO67)=1)</formula>
    </cfRule>
    <cfRule type="expression" dxfId="39147" priority="454" stopIfTrue="1">
      <formula>WEEKDAY(BO67)=7</formula>
    </cfRule>
  </conditionalFormatting>
  <conditionalFormatting sqref="BP67">
    <cfRule type="expression" dxfId="39146" priority="451" stopIfTrue="1">
      <formula>OR(BP67=祝色,WEEKDAY(BP67)=1)</formula>
    </cfRule>
    <cfRule type="expression" dxfId="39145" priority="452" stopIfTrue="1">
      <formula>WEEKDAY(BP67)=7</formula>
    </cfRule>
  </conditionalFormatting>
  <conditionalFormatting sqref="BQ67">
    <cfRule type="expression" dxfId="39144" priority="449" stopIfTrue="1">
      <formula>OR(BQ67=祝色,WEEKDAY(BQ67)=1)</formula>
    </cfRule>
    <cfRule type="expression" dxfId="39143" priority="450" stopIfTrue="1">
      <formula>WEEKDAY(BQ67)=7</formula>
    </cfRule>
  </conditionalFormatting>
  <conditionalFormatting sqref="BK68:BK69">
    <cfRule type="expression" dxfId="39142" priority="447" stopIfTrue="1">
      <formula>OR(BK68=祝色,WEEKDAY(BK68)=1)</formula>
    </cfRule>
    <cfRule type="expression" dxfId="39141" priority="448" stopIfTrue="1">
      <formula>WEEKDAY(BK68)=7</formula>
    </cfRule>
  </conditionalFormatting>
  <conditionalFormatting sqref="BL68:BL69">
    <cfRule type="expression" dxfId="39140" priority="445" stopIfTrue="1">
      <formula>OR(BL68=祝色,WEEKDAY(BL68)=1)</formula>
    </cfRule>
    <cfRule type="expression" dxfId="39139" priority="446" stopIfTrue="1">
      <formula>WEEKDAY(BL68)=7</formula>
    </cfRule>
  </conditionalFormatting>
  <conditionalFormatting sqref="BC72">
    <cfRule type="expression" dxfId="39138" priority="443" stopIfTrue="1">
      <formula>OR(BC72=祝色,WEEKDAY(BC72)=1)</formula>
    </cfRule>
    <cfRule type="expression" dxfId="39137" priority="444" stopIfTrue="1">
      <formula>WEEKDAY(BC72)=7</formula>
    </cfRule>
  </conditionalFormatting>
  <conditionalFormatting sqref="BD72">
    <cfRule type="expression" dxfId="39136" priority="441" stopIfTrue="1">
      <formula>OR(BD72=祝色,WEEKDAY(BD72)=1)</formula>
    </cfRule>
    <cfRule type="expression" dxfId="39135" priority="442" stopIfTrue="1">
      <formula>WEEKDAY(BD72)=7</formula>
    </cfRule>
  </conditionalFormatting>
  <conditionalFormatting sqref="BE72">
    <cfRule type="expression" dxfId="39134" priority="439" stopIfTrue="1">
      <formula>OR(BE72=祝色,WEEKDAY(BE72)=1)</formula>
    </cfRule>
    <cfRule type="expression" dxfId="39133" priority="440" stopIfTrue="1">
      <formula>WEEKDAY(BE72)=7</formula>
    </cfRule>
  </conditionalFormatting>
  <conditionalFormatting sqref="BF72">
    <cfRule type="expression" dxfId="39132" priority="437" stopIfTrue="1">
      <formula>OR(BF72=祝色,WEEKDAY(BF72)=1)</formula>
    </cfRule>
    <cfRule type="expression" dxfId="39131" priority="438" stopIfTrue="1">
      <formula>WEEKDAY(BF72)=7</formula>
    </cfRule>
  </conditionalFormatting>
  <conditionalFormatting sqref="BG72">
    <cfRule type="expression" dxfId="39130" priority="435" stopIfTrue="1">
      <formula>OR(BG72=祝色,WEEKDAY(BG72)=1)</formula>
    </cfRule>
    <cfRule type="expression" dxfId="39129" priority="436" stopIfTrue="1">
      <formula>WEEKDAY(BG72)=7</formula>
    </cfRule>
  </conditionalFormatting>
  <conditionalFormatting sqref="BH72">
    <cfRule type="expression" dxfId="39128" priority="433" stopIfTrue="1">
      <formula>OR(BH72=祝色,WEEKDAY(BH72)=1)</formula>
    </cfRule>
    <cfRule type="expression" dxfId="39127" priority="434" stopIfTrue="1">
      <formula>WEEKDAY(BH72)=7</formula>
    </cfRule>
  </conditionalFormatting>
  <conditionalFormatting sqref="BI72">
    <cfRule type="expression" dxfId="39126" priority="431" stopIfTrue="1">
      <formula>OR(BI72=祝色,WEEKDAY(BI72)=1)</formula>
    </cfRule>
    <cfRule type="expression" dxfId="39125" priority="432" stopIfTrue="1">
      <formula>WEEKDAY(BI72)=7</formula>
    </cfRule>
  </conditionalFormatting>
  <conditionalFormatting sqref="BC73">
    <cfRule type="expression" dxfId="39124" priority="429" stopIfTrue="1">
      <formula>OR(BC73=祝色,WEEKDAY(BC73)=1)</formula>
    </cfRule>
    <cfRule type="expression" dxfId="39123" priority="430" stopIfTrue="1">
      <formula>WEEKDAY(BC73)=7</formula>
    </cfRule>
  </conditionalFormatting>
  <conditionalFormatting sqref="BD73">
    <cfRule type="expression" dxfId="39122" priority="427" stopIfTrue="1">
      <formula>OR(BD73=祝色,WEEKDAY(BD73)=1)</formula>
    </cfRule>
    <cfRule type="expression" dxfId="39121" priority="428" stopIfTrue="1">
      <formula>WEEKDAY(BD73)=7</formula>
    </cfRule>
  </conditionalFormatting>
  <conditionalFormatting sqref="BE73">
    <cfRule type="expression" dxfId="39120" priority="425" stopIfTrue="1">
      <formula>OR(BE73=祝色,WEEKDAY(BE73)=1)</formula>
    </cfRule>
    <cfRule type="expression" dxfId="39119" priority="426" stopIfTrue="1">
      <formula>WEEKDAY(BE73)=7</formula>
    </cfRule>
  </conditionalFormatting>
  <conditionalFormatting sqref="BF73">
    <cfRule type="expression" dxfId="39118" priority="423" stopIfTrue="1">
      <formula>OR(BF73=祝色,WEEKDAY(BF73)=1)</formula>
    </cfRule>
    <cfRule type="expression" dxfId="39117" priority="424" stopIfTrue="1">
      <formula>WEEKDAY(BF73)=7</formula>
    </cfRule>
  </conditionalFormatting>
  <conditionalFormatting sqref="BG73">
    <cfRule type="expression" dxfId="39116" priority="421" stopIfTrue="1">
      <formula>OR(BG73=祝色,WEEKDAY(BG73)=1)</formula>
    </cfRule>
    <cfRule type="expression" dxfId="39115" priority="422" stopIfTrue="1">
      <formula>WEEKDAY(BG73)=7</formula>
    </cfRule>
  </conditionalFormatting>
  <conditionalFormatting sqref="BH73">
    <cfRule type="expression" dxfId="39114" priority="419" stopIfTrue="1">
      <formula>OR(BH73=祝色,WEEKDAY(BH73)=1)</formula>
    </cfRule>
    <cfRule type="expression" dxfId="39113" priority="420" stopIfTrue="1">
      <formula>WEEKDAY(BH73)=7</formula>
    </cfRule>
  </conditionalFormatting>
  <conditionalFormatting sqref="BI73">
    <cfRule type="expression" dxfId="39112" priority="417" stopIfTrue="1">
      <formula>OR(BI73=祝色,WEEKDAY(BI73)=1)</formula>
    </cfRule>
    <cfRule type="expression" dxfId="39111" priority="418" stopIfTrue="1">
      <formula>WEEKDAY(BI73)=7</formula>
    </cfRule>
  </conditionalFormatting>
  <conditionalFormatting sqref="BC74">
    <cfRule type="expression" dxfId="39110" priority="415" stopIfTrue="1">
      <formula>OR(BC74=祝色,WEEKDAY(BC74)=1)</formula>
    </cfRule>
    <cfRule type="expression" dxfId="39109" priority="416" stopIfTrue="1">
      <formula>WEEKDAY(BC74)=7</formula>
    </cfRule>
  </conditionalFormatting>
  <conditionalFormatting sqref="BD74">
    <cfRule type="expression" dxfId="39108" priority="413" stopIfTrue="1">
      <formula>OR(BD74=祝色,WEEKDAY(BD74)=1)</formula>
    </cfRule>
    <cfRule type="expression" dxfId="39107" priority="414" stopIfTrue="1">
      <formula>WEEKDAY(BD74)=7</formula>
    </cfRule>
  </conditionalFormatting>
  <conditionalFormatting sqref="BE74">
    <cfRule type="expression" dxfId="39106" priority="411" stopIfTrue="1">
      <formula>OR(BE74=祝色,WEEKDAY(BE74)=1)</formula>
    </cfRule>
    <cfRule type="expression" dxfId="39105" priority="412" stopIfTrue="1">
      <formula>WEEKDAY(BE74)=7</formula>
    </cfRule>
  </conditionalFormatting>
  <conditionalFormatting sqref="BF74">
    <cfRule type="expression" dxfId="39104" priority="409" stopIfTrue="1">
      <formula>OR(BF74=祝色,WEEKDAY(BF74)=1)</formula>
    </cfRule>
    <cfRule type="expression" dxfId="39103" priority="410" stopIfTrue="1">
      <formula>WEEKDAY(BF74)=7</formula>
    </cfRule>
  </conditionalFormatting>
  <conditionalFormatting sqref="BG74">
    <cfRule type="expression" dxfId="39102" priority="407" stopIfTrue="1">
      <formula>OR(BG74=祝色,WEEKDAY(BG74)=1)</formula>
    </cfRule>
    <cfRule type="expression" dxfId="39101" priority="408" stopIfTrue="1">
      <formula>WEEKDAY(BG74)=7</formula>
    </cfRule>
  </conditionalFormatting>
  <conditionalFormatting sqref="BH74">
    <cfRule type="expression" dxfId="39100" priority="405" stopIfTrue="1">
      <formula>OR(BH74=祝色,WEEKDAY(BH74)=1)</formula>
    </cfRule>
    <cfRule type="expression" dxfId="39099" priority="406" stopIfTrue="1">
      <formula>WEEKDAY(BH74)=7</formula>
    </cfRule>
  </conditionalFormatting>
  <conditionalFormatting sqref="BI74">
    <cfRule type="expression" dxfId="39098" priority="403" stopIfTrue="1">
      <formula>OR(BI74=祝色,WEEKDAY(BI74)=1)</formula>
    </cfRule>
    <cfRule type="expression" dxfId="39097" priority="404" stopIfTrue="1">
      <formula>WEEKDAY(BI74)=7</formula>
    </cfRule>
  </conditionalFormatting>
  <conditionalFormatting sqref="BC75">
    <cfRule type="expression" dxfId="39096" priority="401" stopIfTrue="1">
      <formula>OR(BC75=祝色,WEEKDAY(BC75)=1)</formula>
    </cfRule>
    <cfRule type="expression" dxfId="39095" priority="402" stopIfTrue="1">
      <formula>WEEKDAY(BC75)=7</formula>
    </cfRule>
  </conditionalFormatting>
  <conditionalFormatting sqref="BD75">
    <cfRule type="expression" dxfId="39094" priority="399" stopIfTrue="1">
      <formula>OR(BD75=祝色,WEEKDAY(BD75)=1)</formula>
    </cfRule>
    <cfRule type="expression" dxfId="39093" priority="400" stopIfTrue="1">
      <formula>WEEKDAY(BD75)=7</formula>
    </cfRule>
  </conditionalFormatting>
  <conditionalFormatting sqref="BE75">
    <cfRule type="expression" dxfId="39092" priority="397" stopIfTrue="1">
      <formula>OR(BE75=祝色,WEEKDAY(BE75)=1)</formula>
    </cfRule>
    <cfRule type="expression" dxfId="39091" priority="398" stopIfTrue="1">
      <formula>WEEKDAY(BE75)=7</formula>
    </cfRule>
  </conditionalFormatting>
  <conditionalFormatting sqref="BF75">
    <cfRule type="expression" dxfId="39090" priority="395" stopIfTrue="1">
      <formula>OR(BF75=祝色,WEEKDAY(BF75)=1)</formula>
    </cfRule>
    <cfRule type="expression" dxfId="39089" priority="396" stopIfTrue="1">
      <formula>WEEKDAY(BF75)=7</formula>
    </cfRule>
  </conditionalFormatting>
  <conditionalFormatting sqref="BG75">
    <cfRule type="expression" dxfId="39088" priority="393" stopIfTrue="1">
      <formula>OR(BG75=祝色,WEEKDAY(BG75)=1)</formula>
    </cfRule>
    <cfRule type="expression" dxfId="39087" priority="394" stopIfTrue="1">
      <formula>WEEKDAY(BG75)=7</formula>
    </cfRule>
  </conditionalFormatting>
  <conditionalFormatting sqref="BH75">
    <cfRule type="expression" dxfId="39086" priority="391" stopIfTrue="1">
      <formula>OR(BH75=祝色,WEEKDAY(BH75)=1)</formula>
    </cfRule>
    <cfRule type="expression" dxfId="39085" priority="392" stopIfTrue="1">
      <formula>WEEKDAY(BH75)=7</formula>
    </cfRule>
  </conditionalFormatting>
  <conditionalFormatting sqref="BI75">
    <cfRule type="expression" dxfId="39084" priority="389" stopIfTrue="1">
      <formula>OR(BI75=祝色,WEEKDAY(BI75)=1)</formula>
    </cfRule>
    <cfRule type="expression" dxfId="39083" priority="390" stopIfTrue="1">
      <formula>WEEKDAY(BI75)=7</formula>
    </cfRule>
  </conditionalFormatting>
  <conditionalFormatting sqref="BC76">
    <cfRule type="expression" dxfId="39082" priority="387" stopIfTrue="1">
      <formula>OR(BC76=祝色,WEEKDAY(BC76)=1)</formula>
    </cfRule>
    <cfRule type="expression" dxfId="39081" priority="388" stopIfTrue="1">
      <formula>WEEKDAY(BC76)=7</formula>
    </cfRule>
  </conditionalFormatting>
  <conditionalFormatting sqref="BD76">
    <cfRule type="expression" dxfId="39080" priority="385" stopIfTrue="1">
      <formula>OR(BD76=祝色,WEEKDAY(BD76)=1)</formula>
    </cfRule>
    <cfRule type="expression" dxfId="39079" priority="386" stopIfTrue="1">
      <formula>WEEKDAY(BD76)=7</formula>
    </cfRule>
  </conditionalFormatting>
  <conditionalFormatting sqref="BE76">
    <cfRule type="expression" dxfId="39078" priority="383" stopIfTrue="1">
      <formula>OR(BE76=祝色,WEEKDAY(BE76)=1)</formula>
    </cfRule>
    <cfRule type="expression" dxfId="39077" priority="384" stopIfTrue="1">
      <formula>WEEKDAY(BE76)=7</formula>
    </cfRule>
  </conditionalFormatting>
  <conditionalFormatting sqref="BF76">
    <cfRule type="expression" dxfId="39076" priority="381" stopIfTrue="1">
      <formula>OR(BF76=祝色,WEEKDAY(BF76)=1)</formula>
    </cfRule>
    <cfRule type="expression" dxfId="39075" priority="382" stopIfTrue="1">
      <formula>WEEKDAY(BF76)=7</formula>
    </cfRule>
  </conditionalFormatting>
  <conditionalFormatting sqref="BG76">
    <cfRule type="expression" dxfId="39074" priority="379" stopIfTrue="1">
      <formula>OR(BG76=祝色,WEEKDAY(BG76)=1)</formula>
    </cfRule>
    <cfRule type="expression" dxfId="39073" priority="380" stopIfTrue="1">
      <formula>WEEKDAY(BG76)=7</formula>
    </cfRule>
  </conditionalFormatting>
  <conditionalFormatting sqref="BH76">
    <cfRule type="expression" dxfId="39072" priority="377" stopIfTrue="1">
      <formula>OR(BH76=祝色,WEEKDAY(BH76)=1)</formula>
    </cfRule>
    <cfRule type="expression" dxfId="39071" priority="378" stopIfTrue="1">
      <formula>WEEKDAY(BH76)=7</formula>
    </cfRule>
  </conditionalFormatting>
  <conditionalFormatting sqref="BI76">
    <cfRule type="expression" dxfId="39070" priority="375" stopIfTrue="1">
      <formula>OR(BI76=祝色,WEEKDAY(BI76)=1)</formula>
    </cfRule>
    <cfRule type="expression" dxfId="39069" priority="376" stopIfTrue="1">
      <formula>WEEKDAY(BI76)=7</formula>
    </cfRule>
  </conditionalFormatting>
  <conditionalFormatting sqref="BC77">
    <cfRule type="expression" dxfId="39068" priority="373" stopIfTrue="1">
      <formula>OR(BC77=祝色,WEEKDAY(BC77)=1)</formula>
    </cfRule>
    <cfRule type="expression" dxfId="39067" priority="374" stopIfTrue="1">
      <formula>WEEKDAY(BC77)=7</formula>
    </cfRule>
  </conditionalFormatting>
  <conditionalFormatting sqref="BD77">
    <cfRule type="expression" dxfId="39066" priority="371" stopIfTrue="1">
      <formula>OR(BD77=祝色,WEEKDAY(BD77)=1)</formula>
    </cfRule>
    <cfRule type="expression" dxfId="39065" priority="372" stopIfTrue="1">
      <formula>WEEKDAY(BD77)=7</formula>
    </cfRule>
  </conditionalFormatting>
  <conditionalFormatting sqref="BK72">
    <cfRule type="expression" dxfId="39064" priority="369" stopIfTrue="1">
      <formula>OR(BK72=祝色,WEEKDAY(BK72)=1)</formula>
    </cfRule>
    <cfRule type="expression" dxfId="39063" priority="370" stopIfTrue="1">
      <formula>WEEKDAY(BK72)=7</formula>
    </cfRule>
  </conditionalFormatting>
  <conditionalFormatting sqref="BL72">
    <cfRule type="expression" dxfId="39062" priority="367" stopIfTrue="1">
      <formula>OR(BL72=祝色,WEEKDAY(BL72)=1)</formula>
    </cfRule>
    <cfRule type="expression" dxfId="39061" priority="368" stopIfTrue="1">
      <formula>WEEKDAY(BL72)=7</formula>
    </cfRule>
  </conditionalFormatting>
  <conditionalFormatting sqref="BM72">
    <cfRule type="expression" dxfId="39060" priority="365" stopIfTrue="1">
      <formula>OR(BM72=祝色,WEEKDAY(BM72)=1)</formula>
    </cfRule>
    <cfRule type="expression" dxfId="39059" priority="366" stopIfTrue="1">
      <formula>WEEKDAY(BM72)=7</formula>
    </cfRule>
  </conditionalFormatting>
  <conditionalFormatting sqref="BN72">
    <cfRule type="expression" dxfId="39058" priority="363" stopIfTrue="1">
      <formula>OR(BN72=祝色,WEEKDAY(BN72)=1)</formula>
    </cfRule>
    <cfRule type="expression" dxfId="39057" priority="364" stopIfTrue="1">
      <formula>WEEKDAY(BN72)=7</formula>
    </cfRule>
  </conditionalFormatting>
  <conditionalFormatting sqref="BO72">
    <cfRule type="expression" dxfId="39056" priority="361" stopIfTrue="1">
      <formula>OR(BO72=祝色,WEEKDAY(BO72)=1)</formula>
    </cfRule>
    <cfRule type="expression" dxfId="39055" priority="362" stopIfTrue="1">
      <formula>WEEKDAY(BO72)=7</formula>
    </cfRule>
  </conditionalFormatting>
  <conditionalFormatting sqref="BP72">
    <cfRule type="expression" dxfId="39054" priority="359" stopIfTrue="1">
      <formula>OR(BP72=祝色,WEEKDAY(BP72)=1)</formula>
    </cfRule>
    <cfRule type="expression" dxfId="39053" priority="360" stopIfTrue="1">
      <formula>WEEKDAY(BP72)=7</formula>
    </cfRule>
  </conditionalFormatting>
  <conditionalFormatting sqref="BQ72">
    <cfRule type="expression" dxfId="39052" priority="357" stopIfTrue="1">
      <formula>OR(BQ72=祝色,WEEKDAY(BQ72)=1)</formula>
    </cfRule>
    <cfRule type="expression" dxfId="39051" priority="358" stopIfTrue="1">
      <formula>WEEKDAY(BQ72)=7</formula>
    </cfRule>
  </conditionalFormatting>
  <conditionalFormatting sqref="BK73">
    <cfRule type="expression" dxfId="39050" priority="355" stopIfTrue="1">
      <formula>OR(BK73=祝色,WEEKDAY(BK73)=1)</formula>
    </cfRule>
    <cfRule type="expression" dxfId="39049" priority="356" stopIfTrue="1">
      <formula>WEEKDAY(BK73)=7</formula>
    </cfRule>
  </conditionalFormatting>
  <conditionalFormatting sqref="BL73">
    <cfRule type="expression" dxfId="39048" priority="353" stopIfTrue="1">
      <formula>OR(BL73=祝色,WEEKDAY(BL73)=1)</formula>
    </cfRule>
    <cfRule type="expression" dxfId="39047" priority="354" stopIfTrue="1">
      <formula>WEEKDAY(BL73)=7</formula>
    </cfRule>
  </conditionalFormatting>
  <conditionalFormatting sqref="BM73">
    <cfRule type="expression" dxfId="39046" priority="351" stopIfTrue="1">
      <formula>OR(BM73=祝色,WEEKDAY(BM73)=1)</formula>
    </cfRule>
    <cfRule type="expression" dxfId="39045" priority="352" stopIfTrue="1">
      <formula>WEEKDAY(BM73)=7</formula>
    </cfRule>
  </conditionalFormatting>
  <conditionalFormatting sqref="BN73">
    <cfRule type="expression" dxfId="39044" priority="349" stopIfTrue="1">
      <formula>OR(BN73=祝色,WEEKDAY(BN73)=1)</formula>
    </cfRule>
    <cfRule type="expression" dxfId="39043" priority="350" stopIfTrue="1">
      <formula>WEEKDAY(BN73)=7</formula>
    </cfRule>
  </conditionalFormatting>
  <conditionalFormatting sqref="BO73">
    <cfRule type="expression" dxfId="39042" priority="347" stopIfTrue="1">
      <formula>OR(BO73=祝色,WEEKDAY(BO73)=1)</formula>
    </cfRule>
    <cfRule type="expression" dxfId="39041" priority="348" stopIfTrue="1">
      <formula>WEEKDAY(BO73)=7</formula>
    </cfRule>
  </conditionalFormatting>
  <conditionalFormatting sqref="BP73">
    <cfRule type="expression" dxfId="39040" priority="345" stopIfTrue="1">
      <formula>OR(BP73=祝色,WEEKDAY(BP73)=1)</formula>
    </cfRule>
    <cfRule type="expression" dxfId="39039" priority="346" stopIfTrue="1">
      <formula>WEEKDAY(BP73)=7</formula>
    </cfRule>
  </conditionalFormatting>
  <conditionalFormatting sqref="BQ73">
    <cfRule type="expression" dxfId="39038" priority="343" stopIfTrue="1">
      <formula>OR(BQ73=祝色,WEEKDAY(BQ73)=1)</formula>
    </cfRule>
    <cfRule type="expression" dxfId="39037" priority="344" stopIfTrue="1">
      <formula>WEEKDAY(BQ73)=7</formula>
    </cfRule>
  </conditionalFormatting>
  <conditionalFormatting sqref="BK74">
    <cfRule type="expression" dxfId="39036" priority="341" stopIfTrue="1">
      <formula>OR(BK74=祝色,WEEKDAY(BK74)=1)</formula>
    </cfRule>
    <cfRule type="expression" dxfId="39035" priority="342" stopIfTrue="1">
      <formula>WEEKDAY(BK74)=7</formula>
    </cfRule>
  </conditionalFormatting>
  <conditionalFormatting sqref="BL74">
    <cfRule type="expression" dxfId="39034" priority="339" stopIfTrue="1">
      <formula>OR(BL74=祝色,WEEKDAY(BL74)=1)</formula>
    </cfRule>
    <cfRule type="expression" dxfId="39033" priority="340" stopIfTrue="1">
      <formula>WEEKDAY(BL74)=7</formula>
    </cfRule>
  </conditionalFormatting>
  <conditionalFormatting sqref="BM74">
    <cfRule type="expression" dxfId="39032" priority="337" stopIfTrue="1">
      <formula>OR(BM74=祝色,WEEKDAY(BM74)=1)</formula>
    </cfRule>
    <cfRule type="expression" dxfId="39031" priority="338" stopIfTrue="1">
      <formula>WEEKDAY(BM74)=7</formula>
    </cfRule>
  </conditionalFormatting>
  <conditionalFormatting sqref="BN74">
    <cfRule type="expression" dxfId="39030" priority="335" stopIfTrue="1">
      <formula>OR(BN74=祝色,WEEKDAY(BN74)=1)</formula>
    </cfRule>
    <cfRule type="expression" dxfId="39029" priority="336" stopIfTrue="1">
      <formula>WEEKDAY(BN74)=7</formula>
    </cfRule>
  </conditionalFormatting>
  <conditionalFormatting sqref="BO74">
    <cfRule type="expression" dxfId="39028" priority="333" stopIfTrue="1">
      <formula>OR(BO74=祝色,WEEKDAY(BO74)=1)</formula>
    </cfRule>
    <cfRule type="expression" dxfId="39027" priority="334" stopIfTrue="1">
      <formula>WEEKDAY(BO74)=7</formula>
    </cfRule>
  </conditionalFormatting>
  <conditionalFormatting sqref="BP74">
    <cfRule type="expression" dxfId="39026" priority="331" stopIfTrue="1">
      <formula>OR(BP74=祝色,WEEKDAY(BP74)=1)</formula>
    </cfRule>
    <cfRule type="expression" dxfId="39025" priority="332" stopIfTrue="1">
      <formula>WEEKDAY(BP74)=7</formula>
    </cfRule>
  </conditionalFormatting>
  <conditionalFormatting sqref="BQ74">
    <cfRule type="expression" dxfId="39024" priority="329" stopIfTrue="1">
      <formula>OR(BQ74=祝色,WEEKDAY(BQ74)=1)</formula>
    </cfRule>
    <cfRule type="expression" dxfId="39023" priority="330" stopIfTrue="1">
      <formula>WEEKDAY(BQ74)=7</formula>
    </cfRule>
  </conditionalFormatting>
  <conditionalFormatting sqref="BK75">
    <cfRule type="expression" dxfId="39022" priority="327" stopIfTrue="1">
      <formula>OR(BK75=祝色,WEEKDAY(BK75)=1)</formula>
    </cfRule>
    <cfRule type="expression" dxfId="39021" priority="328" stopIfTrue="1">
      <formula>WEEKDAY(BK75)=7</formula>
    </cfRule>
  </conditionalFormatting>
  <conditionalFormatting sqref="BL75">
    <cfRule type="expression" dxfId="39020" priority="325" stopIfTrue="1">
      <formula>OR(BL75=祝色,WEEKDAY(BL75)=1)</formula>
    </cfRule>
    <cfRule type="expression" dxfId="39019" priority="326" stopIfTrue="1">
      <formula>WEEKDAY(BL75)=7</formula>
    </cfRule>
  </conditionalFormatting>
  <conditionalFormatting sqref="BM75">
    <cfRule type="expression" dxfId="39018" priority="323" stopIfTrue="1">
      <formula>OR(BM75=祝色,WEEKDAY(BM75)=1)</formula>
    </cfRule>
    <cfRule type="expression" dxfId="39017" priority="324" stopIfTrue="1">
      <formula>WEEKDAY(BM75)=7</formula>
    </cfRule>
  </conditionalFormatting>
  <conditionalFormatting sqref="BN75">
    <cfRule type="expression" dxfId="39016" priority="321" stopIfTrue="1">
      <formula>OR(BN75=祝色,WEEKDAY(BN75)=1)</formula>
    </cfRule>
    <cfRule type="expression" dxfId="39015" priority="322" stopIfTrue="1">
      <formula>WEEKDAY(BN75)=7</formula>
    </cfRule>
  </conditionalFormatting>
  <conditionalFormatting sqref="BO75">
    <cfRule type="expression" dxfId="39014" priority="319" stopIfTrue="1">
      <formula>OR(BO75=祝色,WEEKDAY(BO75)=1)</formula>
    </cfRule>
    <cfRule type="expression" dxfId="39013" priority="320" stopIfTrue="1">
      <formula>WEEKDAY(BO75)=7</formula>
    </cfRule>
  </conditionalFormatting>
  <conditionalFormatting sqref="BP75">
    <cfRule type="expression" dxfId="39012" priority="317" stopIfTrue="1">
      <formula>OR(BP75=祝色,WEEKDAY(BP75)=1)</formula>
    </cfRule>
    <cfRule type="expression" dxfId="39011" priority="318" stopIfTrue="1">
      <formula>WEEKDAY(BP75)=7</formula>
    </cfRule>
  </conditionalFormatting>
  <conditionalFormatting sqref="BQ75">
    <cfRule type="expression" dxfId="39010" priority="315" stopIfTrue="1">
      <formula>OR(BQ75=祝色,WEEKDAY(BQ75)=1)</formula>
    </cfRule>
    <cfRule type="expression" dxfId="39009" priority="316" stopIfTrue="1">
      <formula>WEEKDAY(BQ75)=7</formula>
    </cfRule>
  </conditionalFormatting>
  <conditionalFormatting sqref="BK76">
    <cfRule type="expression" dxfId="39008" priority="313" stopIfTrue="1">
      <formula>OR(BK76=祝色,WEEKDAY(BK76)=1)</formula>
    </cfRule>
    <cfRule type="expression" dxfId="39007" priority="314" stopIfTrue="1">
      <formula>WEEKDAY(BK76)=7</formula>
    </cfRule>
  </conditionalFormatting>
  <conditionalFormatting sqref="BL76">
    <cfRule type="expression" dxfId="39006" priority="311" stopIfTrue="1">
      <formula>OR(BL76=祝色,WEEKDAY(BL76)=1)</formula>
    </cfRule>
    <cfRule type="expression" dxfId="39005" priority="312" stopIfTrue="1">
      <formula>WEEKDAY(BL76)=7</formula>
    </cfRule>
  </conditionalFormatting>
  <conditionalFormatting sqref="BM76">
    <cfRule type="expression" dxfId="39004" priority="309" stopIfTrue="1">
      <formula>OR(BM76=祝色,WEEKDAY(BM76)=1)</formula>
    </cfRule>
    <cfRule type="expression" dxfId="39003" priority="310" stopIfTrue="1">
      <formula>WEEKDAY(BM76)=7</formula>
    </cfRule>
  </conditionalFormatting>
  <conditionalFormatting sqref="BN76">
    <cfRule type="expression" dxfId="39002" priority="307" stopIfTrue="1">
      <formula>OR(BN76=祝色,WEEKDAY(BN76)=1)</formula>
    </cfRule>
    <cfRule type="expression" dxfId="39001" priority="308" stopIfTrue="1">
      <formula>WEEKDAY(BN76)=7</formula>
    </cfRule>
  </conditionalFormatting>
  <conditionalFormatting sqref="BO76">
    <cfRule type="expression" dxfId="39000" priority="305" stopIfTrue="1">
      <formula>OR(BO76=祝色,WEEKDAY(BO76)=1)</formula>
    </cfRule>
    <cfRule type="expression" dxfId="38999" priority="306" stopIfTrue="1">
      <formula>WEEKDAY(BO76)=7</formula>
    </cfRule>
  </conditionalFormatting>
  <conditionalFormatting sqref="BP76">
    <cfRule type="expression" dxfId="38998" priority="303" stopIfTrue="1">
      <formula>OR(BP76=祝色,WEEKDAY(BP76)=1)</formula>
    </cfRule>
    <cfRule type="expression" dxfId="38997" priority="304" stopIfTrue="1">
      <formula>WEEKDAY(BP76)=7</formula>
    </cfRule>
  </conditionalFormatting>
  <conditionalFormatting sqref="BQ76">
    <cfRule type="expression" dxfId="38996" priority="301" stopIfTrue="1">
      <formula>OR(BQ76=祝色,WEEKDAY(BQ76)=1)</formula>
    </cfRule>
    <cfRule type="expression" dxfId="38995" priority="302" stopIfTrue="1">
      <formula>WEEKDAY(BQ76)=7</formula>
    </cfRule>
  </conditionalFormatting>
  <conditionalFormatting sqref="BK77">
    <cfRule type="expression" dxfId="38994" priority="299" stopIfTrue="1">
      <formula>OR(BK77=祝色,WEEKDAY(BK77)=1)</formula>
    </cfRule>
    <cfRule type="expression" dxfId="38993" priority="300" stopIfTrue="1">
      <formula>WEEKDAY(BK77)=7</formula>
    </cfRule>
  </conditionalFormatting>
  <conditionalFormatting sqref="BL77">
    <cfRule type="expression" dxfId="38992" priority="297" stopIfTrue="1">
      <formula>OR(BL77=祝色,WEEKDAY(BL77)=1)</formula>
    </cfRule>
    <cfRule type="expression" dxfId="38991" priority="298" stopIfTrue="1">
      <formula>WEEKDAY(BL77)=7</formula>
    </cfRule>
  </conditionalFormatting>
  <conditionalFormatting sqref="BT63">
    <cfRule type="expression" dxfId="38990" priority="295" stopIfTrue="1">
      <formula>OR(BT63=祝色,WEEKDAY(BT63)=1)</formula>
    </cfRule>
    <cfRule type="expression" dxfId="38989" priority="296" stopIfTrue="1">
      <formula>WEEKDAY(BT63)=7</formula>
    </cfRule>
  </conditionalFormatting>
  <conditionalFormatting sqref="BU63">
    <cfRule type="expression" dxfId="38988" priority="293" stopIfTrue="1">
      <formula>OR(BU63=祝色,WEEKDAY(BU63)=1)</formula>
    </cfRule>
    <cfRule type="expression" dxfId="38987" priority="294" stopIfTrue="1">
      <formula>WEEKDAY(BU63)=7</formula>
    </cfRule>
  </conditionalFormatting>
  <conditionalFormatting sqref="BV63">
    <cfRule type="expression" dxfId="38986" priority="291" stopIfTrue="1">
      <formula>OR(BV63=祝色,WEEKDAY(BV63)=1)</formula>
    </cfRule>
    <cfRule type="expression" dxfId="38985" priority="292" stopIfTrue="1">
      <formula>WEEKDAY(BV63)=7</formula>
    </cfRule>
  </conditionalFormatting>
  <conditionalFormatting sqref="BW63">
    <cfRule type="expression" dxfId="38984" priority="289" stopIfTrue="1">
      <formula>OR(BW63=祝色,WEEKDAY(BW63)=1)</formula>
    </cfRule>
    <cfRule type="expression" dxfId="38983" priority="290" stopIfTrue="1">
      <formula>WEEKDAY(BW63)=7</formula>
    </cfRule>
  </conditionalFormatting>
  <conditionalFormatting sqref="BX63">
    <cfRule type="expression" dxfId="38982" priority="287" stopIfTrue="1">
      <formula>OR(BX63=祝色,WEEKDAY(BX63)=1)</formula>
    </cfRule>
    <cfRule type="expression" dxfId="38981" priority="288" stopIfTrue="1">
      <formula>WEEKDAY(BX63)=7</formula>
    </cfRule>
  </conditionalFormatting>
  <conditionalFormatting sqref="BY63">
    <cfRule type="expression" dxfId="38980" priority="285" stopIfTrue="1">
      <formula>OR(BY63=祝色,WEEKDAY(BY63)=1)</formula>
    </cfRule>
    <cfRule type="expression" dxfId="38979" priority="286" stopIfTrue="1">
      <formula>WEEKDAY(BY63)=7</formula>
    </cfRule>
  </conditionalFormatting>
  <conditionalFormatting sqref="BZ63">
    <cfRule type="expression" dxfId="38978" priority="283" stopIfTrue="1">
      <formula>OR(BZ63=祝色,WEEKDAY(BZ63)=1)</formula>
    </cfRule>
    <cfRule type="expression" dxfId="38977" priority="284" stopIfTrue="1">
      <formula>WEEKDAY(BZ63)=7</formula>
    </cfRule>
  </conditionalFormatting>
  <conditionalFormatting sqref="BT64">
    <cfRule type="expression" dxfId="38976" priority="281" stopIfTrue="1">
      <formula>OR(BT64=祝色,WEEKDAY(BT64)=1)</formula>
    </cfRule>
    <cfRule type="expression" dxfId="38975" priority="282" stopIfTrue="1">
      <formula>WEEKDAY(BT64)=7</formula>
    </cfRule>
  </conditionalFormatting>
  <conditionalFormatting sqref="BU64">
    <cfRule type="expression" dxfId="38974" priority="279" stopIfTrue="1">
      <formula>OR(BU64=祝色,WEEKDAY(BU64)=1)</formula>
    </cfRule>
    <cfRule type="expression" dxfId="38973" priority="280" stopIfTrue="1">
      <formula>WEEKDAY(BU64)=7</formula>
    </cfRule>
  </conditionalFormatting>
  <conditionalFormatting sqref="BV64">
    <cfRule type="expression" dxfId="38972" priority="277" stopIfTrue="1">
      <formula>OR(BV64=祝色,WEEKDAY(BV64)=1)</formula>
    </cfRule>
    <cfRule type="expression" dxfId="38971" priority="278" stopIfTrue="1">
      <formula>WEEKDAY(BV64)=7</formula>
    </cfRule>
  </conditionalFormatting>
  <conditionalFormatting sqref="BW64">
    <cfRule type="expression" dxfId="38970" priority="275" stopIfTrue="1">
      <formula>OR(BW64=祝色,WEEKDAY(BW64)=1)</formula>
    </cfRule>
    <cfRule type="expression" dxfId="38969" priority="276" stopIfTrue="1">
      <formula>WEEKDAY(BW64)=7</formula>
    </cfRule>
  </conditionalFormatting>
  <conditionalFormatting sqref="BX64">
    <cfRule type="expression" dxfId="38968" priority="273" stopIfTrue="1">
      <formula>OR(BX64=祝色,WEEKDAY(BX64)=1)</formula>
    </cfRule>
    <cfRule type="expression" dxfId="38967" priority="274" stopIfTrue="1">
      <formula>WEEKDAY(BX64)=7</formula>
    </cfRule>
  </conditionalFormatting>
  <conditionalFormatting sqref="BY64">
    <cfRule type="expression" dxfId="38966" priority="271" stopIfTrue="1">
      <formula>OR(BY64=祝色,WEEKDAY(BY64)=1)</formula>
    </cfRule>
    <cfRule type="expression" dxfId="38965" priority="272" stopIfTrue="1">
      <formula>WEEKDAY(BY64)=7</formula>
    </cfRule>
  </conditionalFormatting>
  <conditionalFormatting sqref="BZ64">
    <cfRule type="expression" dxfId="38964" priority="269" stopIfTrue="1">
      <formula>OR(BZ64=祝色,WEEKDAY(BZ64)=1)</formula>
    </cfRule>
    <cfRule type="expression" dxfId="38963" priority="270" stopIfTrue="1">
      <formula>WEEKDAY(BZ64)=7</formula>
    </cfRule>
  </conditionalFormatting>
  <conditionalFormatting sqref="BT65">
    <cfRule type="expression" dxfId="38962" priority="267" stopIfTrue="1">
      <formula>OR(BT65=祝色,WEEKDAY(BT65)=1)</formula>
    </cfRule>
    <cfRule type="expression" dxfId="38961" priority="268" stopIfTrue="1">
      <formula>WEEKDAY(BT65)=7</formula>
    </cfRule>
  </conditionalFormatting>
  <conditionalFormatting sqref="BU65">
    <cfRule type="expression" dxfId="38960" priority="265" stopIfTrue="1">
      <formula>OR(BU65=祝色,WEEKDAY(BU65)=1)</formula>
    </cfRule>
    <cfRule type="expression" dxfId="38959" priority="266" stopIfTrue="1">
      <formula>WEEKDAY(BU65)=7</formula>
    </cfRule>
  </conditionalFormatting>
  <conditionalFormatting sqref="BV65">
    <cfRule type="expression" dxfId="38958" priority="263" stopIfTrue="1">
      <formula>OR(BV65=祝色,WEEKDAY(BV65)=1)</formula>
    </cfRule>
    <cfRule type="expression" dxfId="38957" priority="264" stopIfTrue="1">
      <formula>WEEKDAY(BV65)=7</formula>
    </cfRule>
  </conditionalFormatting>
  <conditionalFormatting sqref="BW65">
    <cfRule type="expression" dxfId="38956" priority="261" stopIfTrue="1">
      <formula>OR(BW65=祝色,WEEKDAY(BW65)=1)</formula>
    </cfRule>
    <cfRule type="expression" dxfId="38955" priority="262" stopIfTrue="1">
      <formula>WEEKDAY(BW65)=7</formula>
    </cfRule>
  </conditionalFormatting>
  <conditionalFormatting sqref="BX65">
    <cfRule type="expression" dxfId="38954" priority="259" stopIfTrue="1">
      <formula>OR(BX65=祝色,WEEKDAY(BX65)=1)</formula>
    </cfRule>
    <cfRule type="expression" dxfId="38953" priority="260" stopIfTrue="1">
      <formula>WEEKDAY(BX65)=7</formula>
    </cfRule>
  </conditionalFormatting>
  <conditionalFormatting sqref="BY65">
    <cfRule type="expression" dxfId="38952" priority="257" stopIfTrue="1">
      <formula>OR(BY65=祝色,WEEKDAY(BY65)=1)</formula>
    </cfRule>
    <cfRule type="expression" dxfId="38951" priority="258" stopIfTrue="1">
      <formula>WEEKDAY(BY65)=7</formula>
    </cfRule>
  </conditionalFormatting>
  <conditionalFormatting sqref="BZ65">
    <cfRule type="expression" dxfId="38950" priority="255" stopIfTrue="1">
      <formula>OR(BZ65=祝色,WEEKDAY(BZ65)=1)</formula>
    </cfRule>
    <cfRule type="expression" dxfId="38949" priority="256" stopIfTrue="1">
      <formula>WEEKDAY(BZ65)=7</formula>
    </cfRule>
  </conditionalFormatting>
  <conditionalFormatting sqref="BT66">
    <cfRule type="expression" dxfId="38948" priority="253" stopIfTrue="1">
      <formula>OR(BT66=祝色,WEEKDAY(BT66)=1)</formula>
    </cfRule>
    <cfRule type="expression" dxfId="38947" priority="254" stopIfTrue="1">
      <formula>WEEKDAY(BT66)=7</formula>
    </cfRule>
  </conditionalFormatting>
  <conditionalFormatting sqref="BU66">
    <cfRule type="expression" dxfId="38946" priority="251" stopIfTrue="1">
      <formula>OR(BU66=祝色,WEEKDAY(BU66)=1)</formula>
    </cfRule>
    <cfRule type="expression" dxfId="38945" priority="252" stopIfTrue="1">
      <formula>WEEKDAY(BU66)=7</formula>
    </cfRule>
  </conditionalFormatting>
  <conditionalFormatting sqref="BV66">
    <cfRule type="expression" dxfId="38944" priority="249" stopIfTrue="1">
      <formula>OR(BV66=祝色,WEEKDAY(BV66)=1)</formula>
    </cfRule>
    <cfRule type="expression" dxfId="38943" priority="250" stopIfTrue="1">
      <formula>WEEKDAY(BV66)=7</formula>
    </cfRule>
  </conditionalFormatting>
  <conditionalFormatting sqref="BW66">
    <cfRule type="expression" dxfId="38942" priority="247" stopIfTrue="1">
      <formula>OR(BW66=祝色,WEEKDAY(BW66)=1)</formula>
    </cfRule>
    <cfRule type="expression" dxfId="38941" priority="248" stopIfTrue="1">
      <formula>WEEKDAY(BW66)=7</formula>
    </cfRule>
  </conditionalFormatting>
  <conditionalFormatting sqref="BX66">
    <cfRule type="expression" dxfId="38940" priority="245" stopIfTrue="1">
      <formula>OR(BX66=祝色,WEEKDAY(BX66)=1)</formula>
    </cfRule>
    <cfRule type="expression" dxfId="38939" priority="246" stopIfTrue="1">
      <formula>WEEKDAY(BX66)=7</formula>
    </cfRule>
  </conditionalFormatting>
  <conditionalFormatting sqref="BY66">
    <cfRule type="expression" dxfId="38938" priority="243" stopIfTrue="1">
      <formula>OR(BY66=祝色,WEEKDAY(BY66)=1)</formula>
    </cfRule>
    <cfRule type="expression" dxfId="38937" priority="244" stopIfTrue="1">
      <formula>WEEKDAY(BY66)=7</formula>
    </cfRule>
  </conditionalFormatting>
  <conditionalFormatting sqref="BZ66">
    <cfRule type="expression" dxfId="38936" priority="241" stopIfTrue="1">
      <formula>OR(BZ66=祝色,WEEKDAY(BZ66)=1)</formula>
    </cfRule>
    <cfRule type="expression" dxfId="38935" priority="242" stopIfTrue="1">
      <formula>WEEKDAY(BZ66)=7</formula>
    </cfRule>
  </conditionalFormatting>
  <conditionalFormatting sqref="BT67">
    <cfRule type="expression" dxfId="38934" priority="239" stopIfTrue="1">
      <formula>OR(BT67=祝色,WEEKDAY(BT67)=1)</formula>
    </cfRule>
    <cfRule type="expression" dxfId="38933" priority="240" stopIfTrue="1">
      <formula>WEEKDAY(BT67)=7</formula>
    </cfRule>
  </conditionalFormatting>
  <conditionalFormatting sqref="BU67">
    <cfRule type="expression" dxfId="38932" priority="237" stopIfTrue="1">
      <formula>OR(BU67=祝色,WEEKDAY(BU67)=1)</formula>
    </cfRule>
    <cfRule type="expression" dxfId="38931" priority="238" stopIfTrue="1">
      <formula>WEEKDAY(BU67)=7</formula>
    </cfRule>
  </conditionalFormatting>
  <conditionalFormatting sqref="BV67">
    <cfRule type="expression" dxfId="38930" priority="235" stopIfTrue="1">
      <formula>OR(BV67=祝色,WEEKDAY(BV67)=1)</formula>
    </cfRule>
    <cfRule type="expression" dxfId="38929" priority="236" stopIfTrue="1">
      <formula>WEEKDAY(BV67)=7</formula>
    </cfRule>
  </conditionalFormatting>
  <conditionalFormatting sqref="BW67">
    <cfRule type="expression" dxfId="38928" priority="233" stopIfTrue="1">
      <formula>OR(BW67=祝色,WEEKDAY(BW67)=1)</formula>
    </cfRule>
    <cfRule type="expression" dxfId="38927" priority="234" stopIfTrue="1">
      <formula>WEEKDAY(BW67)=7</formula>
    </cfRule>
  </conditionalFormatting>
  <conditionalFormatting sqref="BX67">
    <cfRule type="expression" dxfId="38926" priority="231" stopIfTrue="1">
      <formula>OR(BX67=祝色,WEEKDAY(BX67)=1)</formula>
    </cfRule>
    <cfRule type="expression" dxfId="38925" priority="232" stopIfTrue="1">
      <formula>WEEKDAY(BX67)=7</formula>
    </cfRule>
  </conditionalFormatting>
  <conditionalFormatting sqref="BY67">
    <cfRule type="expression" dxfId="38924" priority="229" stopIfTrue="1">
      <formula>OR(BY67=祝色,WEEKDAY(BY67)=1)</formula>
    </cfRule>
    <cfRule type="expression" dxfId="38923" priority="230" stopIfTrue="1">
      <formula>WEEKDAY(BY67)=7</formula>
    </cfRule>
  </conditionalFormatting>
  <conditionalFormatting sqref="BZ67">
    <cfRule type="expression" dxfId="38922" priority="227" stopIfTrue="1">
      <formula>OR(BZ67=祝色,WEEKDAY(BZ67)=1)</formula>
    </cfRule>
    <cfRule type="expression" dxfId="38921" priority="228" stopIfTrue="1">
      <formula>WEEKDAY(BZ67)=7</formula>
    </cfRule>
  </conditionalFormatting>
  <conditionalFormatting sqref="BT68:BT69">
    <cfRule type="expression" dxfId="38920" priority="225" stopIfTrue="1">
      <formula>OR(BT68=祝色,WEEKDAY(BT68)=1)</formula>
    </cfRule>
    <cfRule type="expression" dxfId="38919" priority="226" stopIfTrue="1">
      <formula>WEEKDAY(BT68)=7</formula>
    </cfRule>
  </conditionalFormatting>
  <conditionalFormatting sqref="BU68:BU69">
    <cfRule type="expression" dxfId="38918" priority="223" stopIfTrue="1">
      <formula>OR(BU68=祝色,WEEKDAY(BU68)=1)</formula>
    </cfRule>
    <cfRule type="expression" dxfId="38917" priority="224" stopIfTrue="1">
      <formula>WEEKDAY(BU68)=7</formula>
    </cfRule>
  </conditionalFormatting>
  <conditionalFormatting sqref="CB63">
    <cfRule type="expression" dxfId="38916" priority="221" stopIfTrue="1">
      <formula>OR(CB63=祝色,WEEKDAY(CB63)=1)</formula>
    </cfRule>
    <cfRule type="expression" dxfId="38915" priority="222" stopIfTrue="1">
      <formula>WEEKDAY(CB63)=7</formula>
    </cfRule>
  </conditionalFormatting>
  <conditionalFormatting sqref="CC63">
    <cfRule type="expression" dxfId="38914" priority="219" stopIfTrue="1">
      <formula>OR(CC63=祝色,WEEKDAY(CC63)=1)</formula>
    </cfRule>
    <cfRule type="expression" dxfId="38913" priority="220" stopIfTrue="1">
      <formula>WEEKDAY(CC63)=7</formula>
    </cfRule>
  </conditionalFormatting>
  <conditionalFormatting sqref="CD63">
    <cfRule type="expression" dxfId="38912" priority="217" stopIfTrue="1">
      <formula>OR(CD63=祝色,WEEKDAY(CD63)=1)</formula>
    </cfRule>
    <cfRule type="expression" dxfId="38911" priority="218" stopIfTrue="1">
      <formula>WEEKDAY(CD63)=7</formula>
    </cfRule>
  </conditionalFormatting>
  <conditionalFormatting sqref="CE63">
    <cfRule type="expression" dxfId="38910" priority="215" stopIfTrue="1">
      <formula>OR(CE63=祝色,WEEKDAY(CE63)=1)</formula>
    </cfRule>
    <cfRule type="expression" dxfId="38909" priority="216" stopIfTrue="1">
      <formula>WEEKDAY(CE63)=7</formula>
    </cfRule>
  </conditionalFormatting>
  <conditionalFormatting sqref="CF63">
    <cfRule type="expression" dxfId="38908" priority="213" stopIfTrue="1">
      <formula>OR(CF63=祝色,WEEKDAY(CF63)=1)</formula>
    </cfRule>
    <cfRule type="expression" dxfId="38907" priority="214" stopIfTrue="1">
      <formula>WEEKDAY(CF63)=7</formula>
    </cfRule>
  </conditionalFormatting>
  <conditionalFormatting sqref="CG63">
    <cfRule type="expression" dxfId="38906" priority="211" stopIfTrue="1">
      <formula>OR(CG63=祝色,WEEKDAY(CG63)=1)</formula>
    </cfRule>
    <cfRule type="expression" dxfId="38905" priority="212" stopIfTrue="1">
      <formula>WEEKDAY(CG63)=7</formula>
    </cfRule>
  </conditionalFormatting>
  <conditionalFormatting sqref="CH63">
    <cfRule type="expression" dxfId="38904" priority="209" stopIfTrue="1">
      <formula>OR(CH63=祝色,WEEKDAY(CH63)=1)</formula>
    </cfRule>
    <cfRule type="expression" dxfId="38903" priority="210" stopIfTrue="1">
      <formula>WEEKDAY(CH63)=7</formula>
    </cfRule>
  </conditionalFormatting>
  <conditionalFormatting sqref="CB64">
    <cfRule type="expression" dxfId="38902" priority="207" stopIfTrue="1">
      <formula>OR(CB64=祝色,WEEKDAY(CB64)=1)</formula>
    </cfRule>
    <cfRule type="expression" dxfId="38901" priority="208" stopIfTrue="1">
      <formula>WEEKDAY(CB64)=7</formula>
    </cfRule>
  </conditionalFormatting>
  <conditionalFormatting sqref="CC64">
    <cfRule type="expression" dxfId="38900" priority="205" stopIfTrue="1">
      <formula>OR(CC64=祝色,WEEKDAY(CC64)=1)</formula>
    </cfRule>
    <cfRule type="expression" dxfId="38899" priority="206" stopIfTrue="1">
      <formula>WEEKDAY(CC64)=7</formula>
    </cfRule>
  </conditionalFormatting>
  <conditionalFormatting sqref="CD64">
    <cfRule type="expression" dxfId="38898" priority="203" stopIfTrue="1">
      <formula>OR(CD64=祝色,WEEKDAY(CD64)=1)</formula>
    </cfRule>
    <cfRule type="expression" dxfId="38897" priority="204" stopIfTrue="1">
      <formula>WEEKDAY(CD64)=7</formula>
    </cfRule>
  </conditionalFormatting>
  <conditionalFormatting sqref="CE64">
    <cfRule type="expression" dxfId="38896" priority="201" stopIfTrue="1">
      <formula>OR(CE64=祝色,WEEKDAY(CE64)=1)</formula>
    </cfRule>
    <cfRule type="expression" dxfId="38895" priority="202" stopIfTrue="1">
      <formula>WEEKDAY(CE64)=7</formula>
    </cfRule>
  </conditionalFormatting>
  <conditionalFormatting sqref="CF64">
    <cfRule type="expression" dxfId="38894" priority="199" stopIfTrue="1">
      <formula>OR(CF64=祝色,WEEKDAY(CF64)=1)</formula>
    </cfRule>
    <cfRule type="expression" dxfId="38893" priority="200" stopIfTrue="1">
      <formula>WEEKDAY(CF64)=7</formula>
    </cfRule>
  </conditionalFormatting>
  <conditionalFormatting sqref="CG64">
    <cfRule type="expression" dxfId="38892" priority="197" stopIfTrue="1">
      <formula>OR(CG64=祝色,WEEKDAY(CG64)=1)</formula>
    </cfRule>
    <cfRule type="expression" dxfId="38891" priority="198" stopIfTrue="1">
      <formula>WEEKDAY(CG64)=7</formula>
    </cfRule>
  </conditionalFormatting>
  <conditionalFormatting sqref="CH64">
    <cfRule type="expression" dxfId="38890" priority="195" stopIfTrue="1">
      <formula>OR(CH64=祝色,WEEKDAY(CH64)=1)</formula>
    </cfRule>
    <cfRule type="expression" dxfId="38889" priority="196" stopIfTrue="1">
      <formula>WEEKDAY(CH64)=7</formula>
    </cfRule>
  </conditionalFormatting>
  <conditionalFormatting sqref="CB65">
    <cfRule type="expression" dxfId="38888" priority="193" stopIfTrue="1">
      <formula>OR(CB65=祝色,WEEKDAY(CB65)=1)</formula>
    </cfRule>
    <cfRule type="expression" dxfId="38887" priority="194" stopIfTrue="1">
      <formula>WEEKDAY(CB65)=7</formula>
    </cfRule>
  </conditionalFormatting>
  <conditionalFormatting sqref="CC65">
    <cfRule type="expression" dxfId="38886" priority="191" stopIfTrue="1">
      <formula>OR(CC65=祝色,WEEKDAY(CC65)=1)</formula>
    </cfRule>
    <cfRule type="expression" dxfId="38885" priority="192" stopIfTrue="1">
      <formula>WEEKDAY(CC65)=7</formula>
    </cfRule>
  </conditionalFormatting>
  <conditionalFormatting sqref="CD65">
    <cfRule type="expression" dxfId="38884" priority="189" stopIfTrue="1">
      <formula>OR(CD65=祝色,WEEKDAY(CD65)=1)</formula>
    </cfRule>
    <cfRule type="expression" dxfId="38883" priority="190" stopIfTrue="1">
      <formula>WEEKDAY(CD65)=7</formula>
    </cfRule>
  </conditionalFormatting>
  <conditionalFormatting sqref="CE65">
    <cfRule type="expression" dxfId="38882" priority="187" stopIfTrue="1">
      <formula>OR(CE65=祝色,WEEKDAY(CE65)=1)</formula>
    </cfRule>
    <cfRule type="expression" dxfId="38881" priority="188" stopIfTrue="1">
      <formula>WEEKDAY(CE65)=7</formula>
    </cfRule>
  </conditionalFormatting>
  <conditionalFormatting sqref="CF65">
    <cfRule type="expression" dxfId="38880" priority="185" stopIfTrue="1">
      <formula>OR(CF65=祝色,WEEKDAY(CF65)=1)</formula>
    </cfRule>
    <cfRule type="expression" dxfId="38879" priority="186" stopIfTrue="1">
      <formula>WEEKDAY(CF65)=7</formula>
    </cfRule>
  </conditionalFormatting>
  <conditionalFormatting sqref="CG65">
    <cfRule type="expression" dxfId="38878" priority="183" stopIfTrue="1">
      <formula>OR(CG65=祝色,WEEKDAY(CG65)=1)</formula>
    </cfRule>
    <cfRule type="expression" dxfId="38877" priority="184" stopIfTrue="1">
      <formula>WEEKDAY(CG65)=7</formula>
    </cfRule>
  </conditionalFormatting>
  <conditionalFormatting sqref="CH65">
    <cfRule type="expression" dxfId="38876" priority="181" stopIfTrue="1">
      <formula>OR(CH65=祝色,WEEKDAY(CH65)=1)</formula>
    </cfRule>
    <cfRule type="expression" dxfId="38875" priority="182" stopIfTrue="1">
      <formula>WEEKDAY(CH65)=7</formula>
    </cfRule>
  </conditionalFormatting>
  <conditionalFormatting sqref="CB66">
    <cfRule type="expression" dxfId="38874" priority="179" stopIfTrue="1">
      <formula>OR(CB66=祝色,WEEKDAY(CB66)=1)</formula>
    </cfRule>
    <cfRule type="expression" dxfId="38873" priority="180" stopIfTrue="1">
      <formula>WEEKDAY(CB66)=7</formula>
    </cfRule>
  </conditionalFormatting>
  <conditionalFormatting sqref="CC66">
    <cfRule type="expression" dxfId="38872" priority="177" stopIfTrue="1">
      <formula>OR(CC66=祝色,WEEKDAY(CC66)=1)</formula>
    </cfRule>
    <cfRule type="expression" dxfId="38871" priority="178" stopIfTrue="1">
      <formula>WEEKDAY(CC66)=7</formula>
    </cfRule>
  </conditionalFormatting>
  <conditionalFormatting sqref="CD66">
    <cfRule type="expression" dxfId="38870" priority="175" stopIfTrue="1">
      <formula>OR(CD66=祝色,WEEKDAY(CD66)=1)</formula>
    </cfRule>
    <cfRule type="expression" dxfId="38869" priority="176" stopIfTrue="1">
      <formula>WEEKDAY(CD66)=7</formula>
    </cfRule>
  </conditionalFormatting>
  <conditionalFormatting sqref="CE66">
    <cfRule type="expression" dxfId="38868" priority="173" stopIfTrue="1">
      <formula>OR(CE66=祝色,WEEKDAY(CE66)=1)</formula>
    </cfRule>
    <cfRule type="expression" dxfId="38867" priority="174" stopIfTrue="1">
      <formula>WEEKDAY(CE66)=7</formula>
    </cfRule>
  </conditionalFormatting>
  <conditionalFormatting sqref="CF66">
    <cfRule type="expression" dxfId="38866" priority="171" stopIfTrue="1">
      <formula>OR(CF66=祝色,WEEKDAY(CF66)=1)</formula>
    </cfRule>
    <cfRule type="expression" dxfId="38865" priority="172" stopIfTrue="1">
      <formula>WEEKDAY(CF66)=7</formula>
    </cfRule>
  </conditionalFormatting>
  <conditionalFormatting sqref="CG66">
    <cfRule type="expression" dxfId="38864" priority="169" stopIfTrue="1">
      <formula>OR(CG66=祝色,WEEKDAY(CG66)=1)</formula>
    </cfRule>
    <cfRule type="expression" dxfId="38863" priority="170" stopIfTrue="1">
      <formula>WEEKDAY(CG66)=7</formula>
    </cfRule>
  </conditionalFormatting>
  <conditionalFormatting sqref="CH66">
    <cfRule type="expression" dxfId="38862" priority="167" stopIfTrue="1">
      <formula>OR(CH66=祝色,WEEKDAY(CH66)=1)</formula>
    </cfRule>
    <cfRule type="expression" dxfId="38861" priority="168" stopIfTrue="1">
      <formula>WEEKDAY(CH66)=7</formula>
    </cfRule>
  </conditionalFormatting>
  <conditionalFormatting sqref="CB67">
    <cfRule type="expression" dxfId="38860" priority="165" stopIfTrue="1">
      <formula>OR(CB67=祝色,WEEKDAY(CB67)=1)</formula>
    </cfRule>
    <cfRule type="expression" dxfId="38859" priority="166" stopIfTrue="1">
      <formula>WEEKDAY(CB67)=7</formula>
    </cfRule>
  </conditionalFormatting>
  <conditionalFormatting sqref="CC67">
    <cfRule type="expression" dxfId="38858" priority="163" stopIfTrue="1">
      <formula>OR(CC67=祝色,WEEKDAY(CC67)=1)</formula>
    </cfRule>
    <cfRule type="expression" dxfId="38857" priority="164" stopIfTrue="1">
      <formula>WEEKDAY(CC67)=7</formula>
    </cfRule>
  </conditionalFormatting>
  <conditionalFormatting sqref="CD67">
    <cfRule type="expression" dxfId="38856" priority="161" stopIfTrue="1">
      <formula>OR(CD67=祝色,WEEKDAY(CD67)=1)</formula>
    </cfRule>
    <cfRule type="expression" dxfId="38855" priority="162" stopIfTrue="1">
      <formula>WEEKDAY(CD67)=7</formula>
    </cfRule>
  </conditionalFormatting>
  <conditionalFormatting sqref="CE67">
    <cfRule type="expression" dxfId="38854" priority="159" stopIfTrue="1">
      <formula>OR(CE67=祝色,WEEKDAY(CE67)=1)</formula>
    </cfRule>
    <cfRule type="expression" dxfId="38853" priority="160" stopIfTrue="1">
      <formula>WEEKDAY(CE67)=7</formula>
    </cfRule>
  </conditionalFormatting>
  <conditionalFormatting sqref="CF67">
    <cfRule type="expression" dxfId="38852" priority="157" stopIfTrue="1">
      <formula>OR(CF67=祝色,WEEKDAY(CF67)=1)</formula>
    </cfRule>
    <cfRule type="expression" dxfId="38851" priority="158" stopIfTrue="1">
      <formula>WEEKDAY(CF67)=7</formula>
    </cfRule>
  </conditionalFormatting>
  <conditionalFormatting sqref="CG67">
    <cfRule type="expression" dxfId="38850" priority="155" stopIfTrue="1">
      <formula>OR(CG67=祝色,WEEKDAY(CG67)=1)</formula>
    </cfRule>
    <cfRule type="expression" dxfId="38849" priority="156" stopIfTrue="1">
      <formula>WEEKDAY(CG67)=7</formula>
    </cfRule>
  </conditionalFormatting>
  <conditionalFormatting sqref="CH67">
    <cfRule type="expression" dxfId="38848" priority="153" stopIfTrue="1">
      <formula>OR(CH67=祝色,WEEKDAY(CH67)=1)</formula>
    </cfRule>
    <cfRule type="expression" dxfId="38847" priority="154" stopIfTrue="1">
      <formula>WEEKDAY(CH67)=7</formula>
    </cfRule>
  </conditionalFormatting>
  <conditionalFormatting sqref="CB68:CB69">
    <cfRule type="expression" dxfId="38846" priority="151" stopIfTrue="1">
      <formula>OR(CB68=祝色,WEEKDAY(CB68)=1)</formula>
    </cfRule>
    <cfRule type="expression" dxfId="38845" priority="152" stopIfTrue="1">
      <formula>WEEKDAY(CB68)=7</formula>
    </cfRule>
  </conditionalFormatting>
  <conditionalFormatting sqref="CC68:CC69">
    <cfRule type="expression" dxfId="38844" priority="149" stopIfTrue="1">
      <formula>OR(CC68=祝色,WEEKDAY(CC68)=1)</formula>
    </cfRule>
    <cfRule type="expression" dxfId="38843" priority="150" stopIfTrue="1">
      <formula>WEEKDAY(CC68)=7</formula>
    </cfRule>
  </conditionalFormatting>
  <conditionalFormatting sqref="BT72">
    <cfRule type="expression" dxfId="38842" priority="147" stopIfTrue="1">
      <formula>OR(BT72=祝色,WEEKDAY(BT72)=1)</formula>
    </cfRule>
    <cfRule type="expression" dxfId="38841" priority="148" stopIfTrue="1">
      <formula>WEEKDAY(BT72)=7</formula>
    </cfRule>
  </conditionalFormatting>
  <conditionalFormatting sqref="BU72">
    <cfRule type="expression" dxfId="38840" priority="145" stopIfTrue="1">
      <formula>OR(BU72=祝色,WEEKDAY(BU72)=1)</formula>
    </cfRule>
    <cfRule type="expression" dxfId="38839" priority="146" stopIfTrue="1">
      <formula>WEEKDAY(BU72)=7</formula>
    </cfRule>
  </conditionalFormatting>
  <conditionalFormatting sqref="BV72">
    <cfRule type="expression" dxfId="38838" priority="143" stopIfTrue="1">
      <formula>OR(BV72=祝色,WEEKDAY(BV72)=1)</formula>
    </cfRule>
    <cfRule type="expression" dxfId="38837" priority="144" stopIfTrue="1">
      <formula>WEEKDAY(BV72)=7</formula>
    </cfRule>
  </conditionalFormatting>
  <conditionalFormatting sqref="BW72">
    <cfRule type="expression" dxfId="38836" priority="141" stopIfTrue="1">
      <formula>OR(BW72=祝色,WEEKDAY(BW72)=1)</formula>
    </cfRule>
    <cfRule type="expression" dxfId="38835" priority="142" stopIfTrue="1">
      <formula>WEEKDAY(BW72)=7</formula>
    </cfRule>
  </conditionalFormatting>
  <conditionalFormatting sqref="BX72">
    <cfRule type="expression" dxfId="38834" priority="139" stopIfTrue="1">
      <formula>OR(BX72=祝色,WEEKDAY(BX72)=1)</formula>
    </cfRule>
    <cfRule type="expression" dxfId="38833" priority="140" stopIfTrue="1">
      <formula>WEEKDAY(BX72)=7</formula>
    </cfRule>
  </conditionalFormatting>
  <conditionalFormatting sqref="BY72">
    <cfRule type="expression" dxfId="38832" priority="137" stopIfTrue="1">
      <formula>OR(BY72=祝色,WEEKDAY(BY72)=1)</formula>
    </cfRule>
    <cfRule type="expression" dxfId="38831" priority="138" stopIfTrue="1">
      <formula>WEEKDAY(BY72)=7</formula>
    </cfRule>
  </conditionalFormatting>
  <conditionalFormatting sqref="BZ72">
    <cfRule type="expression" dxfId="38830" priority="135" stopIfTrue="1">
      <formula>OR(BZ72=祝色,WEEKDAY(BZ72)=1)</formula>
    </cfRule>
    <cfRule type="expression" dxfId="38829" priority="136" stopIfTrue="1">
      <formula>WEEKDAY(BZ72)=7</formula>
    </cfRule>
  </conditionalFormatting>
  <conditionalFormatting sqref="BT73">
    <cfRule type="expression" dxfId="38828" priority="133" stopIfTrue="1">
      <formula>OR(BT73=祝色,WEEKDAY(BT73)=1)</formula>
    </cfRule>
    <cfRule type="expression" dxfId="38827" priority="134" stopIfTrue="1">
      <formula>WEEKDAY(BT73)=7</formula>
    </cfRule>
  </conditionalFormatting>
  <conditionalFormatting sqref="BU73">
    <cfRule type="expression" dxfId="38826" priority="131" stopIfTrue="1">
      <formula>OR(BU73=祝色,WEEKDAY(BU73)=1)</formula>
    </cfRule>
    <cfRule type="expression" dxfId="38825" priority="132" stopIfTrue="1">
      <formula>WEEKDAY(BU73)=7</formula>
    </cfRule>
  </conditionalFormatting>
  <conditionalFormatting sqref="BV73">
    <cfRule type="expression" dxfId="38824" priority="129" stopIfTrue="1">
      <formula>OR(BV73=祝色,WEEKDAY(BV73)=1)</formula>
    </cfRule>
    <cfRule type="expression" dxfId="38823" priority="130" stopIfTrue="1">
      <formula>WEEKDAY(BV73)=7</formula>
    </cfRule>
  </conditionalFormatting>
  <conditionalFormatting sqref="BW73">
    <cfRule type="expression" dxfId="38822" priority="127" stopIfTrue="1">
      <formula>OR(BW73=祝色,WEEKDAY(BW73)=1)</formula>
    </cfRule>
    <cfRule type="expression" dxfId="38821" priority="128" stopIfTrue="1">
      <formula>WEEKDAY(BW73)=7</formula>
    </cfRule>
  </conditionalFormatting>
  <conditionalFormatting sqref="BX73">
    <cfRule type="expression" dxfId="38820" priority="125" stopIfTrue="1">
      <formula>OR(BX73=祝色,WEEKDAY(BX73)=1)</formula>
    </cfRule>
    <cfRule type="expression" dxfId="38819" priority="126" stopIfTrue="1">
      <formula>WEEKDAY(BX73)=7</formula>
    </cfRule>
  </conditionalFormatting>
  <conditionalFormatting sqref="BY73">
    <cfRule type="expression" dxfId="38818" priority="123" stopIfTrue="1">
      <formula>OR(BY73=祝色,WEEKDAY(BY73)=1)</formula>
    </cfRule>
    <cfRule type="expression" dxfId="38817" priority="124" stopIfTrue="1">
      <formula>WEEKDAY(BY73)=7</formula>
    </cfRule>
  </conditionalFormatting>
  <conditionalFormatting sqref="BZ73">
    <cfRule type="expression" dxfId="38816" priority="121" stopIfTrue="1">
      <formula>OR(BZ73=祝色,WEEKDAY(BZ73)=1)</formula>
    </cfRule>
    <cfRule type="expression" dxfId="38815" priority="122" stopIfTrue="1">
      <formula>WEEKDAY(BZ73)=7</formula>
    </cfRule>
  </conditionalFormatting>
  <conditionalFormatting sqref="BT74">
    <cfRule type="expression" dxfId="38814" priority="119" stopIfTrue="1">
      <formula>OR(BT74=祝色,WEEKDAY(BT74)=1)</formula>
    </cfRule>
    <cfRule type="expression" dxfId="38813" priority="120" stopIfTrue="1">
      <formula>WEEKDAY(BT74)=7</formula>
    </cfRule>
  </conditionalFormatting>
  <conditionalFormatting sqref="BU74">
    <cfRule type="expression" dxfId="38812" priority="117" stopIfTrue="1">
      <formula>OR(BU74=祝色,WEEKDAY(BU74)=1)</formula>
    </cfRule>
    <cfRule type="expression" dxfId="38811" priority="118" stopIfTrue="1">
      <formula>WEEKDAY(BU74)=7</formula>
    </cfRule>
  </conditionalFormatting>
  <conditionalFormatting sqref="BV74">
    <cfRule type="expression" dxfId="38810" priority="115" stopIfTrue="1">
      <formula>OR(BV74=祝色,WEEKDAY(BV74)=1)</formula>
    </cfRule>
    <cfRule type="expression" dxfId="38809" priority="116" stopIfTrue="1">
      <formula>WEEKDAY(BV74)=7</formula>
    </cfRule>
  </conditionalFormatting>
  <conditionalFormatting sqref="BW74">
    <cfRule type="expression" dxfId="38808" priority="113" stopIfTrue="1">
      <formula>OR(BW74=祝色,WEEKDAY(BW74)=1)</formula>
    </cfRule>
    <cfRule type="expression" dxfId="38807" priority="114" stopIfTrue="1">
      <formula>WEEKDAY(BW74)=7</formula>
    </cfRule>
  </conditionalFormatting>
  <conditionalFormatting sqref="BX74">
    <cfRule type="expression" dxfId="38806" priority="111" stopIfTrue="1">
      <formula>OR(BX74=祝色,WEEKDAY(BX74)=1)</formula>
    </cfRule>
    <cfRule type="expression" dxfId="38805" priority="112" stopIfTrue="1">
      <formula>WEEKDAY(BX74)=7</formula>
    </cfRule>
  </conditionalFormatting>
  <conditionalFormatting sqref="BY74">
    <cfRule type="expression" dxfId="38804" priority="109" stopIfTrue="1">
      <formula>OR(BY74=祝色,WEEKDAY(BY74)=1)</formula>
    </cfRule>
    <cfRule type="expression" dxfId="38803" priority="110" stopIfTrue="1">
      <formula>WEEKDAY(BY74)=7</formula>
    </cfRule>
  </conditionalFormatting>
  <conditionalFormatting sqref="BZ74">
    <cfRule type="expression" dxfId="38802" priority="107" stopIfTrue="1">
      <formula>OR(BZ74=祝色,WEEKDAY(BZ74)=1)</formula>
    </cfRule>
    <cfRule type="expression" dxfId="38801" priority="108" stopIfTrue="1">
      <formula>WEEKDAY(BZ74)=7</formula>
    </cfRule>
  </conditionalFormatting>
  <conditionalFormatting sqref="BT75">
    <cfRule type="expression" dxfId="38800" priority="105" stopIfTrue="1">
      <formula>OR(BT75=祝色,WEEKDAY(BT75)=1)</formula>
    </cfRule>
    <cfRule type="expression" dxfId="38799" priority="106" stopIfTrue="1">
      <formula>WEEKDAY(BT75)=7</formula>
    </cfRule>
  </conditionalFormatting>
  <conditionalFormatting sqref="BU75">
    <cfRule type="expression" dxfId="38798" priority="103" stopIfTrue="1">
      <formula>OR(BU75=祝色,WEEKDAY(BU75)=1)</formula>
    </cfRule>
    <cfRule type="expression" dxfId="38797" priority="104" stopIfTrue="1">
      <formula>WEEKDAY(BU75)=7</formula>
    </cfRule>
  </conditionalFormatting>
  <conditionalFormatting sqref="BV75">
    <cfRule type="expression" dxfId="38796" priority="101" stopIfTrue="1">
      <formula>OR(BV75=祝色,WEEKDAY(BV75)=1)</formula>
    </cfRule>
    <cfRule type="expression" dxfId="38795" priority="102" stopIfTrue="1">
      <formula>WEEKDAY(BV75)=7</formula>
    </cfRule>
  </conditionalFormatting>
  <conditionalFormatting sqref="BW75">
    <cfRule type="expression" dxfId="38794" priority="99" stopIfTrue="1">
      <formula>OR(BW75=祝色,WEEKDAY(BW75)=1)</formula>
    </cfRule>
    <cfRule type="expression" dxfId="38793" priority="100" stopIfTrue="1">
      <formula>WEEKDAY(BW75)=7</formula>
    </cfRule>
  </conditionalFormatting>
  <conditionalFormatting sqref="BX75">
    <cfRule type="expression" dxfId="38792" priority="97" stopIfTrue="1">
      <formula>OR(BX75=祝色,WEEKDAY(BX75)=1)</formula>
    </cfRule>
    <cfRule type="expression" dxfId="38791" priority="98" stopIfTrue="1">
      <formula>WEEKDAY(BX75)=7</formula>
    </cfRule>
  </conditionalFormatting>
  <conditionalFormatting sqref="BY75">
    <cfRule type="expression" dxfId="38790" priority="95" stopIfTrue="1">
      <formula>OR(BY75=祝色,WEEKDAY(BY75)=1)</formula>
    </cfRule>
    <cfRule type="expression" dxfId="38789" priority="96" stopIfTrue="1">
      <formula>WEEKDAY(BY75)=7</formula>
    </cfRule>
  </conditionalFormatting>
  <conditionalFormatting sqref="BZ75">
    <cfRule type="expression" dxfId="38788" priority="93" stopIfTrue="1">
      <formula>OR(BZ75=祝色,WEEKDAY(BZ75)=1)</formula>
    </cfRule>
    <cfRule type="expression" dxfId="38787" priority="94" stopIfTrue="1">
      <formula>WEEKDAY(BZ75)=7</formula>
    </cfRule>
  </conditionalFormatting>
  <conditionalFormatting sqref="BT76">
    <cfRule type="expression" dxfId="38786" priority="91" stopIfTrue="1">
      <formula>OR(BT76=祝色,WEEKDAY(BT76)=1)</formula>
    </cfRule>
    <cfRule type="expression" dxfId="38785" priority="92" stopIfTrue="1">
      <formula>WEEKDAY(BT76)=7</formula>
    </cfRule>
  </conditionalFormatting>
  <conditionalFormatting sqref="BU76">
    <cfRule type="expression" dxfId="38784" priority="89" stopIfTrue="1">
      <formula>OR(BU76=祝色,WEEKDAY(BU76)=1)</formula>
    </cfRule>
    <cfRule type="expression" dxfId="38783" priority="90" stopIfTrue="1">
      <formula>WEEKDAY(BU76)=7</formula>
    </cfRule>
  </conditionalFormatting>
  <conditionalFormatting sqref="BV76">
    <cfRule type="expression" dxfId="38782" priority="87" stopIfTrue="1">
      <formula>OR(BV76=祝色,WEEKDAY(BV76)=1)</formula>
    </cfRule>
    <cfRule type="expression" dxfId="38781" priority="88" stopIfTrue="1">
      <formula>WEEKDAY(BV76)=7</formula>
    </cfRule>
  </conditionalFormatting>
  <conditionalFormatting sqref="BW76">
    <cfRule type="expression" dxfId="38780" priority="85" stopIfTrue="1">
      <formula>OR(BW76=祝色,WEEKDAY(BW76)=1)</formula>
    </cfRule>
    <cfRule type="expression" dxfId="38779" priority="86" stopIfTrue="1">
      <formula>WEEKDAY(BW76)=7</formula>
    </cfRule>
  </conditionalFormatting>
  <conditionalFormatting sqref="BX76">
    <cfRule type="expression" dxfId="38778" priority="83" stopIfTrue="1">
      <formula>OR(BX76=祝色,WEEKDAY(BX76)=1)</formula>
    </cfRule>
    <cfRule type="expression" dxfId="38777" priority="84" stopIfTrue="1">
      <formula>WEEKDAY(BX76)=7</formula>
    </cfRule>
  </conditionalFormatting>
  <conditionalFormatting sqref="BY76">
    <cfRule type="expression" dxfId="38776" priority="81" stopIfTrue="1">
      <formula>OR(BY76=祝色,WEEKDAY(BY76)=1)</formula>
    </cfRule>
    <cfRule type="expression" dxfId="38775" priority="82" stopIfTrue="1">
      <formula>WEEKDAY(BY76)=7</formula>
    </cfRule>
  </conditionalFormatting>
  <conditionalFormatting sqref="BZ76">
    <cfRule type="expression" dxfId="38774" priority="79" stopIfTrue="1">
      <formula>OR(BZ76=祝色,WEEKDAY(BZ76)=1)</formula>
    </cfRule>
    <cfRule type="expression" dxfId="38773" priority="80" stopIfTrue="1">
      <formula>WEEKDAY(BZ76)=7</formula>
    </cfRule>
  </conditionalFormatting>
  <conditionalFormatting sqref="BT77">
    <cfRule type="expression" dxfId="38772" priority="77" stopIfTrue="1">
      <formula>OR(BT77=祝色,WEEKDAY(BT77)=1)</formula>
    </cfRule>
    <cfRule type="expression" dxfId="38771" priority="78" stopIfTrue="1">
      <formula>WEEKDAY(BT77)=7</formula>
    </cfRule>
  </conditionalFormatting>
  <conditionalFormatting sqref="BU77">
    <cfRule type="expression" dxfId="38770" priority="75" stopIfTrue="1">
      <formula>OR(BU77=祝色,WEEKDAY(BU77)=1)</formula>
    </cfRule>
    <cfRule type="expression" dxfId="38769" priority="76" stopIfTrue="1">
      <formula>WEEKDAY(BU77)=7</formula>
    </cfRule>
  </conditionalFormatting>
  <conditionalFormatting sqref="CB72">
    <cfRule type="expression" dxfId="38768" priority="73" stopIfTrue="1">
      <formula>OR(CB72=祝色,WEEKDAY(CB72)=1)</formula>
    </cfRule>
    <cfRule type="expression" dxfId="38767" priority="74" stopIfTrue="1">
      <formula>WEEKDAY(CB72)=7</formula>
    </cfRule>
  </conditionalFormatting>
  <conditionalFormatting sqref="CC72">
    <cfRule type="expression" dxfId="38766" priority="71" stopIfTrue="1">
      <formula>OR(CC72=祝色,WEEKDAY(CC72)=1)</formula>
    </cfRule>
    <cfRule type="expression" dxfId="38765" priority="72" stopIfTrue="1">
      <formula>WEEKDAY(CC72)=7</formula>
    </cfRule>
  </conditionalFormatting>
  <conditionalFormatting sqref="CD72">
    <cfRule type="expression" dxfId="38764" priority="69" stopIfTrue="1">
      <formula>OR(CD72=祝色,WEEKDAY(CD72)=1)</formula>
    </cfRule>
    <cfRule type="expression" dxfId="38763" priority="70" stopIfTrue="1">
      <formula>WEEKDAY(CD72)=7</formula>
    </cfRule>
  </conditionalFormatting>
  <conditionalFormatting sqref="CE72">
    <cfRule type="expression" dxfId="38762" priority="67" stopIfTrue="1">
      <formula>OR(CE72=祝色,WEEKDAY(CE72)=1)</formula>
    </cfRule>
    <cfRule type="expression" dxfId="38761" priority="68" stopIfTrue="1">
      <formula>WEEKDAY(CE72)=7</formula>
    </cfRule>
  </conditionalFormatting>
  <conditionalFormatting sqref="CF72">
    <cfRule type="expression" dxfId="38760" priority="65" stopIfTrue="1">
      <formula>OR(CF72=祝色,WEEKDAY(CF72)=1)</formula>
    </cfRule>
    <cfRule type="expression" dxfId="38759" priority="66" stopIfTrue="1">
      <formula>WEEKDAY(CF72)=7</formula>
    </cfRule>
  </conditionalFormatting>
  <conditionalFormatting sqref="CG72">
    <cfRule type="expression" dxfId="38758" priority="63" stopIfTrue="1">
      <formula>OR(CG72=祝色,WEEKDAY(CG72)=1)</formula>
    </cfRule>
    <cfRule type="expression" dxfId="38757" priority="64" stopIfTrue="1">
      <formula>WEEKDAY(CG72)=7</formula>
    </cfRule>
  </conditionalFormatting>
  <conditionalFormatting sqref="CH72">
    <cfRule type="expression" dxfId="38756" priority="61" stopIfTrue="1">
      <formula>OR(CH72=祝色,WEEKDAY(CH72)=1)</formula>
    </cfRule>
    <cfRule type="expression" dxfId="38755" priority="62" stopIfTrue="1">
      <formula>WEEKDAY(CH72)=7</formula>
    </cfRule>
  </conditionalFormatting>
  <conditionalFormatting sqref="CB73">
    <cfRule type="expression" dxfId="38754" priority="59" stopIfTrue="1">
      <formula>OR(CB73=祝色,WEEKDAY(CB73)=1)</formula>
    </cfRule>
    <cfRule type="expression" dxfId="38753" priority="60" stopIfTrue="1">
      <formula>WEEKDAY(CB73)=7</formula>
    </cfRule>
  </conditionalFormatting>
  <conditionalFormatting sqref="CC73">
    <cfRule type="expression" dxfId="38752" priority="57" stopIfTrue="1">
      <formula>OR(CC73=祝色,WEEKDAY(CC73)=1)</formula>
    </cfRule>
    <cfRule type="expression" dxfId="38751" priority="58" stopIfTrue="1">
      <formula>WEEKDAY(CC73)=7</formula>
    </cfRule>
  </conditionalFormatting>
  <conditionalFormatting sqref="CD73">
    <cfRule type="expression" dxfId="38750" priority="55" stopIfTrue="1">
      <formula>OR(CD73=祝色,WEEKDAY(CD73)=1)</formula>
    </cfRule>
    <cfRule type="expression" dxfId="38749" priority="56" stopIfTrue="1">
      <formula>WEEKDAY(CD73)=7</formula>
    </cfRule>
  </conditionalFormatting>
  <conditionalFormatting sqref="CE73">
    <cfRule type="expression" dxfId="38748" priority="53" stopIfTrue="1">
      <formula>OR(CE73=祝色,WEEKDAY(CE73)=1)</formula>
    </cfRule>
    <cfRule type="expression" dxfId="38747" priority="54" stopIfTrue="1">
      <formula>WEEKDAY(CE73)=7</formula>
    </cfRule>
  </conditionalFormatting>
  <conditionalFormatting sqref="CF73">
    <cfRule type="expression" dxfId="38746" priority="51" stopIfTrue="1">
      <formula>OR(CF73=祝色,WEEKDAY(CF73)=1)</formula>
    </cfRule>
    <cfRule type="expression" dxfId="38745" priority="52" stopIfTrue="1">
      <formula>WEEKDAY(CF73)=7</formula>
    </cfRule>
  </conditionalFormatting>
  <conditionalFormatting sqref="CG73">
    <cfRule type="expression" dxfId="38744" priority="49" stopIfTrue="1">
      <formula>OR(CG73=祝色,WEEKDAY(CG73)=1)</formula>
    </cfRule>
    <cfRule type="expression" dxfId="38743" priority="50" stopIfTrue="1">
      <formula>WEEKDAY(CG73)=7</formula>
    </cfRule>
  </conditionalFormatting>
  <conditionalFormatting sqref="CH73">
    <cfRule type="expression" dxfId="38742" priority="47" stopIfTrue="1">
      <formula>OR(CH73=祝色,WEEKDAY(CH73)=1)</formula>
    </cfRule>
    <cfRule type="expression" dxfId="38741" priority="48" stopIfTrue="1">
      <formula>WEEKDAY(CH73)=7</formula>
    </cfRule>
  </conditionalFormatting>
  <conditionalFormatting sqref="CB74">
    <cfRule type="expression" dxfId="38740" priority="45" stopIfTrue="1">
      <formula>OR(CB74=祝色,WEEKDAY(CB74)=1)</formula>
    </cfRule>
    <cfRule type="expression" dxfId="38739" priority="46" stopIfTrue="1">
      <formula>WEEKDAY(CB74)=7</formula>
    </cfRule>
  </conditionalFormatting>
  <conditionalFormatting sqref="CC74">
    <cfRule type="expression" dxfId="38738" priority="43" stopIfTrue="1">
      <formula>OR(CC74=祝色,WEEKDAY(CC74)=1)</formula>
    </cfRule>
    <cfRule type="expression" dxfId="38737" priority="44" stopIfTrue="1">
      <formula>WEEKDAY(CC74)=7</formula>
    </cfRule>
  </conditionalFormatting>
  <conditionalFormatting sqref="CD74">
    <cfRule type="expression" dxfId="38736" priority="41" stopIfTrue="1">
      <formula>OR(CD74=祝色,WEEKDAY(CD74)=1)</formula>
    </cfRule>
    <cfRule type="expression" dxfId="38735" priority="42" stopIfTrue="1">
      <formula>WEEKDAY(CD74)=7</formula>
    </cfRule>
  </conditionalFormatting>
  <conditionalFormatting sqref="CE74">
    <cfRule type="expression" dxfId="38734" priority="39" stopIfTrue="1">
      <formula>OR(CE74=祝色,WEEKDAY(CE74)=1)</formula>
    </cfRule>
    <cfRule type="expression" dxfId="38733" priority="40" stopIfTrue="1">
      <formula>WEEKDAY(CE74)=7</formula>
    </cfRule>
  </conditionalFormatting>
  <conditionalFormatting sqref="CF74">
    <cfRule type="expression" dxfId="38732" priority="37" stopIfTrue="1">
      <formula>OR(CF74=祝色,WEEKDAY(CF74)=1)</formula>
    </cfRule>
    <cfRule type="expression" dxfId="38731" priority="38" stopIfTrue="1">
      <formula>WEEKDAY(CF74)=7</formula>
    </cfRule>
  </conditionalFormatting>
  <conditionalFormatting sqref="CG74">
    <cfRule type="expression" dxfId="38730" priority="35" stopIfTrue="1">
      <formula>OR(CG74=祝色,WEEKDAY(CG74)=1)</formula>
    </cfRule>
    <cfRule type="expression" dxfId="38729" priority="36" stopIfTrue="1">
      <formula>WEEKDAY(CG74)=7</formula>
    </cfRule>
  </conditionalFormatting>
  <conditionalFormatting sqref="CH74">
    <cfRule type="expression" dxfId="38728" priority="33" stopIfTrue="1">
      <formula>OR(CH74=祝色,WEEKDAY(CH74)=1)</formula>
    </cfRule>
    <cfRule type="expression" dxfId="38727" priority="34" stopIfTrue="1">
      <formula>WEEKDAY(CH74)=7</formula>
    </cfRule>
  </conditionalFormatting>
  <conditionalFormatting sqref="CB75">
    <cfRule type="expression" dxfId="38726" priority="31" stopIfTrue="1">
      <formula>OR(CB75=祝色,WEEKDAY(CB75)=1)</formula>
    </cfRule>
    <cfRule type="expression" dxfId="38725" priority="32" stopIfTrue="1">
      <formula>WEEKDAY(CB75)=7</formula>
    </cfRule>
  </conditionalFormatting>
  <conditionalFormatting sqref="CC75">
    <cfRule type="expression" dxfId="38724" priority="29" stopIfTrue="1">
      <formula>OR(CC75=祝色,WEEKDAY(CC75)=1)</formula>
    </cfRule>
    <cfRule type="expression" dxfId="38723" priority="30" stopIfTrue="1">
      <formula>WEEKDAY(CC75)=7</formula>
    </cfRule>
  </conditionalFormatting>
  <conditionalFormatting sqref="CD75">
    <cfRule type="expression" dxfId="38722" priority="27" stopIfTrue="1">
      <formula>OR(CD75=祝色,WEEKDAY(CD75)=1)</formula>
    </cfRule>
    <cfRule type="expression" dxfId="38721" priority="28" stopIfTrue="1">
      <formula>WEEKDAY(CD75)=7</formula>
    </cfRule>
  </conditionalFormatting>
  <conditionalFormatting sqref="CE75">
    <cfRule type="expression" dxfId="38720" priority="25" stopIfTrue="1">
      <formula>OR(CE75=祝色,WEEKDAY(CE75)=1)</formula>
    </cfRule>
    <cfRule type="expression" dxfId="38719" priority="26" stopIfTrue="1">
      <formula>WEEKDAY(CE75)=7</formula>
    </cfRule>
  </conditionalFormatting>
  <conditionalFormatting sqref="CF75">
    <cfRule type="expression" dxfId="38718" priority="23" stopIfTrue="1">
      <formula>OR(CF75=祝色,WEEKDAY(CF75)=1)</formula>
    </cfRule>
    <cfRule type="expression" dxfId="38717" priority="24" stopIfTrue="1">
      <formula>WEEKDAY(CF75)=7</formula>
    </cfRule>
  </conditionalFormatting>
  <conditionalFormatting sqref="CG75">
    <cfRule type="expression" dxfId="38716" priority="21" stopIfTrue="1">
      <formula>OR(CG75=祝色,WEEKDAY(CG75)=1)</formula>
    </cfRule>
    <cfRule type="expression" dxfId="38715" priority="22" stopIfTrue="1">
      <formula>WEEKDAY(CG75)=7</formula>
    </cfRule>
  </conditionalFormatting>
  <conditionalFormatting sqref="CH75">
    <cfRule type="expression" dxfId="38714" priority="19" stopIfTrue="1">
      <formula>OR(CH75=祝色,WEEKDAY(CH75)=1)</formula>
    </cfRule>
    <cfRule type="expression" dxfId="38713" priority="20" stopIfTrue="1">
      <formula>WEEKDAY(CH75)=7</formula>
    </cfRule>
  </conditionalFormatting>
  <conditionalFormatting sqref="CB76">
    <cfRule type="expression" dxfId="38712" priority="17" stopIfTrue="1">
      <formula>OR(CB76=祝色,WEEKDAY(CB76)=1)</formula>
    </cfRule>
    <cfRule type="expression" dxfId="38711" priority="18" stopIfTrue="1">
      <formula>WEEKDAY(CB76)=7</formula>
    </cfRule>
  </conditionalFormatting>
  <conditionalFormatting sqref="CC76">
    <cfRule type="expression" dxfId="38710" priority="15" stopIfTrue="1">
      <formula>OR(CC76=祝色,WEEKDAY(CC76)=1)</formula>
    </cfRule>
    <cfRule type="expression" dxfId="38709" priority="16" stopIfTrue="1">
      <formula>WEEKDAY(CC76)=7</formula>
    </cfRule>
  </conditionalFormatting>
  <conditionalFormatting sqref="CD76">
    <cfRule type="expression" dxfId="38708" priority="13" stopIfTrue="1">
      <formula>OR(CD76=祝色,WEEKDAY(CD76)=1)</formula>
    </cfRule>
    <cfRule type="expression" dxfId="38707" priority="14" stopIfTrue="1">
      <formula>WEEKDAY(CD76)=7</formula>
    </cfRule>
  </conditionalFormatting>
  <conditionalFormatting sqref="CE76">
    <cfRule type="expression" dxfId="38706" priority="11" stopIfTrue="1">
      <formula>OR(CE76=祝色,WEEKDAY(CE76)=1)</formula>
    </cfRule>
    <cfRule type="expression" dxfId="38705" priority="12" stopIfTrue="1">
      <formula>WEEKDAY(CE76)=7</formula>
    </cfRule>
  </conditionalFormatting>
  <conditionalFormatting sqref="CF76">
    <cfRule type="expression" dxfId="38704" priority="9" stopIfTrue="1">
      <formula>OR(CF76=祝色,WEEKDAY(CF76)=1)</formula>
    </cfRule>
    <cfRule type="expression" dxfId="38703" priority="10" stopIfTrue="1">
      <formula>WEEKDAY(CF76)=7</formula>
    </cfRule>
  </conditionalFormatting>
  <conditionalFormatting sqref="CG76">
    <cfRule type="expression" dxfId="38702" priority="7" stopIfTrue="1">
      <formula>OR(CG76=祝色,WEEKDAY(CG76)=1)</formula>
    </cfRule>
    <cfRule type="expression" dxfId="38701" priority="8" stopIfTrue="1">
      <formula>WEEKDAY(CG76)=7</formula>
    </cfRule>
  </conditionalFormatting>
  <conditionalFormatting sqref="CH76">
    <cfRule type="expression" dxfId="38700" priority="5" stopIfTrue="1">
      <formula>OR(CH76=祝色,WEEKDAY(CH76)=1)</formula>
    </cfRule>
    <cfRule type="expression" dxfId="38699" priority="6" stopIfTrue="1">
      <formula>WEEKDAY(CH76)=7</formula>
    </cfRule>
  </conditionalFormatting>
  <conditionalFormatting sqref="CB77">
    <cfRule type="expression" dxfId="38698" priority="3" stopIfTrue="1">
      <formula>OR(CB77=祝色,WEEKDAY(CB77)=1)</formula>
    </cfRule>
    <cfRule type="expression" dxfId="38697" priority="4" stopIfTrue="1">
      <formula>WEEKDAY(CB77)=7</formula>
    </cfRule>
  </conditionalFormatting>
  <conditionalFormatting sqref="CC77">
    <cfRule type="expression" dxfId="38696" priority="1" stopIfTrue="1">
      <formula>OR(CC77=祝色,WEEKDAY(CC77)=1)</formula>
    </cfRule>
    <cfRule type="expression" dxfId="38695" priority="2" stopIfTrue="1">
      <formula>WEEKDAY(CC77)=7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BA98"/>
  <sheetViews>
    <sheetView zoomScaleNormal="100" workbookViewId="0">
      <selection activeCell="AA4" sqref="AA4"/>
    </sheetView>
  </sheetViews>
  <sheetFormatPr defaultRowHeight="13.5"/>
  <cols>
    <col min="1" max="1" width="5.625" customWidth="1"/>
    <col min="2" max="2" width="1.125" customWidth="1"/>
    <col min="3" max="3" width="1.25" customWidth="1"/>
    <col min="4" max="10" width="2" customWidth="1"/>
    <col min="11" max="11" width="0.125" customWidth="1"/>
    <col min="12" max="18" width="2" customWidth="1"/>
    <col min="19" max="19" width="0.125" customWidth="1"/>
    <col min="20" max="26" width="2" customWidth="1"/>
    <col min="27" max="28" width="1.25" customWidth="1"/>
    <col min="29" max="35" width="2" customWidth="1"/>
    <col min="36" max="36" width="0.125" customWidth="1"/>
    <col min="37" max="43" width="2" customWidth="1"/>
    <col min="44" max="44" width="0.125" customWidth="1"/>
    <col min="45" max="51" width="2" customWidth="1"/>
    <col min="52" max="52" width="1.25" customWidth="1"/>
    <col min="53" max="53" width="1.125" customWidth="1"/>
    <col min="262" max="262" width="0.375" customWidth="1"/>
    <col min="263" max="263" width="1.25" customWidth="1"/>
    <col min="264" max="284" width="2.125" customWidth="1"/>
    <col min="285" max="286" width="1.25" customWidth="1"/>
    <col min="287" max="307" width="2.125" customWidth="1"/>
    <col min="308" max="308" width="1.25" customWidth="1"/>
    <col min="309" max="309" width="1.125" customWidth="1"/>
    <col min="518" max="518" width="0.375" customWidth="1"/>
    <col min="519" max="519" width="1.25" customWidth="1"/>
    <col min="520" max="540" width="2.125" customWidth="1"/>
    <col min="541" max="542" width="1.25" customWidth="1"/>
    <col min="543" max="563" width="2.125" customWidth="1"/>
    <col min="564" max="564" width="1.25" customWidth="1"/>
    <col min="565" max="565" width="1.125" customWidth="1"/>
    <col min="774" max="774" width="0.375" customWidth="1"/>
    <col min="775" max="775" width="1.25" customWidth="1"/>
    <col min="776" max="796" width="2.125" customWidth="1"/>
    <col min="797" max="798" width="1.25" customWidth="1"/>
    <col min="799" max="819" width="2.125" customWidth="1"/>
    <col min="820" max="820" width="1.25" customWidth="1"/>
    <col min="821" max="821" width="1.125" customWidth="1"/>
    <col min="1030" max="1030" width="0.375" customWidth="1"/>
    <col min="1031" max="1031" width="1.25" customWidth="1"/>
    <col min="1032" max="1052" width="2.125" customWidth="1"/>
    <col min="1053" max="1054" width="1.25" customWidth="1"/>
    <col min="1055" max="1075" width="2.125" customWidth="1"/>
    <col min="1076" max="1076" width="1.25" customWidth="1"/>
    <col min="1077" max="1077" width="1.125" customWidth="1"/>
    <col min="1286" max="1286" width="0.375" customWidth="1"/>
    <col min="1287" max="1287" width="1.25" customWidth="1"/>
    <col min="1288" max="1308" width="2.125" customWidth="1"/>
    <col min="1309" max="1310" width="1.25" customWidth="1"/>
    <col min="1311" max="1331" width="2.125" customWidth="1"/>
    <col min="1332" max="1332" width="1.25" customWidth="1"/>
    <col min="1333" max="1333" width="1.125" customWidth="1"/>
    <col min="1542" max="1542" width="0.375" customWidth="1"/>
    <col min="1543" max="1543" width="1.25" customWidth="1"/>
    <col min="1544" max="1564" width="2.125" customWidth="1"/>
    <col min="1565" max="1566" width="1.25" customWidth="1"/>
    <col min="1567" max="1587" width="2.125" customWidth="1"/>
    <col min="1588" max="1588" width="1.25" customWidth="1"/>
    <col min="1589" max="1589" width="1.125" customWidth="1"/>
    <col min="1798" max="1798" width="0.375" customWidth="1"/>
    <col min="1799" max="1799" width="1.25" customWidth="1"/>
    <col min="1800" max="1820" width="2.125" customWidth="1"/>
    <col min="1821" max="1822" width="1.25" customWidth="1"/>
    <col min="1823" max="1843" width="2.125" customWidth="1"/>
    <col min="1844" max="1844" width="1.25" customWidth="1"/>
    <col min="1845" max="1845" width="1.125" customWidth="1"/>
    <col min="2054" max="2054" width="0.375" customWidth="1"/>
    <col min="2055" max="2055" width="1.25" customWidth="1"/>
    <col min="2056" max="2076" width="2.125" customWidth="1"/>
    <col min="2077" max="2078" width="1.25" customWidth="1"/>
    <col min="2079" max="2099" width="2.125" customWidth="1"/>
    <col min="2100" max="2100" width="1.25" customWidth="1"/>
    <col min="2101" max="2101" width="1.125" customWidth="1"/>
    <col min="2310" max="2310" width="0.375" customWidth="1"/>
    <col min="2311" max="2311" width="1.25" customWidth="1"/>
    <col min="2312" max="2332" width="2.125" customWidth="1"/>
    <col min="2333" max="2334" width="1.25" customWidth="1"/>
    <col min="2335" max="2355" width="2.125" customWidth="1"/>
    <col min="2356" max="2356" width="1.25" customWidth="1"/>
    <col min="2357" max="2357" width="1.125" customWidth="1"/>
    <col min="2566" max="2566" width="0.375" customWidth="1"/>
    <col min="2567" max="2567" width="1.25" customWidth="1"/>
    <col min="2568" max="2588" width="2.125" customWidth="1"/>
    <col min="2589" max="2590" width="1.25" customWidth="1"/>
    <col min="2591" max="2611" width="2.125" customWidth="1"/>
    <col min="2612" max="2612" width="1.25" customWidth="1"/>
    <col min="2613" max="2613" width="1.125" customWidth="1"/>
    <col min="2822" max="2822" width="0.375" customWidth="1"/>
    <col min="2823" max="2823" width="1.25" customWidth="1"/>
    <col min="2824" max="2844" width="2.125" customWidth="1"/>
    <col min="2845" max="2846" width="1.25" customWidth="1"/>
    <col min="2847" max="2867" width="2.125" customWidth="1"/>
    <col min="2868" max="2868" width="1.25" customWidth="1"/>
    <col min="2869" max="2869" width="1.125" customWidth="1"/>
    <col min="3078" max="3078" width="0.375" customWidth="1"/>
    <col min="3079" max="3079" width="1.25" customWidth="1"/>
    <col min="3080" max="3100" width="2.125" customWidth="1"/>
    <col min="3101" max="3102" width="1.25" customWidth="1"/>
    <col min="3103" max="3123" width="2.125" customWidth="1"/>
    <col min="3124" max="3124" width="1.25" customWidth="1"/>
    <col min="3125" max="3125" width="1.125" customWidth="1"/>
    <col min="3334" max="3334" width="0.375" customWidth="1"/>
    <col min="3335" max="3335" width="1.25" customWidth="1"/>
    <col min="3336" max="3356" width="2.125" customWidth="1"/>
    <col min="3357" max="3358" width="1.25" customWidth="1"/>
    <col min="3359" max="3379" width="2.125" customWidth="1"/>
    <col min="3380" max="3380" width="1.25" customWidth="1"/>
    <col min="3381" max="3381" width="1.125" customWidth="1"/>
    <col min="3590" max="3590" width="0.375" customWidth="1"/>
    <col min="3591" max="3591" width="1.25" customWidth="1"/>
    <col min="3592" max="3612" width="2.125" customWidth="1"/>
    <col min="3613" max="3614" width="1.25" customWidth="1"/>
    <col min="3615" max="3635" width="2.125" customWidth="1"/>
    <col min="3636" max="3636" width="1.25" customWidth="1"/>
    <col min="3637" max="3637" width="1.125" customWidth="1"/>
    <col min="3846" max="3846" width="0.375" customWidth="1"/>
    <col min="3847" max="3847" width="1.25" customWidth="1"/>
    <col min="3848" max="3868" width="2.125" customWidth="1"/>
    <col min="3869" max="3870" width="1.25" customWidth="1"/>
    <col min="3871" max="3891" width="2.125" customWidth="1"/>
    <col min="3892" max="3892" width="1.25" customWidth="1"/>
    <col min="3893" max="3893" width="1.125" customWidth="1"/>
    <col min="4102" max="4102" width="0.375" customWidth="1"/>
    <col min="4103" max="4103" width="1.25" customWidth="1"/>
    <col min="4104" max="4124" width="2.125" customWidth="1"/>
    <col min="4125" max="4126" width="1.25" customWidth="1"/>
    <col min="4127" max="4147" width="2.125" customWidth="1"/>
    <col min="4148" max="4148" width="1.25" customWidth="1"/>
    <col min="4149" max="4149" width="1.125" customWidth="1"/>
    <col min="4358" max="4358" width="0.375" customWidth="1"/>
    <col min="4359" max="4359" width="1.25" customWidth="1"/>
    <col min="4360" max="4380" width="2.125" customWidth="1"/>
    <col min="4381" max="4382" width="1.25" customWidth="1"/>
    <col min="4383" max="4403" width="2.125" customWidth="1"/>
    <col min="4404" max="4404" width="1.25" customWidth="1"/>
    <col min="4405" max="4405" width="1.125" customWidth="1"/>
    <col min="4614" max="4614" width="0.375" customWidth="1"/>
    <col min="4615" max="4615" width="1.25" customWidth="1"/>
    <col min="4616" max="4636" width="2.125" customWidth="1"/>
    <col min="4637" max="4638" width="1.25" customWidth="1"/>
    <col min="4639" max="4659" width="2.125" customWidth="1"/>
    <col min="4660" max="4660" width="1.25" customWidth="1"/>
    <col min="4661" max="4661" width="1.125" customWidth="1"/>
    <col min="4870" max="4870" width="0.375" customWidth="1"/>
    <col min="4871" max="4871" width="1.25" customWidth="1"/>
    <col min="4872" max="4892" width="2.125" customWidth="1"/>
    <col min="4893" max="4894" width="1.25" customWidth="1"/>
    <col min="4895" max="4915" width="2.125" customWidth="1"/>
    <col min="4916" max="4916" width="1.25" customWidth="1"/>
    <col min="4917" max="4917" width="1.125" customWidth="1"/>
    <col min="5126" max="5126" width="0.375" customWidth="1"/>
    <col min="5127" max="5127" width="1.25" customWidth="1"/>
    <col min="5128" max="5148" width="2.125" customWidth="1"/>
    <col min="5149" max="5150" width="1.25" customWidth="1"/>
    <col min="5151" max="5171" width="2.125" customWidth="1"/>
    <col min="5172" max="5172" width="1.25" customWidth="1"/>
    <col min="5173" max="5173" width="1.125" customWidth="1"/>
    <col min="5382" max="5382" width="0.375" customWidth="1"/>
    <col min="5383" max="5383" width="1.25" customWidth="1"/>
    <col min="5384" max="5404" width="2.125" customWidth="1"/>
    <col min="5405" max="5406" width="1.25" customWidth="1"/>
    <col min="5407" max="5427" width="2.125" customWidth="1"/>
    <col min="5428" max="5428" width="1.25" customWidth="1"/>
    <col min="5429" max="5429" width="1.125" customWidth="1"/>
    <col min="5638" max="5638" width="0.375" customWidth="1"/>
    <col min="5639" max="5639" width="1.25" customWidth="1"/>
    <col min="5640" max="5660" width="2.125" customWidth="1"/>
    <col min="5661" max="5662" width="1.25" customWidth="1"/>
    <col min="5663" max="5683" width="2.125" customWidth="1"/>
    <col min="5684" max="5684" width="1.25" customWidth="1"/>
    <col min="5685" max="5685" width="1.125" customWidth="1"/>
    <col min="5894" max="5894" width="0.375" customWidth="1"/>
    <col min="5895" max="5895" width="1.25" customWidth="1"/>
    <col min="5896" max="5916" width="2.125" customWidth="1"/>
    <col min="5917" max="5918" width="1.25" customWidth="1"/>
    <col min="5919" max="5939" width="2.125" customWidth="1"/>
    <col min="5940" max="5940" width="1.25" customWidth="1"/>
    <col min="5941" max="5941" width="1.125" customWidth="1"/>
    <col min="6150" max="6150" width="0.375" customWidth="1"/>
    <col min="6151" max="6151" width="1.25" customWidth="1"/>
    <col min="6152" max="6172" width="2.125" customWidth="1"/>
    <col min="6173" max="6174" width="1.25" customWidth="1"/>
    <col min="6175" max="6195" width="2.125" customWidth="1"/>
    <col min="6196" max="6196" width="1.25" customWidth="1"/>
    <col min="6197" max="6197" width="1.125" customWidth="1"/>
    <col min="6406" max="6406" width="0.375" customWidth="1"/>
    <col min="6407" max="6407" width="1.25" customWidth="1"/>
    <col min="6408" max="6428" width="2.125" customWidth="1"/>
    <col min="6429" max="6430" width="1.25" customWidth="1"/>
    <col min="6431" max="6451" width="2.125" customWidth="1"/>
    <col min="6452" max="6452" width="1.25" customWidth="1"/>
    <col min="6453" max="6453" width="1.125" customWidth="1"/>
    <col min="6662" max="6662" width="0.375" customWidth="1"/>
    <col min="6663" max="6663" width="1.25" customWidth="1"/>
    <col min="6664" max="6684" width="2.125" customWidth="1"/>
    <col min="6685" max="6686" width="1.25" customWidth="1"/>
    <col min="6687" max="6707" width="2.125" customWidth="1"/>
    <col min="6708" max="6708" width="1.25" customWidth="1"/>
    <col min="6709" max="6709" width="1.125" customWidth="1"/>
    <col min="6918" max="6918" width="0.375" customWidth="1"/>
    <col min="6919" max="6919" width="1.25" customWidth="1"/>
    <col min="6920" max="6940" width="2.125" customWidth="1"/>
    <col min="6941" max="6942" width="1.25" customWidth="1"/>
    <col min="6943" max="6963" width="2.125" customWidth="1"/>
    <col min="6964" max="6964" width="1.25" customWidth="1"/>
    <col min="6965" max="6965" width="1.125" customWidth="1"/>
    <col min="7174" max="7174" width="0.375" customWidth="1"/>
    <col min="7175" max="7175" width="1.25" customWidth="1"/>
    <col min="7176" max="7196" width="2.125" customWidth="1"/>
    <col min="7197" max="7198" width="1.25" customWidth="1"/>
    <col min="7199" max="7219" width="2.125" customWidth="1"/>
    <col min="7220" max="7220" width="1.25" customWidth="1"/>
    <col min="7221" max="7221" width="1.125" customWidth="1"/>
    <col min="7430" max="7430" width="0.375" customWidth="1"/>
    <col min="7431" max="7431" width="1.25" customWidth="1"/>
    <col min="7432" max="7452" width="2.125" customWidth="1"/>
    <col min="7453" max="7454" width="1.25" customWidth="1"/>
    <col min="7455" max="7475" width="2.125" customWidth="1"/>
    <col min="7476" max="7476" width="1.25" customWidth="1"/>
    <col min="7477" max="7477" width="1.125" customWidth="1"/>
    <col min="7686" max="7686" width="0.375" customWidth="1"/>
    <col min="7687" max="7687" width="1.25" customWidth="1"/>
    <col min="7688" max="7708" width="2.125" customWidth="1"/>
    <col min="7709" max="7710" width="1.25" customWidth="1"/>
    <col min="7711" max="7731" width="2.125" customWidth="1"/>
    <col min="7732" max="7732" width="1.25" customWidth="1"/>
    <col min="7733" max="7733" width="1.125" customWidth="1"/>
    <col min="7942" max="7942" width="0.375" customWidth="1"/>
    <col min="7943" max="7943" width="1.25" customWidth="1"/>
    <col min="7944" max="7964" width="2.125" customWidth="1"/>
    <col min="7965" max="7966" width="1.25" customWidth="1"/>
    <col min="7967" max="7987" width="2.125" customWidth="1"/>
    <col min="7988" max="7988" width="1.25" customWidth="1"/>
    <col min="7989" max="7989" width="1.125" customWidth="1"/>
    <col min="8198" max="8198" width="0.375" customWidth="1"/>
    <col min="8199" max="8199" width="1.25" customWidth="1"/>
    <col min="8200" max="8220" width="2.125" customWidth="1"/>
    <col min="8221" max="8222" width="1.25" customWidth="1"/>
    <col min="8223" max="8243" width="2.125" customWidth="1"/>
    <col min="8244" max="8244" width="1.25" customWidth="1"/>
    <col min="8245" max="8245" width="1.125" customWidth="1"/>
    <col min="8454" max="8454" width="0.375" customWidth="1"/>
    <col min="8455" max="8455" width="1.25" customWidth="1"/>
    <col min="8456" max="8476" width="2.125" customWidth="1"/>
    <col min="8477" max="8478" width="1.25" customWidth="1"/>
    <col min="8479" max="8499" width="2.125" customWidth="1"/>
    <col min="8500" max="8500" width="1.25" customWidth="1"/>
    <col min="8501" max="8501" width="1.125" customWidth="1"/>
    <col min="8710" max="8710" width="0.375" customWidth="1"/>
    <col min="8711" max="8711" width="1.25" customWidth="1"/>
    <col min="8712" max="8732" width="2.125" customWidth="1"/>
    <col min="8733" max="8734" width="1.25" customWidth="1"/>
    <col min="8735" max="8755" width="2.125" customWidth="1"/>
    <col min="8756" max="8756" width="1.25" customWidth="1"/>
    <col min="8757" max="8757" width="1.125" customWidth="1"/>
    <col min="8966" max="8966" width="0.375" customWidth="1"/>
    <col min="8967" max="8967" width="1.25" customWidth="1"/>
    <col min="8968" max="8988" width="2.125" customWidth="1"/>
    <col min="8989" max="8990" width="1.25" customWidth="1"/>
    <col min="8991" max="9011" width="2.125" customWidth="1"/>
    <col min="9012" max="9012" width="1.25" customWidth="1"/>
    <col min="9013" max="9013" width="1.125" customWidth="1"/>
    <col min="9222" max="9222" width="0.375" customWidth="1"/>
    <col min="9223" max="9223" width="1.25" customWidth="1"/>
    <col min="9224" max="9244" width="2.125" customWidth="1"/>
    <col min="9245" max="9246" width="1.25" customWidth="1"/>
    <col min="9247" max="9267" width="2.125" customWidth="1"/>
    <col min="9268" max="9268" width="1.25" customWidth="1"/>
    <col min="9269" max="9269" width="1.125" customWidth="1"/>
    <col min="9478" max="9478" width="0.375" customWidth="1"/>
    <col min="9479" max="9479" width="1.25" customWidth="1"/>
    <col min="9480" max="9500" width="2.125" customWidth="1"/>
    <col min="9501" max="9502" width="1.25" customWidth="1"/>
    <col min="9503" max="9523" width="2.125" customWidth="1"/>
    <col min="9524" max="9524" width="1.25" customWidth="1"/>
    <col min="9525" max="9525" width="1.125" customWidth="1"/>
    <col min="9734" max="9734" width="0.375" customWidth="1"/>
    <col min="9735" max="9735" width="1.25" customWidth="1"/>
    <col min="9736" max="9756" width="2.125" customWidth="1"/>
    <col min="9757" max="9758" width="1.25" customWidth="1"/>
    <col min="9759" max="9779" width="2.125" customWidth="1"/>
    <col min="9780" max="9780" width="1.25" customWidth="1"/>
    <col min="9781" max="9781" width="1.125" customWidth="1"/>
    <col min="9990" max="9990" width="0.375" customWidth="1"/>
    <col min="9991" max="9991" width="1.25" customWidth="1"/>
    <col min="9992" max="10012" width="2.125" customWidth="1"/>
    <col min="10013" max="10014" width="1.25" customWidth="1"/>
    <col min="10015" max="10035" width="2.125" customWidth="1"/>
    <col min="10036" max="10036" width="1.25" customWidth="1"/>
    <col min="10037" max="10037" width="1.125" customWidth="1"/>
    <col min="10246" max="10246" width="0.375" customWidth="1"/>
    <col min="10247" max="10247" width="1.25" customWidth="1"/>
    <col min="10248" max="10268" width="2.125" customWidth="1"/>
    <col min="10269" max="10270" width="1.25" customWidth="1"/>
    <col min="10271" max="10291" width="2.125" customWidth="1"/>
    <col min="10292" max="10292" width="1.25" customWidth="1"/>
    <col min="10293" max="10293" width="1.125" customWidth="1"/>
    <col min="10502" max="10502" width="0.375" customWidth="1"/>
    <col min="10503" max="10503" width="1.25" customWidth="1"/>
    <col min="10504" max="10524" width="2.125" customWidth="1"/>
    <col min="10525" max="10526" width="1.25" customWidth="1"/>
    <col min="10527" max="10547" width="2.125" customWidth="1"/>
    <col min="10548" max="10548" width="1.25" customWidth="1"/>
    <col min="10549" max="10549" width="1.125" customWidth="1"/>
    <col min="10758" max="10758" width="0.375" customWidth="1"/>
    <col min="10759" max="10759" width="1.25" customWidth="1"/>
    <col min="10760" max="10780" width="2.125" customWidth="1"/>
    <col min="10781" max="10782" width="1.25" customWidth="1"/>
    <col min="10783" max="10803" width="2.125" customWidth="1"/>
    <col min="10804" max="10804" width="1.25" customWidth="1"/>
    <col min="10805" max="10805" width="1.125" customWidth="1"/>
    <col min="11014" max="11014" width="0.375" customWidth="1"/>
    <col min="11015" max="11015" width="1.25" customWidth="1"/>
    <col min="11016" max="11036" width="2.125" customWidth="1"/>
    <col min="11037" max="11038" width="1.25" customWidth="1"/>
    <col min="11039" max="11059" width="2.125" customWidth="1"/>
    <col min="11060" max="11060" width="1.25" customWidth="1"/>
    <col min="11061" max="11061" width="1.125" customWidth="1"/>
    <col min="11270" max="11270" width="0.375" customWidth="1"/>
    <col min="11271" max="11271" width="1.25" customWidth="1"/>
    <col min="11272" max="11292" width="2.125" customWidth="1"/>
    <col min="11293" max="11294" width="1.25" customWidth="1"/>
    <col min="11295" max="11315" width="2.125" customWidth="1"/>
    <col min="11316" max="11316" width="1.25" customWidth="1"/>
    <col min="11317" max="11317" width="1.125" customWidth="1"/>
    <col min="11526" max="11526" width="0.375" customWidth="1"/>
    <col min="11527" max="11527" width="1.25" customWidth="1"/>
    <col min="11528" max="11548" width="2.125" customWidth="1"/>
    <col min="11549" max="11550" width="1.25" customWidth="1"/>
    <col min="11551" max="11571" width="2.125" customWidth="1"/>
    <col min="11572" max="11572" width="1.25" customWidth="1"/>
    <col min="11573" max="11573" width="1.125" customWidth="1"/>
    <col min="11782" max="11782" width="0.375" customWidth="1"/>
    <col min="11783" max="11783" width="1.25" customWidth="1"/>
    <col min="11784" max="11804" width="2.125" customWidth="1"/>
    <col min="11805" max="11806" width="1.25" customWidth="1"/>
    <col min="11807" max="11827" width="2.125" customWidth="1"/>
    <col min="11828" max="11828" width="1.25" customWidth="1"/>
    <col min="11829" max="11829" width="1.125" customWidth="1"/>
    <col min="12038" max="12038" width="0.375" customWidth="1"/>
    <col min="12039" max="12039" width="1.25" customWidth="1"/>
    <col min="12040" max="12060" width="2.125" customWidth="1"/>
    <col min="12061" max="12062" width="1.25" customWidth="1"/>
    <col min="12063" max="12083" width="2.125" customWidth="1"/>
    <col min="12084" max="12084" width="1.25" customWidth="1"/>
    <col min="12085" max="12085" width="1.125" customWidth="1"/>
    <col min="12294" max="12294" width="0.375" customWidth="1"/>
    <col min="12295" max="12295" width="1.25" customWidth="1"/>
    <col min="12296" max="12316" width="2.125" customWidth="1"/>
    <col min="12317" max="12318" width="1.25" customWidth="1"/>
    <col min="12319" max="12339" width="2.125" customWidth="1"/>
    <col min="12340" max="12340" width="1.25" customWidth="1"/>
    <col min="12341" max="12341" width="1.125" customWidth="1"/>
    <col min="12550" max="12550" width="0.375" customWidth="1"/>
    <col min="12551" max="12551" width="1.25" customWidth="1"/>
    <col min="12552" max="12572" width="2.125" customWidth="1"/>
    <col min="12573" max="12574" width="1.25" customWidth="1"/>
    <col min="12575" max="12595" width="2.125" customWidth="1"/>
    <col min="12596" max="12596" width="1.25" customWidth="1"/>
    <col min="12597" max="12597" width="1.125" customWidth="1"/>
    <col min="12806" max="12806" width="0.375" customWidth="1"/>
    <col min="12807" max="12807" width="1.25" customWidth="1"/>
    <col min="12808" max="12828" width="2.125" customWidth="1"/>
    <col min="12829" max="12830" width="1.25" customWidth="1"/>
    <col min="12831" max="12851" width="2.125" customWidth="1"/>
    <col min="12852" max="12852" width="1.25" customWidth="1"/>
    <col min="12853" max="12853" width="1.125" customWidth="1"/>
    <col min="13062" max="13062" width="0.375" customWidth="1"/>
    <col min="13063" max="13063" width="1.25" customWidth="1"/>
    <col min="13064" max="13084" width="2.125" customWidth="1"/>
    <col min="13085" max="13086" width="1.25" customWidth="1"/>
    <col min="13087" max="13107" width="2.125" customWidth="1"/>
    <col min="13108" max="13108" width="1.25" customWidth="1"/>
    <col min="13109" max="13109" width="1.125" customWidth="1"/>
    <col min="13318" max="13318" width="0.375" customWidth="1"/>
    <col min="13319" max="13319" width="1.25" customWidth="1"/>
    <col min="13320" max="13340" width="2.125" customWidth="1"/>
    <col min="13341" max="13342" width="1.25" customWidth="1"/>
    <col min="13343" max="13363" width="2.125" customWidth="1"/>
    <col min="13364" max="13364" width="1.25" customWidth="1"/>
    <col min="13365" max="13365" width="1.125" customWidth="1"/>
    <col min="13574" max="13574" width="0.375" customWidth="1"/>
    <col min="13575" max="13575" width="1.25" customWidth="1"/>
    <col min="13576" max="13596" width="2.125" customWidth="1"/>
    <col min="13597" max="13598" width="1.25" customWidth="1"/>
    <col min="13599" max="13619" width="2.125" customWidth="1"/>
    <col min="13620" max="13620" width="1.25" customWidth="1"/>
    <col min="13621" max="13621" width="1.125" customWidth="1"/>
    <col min="13830" max="13830" width="0.375" customWidth="1"/>
    <col min="13831" max="13831" width="1.25" customWidth="1"/>
    <col min="13832" max="13852" width="2.125" customWidth="1"/>
    <col min="13853" max="13854" width="1.25" customWidth="1"/>
    <col min="13855" max="13875" width="2.125" customWidth="1"/>
    <col min="13876" max="13876" width="1.25" customWidth="1"/>
    <col min="13877" max="13877" width="1.125" customWidth="1"/>
    <col min="14086" max="14086" width="0.375" customWidth="1"/>
    <col min="14087" max="14087" width="1.25" customWidth="1"/>
    <col min="14088" max="14108" width="2.125" customWidth="1"/>
    <col min="14109" max="14110" width="1.25" customWidth="1"/>
    <col min="14111" max="14131" width="2.125" customWidth="1"/>
    <col min="14132" max="14132" width="1.25" customWidth="1"/>
    <col min="14133" max="14133" width="1.125" customWidth="1"/>
    <col min="14342" max="14342" width="0.375" customWidth="1"/>
    <col min="14343" max="14343" width="1.25" customWidth="1"/>
    <col min="14344" max="14364" width="2.125" customWidth="1"/>
    <col min="14365" max="14366" width="1.25" customWidth="1"/>
    <col min="14367" max="14387" width="2.125" customWidth="1"/>
    <col min="14388" max="14388" width="1.25" customWidth="1"/>
    <col min="14389" max="14389" width="1.125" customWidth="1"/>
    <col min="14598" max="14598" width="0.375" customWidth="1"/>
    <col min="14599" max="14599" width="1.25" customWidth="1"/>
    <col min="14600" max="14620" width="2.125" customWidth="1"/>
    <col min="14621" max="14622" width="1.25" customWidth="1"/>
    <col min="14623" max="14643" width="2.125" customWidth="1"/>
    <col min="14644" max="14644" width="1.25" customWidth="1"/>
    <col min="14645" max="14645" width="1.125" customWidth="1"/>
    <col min="14854" max="14854" width="0.375" customWidth="1"/>
    <col min="14855" max="14855" width="1.25" customWidth="1"/>
    <col min="14856" max="14876" width="2.125" customWidth="1"/>
    <col min="14877" max="14878" width="1.25" customWidth="1"/>
    <col min="14879" max="14899" width="2.125" customWidth="1"/>
    <col min="14900" max="14900" width="1.25" customWidth="1"/>
    <col min="14901" max="14901" width="1.125" customWidth="1"/>
    <col min="15110" max="15110" width="0.375" customWidth="1"/>
    <col min="15111" max="15111" width="1.25" customWidth="1"/>
    <col min="15112" max="15132" width="2.125" customWidth="1"/>
    <col min="15133" max="15134" width="1.25" customWidth="1"/>
    <col min="15135" max="15155" width="2.125" customWidth="1"/>
    <col min="15156" max="15156" width="1.25" customWidth="1"/>
    <col min="15157" max="15157" width="1.125" customWidth="1"/>
    <col min="15366" max="15366" width="0.375" customWidth="1"/>
    <col min="15367" max="15367" width="1.25" customWidth="1"/>
    <col min="15368" max="15388" width="2.125" customWidth="1"/>
    <col min="15389" max="15390" width="1.25" customWidth="1"/>
    <col min="15391" max="15411" width="2.125" customWidth="1"/>
    <col min="15412" max="15412" width="1.25" customWidth="1"/>
    <col min="15413" max="15413" width="1.125" customWidth="1"/>
    <col min="15622" max="15622" width="0.375" customWidth="1"/>
    <col min="15623" max="15623" width="1.25" customWidth="1"/>
    <col min="15624" max="15644" width="2.125" customWidth="1"/>
    <col min="15645" max="15646" width="1.25" customWidth="1"/>
    <col min="15647" max="15667" width="2.125" customWidth="1"/>
    <col min="15668" max="15668" width="1.25" customWidth="1"/>
    <col min="15669" max="15669" width="1.125" customWidth="1"/>
    <col min="15878" max="15878" width="0.375" customWidth="1"/>
    <col min="15879" max="15879" width="1.25" customWidth="1"/>
    <col min="15880" max="15900" width="2.125" customWidth="1"/>
    <col min="15901" max="15902" width="1.25" customWidth="1"/>
    <col min="15903" max="15923" width="2.125" customWidth="1"/>
    <col min="15924" max="15924" width="1.25" customWidth="1"/>
    <col min="15925" max="15925" width="1.125" customWidth="1"/>
    <col min="16134" max="16134" width="0.375" customWidth="1"/>
    <col min="16135" max="16135" width="1.25" customWidth="1"/>
    <col min="16136" max="16156" width="2.125" customWidth="1"/>
    <col min="16157" max="16158" width="1.25" customWidth="1"/>
    <col min="16159" max="16179" width="2.125" customWidth="1"/>
    <col min="16180" max="16180" width="1.25" customWidth="1"/>
    <col min="16181" max="16181" width="1.125" customWidth="1"/>
  </cols>
  <sheetData>
    <row r="1" spans="2:53" ht="21.75" customHeight="1"/>
    <row r="2" spans="2:53" ht="5.25" customHeight="1">
      <c r="B2" s="18"/>
      <c r="C2" s="20"/>
      <c r="AA2" s="17"/>
      <c r="AB2" s="20"/>
      <c r="AD2" s="77"/>
      <c r="BA2" s="40"/>
    </row>
    <row r="3" spans="2:53" ht="4.5" customHeight="1"/>
    <row r="4" spans="2:53" ht="10.5" customHeight="1">
      <c r="D4" s="491">
        <v>46023</v>
      </c>
      <c r="E4" s="491"/>
      <c r="F4" s="489">
        <f>MONTH(D4)</f>
        <v>1</v>
      </c>
      <c r="G4" s="489"/>
      <c r="H4" s="489" t="s">
        <v>377</v>
      </c>
      <c r="I4" s="237" t="str">
        <f>IF(D4&gt;=43586,"令和"&amp;IF(YEAR(D4)-2018=1,"元",YEAR(D4)-2018),"平成"&amp;(YEAR(D4)-1988))</f>
        <v>令和8</v>
      </c>
      <c r="J4" s="237"/>
      <c r="L4" s="488">
        <f>IF(MONTH(D4)=12,DATE(YEAR(D4)+1,1,1),DATE(YEAR(D4),MONTH(D4)+1,1))</f>
        <v>46054</v>
      </c>
      <c r="M4" s="488"/>
      <c r="N4" s="490">
        <f>MONTH(L4)</f>
        <v>2</v>
      </c>
      <c r="O4" s="490"/>
      <c r="P4" s="490" t="s">
        <v>342</v>
      </c>
      <c r="Q4" s="237" t="str">
        <f>IF(L4&gt;=43586,"令和"&amp;IF(YEAR(L4)-2018=1,"元",YEAR(L4)-2018),"平成"&amp;(YEAR(L4)-1988))</f>
        <v>令和8</v>
      </c>
      <c r="R4" s="237"/>
      <c r="T4" s="488">
        <f>IF(MONTH(L4)=12,DATE(YEAR(L4)+1,1,1),DATE(YEAR(L4),MONTH(L4)+1,1))</f>
        <v>46082</v>
      </c>
      <c r="U4" s="488"/>
      <c r="V4" s="489">
        <f>MONTH(T4)</f>
        <v>3</v>
      </c>
      <c r="W4" s="489"/>
      <c r="X4" s="489" t="s">
        <v>377</v>
      </c>
      <c r="Y4" s="237" t="str">
        <f>IF(T4&gt;=43586,"令和"&amp;IF(YEAR(T4)-2018=1,"元",YEAR(T4)-2018),"平成"&amp;(YEAR(T4)-1988))</f>
        <v>令和8</v>
      </c>
      <c r="Z4" s="237"/>
      <c r="AC4" s="491">
        <f>$D$4</f>
        <v>46023</v>
      </c>
      <c r="AD4" s="491"/>
      <c r="AE4" s="489">
        <f>MONTH(AC4)</f>
        <v>1</v>
      </c>
      <c r="AF4" s="489"/>
      <c r="AG4" s="489" t="s">
        <v>378</v>
      </c>
      <c r="AH4" s="237" t="str">
        <f>IF(AC4&gt;=43586,"令和"&amp;IF(YEAR(AC4)-2018=1,"元",YEAR(AC4)-2018),"平成"&amp;(YEAR(AC4)-1988))</f>
        <v>令和8</v>
      </c>
      <c r="AI4" s="237"/>
      <c r="AK4" s="488">
        <f>IF(MONTH(AC4)=12,DATE(YEAR(AC4)+1,1,1),DATE(YEAR(AC4),MONTH(AC4)+1,1))</f>
        <v>46054</v>
      </c>
      <c r="AL4" s="488"/>
      <c r="AM4" s="490">
        <f>MONTH(AK4)</f>
        <v>2</v>
      </c>
      <c r="AN4" s="490"/>
      <c r="AO4" s="490" t="s">
        <v>343</v>
      </c>
      <c r="AP4" s="237" t="str">
        <f>IF(AK4&gt;=43586,"令和"&amp;IF(YEAR(AK4)-2018=1,"元",YEAR(AK4)-2018),"平成"&amp;(YEAR(AK4)-1988))</f>
        <v>令和8</v>
      </c>
      <c r="AQ4" s="237"/>
      <c r="AS4" s="488">
        <f>IF(MONTH(AK4)=12,DATE(YEAR(AK4)+1,1,1),DATE(YEAR(AK4),MONTH(AK4)+1,1))</f>
        <v>46082</v>
      </c>
      <c r="AT4" s="488"/>
      <c r="AU4" s="489">
        <f>MONTH(AS4)</f>
        <v>3</v>
      </c>
      <c r="AV4" s="489"/>
      <c r="AW4" s="489" t="s">
        <v>378</v>
      </c>
      <c r="AX4" s="237" t="str">
        <f>IF(AS4&gt;=43586,"令和"&amp;IF(YEAR(AS4)-2018=1,"元",YEAR(AS4)-2018),"平成"&amp;(YEAR(AS4)-1988))</f>
        <v>令和8</v>
      </c>
      <c r="AY4" s="237"/>
    </row>
    <row r="5" spans="2:53" ht="6" customHeight="1">
      <c r="D5" s="78" t="s">
        <v>379</v>
      </c>
      <c r="E5" s="79" t="s">
        <v>380</v>
      </c>
      <c r="F5" s="79" t="s">
        <v>381</v>
      </c>
      <c r="G5" s="79" t="s">
        <v>382</v>
      </c>
      <c r="H5" s="79" t="s">
        <v>383</v>
      </c>
      <c r="I5" s="79" t="s">
        <v>384</v>
      </c>
      <c r="J5" s="80" t="s">
        <v>385</v>
      </c>
      <c r="L5" s="78" t="s">
        <v>379</v>
      </c>
      <c r="M5" s="81" t="s">
        <v>380</v>
      </c>
      <c r="N5" s="81" t="s">
        <v>381</v>
      </c>
      <c r="O5" s="81" t="s">
        <v>382</v>
      </c>
      <c r="P5" s="81" t="s">
        <v>383</v>
      </c>
      <c r="Q5" s="81" t="s">
        <v>384</v>
      </c>
      <c r="R5" s="80" t="s">
        <v>385</v>
      </c>
      <c r="T5" s="78" t="s">
        <v>379</v>
      </c>
      <c r="U5" s="79" t="s">
        <v>380</v>
      </c>
      <c r="V5" s="79" t="s">
        <v>381</v>
      </c>
      <c r="W5" s="79" t="s">
        <v>382</v>
      </c>
      <c r="X5" s="79" t="s">
        <v>383</v>
      </c>
      <c r="Y5" s="79" t="s">
        <v>384</v>
      </c>
      <c r="Z5" s="80" t="s">
        <v>385</v>
      </c>
      <c r="AC5" s="78" t="s">
        <v>379</v>
      </c>
      <c r="AD5" s="79" t="s">
        <v>380</v>
      </c>
      <c r="AE5" s="79" t="s">
        <v>381</v>
      </c>
      <c r="AF5" s="79" t="s">
        <v>382</v>
      </c>
      <c r="AG5" s="79" t="s">
        <v>383</v>
      </c>
      <c r="AH5" s="79" t="s">
        <v>384</v>
      </c>
      <c r="AI5" s="80" t="s">
        <v>385</v>
      </c>
      <c r="AK5" s="78" t="s">
        <v>379</v>
      </c>
      <c r="AL5" s="81" t="s">
        <v>380</v>
      </c>
      <c r="AM5" s="81" t="s">
        <v>381</v>
      </c>
      <c r="AN5" s="81" t="s">
        <v>382</v>
      </c>
      <c r="AO5" s="81" t="s">
        <v>383</v>
      </c>
      <c r="AP5" s="81" t="s">
        <v>384</v>
      </c>
      <c r="AQ5" s="80" t="s">
        <v>385</v>
      </c>
      <c r="AS5" s="78" t="s">
        <v>379</v>
      </c>
      <c r="AT5" s="79" t="s">
        <v>380</v>
      </c>
      <c r="AU5" s="79" t="s">
        <v>381</v>
      </c>
      <c r="AV5" s="79" t="s">
        <v>382</v>
      </c>
      <c r="AW5" s="79" t="s">
        <v>383</v>
      </c>
      <c r="AX5" s="79" t="s">
        <v>384</v>
      </c>
      <c r="AY5" s="80" t="s">
        <v>385</v>
      </c>
    </row>
    <row r="6" spans="2:53" ht="10.5" customHeight="1">
      <c r="D6" s="82" t="str">
        <f>IF(WEEKDAY(D4)=1,D4,"")</f>
        <v/>
      </c>
      <c r="E6" s="83" t="str">
        <f>IF(D6="",IF(WEEKDAY(D4)=2,D4,""),D6+1)</f>
        <v/>
      </c>
      <c r="F6" s="83" t="str">
        <f>IF(E6="",IF(WEEKDAY(D4)=3,D4,""),E6+1)</f>
        <v/>
      </c>
      <c r="G6" s="83" t="str">
        <f>IF(F6="",IF(WEEKDAY(D4)=4,D4,""),F6+1)</f>
        <v/>
      </c>
      <c r="H6" s="83">
        <f>IF(G6="",IF(WEEKDAY(D4)=5,D4,""),G6+1)</f>
        <v>46023</v>
      </c>
      <c r="I6" s="83">
        <f>IF(H6="",IF(WEEKDAY(D4)=6,D4,""),H6+1)</f>
        <v>46024</v>
      </c>
      <c r="J6" s="84">
        <f>IF(I6="",D4,I6+1)</f>
        <v>46025</v>
      </c>
      <c r="L6" s="82">
        <f>IF(WEEKDAY(L4)=1,L4,"")</f>
        <v>46054</v>
      </c>
      <c r="M6" s="83">
        <f>IF(L6="",IF(WEEKDAY(L4)=2,L4,""),L6+1)</f>
        <v>46055</v>
      </c>
      <c r="N6" s="83">
        <f>IF(M6="",IF(WEEKDAY(L4)=3,L4,""),M6+1)</f>
        <v>46056</v>
      </c>
      <c r="O6" s="83">
        <f>IF(N6="",IF(WEEKDAY(L4)=4,L4,""),N6+1)</f>
        <v>46057</v>
      </c>
      <c r="P6" s="83">
        <f>IF(O6="",IF(WEEKDAY(L4)=5,L4,""),O6+1)</f>
        <v>46058</v>
      </c>
      <c r="Q6" s="83">
        <f>IF(P6="",IF(WEEKDAY(L4)=6,L4,""),P6+1)</f>
        <v>46059</v>
      </c>
      <c r="R6" s="84">
        <f>IF(Q6="",L4,Q6+1)</f>
        <v>46060</v>
      </c>
      <c r="T6" s="82">
        <f>IF(WEEKDAY(T4)=1,T4,"")</f>
        <v>46082</v>
      </c>
      <c r="U6" s="83">
        <f>IF(T6="",IF(WEEKDAY(T4)=2,T4,""),T6+1)</f>
        <v>46083</v>
      </c>
      <c r="V6" s="83">
        <f>IF(U6="",IF(WEEKDAY(T4)=3,T4,""),U6+1)</f>
        <v>46084</v>
      </c>
      <c r="W6" s="83">
        <f>IF(V6="",IF(WEEKDAY(T4)=4,T4,""),V6+1)</f>
        <v>46085</v>
      </c>
      <c r="X6" s="83">
        <f>IF(W6="",IF(WEEKDAY(T4)=5,T4,""),W6+1)</f>
        <v>46086</v>
      </c>
      <c r="Y6" s="83">
        <f>IF(X6="",IF(WEEKDAY(T4)=6,T4,""),X6+1)</f>
        <v>46087</v>
      </c>
      <c r="Z6" s="84">
        <f>IF(Y6="",T4,Y6+1)</f>
        <v>46088</v>
      </c>
      <c r="AC6" s="82" t="str">
        <f>IF(WEEKDAY(AC4)=1,AC4,"")</f>
        <v/>
      </c>
      <c r="AD6" s="83" t="str">
        <f>IF(AC6="",IF(WEEKDAY(AC4)=2,AC4,""),AC6+1)</f>
        <v/>
      </c>
      <c r="AE6" s="83" t="str">
        <f>IF(AD6="",IF(WEEKDAY(AC4)=3,AC4,""),AD6+1)</f>
        <v/>
      </c>
      <c r="AF6" s="83" t="str">
        <f>IF(AE6="",IF(WEEKDAY(AC4)=4,AC4,""),AE6+1)</f>
        <v/>
      </c>
      <c r="AG6" s="83">
        <f>IF(AF6="",IF(WEEKDAY(AC4)=5,AC4,""),AF6+1)</f>
        <v>46023</v>
      </c>
      <c r="AH6" s="83">
        <f>IF(AG6="",IF(WEEKDAY(AC4)=6,AC4,""),AG6+1)</f>
        <v>46024</v>
      </c>
      <c r="AI6" s="84">
        <f>IF(AH6="",AC4,AH6+1)</f>
        <v>46025</v>
      </c>
      <c r="AK6" s="82">
        <f>IF(WEEKDAY(AK4)=1,AK4,"")</f>
        <v>46054</v>
      </c>
      <c r="AL6" s="83">
        <f>IF(AK6="",IF(WEEKDAY(AK4)=2,AK4,""),AK6+1)</f>
        <v>46055</v>
      </c>
      <c r="AM6" s="83">
        <f>IF(AL6="",IF(WEEKDAY(AK4)=3,AK4,""),AL6+1)</f>
        <v>46056</v>
      </c>
      <c r="AN6" s="83">
        <f>IF(AM6="",IF(WEEKDAY(AK4)=4,AK4,""),AM6+1)</f>
        <v>46057</v>
      </c>
      <c r="AO6" s="83">
        <f>IF(AN6="",IF(WEEKDAY(AK4)=5,AK4,""),AN6+1)</f>
        <v>46058</v>
      </c>
      <c r="AP6" s="83">
        <f>IF(AO6="",IF(WEEKDAY(AK4)=6,AK4,""),AO6+1)</f>
        <v>46059</v>
      </c>
      <c r="AQ6" s="84">
        <f>IF(AP6="",AK4,AP6+1)</f>
        <v>46060</v>
      </c>
      <c r="AS6" s="82">
        <f>IF(WEEKDAY(AS4)=1,AS4,"")</f>
        <v>46082</v>
      </c>
      <c r="AT6" s="83">
        <f>IF(AS6="",IF(WEEKDAY(AS4)=2,AS4,""),AS6+1)</f>
        <v>46083</v>
      </c>
      <c r="AU6" s="83">
        <f>IF(AT6="",IF(WEEKDAY(AS4)=3,AS4,""),AT6+1)</f>
        <v>46084</v>
      </c>
      <c r="AV6" s="83">
        <f>IF(AU6="",IF(WEEKDAY(AS4)=4,AS4,""),AU6+1)</f>
        <v>46085</v>
      </c>
      <c r="AW6" s="83">
        <f>IF(AV6="",IF(WEEKDAY(AS4)=5,AS4,""),AV6+1)</f>
        <v>46086</v>
      </c>
      <c r="AX6" s="83">
        <f>IF(AW6="",IF(WEEKDAY(AS4)=6,AS4,""),AW6+1)</f>
        <v>46087</v>
      </c>
      <c r="AY6" s="84">
        <f>IF(AX6="",AS4,AX6+1)</f>
        <v>46088</v>
      </c>
    </row>
    <row r="7" spans="2:53" ht="10.5" customHeight="1">
      <c r="D7" s="82">
        <f>J6+1</f>
        <v>46026</v>
      </c>
      <c r="E7" s="83">
        <f t="shared" ref="E7:J9" si="0">D7+1</f>
        <v>46027</v>
      </c>
      <c r="F7" s="83">
        <f t="shared" si="0"/>
        <v>46028</v>
      </c>
      <c r="G7" s="83">
        <f t="shared" si="0"/>
        <v>46029</v>
      </c>
      <c r="H7" s="83">
        <f t="shared" si="0"/>
        <v>46030</v>
      </c>
      <c r="I7" s="83">
        <f t="shared" si="0"/>
        <v>46031</v>
      </c>
      <c r="J7" s="84">
        <f t="shared" si="0"/>
        <v>46032</v>
      </c>
      <c r="L7" s="82">
        <f>R6+1</f>
        <v>46061</v>
      </c>
      <c r="M7" s="83">
        <f t="shared" ref="M7:R9" si="1">L7+1</f>
        <v>46062</v>
      </c>
      <c r="N7" s="83">
        <f t="shared" si="1"/>
        <v>46063</v>
      </c>
      <c r="O7" s="83">
        <f t="shared" si="1"/>
        <v>46064</v>
      </c>
      <c r="P7" s="83">
        <f t="shared" si="1"/>
        <v>46065</v>
      </c>
      <c r="Q7" s="83">
        <f t="shared" si="1"/>
        <v>46066</v>
      </c>
      <c r="R7" s="84">
        <f t="shared" si="1"/>
        <v>46067</v>
      </c>
      <c r="T7" s="82">
        <f>Z6+1</f>
        <v>46089</v>
      </c>
      <c r="U7" s="83">
        <f t="shared" ref="U7:Z9" si="2">T7+1</f>
        <v>46090</v>
      </c>
      <c r="V7" s="83">
        <f t="shared" si="2"/>
        <v>46091</v>
      </c>
      <c r="W7" s="83">
        <f t="shared" si="2"/>
        <v>46092</v>
      </c>
      <c r="X7" s="83">
        <f t="shared" si="2"/>
        <v>46093</v>
      </c>
      <c r="Y7" s="83">
        <f t="shared" si="2"/>
        <v>46094</v>
      </c>
      <c r="Z7" s="84">
        <f t="shared" si="2"/>
        <v>46095</v>
      </c>
      <c r="AC7" s="82">
        <f>AI6+1</f>
        <v>46026</v>
      </c>
      <c r="AD7" s="83">
        <f t="shared" ref="AD7:AI9" si="3">AC7+1</f>
        <v>46027</v>
      </c>
      <c r="AE7" s="83">
        <f t="shared" si="3"/>
        <v>46028</v>
      </c>
      <c r="AF7" s="83">
        <f t="shared" si="3"/>
        <v>46029</v>
      </c>
      <c r="AG7" s="83">
        <f t="shared" si="3"/>
        <v>46030</v>
      </c>
      <c r="AH7" s="83">
        <f t="shared" si="3"/>
        <v>46031</v>
      </c>
      <c r="AI7" s="84">
        <f t="shared" si="3"/>
        <v>46032</v>
      </c>
      <c r="AK7" s="82">
        <f>AQ6+1</f>
        <v>46061</v>
      </c>
      <c r="AL7" s="83">
        <f t="shared" ref="AL7:AQ9" si="4">AK7+1</f>
        <v>46062</v>
      </c>
      <c r="AM7" s="83">
        <f t="shared" si="4"/>
        <v>46063</v>
      </c>
      <c r="AN7" s="83">
        <f t="shared" si="4"/>
        <v>46064</v>
      </c>
      <c r="AO7" s="83">
        <f t="shared" si="4"/>
        <v>46065</v>
      </c>
      <c r="AP7" s="83">
        <f t="shared" si="4"/>
        <v>46066</v>
      </c>
      <c r="AQ7" s="84">
        <f t="shared" si="4"/>
        <v>46067</v>
      </c>
      <c r="AS7" s="82">
        <f>AY6+1</f>
        <v>46089</v>
      </c>
      <c r="AT7" s="83">
        <f t="shared" ref="AT7:AY9" si="5">AS7+1</f>
        <v>46090</v>
      </c>
      <c r="AU7" s="83">
        <f t="shared" si="5"/>
        <v>46091</v>
      </c>
      <c r="AV7" s="83">
        <f t="shared" si="5"/>
        <v>46092</v>
      </c>
      <c r="AW7" s="83">
        <f t="shared" si="5"/>
        <v>46093</v>
      </c>
      <c r="AX7" s="83">
        <f t="shared" si="5"/>
        <v>46094</v>
      </c>
      <c r="AY7" s="84">
        <f t="shared" si="5"/>
        <v>46095</v>
      </c>
    </row>
    <row r="8" spans="2:53" ht="10.5" customHeight="1">
      <c r="D8" s="82">
        <f>J7+1</f>
        <v>46033</v>
      </c>
      <c r="E8" s="83">
        <f t="shared" si="0"/>
        <v>46034</v>
      </c>
      <c r="F8" s="83">
        <f t="shared" si="0"/>
        <v>46035</v>
      </c>
      <c r="G8" s="83">
        <f t="shared" si="0"/>
        <v>46036</v>
      </c>
      <c r="H8" s="83">
        <f t="shared" si="0"/>
        <v>46037</v>
      </c>
      <c r="I8" s="83">
        <f t="shared" si="0"/>
        <v>46038</v>
      </c>
      <c r="J8" s="84">
        <f t="shared" si="0"/>
        <v>46039</v>
      </c>
      <c r="L8" s="82">
        <f>R7+1</f>
        <v>46068</v>
      </c>
      <c r="M8" s="83">
        <f t="shared" si="1"/>
        <v>46069</v>
      </c>
      <c r="N8" s="83">
        <f t="shared" si="1"/>
        <v>46070</v>
      </c>
      <c r="O8" s="83">
        <f t="shared" si="1"/>
        <v>46071</v>
      </c>
      <c r="P8" s="83">
        <f t="shared" si="1"/>
        <v>46072</v>
      </c>
      <c r="Q8" s="83">
        <f t="shared" si="1"/>
        <v>46073</v>
      </c>
      <c r="R8" s="84">
        <f t="shared" si="1"/>
        <v>46074</v>
      </c>
      <c r="T8" s="82">
        <f>Z7+1</f>
        <v>46096</v>
      </c>
      <c r="U8" s="83">
        <f t="shared" si="2"/>
        <v>46097</v>
      </c>
      <c r="V8" s="83">
        <f t="shared" si="2"/>
        <v>46098</v>
      </c>
      <c r="W8" s="83">
        <f t="shared" si="2"/>
        <v>46099</v>
      </c>
      <c r="X8" s="83">
        <f t="shared" si="2"/>
        <v>46100</v>
      </c>
      <c r="Y8" s="83">
        <f t="shared" si="2"/>
        <v>46101</v>
      </c>
      <c r="Z8" s="84">
        <f t="shared" si="2"/>
        <v>46102</v>
      </c>
      <c r="AC8" s="82">
        <f>AI7+1</f>
        <v>46033</v>
      </c>
      <c r="AD8" s="83">
        <f t="shared" si="3"/>
        <v>46034</v>
      </c>
      <c r="AE8" s="83">
        <f t="shared" si="3"/>
        <v>46035</v>
      </c>
      <c r="AF8" s="83">
        <f t="shared" si="3"/>
        <v>46036</v>
      </c>
      <c r="AG8" s="83">
        <f t="shared" si="3"/>
        <v>46037</v>
      </c>
      <c r="AH8" s="83">
        <f t="shared" si="3"/>
        <v>46038</v>
      </c>
      <c r="AI8" s="84">
        <f t="shared" si="3"/>
        <v>46039</v>
      </c>
      <c r="AK8" s="82">
        <f>AQ7+1</f>
        <v>46068</v>
      </c>
      <c r="AL8" s="83">
        <f t="shared" si="4"/>
        <v>46069</v>
      </c>
      <c r="AM8" s="83">
        <f t="shared" si="4"/>
        <v>46070</v>
      </c>
      <c r="AN8" s="83">
        <f t="shared" si="4"/>
        <v>46071</v>
      </c>
      <c r="AO8" s="83">
        <f t="shared" si="4"/>
        <v>46072</v>
      </c>
      <c r="AP8" s="83">
        <f t="shared" si="4"/>
        <v>46073</v>
      </c>
      <c r="AQ8" s="84">
        <f t="shared" si="4"/>
        <v>46074</v>
      </c>
      <c r="AS8" s="82">
        <f>AY7+1</f>
        <v>46096</v>
      </c>
      <c r="AT8" s="83">
        <f t="shared" si="5"/>
        <v>46097</v>
      </c>
      <c r="AU8" s="83">
        <f t="shared" si="5"/>
        <v>46098</v>
      </c>
      <c r="AV8" s="83">
        <f t="shared" si="5"/>
        <v>46099</v>
      </c>
      <c r="AW8" s="83">
        <f t="shared" si="5"/>
        <v>46100</v>
      </c>
      <c r="AX8" s="83">
        <f t="shared" si="5"/>
        <v>46101</v>
      </c>
      <c r="AY8" s="84">
        <f t="shared" si="5"/>
        <v>46102</v>
      </c>
    </row>
    <row r="9" spans="2:53" ht="10.5" customHeight="1">
      <c r="D9" s="82">
        <f>J8+1</f>
        <v>46040</v>
      </c>
      <c r="E9" s="83">
        <f t="shared" si="0"/>
        <v>46041</v>
      </c>
      <c r="F9" s="83">
        <f t="shared" si="0"/>
        <v>46042</v>
      </c>
      <c r="G9" s="83">
        <f t="shared" si="0"/>
        <v>46043</v>
      </c>
      <c r="H9" s="83">
        <f t="shared" si="0"/>
        <v>46044</v>
      </c>
      <c r="I9" s="83">
        <f t="shared" si="0"/>
        <v>46045</v>
      </c>
      <c r="J9" s="84">
        <f t="shared" si="0"/>
        <v>46046</v>
      </c>
      <c r="L9" s="82">
        <f>R8+1</f>
        <v>46075</v>
      </c>
      <c r="M9" s="83">
        <f t="shared" si="1"/>
        <v>46076</v>
      </c>
      <c r="N9" s="83">
        <f t="shared" si="1"/>
        <v>46077</v>
      </c>
      <c r="O9" s="83">
        <f t="shared" si="1"/>
        <v>46078</v>
      </c>
      <c r="P9" s="83">
        <f t="shared" si="1"/>
        <v>46079</v>
      </c>
      <c r="Q9" s="83">
        <f t="shared" si="1"/>
        <v>46080</v>
      </c>
      <c r="R9" s="84">
        <f t="shared" si="1"/>
        <v>46081</v>
      </c>
      <c r="T9" s="82">
        <f>Z8+1</f>
        <v>46103</v>
      </c>
      <c r="U9" s="83">
        <f t="shared" si="2"/>
        <v>46104</v>
      </c>
      <c r="V9" s="83">
        <f t="shared" si="2"/>
        <v>46105</v>
      </c>
      <c r="W9" s="83">
        <f t="shared" si="2"/>
        <v>46106</v>
      </c>
      <c r="X9" s="83">
        <f t="shared" si="2"/>
        <v>46107</v>
      </c>
      <c r="Y9" s="83">
        <f t="shared" si="2"/>
        <v>46108</v>
      </c>
      <c r="Z9" s="84">
        <f t="shared" si="2"/>
        <v>46109</v>
      </c>
      <c r="AC9" s="82">
        <f>AI8+1</f>
        <v>46040</v>
      </c>
      <c r="AD9" s="83">
        <f t="shared" si="3"/>
        <v>46041</v>
      </c>
      <c r="AE9" s="83">
        <f t="shared" si="3"/>
        <v>46042</v>
      </c>
      <c r="AF9" s="83">
        <f t="shared" si="3"/>
        <v>46043</v>
      </c>
      <c r="AG9" s="83">
        <f t="shared" si="3"/>
        <v>46044</v>
      </c>
      <c r="AH9" s="83">
        <f t="shared" si="3"/>
        <v>46045</v>
      </c>
      <c r="AI9" s="84">
        <f t="shared" si="3"/>
        <v>46046</v>
      </c>
      <c r="AK9" s="82">
        <f>AQ8+1</f>
        <v>46075</v>
      </c>
      <c r="AL9" s="83">
        <f t="shared" si="4"/>
        <v>46076</v>
      </c>
      <c r="AM9" s="83">
        <f t="shared" si="4"/>
        <v>46077</v>
      </c>
      <c r="AN9" s="83">
        <f t="shared" si="4"/>
        <v>46078</v>
      </c>
      <c r="AO9" s="83">
        <f t="shared" si="4"/>
        <v>46079</v>
      </c>
      <c r="AP9" s="83">
        <f t="shared" si="4"/>
        <v>46080</v>
      </c>
      <c r="AQ9" s="84">
        <f t="shared" si="4"/>
        <v>46081</v>
      </c>
      <c r="AS9" s="82">
        <f>AY8+1</f>
        <v>46103</v>
      </c>
      <c r="AT9" s="83">
        <f t="shared" si="5"/>
        <v>46104</v>
      </c>
      <c r="AU9" s="83">
        <f t="shared" si="5"/>
        <v>46105</v>
      </c>
      <c r="AV9" s="83">
        <f t="shared" si="5"/>
        <v>46106</v>
      </c>
      <c r="AW9" s="83">
        <f t="shared" si="5"/>
        <v>46107</v>
      </c>
      <c r="AX9" s="83">
        <f t="shared" si="5"/>
        <v>46108</v>
      </c>
      <c r="AY9" s="84">
        <f t="shared" si="5"/>
        <v>46109</v>
      </c>
    </row>
    <row r="10" spans="2:53" ht="10.5" customHeight="1">
      <c r="D10" s="82">
        <f>IF(DAY(J9)+1&gt;IF(MONTH(D4)=12,31,DATE(YEAR(D4),MONTH(D4)+1,1)-D4),"",J9+1)</f>
        <v>46047</v>
      </c>
      <c r="E10" s="83">
        <f>IF(D10="","",IF(DAY(D10)+1&gt;IF(MONTH(D4)=12,31,DATE(YEAR(D4),MONTH(D4)+1,1)-D4),"",D10+1))</f>
        <v>46048</v>
      </c>
      <c r="F10" s="83">
        <f>IF(E10="","",IF(DAY(E10)+1&gt;IF(MONTH(D4)=12,31,DATE(YEAR(D4),MONTH(D4)+1,1)-D4),"",E10+1))</f>
        <v>46049</v>
      </c>
      <c r="G10" s="83">
        <f>IF(F10="","",IF(DAY(F10)+1&gt;IF(MONTH(D4)=12,31,DATE(YEAR(D4),MONTH(D4)+1,1)-D4),"",F10+1))</f>
        <v>46050</v>
      </c>
      <c r="H10" s="83">
        <f>IF(G10="","",IF(DAY(G10)+1&gt;IF(MONTH(D4)=12,31,DATE(YEAR(D4),MONTH(D4)+1,1)-D4),"",G10+1))</f>
        <v>46051</v>
      </c>
      <c r="I10" s="83">
        <f>IF(H10="","",IF(DAY(H10)+1&gt;IF(MONTH(D4)=12,31,DATE(YEAR(D4),MONTH(D4)+1,1)-D4),"",H10+1))</f>
        <v>46052</v>
      </c>
      <c r="J10" s="84">
        <f>IF(I10="","",IF(DAY(I10)+1&gt;IF(MONTH(D4)=12,31,DATE(YEAR(D4),MONTH(D4)+1,1)-D4),"",I10+1))</f>
        <v>46053</v>
      </c>
      <c r="L10" s="82" t="str">
        <f>IF(DAY(R9)+1&gt;IF(MONTH(L4)=12,31,DATE(YEAR(L4),MONTH(L4)+1,1)-L4),"",R9+1)</f>
        <v/>
      </c>
      <c r="M10" s="83" t="str">
        <f>IF(L10="","",IF(DAY(L10)+1&gt;IF(MONTH(L4)=12,31,DATE(YEAR(L4),MONTH(L4)+1,1)-L4),"",L10+1))</f>
        <v/>
      </c>
      <c r="N10" s="83" t="str">
        <f>IF(M10="","",IF(DAY(M10)+1&gt;IF(MONTH(L4)=12,31,DATE(YEAR(L4),MONTH(L4)+1,1)-L4),"",M10+1))</f>
        <v/>
      </c>
      <c r="O10" s="83" t="str">
        <f>IF(N10="","",IF(DAY(N10)+1&gt;IF(MONTH(L4)=12,31,DATE(YEAR(L4),MONTH(L4)+1,1)-L4),"",N10+1))</f>
        <v/>
      </c>
      <c r="P10" s="83" t="str">
        <f>IF(O10="","",IF(DAY(O10)+1&gt;IF(MONTH(L4)=12,31,DATE(YEAR(L4),MONTH(L4)+1,1)-L4),"",O10+1))</f>
        <v/>
      </c>
      <c r="Q10" s="83" t="str">
        <f>IF(P10="","",IF(DAY(P10)+1&gt;IF(MONTH(L4)=12,31,DATE(YEAR(L4),MONTH(L4)+1,1)-L4),"",P10+1))</f>
        <v/>
      </c>
      <c r="R10" s="84" t="str">
        <f>IF(Q10="","",IF(DAY(Q10)+1&gt;IF(MONTH(L4)=12,31,DATE(YEAR(L4),MONTH(L4)+1,1)-L4),"",Q10+1))</f>
        <v/>
      </c>
      <c r="T10" s="82">
        <f>IF(DAY(Z9)+1&gt;IF(MONTH(T4)=12,31,DATE(YEAR(T4),MONTH(T4)+1,1)-T4),"",Z9+1)</f>
        <v>46110</v>
      </c>
      <c r="U10" s="83">
        <f>IF(T10="","",IF(DAY(T10)+1&gt;IF(MONTH(T4)=12,31,DATE(YEAR(T4),MONTH(T4)+1,1)-T4),"",T10+1))</f>
        <v>46111</v>
      </c>
      <c r="V10" s="83">
        <f>IF(U10="","",IF(DAY(U10)+1&gt;IF(MONTH(T4)=12,31,DATE(YEAR(T4),MONTH(T4)+1,1)-T4),"",U10+1))</f>
        <v>46112</v>
      </c>
      <c r="W10" s="83" t="str">
        <f>IF(V10="","",IF(DAY(V10)+1&gt;IF(MONTH(T4)=12,31,DATE(YEAR(T4),MONTH(T4)+1,1)-T4),"",V10+1))</f>
        <v/>
      </c>
      <c r="X10" s="83" t="str">
        <f>IF(W10="","",IF(DAY(W10)+1&gt;IF(MONTH(T4)=12,31,DATE(YEAR(T4),MONTH(T4)+1,1)-T4),"",W10+1))</f>
        <v/>
      </c>
      <c r="Y10" s="83" t="str">
        <f>IF(X10="","",IF(DAY(X10)+1&gt;IF(MONTH(T4)=12,31,DATE(YEAR(T4),MONTH(T4)+1,1)-T4),"",X10+1))</f>
        <v/>
      </c>
      <c r="Z10" s="84" t="str">
        <f>IF(Y10="","",IF(DAY(Y10)+1&gt;IF(MONTH(T4)=12,31,DATE(YEAR(T4),MONTH(T4)+1,1)-T4),"",Y10+1))</f>
        <v/>
      </c>
      <c r="AC10" s="82">
        <f>IF(DAY(AI9)+1&gt;IF(MONTH(AC4)=12,31,DATE(YEAR(AC4),MONTH(AC4)+1,1)-AC4),"",AI9+1)</f>
        <v>46047</v>
      </c>
      <c r="AD10" s="83">
        <f>IF(AC10="","",IF(DAY(AC10)+1&gt;IF(MONTH(AC4)=12,31,DATE(YEAR(AC4),MONTH(AC4)+1,1)-AC4),"",AC10+1))</f>
        <v>46048</v>
      </c>
      <c r="AE10" s="83">
        <f>IF(AD10="","",IF(DAY(AD10)+1&gt;IF(MONTH(AC4)=12,31,DATE(YEAR(AC4),MONTH(AC4)+1,1)-AC4),"",AD10+1))</f>
        <v>46049</v>
      </c>
      <c r="AF10" s="83">
        <f>IF(AE10="","",IF(DAY(AE10)+1&gt;IF(MONTH(AC4)=12,31,DATE(YEAR(AC4),MONTH(AC4)+1,1)-AC4),"",AE10+1))</f>
        <v>46050</v>
      </c>
      <c r="AG10" s="83">
        <f>IF(AF10="","",IF(DAY(AF10)+1&gt;IF(MONTH(AC4)=12,31,DATE(YEAR(AC4),MONTH(AC4)+1,1)-AC4),"",AF10+1))</f>
        <v>46051</v>
      </c>
      <c r="AH10" s="83">
        <f>IF(AG10="","",IF(DAY(AG10)+1&gt;IF(MONTH(AC4)=12,31,DATE(YEAR(AC4),MONTH(AC4)+1,1)-AC4),"",AG10+1))</f>
        <v>46052</v>
      </c>
      <c r="AI10" s="84">
        <f>IF(AH10="","",IF(DAY(AH10)+1&gt;IF(MONTH(AC4)=12,31,DATE(YEAR(AC4),MONTH(AC4)+1,1)-AC4),"",AH10+1))</f>
        <v>46053</v>
      </c>
      <c r="AK10" s="82" t="str">
        <f>IF(DAY(AQ9)+1&gt;IF(MONTH(AK4)=12,31,DATE(YEAR(AK4),MONTH(AK4)+1,1)-AK4),"",AQ9+1)</f>
        <v/>
      </c>
      <c r="AL10" s="83" t="str">
        <f>IF(AK10="","",IF(DAY(AK10)+1&gt;IF(MONTH(AK4)=12,31,DATE(YEAR(AK4),MONTH(AK4)+1,1)-AK4),"",AK10+1))</f>
        <v/>
      </c>
      <c r="AM10" s="83" t="str">
        <f>IF(AL10="","",IF(DAY(AL10)+1&gt;IF(MONTH(AK4)=12,31,DATE(YEAR(AK4),MONTH(AK4)+1,1)-AK4),"",AL10+1))</f>
        <v/>
      </c>
      <c r="AN10" s="83" t="str">
        <f>IF(AM10="","",IF(DAY(AM10)+1&gt;IF(MONTH(AK4)=12,31,DATE(YEAR(AK4),MONTH(AK4)+1,1)-AK4),"",AM10+1))</f>
        <v/>
      </c>
      <c r="AO10" s="83" t="str">
        <f>IF(AN10="","",IF(DAY(AN10)+1&gt;IF(MONTH(AK4)=12,31,DATE(YEAR(AK4),MONTH(AK4)+1,1)-AK4),"",AN10+1))</f>
        <v/>
      </c>
      <c r="AP10" s="83" t="str">
        <f>IF(AO10="","",IF(DAY(AO10)+1&gt;IF(MONTH(AK4)=12,31,DATE(YEAR(AK4),MONTH(AK4)+1,1)-AK4),"",AO10+1))</f>
        <v/>
      </c>
      <c r="AQ10" s="84" t="str">
        <f>IF(AP10="","",IF(DAY(AP10)+1&gt;IF(MONTH(AK4)=12,31,DATE(YEAR(AK4),MONTH(AK4)+1,1)-AK4),"",AP10+1))</f>
        <v/>
      </c>
      <c r="AS10" s="82">
        <f>IF(DAY(AY9)+1&gt;IF(MONTH(AS4)=12,31,DATE(YEAR(AS4),MONTH(AS4)+1,1)-AS4),"",AY9+1)</f>
        <v>46110</v>
      </c>
      <c r="AT10" s="83">
        <f>IF(AS10="","",IF(DAY(AS10)+1&gt;IF(MONTH(AS4)=12,31,DATE(YEAR(AS4),MONTH(AS4)+1,1)-AS4),"",AS10+1))</f>
        <v>46111</v>
      </c>
      <c r="AU10" s="83">
        <f>IF(AT10="","",IF(DAY(AT10)+1&gt;IF(MONTH(AS4)=12,31,DATE(YEAR(AS4),MONTH(AS4)+1,1)-AS4),"",AT10+1))</f>
        <v>46112</v>
      </c>
      <c r="AV10" s="83" t="str">
        <f>IF(AU10="","",IF(DAY(AU10)+1&gt;IF(MONTH(AS4)=12,31,DATE(YEAR(AS4),MONTH(AS4)+1,1)-AS4),"",AU10+1))</f>
        <v/>
      </c>
      <c r="AW10" s="83" t="str">
        <f>IF(AV10="","",IF(DAY(AV10)+1&gt;IF(MONTH(AS4)=12,31,DATE(YEAR(AS4),MONTH(AS4)+1,1)-AS4),"",AV10+1))</f>
        <v/>
      </c>
      <c r="AX10" s="83" t="str">
        <f>IF(AW10="","",IF(DAY(AW10)+1&gt;IF(MONTH(AS4)=12,31,DATE(YEAR(AS4),MONTH(AS4)+1,1)-AS4),"",AW10+1))</f>
        <v/>
      </c>
      <c r="AY10" s="84" t="str">
        <f>IF(AX10="","",IF(DAY(AX10)+1&gt;IF(MONTH(AS4)=12,31,DATE(YEAR(AS4),MONTH(AS4)+1,1)-AS4),"",AX10+1))</f>
        <v/>
      </c>
    </row>
    <row r="11" spans="2:53" ht="9.75" customHeight="1">
      <c r="D11" s="85" t="str">
        <f>IF(J10="","",IF(DAY(J10)+1&gt;IF(MONTH(D4)=12,31,DATE(YEAR(D4),MONTH(D4)+1,1)-D4),"",J10+1))</f>
        <v/>
      </c>
      <c r="E11" s="86" t="str">
        <f>IF(D11="","",IF(DAY(D11)+1&gt;IF(MONTH(D4)=12,31,DATE(YEAR(D4),MONTH(D4)+1,1)-D4),"",D11+1))</f>
        <v/>
      </c>
      <c r="F11" s="477" t="str">
        <f>VLOOKUP(D4,祝節名,2,FALSE)</f>
        <v>1 元日、12 成人の日
小寒5、大寒20</v>
      </c>
      <c r="G11" s="477"/>
      <c r="H11" s="477"/>
      <c r="I11" s="477"/>
      <c r="J11" s="478"/>
      <c r="L11" s="85" t="str">
        <f>IF(R10="","",IF(DAY(R10)+1&gt;IF(MONTH(L4)=12,31,DATE(YEAR(L4),MONTH(L4)+1,1)-L4),"",R10+1))</f>
        <v/>
      </c>
      <c r="M11" s="86" t="str">
        <f>IF(L11="","",IF(DAY(L11)+1&gt;IF(MONTH(L4)=12,31,DATE(YEAR(L4),MONTH(L4)+1,1)-L4),"",L11+1))</f>
        <v/>
      </c>
      <c r="N11" s="477" t="str">
        <f>VLOOKUP(L4,祝節名,2,FALSE)</f>
        <v>11建国記念の日、23天皇誕生日
立春4、雨水19</v>
      </c>
      <c r="O11" s="477"/>
      <c r="P11" s="477"/>
      <c r="Q11" s="477"/>
      <c r="R11" s="478"/>
      <c r="T11" s="85" t="str">
        <f>IF(Z10="","",IF(DAY(Z10)+1&gt;IF(MONTH(T4)=12,31,DATE(YEAR(T4),MONTH(T4)+1,1)-T4),"",Z10+1))</f>
        <v/>
      </c>
      <c r="U11" s="86" t="str">
        <f>IF(T11="","",IF(DAY(T11)+1&gt;IF(MONTH(T4)=12,31,DATE(YEAR(T4),MONTH(T4)+1,1)-T4),"",T11+1))</f>
        <v/>
      </c>
      <c r="V11" s="477" t="str">
        <f>VLOOKUP(T4,祝節名,2,FALSE)</f>
        <v>20 春分の日
啓蟄5、春分20</v>
      </c>
      <c r="W11" s="477"/>
      <c r="X11" s="477"/>
      <c r="Y11" s="477"/>
      <c r="Z11" s="478"/>
      <c r="AC11" s="85" t="str">
        <f>IF(AI10="","",IF(DAY(AI10)+1&gt;IF(MONTH(AC4)=12,31,DATE(YEAR(AC4),MONTH(AC4)+1,1)-AC4),"",AI10+1))</f>
        <v/>
      </c>
      <c r="AD11" s="86" t="str">
        <f>IF(AC11="","",IF(DAY(AC11)+1&gt;IF(MONTH(AC4)=12,31,DATE(YEAR(AC4),MONTH(AC4)+1,1)-AC4),"",AC11+1))</f>
        <v/>
      </c>
      <c r="AE11" s="477" t="str">
        <f>VLOOKUP(AC4,祝節名,2,FALSE)</f>
        <v>1 元日、12 成人の日
小寒5、大寒20</v>
      </c>
      <c r="AF11" s="477"/>
      <c r="AG11" s="477"/>
      <c r="AH11" s="477"/>
      <c r="AI11" s="478"/>
      <c r="AK11" s="85" t="str">
        <f>IF(AQ10="","",IF(DAY(AQ10)+1&gt;IF(MONTH(AK4)=12,31,DATE(YEAR(AK4),MONTH(AK4)+1,1)-AK4),"",AQ10+1))</f>
        <v/>
      </c>
      <c r="AL11" s="86" t="str">
        <f>IF(AK11="","",IF(DAY(AK11)+1&gt;IF(MONTH(AK4)=12,31,DATE(YEAR(AK4),MONTH(AK4)+1,1)-AK4),"",AK11+1))</f>
        <v/>
      </c>
      <c r="AM11" s="477" t="str">
        <f>VLOOKUP(AK4,祝節名,2,FALSE)</f>
        <v>11建国記念の日、23天皇誕生日
立春4、雨水19</v>
      </c>
      <c r="AN11" s="477"/>
      <c r="AO11" s="477"/>
      <c r="AP11" s="477"/>
      <c r="AQ11" s="478"/>
      <c r="AS11" s="85" t="str">
        <f>IF(AY10="","",IF(DAY(AY10)+1&gt;IF(MONTH(AS4)=12,31,DATE(YEAR(AS4),MONTH(AS4)+1,1)-AS4),"",AY10+1))</f>
        <v/>
      </c>
      <c r="AT11" s="86" t="str">
        <f>IF(AS11="","",IF(DAY(AS11)+1&gt;IF(MONTH(AS4)=12,31,DATE(YEAR(AS4),MONTH(AS4)+1,1)-AS4),"",AS11+1))</f>
        <v/>
      </c>
      <c r="AU11" s="477" t="str">
        <f>VLOOKUP(AS4,祝節名,2,FALSE)</f>
        <v>20 春分の日
啓蟄5、春分20</v>
      </c>
      <c r="AV11" s="477"/>
      <c r="AW11" s="477"/>
      <c r="AX11" s="477"/>
      <c r="AY11" s="478"/>
    </row>
    <row r="12" spans="2:53" ht="3" customHeight="1"/>
    <row r="13" spans="2:53" ht="10.5" customHeight="1">
      <c r="D13" s="488">
        <f>IF(MONTH(T4)=12,DATE(YEAR(T4)+1,1,1),DATE(YEAR(T4),MONTH(T4)+1,1))</f>
        <v>46113</v>
      </c>
      <c r="E13" s="488"/>
      <c r="F13" s="490">
        <f>MONTH(D13)</f>
        <v>4</v>
      </c>
      <c r="G13" s="490"/>
      <c r="H13" s="490" t="s">
        <v>342</v>
      </c>
      <c r="I13" s="237" t="str">
        <f>IF(D13&gt;=43586,"令和"&amp;IF(YEAR(D13)-2018=1,"元",YEAR(D13)-2018),"平成"&amp;(YEAR(D13)-1988))</f>
        <v>令和8</v>
      </c>
      <c r="J13" s="237"/>
      <c r="L13" s="488">
        <f>IF(MONTH(D13)=12,DATE(YEAR(D13)+1,1,1),DATE(YEAR(D13),MONTH(D13)+1,1))</f>
        <v>46143</v>
      </c>
      <c r="M13" s="488"/>
      <c r="N13" s="489">
        <f>MONTH(L13)</f>
        <v>5</v>
      </c>
      <c r="O13" s="489"/>
      <c r="P13" s="489" t="s">
        <v>377</v>
      </c>
      <c r="Q13" s="237" t="str">
        <f>IF(L13&gt;=43586,"令和"&amp;IF(YEAR(L13)-2018=1,"元",YEAR(L13)-2018),"平成"&amp;(YEAR(L13)-1988))</f>
        <v>令和8</v>
      </c>
      <c r="R13" s="237"/>
      <c r="T13" s="488">
        <f>IF(MONTH(L13)=12,DATE(YEAR(L13)+1,1,1),DATE(YEAR(L13),MONTH(L13)+1,1))</f>
        <v>46174</v>
      </c>
      <c r="U13" s="488"/>
      <c r="V13" s="490">
        <f>MONTH(T13)</f>
        <v>6</v>
      </c>
      <c r="W13" s="490"/>
      <c r="X13" s="490" t="s">
        <v>342</v>
      </c>
      <c r="Y13" s="237" t="str">
        <f>IF(T13&gt;=43586,"令和"&amp;IF(YEAR(T13)-2018=1,"元",YEAR(T13)-2018),"平成"&amp;(YEAR(T13)-1988))</f>
        <v>令和8</v>
      </c>
      <c r="Z13" s="237"/>
      <c r="AC13" s="488">
        <f>IF(MONTH(AS4)=12,DATE(YEAR(AS4)+1,1,1),DATE(YEAR(AS4),MONTH(AS4)+1,1))</f>
        <v>46113</v>
      </c>
      <c r="AD13" s="488"/>
      <c r="AE13" s="490">
        <f>MONTH(AC13)</f>
        <v>4</v>
      </c>
      <c r="AF13" s="490"/>
      <c r="AG13" s="490" t="s">
        <v>343</v>
      </c>
      <c r="AH13" s="237" t="str">
        <f>IF(AC13&gt;=43586,"令和"&amp;IF(YEAR(AC13)-2018=1,"元",YEAR(AC13)-2018),"平成"&amp;(YEAR(AC13)-1988))</f>
        <v>令和8</v>
      </c>
      <c r="AI13" s="237"/>
      <c r="AK13" s="488">
        <f>IF(MONTH(AC13)=12,DATE(YEAR(AC13)+1,1,1),DATE(YEAR(AC13),MONTH(AC13)+1,1))</f>
        <v>46143</v>
      </c>
      <c r="AL13" s="488"/>
      <c r="AM13" s="489">
        <f>MONTH(AK13)</f>
        <v>5</v>
      </c>
      <c r="AN13" s="489"/>
      <c r="AO13" s="489" t="s">
        <v>378</v>
      </c>
      <c r="AP13" s="237" t="str">
        <f>IF(AK13&gt;=43586,"令和"&amp;IF(YEAR(AK13)-2018=1,"元",YEAR(AK13)-2018),"平成"&amp;(YEAR(AK13)-1988))</f>
        <v>令和8</v>
      </c>
      <c r="AQ13" s="237"/>
      <c r="AS13" s="488">
        <f>IF(MONTH(AK13)=12,DATE(YEAR(AK13)+1,1,1),DATE(YEAR(AK13),MONTH(AK13)+1,1))</f>
        <v>46174</v>
      </c>
      <c r="AT13" s="488"/>
      <c r="AU13" s="490">
        <f>MONTH(AS13)</f>
        <v>6</v>
      </c>
      <c r="AV13" s="490"/>
      <c r="AW13" s="490" t="s">
        <v>343</v>
      </c>
      <c r="AX13" s="237" t="str">
        <f>IF(AS13&gt;=43586,"令和"&amp;IF(YEAR(AS13)-2018=1,"元",YEAR(AS13)-2018),"平成"&amp;(YEAR(AS13)-1988))</f>
        <v>令和8</v>
      </c>
      <c r="AY13" s="237"/>
    </row>
    <row r="14" spans="2:53" ht="6" customHeight="1">
      <c r="D14" s="78" t="s">
        <v>379</v>
      </c>
      <c r="E14" s="81" t="s">
        <v>386</v>
      </c>
      <c r="F14" s="81" t="s">
        <v>381</v>
      </c>
      <c r="G14" s="81" t="s">
        <v>382</v>
      </c>
      <c r="H14" s="81" t="s">
        <v>383</v>
      </c>
      <c r="I14" s="81" t="s">
        <v>384</v>
      </c>
      <c r="J14" s="80" t="s">
        <v>387</v>
      </c>
      <c r="L14" s="78" t="s">
        <v>379</v>
      </c>
      <c r="M14" s="79" t="s">
        <v>380</v>
      </c>
      <c r="N14" s="79" t="s">
        <v>388</v>
      </c>
      <c r="O14" s="79" t="s">
        <v>382</v>
      </c>
      <c r="P14" s="79" t="s">
        <v>389</v>
      </c>
      <c r="Q14" s="79" t="s">
        <v>384</v>
      </c>
      <c r="R14" s="80" t="s">
        <v>385</v>
      </c>
      <c r="T14" s="78" t="s">
        <v>379</v>
      </c>
      <c r="U14" s="81" t="s">
        <v>380</v>
      </c>
      <c r="V14" s="81" t="s">
        <v>390</v>
      </c>
      <c r="W14" s="81" t="s">
        <v>382</v>
      </c>
      <c r="X14" s="81" t="s">
        <v>383</v>
      </c>
      <c r="Y14" s="81" t="s">
        <v>384</v>
      </c>
      <c r="Z14" s="80" t="s">
        <v>385</v>
      </c>
      <c r="AC14" s="78" t="s">
        <v>391</v>
      </c>
      <c r="AD14" s="81" t="s">
        <v>380</v>
      </c>
      <c r="AE14" s="81" t="s">
        <v>392</v>
      </c>
      <c r="AF14" s="81" t="s">
        <v>382</v>
      </c>
      <c r="AG14" s="81" t="s">
        <v>383</v>
      </c>
      <c r="AH14" s="81" t="s">
        <v>384</v>
      </c>
      <c r="AI14" s="80" t="s">
        <v>393</v>
      </c>
      <c r="AK14" s="78" t="s">
        <v>379</v>
      </c>
      <c r="AL14" s="79" t="s">
        <v>394</v>
      </c>
      <c r="AM14" s="79" t="s">
        <v>381</v>
      </c>
      <c r="AN14" s="79" t="s">
        <v>382</v>
      </c>
      <c r="AO14" s="79" t="s">
        <v>383</v>
      </c>
      <c r="AP14" s="79" t="s">
        <v>384</v>
      </c>
      <c r="AQ14" s="80" t="s">
        <v>393</v>
      </c>
      <c r="AS14" s="78" t="s">
        <v>379</v>
      </c>
      <c r="AT14" s="81" t="s">
        <v>395</v>
      </c>
      <c r="AU14" s="81" t="s">
        <v>381</v>
      </c>
      <c r="AV14" s="81" t="s">
        <v>382</v>
      </c>
      <c r="AW14" s="81" t="s">
        <v>383</v>
      </c>
      <c r="AX14" s="81" t="s">
        <v>384</v>
      </c>
      <c r="AY14" s="80" t="s">
        <v>385</v>
      </c>
    </row>
    <row r="15" spans="2:53" ht="10.5" customHeight="1">
      <c r="D15" s="82" t="str">
        <f>IF(WEEKDAY(D13)=1,D13,"")</f>
        <v/>
      </c>
      <c r="E15" s="83" t="str">
        <f>IF(D15="",IF(WEEKDAY(D13)=2,D13,""),D15+1)</f>
        <v/>
      </c>
      <c r="F15" s="83" t="str">
        <f>IF(E15="",IF(WEEKDAY(D13)=3,D13,""),E15+1)</f>
        <v/>
      </c>
      <c r="G15" s="83">
        <f>IF(F15="",IF(WEEKDAY(D13)=4,D13,""),F15+1)</f>
        <v>46113</v>
      </c>
      <c r="H15" s="83">
        <f>IF(G15="",IF(WEEKDAY(D13)=5,D13,""),G15+1)</f>
        <v>46114</v>
      </c>
      <c r="I15" s="83">
        <f>IF(H15="",IF(WEEKDAY(D13)=6,D13,""),H15+1)</f>
        <v>46115</v>
      </c>
      <c r="J15" s="84">
        <f>IF(I15="",D13,I15+1)</f>
        <v>46116</v>
      </c>
      <c r="L15" s="82" t="str">
        <f>IF(WEEKDAY(L13)=1,L13,"")</f>
        <v/>
      </c>
      <c r="M15" s="83" t="str">
        <f>IF(L15="",IF(WEEKDAY(L13)=2,L13,""),L15+1)</f>
        <v/>
      </c>
      <c r="N15" s="83" t="str">
        <f>IF(M15="",IF(WEEKDAY(L13)=3,L13,""),M15+1)</f>
        <v/>
      </c>
      <c r="O15" s="83" t="str">
        <f>IF(N15="",IF(WEEKDAY(L13)=4,L13,""),N15+1)</f>
        <v/>
      </c>
      <c r="P15" s="83" t="str">
        <f>IF(O15="",IF(WEEKDAY(L13)=5,L13,""),O15+1)</f>
        <v/>
      </c>
      <c r="Q15" s="83">
        <f>IF(P15="",IF(WEEKDAY(L13)=6,L13,""),P15+1)</f>
        <v>46143</v>
      </c>
      <c r="R15" s="84">
        <f>IF(Q15="",L13,Q15+1)</f>
        <v>46144</v>
      </c>
      <c r="T15" s="82" t="str">
        <f>IF(WEEKDAY(T13)=1,T13,"")</f>
        <v/>
      </c>
      <c r="U15" s="83">
        <f>IF(T15="",IF(WEEKDAY(T13)=2,T13,""),T15+1)</f>
        <v>46174</v>
      </c>
      <c r="V15" s="83">
        <f>IF(U15="",IF(WEEKDAY(T13)=3,T13,""),U15+1)</f>
        <v>46175</v>
      </c>
      <c r="W15" s="83">
        <f>IF(V15="",IF(WEEKDAY(T13)=4,T13,""),V15+1)</f>
        <v>46176</v>
      </c>
      <c r="X15" s="83">
        <f>IF(W15="",IF(WEEKDAY(T13)=5,T13,""),W15+1)</f>
        <v>46177</v>
      </c>
      <c r="Y15" s="83">
        <f>IF(X15="",IF(WEEKDAY(T13)=6,T13,""),X15+1)</f>
        <v>46178</v>
      </c>
      <c r="Z15" s="84">
        <f>IF(Y15="",T13,Y15+1)</f>
        <v>46179</v>
      </c>
      <c r="AC15" s="82" t="str">
        <f>IF(WEEKDAY(AC13)=1,AC13,"")</f>
        <v/>
      </c>
      <c r="AD15" s="83" t="str">
        <f>IF(AC15="",IF(WEEKDAY(AC13)=2,AC13,""),AC15+1)</f>
        <v/>
      </c>
      <c r="AE15" s="83" t="str">
        <f>IF(AD15="",IF(WEEKDAY(AC13)=3,AC13,""),AD15+1)</f>
        <v/>
      </c>
      <c r="AF15" s="83">
        <f>IF(AE15="",IF(WEEKDAY(AC13)=4,AC13,""),AE15+1)</f>
        <v>46113</v>
      </c>
      <c r="AG15" s="83">
        <f>IF(AF15="",IF(WEEKDAY(AC13)=5,AC13,""),AF15+1)</f>
        <v>46114</v>
      </c>
      <c r="AH15" s="83">
        <f>IF(AG15="",IF(WEEKDAY(AC13)=6,AC13,""),AG15+1)</f>
        <v>46115</v>
      </c>
      <c r="AI15" s="84">
        <f>IF(AH15="",AC13,AH15+1)</f>
        <v>46116</v>
      </c>
      <c r="AK15" s="82" t="str">
        <f>IF(WEEKDAY(AK13)=1,AK13,"")</f>
        <v/>
      </c>
      <c r="AL15" s="83" t="str">
        <f>IF(AK15="",IF(WEEKDAY(AK13)=2,AK13,""),AK15+1)</f>
        <v/>
      </c>
      <c r="AM15" s="83" t="str">
        <f>IF(AL15="",IF(WEEKDAY(AK13)=3,AK13,""),AL15+1)</f>
        <v/>
      </c>
      <c r="AN15" s="83" t="str">
        <f>IF(AM15="",IF(WEEKDAY(AK13)=4,AK13,""),AM15+1)</f>
        <v/>
      </c>
      <c r="AO15" s="83" t="str">
        <f>IF(AN15="",IF(WEEKDAY(AK13)=5,AK13,""),AN15+1)</f>
        <v/>
      </c>
      <c r="AP15" s="83">
        <f>IF(AO15="",IF(WEEKDAY(AK13)=6,AK13,""),AO15+1)</f>
        <v>46143</v>
      </c>
      <c r="AQ15" s="84">
        <f>IF(AP15="",AK13,AP15+1)</f>
        <v>46144</v>
      </c>
      <c r="AS15" s="82" t="str">
        <f>IF(WEEKDAY(AS13)=1,AS13,"")</f>
        <v/>
      </c>
      <c r="AT15" s="83">
        <f>IF(AS15="",IF(WEEKDAY(AS13)=2,AS13,""),AS15+1)</f>
        <v>46174</v>
      </c>
      <c r="AU15" s="83">
        <f>IF(AT15="",IF(WEEKDAY(AS13)=3,AS13,""),AT15+1)</f>
        <v>46175</v>
      </c>
      <c r="AV15" s="83">
        <f>IF(AU15="",IF(WEEKDAY(AS13)=4,AS13,""),AU15+1)</f>
        <v>46176</v>
      </c>
      <c r="AW15" s="83">
        <f>IF(AV15="",IF(WEEKDAY(AS13)=5,AS13,""),AV15+1)</f>
        <v>46177</v>
      </c>
      <c r="AX15" s="83">
        <f>IF(AW15="",IF(WEEKDAY(AS13)=6,AS13,""),AW15+1)</f>
        <v>46178</v>
      </c>
      <c r="AY15" s="84">
        <f>IF(AX15="",AS13,AX15+1)</f>
        <v>46179</v>
      </c>
    </row>
    <row r="16" spans="2:53" ht="10.5" customHeight="1">
      <c r="D16" s="82">
        <f>J15+1</f>
        <v>46117</v>
      </c>
      <c r="E16" s="83">
        <f t="shared" ref="E16:J18" si="6">D16+1</f>
        <v>46118</v>
      </c>
      <c r="F16" s="83">
        <f t="shared" si="6"/>
        <v>46119</v>
      </c>
      <c r="G16" s="83">
        <f t="shared" si="6"/>
        <v>46120</v>
      </c>
      <c r="H16" s="83">
        <f t="shared" si="6"/>
        <v>46121</v>
      </c>
      <c r="I16" s="83">
        <f t="shared" si="6"/>
        <v>46122</v>
      </c>
      <c r="J16" s="84">
        <f t="shared" si="6"/>
        <v>46123</v>
      </c>
      <c r="L16" s="82">
        <f>R15+1</f>
        <v>46145</v>
      </c>
      <c r="M16" s="83">
        <f t="shared" ref="M16:R18" si="7">L16+1</f>
        <v>46146</v>
      </c>
      <c r="N16" s="83">
        <f t="shared" si="7"/>
        <v>46147</v>
      </c>
      <c r="O16" s="83">
        <f t="shared" si="7"/>
        <v>46148</v>
      </c>
      <c r="P16" s="83">
        <f t="shared" si="7"/>
        <v>46149</v>
      </c>
      <c r="Q16" s="83">
        <f t="shared" si="7"/>
        <v>46150</v>
      </c>
      <c r="R16" s="84">
        <f t="shared" si="7"/>
        <v>46151</v>
      </c>
      <c r="T16" s="82">
        <f>Z15+1</f>
        <v>46180</v>
      </c>
      <c r="U16" s="83">
        <f t="shared" ref="U16:Z18" si="8">T16+1</f>
        <v>46181</v>
      </c>
      <c r="V16" s="83">
        <f t="shared" si="8"/>
        <v>46182</v>
      </c>
      <c r="W16" s="83">
        <f t="shared" si="8"/>
        <v>46183</v>
      </c>
      <c r="X16" s="83">
        <f t="shared" si="8"/>
        <v>46184</v>
      </c>
      <c r="Y16" s="83">
        <f t="shared" si="8"/>
        <v>46185</v>
      </c>
      <c r="Z16" s="84">
        <f t="shared" si="8"/>
        <v>46186</v>
      </c>
      <c r="AC16" s="82">
        <f>AI15+1</f>
        <v>46117</v>
      </c>
      <c r="AD16" s="83">
        <f t="shared" ref="AD16:AI18" si="9">AC16+1</f>
        <v>46118</v>
      </c>
      <c r="AE16" s="83">
        <f t="shared" si="9"/>
        <v>46119</v>
      </c>
      <c r="AF16" s="83">
        <f t="shared" si="9"/>
        <v>46120</v>
      </c>
      <c r="AG16" s="83">
        <f t="shared" si="9"/>
        <v>46121</v>
      </c>
      <c r="AH16" s="83">
        <f t="shared" si="9"/>
        <v>46122</v>
      </c>
      <c r="AI16" s="84">
        <f t="shared" si="9"/>
        <v>46123</v>
      </c>
      <c r="AK16" s="82">
        <f>AQ15+1</f>
        <v>46145</v>
      </c>
      <c r="AL16" s="83">
        <f t="shared" ref="AL16:AQ18" si="10">AK16+1</f>
        <v>46146</v>
      </c>
      <c r="AM16" s="83">
        <f t="shared" si="10"/>
        <v>46147</v>
      </c>
      <c r="AN16" s="83">
        <f t="shared" si="10"/>
        <v>46148</v>
      </c>
      <c r="AO16" s="83">
        <f t="shared" si="10"/>
        <v>46149</v>
      </c>
      <c r="AP16" s="83">
        <f t="shared" si="10"/>
        <v>46150</v>
      </c>
      <c r="AQ16" s="84">
        <f t="shared" si="10"/>
        <v>46151</v>
      </c>
      <c r="AS16" s="82">
        <f>AY15+1</f>
        <v>46180</v>
      </c>
      <c r="AT16" s="83">
        <f t="shared" ref="AT16:AY18" si="11">AS16+1</f>
        <v>46181</v>
      </c>
      <c r="AU16" s="83">
        <f t="shared" si="11"/>
        <v>46182</v>
      </c>
      <c r="AV16" s="83">
        <f t="shared" si="11"/>
        <v>46183</v>
      </c>
      <c r="AW16" s="83">
        <f t="shared" si="11"/>
        <v>46184</v>
      </c>
      <c r="AX16" s="83">
        <f t="shared" si="11"/>
        <v>46185</v>
      </c>
      <c r="AY16" s="84">
        <f t="shared" si="11"/>
        <v>46186</v>
      </c>
    </row>
    <row r="17" spans="2:53" ht="10.5" customHeight="1">
      <c r="D17" s="82">
        <f>J16+1</f>
        <v>46124</v>
      </c>
      <c r="E17" s="83">
        <f t="shared" si="6"/>
        <v>46125</v>
      </c>
      <c r="F17" s="83">
        <f t="shared" si="6"/>
        <v>46126</v>
      </c>
      <c r="G17" s="83">
        <f t="shared" si="6"/>
        <v>46127</v>
      </c>
      <c r="H17" s="83">
        <f t="shared" si="6"/>
        <v>46128</v>
      </c>
      <c r="I17" s="83">
        <f t="shared" si="6"/>
        <v>46129</v>
      </c>
      <c r="J17" s="84">
        <f t="shared" si="6"/>
        <v>46130</v>
      </c>
      <c r="L17" s="82">
        <f>R16+1</f>
        <v>46152</v>
      </c>
      <c r="M17" s="83">
        <f t="shared" si="7"/>
        <v>46153</v>
      </c>
      <c r="N17" s="83">
        <f t="shared" si="7"/>
        <v>46154</v>
      </c>
      <c r="O17" s="83">
        <f t="shared" si="7"/>
        <v>46155</v>
      </c>
      <c r="P17" s="83">
        <f t="shared" si="7"/>
        <v>46156</v>
      </c>
      <c r="Q17" s="83">
        <f t="shared" si="7"/>
        <v>46157</v>
      </c>
      <c r="R17" s="84">
        <f t="shared" si="7"/>
        <v>46158</v>
      </c>
      <c r="T17" s="82">
        <f>Z16+1</f>
        <v>46187</v>
      </c>
      <c r="U17" s="83">
        <f t="shared" si="8"/>
        <v>46188</v>
      </c>
      <c r="V17" s="83">
        <f t="shared" si="8"/>
        <v>46189</v>
      </c>
      <c r="W17" s="83">
        <f t="shared" si="8"/>
        <v>46190</v>
      </c>
      <c r="X17" s="83">
        <f t="shared" si="8"/>
        <v>46191</v>
      </c>
      <c r="Y17" s="83">
        <f t="shared" si="8"/>
        <v>46192</v>
      </c>
      <c r="Z17" s="84">
        <f t="shared" si="8"/>
        <v>46193</v>
      </c>
      <c r="AC17" s="82">
        <f>AI16+1</f>
        <v>46124</v>
      </c>
      <c r="AD17" s="83">
        <f t="shared" si="9"/>
        <v>46125</v>
      </c>
      <c r="AE17" s="83">
        <f t="shared" si="9"/>
        <v>46126</v>
      </c>
      <c r="AF17" s="83">
        <f t="shared" si="9"/>
        <v>46127</v>
      </c>
      <c r="AG17" s="83">
        <f t="shared" si="9"/>
        <v>46128</v>
      </c>
      <c r="AH17" s="83">
        <f t="shared" si="9"/>
        <v>46129</v>
      </c>
      <c r="AI17" s="84">
        <f t="shared" si="9"/>
        <v>46130</v>
      </c>
      <c r="AK17" s="82">
        <f>AQ16+1</f>
        <v>46152</v>
      </c>
      <c r="AL17" s="83">
        <f t="shared" si="10"/>
        <v>46153</v>
      </c>
      <c r="AM17" s="83">
        <f t="shared" si="10"/>
        <v>46154</v>
      </c>
      <c r="AN17" s="83">
        <f t="shared" si="10"/>
        <v>46155</v>
      </c>
      <c r="AO17" s="83">
        <f t="shared" si="10"/>
        <v>46156</v>
      </c>
      <c r="AP17" s="83">
        <f t="shared" si="10"/>
        <v>46157</v>
      </c>
      <c r="AQ17" s="84">
        <f t="shared" si="10"/>
        <v>46158</v>
      </c>
      <c r="AS17" s="82">
        <f>AY16+1</f>
        <v>46187</v>
      </c>
      <c r="AT17" s="83">
        <f t="shared" si="11"/>
        <v>46188</v>
      </c>
      <c r="AU17" s="83">
        <f t="shared" si="11"/>
        <v>46189</v>
      </c>
      <c r="AV17" s="83">
        <f t="shared" si="11"/>
        <v>46190</v>
      </c>
      <c r="AW17" s="83">
        <f t="shared" si="11"/>
        <v>46191</v>
      </c>
      <c r="AX17" s="83">
        <f t="shared" si="11"/>
        <v>46192</v>
      </c>
      <c r="AY17" s="84">
        <f t="shared" si="11"/>
        <v>46193</v>
      </c>
    </row>
    <row r="18" spans="2:53" ht="10.5" customHeight="1">
      <c r="D18" s="82">
        <f>J17+1</f>
        <v>46131</v>
      </c>
      <c r="E18" s="83">
        <f t="shared" si="6"/>
        <v>46132</v>
      </c>
      <c r="F18" s="83">
        <f t="shared" si="6"/>
        <v>46133</v>
      </c>
      <c r="G18" s="83">
        <f t="shared" si="6"/>
        <v>46134</v>
      </c>
      <c r="H18" s="83">
        <f t="shared" si="6"/>
        <v>46135</v>
      </c>
      <c r="I18" s="83">
        <f t="shared" si="6"/>
        <v>46136</v>
      </c>
      <c r="J18" s="84">
        <f t="shared" si="6"/>
        <v>46137</v>
      </c>
      <c r="L18" s="82">
        <f>R17+1</f>
        <v>46159</v>
      </c>
      <c r="M18" s="83">
        <f t="shared" si="7"/>
        <v>46160</v>
      </c>
      <c r="N18" s="83">
        <f t="shared" si="7"/>
        <v>46161</v>
      </c>
      <c r="O18" s="83">
        <f t="shared" si="7"/>
        <v>46162</v>
      </c>
      <c r="P18" s="83">
        <f t="shared" si="7"/>
        <v>46163</v>
      </c>
      <c r="Q18" s="83">
        <f t="shared" si="7"/>
        <v>46164</v>
      </c>
      <c r="R18" s="84">
        <f t="shared" si="7"/>
        <v>46165</v>
      </c>
      <c r="T18" s="82">
        <f>Z17+1</f>
        <v>46194</v>
      </c>
      <c r="U18" s="83">
        <f t="shared" si="8"/>
        <v>46195</v>
      </c>
      <c r="V18" s="83">
        <f t="shared" si="8"/>
        <v>46196</v>
      </c>
      <c r="W18" s="83">
        <f t="shared" si="8"/>
        <v>46197</v>
      </c>
      <c r="X18" s="83">
        <f t="shared" si="8"/>
        <v>46198</v>
      </c>
      <c r="Y18" s="83">
        <f t="shared" si="8"/>
        <v>46199</v>
      </c>
      <c r="Z18" s="84">
        <f t="shared" si="8"/>
        <v>46200</v>
      </c>
      <c r="AC18" s="82">
        <f>AI17+1</f>
        <v>46131</v>
      </c>
      <c r="AD18" s="83">
        <f t="shared" si="9"/>
        <v>46132</v>
      </c>
      <c r="AE18" s="83">
        <f t="shared" si="9"/>
        <v>46133</v>
      </c>
      <c r="AF18" s="83">
        <f t="shared" si="9"/>
        <v>46134</v>
      </c>
      <c r="AG18" s="83">
        <f t="shared" si="9"/>
        <v>46135</v>
      </c>
      <c r="AH18" s="83">
        <f t="shared" si="9"/>
        <v>46136</v>
      </c>
      <c r="AI18" s="84">
        <f t="shared" si="9"/>
        <v>46137</v>
      </c>
      <c r="AK18" s="82">
        <f>AQ17+1</f>
        <v>46159</v>
      </c>
      <c r="AL18" s="83">
        <f t="shared" si="10"/>
        <v>46160</v>
      </c>
      <c r="AM18" s="83">
        <f t="shared" si="10"/>
        <v>46161</v>
      </c>
      <c r="AN18" s="83">
        <f t="shared" si="10"/>
        <v>46162</v>
      </c>
      <c r="AO18" s="83">
        <f t="shared" si="10"/>
        <v>46163</v>
      </c>
      <c r="AP18" s="83">
        <f t="shared" si="10"/>
        <v>46164</v>
      </c>
      <c r="AQ18" s="84">
        <f t="shared" si="10"/>
        <v>46165</v>
      </c>
      <c r="AS18" s="82">
        <f>AY17+1</f>
        <v>46194</v>
      </c>
      <c r="AT18" s="83">
        <f t="shared" si="11"/>
        <v>46195</v>
      </c>
      <c r="AU18" s="83">
        <f t="shared" si="11"/>
        <v>46196</v>
      </c>
      <c r="AV18" s="83">
        <f t="shared" si="11"/>
        <v>46197</v>
      </c>
      <c r="AW18" s="83">
        <f t="shared" si="11"/>
        <v>46198</v>
      </c>
      <c r="AX18" s="83">
        <f t="shared" si="11"/>
        <v>46199</v>
      </c>
      <c r="AY18" s="84">
        <f t="shared" si="11"/>
        <v>46200</v>
      </c>
    </row>
    <row r="19" spans="2:53" ht="10.5" customHeight="1">
      <c r="D19" s="82">
        <f>IF(DAY(J18)+1&gt;IF(MONTH(D13)=12,31,DATE(YEAR(D13),MONTH(D13)+1,1)-D13),"",J18+1)</f>
        <v>46138</v>
      </c>
      <c r="E19" s="83">
        <f>IF(D19="","",IF(DAY(D19)+1&gt;IF(MONTH(D13)=12,31,DATE(YEAR(D13),MONTH(D13)+1,1)-D13),"",D19+1))</f>
        <v>46139</v>
      </c>
      <c r="F19" s="83">
        <f>IF(E19="","",IF(DAY(E19)+1&gt;IF(MONTH(D13)=12,31,DATE(YEAR(D13),MONTH(D13)+1,1)-D13),"",E19+1))</f>
        <v>46140</v>
      </c>
      <c r="G19" s="83">
        <f>IF(F19="","",IF(DAY(F19)+1&gt;IF(MONTH(D13)=12,31,DATE(YEAR(D13),MONTH(D13)+1,1)-D13),"",F19+1))</f>
        <v>46141</v>
      </c>
      <c r="H19" s="83">
        <f>IF(G19="","",IF(DAY(G19)+1&gt;IF(MONTH(D13)=12,31,DATE(YEAR(D13),MONTH(D13)+1,1)-D13),"",G19+1))</f>
        <v>46142</v>
      </c>
      <c r="I19" s="83" t="str">
        <f>IF(H19="","",IF(DAY(H19)+1&gt;IF(MONTH(D13)=12,31,DATE(YEAR(D13),MONTH(D13)+1,1)-D13),"",H19+1))</f>
        <v/>
      </c>
      <c r="J19" s="84" t="str">
        <f>IF(I19="","",IF(DAY(I19)+1&gt;IF(MONTH(D13)=12,31,DATE(YEAR(D13),MONTH(D13)+1,1)-D13),"",I19+1))</f>
        <v/>
      </c>
      <c r="L19" s="82">
        <f>IF(DAY(R18)+1&gt;IF(MONTH(L13)=12,31,DATE(YEAR(L13),MONTH(L13)+1,1)-L13),"",R18+1)</f>
        <v>46166</v>
      </c>
      <c r="M19" s="83">
        <f>IF(L19="","",IF(DAY(L19)+1&gt;IF(MONTH(L13)=12,31,DATE(YEAR(L13),MONTH(L13)+1,1)-L13),"",L19+1))</f>
        <v>46167</v>
      </c>
      <c r="N19" s="83">
        <f>IF(M19="","",IF(DAY(M19)+1&gt;IF(MONTH(L13)=12,31,DATE(YEAR(L13),MONTH(L13)+1,1)-L13),"",M19+1))</f>
        <v>46168</v>
      </c>
      <c r="O19" s="83">
        <f>IF(N19="","",IF(DAY(N19)+1&gt;IF(MONTH(L13)=12,31,DATE(YEAR(L13),MONTH(L13)+1,1)-L13),"",N19+1))</f>
        <v>46169</v>
      </c>
      <c r="P19" s="83">
        <f>IF(O19="","",IF(DAY(O19)+1&gt;IF(MONTH(L13)=12,31,DATE(YEAR(L13),MONTH(L13)+1,1)-L13),"",O19+1))</f>
        <v>46170</v>
      </c>
      <c r="Q19" s="83">
        <f>IF(P19="","",IF(DAY(P19)+1&gt;IF(MONTH(L13)=12,31,DATE(YEAR(L13),MONTH(L13)+1,1)-L13),"",P19+1))</f>
        <v>46171</v>
      </c>
      <c r="R19" s="84">
        <f>IF(Q19="","",IF(DAY(Q19)+1&gt;IF(MONTH(L13)=12,31,DATE(YEAR(L13),MONTH(L13)+1,1)-L13),"",Q19+1))</f>
        <v>46172</v>
      </c>
      <c r="T19" s="82">
        <f>IF(DAY(Z18)+1&gt;IF(MONTH(T13)=12,31,DATE(YEAR(T13),MONTH(T13)+1,1)-T13),"",Z18+1)</f>
        <v>46201</v>
      </c>
      <c r="U19" s="83">
        <f>IF(T19="","",IF(DAY(T19)+1&gt;IF(MONTH(T13)=12,31,DATE(YEAR(T13),MONTH(T13)+1,1)-T13),"",T19+1))</f>
        <v>46202</v>
      </c>
      <c r="V19" s="83">
        <f>IF(U19="","",IF(DAY(U19)+1&gt;IF(MONTH(T13)=12,31,DATE(YEAR(T13),MONTH(T13)+1,1)-T13),"",U19+1))</f>
        <v>46203</v>
      </c>
      <c r="W19" s="83" t="str">
        <f>IF(V19="","",IF(DAY(V19)+1&gt;IF(MONTH(T13)=12,31,DATE(YEAR(T13),MONTH(T13)+1,1)-T13),"",V19+1))</f>
        <v/>
      </c>
      <c r="X19" s="83" t="str">
        <f>IF(W19="","",IF(DAY(W19)+1&gt;IF(MONTH(T13)=12,31,DATE(YEAR(T13),MONTH(T13)+1,1)-T13),"",W19+1))</f>
        <v/>
      </c>
      <c r="Y19" s="83" t="str">
        <f>IF(X19="","",IF(DAY(X19)+1&gt;IF(MONTH(T13)=12,31,DATE(YEAR(T13),MONTH(T13)+1,1)-T13),"",X19+1))</f>
        <v/>
      </c>
      <c r="Z19" s="84" t="str">
        <f>IF(Y19="","",IF(DAY(Y19)+1&gt;IF(MONTH(T13)=12,31,DATE(YEAR(T13),MONTH(T13)+1,1)-T13),"",Y19+1))</f>
        <v/>
      </c>
      <c r="AC19" s="82">
        <f>IF(DAY(AI18)+1&gt;IF(MONTH(AC13)=12,31,DATE(YEAR(AC13),MONTH(AC13)+1,1)-AC13),"",AI18+1)</f>
        <v>46138</v>
      </c>
      <c r="AD19" s="83">
        <f>IF(AC19="","",IF(DAY(AC19)+1&gt;IF(MONTH(AC13)=12,31,DATE(YEAR(AC13),MONTH(AC13)+1,1)-AC13),"",AC19+1))</f>
        <v>46139</v>
      </c>
      <c r="AE19" s="83">
        <f>IF(AD19="","",IF(DAY(AD19)+1&gt;IF(MONTH(AC13)=12,31,DATE(YEAR(AC13),MONTH(AC13)+1,1)-AC13),"",AD19+1))</f>
        <v>46140</v>
      </c>
      <c r="AF19" s="83">
        <f>IF(AE19="","",IF(DAY(AE19)+1&gt;IF(MONTH(AC13)=12,31,DATE(YEAR(AC13),MONTH(AC13)+1,1)-AC13),"",AE19+1))</f>
        <v>46141</v>
      </c>
      <c r="AG19" s="83">
        <f>IF(AF19="","",IF(DAY(AF19)+1&gt;IF(MONTH(AC13)=12,31,DATE(YEAR(AC13),MONTH(AC13)+1,1)-AC13),"",AF19+1))</f>
        <v>46142</v>
      </c>
      <c r="AH19" s="83" t="str">
        <f>IF(AG19="","",IF(DAY(AG19)+1&gt;IF(MONTH(AC13)=12,31,DATE(YEAR(AC13),MONTH(AC13)+1,1)-AC13),"",AG19+1))</f>
        <v/>
      </c>
      <c r="AI19" s="84" t="str">
        <f>IF(AH19="","",IF(DAY(AH19)+1&gt;IF(MONTH(AC13)=12,31,DATE(YEAR(AC13),MONTH(AC13)+1,1)-AC13),"",AH19+1))</f>
        <v/>
      </c>
      <c r="AK19" s="82">
        <f>IF(DAY(AQ18)+1&gt;IF(MONTH(AK13)=12,31,DATE(YEAR(AK13),MONTH(AK13)+1,1)-AK13),"",AQ18+1)</f>
        <v>46166</v>
      </c>
      <c r="AL19" s="83">
        <f>IF(AK19="","",IF(DAY(AK19)+1&gt;IF(MONTH(AK13)=12,31,DATE(YEAR(AK13),MONTH(AK13)+1,1)-AK13),"",AK19+1))</f>
        <v>46167</v>
      </c>
      <c r="AM19" s="83">
        <f>IF(AL19="","",IF(DAY(AL19)+1&gt;IF(MONTH(AK13)=12,31,DATE(YEAR(AK13),MONTH(AK13)+1,1)-AK13),"",AL19+1))</f>
        <v>46168</v>
      </c>
      <c r="AN19" s="83">
        <f>IF(AM19="","",IF(DAY(AM19)+1&gt;IF(MONTH(AK13)=12,31,DATE(YEAR(AK13),MONTH(AK13)+1,1)-AK13),"",AM19+1))</f>
        <v>46169</v>
      </c>
      <c r="AO19" s="83">
        <f>IF(AN19="","",IF(DAY(AN19)+1&gt;IF(MONTH(AK13)=12,31,DATE(YEAR(AK13),MONTH(AK13)+1,1)-AK13),"",AN19+1))</f>
        <v>46170</v>
      </c>
      <c r="AP19" s="83">
        <f>IF(AO19="","",IF(DAY(AO19)+1&gt;IF(MONTH(AK13)=12,31,DATE(YEAR(AK13),MONTH(AK13)+1,1)-AK13),"",AO19+1))</f>
        <v>46171</v>
      </c>
      <c r="AQ19" s="84">
        <f>IF(AP19="","",IF(DAY(AP19)+1&gt;IF(MONTH(AK13)=12,31,DATE(YEAR(AK13),MONTH(AK13)+1,1)-AK13),"",AP19+1))</f>
        <v>46172</v>
      </c>
      <c r="AS19" s="82">
        <f>IF(DAY(AY18)+1&gt;IF(MONTH(AS13)=12,31,DATE(YEAR(AS13),MONTH(AS13)+1,1)-AS13),"",AY18+1)</f>
        <v>46201</v>
      </c>
      <c r="AT19" s="83">
        <f>IF(AS19="","",IF(DAY(AS19)+1&gt;IF(MONTH(AS13)=12,31,DATE(YEAR(AS13),MONTH(AS13)+1,1)-AS13),"",AS19+1))</f>
        <v>46202</v>
      </c>
      <c r="AU19" s="83">
        <f>IF(AT19="","",IF(DAY(AT19)+1&gt;IF(MONTH(AS13)=12,31,DATE(YEAR(AS13),MONTH(AS13)+1,1)-AS13),"",AT19+1))</f>
        <v>46203</v>
      </c>
      <c r="AV19" s="83" t="str">
        <f>IF(AU19="","",IF(DAY(AU19)+1&gt;IF(MONTH(AS13)=12,31,DATE(YEAR(AS13),MONTH(AS13)+1,1)-AS13),"",AU19+1))</f>
        <v/>
      </c>
      <c r="AW19" s="83" t="str">
        <f>IF(AV19="","",IF(DAY(AV19)+1&gt;IF(MONTH(AS13)=12,31,DATE(YEAR(AS13),MONTH(AS13)+1,1)-AS13),"",AV19+1))</f>
        <v/>
      </c>
      <c r="AX19" s="83" t="str">
        <f>IF(AW19="","",IF(DAY(AW19)+1&gt;IF(MONTH(AS13)=12,31,DATE(YEAR(AS13),MONTH(AS13)+1,1)-AS13),"",AW19+1))</f>
        <v/>
      </c>
      <c r="AY19" s="84" t="str">
        <f>IF(AX19="","",IF(DAY(AX19)+1&gt;IF(MONTH(AS13)=12,31,DATE(YEAR(AS13),MONTH(AS13)+1,1)-AS13),"",AX19+1))</f>
        <v/>
      </c>
    </row>
    <row r="20" spans="2:53" ht="9.75" customHeight="1">
      <c r="D20" s="85" t="str">
        <f>IF(J19="","",IF(DAY(J19)+1&gt;IF(MONTH(D13)=12,31,DATE(YEAR(D13),MONTH(D13)+1,1)-D13),"",J19+1))</f>
        <v/>
      </c>
      <c r="E20" s="86" t="str">
        <f>IF(D20="","",IF(DAY(D20)+1&gt;IF(MONTH(D13)=12,31,DATE(YEAR(D13),MONTH(D13)+1,1)-D13),"",D20+1))</f>
        <v/>
      </c>
      <c r="F20" s="477" t="str">
        <f>VLOOKUP(D13,祝節名,2,FALSE)</f>
        <v>29 昭和の日
清明5、穀雨20</v>
      </c>
      <c r="G20" s="477"/>
      <c r="H20" s="477"/>
      <c r="I20" s="477"/>
      <c r="J20" s="478"/>
      <c r="L20" s="85">
        <f>IF(R19="","",IF(DAY(R19)+1&gt;IF(MONTH(L13)=12,31,DATE(YEAR(L13),MONTH(L13)+1,1)-L13),"",R19+1))</f>
        <v>46173</v>
      </c>
      <c r="M20" s="86" t="str">
        <f>IF(L20="","",IF(DAY(L20)+1&gt;IF(MONTH(L13)=12,31,DATE(YEAR(L13),MONTH(L13)+1,1)-L13),"",L20+1))</f>
        <v/>
      </c>
      <c r="N20" s="477" t="str">
        <f>VLOOKUP(L13,祝節名,2,FALSE)</f>
        <v>3憲法記念日、4みどりの日
5こどもの日、6振休。立夏5小満21</v>
      </c>
      <c r="O20" s="477"/>
      <c r="P20" s="477"/>
      <c r="Q20" s="477"/>
      <c r="R20" s="478"/>
      <c r="T20" s="85" t="str">
        <f>IF(Z19="","",IF(DAY(Z19)+1&gt;IF(MONTH(T13)=12,31,DATE(YEAR(T13),MONTH(T13)+1,1)-T13),"",Z19+1))</f>
        <v/>
      </c>
      <c r="U20" s="86" t="str">
        <f>IF(T20="","",IF(DAY(T20)+1&gt;IF(MONTH(T13)=12,31,DATE(YEAR(T13),MONTH(T13)+1,1)-T13),"",T20+1))</f>
        <v/>
      </c>
      <c r="V20" s="477" t="str">
        <f>VLOOKUP(T13,祝節名,2,FALSE)</f>
        <v xml:space="preserve">
芒種6、夏至21</v>
      </c>
      <c r="W20" s="477"/>
      <c r="X20" s="477"/>
      <c r="Y20" s="477"/>
      <c r="Z20" s="478"/>
      <c r="AC20" s="85" t="str">
        <f>IF(AI19="","",IF(DAY(AI19)+1&gt;IF(MONTH(AC13)=12,31,DATE(YEAR(AC13),MONTH(AC13)+1,1)-AC13),"",AI19+1))</f>
        <v/>
      </c>
      <c r="AD20" s="86" t="str">
        <f>IF(AC20="","",IF(DAY(AC20)+1&gt;IF(MONTH(AC13)=12,31,DATE(YEAR(AC13),MONTH(AC13)+1,1)-AC13),"",AC20+1))</f>
        <v/>
      </c>
      <c r="AE20" s="477" t="str">
        <f>VLOOKUP(AC13,祝節名,2,FALSE)</f>
        <v>29 昭和の日
清明5、穀雨20</v>
      </c>
      <c r="AF20" s="477"/>
      <c r="AG20" s="477"/>
      <c r="AH20" s="477"/>
      <c r="AI20" s="478"/>
      <c r="AK20" s="85">
        <f>IF(AQ19="","",IF(DAY(AQ19)+1&gt;IF(MONTH(AK13)=12,31,DATE(YEAR(AK13),MONTH(AK13)+1,1)-AK13),"",AQ19+1))</f>
        <v>46173</v>
      </c>
      <c r="AL20" s="86" t="str">
        <f>IF(AK20="","",IF(DAY(AK20)+1&gt;IF(MONTH(AK13)=12,31,DATE(YEAR(AK13),MONTH(AK13)+1,1)-AK13),"",AK20+1))</f>
        <v/>
      </c>
      <c r="AM20" s="477" t="str">
        <f>VLOOKUP(AK13,祝節名,2,FALSE)</f>
        <v>3憲法記念日、4みどりの日
5こどもの日、6振休。立夏5小満21</v>
      </c>
      <c r="AN20" s="477"/>
      <c r="AO20" s="477"/>
      <c r="AP20" s="477"/>
      <c r="AQ20" s="478"/>
      <c r="AS20" s="85" t="str">
        <f>IF(AY19="","",IF(DAY(AY19)+1&gt;IF(MONTH(AS13)=12,31,DATE(YEAR(AS13),MONTH(AS13)+1,1)-AS13),"",AY19+1))</f>
        <v/>
      </c>
      <c r="AT20" s="86" t="str">
        <f>IF(AS20="","",IF(DAY(AS20)+1&gt;IF(MONTH(AS13)=12,31,DATE(YEAR(AS13),MONTH(AS13)+1,1)-AS13),"",AS20+1))</f>
        <v/>
      </c>
      <c r="AU20" s="477" t="str">
        <f>VLOOKUP(AS13,祝節名,2,FALSE)</f>
        <v xml:space="preserve">
芒種6、夏至21</v>
      </c>
      <c r="AV20" s="477"/>
      <c r="AW20" s="477"/>
      <c r="AX20" s="477"/>
      <c r="AY20" s="478"/>
    </row>
    <row r="21" spans="2:53" ht="7.15" customHeight="1">
      <c r="B21" s="87"/>
      <c r="D21" s="88" t="s">
        <v>350</v>
      </c>
      <c r="AC21" s="88" t="s">
        <v>350</v>
      </c>
      <c r="BA21" s="87"/>
    </row>
    <row r="22" spans="2:53" ht="4.5" customHeight="1"/>
    <row r="23" spans="2:53" ht="10.5" customHeight="1">
      <c r="D23" s="491">
        <f>$D$4</f>
        <v>46023</v>
      </c>
      <c r="E23" s="491"/>
      <c r="F23" s="489">
        <f>MONTH(D23)</f>
        <v>1</v>
      </c>
      <c r="G23" s="489"/>
      <c r="H23" s="489" t="s">
        <v>396</v>
      </c>
      <c r="I23" s="237" t="str">
        <f>IF(D23&gt;=43586,"令和"&amp;IF(YEAR(D23)-2018=1,"元",YEAR(D23)-2018),"平成"&amp;(YEAR(D23)-1988))</f>
        <v>令和8</v>
      </c>
      <c r="J23" s="237"/>
      <c r="L23" s="488">
        <f>IF(MONTH(D23)=12,DATE(YEAR(D23)+1,1,1),DATE(YEAR(D23),MONTH(D23)+1,1))</f>
        <v>46054</v>
      </c>
      <c r="M23" s="488"/>
      <c r="N23" s="490">
        <f>MONTH(L23)</f>
        <v>2</v>
      </c>
      <c r="O23" s="490"/>
      <c r="P23" s="490" t="s">
        <v>352</v>
      </c>
      <c r="Q23" s="237" t="str">
        <f>IF(L23&gt;=43586,"令和"&amp;IF(YEAR(L23)-2018=1,"元",YEAR(L23)-2018),"平成"&amp;(YEAR(L23)-1988))</f>
        <v>令和8</v>
      </c>
      <c r="R23" s="237"/>
      <c r="T23" s="488">
        <f>IF(MONTH(L23)=12,DATE(YEAR(L23)+1,1,1),DATE(YEAR(L23),MONTH(L23)+1,1))</f>
        <v>46082</v>
      </c>
      <c r="U23" s="488"/>
      <c r="V23" s="489">
        <f>MONTH(T23)</f>
        <v>3</v>
      </c>
      <c r="W23" s="489"/>
      <c r="X23" s="489" t="s">
        <v>396</v>
      </c>
      <c r="Y23" s="237" t="str">
        <f>IF(T23&gt;=43586,"令和"&amp;IF(YEAR(T23)-2018=1,"元",YEAR(T23)-2018),"平成"&amp;(YEAR(T23)-1988))</f>
        <v>令和8</v>
      </c>
      <c r="Z23" s="237"/>
      <c r="AC23" s="491">
        <f>$D$4</f>
        <v>46023</v>
      </c>
      <c r="AD23" s="491"/>
      <c r="AE23" s="489">
        <f>MONTH(AC23)</f>
        <v>1</v>
      </c>
      <c r="AF23" s="489"/>
      <c r="AG23" s="489" t="s">
        <v>396</v>
      </c>
      <c r="AH23" s="237" t="str">
        <f>IF(AC23&gt;=43586,"令和"&amp;IF(YEAR(AC23)-2018=1,"元",YEAR(AC23)-2018),"平成"&amp;(YEAR(AC23)-1988))</f>
        <v>令和8</v>
      </c>
      <c r="AI23" s="237"/>
      <c r="AK23" s="488">
        <f>IF(MONTH(AC23)=12,DATE(YEAR(AC23)+1,1,1),DATE(YEAR(AC23),MONTH(AC23)+1,1))</f>
        <v>46054</v>
      </c>
      <c r="AL23" s="488"/>
      <c r="AM23" s="490">
        <f>MONTH(AK23)</f>
        <v>2</v>
      </c>
      <c r="AN23" s="490"/>
      <c r="AO23" s="490" t="s">
        <v>352</v>
      </c>
      <c r="AP23" s="237" t="str">
        <f>IF(AK23&gt;=43586,"令和"&amp;IF(YEAR(AK23)-2018=1,"元",YEAR(AK23)-2018),"平成"&amp;(YEAR(AK23)-1988))</f>
        <v>令和8</v>
      </c>
      <c r="AQ23" s="237"/>
      <c r="AS23" s="488">
        <f>IF(MONTH(AK23)=12,DATE(YEAR(AK23)+1,1,1),DATE(YEAR(AK23),MONTH(AK23)+1,1))</f>
        <v>46082</v>
      </c>
      <c r="AT23" s="488"/>
      <c r="AU23" s="489">
        <f>MONTH(AS23)</f>
        <v>3</v>
      </c>
      <c r="AV23" s="489"/>
      <c r="AW23" s="489" t="s">
        <v>396</v>
      </c>
      <c r="AX23" s="237" t="str">
        <f>IF(AS23&gt;=43586,"令和"&amp;IF(YEAR(AS23)-2018=1,"元",YEAR(AS23)-2018),"平成"&amp;(YEAR(AS23)-1988))</f>
        <v>令和8</v>
      </c>
      <c r="AY23" s="237"/>
    </row>
    <row r="24" spans="2:53" ht="6" customHeight="1">
      <c r="D24" s="78" t="s">
        <v>379</v>
      </c>
      <c r="E24" s="79" t="s">
        <v>380</v>
      </c>
      <c r="F24" s="79" t="s">
        <v>397</v>
      </c>
      <c r="G24" s="79" t="s">
        <v>398</v>
      </c>
      <c r="H24" s="79" t="s">
        <v>383</v>
      </c>
      <c r="I24" s="79" t="s">
        <v>384</v>
      </c>
      <c r="J24" s="80" t="s">
        <v>385</v>
      </c>
      <c r="L24" s="78" t="s">
        <v>379</v>
      </c>
      <c r="M24" s="81" t="s">
        <v>380</v>
      </c>
      <c r="N24" s="81" t="s">
        <v>381</v>
      </c>
      <c r="O24" s="81" t="s">
        <v>382</v>
      </c>
      <c r="P24" s="81" t="s">
        <v>389</v>
      </c>
      <c r="Q24" s="81" t="s">
        <v>399</v>
      </c>
      <c r="R24" s="80" t="s">
        <v>400</v>
      </c>
      <c r="T24" s="78" t="s">
        <v>379</v>
      </c>
      <c r="U24" s="79" t="s">
        <v>380</v>
      </c>
      <c r="V24" s="79" t="s">
        <v>397</v>
      </c>
      <c r="W24" s="79" t="s">
        <v>398</v>
      </c>
      <c r="X24" s="79" t="s">
        <v>389</v>
      </c>
      <c r="Y24" s="79" t="s">
        <v>384</v>
      </c>
      <c r="Z24" s="80" t="s">
        <v>385</v>
      </c>
      <c r="AC24" s="78" t="s">
        <v>379</v>
      </c>
      <c r="AD24" s="79" t="s">
        <v>394</v>
      </c>
      <c r="AE24" s="79" t="s">
        <v>381</v>
      </c>
      <c r="AF24" s="79" t="s">
        <v>398</v>
      </c>
      <c r="AG24" s="79" t="s">
        <v>383</v>
      </c>
      <c r="AH24" s="79" t="s">
        <v>399</v>
      </c>
      <c r="AI24" s="80" t="s">
        <v>385</v>
      </c>
      <c r="AK24" s="78" t="s">
        <v>401</v>
      </c>
      <c r="AL24" s="81" t="s">
        <v>394</v>
      </c>
      <c r="AM24" s="81" t="s">
        <v>397</v>
      </c>
      <c r="AN24" s="81" t="s">
        <v>382</v>
      </c>
      <c r="AO24" s="81" t="s">
        <v>383</v>
      </c>
      <c r="AP24" s="81" t="s">
        <v>399</v>
      </c>
      <c r="AQ24" s="80" t="s">
        <v>385</v>
      </c>
      <c r="AS24" s="78" t="s">
        <v>379</v>
      </c>
      <c r="AT24" s="79" t="s">
        <v>394</v>
      </c>
      <c r="AU24" s="79" t="s">
        <v>381</v>
      </c>
      <c r="AV24" s="79" t="s">
        <v>382</v>
      </c>
      <c r="AW24" s="79" t="s">
        <v>383</v>
      </c>
      <c r="AX24" s="79" t="s">
        <v>384</v>
      </c>
      <c r="AY24" s="80" t="s">
        <v>385</v>
      </c>
    </row>
    <row r="25" spans="2:53" ht="10.5" customHeight="1">
      <c r="D25" s="82" t="str">
        <f>IF(WEEKDAY(D23)=1,D23,"")</f>
        <v/>
      </c>
      <c r="E25" s="83" t="str">
        <f>IF(D25="",IF(WEEKDAY(D23)=2,D23,""),D25+1)</f>
        <v/>
      </c>
      <c r="F25" s="83" t="str">
        <f>IF(E25="",IF(WEEKDAY(D23)=3,D23,""),E25+1)</f>
        <v/>
      </c>
      <c r="G25" s="83" t="str">
        <f>IF(F25="",IF(WEEKDAY(D23)=4,D23,""),F25+1)</f>
        <v/>
      </c>
      <c r="H25" s="83">
        <f>IF(G25="",IF(WEEKDAY(D23)=5,D23,""),G25+1)</f>
        <v>46023</v>
      </c>
      <c r="I25" s="83">
        <f>IF(H25="",IF(WEEKDAY(D23)=6,D23,""),H25+1)</f>
        <v>46024</v>
      </c>
      <c r="J25" s="84">
        <f>IF(I25="",D23,I25+1)</f>
        <v>46025</v>
      </c>
      <c r="L25" s="82">
        <f>IF(WEEKDAY(L23)=1,L23,"")</f>
        <v>46054</v>
      </c>
      <c r="M25" s="83">
        <f>IF(L25="",IF(WEEKDAY(L23)=2,L23,""),L25+1)</f>
        <v>46055</v>
      </c>
      <c r="N25" s="83">
        <f>IF(M25="",IF(WEEKDAY(L23)=3,L23,""),M25+1)</f>
        <v>46056</v>
      </c>
      <c r="O25" s="83">
        <f>IF(N25="",IF(WEEKDAY(L23)=4,L23,""),N25+1)</f>
        <v>46057</v>
      </c>
      <c r="P25" s="83">
        <f>IF(O25="",IF(WEEKDAY(L23)=5,L23,""),O25+1)</f>
        <v>46058</v>
      </c>
      <c r="Q25" s="83">
        <f>IF(P25="",IF(WEEKDAY(L23)=6,L23,""),P25+1)</f>
        <v>46059</v>
      </c>
      <c r="R25" s="84">
        <f>IF(Q25="",L23,Q25+1)</f>
        <v>46060</v>
      </c>
      <c r="T25" s="82">
        <f>IF(WEEKDAY(T23)=1,T23,"")</f>
        <v>46082</v>
      </c>
      <c r="U25" s="83">
        <f>IF(T25="",IF(WEEKDAY(T23)=2,T23,""),T25+1)</f>
        <v>46083</v>
      </c>
      <c r="V25" s="83">
        <f>IF(U25="",IF(WEEKDAY(T23)=3,T23,""),U25+1)</f>
        <v>46084</v>
      </c>
      <c r="W25" s="83">
        <f>IF(V25="",IF(WEEKDAY(T23)=4,T23,""),V25+1)</f>
        <v>46085</v>
      </c>
      <c r="X25" s="83">
        <f>IF(W25="",IF(WEEKDAY(T23)=5,T23,""),W25+1)</f>
        <v>46086</v>
      </c>
      <c r="Y25" s="83">
        <f>IF(X25="",IF(WEEKDAY(T23)=6,T23,""),X25+1)</f>
        <v>46087</v>
      </c>
      <c r="Z25" s="84">
        <f>IF(Y25="",T23,Y25+1)</f>
        <v>46088</v>
      </c>
      <c r="AC25" s="82" t="str">
        <f>IF(WEEKDAY(AC23)=1,AC23,"")</f>
        <v/>
      </c>
      <c r="AD25" s="83" t="str">
        <f>IF(AC25="",IF(WEEKDAY(AC23)=2,AC23,""),AC25+1)</f>
        <v/>
      </c>
      <c r="AE25" s="83" t="str">
        <f>IF(AD25="",IF(WEEKDAY(AC23)=3,AC23,""),AD25+1)</f>
        <v/>
      </c>
      <c r="AF25" s="83" t="str">
        <f>IF(AE25="",IF(WEEKDAY(AC23)=4,AC23,""),AE25+1)</f>
        <v/>
      </c>
      <c r="AG25" s="83">
        <f>IF(AF25="",IF(WEEKDAY(AC23)=5,AC23,""),AF25+1)</f>
        <v>46023</v>
      </c>
      <c r="AH25" s="83">
        <f>IF(AG25="",IF(WEEKDAY(AC23)=6,AC23,""),AG25+1)</f>
        <v>46024</v>
      </c>
      <c r="AI25" s="84">
        <f>IF(AH25="",AC23,AH25+1)</f>
        <v>46025</v>
      </c>
      <c r="AK25" s="82">
        <f>IF(WEEKDAY(AK23)=1,AK23,"")</f>
        <v>46054</v>
      </c>
      <c r="AL25" s="83">
        <f>IF(AK25="",IF(WEEKDAY(AK23)=2,AK23,""),AK25+1)</f>
        <v>46055</v>
      </c>
      <c r="AM25" s="83">
        <f>IF(AL25="",IF(WEEKDAY(AK23)=3,AK23,""),AL25+1)</f>
        <v>46056</v>
      </c>
      <c r="AN25" s="83">
        <f>IF(AM25="",IF(WEEKDAY(AK23)=4,AK23,""),AM25+1)</f>
        <v>46057</v>
      </c>
      <c r="AO25" s="83">
        <f>IF(AN25="",IF(WEEKDAY(AK23)=5,AK23,""),AN25+1)</f>
        <v>46058</v>
      </c>
      <c r="AP25" s="83">
        <f>IF(AO25="",IF(WEEKDAY(AK23)=6,AK23,""),AO25+1)</f>
        <v>46059</v>
      </c>
      <c r="AQ25" s="84">
        <f>IF(AP25="",AK23,AP25+1)</f>
        <v>46060</v>
      </c>
      <c r="AS25" s="82">
        <f>IF(WEEKDAY(AS23)=1,AS23,"")</f>
        <v>46082</v>
      </c>
      <c r="AT25" s="83">
        <f>IF(AS25="",IF(WEEKDAY(AS23)=2,AS23,""),AS25+1)</f>
        <v>46083</v>
      </c>
      <c r="AU25" s="83">
        <f>IF(AT25="",IF(WEEKDAY(AS23)=3,AS23,""),AT25+1)</f>
        <v>46084</v>
      </c>
      <c r="AV25" s="83">
        <f>IF(AU25="",IF(WEEKDAY(AS23)=4,AS23,""),AU25+1)</f>
        <v>46085</v>
      </c>
      <c r="AW25" s="83">
        <f>IF(AV25="",IF(WEEKDAY(AS23)=5,AS23,""),AV25+1)</f>
        <v>46086</v>
      </c>
      <c r="AX25" s="83">
        <f>IF(AW25="",IF(WEEKDAY(AS23)=6,AS23,""),AW25+1)</f>
        <v>46087</v>
      </c>
      <c r="AY25" s="84">
        <f>IF(AX25="",AS23,AX25+1)</f>
        <v>46088</v>
      </c>
    </row>
    <row r="26" spans="2:53" ht="10.5" customHeight="1">
      <c r="D26" s="82">
        <f>J25+1</f>
        <v>46026</v>
      </c>
      <c r="E26" s="83">
        <f t="shared" ref="E26:J28" si="12">D26+1</f>
        <v>46027</v>
      </c>
      <c r="F26" s="83">
        <f t="shared" si="12"/>
        <v>46028</v>
      </c>
      <c r="G26" s="83">
        <f t="shared" si="12"/>
        <v>46029</v>
      </c>
      <c r="H26" s="83">
        <f t="shared" si="12"/>
        <v>46030</v>
      </c>
      <c r="I26" s="83">
        <f t="shared" si="12"/>
        <v>46031</v>
      </c>
      <c r="J26" s="84">
        <f t="shared" si="12"/>
        <v>46032</v>
      </c>
      <c r="L26" s="82">
        <f>R25+1</f>
        <v>46061</v>
      </c>
      <c r="M26" s="83">
        <f t="shared" ref="M26:R28" si="13">L26+1</f>
        <v>46062</v>
      </c>
      <c r="N26" s="83">
        <f t="shared" si="13"/>
        <v>46063</v>
      </c>
      <c r="O26" s="83">
        <f t="shared" si="13"/>
        <v>46064</v>
      </c>
      <c r="P26" s="83">
        <f t="shared" si="13"/>
        <v>46065</v>
      </c>
      <c r="Q26" s="83">
        <f t="shared" si="13"/>
        <v>46066</v>
      </c>
      <c r="R26" s="84">
        <f t="shared" si="13"/>
        <v>46067</v>
      </c>
      <c r="T26" s="82">
        <f>Z25+1</f>
        <v>46089</v>
      </c>
      <c r="U26" s="83">
        <f t="shared" ref="U26:Z28" si="14">T26+1</f>
        <v>46090</v>
      </c>
      <c r="V26" s="83">
        <f t="shared" si="14"/>
        <v>46091</v>
      </c>
      <c r="W26" s="83">
        <f t="shared" si="14"/>
        <v>46092</v>
      </c>
      <c r="X26" s="83">
        <f t="shared" si="14"/>
        <v>46093</v>
      </c>
      <c r="Y26" s="83">
        <f t="shared" si="14"/>
        <v>46094</v>
      </c>
      <c r="Z26" s="84">
        <f t="shared" si="14"/>
        <v>46095</v>
      </c>
      <c r="AC26" s="82">
        <f>AI25+1</f>
        <v>46026</v>
      </c>
      <c r="AD26" s="83">
        <f t="shared" ref="AD26:AI28" si="15">AC26+1</f>
        <v>46027</v>
      </c>
      <c r="AE26" s="83">
        <f t="shared" si="15"/>
        <v>46028</v>
      </c>
      <c r="AF26" s="83">
        <f t="shared" si="15"/>
        <v>46029</v>
      </c>
      <c r="AG26" s="83">
        <f t="shared" si="15"/>
        <v>46030</v>
      </c>
      <c r="AH26" s="83">
        <f t="shared" si="15"/>
        <v>46031</v>
      </c>
      <c r="AI26" s="84">
        <f t="shared" si="15"/>
        <v>46032</v>
      </c>
      <c r="AK26" s="82">
        <f>AQ25+1</f>
        <v>46061</v>
      </c>
      <c r="AL26" s="83">
        <f t="shared" ref="AL26:AQ28" si="16">AK26+1</f>
        <v>46062</v>
      </c>
      <c r="AM26" s="83">
        <f t="shared" si="16"/>
        <v>46063</v>
      </c>
      <c r="AN26" s="83">
        <f t="shared" si="16"/>
        <v>46064</v>
      </c>
      <c r="AO26" s="83">
        <f t="shared" si="16"/>
        <v>46065</v>
      </c>
      <c r="AP26" s="83">
        <f t="shared" si="16"/>
        <v>46066</v>
      </c>
      <c r="AQ26" s="84">
        <f t="shared" si="16"/>
        <v>46067</v>
      </c>
      <c r="AS26" s="82">
        <f>AY25+1</f>
        <v>46089</v>
      </c>
      <c r="AT26" s="83">
        <f t="shared" ref="AT26:AY28" si="17">AS26+1</f>
        <v>46090</v>
      </c>
      <c r="AU26" s="83">
        <f t="shared" si="17"/>
        <v>46091</v>
      </c>
      <c r="AV26" s="83">
        <f t="shared" si="17"/>
        <v>46092</v>
      </c>
      <c r="AW26" s="83">
        <f t="shared" si="17"/>
        <v>46093</v>
      </c>
      <c r="AX26" s="83">
        <f t="shared" si="17"/>
        <v>46094</v>
      </c>
      <c r="AY26" s="84">
        <f t="shared" si="17"/>
        <v>46095</v>
      </c>
    </row>
    <row r="27" spans="2:53" ht="10.5" customHeight="1">
      <c r="D27" s="82">
        <f>J26+1</f>
        <v>46033</v>
      </c>
      <c r="E27" s="83">
        <f t="shared" si="12"/>
        <v>46034</v>
      </c>
      <c r="F27" s="83">
        <f t="shared" si="12"/>
        <v>46035</v>
      </c>
      <c r="G27" s="83">
        <f t="shared" si="12"/>
        <v>46036</v>
      </c>
      <c r="H27" s="83">
        <f t="shared" si="12"/>
        <v>46037</v>
      </c>
      <c r="I27" s="83">
        <f t="shared" si="12"/>
        <v>46038</v>
      </c>
      <c r="J27" s="84">
        <f t="shared" si="12"/>
        <v>46039</v>
      </c>
      <c r="L27" s="82">
        <f>R26+1</f>
        <v>46068</v>
      </c>
      <c r="M27" s="83">
        <f t="shared" si="13"/>
        <v>46069</v>
      </c>
      <c r="N27" s="83">
        <f t="shared" si="13"/>
        <v>46070</v>
      </c>
      <c r="O27" s="83">
        <f t="shared" si="13"/>
        <v>46071</v>
      </c>
      <c r="P27" s="83">
        <f t="shared" si="13"/>
        <v>46072</v>
      </c>
      <c r="Q27" s="83">
        <f t="shared" si="13"/>
        <v>46073</v>
      </c>
      <c r="R27" s="84">
        <f t="shared" si="13"/>
        <v>46074</v>
      </c>
      <c r="T27" s="82">
        <f>Z26+1</f>
        <v>46096</v>
      </c>
      <c r="U27" s="83">
        <f t="shared" si="14"/>
        <v>46097</v>
      </c>
      <c r="V27" s="83">
        <f t="shared" si="14"/>
        <v>46098</v>
      </c>
      <c r="W27" s="83">
        <f t="shared" si="14"/>
        <v>46099</v>
      </c>
      <c r="X27" s="83">
        <f t="shared" si="14"/>
        <v>46100</v>
      </c>
      <c r="Y27" s="83">
        <f t="shared" si="14"/>
        <v>46101</v>
      </c>
      <c r="Z27" s="84">
        <f t="shared" si="14"/>
        <v>46102</v>
      </c>
      <c r="AC27" s="82">
        <f>AI26+1</f>
        <v>46033</v>
      </c>
      <c r="AD27" s="83">
        <f t="shared" si="15"/>
        <v>46034</v>
      </c>
      <c r="AE27" s="83">
        <f t="shared" si="15"/>
        <v>46035</v>
      </c>
      <c r="AF27" s="83">
        <f t="shared" si="15"/>
        <v>46036</v>
      </c>
      <c r="AG27" s="83">
        <f t="shared" si="15"/>
        <v>46037</v>
      </c>
      <c r="AH27" s="83">
        <f t="shared" si="15"/>
        <v>46038</v>
      </c>
      <c r="AI27" s="84">
        <f t="shared" si="15"/>
        <v>46039</v>
      </c>
      <c r="AK27" s="82">
        <f>AQ26+1</f>
        <v>46068</v>
      </c>
      <c r="AL27" s="83">
        <f t="shared" si="16"/>
        <v>46069</v>
      </c>
      <c r="AM27" s="83">
        <f t="shared" si="16"/>
        <v>46070</v>
      </c>
      <c r="AN27" s="83">
        <f t="shared" si="16"/>
        <v>46071</v>
      </c>
      <c r="AO27" s="83">
        <f t="shared" si="16"/>
        <v>46072</v>
      </c>
      <c r="AP27" s="83">
        <f t="shared" si="16"/>
        <v>46073</v>
      </c>
      <c r="AQ27" s="84">
        <f t="shared" si="16"/>
        <v>46074</v>
      </c>
      <c r="AS27" s="82">
        <f>AY26+1</f>
        <v>46096</v>
      </c>
      <c r="AT27" s="83">
        <f t="shared" si="17"/>
        <v>46097</v>
      </c>
      <c r="AU27" s="83">
        <f t="shared" si="17"/>
        <v>46098</v>
      </c>
      <c r="AV27" s="83">
        <f t="shared" si="17"/>
        <v>46099</v>
      </c>
      <c r="AW27" s="83">
        <f t="shared" si="17"/>
        <v>46100</v>
      </c>
      <c r="AX27" s="83">
        <f t="shared" si="17"/>
        <v>46101</v>
      </c>
      <c r="AY27" s="84">
        <f t="shared" si="17"/>
        <v>46102</v>
      </c>
    </row>
    <row r="28" spans="2:53" ht="10.5" customHeight="1">
      <c r="D28" s="82">
        <f>J27+1</f>
        <v>46040</v>
      </c>
      <c r="E28" s="83">
        <f t="shared" si="12"/>
        <v>46041</v>
      </c>
      <c r="F28" s="83">
        <f t="shared" si="12"/>
        <v>46042</v>
      </c>
      <c r="G28" s="83">
        <f t="shared" si="12"/>
        <v>46043</v>
      </c>
      <c r="H28" s="83">
        <f t="shared" si="12"/>
        <v>46044</v>
      </c>
      <c r="I28" s="83">
        <f t="shared" si="12"/>
        <v>46045</v>
      </c>
      <c r="J28" s="84">
        <f t="shared" si="12"/>
        <v>46046</v>
      </c>
      <c r="L28" s="82">
        <f>R27+1</f>
        <v>46075</v>
      </c>
      <c r="M28" s="83">
        <f t="shared" si="13"/>
        <v>46076</v>
      </c>
      <c r="N28" s="83">
        <f t="shared" si="13"/>
        <v>46077</v>
      </c>
      <c r="O28" s="83">
        <f t="shared" si="13"/>
        <v>46078</v>
      </c>
      <c r="P28" s="83">
        <f t="shared" si="13"/>
        <v>46079</v>
      </c>
      <c r="Q28" s="83">
        <f t="shared" si="13"/>
        <v>46080</v>
      </c>
      <c r="R28" s="84">
        <f t="shared" si="13"/>
        <v>46081</v>
      </c>
      <c r="T28" s="82">
        <f>Z27+1</f>
        <v>46103</v>
      </c>
      <c r="U28" s="83">
        <f t="shared" si="14"/>
        <v>46104</v>
      </c>
      <c r="V28" s="83">
        <f t="shared" si="14"/>
        <v>46105</v>
      </c>
      <c r="W28" s="83">
        <f t="shared" si="14"/>
        <v>46106</v>
      </c>
      <c r="X28" s="83">
        <f t="shared" si="14"/>
        <v>46107</v>
      </c>
      <c r="Y28" s="83">
        <f t="shared" si="14"/>
        <v>46108</v>
      </c>
      <c r="Z28" s="84">
        <f t="shared" si="14"/>
        <v>46109</v>
      </c>
      <c r="AC28" s="82">
        <f>AI27+1</f>
        <v>46040</v>
      </c>
      <c r="AD28" s="83">
        <f t="shared" si="15"/>
        <v>46041</v>
      </c>
      <c r="AE28" s="83">
        <f t="shared" si="15"/>
        <v>46042</v>
      </c>
      <c r="AF28" s="83">
        <f t="shared" si="15"/>
        <v>46043</v>
      </c>
      <c r="AG28" s="83">
        <f t="shared" si="15"/>
        <v>46044</v>
      </c>
      <c r="AH28" s="83">
        <f t="shared" si="15"/>
        <v>46045</v>
      </c>
      <c r="AI28" s="84">
        <f t="shared" si="15"/>
        <v>46046</v>
      </c>
      <c r="AK28" s="82">
        <f>AQ27+1</f>
        <v>46075</v>
      </c>
      <c r="AL28" s="83">
        <f t="shared" si="16"/>
        <v>46076</v>
      </c>
      <c r="AM28" s="83">
        <f t="shared" si="16"/>
        <v>46077</v>
      </c>
      <c r="AN28" s="83">
        <f t="shared" si="16"/>
        <v>46078</v>
      </c>
      <c r="AO28" s="83">
        <f t="shared" si="16"/>
        <v>46079</v>
      </c>
      <c r="AP28" s="83">
        <f t="shared" si="16"/>
        <v>46080</v>
      </c>
      <c r="AQ28" s="84">
        <f t="shared" si="16"/>
        <v>46081</v>
      </c>
      <c r="AS28" s="82">
        <f>AY27+1</f>
        <v>46103</v>
      </c>
      <c r="AT28" s="83">
        <f t="shared" si="17"/>
        <v>46104</v>
      </c>
      <c r="AU28" s="83">
        <f t="shared" si="17"/>
        <v>46105</v>
      </c>
      <c r="AV28" s="83">
        <f t="shared" si="17"/>
        <v>46106</v>
      </c>
      <c r="AW28" s="83">
        <f t="shared" si="17"/>
        <v>46107</v>
      </c>
      <c r="AX28" s="83">
        <f t="shared" si="17"/>
        <v>46108</v>
      </c>
      <c r="AY28" s="84">
        <f t="shared" si="17"/>
        <v>46109</v>
      </c>
    </row>
    <row r="29" spans="2:53" ht="10.5" customHeight="1">
      <c r="D29" s="82">
        <f>IF(DAY(J28)+1&gt;IF(MONTH(D23)=12,31,DATE(YEAR(D23),MONTH(D23)+1,1)-D23),"",J28+1)</f>
        <v>46047</v>
      </c>
      <c r="E29" s="83">
        <f>IF(D29="","",IF(DAY(D29)+1&gt;IF(MONTH(D23)=12,31,DATE(YEAR(D23),MONTH(D23)+1,1)-D23),"",D29+1))</f>
        <v>46048</v>
      </c>
      <c r="F29" s="83">
        <f>IF(E29="","",IF(DAY(E29)+1&gt;IF(MONTH(D23)=12,31,DATE(YEAR(D23),MONTH(D23)+1,1)-D23),"",E29+1))</f>
        <v>46049</v>
      </c>
      <c r="G29" s="83">
        <f>IF(F29="","",IF(DAY(F29)+1&gt;IF(MONTH(D23)=12,31,DATE(YEAR(D23),MONTH(D23)+1,1)-D23),"",F29+1))</f>
        <v>46050</v>
      </c>
      <c r="H29" s="83">
        <f>IF(G29="","",IF(DAY(G29)+1&gt;IF(MONTH(D23)=12,31,DATE(YEAR(D23),MONTH(D23)+1,1)-D23),"",G29+1))</f>
        <v>46051</v>
      </c>
      <c r="I29" s="83">
        <f>IF(H29="","",IF(DAY(H29)+1&gt;IF(MONTH(D23)=12,31,DATE(YEAR(D23),MONTH(D23)+1,1)-D23),"",H29+1))</f>
        <v>46052</v>
      </c>
      <c r="J29" s="84">
        <f>IF(I29="","",IF(DAY(I29)+1&gt;IF(MONTH(D23)=12,31,DATE(YEAR(D23),MONTH(D23)+1,1)-D23),"",I29+1))</f>
        <v>46053</v>
      </c>
      <c r="L29" s="82" t="str">
        <f>IF(DAY(R28)+1&gt;IF(MONTH(L23)=12,31,DATE(YEAR(L23),MONTH(L23)+1,1)-L23),"",R28+1)</f>
        <v/>
      </c>
      <c r="M29" s="83" t="str">
        <f>IF(L29="","",IF(DAY(L29)+1&gt;IF(MONTH(L23)=12,31,DATE(YEAR(L23),MONTH(L23)+1,1)-L23),"",L29+1))</f>
        <v/>
      </c>
      <c r="N29" s="83" t="str">
        <f>IF(M29="","",IF(DAY(M29)+1&gt;IF(MONTH(L23)=12,31,DATE(YEAR(L23),MONTH(L23)+1,1)-L23),"",M29+1))</f>
        <v/>
      </c>
      <c r="O29" s="83" t="str">
        <f>IF(N29="","",IF(DAY(N29)+1&gt;IF(MONTH(L23)=12,31,DATE(YEAR(L23),MONTH(L23)+1,1)-L23),"",N29+1))</f>
        <v/>
      </c>
      <c r="P29" s="83" t="str">
        <f>IF(O29="","",IF(DAY(O29)+1&gt;IF(MONTH(L23)=12,31,DATE(YEAR(L23),MONTH(L23)+1,1)-L23),"",O29+1))</f>
        <v/>
      </c>
      <c r="Q29" s="83" t="str">
        <f>IF(P29="","",IF(DAY(P29)+1&gt;IF(MONTH(L23)=12,31,DATE(YEAR(L23),MONTH(L23)+1,1)-L23),"",P29+1))</f>
        <v/>
      </c>
      <c r="R29" s="84" t="str">
        <f>IF(Q29="","",IF(DAY(Q29)+1&gt;IF(MONTH(L23)=12,31,DATE(YEAR(L23),MONTH(L23)+1,1)-L23),"",Q29+1))</f>
        <v/>
      </c>
      <c r="T29" s="82">
        <f>IF(DAY(Z28)+1&gt;IF(MONTH(T23)=12,31,DATE(YEAR(T23),MONTH(T23)+1,1)-T23),"",Z28+1)</f>
        <v>46110</v>
      </c>
      <c r="U29" s="83">
        <f>IF(T29="","",IF(DAY(T29)+1&gt;IF(MONTH(T23)=12,31,DATE(YEAR(T23),MONTH(T23)+1,1)-T23),"",T29+1))</f>
        <v>46111</v>
      </c>
      <c r="V29" s="83">
        <f>IF(U29="","",IF(DAY(U29)+1&gt;IF(MONTH(T23)=12,31,DATE(YEAR(T23),MONTH(T23)+1,1)-T23),"",U29+1))</f>
        <v>46112</v>
      </c>
      <c r="W29" s="83" t="str">
        <f>IF(V29="","",IF(DAY(V29)+1&gt;IF(MONTH(T23)=12,31,DATE(YEAR(T23),MONTH(T23)+1,1)-T23),"",V29+1))</f>
        <v/>
      </c>
      <c r="X29" s="83" t="str">
        <f>IF(W29="","",IF(DAY(W29)+1&gt;IF(MONTH(T23)=12,31,DATE(YEAR(T23),MONTH(T23)+1,1)-T23),"",W29+1))</f>
        <v/>
      </c>
      <c r="Y29" s="83" t="str">
        <f>IF(X29="","",IF(DAY(X29)+1&gt;IF(MONTH(T23)=12,31,DATE(YEAR(T23),MONTH(T23)+1,1)-T23),"",X29+1))</f>
        <v/>
      </c>
      <c r="Z29" s="84" t="str">
        <f>IF(Y29="","",IF(DAY(Y29)+1&gt;IF(MONTH(T23)=12,31,DATE(YEAR(T23),MONTH(T23)+1,1)-T23),"",Y29+1))</f>
        <v/>
      </c>
      <c r="AC29" s="82">
        <f>IF(DAY(AI28)+1&gt;IF(MONTH(AC23)=12,31,DATE(YEAR(AC23),MONTH(AC23)+1,1)-AC23),"",AI28+1)</f>
        <v>46047</v>
      </c>
      <c r="AD29" s="83">
        <f>IF(AC29="","",IF(DAY(AC29)+1&gt;IF(MONTH(AC23)=12,31,DATE(YEAR(AC23),MONTH(AC23)+1,1)-AC23),"",AC29+1))</f>
        <v>46048</v>
      </c>
      <c r="AE29" s="83">
        <f>IF(AD29="","",IF(DAY(AD29)+1&gt;IF(MONTH(AC23)=12,31,DATE(YEAR(AC23),MONTH(AC23)+1,1)-AC23),"",AD29+1))</f>
        <v>46049</v>
      </c>
      <c r="AF29" s="83">
        <f>IF(AE29="","",IF(DAY(AE29)+1&gt;IF(MONTH(AC23)=12,31,DATE(YEAR(AC23),MONTH(AC23)+1,1)-AC23),"",AE29+1))</f>
        <v>46050</v>
      </c>
      <c r="AG29" s="83">
        <f>IF(AF29="","",IF(DAY(AF29)+1&gt;IF(MONTH(AC23)=12,31,DATE(YEAR(AC23),MONTH(AC23)+1,1)-AC23),"",AF29+1))</f>
        <v>46051</v>
      </c>
      <c r="AH29" s="83">
        <f>IF(AG29="","",IF(DAY(AG29)+1&gt;IF(MONTH(AC23)=12,31,DATE(YEAR(AC23),MONTH(AC23)+1,1)-AC23),"",AG29+1))</f>
        <v>46052</v>
      </c>
      <c r="AI29" s="84">
        <f>IF(AH29="","",IF(DAY(AH29)+1&gt;IF(MONTH(AC23)=12,31,DATE(YEAR(AC23),MONTH(AC23)+1,1)-AC23),"",AH29+1))</f>
        <v>46053</v>
      </c>
      <c r="AK29" s="82" t="str">
        <f>IF(DAY(AQ28)+1&gt;IF(MONTH(AK23)=12,31,DATE(YEAR(AK23),MONTH(AK23)+1,1)-AK23),"",AQ28+1)</f>
        <v/>
      </c>
      <c r="AL29" s="83" t="str">
        <f>IF(AK29="","",IF(DAY(AK29)+1&gt;IF(MONTH(AK23)=12,31,DATE(YEAR(AK23),MONTH(AK23)+1,1)-AK23),"",AK29+1))</f>
        <v/>
      </c>
      <c r="AM29" s="83" t="str">
        <f>IF(AL29="","",IF(DAY(AL29)+1&gt;IF(MONTH(AK23)=12,31,DATE(YEAR(AK23),MONTH(AK23)+1,1)-AK23),"",AL29+1))</f>
        <v/>
      </c>
      <c r="AN29" s="83" t="str">
        <f>IF(AM29="","",IF(DAY(AM29)+1&gt;IF(MONTH(AK23)=12,31,DATE(YEAR(AK23),MONTH(AK23)+1,1)-AK23),"",AM29+1))</f>
        <v/>
      </c>
      <c r="AO29" s="83" t="str">
        <f>IF(AN29="","",IF(DAY(AN29)+1&gt;IF(MONTH(AK23)=12,31,DATE(YEAR(AK23),MONTH(AK23)+1,1)-AK23),"",AN29+1))</f>
        <v/>
      </c>
      <c r="AP29" s="83" t="str">
        <f>IF(AO29="","",IF(DAY(AO29)+1&gt;IF(MONTH(AK23)=12,31,DATE(YEAR(AK23),MONTH(AK23)+1,1)-AK23),"",AO29+1))</f>
        <v/>
      </c>
      <c r="AQ29" s="84" t="str">
        <f>IF(AP29="","",IF(DAY(AP29)+1&gt;IF(MONTH(AK23)=12,31,DATE(YEAR(AK23),MONTH(AK23)+1,1)-AK23),"",AP29+1))</f>
        <v/>
      </c>
      <c r="AS29" s="82">
        <f>IF(DAY(AY28)+1&gt;IF(MONTH(AS23)=12,31,DATE(YEAR(AS23),MONTH(AS23)+1,1)-AS23),"",AY28+1)</f>
        <v>46110</v>
      </c>
      <c r="AT29" s="83">
        <f>IF(AS29="","",IF(DAY(AS29)+1&gt;IF(MONTH(AS23)=12,31,DATE(YEAR(AS23),MONTH(AS23)+1,1)-AS23),"",AS29+1))</f>
        <v>46111</v>
      </c>
      <c r="AU29" s="83">
        <f>IF(AT29="","",IF(DAY(AT29)+1&gt;IF(MONTH(AS23)=12,31,DATE(YEAR(AS23),MONTH(AS23)+1,1)-AS23),"",AT29+1))</f>
        <v>46112</v>
      </c>
      <c r="AV29" s="83" t="str">
        <f>IF(AU29="","",IF(DAY(AU29)+1&gt;IF(MONTH(AS23)=12,31,DATE(YEAR(AS23),MONTH(AS23)+1,1)-AS23),"",AU29+1))</f>
        <v/>
      </c>
      <c r="AW29" s="83" t="str">
        <f>IF(AV29="","",IF(DAY(AV29)+1&gt;IF(MONTH(AS23)=12,31,DATE(YEAR(AS23),MONTH(AS23)+1,1)-AS23),"",AV29+1))</f>
        <v/>
      </c>
      <c r="AX29" s="83" t="str">
        <f>IF(AW29="","",IF(DAY(AW29)+1&gt;IF(MONTH(AS23)=12,31,DATE(YEAR(AS23),MONTH(AS23)+1,1)-AS23),"",AW29+1))</f>
        <v/>
      </c>
      <c r="AY29" s="84" t="str">
        <f>IF(AX29="","",IF(DAY(AX29)+1&gt;IF(MONTH(AS23)=12,31,DATE(YEAR(AS23),MONTH(AS23)+1,1)-AS23),"",AX29+1))</f>
        <v/>
      </c>
    </row>
    <row r="30" spans="2:53" ht="9.75" customHeight="1">
      <c r="D30" s="85" t="str">
        <f>IF(J29="","",IF(DAY(J29)+1&gt;IF(MONTH(D23)=12,31,DATE(YEAR(D23),MONTH(D23)+1,1)-D23),"",J29+1))</f>
        <v/>
      </c>
      <c r="E30" s="86" t="str">
        <f>IF(D30="","",IF(DAY(D30)+1&gt;IF(MONTH(D23)=12,31,DATE(YEAR(D23),MONTH(D23)+1,1)-D23),"",D30+1))</f>
        <v/>
      </c>
      <c r="F30" s="477" t="str">
        <f>VLOOKUP(D23,祝節名,2,FALSE)</f>
        <v>1 元日、12 成人の日
小寒5、大寒20</v>
      </c>
      <c r="G30" s="477"/>
      <c r="H30" s="477"/>
      <c r="I30" s="477"/>
      <c r="J30" s="478"/>
      <c r="L30" s="85" t="str">
        <f>IF(R29="","",IF(DAY(R29)+1&gt;IF(MONTH(L23)=12,31,DATE(YEAR(L23),MONTH(L23)+1,1)-L23),"",R29+1))</f>
        <v/>
      </c>
      <c r="M30" s="86" t="str">
        <f>IF(L30="","",IF(DAY(L30)+1&gt;IF(MONTH(L23)=12,31,DATE(YEAR(L23),MONTH(L23)+1,1)-L23),"",L30+1))</f>
        <v/>
      </c>
      <c r="N30" s="477" t="str">
        <f>VLOOKUP(L23,祝節名,2,FALSE)</f>
        <v>11建国記念の日、23天皇誕生日
立春4、雨水19</v>
      </c>
      <c r="O30" s="477"/>
      <c r="P30" s="477"/>
      <c r="Q30" s="477"/>
      <c r="R30" s="478"/>
      <c r="T30" s="85" t="str">
        <f>IF(Z29="","",IF(DAY(Z29)+1&gt;IF(MONTH(T23)=12,31,DATE(YEAR(T23),MONTH(T23)+1,1)-T23),"",Z29+1))</f>
        <v/>
      </c>
      <c r="U30" s="86" t="str">
        <f>IF(T30="","",IF(DAY(T30)+1&gt;IF(MONTH(T23)=12,31,DATE(YEAR(T23),MONTH(T23)+1,1)-T23),"",T30+1))</f>
        <v/>
      </c>
      <c r="V30" s="477" t="str">
        <f>VLOOKUP(T23,祝節名,2,FALSE)</f>
        <v>20 春分の日
啓蟄5、春分20</v>
      </c>
      <c r="W30" s="477"/>
      <c r="X30" s="477"/>
      <c r="Y30" s="477"/>
      <c r="Z30" s="478"/>
      <c r="AC30" s="85" t="str">
        <f>IF(AI29="","",IF(DAY(AI29)+1&gt;IF(MONTH(AC23)=12,31,DATE(YEAR(AC23),MONTH(AC23)+1,1)-AC23),"",AI29+1))</f>
        <v/>
      </c>
      <c r="AD30" s="86" t="str">
        <f>IF(AC30="","",IF(DAY(AC30)+1&gt;IF(MONTH(AC23)=12,31,DATE(YEAR(AC23),MONTH(AC23)+1,1)-AC23),"",AC30+1))</f>
        <v/>
      </c>
      <c r="AE30" s="477" t="str">
        <f>VLOOKUP(AC23,祝節名,2,FALSE)</f>
        <v>1 元日、12 成人の日
小寒5、大寒20</v>
      </c>
      <c r="AF30" s="477"/>
      <c r="AG30" s="477"/>
      <c r="AH30" s="477"/>
      <c r="AI30" s="478"/>
      <c r="AK30" s="85" t="str">
        <f>IF(AQ29="","",IF(DAY(AQ29)+1&gt;IF(MONTH(AK23)=12,31,DATE(YEAR(AK23),MONTH(AK23)+1,1)-AK23),"",AQ29+1))</f>
        <v/>
      </c>
      <c r="AL30" s="86" t="str">
        <f>IF(AK30="","",IF(DAY(AK30)+1&gt;IF(MONTH(AK23)=12,31,DATE(YEAR(AK23),MONTH(AK23)+1,1)-AK23),"",AK30+1))</f>
        <v/>
      </c>
      <c r="AM30" s="477" t="str">
        <f>VLOOKUP(AK23,祝節名,2,FALSE)</f>
        <v>11建国記念の日、23天皇誕生日
立春4、雨水19</v>
      </c>
      <c r="AN30" s="477"/>
      <c r="AO30" s="477"/>
      <c r="AP30" s="477"/>
      <c r="AQ30" s="478"/>
      <c r="AS30" s="85" t="str">
        <f>IF(AY29="","",IF(DAY(AY29)+1&gt;IF(MONTH(AS23)=12,31,DATE(YEAR(AS23),MONTH(AS23)+1,1)-AS23),"",AY29+1))</f>
        <v/>
      </c>
      <c r="AT30" s="86" t="str">
        <f>IF(AS30="","",IF(DAY(AS30)+1&gt;IF(MONTH(AS23)=12,31,DATE(YEAR(AS23),MONTH(AS23)+1,1)-AS23),"",AS30+1))</f>
        <v/>
      </c>
      <c r="AU30" s="477" t="str">
        <f>VLOOKUP(AS23,祝節名,2,FALSE)</f>
        <v>20 春分の日
啓蟄5、春分20</v>
      </c>
      <c r="AV30" s="477"/>
      <c r="AW30" s="477"/>
      <c r="AX30" s="477"/>
      <c r="AY30" s="478"/>
    </row>
    <row r="31" spans="2:53" ht="3" customHeight="1"/>
    <row r="32" spans="2:53" ht="10.5" customHeight="1">
      <c r="D32" s="488">
        <f>IF(MONTH(T23)=12,DATE(YEAR(T23)+1,1,1),DATE(YEAR(T23),MONTH(T23)+1,1))</f>
        <v>46113</v>
      </c>
      <c r="E32" s="488"/>
      <c r="F32" s="490">
        <f>MONTH(D32)</f>
        <v>4</v>
      </c>
      <c r="G32" s="490"/>
      <c r="H32" s="490" t="s">
        <v>352</v>
      </c>
      <c r="I32" s="237" t="str">
        <f>IF(D32&gt;=43586,"令和"&amp;IF(YEAR(D32)-2018=1,"元",YEAR(D32)-2018),"平成"&amp;(YEAR(D32)-1988))</f>
        <v>令和8</v>
      </c>
      <c r="J32" s="237"/>
      <c r="L32" s="488">
        <f>IF(MONTH(D32)=12,DATE(YEAR(D32)+1,1,1),DATE(YEAR(D32),MONTH(D32)+1,1))</f>
        <v>46143</v>
      </c>
      <c r="M32" s="488"/>
      <c r="N32" s="489">
        <f>MONTH(L32)</f>
        <v>5</v>
      </c>
      <c r="O32" s="489"/>
      <c r="P32" s="489" t="s">
        <v>396</v>
      </c>
      <c r="Q32" s="237" t="str">
        <f>IF(L32&gt;=43586,"令和"&amp;IF(YEAR(L32)-2018=1,"元",YEAR(L32)-2018),"平成"&amp;(YEAR(L32)-1988))</f>
        <v>令和8</v>
      </c>
      <c r="R32" s="237"/>
      <c r="T32" s="488">
        <f>IF(MONTH(L32)=12,DATE(YEAR(L32)+1,1,1),DATE(YEAR(L32),MONTH(L32)+1,1))</f>
        <v>46174</v>
      </c>
      <c r="U32" s="488"/>
      <c r="V32" s="490">
        <f>MONTH(T32)</f>
        <v>6</v>
      </c>
      <c r="W32" s="490"/>
      <c r="X32" s="490" t="s">
        <v>352</v>
      </c>
      <c r="Y32" s="237" t="str">
        <f>IF(T32&gt;=43586,"令和"&amp;IF(YEAR(T32)-2018=1,"元",YEAR(T32)-2018),"平成"&amp;(YEAR(T32)-1988))</f>
        <v>令和8</v>
      </c>
      <c r="Z32" s="237"/>
      <c r="AC32" s="488">
        <f>IF(MONTH(AS23)=12,DATE(YEAR(AS23)+1,1,1),DATE(YEAR(AS23),MONTH(AS23)+1,1))</f>
        <v>46113</v>
      </c>
      <c r="AD32" s="488"/>
      <c r="AE32" s="490">
        <f>MONTH(AC32)</f>
        <v>4</v>
      </c>
      <c r="AF32" s="490"/>
      <c r="AG32" s="490" t="s">
        <v>352</v>
      </c>
      <c r="AH32" s="237" t="str">
        <f>IF(AC32&gt;=43586,"令和"&amp;IF(YEAR(AC32)-2018=1,"元",YEAR(AC32)-2018),"平成"&amp;(YEAR(AC32)-1988))</f>
        <v>令和8</v>
      </c>
      <c r="AI32" s="237"/>
      <c r="AK32" s="488">
        <f>IF(MONTH(AC32)=12,DATE(YEAR(AC32)+1,1,1),DATE(YEAR(AC32),MONTH(AC32)+1,1))</f>
        <v>46143</v>
      </c>
      <c r="AL32" s="488"/>
      <c r="AM32" s="489">
        <f>MONTH(AK32)</f>
        <v>5</v>
      </c>
      <c r="AN32" s="489"/>
      <c r="AO32" s="489" t="s">
        <v>396</v>
      </c>
      <c r="AP32" s="237" t="str">
        <f>IF(AK32&gt;=43586,"令和"&amp;IF(YEAR(AK32)-2018=1,"元",YEAR(AK32)-2018),"平成"&amp;(YEAR(AK32)-1988))</f>
        <v>令和8</v>
      </c>
      <c r="AQ32" s="237"/>
      <c r="AS32" s="488">
        <f>IF(MONTH(AK32)=12,DATE(YEAR(AK32)+1,1,1),DATE(YEAR(AK32),MONTH(AK32)+1,1))</f>
        <v>46174</v>
      </c>
      <c r="AT32" s="488"/>
      <c r="AU32" s="490">
        <f>MONTH(AS32)</f>
        <v>6</v>
      </c>
      <c r="AV32" s="490"/>
      <c r="AW32" s="490" t="s">
        <v>352</v>
      </c>
      <c r="AX32" s="237" t="str">
        <f>IF(AS32&gt;=43586,"令和"&amp;IF(YEAR(AS32)-2018=1,"元",YEAR(AS32)-2018),"平成"&amp;(YEAR(AS32)-1988))</f>
        <v>令和8</v>
      </c>
      <c r="AY32" s="237"/>
    </row>
    <row r="33" spans="2:53" ht="6" customHeight="1">
      <c r="D33" s="78" t="s">
        <v>379</v>
      </c>
      <c r="E33" s="81" t="s">
        <v>380</v>
      </c>
      <c r="F33" s="81" t="s">
        <v>381</v>
      </c>
      <c r="G33" s="81" t="s">
        <v>398</v>
      </c>
      <c r="H33" s="81" t="s">
        <v>383</v>
      </c>
      <c r="I33" s="81" t="s">
        <v>384</v>
      </c>
      <c r="J33" s="80" t="s">
        <v>385</v>
      </c>
      <c r="L33" s="78" t="s">
        <v>401</v>
      </c>
      <c r="M33" s="79" t="s">
        <v>380</v>
      </c>
      <c r="N33" s="79" t="s">
        <v>397</v>
      </c>
      <c r="O33" s="79" t="s">
        <v>398</v>
      </c>
      <c r="P33" s="79" t="s">
        <v>389</v>
      </c>
      <c r="Q33" s="79" t="s">
        <v>399</v>
      </c>
      <c r="R33" s="80" t="s">
        <v>400</v>
      </c>
      <c r="T33" s="78" t="s">
        <v>401</v>
      </c>
      <c r="U33" s="81" t="s">
        <v>394</v>
      </c>
      <c r="V33" s="81" t="s">
        <v>397</v>
      </c>
      <c r="W33" s="81" t="s">
        <v>398</v>
      </c>
      <c r="X33" s="81" t="s">
        <v>389</v>
      </c>
      <c r="Y33" s="81" t="s">
        <v>384</v>
      </c>
      <c r="Z33" s="80" t="s">
        <v>400</v>
      </c>
      <c r="AC33" s="78" t="s">
        <v>379</v>
      </c>
      <c r="AD33" s="81" t="s">
        <v>380</v>
      </c>
      <c r="AE33" s="81" t="s">
        <v>381</v>
      </c>
      <c r="AF33" s="81" t="s">
        <v>382</v>
      </c>
      <c r="AG33" s="81" t="s">
        <v>383</v>
      </c>
      <c r="AH33" s="81" t="s">
        <v>384</v>
      </c>
      <c r="AI33" s="80" t="s">
        <v>385</v>
      </c>
      <c r="AK33" s="78" t="s">
        <v>401</v>
      </c>
      <c r="AL33" s="79" t="s">
        <v>394</v>
      </c>
      <c r="AM33" s="79" t="s">
        <v>381</v>
      </c>
      <c r="AN33" s="79" t="s">
        <v>382</v>
      </c>
      <c r="AO33" s="79" t="s">
        <v>383</v>
      </c>
      <c r="AP33" s="79" t="s">
        <v>399</v>
      </c>
      <c r="AQ33" s="80" t="s">
        <v>385</v>
      </c>
      <c r="AS33" s="78" t="s">
        <v>379</v>
      </c>
      <c r="AT33" s="81" t="s">
        <v>394</v>
      </c>
      <c r="AU33" s="81" t="s">
        <v>397</v>
      </c>
      <c r="AV33" s="81" t="s">
        <v>398</v>
      </c>
      <c r="AW33" s="81" t="s">
        <v>389</v>
      </c>
      <c r="AX33" s="81" t="s">
        <v>399</v>
      </c>
      <c r="AY33" s="80" t="s">
        <v>385</v>
      </c>
    </row>
    <row r="34" spans="2:53" ht="10.5" customHeight="1">
      <c r="D34" s="82" t="str">
        <f>IF(WEEKDAY(D32)=1,D32,"")</f>
        <v/>
      </c>
      <c r="E34" s="83" t="str">
        <f>IF(D34="",IF(WEEKDAY(D32)=2,D32,""),D34+1)</f>
        <v/>
      </c>
      <c r="F34" s="83" t="str">
        <f>IF(E34="",IF(WEEKDAY(D32)=3,D32,""),E34+1)</f>
        <v/>
      </c>
      <c r="G34" s="83">
        <f>IF(F34="",IF(WEEKDAY(D32)=4,D32,""),F34+1)</f>
        <v>46113</v>
      </c>
      <c r="H34" s="83">
        <f>IF(G34="",IF(WEEKDAY(D32)=5,D32,""),G34+1)</f>
        <v>46114</v>
      </c>
      <c r="I34" s="83">
        <f>IF(H34="",IF(WEEKDAY(D32)=6,D32,""),H34+1)</f>
        <v>46115</v>
      </c>
      <c r="J34" s="84">
        <f>IF(I34="",D32,I34+1)</f>
        <v>46116</v>
      </c>
      <c r="L34" s="82" t="str">
        <f>IF(WEEKDAY(L32)=1,L32,"")</f>
        <v/>
      </c>
      <c r="M34" s="83" t="str">
        <f>IF(L34="",IF(WEEKDAY(L32)=2,L32,""),L34+1)</f>
        <v/>
      </c>
      <c r="N34" s="83" t="str">
        <f>IF(M34="",IF(WEEKDAY(L32)=3,L32,""),M34+1)</f>
        <v/>
      </c>
      <c r="O34" s="83" t="str">
        <f>IF(N34="",IF(WEEKDAY(L32)=4,L32,""),N34+1)</f>
        <v/>
      </c>
      <c r="P34" s="83" t="str">
        <f>IF(O34="",IF(WEEKDAY(L32)=5,L32,""),O34+1)</f>
        <v/>
      </c>
      <c r="Q34" s="83">
        <f>IF(P34="",IF(WEEKDAY(L32)=6,L32,""),P34+1)</f>
        <v>46143</v>
      </c>
      <c r="R34" s="84">
        <f>IF(Q34="",L32,Q34+1)</f>
        <v>46144</v>
      </c>
      <c r="T34" s="82" t="str">
        <f>IF(WEEKDAY(T32)=1,T32,"")</f>
        <v/>
      </c>
      <c r="U34" s="83">
        <f>IF(T34="",IF(WEEKDAY(T32)=2,T32,""),T34+1)</f>
        <v>46174</v>
      </c>
      <c r="V34" s="83">
        <f>IF(U34="",IF(WEEKDAY(T32)=3,T32,""),U34+1)</f>
        <v>46175</v>
      </c>
      <c r="W34" s="83">
        <f>IF(V34="",IF(WEEKDAY(T32)=4,T32,""),V34+1)</f>
        <v>46176</v>
      </c>
      <c r="X34" s="83">
        <f>IF(W34="",IF(WEEKDAY(T32)=5,T32,""),W34+1)</f>
        <v>46177</v>
      </c>
      <c r="Y34" s="83">
        <f>IF(X34="",IF(WEEKDAY(T32)=6,T32,""),X34+1)</f>
        <v>46178</v>
      </c>
      <c r="Z34" s="84">
        <f>IF(Y34="",T32,Y34+1)</f>
        <v>46179</v>
      </c>
      <c r="AC34" s="82" t="str">
        <f>IF(WEEKDAY(AC32)=1,AC32,"")</f>
        <v/>
      </c>
      <c r="AD34" s="83" t="str">
        <f>IF(AC34="",IF(WEEKDAY(AC32)=2,AC32,""),AC34+1)</f>
        <v/>
      </c>
      <c r="AE34" s="83" t="str">
        <f>IF(AD34="",IF(WEEKDAY(AC32)=3,AC32,""),AD34+1)</f>
        <v/>
      </c>
      <c r="AF34" s="83">
        <f>IF(AE34="",IF(WEEKDAY(AC32)=4,AC32,""),AE34+1)</f>
        <v>46113</v>
      </c>
      <c r="AG34" s="83">
        <f>IF(AF34="",IF(WEEKDAY(AC32)=5,AC32,""),AF34+1)</f>
        <v>46114</v>
      </c>
      <c r="AH34" s="83">
        <f>IF(AG34="",IF(WEEKDAY(AC32)=6,AC32,""),AG34+1)</f>
        <v>46115</v>
      </c>
      <c r="AI34" s="84">
        <f>IF(AH34="",AC32,AH34+1)</f>
        <v>46116</v>
      </c>
      <c r="AK34" s="82" t="str">
        <f>IF(WEEKDAY(AK32)=1,AK32,"")</f>
        <v/>
      </c>
      <c r="AL34" s="83" t="str">
        <f>IF(AK34="",IF(WEEKDAY(AK32)=2,AK32,""),AK34+1)</f>
        <v/>
      </c>
      <c r="AM34" s="83" t="str">
        <f>IF(AL34="",IF(WEEKDAY(AK32)=3,AK32,""),AL34+1)</f>
        <v/>
      </c>
      <c r="AN34" s="83" t="str">
        <f>IF(AM34="",IF(WEEKDAY(AK32)=4,AK32,""),AM34+1)</f>
        <v/>
      </c>
      <c r="AO34" s="83" t="str">
        <f>IF(AN34="",IF(WEEKDAY(AK32)=5,AK32,""),AN34+1)</f>
        <v/>
      </c>
      <c r="AP34" s="83">
        <f>IF(AO34="",IF(WEEKDAY(AK32)=6,AK32,""),AO34+1)</f>
        <v>46143</v>
      </c>
      <c r="AQ34" s="84">
        <f>IF(AP34="",AK32,AP34+1)</f>
        <v>46144</v>
      </c>
      <c r="AS34" s="82" t="str">
        <f>IF(WEEKDAY(AS32)=1,AS32,"")</f>
        <v/>
      </c>
      <c r="AT34" s="83">
        <f>IF(AS34="",IF(WEEKDAY(AS32)=2,AS32,""),AS34+1)</f>
        <v>46174</v>
      </c>
      <c r="AU34" s="83">
        <f>IF(AT34="",IF(WEEKDAY(AS32)=3,AS32,""),AT34+1)</f>
        <v>46175</v>
      </c>
      <c r="AV34" s="83">
        <f>IF(AU34="",IF(WEEKDAY(AS32)=4,AS32,""),AU34+1)</f>
        <v>46176</v>
      </c>
      <c r="AW34" s="83">
        <f>IF(AV34="",IF(WEEKDAY(AS32)=5,AS32,""),AV34+1)</f>
        <v>46177</v>
      </c>
      <c r="AX34" s="83">
        <f>IF(AW34="",IF(WEEKDAY(AS32)=6,AS32,""),AW34+1)</f>
        <v>46178</v>
      </c>
      <c r="AY34" s="84">
        <f>IF(AX34="",AS32,AX34+1)</f>
        <v>46179</v>
      </c>
    </row>
    <row r="35" spans="2:53" ht="10.5" customHeight="1">
      <c r="D35" s="82">
        <f>J34+1</f>
        <v>46117</v>
      </c>
      <c r="E35" s="83">
        <f t="shared" ref="E35:J37" si="18">D35+1</f>
        <v>46118</v>
      </c>
      <c r="F35" s="83">
        <f t="shared" si="18"/>
        <v>46119</v>
      </c>
      <c r="G35" s="83">
        <f t="shared" si="18"/>
        <v>46120</v>
      </c>
      <c r="H35" s="83">
        <f t="shared" si="18"/>
        <v>46121</v>
      </c>
      <c r="I35" s="83">
        <f t="shared" si="18"/>
        <v>46122</v>
      </c>
      <c r="J35" s="84">
        <f t="shared" si="18"/>
        <v>46123</v>
      </c>
      <c r="L35" s="82">
        <f>R34+1</f>
        <v>46145</v>
      </c>
      <c r="M35" s="83">
        <f t="shared" ref="M35:R37" si="19">L35+1</f>
        <v>46146</v>
      </c>
      <c r="N35" s="83">
        <f t="shared" si="19"/>
        <v>46147</v>
      </c>
      <c r="O35" s="83">
        <f t="shared" si="19"/>
        <v>46148</v>
      </c>
      <c r="P35" s="83">
        <f t="shared" si="19"/>
        <v>46149</v>
      </c>
      <c r="Q35" s="83">
        <f t="shared" si="19"/>
        <v>46150</v>
      </c>
      <c r="R35" s="84">
        <f t="shared" si="19"/>
        <v>46151</v>
      </c>
      <c r="T35" s="82">
        <f>Z34+1</f>
        <v>46180</v>
      </c>
      <c r="U35" s="83">
        <f t="shared" ref="U35:Z37" si="20">T35+1</f>
        <v>46181</v>
      </c>
      <c r="V35" s="83">
        <f t="shared" si="20"/>
        <v>46182</v>
      </c>
      <c r="W35" s="83">
        <f t="shared" si="20"/>
        <v>46183</v>
      </c>
      <c r="X35" s="83">
        <f t="shared" si="20"/>
        <v>46184</v>
      </c>
      <c r="Y35" s="83">
        <f t="shared" si="20"/>
        <v>46185</v>
      </c>
      <c r="Z35" s="84">
        <f t="shared" si="20"/>
        <v>46186</v>
      </c>
      <c r="AC35" s="82">
        <f>AI34+1</f>
        <v>46117</v>
      </c>
      <c r="AD35" s="83">
        <f t="shared" ref="AD35:AI37" si="21">AC35+1</f>
        <v>46118</v>
      </c>
      <c r="AE35" s="83">
        <f t="shared" si="21"/>
        <v>46119</v>
      </c>
      <c r="AF35" s="83">
        <f t="shared" si="21"/>
        <v>46120</v>
      </c>
      <c r="AG35" s="83">
        <f t="shared" si="21"/>
        <v>46121</v>
      </c>
      <c r="AH35" s="83">
        <f t="shared" si="21"/>
        <v>46122</v>
      </c>
      <c r="AI35" s="84">
        <f t="shared" si="21"/>
        <v>46123</v>
      </c>
      <c r="AK35" s="82">
        <f>AQ34+1</f>
        <v>46145</v>
      </c>
      <c r="AL35" s="83">
        <f t="shared" ref="AL35:AQ37" si="22">AK35+1</f>
        <v>46146</v>
      </c>
      <c r="AM35" s="83">
        <f t="shared" si="22"/>
        <v>46147</v>
      </c>
      <c r="AN35" s="83">
        <f t="shared" si="22"/>
        <v>46148</v>
      </c>
      <c r="AO35" s="83">
        <f t="shared" si="22"/>
        <v>46149</v>
      </c>
      <c r="AP35" s="83">
        <f t="shared" si="22"/>
        <v>46150</v>
      </c>
      <c r="AQ35" s="84">
        <f t="shared" si="22"/>
        <v>46151</v>
      </c>
      <c r="AS35" s="82">
        <f>AY34+1</f>
        <v>46180</v>
      </c>
      <c r="AT35" s="83">
        <f t="shared" ref="AT35:AY37" si="23">AS35+1</f>
        <v>46181</v>
      </c>
      <c r="AU35" s="83">
        <f t="shared" si="23"/>
        <v>46182</v>
      </c>
      <c r="AV35" s="83">
        <f t="shared" si="23"/>
        <v>46183</v>
      </c>
      <c r="AW35" s="83">
        <f t="shared" si="23"/>
        <v>46184</v>
      </c>
      <c r="AX35" s="83">
        <f t="shared" si="23"/>
        <v>46185</v>
      </c>
      <c r="AY35" s="84">
        <f t="shared" si="23"/>
        <v>46186</v>
      </c>
    </row>
    <row r="36" spans="2:53" ht="10.5" customHeight="1">
      <c r="D36" s="82">
        <f>J35+1</f>
        <v>46124</v>
      </c>
      <c r="E36" s="83">
        <f t="shared" si="18"/>
        <v>46125</v>
      </c>
      <c r="F36" s="83">
        <f t="shared" si="18"/>
        <v>46126</v>
      </c>
      <c r="G36" s="83">
        <f t="shared" si="18"/>
        <v>46127</v>
      </c>
      <c r="H36" s="83">
        <f t="shared" si="18"/>
        <v>46128</v>
      </c>
      <c r="I36" s="83">
        <f t="shared" si="18"/>
        <v>46129</v>
      </c>
      <c r="J36" s="84">
        <f t="shared" si="18"/>
        <v>46130</v>
      </c>
      <c r="L36" s="82">
        <f>R35+1</f>
        <v>46152</v>
      </c>
      <c r="M36" s="83">
        <f t="shared" si="19"/>
        <v>46153</v>
      </c>
      <c r="N36" s="83">
        <f t="shared" si="19"/>
        <v>46154</v>
      </c>
      <c r="O36" s="83">
        <f t="shared" si="19"/>
        <v>46155</v>
      </c>
      <c r="P36" s="83">
        <f t="shared" si="19"/>
        <v>46156</v>
      </c>
      <c r="Q36" s="83">
        <f t="shared" si="19"/>
        <v>46157</v>
      </c>
      <c r="R36" s="84">
        <f t="shared" si="19"/>
        <v>46158</v>
      </c>
      <c r="T36" s="82">
        <f>Z35+1</f>
        <v>46187</v>
      </c>
      <c r="U36" s="83">
        <f t="shared" si="20"/>
        <v>46188</v>
      </c>
      <c r="V36" s="83">
        <f t="shared" si="20"/>
        <v>46189</v>
      </c>
      <c r="W36" s="83">
        <f t="shared" si="20"/>
        <v>46190</v>
      </c>
      <c r="X36" s="83">
        <f t="shared" si="20"/>
        <v>46191</v>
      </c>
      <c r="Y36" s="83">
        <f t="shared" si="20"/>
        <v>46192</v>
      </c>
      <c r="Z36" s="84">
        <f t="shared" si="20"/>
        <v>46193</v>
      </c>
      <c r="AC36" s="82">
        <f>AI35+1</f>
        <v>46124</v>
      </c>
      <c r="AD36" s="83">
        <f t="shared" si="21"/>
        <v>46125</v>
      </c>
      <c r="AE36" s="83">
        <f t="shared" si="21"/>
        <v>46126</v>
      </c>
      <c r="AF36" s="83">
        <f t="shared" si="21"/>
        <v>46127</v>
      </c>
      <c r="AG36" s="83">
        <f t="shared" si="21"/>
        <v>46128</v>
      </c>
      <c r="AH36" s="83">
        <f t="shared" si="21"/>
        <v>46129</v>
      </c>
      <c r="AI36" s="84">
        <f t="shared" si="21"/>
        <v>46130</v>
      </c>
      <c r="AK36" s="82">
        <f>AQ35+1</f>
        <v>46152</v>
      </c>
      <c r="AL36" s="83">
        <f t="shared" si="22"/>
        <v>46153</v>
      </c>
      <c r="AM36" s="83">
        <f t="shared" si="22"/>
        <v>46154</v>
      </c>
      <c r="AN36" s="83">
        <f t="shared" si="22"/>
        <v>46155</v>
      </c>
      <c r="AO36" s="83">
        <f t="shared" si="22"/>
        <v>46156</v>
      </c>
      <c r="AP36" s="83">
        <f t="shared" si="22"/>
        <v>46157</v>
      </c>
      <c r="AQ36" s="84">
        <f t="shared" si="22"/>
        <v>46158</v>
      </c>
      <c r="AS36" s="82">
        <f>AY35+1</f>
        <v>46187</v>
      </c>
      <c r="AT36" s="83">
        <f t="shared" si="23"/>
        <v>46188</v>
      </c>
      <c r="AU36" s="83">
        <f t="shared" si="23"/>
        <v>46189</v>
      </c>
      <c r="AV36" s="83">
        <f t="shared" si="23"/>
        <v>46190</v>
      </c>
      <c r="AW36" s="83">
        <f t="shared" si="23"/>
        <v>46191</v>
      </c>
      <c r="AX36" s="83">
        <f t="shared" si="23"/>
        <v>46192</v>
      </c>
      <c r="AY36" s="84">
        <f t="shared" si="23"/>
        <v>46193</v>
      </c>
    </row>
    <row r="37" spans="2:53" ht="10.5" customHeight="1">
      <c r="D37" s="82">
        <f>J36+1</f>
        <v>46131</v>
      </c>
      <c r="E37" s="83">
        <f t="shared" si="18"/>
        <v>46132</v>
      </c>
      <c r="F37" s="83">
        <f t="shared" si="18"/>
        <v>46133</v>
      </c>
      <c r="G37" s="83">
        <f t="shared" si="18"/>
        <v>46134</v>
      </c>
      <c r="H37" s="83">
        <f t="shared" si="18"/>
        <v>46135</v>
      </c>
      <c r="I37" s="83">
        <f t="shared" si="18"/>
        <v>46136</v>
      </c>
      <c r="J37" s="84">
        <f t="shared" si="18"/>
        <v>46137</v>
      </c>
      <c r="L37" s="82">
        <f>R36+1</f>
        <v>46159</v>
      </c>
      <c r="M37" s="83">
        <f t="shared" si="19"/>
        <v>46160</v>
      </c>
      <c r="N37" s="83">
        <f t="shared" si="19"/>
        <v>46161</v>
      </c>
      <c r="O37" s="83">
        <f t="shared" si="19"/>
        <v>46162</v>
      </c>
      <c r="P37" s="83">
        <f t="shared" si="19"/>
        <v>46163</v>
      </c>
      <c r="Q37" s="83">
        <f t="shared" si="19"/>
        <v>46164</v>
      </c>
      <c r="R37" s="84">
        <f t="shared" si="19"/>
        <v>46165</v>
      </c>
      <c r="T37" s="82">
        <f>Z36+1</f>
        <v>46194</v>
      </c>
      <c r="U37" s="83">
        <f t="shared" si="20"/>
        <v>46195</v>
      </c>
      <c r="V37" s="83">
        <f t="shared" si="20"/>
        <v>46196</v>
      </c>
      <c r="W37" s="83">
        <f t="shared" si="20"/>
        <v>46197</v>
      </c>
      <c r="X37" s="83">
        <f t="shared" si="20"/>
        <v>46198</v>
      </c>
      <c r="Y37" s="83">
        <f t="shared" si="20"/>
        <v>46199</v>
      </c>
      <c r="Z37" s="84">
        <f t="shared" si="20"/>
        <v>46200</v>
      </c>
      <c r="AC37" s="82">
        <f>AI36+1</f>
        <v>46131</v>
      </c>
      <c r="AD37" s="83">
        <f t="shared" si="21"/>
        <v>46132</v>
      </c>
      <c r="AE37" s="83">
        <f t="shared" si="21"/>
        <v>46133</v>
      </c>
      <c r="AF37" s="83">
        <f t="shared" si="21"/>
        <v>46134</v>
      </c>
      <c r="AG37" s="83">
        <f t="shared" si="21"/>
        <v>46135</v>
      </c>
      <c r="AH37" s="83">
        <f t="shared" si="21"/>
        <v>46136</v>
      </c>
      <c r="AI37" s="84">
        <f t="shared" si="21"/>
        <v>46137</v>
      </c>
      <c r="AK37" s="82">
        <f>AQ36+1</f>
        <v>46159</v>
      </c>
      <c r="AL37" s="83">
        <f t="shared" si="22"/>
        <v>46160</v>
      </c>
      <c r="AM37" s="83">
        <f t="shared" si="22"/>
        <v>46161</v>
      </c>
      <c r="AN37" s="83">
        <f t="shared" si="22"/>
        <v>46162</v>
      </c>
      <c r="AO37" s="83">
        <f t="shared" si="22"/>
        <v>46163</v>
      </c>
      <c r="AP37" s="83">
        <f t="shared" si="22"/>
        <v>46164</v>
      </c>
      <c r="AQ37" s="84">
        <f t="shared" si="22"/>
        <v>46165</v>
      </c>
      <c r="AS37" s="82">
        <f>AY36+1</f>
        <v>46194</v>
      </c>
      <c r="AT37" s="83">
        <f t="shared" si="23"/>
        <v>46195</v>
      </c>
      <c r="AU37" s="83">
        <f t="shared" si="23"/>
        <v>46196</v>
      </c>
      <c r="AV37" s="83">
        <f t="shared" si="23"/>
        <v>46197</v>
      </c>
      <c r="AW37" s="83">
        <f t="shared" si="23"/>
        <v>46198</v>
      </c>
      <c r="AX37" s="83">
        <f t="shared" si="23"/>
        <v>46199</v>
      </c>
      <c r="AY37" s="84">
        <f t="shared" si="23"/>
        <v>46200</v>
      </c>
    </row>
    <row r="38" spans="2:53" ht="10.5" customHeight="1">
      <c r="D38" s="82">
        <f>IF(DAY(J37)+1&gt;IF(MONTH(D32)=12,31,DATE(YEAR(D32),MONTH(D32)+1,1)-D32),"",J37+1)</f>
        <v>46138</v>
      </c>
      <c r="E38" s="83">
        <f>IF(D38="","",IF(DAY(D38)+1&gt;IF(MONTH(D32)=12,31,DATE(YEAR(D32),MONTH(D32)+1,1)-D32),"",D38+1))</f>
        <v>46139</v>
      </c>
      <c r="F38" s="83">
        <f>IF(E38="","",IF(DAY(E38)+1&gt;IF(MONTH(D32)=12,31,DATE(YEAR(D32),MONTH(D32)+1,1)-D32),"",E38+1))</f>
        <v>46140</v>
      </c>
      <c r="G38" s="83">
        <f>IF(F38="","",IF(DAY(F38)+1&gt;IF(MONTH(D32)=12,31,DATE(YEAR(D32),MONTH(D32)+1,1)-D32),"",F38+1))</f>
        <v>46141</v>
      </c>
      <c r="H38" s="83">
        <f>IF(G38="","",IF(DAY(G38)+1&gt;IF(MONTH(D32)=12,31,DATE(YEAR(D32),MONTH(D32)+1,1)-D32),"",G38+1))</f>
        <v>46142</v>
      </c>
      <c r="I38" s="83" t="str">
        <f>IF(H38="","",IF(DAY(H38)+1&gt;IF(MONTH(D32)=12,31,DATE(YEAR(D32),MONTH(D32)+1,1)-D32),"",H38+1))</f>
        <v/>
      </c>
      <c r="J38" s="84" t="str">
        <f>IF(I38="","",IF(DAY(I38)+1&gt;IF(MONTH(D32)=12,31,DATE(YEAR(D32),MONTH(D32)+1,1)-D32),"",I38+1))</f>
        <v/>
      </c>
      <c r="L38" s="82">
        <f>IF(DAY(R37)+1&gt;IF(MONTH(L32)=12,31,DATE(YEAR(L32),MONTH(L32)+1,1)-L32),"",R37+1)</f>
        <v>46166</v>
      </c>
      <c r="M38" s="83">
        <f>IF(L38="","",IF(DAY(L38)+1&gt;IF(MONTH(L32)=12,31,DATE(YEAR(L32),MONTH(L32)+1,1)-L32),"",L38+1))</f>
        <v>46167</v>
      </c>
      <c r="N38" s="83">
        <f>IF(M38="","",IF(DAY(M38)+1&gt;IF(MONTH(L32)=12,31,DATE(YEAR(L32),MONTH(L32)+1,1)-L32),"",M38+1))</f>
        <v>46168</v>
      </c>
      <c r="O38" s="83">
        <f>IF(N38="","",IF(DAY(N38)+1&gt;IF(MONTH(L32)=12,31,DATE(YEAR(L32),MONTH(L32)+1,1)-L32),"",N38+1))</f>
        <v>46169</v>
      </c>
      <c r="P38" s="83">
        <f>IF(O38="","",IF(DAY(O38)+1&gt;IF(MONTH(L32)=12,31,DATE(YEAR(L32),MONTH(L32)+1,1)-L32),"",O38+1))</f>
        <v>46170</v>
      </c>
      <c r="Q38" s="83">
        <f>IF(P38="","",IF(DAY(P38)+1&gt;IF(MONTH(L32)=12,31,DATE(YEAR(L32),MONTH(L32)+1,1)-L32),"",P38+1))</f>
        <v>46171</v>
      </c>
      <c r="R38" s="84">
        <f>IF(Q38="","",IF(DAY(Q38)+1&gt;IF(MONTH(L32)=12,31,DATE(YEAR(L32),MONTH(L32)+1,1)-L32),"",Q38+1))</f>
        <v>46172</v>
      </c>
      <c r="T38" s="82">
        <f>IF(DAY(Z37)+1&gt;IF(MONTH(T32)=12,31,DATE(YEAR(T32),MONTH(T32)+1,1)-T32),"",Z37+1)</f>
        <v>46201</v>
      </c>
      <c r="U38" s="83">
        <f>IF(T38="","",IF(DAY(T38)+1&gt;IF(MONTH(T32)=12,31,DATE(YEAR(T32),MONTH(T32)+1,1)-T32),"",T38+1))</f>
        <v>46202</v>
      </c>
      <c r="V38" s="83">
        <f>IF(U38="","",IF(DAY(U38)+1&gt;IF(MONTH(T32)=12,31,DATE(YEAR(T32),MONTH(T32)+1,1)-T32),"",U38+1))</f>
        <v>46203</v>
      </c>
      <c r="W38" s="83" t="str">
        <f>IF(V38="","",IF(DAY(V38)+1&gt;IF(MONTH(T32)=12,31,DATE(YEAR(T32),MONTH(T32)+1,1)-T32),"",V38+1))</f>
        <v/>
      </c>
      <c r="X38" s="83" t="str">
        <f>IF(W38="","",IF(DAY(W38)+1&gt;IF(MONTH(T32)=12,31,DATE(YEAR(T32),MONTH(T32)+1,1)-T32),"",W38+1))</f>
        <v/>
      </c>
      <c r="Y38" s="83" t="str">
        <f>IF(X38="","",IF(DAY(X38)+1&gt;IF(MONTH(T32)=12,31,DATE(YEAR(T32),MONTH(T32)+1,1)-T32),"",X38+1))</f>
        <v/>
      </c>
      <c r="Z38" s="84" t="str">
        <f>IF(Y38="","",IF(DAY(Y38)+1&gt;IF(MONTH(T32)=12,31,DATE(YEAR(T32),MONTH(T32)+1,1)-T32),"",Y38+1))</f>
        <v/>
      </c>
      <c r="AC38" s="82">
        <f>IF(DAY(AI37)+1&gt;IF(MONTH(AC32)=12,31,DATE(YEAR(AC32),MONTH(AC32)+1,1)-AC32),"",AI37+1)</f>
        <v>46138</v>
      </c>
      <c r="AD38" s="83">
        <f>IF(AC38="","",IF(DAY(AC38)+1&gt;IF(MONTH(AC32)=12,31,DATE(YEAR(AC32),MONTH(AC32)+1,1)-AC32),"",AC38+1))</f>
        <v>46139</v>
      </c>
      <c r="AE38" s="83">
        <f>IF(AD38="","",IF(DAY(AD38)+1&gt;IF(MONTH(AC32)=12,31,DATE(YEAR(AC32),MONTH(AC32)+1,1)-AC32),"",AD38+1))</f>
        <v>46140</v>
      </c>
      <c r="AF38" s="83">
        <f>IF(AE38="","",IF(DAY(AE38)+1&gt;IF(MONTH(AC32)=12,31,DATE(YEAR(AC32),MONTH(AC32)+1,1)-AC32),"",AE38+1))</f>
        <v>46141</v>
      </c>
      <c r="AG38" s="83">
        <f>IF(AF38="","",IF(DAY(AF38)+1&gt;IF(MONTH(AC32)=12,31,DATE(YEAR(AC32),MONTH(AC32)+1,1)-AC32),"",AF38+1))</f>
        <v>46142</v>
      </c>
      <c r="AH38" s="83" t="str">
        <f>IF(AG38="","",IF(DAY(AG38)+1&gt;IF(MONTH(AC32)=12,31,DATE(YEAR(AC32),MONTH(AC32)+1,1)-AC32),"",AG38+1))</f>
        <v/>
      </c>
      <c r="AI38" s="84" t="str">
        <f>IF(AH38="","",IF(DAY(AH38)+1&gt;IF(MONTH(AC32)=12,31,DATE(YEAR(AC32),MONTH(AC32)+1,1)-AC32),"",AH38+1))</f>
        <v/>
      </c>
      <c r="AK38" s="82">
        <f>IF(DAY(AQ37)+1&gt;IF(MONTH(AK32)=12,31,DATE(YEAR(AK32),MONTH(AK32)+1,1)-AK32),"",AQ37+1)</f>
        <v>46166</v>
      </c>
      <c r="AL38" s="83">
        <f>IF(AK38="","",IF(DAY(AK38)+1&gt;IF(MONTH(AK32)=12,31,DATE(YEAR(AK32),MONTH(AK32)+1,1)-AK32),"",AK38+1))</f>
        <v>46167</v>
      </c>
      <c r="AM38" s="83">
        <f>IF(AL38="","",IF(DAY(AL38)+1&gt;IF(MONTH(AK32)=12,31,DATE(YEAR(AK32),MONTH(AK32)+1,1)-AK32),"",AL38+1))</f>
        <v>46168</v>
      </c>
      <c r="AN38" s="83">
        <f>IF(AM38="","",IF(DAY(AM38)+1&gt;IF(MONTH(AK32)=12,31,DATE(YEAR(AK32),MONTH(AK32)+1,1)-AK32),"",AM38+1))</f>
        <v>46169</v>
      </c>
      <c r="AO38" s="83">
        <f>IF(AN38="","",IF(DAY(AN38)+1&gt;IF(MONTH(AK32)=12,31,DATE(YEAR(AK32),MONTH(AK32)+1,1)-AK32),"",AN38+1))</f>
        <v>46170</v>
      </c>
      <c r="AP38" s="83">
        <f>IF(AO38="","",IF(DAY(AO38)+1&gt;IF(MONTH(AK32)=12,31,DATE(YEAR(AK32),MONTH(AK32)+1,1)-AK32),"",AO38+1))</f>
        <v>46171</v>
      </c>
      <c r="AQ38" s="84">
        <f>IF(AP38="","",IF(DAY(AP38)+1&gt;IF(MONTH(AK32)=12,31,DATE(YEAR(AK32),MONTH(AK32)+1,1)-AK32),"",AP38+1))</f>
        <v>46172</v>
      </c>
      <c r="AS38" s="82">
        <f>IF(DAY(AY37)+1&gt;IF(MONTH(AS32)=12,31,DATE(YEAR(AS32),MONTH(AS32)+1,1)-AS32),"",AY37+1)</f>
        <v>46201</v>
      </c>
      <c r="AT38" s="83">
        <f>IF(AS38="","",IF(DAY(AS38)+1&gt;IF(MONTH(AS32)=12,31,DATE(YEAR(AS32),MONTH(AS32)+1,1)-AS32),"",AS38+1))</f>
        <v>46202</v>
      </c>
      <c r="AU38" s="83">
        <f>IF(AT38="","",IF(DAY(AT38)+1&gt;IF(MONTH(AS32)=12,31,DATE(YEAR(AS32),MONTH(AS32)+1,1)-AS32),"",AT38+1))</f>
        <v>46203</v>
      </c>
      <c r="AV38" s="83" t="str">
        <f>IF(AU38="","",IF(DAY(AU38)+1&gt;IF(MONTH(AS32)=12,31,DATE(YEAR(AS32),MONTH(AS32)+1,1)-AS32),"",AU38+1))</f>
        <v/>
      </c>
      <c r="AW38" s="83" t="str">
        <f>IF(AV38="","",IF(DAY(AV38)+1&gt;IF(MONTH(AS32)=12,31,DATE(YEAR(AS32),MONTH(AS32)+1,1)-AS32),"",AV38+1))</f>
        <v/>
      </c>
      <c r="AX38" s="83" t="str">
        <f>IF(AW38="","",IF(DAY(AW38)+1&gt;IF(MONTH(AS32)=12,31,DATE(YEAR(AS32),MONTH(AS32)+1,1)-AS32),"",AW38+1))</f>
        <v/>
      </c>
      <c r="AY38" s="84" t="str">
        <f>IF(AX38="","",IF(DAY(AX38)+1&gt;IF(MONTH(AS32)=12,31,DATE(YEAR(AS32),MONTH(AS32)+1,1)-AS32),"",AX38+1))</f>
        <v/>
      </c>
    </row>
    <row r="39" spans="2:53" ht="9.75" customHeight="1">
      <c r="D39" s="85" t="str">
        <f>IF(J38="","",IF(DAY(J38)+1&gt;IF(MONTH(D32)=12,31,DATE(YEAR(D32),MONTH(D32)+1,1)-D32),"",J38+1))</f>
        <v/>
      </c>
      <c r="E39" s="86" t="str">
        <f>IF(D39="","",IF(DAY(D39)+1&gt;IF(MONTH(D32)=12,31,DATE(YEAR(D32),MONTH(D32)+1,1)-D32),"",D39+1))</f>
        <v/>
      </c>
      <c r="F39" s="477" t="str">
        <f>VLOOKUP(D32,祝節名,2,FALSE)</f>
        <v>29 昭和の日
清明5、穀雨20</v>
      </c>
      <c r="G39" s="477"/>
      <c r="H39" s="477"/>
      <c r="I39" s="477"/>
      <c r="J39" s="478"/>
      <c r="L39" s="85">
        <f>IF(R38="","",IF(DAY(R38)+1&gt;IF(MONTH(L32)=12,31,DATE(YEAR(L32),MONTH(L32)+1,1)-L32),"",R38+1))</f>
        <v>46173</v>
      </c>
      <c r="M39" s="86" t="str">
        <f>IF(L39="","",IF(DAY(L39)+1&gt;IF(MONTH(L32)=12,31,DATE(YEAR(L32),MONTH(L32)+1,1)-L32),"",L39+1))</f>
        <v/>
      </c>
      <c r="N39" s="477" t="str">
        <f>VLOOKUP(L32,祝節名,2,FALSE)</f>
        <v>3憲法記念日、4みどりの日
5こどもの日、6振休。立夏5小満21</v>
      </c>
      <c r="O39" s="477"/>
      <c r="P39" s="477"/>
      <c r="Q39" s="477"/>
      <c r="R39" s="478"/>
      <c r="T39" s="85" t="str">
        <f>IF(Z38="","",IF(DAY(Z38)+1&gt;IF(MONTH(T32)=12,31,DATE(YEAR(T32),MONTH(T32)+1,1)-T32),"",Z38+1))</f>
        <v/>
      </c>
      <c r="U39" s="86" t="str">
        <f>IF(T39="","",IF(DAY(T39)+1&gt;IF(MONTH(T32)=12,31,DATE(YEAR(T32),MONTH(T32)+1,1)-T32),"",T39+1))</f>
        <v/>
      </c>
      <c r="V39" s="477" t="str">
        <f>VLOOKUP(T32,祝節名,2,FALSE)</f>
        <v xml:space="preserve">
芒種6、夏至21</v>
      </c>
      <c r="W39" s="477"/>
      <c r="X39" s="477"/>
      <c r="Y39" s="477"/>
      <c r="Z39" s="478"/>
      <c r="AC39" s="85" t="str">
        <f>IF(AI38="","",IF(DAY(AI38)+1&gt;IF(MONTH(AC32)=12,31,DATE(YEAR(AC32),MONTH(AC32)+1,1)-AC32),"",AI38+1))</f>
        <v/>
      </c>
      <c r="AD39" s="86" t="str">
        <f>IF(AC39="","",IF(DAY(AC39)+1&gt;IF(MONTH(AC32)=12,31,DATE(YEAR(AC32),MONTH(AC32)+1,1)-AC32),"",AC39+1))</f>
        <v/>
      </c>
      <c r="AE39" s="477" t="str">
        <f>VLOOKUP(AC32,祝節名,2,FALSE)</f>
        <v>29 昭和の日
清明5、穀雨20</v>
      </c>
      <c r="AF39" s="477"/>
      <c r="AG39" s="477"/>
      <c r="AH39" s="477"/>
      <c r="AI39" s="478"/>
      <c r="AK39" s="85">
        <f>IF(AQ38="","",IF(DAY(AQ38)+1&gt;IF(MONTH(AK32)=12,31,DATE(YEAR(AK32),MONTH(AK32)+1,1)-AK32),"",AQ38+1))</f>
        <v>46173</v>
      </c>
      <c r="AL39" s="86" t="str">
        <f>IF(AK39="","",IF(DAY(AK39)+1&gt;IF(MONTH(AK32)=12,31,DATE(YEAR(AK32),MONTH(AK32)+1,1)-AK32),"",AK39+1))</f>
        <v/>
      </c>
      <c r="AM39" s="477" t="str">
        <f>VLOOKUP(AK32,祝節名,2,FALSE)</f>
        <v>3憲法記念日、4みどりの日
5こどもの日、6振休。立夏5小満21</v>
      </c>
      <c r="AN39" s="477"/>
      <c r="AO39" s="477"/>
      <c r="AP39" s="477"/>
      <c r="AQ39" s="478"/>
      <c r="AS39" s="85" t="str">
        <f>IF(AY38="","",IF(DAY(AY38)+1&gt;IF(MONTH(AS32)=12,31,DATE(YEAR(AS32),MONTH(AS32)+1,1)-AS32),"",AY38+1))</f>
        <v/>
      </c>
      <c r="AT39" s="86" t="str">
        <f>IF(AS39="","",IF(DAY(AS39)+1&gt;IF(MONTH(AS32)=12,31,DATE(YEAR(AS32),MONTH(AS32)+1,1)-AS32),"",AS39+1))</f>
        <v/>
      </c>
      <c r="AU39" s="477" t="str">
        <f>VLOOKUP(AS32,祝節名,2,FALSE)</f>
        <v xml:space="preserve">
芒種6、夏至21</v>
      </c>
      <c r="AV39" s="477"/>
      <c r="AW39" s="477"/>
      <c r="AX39" s="477"/>
      <c r="AY39" s="478"/>
    </row>
    <row r="40" spans="2:53" ht="7.15" customHeight="1">
      <c r="B40" s="87"/>
      <c r="D40" s="88" t="s">
        <v>350</v>
      </c>
      <c r="AC40" s="88" t="s">
        <v>350</v>
      </c>
      <c r="BA40" s="87"/>
    </row>
    <row r="41" spans="2:53" ht="4.5" customHeight="1"/>
    <row r="42" spans="2:53" ht="10.5" customHeight="1">
      <c r="D42" s="491">
        <f>$D$4</f>
        <v>46023</v>
      </c>
      <c r="E42" s="491"/>
      <c r="F42" s="489">
        <f>MONTH(D42)</f>
        <v>1</v>
      </c>
      <c r="G42" s="489"/>
      <c r="H42" s="489" t="s">
        <v>396</v>
      </c>
      <c r="I42" s="237" t="str">
        <f>IF(D42&gt;=43586,"令和"&amp;IF(YEAR(D42)-2018=1,"元",YEAR(D42)-2018),"平成"&amp;(YEAR(D42)-1988))</f>
        <v>令和8</v>
      </c>
      <c r="J42" s="237"/>
      <c r="L42" s="488">
        <f>IF(MONTH(D42)=12,DATE(YEAR(D42)+1,1,1),DATE(YEAR(D42),MONTH(D42)+1,1))</f>
        <v>46054</v>
      </c>
      <c r="M42" s="488"/>
      <c r="N42" s="490">
        <f>MONTH(L42)</f>
        <v>2</v>
      </c>
      <c r="O42" s="490"/>
      <c r="P42" s="490" t="s">
        <v>352</v>
      </c>
      <c r="Q42" s="237" t="str">
        <f>IF(L42&gt;=43586,"令和"&amp;IF(YEAR(L42)-2018=1,"元",YEAR(L42)-2018),"平成"&amp;(YEAR(L42)-1988))</f>
        <v>令和8</v>
      </c>
      <c r="R42" s="237"/>
      <c r="T42" s="488">
        <f>IF(MONTH(L42)=12,DATE(YEAR(L42)+1,1,1),DATE(YEAR(L42),MONTH(L42)+1,1))</f>
        <v>46082</v>
      </c>
      <c r="U42" s="488"/>
      <c r="V42" s="489">
        <f>MONTH(T42)</f>
        <v>3</v>
      </c>
      <c r="W42" s="489"/>
      <c r="X42" s="489" t="s">
        <v>396</v>
      </c>
      <c r="Y42" s="237" t="str">
        <f>IF(T42&gt;=43586,"令和"&amp;IF(YEAR(T42)-2018=1,"元",YEAR(T42)-2018),"平成"&amp;(YEAR(T42)-1988))</f>
        <v>令和8</v>
      </c>
      <c r="Z42" s="237"/>
      <c r="AC42" s="491">
        <f>$D$4</f>
        <v>46023</v>
      </c>
      <c r="AD42" s="491"/>
      <c r="AE42" s="489">
        <f>MONTH(AC42)</f>
        <v>1</v>
      </c>
      <c r="AF42" s="489"/>
      <c r="AG42" s="489" t="s">
        <v>396</v>
      </c>
      <c r="AH42" s="237" t="str">
        <f>IF(AC42&gt;=43586,"令和"&amp;IF(YEAR(AC42)-2018=1,"元",YEAR(AC42)-2018),"平成"&amp;(YEAR(AC42)-1988))</f>
        <v>令和8</v>
      </c>
      <c r="AI42" s="237"/>
      <c r="AK42" s="488">
        <f>IF(MONTH(AC42)=12,DATE(YEAR(AC42)+1,1,1),DATE(YEAR(AC42),MONTH(AC42)+1,1))</f>
        <v>46054</v>
      </c>
      <c r="AL42" s="488"/>
      <c r="AM42" s="490">
        <f>MONTH(AK42)</f>
        <v>2</v>
      </c>
      <c r="AN42" s="490"/>
      <c r="AO42" s="490" t="s">
        <v>352</v>
      </c>
      <c r="AP42" s="237" t="str">
        <f>IF(AK42&gt;=43586,"令和"&amp;IF(YEAR(AK42)-2018=1,"元",YEAR(AK42)-2018),"平成"&amp;(YEAR(AK42)-1988))</f>
        <v>令和8</v>
      </c>
      <c r="AQ42" s="237"/>
      <c r="AS42" s="488">
        <f>IF(MONTH(AK42)=12,DATE(YEAR(AK42)+1,1,1),DATE(YEAR(AK42),MONTH(AK42)+1,1))</f>
        <v>46082</v>
      </c>
      <c r="AT42" s="488"/>
      <c r="AU42" s="489">
        <f>MONTH(AS42)</f>
        <v>3</v>
      </c>
      <c r="AV42" s="489"/>
      <c r="AW42" s="489" t="s">
        <v>396</v>
      </c>
      <c r="AX42" s="237" t="str">
        <f>IF(AS42&gt;=43586,"令和"&amp;IF(YEAR(AS42)-2018=1,"元",YEAR(AS42)-2018),"平成"&amp;(YEAR(AS42)-1988))</f>
        <v>令和8</v>
      </c>
      <c r="AY42" s="237"/>
    </row>
    <row r="43" spans="2:53" ht="6" customHeight="1">
      <c r="D43" s="78" t="s">
        <v>401</v>
      </c>
      <c r="E43" s="79" t="s">
        <v>394</v>
      </c>
      <c r="F43" s="79" t="s">
        <v>381</v>
      </c>
      <c r="G43" s="79" t="s">
        <v>382</v>
      </c>
      <c r="H43" s="79" t="s">
        <v>389</v>
      </c>
      <c r="I43" s="79" t="s">
        <v>399</v>
      </c>
      <c r="J43" s="80" t="s">
        <v>400</v>
      </c>
      <c r="L43" s="78" t="s">
        <v>401</v>
      </c>
      <c r="M43" s="81" t="s">
        <v>380</v>
      </c>
      <c r="N43" s="81" t="s">
        <v>397</v>
      </c>
      <c r="O43" s="81" t="s">
        <v>382</v>
      </c>
      <c r="P43" s="81" t="s">
        <v>383</v>
      </c>
      <c r="Q43" s="81" t="s">
        <v>399</v>
      </c>
      <c r="R43" s="80" t="s">
        <v>385</v>
      </c>
      <c r="T43" s="78" t="s">
        <v>401</v>
      </c>
      <c r="U43" s="79" t="s">
        <v>394</v>
      </c>
      <c r="V43" s="79" t="s">
        <v>381</v>
      </c>
      <c r="W43" s="79" t="s">
        <v>398</v>
      </c>
      <c r="X43" s="79" t="s">
        <v>389</v>
      </c>
      <c r="Y43" s="79" t="s">
        <v>384</v>
      </c>
      <c r="Z43" s="80" t="s">
        <v>385</v>
      </c>
      <c r="AC43" s="78" t="s">
        <v>401</v>
      </c>
      <c r="AD43" s="79" t="s">
        <v>394</v>
      </c>
      <c r="AE43" s="79" t="s">
        <v>397</v>
      </c>
      <c r="AF43" s="79" t="s">
        <v>398</v>
      </c>
      <c r="AG43" s="79" t="s">
        <v>389</v>
      </c>
      <c r="AH43" s="79" t="s">
        <v>384</v>
      </c>
      <c r="AI43" s="80" t="s">
        <v>385</v>
      </c>
      <c r="AK43" s="78" t="s">
        <v>379</v>
      </c>
      <c r="AL43" s="81" t="s">
        <v>394</v>
      </c>
      <c r="AM43" s="81" t="s">
        <v>397</v>
      </c>
      <c r="AN43" s="81" t="s">
        <v>398</v>
      </c>
      <c r="AO43" s="81" t="s">
        <v>383</v>
      </c>
      <c r="AP43" s="81" t="s">
        <v>399</v>
      </c>
      <c r="AQ43" s="80" t="s">
        <v>400</v>
      </c>
      <c r="AS43" s="78" t="s">
        <v>401</v>
      </c>
      <c r="AT43" s="79" t="s">
        <v>380</v>
      </c>
      <c r="AU43" s="79" t="s">
        <v>381</v>
      </c>
      <c r="AV43" s="79" t="s">
        <v>398</v>
      </c>
      <c r="AW43" s="79" t="s">
        <v>383</v>
      </c>
      <c r="AX43" s="79" t="s">
        <v>384</v>
      </c>
      <c r="AY43" s="80" t="s">
        <v>400</v>
      </c>
    </row>
    <row r="44" spans="2:53" ht="10.5" customHeight="1">
      <c r="D44" s="82" t="str">
        <f>IF(WEEKDAY(D42)=1,D42,"")</f>
        <v/>
      </c>
      <c r="E44" s="83" t="str">
        <f>IF(D44="",IF(WEEKDAY(D42)=2,D42,""),D44+1)</f>
        <v/>
      </c>
      <c r="F44" s="83" t="str">
        <f>IF(E44="",IF(WEEKDAY(D42)=3,D42,""),E44+1)</f>
        <v/>
      </c>
      <c r="G44" s="83" t="str">
        <f>IF(F44="",IF(WEEKDAY(D42)=4,D42,""),F44+1)</f>
        <v/>
      </c>
      <c r="H44" s="83">
        <f>IF(G44="",IF(WEEKDAY(D42)=5,D42,""),G44+1)</f>
        <v>46023</v>
      </c>
      <c r="I44" s="83">
        <f>IF(H44="",IF(WEEKDAY(D42)=6,D42,""),H44+1)</f>
        <v>46024</v>
      </c>
      <c r="J44" s="84">
        <f>IF(I44="",D42,I44+1)</f>
        <v>46025</v>
      </c>
      <c r="L44" s="82">
        <f>IF(WEEKDAY(L42)=1,L42,"")</f>
        <v>46054</v>
      </c>
      <c r="M44" s="83">
        <f>IF(L44="",IF(WEEKDAY(L42)=2,L42,""),L44+1)</f>
        <v>46055</v>
      </c>
      <c r="N44" s="83">
        <f>IF(M44="",IF(WEEKDAY(L42)=3,L42,""),M44+1)</f>
        <v>46056</v>
      </c>
      <c r="O44" s="83">
        <f>IF(N44="",IF(WEEKDAY(L42)=4,L42,""),N44+1)</f>
        <v>46057</v>
      </c>
      <c r="P44" s="83">
        <f>IF(O44="",IF(WEEKDAY(L42)=5,L42,""),O44+1)</f>
        <v>46058</v>
      </c>
      <c r="Q44" s="83">
        <f>IF(P44="",IF(WEEKDAY(L42)=6,L42,""),P44+1)</f>
        <v>46059</v>
      </c>
      <c r="R44" s="84">
        <f>IF(Q44="",L42,Q44+1)</f>
        <v>46060</v>
      </c>
      <c r="T44" s="82">
        <f>IF(WEEKDAY(T42)=1,T42,"")</f>
        <v>46082</v>
      </c>
      <c r="U44" s="83">
        <f>IF(T44="",IF(WEEKDAY(T42)=2,T42,""),T44+1)</f>
        <v>46083</v>
      </c>
      <c r="V44" s="83">
        <f>IF(U44="",IF(WEEKDAY(T42)=3,T42,""),U44+1)</f>
        <v>46084</v>
      </c>
      <c r="W44" s="83">
        <f>IF(V44="",IF(WEEKDAY(T42)=4,T42,""),V44+1)</f>
        <v>46085</v>
      </c>
      <c r="X44" s="83">
        <f>IF(W44="",IF(WEEKDAY(T42)=5,T42,""),W44+1)</f>
        <v>46086</v>
      </c>
      <c r="Y44" s="83">
        <f>IF(X44="",IF(WEEKDAY(T42)=6,T42,""),X44+1)</f>
        <v>46087</v>
      </c>
      <c r="Z44" s="84">
        <f>IF(Y44="",T42,Y44+1)</f>
        <v>46088</v>
      </c>
      <c r="AC44" s="82" t="str">
        <f>IF(WEEKDAY(AC42)=1,AC42,"")</f>
        <v/>
      </c>
      <c r="AD44" s="83" t="str">
        <f>IF(AC44="",IF(WEEKDAY(AC42)=2,AC42,""),AC44+1)</f>
        <v/>
      </c>
      <c r="AE44" s="83" t="str">
        <f>IF(AD44="",IF(WEEKDAY(AC42)=3,AC42,""),AD44+1)</f>
        <v/>
      </c>
      <c r="AF44" s="83" t="str">
        <f>IF(AE44="",IF(WEEKDAY(AC42)=4,AC42,""),AE44+1)</f>
        <v/>
      </c>
      <c r="AG44" s="83">
        <f>IF(AF44="",IF(WEEKDAY(AC42)=5,AC42,""),AF44+1)</f>
        <v>46023</v>
      </c>
      <c r="AH44" s="83">
        <f>IF(AG44="",IF(WEEKDAY(AC42)=6,AC42,""),AG44+1)</f>
        <v>46024</v>
      </c>
      <c r="AI44" s="84">
        <f>IF(AH44="",AC42,AH44+1)</f>
        <v>46025</v>
      </c>
      <c r="AK44" s="82">
        <f>IF(WEEKDAY(AK42)=1,AK42,"")</f>
        <v>46054</v>
      </c>
      <c r="AL44" s="83">
        <f>IF(AK44="",IF(WEEKDAY(AK42)=2,AK42,""),AK44+1)</f>
        <v>46055</v>
      </c>
      <c r="AM44" s="83">
        <f>IF(AL44="",IF(WEEKDAY(AK42)=3,AK42,""),AL44+1)</f>
        <v>46056</v>
      </c>
      <c r="AN44" s="83">
        <f>IF(AM44="",IF(WEEKDAY(AK42)=4,AK42,""),AM44+1)</f>
        <v>46057</v>
      </c>
      <c r="AO44" s="83">
        <f>IF(AN44="",IF(WEEKDAY(AK42)=5,AK42,""),AN44+1)</f>
        <v>46058</v>
      </c>
      <c r="AP44" s="83">
        <f>IF(AO44="",IF(WEEKDAY(AK42)=6,AK42,""),AO44+1)</f>
        <v>46059</v>
      </c>
      <c r="AQ44" s="84">
        <f>IF(AP44="",AK42,AP44+1)</f>
        <v>46060</v>
      </c>
      <c r="AS44" s="82">
        <f>IF(WEEKDAY(AS42)=1,AS42,"")</f>
        <v>46082</v>
      </c>
      <c r="AT44" s="83">
        <f>IF(AS44="",IF(WEEKDAY(AS42)=2,AS42,""),AS44+1)</f>
        <v>46083</v>
      </c>
      <c r="AU44" s="83">
        <f>IF(AT44="",IF(WEEKDAY(AS42)=3,AS42,""),AT44+1)</f>
        <v>46084</v>
      </c>
      <c r="AV44" s="83">
        <f>IF(AU44="",IF(WEEKDAY(AS42)=4,AS42,""),AU44+1)</f>
        <v>46085</v>
      </c>
      <c r="AW44" s="83">
        <f>IF(AV44="",IF(WEEKDAY(AS42)=5,AS42,""),AV44+1)</f>
        <v>46086</v>
      </c>
      <c r="AX44" s="83">
        <f>IF(AW44="",IF(WEEKDAY(AS42)=6,AS42,""),AW44+1)</f>
        <v>46087</v>
      </c>
      <c r="AY44" s="84">
        <f>IF(AX44="",AS42,AX44+1)</f>
        <v>46088</v>
      </c>
    </row>
    <row r="45" spans="2:53" ht="10.5" customHeight="1">
      <c r="D45" s="82">
        <f>J44+1</f>
        <v>46026</v>
      </c>
      <c r="E45" s="83">
        <f t="shared" ref="E45:J47" si="24">D45+1</f>
        <v>46027</v>
      </c>
      <c r="F45" s="83">
        <f t="shared" si="24"/>
        <v>46028</v>
      </c>
      <c r="G45" s="83">
        <f t="shared" si="24"/>
        <v>46029</v>
      </c>
      <c r="H45" s="83">
        <f t="shared" si="24"/>
        <v>46030</v>
      </c>
      <c r="I45" s="83">
        <f t="shared" si="24"/>
        <v>46031</v>
      </c>
      <c r="J45" s="84">
        <f t="shared" si="24"/>
        <v>46032</v>
      </c>
      <c r="L45" s="82">
        <f>R44+1</f>
        <v>46061</v>
      </c>
      <c r="M45" s="83">
        <f t="shared" ref="M45:R47" si="25">L45+1</f>
        <v>46062</v>
      </c>
      <c r="N45" s="83">
        <f t="shared" si="25"/>
        <v>46063</v>
      </c>
      <c r="O45" s="83">
        <f t="shared" si="25"/>
        <v>46064</v>
      </c>
      <c r="P45" s="83">
        <f t="shared" si="25"/>
        <v>46065</v>
      </c>
      <c r="Q45" s="83">
        <f t="shared" si="25"/>
        <v>46066</v>
      </c>
      <c r="R45" s="84">
        <f t="shared" si="25"/>
        <v>46067</v>
      </c>
      <c r="T45" s="82">
        <f>Z44+1</f>
        <v>46089</v>
      </c>
      <c r="U45" s="83">
        <f t="shared" ref="U45:Z47" si="26">T45+1</f>
        <v>46090</v>
      </c>
      <c r="V45" s="83">
        <f t="shared" si="26"/>
        <v>46091</v>
      </c>
      <c r="W45" s="83">
        <f t="shared" si="26"/>
        <v>46092</v>
      </c>
      <c r="X45" s="83">
        <f t="shared" si="26"/>
        <v>46093</v>
      </c>
      <c r="Y45" s="83">
        <f t="shared" si="26"/>
        <v>46094</v>
      </c>
      <c r="Z45" s="84">
        <f t="shared" si="26"/>
        <v>46095</v>
      </c>
      <c r="AC45" s="82">
        <f>AI44+1</f>
        <v>46026</v>
      </c>
      <c r="AD45" s="83">
        <f t="shared" ref="AD45:AI47" si="27">AC45+1</f>
        <v>46027</v>
      </c>
      <c r="AE45" s="83">
        <f t="shared" si="27"/>
        <v>46028</v>
      </c>
      <c r="AF45" s="83">
        <f t="shared" si="27"/>
        <v>46029</v>
      </c>
      <c r="AG45" s="83">
        <f t="shared" si="27"/>
        <v>46030</v>
      </c>
      <c r="AH45" s="83">
        <f t="shared" si="27"/>
        <v>46031</v>
      </c>
      <c r="AI45" s="84">
        <f t="shared" si="27"/>
        <v>46032</v>
      </c>
      <c r="AK45" s="82">
        <f>AQ44+1</f>
        <v>46061</v>
      </c>
      <c r="AL45" s="83">
        <f t="shared" ref="AL45:AQ47" si="28">AK45+1</f>
        <v>46062</v>
      </c>
      <c r="AM45" s="83">
        <f t="shared" si="28"/>
        <v>46063</v>
      </c>
      <c r="AN45" s="83">
        <f t="shared" si="28"/>
        <v>46064</v>
      </c>
      <c r="AO45" s="83">
        <f t="shared" si="28"/>
        <v>46065</v>
      </c>
      <c r="AP45" s="83">
        <f t="shared" si="28"/>
        <v>46066</v>
      </c>
      <c r="AQ45" s="84">
        <f t="shared" si="28"/>
        <v>46067</v>
      </c>
      <c r="AS45" s="82">
        <f>AY44+1</f>
        <v>46089</v>
      </c>
      <c r="AT45" s="83">
        <f t="shared" ref="AT45:AY47" si="29">AS45+1</f>
        <v>46090</v>
      </c>
      <c r="AU45" s="83">
        <f t="shared" si="29"/>
        <v>46091</v>
      </c>
      <c r="AV45" s="83">
        <f t="shared" si="29"/>
        <v>46092</v>
      </c>
      <c r="AW45" s="83">
        <f t="shared" si="29"/>
        <v>46093</v>
      </c>
      <c r="AX45" s="83">
        <f t="shared" si="29"/>
        <v>46094</v>
      </c>
      <c r="AY45" s="84">
        <f t="shared" si="29"/>
        <v>46095</v>
      </c>
    </row>
    <row r="46" spans="2:53" ht="10.5" customHeight="1">
      <c r="D46" s="82">
        <f>J45+1</f>
        <v>46033</v>
      </c>
      <c r="E46" s="83">
        <f t="shared" si="24"/>
        <v>46034</v>
      </c>
      <c r="F46" s="83">
        <f t="shared" si="24"/>
        <v>46035</v>
      </c>
      <c r="G46" s="83">
        <f t="shared" si="24"/>
        <v>46036</v>
      </c>
      <c r="H46" s="83">
        <f t="shared" si="24"/>
        <v>46037</v>
      </c>
      <c r="I46" s="83">
        <f t="shared" si="24"/>
        <v>46038</v>
      </c>
      <c r="J46" s="84">
        <f t="shared" si="24"/>
        <v>46039</v>
      </c>
      <c r="L46" s="82">
        <f>R45+1</f>
        <v>46068</v>
      </c>
      <c r="M46" s="83">
        <f t="shared" si="25"/>
        <v>46069</v>
      </c>
      <c r="N46" s="83">
        <f t="shared" si="25"/>
        <v>46070</v>
      </c>
      <c r="O46" s="83">
        <f t="shared" si="25"/>
        <v>46071</v>
      </c>
      <c r="P46" s="83">
        <f t="shared" si="25"/>
        <v>46072</v>
      </c>
      <c r="Q46" s="83">
        <f t="shared" si="25"/>
        <v>46073</v>
      </c>
      <c r="R46" s="84">
        <f t="shared" si="25"/>
        <v>46074</v>
      </c>
      <c r="T46" s="82">
        <f>Z45+1</f>
        <v>46096</v>
      </c>
      <c r="U46" s="83">
        <f t="shared" si="26"/>
        <v>46097</v>
      </c>
      <c r="V46" s="83">
        <f t="shared" si="26"/>
        <v>46098</v>
      </c>
      <c r="W46" s="83">
        <f t="shared" si="26"/>
        <v>46099</v>
      </c>
      <c r="X46" s="83">
        <f t="shared" si="26"/>
        <v>46100</v>
      </c>
      <c r="Y46" s="83">
        <f t="shared" si="26"/>
        <v>46101</v>
      </c>
      <c r="Z46" s="84">
        <f t="shared" si="26"/>
        <v>46102</v>
      </c>
      <c r="AC46" s="82">
        <f>AI45+1</f>
        <v>46033</v>
      </c>
      <c r="AD46" s="83">
        <f t="shared" si="27"/>
        <v>46034</v>
      </c>
      <c r="AE46" s="83">
        <f t="shared" si="27"/>
        <v>46035</v>
      </c>
      <c r="AF46" s="83">
        <f t="shared" si="27"/>
        <v>46036</v>
      </c>
      <c r="AG46" s="83">
        <f t="shared" si="27"/>
        <v>46037</v>
      </c>
      <c r="AH46" s="83">
        <f t="shared" si="27"/>
        <v>46038</v>
      </c>
      <c r="AI46" s="84">
        <f t="shared" si="27"/>
        <v>46039</v>
      </c>
      <c r="AK46" s="82">
        <f>AQ45+1</f>
        <v>46068</v>
      </c>
      <c r="AL46" s="83">
        <f t="shared" si="28"/>
        <v>46069</v>
      </c>
      <c r="AM46" s="83">
        <f t="shared" si="28"/>
        <v>46070</v>
      </c>
      <c r="AN46" s="83">
        <f t="shared" si="28"/>
        <v>46071</v>
      </c>
      <c r="AO46" s="83">
        <f t="shared" si="28"/>
        <v>46072</v>
      </c>
      <c r="AP46" s="83">
        <f t="shared" si="28"/>
        <v>46073</v>
      </c>
      <c r="AQ46" s="84">
        <f t="shared" si="28"/>
        <v>46074</v>
      </c>
      <c r="AS46" s="82">
        <f>AY45+1</f>
        <v>46096</v>
      </c>
      <c r="AT46" s="83">
        <f t="shared" si="29"/>
        <v>46097</v>
      </c>
      <c r="AU46" s="83">
        <f t="shared" si="29"/>
        <v>46098</v>
      </c>
      <c r="AV46" s="83">
        <f t="shared" si="29"/>
        <v>46099</v>
      </c>
      <c r="AW46" s="83">
        <f t="shared" si="29"/>
        <v>46100</v>
      </c>
      <c r="AX46" s="83">
        <f t="shared" si="29"/>
        <v>46101</v>
      </c>
      <c r="AY46" s="84">
        <f t="shared" si="29"/>
        <v>46102</v>
      </c>
    </row>
    <row r="47" spans="2:53" ht="10.5" customHeight="1">
      <c r="D47" s="82">
        <f>J46+1</f>
        <v>46040</v>
      </c>
      <c r="E47" s="83">
        <f t="shared" si="24"/>
        <v>46041</v>
      </c>
      <c r="F47" s="83">
        <f t="shared" si="24"/>
        <v>46042</v>
      </c>
      <c r="G47" s="83">
        <f t="shared" si="24"/>
        <v>46043</v>
      </c>
      <c r="H47" s="83">
        <f t="shared" si="24"/>
        <v>46044</v>
      </c>
      <c r="I47" s="83">
        <f t="shared" si="24"/>
        <v>46045</v>
      </c>
      <c r="J47" s="84">
        <f t="shared" si="24"/>
        <v>46046</v>
      </c>
      <c r="L47" s="82">
        <f>R46+1</f>
        <v>46075</v>
      </c>
      <c r="M47" s="83">
        <f t="shared" si="25"/>
        <v>46076</v>
      </c>
      <c r="N47" s="83">
        <f t="shared" si="25"/>
        <v>46077</v>
      </c>
      <c r="O47" s="83">
        <f t="shared" si="25"/>
        <v>46078</v>
      </c>
      <c r="P47" s="83">
        <f t="shared" si="25"/>
        <v>46079</v>
      </c>
      <c r="Q47" s="83">
        <f t="shared" si="25"/>
        <v>46080</v>
      </c>
      <c r="R47" s="84">
        <f t="shared" si="25"/>
        <v>46081</v>
      </c>
      <c r="T47" s="82">
        <f>Z46+1</f>
        <v>46103</v>
      </c>
      <c r="U47" s="83">
        <f t="shared" si="26"/>
        <v>46104</v>
      </c>
      <c r="V47" s="83">
        <f t="shared" si="26"/>
        <v>46105</v>
      </c>
      <c r="W47" s="83">
        <f t="shared" si="26"/>
        <v>46106</v>
      </c>
      <c r="X47" s="83">
        <f t="shared" si="26"/>
        <v>46107</v>
      </c>
      <c r="Y47" s="83">
        <f t="shared" si="26"/>
        <v>46108</v>
      </c>
      <c r="Z47" s="84">
        <f t="shared" si="26"/>
        <v>46109</v>
      </c>
      <c r="AC47" s="82">
        <f>AI46+1</f>
        <v>46040</v>
      </c>
      <c r="AD47" s="83">
        <f t="shared" si="27"/>
        <v>46041</v>
      </c>
      <c r="AE47" s="83">
        <f t="shared" si="27"/>
        <v>46042</v>
      </c>
      <c r="AF47" s="83">
        <f t="shared" si="27"/>
        <v>46043</v>
      </c>
      <c r="AG47" s="83">
        <f t="shared" si="27"/>
        <v>46044</v>
      </c>
      <c r="AH47" s="83">
        <f t="shared" si="27"/>
        <v>46045</v>
      </c>
      <c r="AI47" s="84">
        <f t="shared" si="27"/>
        <v>46046</v>
      </c>
      <c r="AK47" s="82">
        <f>AQ46+1</f>
        <v>46075</v>
      </c>
      <c r="AL47" s="83">
        <f t="shared" si="28"/>
        <v>46076</v>
      </c>
      <c r="AM47" s="83">
        <f t="shared" si="28"/>
        <v>46077</v>
      </c>
      <c r="AN47" s="83">
        <f t="shared" si="28"/>
        <v>46078</v>
      </c>
      <c r="AO47" s="83">
        <f t="shared" si="28"/>
        <v>46079</v>
      </c>
      <c r="AP47" s="83">
        <f t="shared" si="28"/>
        <v>46080</v>
      </c>
      <c r="AQ47" s="84">
        <f t="shared" si="28"/>
        <v>46081</v>
      </c>
      <c r="AS47" s="82">
        <f>AY46+1</f>
        <v>46103</v>
      </c>
      <c r="AT47" s="83">
        <f t="shared" si="29"/>
        <v>46104</v>
      </c>
      <c r="AU47" s="83">
        <f t="shared" si="29"/>
        <v>46105</v>
      </c>
      <c r="AV47" s="83">
        <f t="shared" si="29"/>
        <v>46106</v>
      </c>
      <c r="AW47" s="83">
        <f t="shared" si="29"/>
        <v>46107</v>
      </c>
      <c r="AX47" s="83">
        <f t="shared" si="29"/>
        <v>46108</v>
      </c>
      <c r="AY47" s="84">
        <f t="shared" si="29"/>
        <v>46109</v>
      </c>
    </row>
    <row r="48" spans="2:53" ht="10.5" customHeight="1">
      <c r="D48" s="82">
        <f>IF(DAY(J47)+1&gt;IF(MONTH(D42)=12,31,DATE(YEAR(D42),MONTH(D42)+1,1)-D42),"",J47+1)</f>
        <v>46047</v>
      </c>
      <c r="E48" s="83">
        <f>IF(D48="","",IF(DAY(D48)+1&gt;IF(MONTH(D42)=12,31,DATE(YEAR(D42),MONTH(D42)+1,1)-D42),"",D48+1))</f>
        <v>46048</v>
      </c>
      <c r="F48" s="83">
        <f>IF(E48="","",IF(DAY(E48)+1&gt;IF(MONTH(D42)=12,31,DATE(YEAR(D42),MONTH(D42)+1,1)-D42),"",E48+1))</f>
        <v>46049</v>
      </c>
      <c r="G48" s="83">
        <f>IF(F48="","",IF(DAY(F48)+1&gt;IF(MONTH(D42)=12,31,DATE(YEAR(D42),MONTH(D42)+1,1)-D42),"",F48+1))</f>
        <v>46050</v>
      </c>
      <c r="H48" s="83">
        <f>IF(G48="","",IF(DAY(G48)+1&gt;IF(MONTH(D42)=12,31,DATE(YEAR(D42),MONTH(D42)+1,1)-D42),"",G48+1))</f>
        <v>46051</v>
      </c>
      <c r="I48" s="83">
        <f>IF(H48="","",IF(DAY(H48)+1&gt;IF(MONTH(D42)=12,31,DATE(YEAR(D42),MONTH(D42)+1,1)-D42),"",H48+1))</f>
        <v>46052</v>
      </c>
      <c r="J48" s="84">
        <f>IF(I48="","",IF(DAY(I48)+1&gt;IF(MONTH(D42)=12,31,DATE(YEAR(D42),MONTH(D42)+1,1)-D42),"",I48+1))</f>
        <v>46053</v>
      </c>
      <c r="L48" s="82" t="str">
        <f>IF(DAY(R47)+1&gt;IF(MONTH(L42)=12,31,DATE(YEAR(L42),MONTH(L42)+1,1)-L42),"",R47+1)</f>
        <v/>
      </c>
      <c r="M48" s="83" t="str">
        <f>IF(L48="","",IF(DAY(L48)+1&gt;IF(MONTH(L42)=12,31,DATE(YEAR(L42),MONTH(L42)+1,1)-L42),"",L48+1))</f>
        <v/>
      </c>
      <c r="N48" s="83" t="str">
        <f>IF(M48="","",IF(DAY(M48)+1&gt;IF(MONTH(L42)=12,31,DATE(YEAR(L42),MONTH(L42)+1,1)-L42),"",M48+1))</f>
        <v/>
      </c>
      <c r="O48" s="83" t="str">
        <f>IF(N48="","",IF(DAY(N48)+1&gt;IF(MONTH(L42)=12,31,DATE(YEAR(L42),MONTH(L42)+1,1)-L42),"",N48+1))</f>
        <v/>
      </c>
      <c r="P48" s="83" t="str">
        <f>IF(O48="","",IF(DAY(O48)+1&gt;IF(MONTH(L42)=12,31,DATE(YEAR(L42),MONTH(L42)+1,1)-L42),"",O48+1))</f>
        <v/>
      </c>
      <c r="Q48" s="83" t="str">
        <f>IF(P48="","",IF(DAY(P48)+1&gt;IF(MONTH(L42)=12,31,DATE(YEAR(L42),MONTH(L42)+1,1)-L42),"",P48+1))</f>
        <v/>
      </c>
      <c r="R48" s="84" t="str">
        <f>IF(Q48="","",IF(DAY(Q48)+1&gt;IF(MONTH(L42)=12,31,DATE(YEAR(L42),MONTH(L42)+1,1)-L42),"",Q48+1))</f>
        <v/>
      </c>
      <c r="T48" s="82">
        <f>IF(DAY(Z47)+1&gt;IF(MONTH(T42)=12,31,DATE(YEAR(T42),MONTH(T42)+1,1)-T42),"",Z47+1)</f>
        <v>46110</v>
      </c>
      <c r="U48" s="83">
        <f>IF(T48="","",IF(DAY(T48)+1&gt;IF(MONTH(T42)=12,31,DATE(YEAR(T42),MONTH(T42)+1,1)-T42),"",T48+1))</f>
        <v>46111</v>
      </c>
      <c r="V48" s="83">
        <f>IF(U48="","",IF(DAY(U48)+1&gt;IF(MONTH(T42)=12,31,DATE(YEAR(T42),MONTH(T42)+1,1)-T42),"",U48+1))</f>
        <v>46112</v>
      </c>
      <c r="W48" s="83" t="str">
        <f>IF(V48="","",IF(DAY(V48)+1&gt;IF(MONTH(T42)=12,31,DATE(YEAR(T42),MONTH(T42)+1,1)-T42),"",V48+1))</f>
        <v/>
      </c>
      <c r="X48" s="83" t="str">
        <f>IF(W48="","",IF(DAY(W48)+1&gt;IF(MONTH(T42)=12,31,DATE(YEAR(T42),MONTH(T42)+1,1)-T42),"",W48+1))</f>
        <v/>
      </c>
      <c r="Y48" s="83" t="str">
        <f>IF(X48="","",IF(DAY(X48)+1&gt;IF(MONTH(T42)=12,31,DATE(YEAR(T42),MONTH(T42)+1,1)-T42),"",X48+1))</f>
        <v/>
      </c>
      <c r="Z48" s="84" t="str">
        <f>IF(Y48="","",IF(DAY(Y48)+1&gt;IF(MONTH(T42)=12,31,DATE(YEAR(T42),MONTH(T42)+1,1)-T42),"",Y48+1))</f>
        <v/>
      </c>
      <c r="AC48" s="82">
        <f>IF(DAY(AI47)+1&gt;IF(MONTH(AC42)=12,31,DATE(YEAR(AC42),MONTH(AC42)+1,1)-AC42),"",AI47+1)</f>
        <v>46047</v>
      </c>
      <c r="AD48" s="83">
        <f>IF(AC48="","",IF(DAY(AC48)+1&gt;IF(MONTH(AC42)=12,31,DATE(YEAR(AC42),MONTH(AC42)+1,1)-AC42),"",AC48+1))</f>
        <v>46048</v>
      </c>
      <c r="AE48" s="83">
        <f>IF(AD48="","",IF(DAY(AD48)+1&gt;IF(MONTH(AC42)=12,31,DATE(YEAR(AC42),MONTH(AC42)+1,1)-AC42),"",AD48+1))</f>
        <v>46049</v>
      </c>
      <c r="AF48" s="83">
        <f>IF(AE48="","",IF(DAY(AE48)+1&gt;IF(MONTH(AC42)=12,31,DATE(YEAR(AC42),MONTH(AC42)+1,1)-AC42),"",AE48+1))</f>
        <v>46050</v>
      </c>
      <c r="AG48" s="83">
        <f>IF(AF48="","",IF(DAY(AF48)+1&gt;IF(MONTH(AC42)=12,31,DATE(YEAR(AC42),MONTH(AC42)+1,1)-AC42),"",AF48+1))</f>
        <v>46051</v>
      </c>
      <c r="AH48" s="83">
        <f>IF(AG48="","",IF(DAY(AG48)+1&gt;IF(MONTH(AC42)=12,31,DATE(YEAR(AC42),MONTH(AC42)+1,1)-AC42),"",AG48+1))</f>
        <v>46052</v>
      </c>
      <c r="AI48" s="84">
        <f>IF(AH48="","",IF(DAY(AH48)+1&gt;IF(MONTH(AC42)=12,31,DATE(YEAR(AC42),MONTH(AC42)+1,1)-AC42),"",AH48+1))</f>
        <v>46053</v>
      </c>
      <c r="AK48" s="82" t="str">
        <f>IF(DAY(AQ47)+1&gt;IF(MONTH(AK42)=12,31,DATE(YEAR(AK42),MONTH(AK42)+1,1)-AK42),"",AQ47+1)</f>
        <v/>
      </c>
      <c r="AL48" s="83" t="str">
        <f>IF(AK48="","",IF(DAY(AK48)+1&gt;IF(MONTH(AK42)=12,31,DATE(YEAR(AK42),MONTH(AK42)+1,1)-AK42),"",AK48+1))</f>
        <v/>
      </c>
      <c r="AM48" s="83" t="str">
        <f>IF(AL48="","",IF(DAY(AL48)+1&gt;IF(MONTH(AK42)=12,31,DATE(YEAR(AK42),MONTH(AK42)+1,1)-AK42),"",AL48+1))</f>
        <v/>
      </c>
      <c r="AN48" s="83" t="str">
        <f>IF(AM48="","",IF(DAY(AM48)+1&gt;IF(MONTH(AK42)=12,31,DATE(YEAR(AK42),MONTH(AK42)+1,1)-AK42),"",AM48+1))</f>
        <v/>
      </c>
      <c r="AO48" s="83" t="str">
        <f>IF(AN48="","",IF(DAY(AN48)+1&gt;IF(MONTH(AK42)=12,31,DATE(YEAR(AK42),MONTH(AK42)+1,1)-AK42),"",AN48+1))</f>
        <v/>
      </c>
      <c r="AP48" s="83" t="str">
        <f>IF(AO48="","",IF(DAY(AO48)+1&gt;IF(MONTH(AK42)=12,31,DATE(YEAR(AK42),MONTH(AK42)+1,1)-AK42),"",AO48+1))</f>
        <v/>
      </c>
      <c r="AQ48" s="84" t="str">
        <f>IF(AP48="","",IF(DAY(AP48)+1&gt;IF(MONTH(AK42)=12,31,DATE(YEAR(AK42),MONTH(AK42)+1,1)-AK42),"",AP48+1))</f>
        <v/>
      </c>
      <c r="AS48" s="82">
        <f>IF(DAY(AY47)+1&gt;IF(MONTH(AS42)=12,31,DATE(YEAR(AS42),MONTH(AS42)+1,1)-AS42),"",AY47+1)</f>
        <v>46110</v>
      </c>
      <c r="AT48" s="83">
        <f>IF(AS48="","",IF(DAY(AS48)+1&gt;IF(MONTH(AS42)=12,31,DATE(YEAR(AS42),MONTH(AS42)+1,1)-AS42),"",AS48+1))</f>
        <v>46111</v>
      </c>
      <c r="AU48" s="83">
        <f>IF(AT48="","",IF(DAY(AT48)+1&gt;IF(MONTH(AS42)=12,31,DATE(YEAR(AS42),MONTH(AS42)+1,1)-AS42),"",AT48+1))</f>
        <v>46112</v>
      </c>
      <c r="AV48" s="83" t="str">
        <f>IF(AU48="","",IF(DAY(AU48)+1&gt;IF(MONTH(AS42)=12,31,DATE(YEAR(AS42),MONTH(AS42)+1,1)-AS42),"",AU48+1))</f>
        <v/>
      </c>
      <c r="AW48" s="83" t="str">
        <f>IF(AV48="","",IF(DAY(AV48)+1&gt;IF(MONTH(AS42)=12,31,DATE(YEAR(AS42),MONTH(AS42)+1,1)-AS42),"",AV48+1))</f>
        <v/>
      </c>
      <c r="AX48" s="83" t="str">
        <f>IF(AW48="","",IF(DAY(AW48)+1&gt;IF(MONTH(AS42)=12,31,DATE(YEAR(AS42),MONTH(AS42)+1,1)-AS42),"",AW48+1))</f>
        <v/>
      </c>
      <c r="AY48" s="84" t="str">
        <f>IF(AX48="","",IF(DAY(AX48)+1&gt;IF(MONTH(AS42)=12,31,DATE(YEAR(AS42),MONTH(AS42)+1,1)-AS42),"",AX48+1))</f>
        <v/>
      </c>
    </row>
    <row r="49" spans="2:53" ht="9.75" customHeight="1">
      <c r="D49" s="85" t="str">
        <f>IF(J48="","",IF(DAY(J48)+1&gt;IF(MONTH(D42)=12,31,DATE(YEAR(D42),MONTH(D42)+1,1)-D42),"",J48+1))</f>
        <v/>
      </c>
      <c r="E49" s="86" t="str">
        <f>IF(D49="","",IF(DAY(D49)+1&gt;IF(MONTH(D42)=12,31,DATE(YEAR(D42),MONTH(D42)+1,1)-D42),"",D49+1))</f>
        <v/>
      </c>
      <c r="F49" s="477" t="str">
        <f>VLOOKUP(D42,祝節名,2,FALSE)</f>
        <v>1 元日、12 成人の日
小寒5、大寒20</v>
      </c>
      <c r="G49" s="477"/>
      <c r="H49" s="477"/>
      <c r="I49" s="477"/>
      <c r="J49" s="478"/>
      <c r="L49" s="85" t="str">
        <f>IF(R48="","",IF(DAY(R48)+1&gt;IF(MONTH(L42)=12,31,DATE(YEAR(L42),MONTH(L42)+1,1)-L42),"",R48+1))</f>
        <v/>
      </c>
      <c r="M49" s="86" t="str">
        <f>IF(L49="","",IF(DAY(L49)+1&gt;IF(MONTH(L42)=12,31,DATE(YEAR(L42),MONTH(L42)+1,1)-L42),"",L49+1))</f>
        <v/>
      </c>
      <c r="N49" s="477" t="str">
        <f>VLOOKUP(L42,祝節名,2,FALSE)</f>
        <v>11建国記念の日、23天皇誕生日
立春4、雨水19</v>
      </c>
      <c r="O49" s="477"/>
      <c r="P49" s="477"/>
      <c r="Q49" s="477"/>
      <c r="R49" s="478"/>
      <c r="T49" s="85" t="str">
        <f>IF(Z48="","",IF(DAY(Z48)+1&gt;IF(MONTH(T42)=12,31,DATE(YEAR(T42),MONTH(T42)+1,1)-T42),"",Z48+1))</f>
        <v/>
      </c>
      <c r="U49" s="86" t="str">
        <f>IF(T49="","",IF(DAY(T49)+1&gt;IF(MONTH(T42)=12,31,DATE(YEAR(T42),MONTH(T42)+1,1)-T42),"",T49+1))</f>
        <v/>
      </c>
      <c r="V49" s="477" t="str">
        <f>VLOOKUP(T42,祝節名,2,FALSE)</f>
        <v>20 春分の日
啓蟄5、春分20</v>
      </c>
      <c r="W49" s="477"/>
      <c r="X49" s="477"/>
      <c r="Y49" s="477"/>
      <c r="Z49" s="478"/>
      <c r="AC49" s="85" t="str">
        <f>IF(AI48="","",IF(DAY(AI48)+1&gt;IF(MONTH(AC42)=12,31,DATE(YEAR(AC42),MONTH(AC42)+1,1)-AC42),"",AI48+1))</f>
        <v/>
      </c>
      <c r="AD49" s="86" t="str">
        <f>IF(AC49="","",IF(DAY(AC49)+1&gt;IF(MONTH(AC42)=12,31,DATE(YEAR(AC42),MONTH(AC42)+1,1)-AC42),"",AC49+1))</f>
        <v/>
      </c>
      <c r="AE49" s="477" t="str">
        <f>VLOOKUP(AC42,祝節名,2,FALSE)</f>
        <v>1 元日、12 成人の日
小寒5、大寒20</v>
      </c>
      <c r="AF49" s="477"/>
      <c r="AG49" s="477"/>
      <c r="AH49" s="477"/>
      <c r="AI49" s="478"/>
      <c r="AK49" s="85" t="str">
        <f>IF(AQ48="","",IF(DAY(AQ48)+1&gt;IF(MONTH(AK42)=12,31,DATE(YEAR(AK42),MONTH(AK42)+1,1)-AK42),"",AQ48+1))</f>
        <v/>
      </c>
      <c r="AL49" s="86" t="str">
        <f>IF(AK49="","",IF(DAY(AK49)+1&gt;IF(MONTH(AK42)=12,31,DATE(YEAR(AK42),MONTH(AK42)+1,1)-AK42),"",AK49+1))</f>
        <v/>
      </c>
      <c r="AM49" s="477" t="str">
        <f>VLOOKUP(AK42,祝節名,2,FALSE)</f>
        <v>11建国記念の日、23天皇誕生日
立春4、雨水19</v>
      </c>
      <c r="AN49" s="477"/>
      <c r="AO49" s="477"/>
      <c r="AP49" s="477"/>
      <c r="AQ49" s="478"/>
      <c r="AS49" s="85" t="str">
        <f>IF(AY48="","",IF(DAY(AY48)+1&gt;IF(MONTH(AS42)=12,31,DATE(YEAR(AS42),MONTH(AS42)+1,1)-AS42),"",AY48+1))</f>
        <v/>
      </c>
      <c r="AT49" s="86" t="str">
        <f>IF(AS49="","",IF(DAY(AS49)+1&gt;IF(MONTH(AS42)=12,31,DATE(YEAR(AS42),MONTH(AS42)+1,1)-AS42),"",AS49+1))</f>
        <v/>
      </c>
      <c r="AU49" s="477" t="str">
        <f>VLOOKUP(AS42,祝節名,2,FALSE)</f>
        <v>20 春分の日
啓蟄5、春分20</v>
      </c>
      <c r="AV49" s="477"/>
      <c r="AW49" s="477"/>
      <c r="AX49" s="477"/>
      <c r="AY49" s="478"/>
    </row>
    <row r="50" spans="2:53" ht="3" customHeight="1"/>
    <row r="51" spans="2:53" ht="10.5" customHeight="1">
      <c r="D51" s="488">
        <f>IF(MONTH(T42)=12,DATE(YEAR(T42)+1,1,1),DATE(YEAR(T42),MONTH(T42)+1,1))</f>
        <v>46113</v>
      </c>
      <c r="E51" s="488"/>
      <c r="F51" s="490">
        <f>MONTH(D51)</f>
        <v>4</v>
      </c>
      <c r="G51" s="490"/>
      <c r="H51" s="490" t="s">
        <v>352</v>
      </c>
      <c r="I51" s="237" t="str">
        <f>IF(D51&gt;=43586,"令和"&amp;IF(YEAR(D51)-2018=1,"元",YEAR(D51)-2018),"平成"&amp;(YEAR(D51)-1988))</f>
        <v>令和8</v>
      </c>
      <c r="J51" s="237"/>
      <c r="L51" s="488">
        <f>IF(MONTH(D51)=12,DATE(YEAR(D51)+1,1,1),DATE(YEAR(D51),MONTH(D51)+1,1))</f>
        <v>46143</v>
      </c>
      <c r="M51" s="488"/>
      <c r="N51" s="489">
        <f>MONTH(L51)</f>
        <v>5</v>
      </c>
      <c r="O51" s="489"/>
      <c r="P51" s="489" t="s">
        <v>396</v>
      </c>
      <c r="Q51" s="237" t="str">
        <f>IF(L51&gt;=43586,"令和"&amp;IF(YEAR(L51)-2018=1,"元",YEAR(L51)-2018),"平成"&amp;(YEAR(L51)-1988))</f>
        <v>令和8</v>
      </c>
      <c r="R51" s="237"/>
      <c r="T51" s="488">
        <f>IF(MONTH(L51)=12,DATE(YEAR(L51)+1,1,1),DATE(YEAR(L51),MONTH(L51)+1,1))</f>
        <v>46174</v>
      </c>
      <c r="U51" s="488"/>
      <c r="V51" s="490">
        <f>MONTH(T51)</f>
        <v>6</v>
      </c>
      <c r="W51" s="490"/>
      <c r="X51" s="490" t="s">
        <v>352</v>
      </c>
      <c r="Y51" s="237" t="str">
        <f>IF(T51&gt;=43586,"令和"&amp;IF(YEAR(T51)-2018=1,"元",YEAR(T51)-2018),"平成"&amp;(YEAR(T51)-1988))</f>
        <v>令和8</v>
      </c>
      <c r="Z51" s="237"/>
      <c r="AC51" s="488">
        <f>IF(MONTH(AS42)=12,DATE(YEAR(AS42)+1,1,1),DATE(YEAR(AS42),MONTH(AS42)+1,1))</f>
        <v>46113</v>
      </c>
      <c r="AD51" s="488"/>
      <c r="AE51" s="490">
        <f>MONTH(AC51)</f>
        <v>4</v>
      </c>
      <c r="AF51" s="490"/>
      <c r="AG51" s="490" t="s">
        <v>352</v>
      </c>
      <c r="AH51" s="237" t="str">
        <f>IF(AC51&gt;=43586,"令和"&amp;IF(YEAR(AC51)-2018=1,"元",YEAR(AC51)-2018),"平成"&amp;(YEAR(AC51)-1988))</f>
        <v>令和8</v>
      </c>
      <c r="AI51" s="237"/>
      <c r="AK51" s="488">
        <f>IF(MONTH(AC51)=12,DATE(YEAR(AC51)+1,1,1),DATE(YEAR(AC51),MONTH(AC51)+1,1))</f>
        <v>46143</v>
      </c>
      <c r="AL51" s="488"/>
      <c r="AM51" s="489">
        <f>MONTH(AK51)</f>
        <v>5</v>
      </c>
      <c r="AN51" s="489"/>
      <c r="AO51" s="489" t="s">
        <v>396</v>
      </c>
      <c r="AP51" s="237" t="str">
        <f>IF(AK51&gt;=43586,"令和"&amp;IF(YEAR(AK51)-2018=1,"元",YEAR(AK51)-2018),"平成"&amp;(YEAR(AK51)-1988))</f>
        <v>令和8</v>
      </c>
      <c r="AQ51" s="237"/>
      <c r="AS51" s="488">
        <f>IF(MONTH(AK51)=12,DATE(YEAR(AK51)+1,1,1),DATE(YEAR(AK51),MONTH(AK51)+1,1))</f>
        <v>46174</v>
      </c>
      <c r="AT51" s="488"/>
      <c r="AU51" s="490">
        <f>MONTH(AS51)</f>
        <v>6</v>
      </c>
      <c r="AV51" s="490"/>
      <c r="AW51" s="490" t="s">
        <v>352</v>
      </c>
      <c r="AX51" s="237" t="str">
        <f>IF(AS51&gt;=43586,"令和"&amp;IF(YEAR(AS51)-2018=1,"元",YEAR(AS51)-2018),"平成"&amp;(YEAR(AS51)-1988))</f>
        <v>令和8</v>
      </c>
      <c r="AY51" s="237"/>
    </row>
    <row r="52" spans="2:53" ht="6" customHeight="1">
      <c r="D52" s="78" t="s">
        <v>379</v>
      </c>
      <c r="E52" s="81" t="s">
        <v>380</v>
      </c>
      <c r="F52" s="81" t="s">
        <v>381</v>
      </c>
      <c r="G52" s="81" t="s">
        <v>382</v>
      </c>
      <c r="H52" s="81" t="s">
        <v>389</v>
      </c>
      <c r="I52" s="81" t="s">
        <v>399</v>
      </c>
      <c r="J52" s="80" t="s">
        <v>400</v>
      </c>
      <c r="L52" s="78" t="s">
        <v>379</v>
      </c>
      <c r="M52" s="79" t="s">
        <v>380</v>
      </c>
      <c r="N52" s="79" t="s">
        <v>381</v>
      </c>
      <c r="O52" s="79" t="s">
        <v>398</v>
      </c>
      <c r="P52" s="79" t="s">
        <v>389</v>
      </c>
      <c r="Q52" s="79" t="s">
        <v>384</v>
      </c>
      <c r="R52" s="80" t="s">
        <v>400</v>
      </c>
      <c r="T52" s="78" t="s">
        <v>379</v>
      </c>
      <c r="U52" s="81" t="s">
        <v>394</v>
      </c>
      <c r="V52" s="81" t="s">
        <v>381</v>
      </c>
      <c r="W52" s="81" t="s">
        <v>382</v>
      </c>
      <c r="X52" s="81" t="s">
        <v>383</v>
      </c>
      <c r="Y52" s="81" t="s">
        <v>384</v>
      </c>
      <c r="Z52" s="80" t="s">
        <v>400</v>
      </c>
      <c r="AC52" s="78" t="s">
        <v>379</v>
      </c>
      <c r="AD52" s="81" t="s">
        <v>380</v>
      </c>
      <c r="AE52" s="81" t="s">
        <v>381</v>
      </c>
      <c r="AF52" s="81" t="s">
        <v>398</v>
      </c>
      <c r="AG52" s="81" t="s">
        <v>383</v>
      </c>
      <c r="AH52" s="81" t="s">
        <v>399</v>
      </c>
      <c r="AI52" s="80" t="s">
        <v>385</v>
      </c>
      <c r="AK52" s="78" t="s">
        <v>401</v>
      </c>
      <c r="AL52" s="79" t="s">
        <v>394</v>
      </c>
      <c r="AM52" s="79" t="s">
        <v>397</v>
      </c>
      <c r="AN52" s="79" t="s">
        <v>382</v>
      </c>
      <c r="AO52" s="79" t="s">
        <v>389</v>
      </c>
      <c r="AP52" s="79" t="s">
        <v>399</v>
      </c>
      <c r="AQ52" s="80" t="s">
        <v>400</v>
      </c>
      <c r="AS52" s="78" t="s">
        <v>379</v>
      </c>
      <c r="AT52" s="81" t="s">
        <v>394</v>
      </c>
      <c r="AU52" s="81" t="s">
        <v>381</v>
      </c>
      <c r="AV52" s="81" t="s">
        <v>398</v>
      </c>
      <c r="AW52" s="81" t="s">
        <v>383</v>
      </c>
      <c r="AX52" s="81" t="s">
        <v>399</v>
      </c>
      <c r="AY52" s="80" t="s">
        <v>400</v>
      </c>
    </row>
    <row r="53" spans="2:53" ht="10.5" customHeight="1">
      <c r="D53" s="82" t="str">
        <f>IF(WEEKDAY(D51)=1,D51,"")</f>
        <v/>
      </c>
      <c r="E53" s="83" t="str">
        <f>IF(D53="",IF(WEEKDAY(D51)=2,D51,""),D53+1)</f>
        <v/>
      </c>
      <c r="F53" s="83" t="str">
        <f>IF(E53="",IF(WEEKDAY(D51)=3,D51,""),E53+1)</f>
        <v/>
      </c>
      <c r="G53" s="83">
        <f>IF(F53="",IF(WEEKDAY(D51)=4,D51,""),F53+1)</f>
        <v>46113</v>
      </c>
      <c r="H53" s="83">
        <f>IF(G53="",IF(WEEKDAY(D51)=5,D51,""),G53+1)</f>
        <v>46114</v>
      </c>
      <c r="I53" s="83">
        <f>IF(H53="",IF(WEEKDAY(D51)=6,D51,""),H53+1)</f>
        <v>46115</v>
      </c>
      <c r="J53" s="84">
        <f>IF(I53="",D51,I53+1)</f>
        <v>46116</v>
      </c>
      <c r="L53" s="82" t="str">
        <f>IF(WEEKDAY(L51)=1,L51,"")</f>
        <v/>
      </c>
      <c r="M53" s="83" t="str">
        <f>IF(L53="",IF(WEEKDAY(L51)=2,L51,""),L53+1)</f>
        <v/>
      </c>
      <c r="N53" s="83" t="str">
        <f>IF(M53="",IF(WEEKDAY(L51)=3,L51,""),M53+1)</f>
        <v/>
      </c>
      <c r="O53" s="83" t="str">
        <f>IF(N53="",IF(WEEKDAY(L51)=4,L51,""),N53+1)</f>
        <v/>
      </c>
      <c r="P53" s="83" t="str">
        <f>IF(O53="",IF(WEEKDAY(L51)=5,L51,""),O53+1)</f>
        <v/>
      </c>
      <c r="Q53" s="83">
        <f>IF(P53="",IF(WEEKDAY(L51)=6,L51,""),P53+1)</f>
        <v>46143</v>
      </c>
      <c r="R53" s="84">
        <f>IF(Q53="",L51,Q53+1)</f>
        <v>46144</v>
      </c>
      <c r="T53" s="82" t="str">
        <f>IF(WEEKDAY(T51)=1,T51,"")</f>
        <v/>
      </c>
      <c r="U53" s="83">
        <f>IF(T53="",IF(WEEKDAY(T51)=2,T51,""),T53+1)</f>
        <v>46174</v>
      </c>
      <c r="V53" s="83">
        <f>IF(U53="",IF(WEEKDAY(T51)=3,T51,""),U53+1)</f>
        <v>46175</v>
      </c>
      <c r="W53" s="83">
        <f>IF(V53="",IF(WEEKDAY(T51)=4,T51,""),V53+1)</f>
        <v>46176</v>
      </c>
      <c r="X53" s="83">
        <f>IF(W53="",IF(WEEKDAY(T51)=5,T51,""),W53+1)</f>
        <v>46177</v>
      </c>
      <c r="Y53" s="83">
        <f>IF(X53="",IF(WEEKDAY(T51)=6,T51,""),X53+1)</f>
        <v>46178</v>
      </c>
      <c r="Z53" s="84">
        <f>IF(Y53="",T51,Y53+1)</f>
        <v>46179</v>
      </c>
      <c r="AC53" s="82" t="str">
        <f>IF(WEEKDAY(AC51)=1,AC51,"")</f>
        <v/>
      </c>
      <c r="AD53" s="83" t="str">
        <f>IF(AC53="",IF(WEEKDAY(AC51)=2,AC51,""),AC53+1)</f>
        <v/>
      </c>
      <c r="AE53" s="83" t="str">
        <f>IF(AD53="",IF(WEEKDAY(AC51)=3,AC51,""),AD53+1)</f>
        <v/>
      </c>
      <c r="AF53" s="83">
        <f>IF(AE53="",IF(WEEKDAY(AC51)=4,AC51,""),AE53+1)</f>
        <v>46113</v>
      </c>
      <c r="AG53" s="83">
        <f>IF(AF53="",IF(WEEKDAY(AC51)=5,AC51,""),AF53+1)</f>
        <v>46114</v>
      </c>
      <c r="AH53" s="83">
        <f>IF(AG53="",IF(WEEKDAY(AC51)=6,AC51,""),AG53+1)</f>
        <v>46115</v>
      </c>
      <c r="AI53" s="84">
        <f>IF(AH53="",AC51,AH53+1)</f>
        <v>46116</v>
      </c>
      <c r="AK53" s="82" t="str">
        <f>IF(WEEKDAY(AK51)=1,AK51,"")</f>
        <v/>
      </c>
      <c r="AL53" s="83" t="str">
        <f>IF(AK53="",IF(WEEKDAY(AK51)=2,AK51,""),AK53+1)</f>
        <v/>
      </c>
      <c r="AM53" s="83" t="str">
        <f>IF(AL53="",IF(WEEKDAY(AK51)=3,AK51,""),AL53+1)</f>
        <v/>
      </c>
      <c r="AN53" s="83" t="str">
        <f>IF(AM53="",IF(WEEKDAY(AK51)=4,AK51,""),AM53+1)</f>
        <v/>
      </c>
      <c r="AO53" s="83" t="str">
        <f>IF(AN53="",IF(WEEKDAY(AK51)=5,AK51,""),AN53+1)</f>
        <v/>
      </c>
      <c r="AP53" s="83">
        <f>IF(AO53="",IF(WEEKDAY(AK51)=6,AK51,""),AO53+1)</f>
        <v>46143</v>
      </c>
      <c r="AQ53" s="84">
        <f>IF(AP53="",AK51,AP53+1)</f>
        <v>46144</v>
      </c>
      <c r="AS53" s="82" t="str">
        <f>IF(WEEKDAY(AS51)=1,AS51,"")</f>
        <v/>
      </c>
      <c r="AT53" s="83">
        <f>IF(AS53="",IF(WEEKDAY(AS51)=2,AS51,""),AS53+1)</f>
        <v>46174</v>
      </c>
      <c r="AU53" s="83">
        <f>IF(AT53="",IF(WEEKDAY(AS51)=3,AS51,""),AT53+1)</f>
        <v>46175</v>
      </c>
      <c r="AV53" s="83">
        <f>IF(AU53="",IF(WEEKDAY(AS51)=4,AS51,""),AU53+1)</f>
        <v>46176</v>
      </c>
      <c r="AW53" s="83">
        <f>IF(AV53="",IF(WEEKDAY(AS51)=5,AS51,""),AV53+1)</f>
        <v>46177</v>
      </c>
      <c r="AX53" s="83">
        <f>IF(AW53="",IF(WEEKDAY(AS51)=6,AS51,""),AW53+1)</f>
        <v>46178</v>
      </c>
      <c r="AY53" s="84">
        <f>IF(AX53="",AS51,AX53+1)</f>
        <v>46179</v>
      </c>
    </row>
    <row r="54" spans="2:53" ht="10.5" customHeight="1">
      <c r="D54" s="82">
        <f>J53+1</f>
        <v>46117</v>
      </c>
      <c r="E54" s="83">
        <f t="shared" ref="E54:J56" si="30">D54+1</f>
        <v>46118</v>
      </c>
      <c r="F54" s="83">
        <f t="shared" si="30"/>
        <v>46119</v>
      </c>
      <c r="G54" s="83">
        <f t="shared" si="30"/>
        <v>46120</v>
      </c>
      <c r="H54" s="83">
        <f t="shared" si="30"/>
        <v>46121</v>
      </c>
      <c r="I54" s="83">
        <f t="shared" si="30"/>
        <v>46122</v>
      </c>
      <c r="J54" s="84">
        <f t="shared" si="30"/>
        <v>46123</v>
      </c>
      <c r="L54" s="82">
        <f>R53+1</f>
        <v>46145</v>
      </c>
      <c r="M54" s="83">
        <f t="shared" ref="M54:R56" si="31">L54+1</f>
        <v>46146</v>
      </c>
      <c r="N54" s="83">
        <f t="shared" si="31"/>
        <v>46147</v>
      </c>
      <c r="O54" s="83">
        <f t="shared" si="31"/>
        <v>46148</v>
      </c>
      <c r="P54" s="83">
        <f t="shared" si="31"/>
        <v>46149</v>
      </c>
      <c r="Q54" s="83">
        <f t="shared" si="31"/>
        <v>46150</v>
      </c>
      <c r="R54" s="84">
        <f t="shared" si="31"/>
        <v>46151</v>
      </c>
      <c r="T54" s="82">
        <f>Z53+1</f>
        <v>46180</v>
      </c>
      <c r="U54" s="83">
        <f t="shared" ref="U54:Z56" si="32">T54+1</f>
        <v>46181</v>
      </c>
      <c r="V54" s="83">
        <f t="shared" si="32"/>
        <v>46182</v>
      </c>
      <c r="W54" s="83">
        <f t="shared" si="32"/>
        <v>46183</v>
      </c>
      <c r="X54" s="83">
        <f t="shared" si="32"/>
        <v>46184</v>
      </c>
      <c r="Y54" s="83">
        <f t="shared" si="32"/>
        <v>46185</v>
      </c>
      <c r="Z54" s="84">
        <f t="shared" si="32"/>
        <v>46186</v>
      </c>
      <c r="AC54" s="82">
        <f>AI53+1</f>
        <v>46117</v>
      </c>
      <c r="AD54" s="83">
        <f t="shared" ref="AD54:AI56" si="33">AC54+1</f>
        <v>46118</v>
      </c>
      <c r="AE54" s="83">
        <f t="shared" si="33"/>
        <v>46119</v>
      </c>
      <c r="AF54" s="83">
        <f t="shared" si="33"/>
        <v>46120</v>
      </c>
      <c r="AG54" s="83">
        <f t="shared" si="33"/>
        <v>46121</v>
      </c>
      <c r="AH54" s="83">
        <f t="shared" si="33"/>
        <v>46122</v>
      </c>
      <c r="AI54" s="84">
        <f t="shared" si="33"/>
        <v>46123</v>
      </c>
      <c r="AK54" s="82">
        <f>AQ53+1</f>
        <v>46145</v>
      </c>
      <c r="AL54" s="83">
        <f t="shared" ref="AL54:AQ56" si="34">AK54+1</f>
        <v>46146</v>
      </c>
      <c r="AM54" s="83">
        <f t="shared" si="34"/>
        <v>46147</v>
      </c>
      <c r="AN54" s="83">
        <f t="shared" si="34"/>
        <v>46148</v>
      </c>
      <c r="AO54" s="83">
        <f t="shared" si="34"/>
        <v>46149</v>
      </c>
      <c r="AP54" s="83">
        <f t="shared" si="34"/>
        <v>46150</v>
      </c>
      <c r="AQ54" s="84">
        <f t="shared" si="34"/>
        <v>46151</v>
      </c>
      <c r="AS54" s="82">
        <f>AY53+1</f>
        <v>46180</v>
      </c>
      <c r="AT54" s="83">
        <f t="shared" ref="AT54:AY56" si="35">AS54+1</f>
        <v>46181</v>
      </c>
      <c r="AU54" s="83">
        <f t="shared" si="35"/>
        <v>46182</v>
      </c>
      <c r="AV54" s="83">
        <f t="shared" si="35"/>
        <v>46183</v>
      </c>
      <c r="AW54" s="83">
        <f t="shared" si="35"/>
        <v>46184</v>
      </c>
      <c r="AX54" s="83">
        <f t="shared" si="35"/>
        <v>46185</v>
      </c>
      <c r="AY54" s="84">
        <f t="shared" si="35"/>
        <v>46186</v>
      </c>
    </row>
    <row r="55" spans="2:53" ht="10.5" customHeight="1">
      <c r="D55" s="82">
        <f>J54+1</f>
        <v>46124</v>
      </c>
      <c r="E55" s="83">
        <f t="shared" si="30"/>
        <v>46125</v>
      </c>
      <c r="F55" s="83">
        <f t="shared" si="30"/>
        <v>46126</v>
      </c>
      <c r="G55" s="83">
        <f t="shared" si="30"/>
        <v>46127</v>
      </c>
      <c r="H55" s="83">
        <f t="shared" si="30"/>
        <v>46128</v>
      </c>
      <c r="I55" s="83">
        <f t="shared" si="30"/>
        <v>46129</v>
      </c>
      <c r="J55" s="84">
        <f t="shared" si="30"/>
        <v>46130</v>
      </c>
      <c r="L55" s="82">
        <f>R54+1</f>
        <v>46152</v>
      </c>
      <c r="M55" s="83">
        <f t="shared" si="31"/>
        <v>46153</v>
      </c>
      <c r="N55" s="83">
        <f t="shared" si="31"/>
        <v>46154</v>
      </c>
      <c r="O55" s="83">
        <f t="shared" si="31"/>
        <v>46155</v>
      </c>
      <c r="P55" s="83">
        <f t="shared" si="31"/>
        <v>46156</v>
      </c>
      <c r="Q55" s="83">
        <f t="shared" si="31"/>
        <v>46157</v>
      </c>
      <c r="R55" s="84">
        <f t="shared" si="31"/>
        <v>46158</v>
      </c>
      <c r="T55" s="82">
        <f>Z54+1</f>
        <v>46187</v>
      </c>
      <c r="U55" s="83">
        <f t="shared" si="32"/>
        <v>46188</v>
      </c>
      <c r="V55" s="83">
        <f t="shared" si="32"/>
        <v>46189</v>
      </c>
      <c r="W55" s="83">
        <f t="shared" si="32"/>
        <v>46190</v>
      </c>
      <c r="X55" s="83">
        <f t="shared" si="32"/>
        <v>46191</v>
      </c>
      <c r="Y55" s="83">
        <f t="shared" si="32"/>
        <v>46192</v>
      </c>
      <c r="Z55" s="84">
        <f t="shared" si="32"/>
        <v>46193</v>
      </c>
      <c r="AC55" s="82">
        <f>AI54+1</f>
        <v>46124</v>
      </c>
      <c r="AD55" s="83">
        <f t="shared" si="33"/>
        <v>46125</v>
      </c>
      <c r="AE55" s="83">
        <f t="shared" si="33"/>
        <v>46126</v>
      </c>
      <c r="AF55" s="83">
        <f t="shared" si="33"/>
        <v>46127</v>
      </c>
      <c r="AG55" s="83">
        <f t="shared" si="33"/>
        <v>46128</v>
      </c>
      <c r="AH55" s="83">
        <f t="shared" si="33"/>
        <v>46129</v>
      </c>
      <c r="AI55" s="84">
        <f t="shared" si="33"/>
        <v>46130</v>
      </c>
      <c r="AK55" s="82">
        <f>AQ54+1</f>
        <v>46152</v>
      </c>
      <c r="AL55" s="83">
        <f t="shared" si="34"/>
        <v>46153</v>
      </c>
      <c r="AM55" s="83">
        <f t="shared" si="34"/>
        <v>46154</v>
      </c>
      <c r="AN55" s="83">
        <f t="shared" si="34"/>
        <v>46155</v>
      </c>
      <c r="AO55" s="83">
        <f t="shared" si="34"/>
        <v>46156</v>
      </c>
      <c r="AP55" s="83">
        <f t="shared" si="34"/>
        <v>46157</v>
      </c>
      <c r="AQ55" s="84">
        <f t="shared" si="34"/>
        <v>46158</v>
      </c>
      <c r="AS55" s="82">
        <f>AY54+1</f>
        <v>46187</v>
      </c>
      <c r="AT55" s="83">
        <f t="shared" si="35"/>
        <v>46188</v>
      </c>
      <c r="AU55" s="83">
        <f t="shared" si="35"/>
        <v>46189</v>
      </c>
      <c r="AV55" s="83">
        <f t="shared" si="35"/>
        <v>46190</v>
      </c>
      <c r="AW55" s="83">
        <f t="shared" si="35"/>
        <v>46191</v>
      </c>
      <c r="AX55" s="83">
        <f t="shared" si="35"/>
        <v>46192</v>
      </c>
      <c r="AY55" s="84">
        <f t="shared" si="35"/>
        <v>46193</v>
      </c>
    </row>
    <row r="56" spans="2:53" ht="10.5" customHeight="1">
      <c r="D56" s="82">
        <f>J55+1</f>
        <v>46131</v>
      </c>
      <c r="E56" s="83">
        <f t="shared" si="30"/>
        <v>46132</v>
      </c>
      <c r="F56" s="83">
        <f t="shared" si="30"/>
        <v>46133</v>
      </c>
      <c r="G56" s="83">
        <f t="shared" si="30"/>
        <v>46134</v>
      </c>
      <c r="H56" s="83">
        <f t="shared" si="30"/>
        <v>46135</v>
      </c>
      <c r="I56" s="83">
        <f t="shared" si="30"/>
        <v>46136</v>
      </c>
      <c r="J56" s="84">
        <f t="shared" si="30"/>
        <v>46137</v>
      </c>
      <c r="L56" s="82">
        <f>R55+1</f>
        <v>46159</v>
      </c>
      <c r="M56" s="83">
        <f t="shared" si="31"/>
        <v>46160</v>
      </c>
      <c r="N56" s="83">
        <f t="shared" si="31"/>
        <v>46161</v>
      </c>
      <c r="O56" s="83">
        <f t="shared" si="31"/>
        <v>46162</v>
      </c>
      <c r="P56" s="83">
        <f t="shared" si="31"/>
        <v>46163</v>
      </c>
      <c r="Q56" s="83">
        <f t="shared" si="31"/>
        <v>46164</v>
      </c>
      <c r="R56" s="84">
        <f t="shared" si="31"/>
        <v>46165</v>
      </c>
      <c r="T56" s="82">
        <f>Z55+1</f>
        <v>46194</v>
      </c>
      <c r="U56" s="83">
        <f t="shared" si="32"/>
        <v>46195</v>
      </c>
      <c r="V56" s="83">
        <f t="shared" si="32"/>
        <v>46196</v>
      </c>
      <c r="W56" s="83">
        <f t="shared" si="32"/>
        <v>46197</v>
      </c>
      <c r="X56" s="83">
        <f t="shared" si="32"/>
        <v>46198</v>
      </c>
      <c r="Y56" s="83">
        <f t="shared" si="32"/>
        <v>46199</v>
      </c>
      <c r="Z56" s="84">
        <f t="shared" si="32"/>
        <v>46200</v>
      </c>
      <c r="AC56" s="82">
        <f>AI55+1</f>
        <v>46131</v>
      </c>
      <c r="AD56" s="83">
        <f t="shared" si="33"/>
        <v>46132</v>
      </c>
      <c r="AE56" s="83">
        <f t="shared" si="33"/>
        <v>46133</v>
      </c>
      <c r="AF56" s="83">
        <f t="shared" si="33"/>
        <v>46134</v>
      </c>
      <c r="AG56" s="83">
        <f t="shared" si="33"/>
        <v>46135</v>
      </c>
      <c r="AH56" s="83">
        <f t="shared" si="33"/>
        <v>46136</v>
      </c>
      <c r="AI56" s="84">
        <f t="shared" si="33"/>
        <v>46137</v>
      </c>
      <c r="AK56" s="82">
        <f>AQ55+1</f>
        <v>46159</v>
      </c>
      <c r="AL56" s="83">
        <f t="shared" si="34"/>
        <v>46160</v>
      </c>
      <c r="AM56" s="83">
        <f t="shared" si="34"/>
        <v>46161</v>
      </c>
      <c r="AN56" s="83">
        <f t="shared" si="34"/>
        <v>46162</v>
      </c>
      <c r="AO56" s="83">
        <f t="shared" si="34"/>
        <v>46163</v>
      </c>
      <c r="AP56" s="83">
        <f t="shared" si="34"/>
        <v>46164</v>
      </c>
      <c r="AQ56" s="84">
        <f t="shared" si="34"/>
        <v>46165</v>
      </c>
      <c r="AS56" s="82">
        <f>AY55+1</f>
        <v>46194</v>
      </c>
      <c r="AT56" s="83">
        <f t="shared" si="35"/>
        <v>46195</v>
      </c>
      <c r="AU56" s="83">
        <f t="shared" si="35"/>
        <v>46196</v>
      </c>
      <c r="AV56" s="83">
        <f t="shared" si="35"/>
        <v>46197</v>
      </c>
      <c r="AW56" s="83">
        <f t="shared" si="35"/>
        <v>46198</v>
      </c>
      <c r="AX56" s="83">
        <f t="shared" si="35"/>
        <v>46199</v>
      </c>
      <c r="AY56" s="84">
        <f t="shared" si="35"/>
        <v>46200</v>
      </c>
    </row>
    <row r="57" spans="2:53" ht="10.5" customHeight="1">
      <c r="D57" s="82">
        <f>IF(DAY(J56)+1&gt;IF(MONTH(D51)=12,31,DATE(YEAR(D51),MONTH(D51)+1,1)-D51),"",J56+1)</f>
        <v>46138</v>
      </c>
      <c r="E57" s="83">
        <f>IF(D57="","",IF(DAY(D57)+1&gt;IF(MONTH(D51)=12,31,DATE(YEAR(D51),MONTH(D51)+1,1)-D51),"",D57+1))</f>
        <v>46139</v>
      </c>
      <c r="F57" s="83">
        <f>IF(E57="","",IF(DAY(E57)+1&gt;IF(MONTH(D51)=12,31,DATE(YEAR(D51),MONTH(D51)+1,1)-D51),"",E57+1))</f>
        <v>46140</v>
      </c>
      <c r="G57" s="83">
        <f>IF(F57="","",IF(DAY(F57)+1&gt;IF(MONTH(D51)=12,31,DATE(YEAR(D51),MONTH(D51)+1,1)-D51),"",F57+1))</f>
        <v>46141</v>
      </c>
      <c r="H57" s="83">
        <f>IF(G57="","",IF(DAY(G57)+1&gt;IF(MONTH(D51)=12,31,DATE(YEAR(D51),MONTH(D51)+1,1)-D51),"",G57+1))</f>
        <v>46142</v>
      </c>
      <c r="I57" s="83" t="str">
        <f>IF(H57="","",IF(DAY(H57)+1&gt;IF(MONTH(D51)=12,31,DATE(YEAR(D51),MONTH(D51)+1,1)-D51),"",H57+1))</f>
        <v/>
      </c>
      <c r="J57" s="84" t="str">
        <f>IF(I57="","",IF(DAY(I57)+1&gt;IF(MONTH(D51)=12,31,DATE(YEAR(D51),MONTH(D51)+1,1)-D51),"",I57+1))</f>
        <v/>
      </c>
      <c r="L57" s="82">
        <f>IF(DAY(R56)+1&gt;IF(MONTH(L51)=12,31,DATE(YEAR(L51),MONTH(L51)+1,1)-L51),"",R56+1)</f>
        <v>46166</v>
      </c>
      <c r="M57" s="83">
        <f>IF(L57="","",IF(DAY(L57)+1&gt;IF(MONTH(L51)=12,31,DATE(YEAR(L51),MONTH(L51)+1,1)-L51),"",L57+1))</f>
        <v>46167</v>
      </c>
      <c r="N57" s="83">
        <f>IF(M57="","",IF(DAY(M57)+1&gt;IF(MONTH(L51)=12,31,DATE(YEAR(L51),MONTH(L51)+1,1)-L51),"",M57+1))</f>
        <v>46168</v>
      </c>
      <c r="O57" s="83">
        <f>IF(N57="","",IF(DAY(N57)+1&gt;IF(MONTH(L51)=12,31,DATE(YEAR(L51),MONTH(L51)+1,1)-L51),"",N57+1))</f>
        <v>46169</v>
      </c>
      <c r="P57" s="83">
        <f>IF(O57="","",IF(DAY(O57)+1&gt;IF(MONTH(L51)=12,31,DATE(YEAR(L51),MONTH(L51)+1,1)-L51),"",O57+1))</f>
        <v>46170</v>
      </c>
      <c r="Q57" s="83">
        <f>IF(P57="","",IF(DAY(P57)+1&gt;IF(MONTH(L51)=12,31,DATE(YEAR(L51),MONTH(L51)+1,1)-L51),"",P57+1))</f>
        <v>46171</v>
      </c>
      <c r="R57" s="84">
        <f>IF(Q57="","",IF(DAY(Q57)+1&gt;IF(MONTH(L51)=12,31,DATE(YEAR(L51),MONTH(L51)+1,1)-L51),"",Q57+1))</f>
        <v>46172</v>
      </c>
      <c r="T57" s="82">
        <f>IF(DAY(Z56)+1&gt;IF(MONTH(T51)=12,31,DATE(YEAR(T51),MONTH(T51)+1,1)-T51),"",Z56+1)</f>
        <v>46201</v>
      </c>
      <c r="U57" s="83">
        <f>IF(T57="","",IF(DAY(T57)+1&gt;IF(MONTH(T51)=12,31,DATE(YEAR(T51),MONTH(T51)+1,1)-T51),"",T57+1))</f>
        <v>46202</v>
      </c>
      <c r="V57" s="83">
        <f>IF(U57="","",IF(DAY(U57)+1&gt;IF(MONTH(T51)=12,31,DATE(YEAR(T51),MONTH(T51)+1,1)-T51),"",U57+1))</f>
        <v>46203</v>
      </c>
      <c r="W57" s="83" t="str">
        <f>IF(V57="","",IF(DAY(V57)+1&gt;IF(MONTH(T51)=12,31,DATE(YEAR(T51),MONTH(T51)+1,1)-T51),"",V57+1))</f>
        <v/>
      </c>
      <c r="X57" s="83" t="str">
        <f>IF(W57="","",IF(DAY(W57)+1&gt;IF(MONTH(T51)=12,31,DATE(YEAR(T51),MONTH(T51)+1,1)-T51),"",W57+1))</f>
        <v/>
      </c>
      <c r="Y57" s="83" t="str">
        <f>IF(X57="","",IF(DAY(X57)+1&gt;IF(MONTH(T51)=12,31,DATE(YEAR(T51),MONTH(T51)+1,1)-T51),"",X57+1))</f>
        <v/>
      </c>
      <c r="Z57" s="84" t="str">
        <f>IF(Y57="","",IF(DAY(Y57)+1&gt;IF(MONTH(T51)=12,31,DATE(YEAR(T51),MONTH(T51)+1,1)-T51),"",Y57+1))</f>
        <v/>
      </c>
      <c r="AC57" s="82">
        <f>IF(DAY(AI56)+1&gt;IF(MONTH(AC51)=12,31,DATE(YEAR(AC51),MONTH(AC51)+1,1)-AC51),"",AI56+1)</f>
        <v>46138</v>
      </c>
      <c r="AD57" s="83">
        <f>IF(AC57="","",IF(DAY(AC57)+1&gt;IF(MONTH(AC51)=12,31,DATE(YEAR(AC51),MONTH(AC51)+1,1)-AC51),"",AC57+1))</f>
        <v>46139</v>
      </c>
      <c r="AE57" s="83">
        <f>IF(AD57="","",IF(DAY(AD57)+1&gt;IF(MONTH(AC51)=12,31,DATE(YEAR(AC51),MONTH(AC51)+1,1)-AC51),"",AD57+1))</f>
        <v>46140</v>
      </c>
      <c r="AF57" s="83">
        <f>IF(AE57="","",IF(DAY(AE57)+1&gt;IF(MONTH(AC51)=12,31,DATE(YEAR(AC51),MONTH(AC51)+1,1)-AC51),"",AE57+1))</f>
        <v>46141</v>
      </c>
      <c r="AG57" s="83">
        <f>IF(AF57="","",IF(DAY(AF57)+1&gt;IF(MONTH(AC51)=12,31,DATE(YEAR(AC51),MONTH(AC51)+1,1)-AC51),"",AF57+1))</f>
        <v>46142</v>
      </c>
      <c r="AH57" s="83" t="str">
        <f>IF(AG57="","",IF(DAY(AG57)+1&gt;IF(MONTH(AC51)=12,31,DATE(YEAR(AC51),MONTH(AC51)+1,1)-AC51),"",AG57+1))</f>
        <v/>
      </c>
      <c r="AI57" s="84" t="str">
        <f>IF(AH57="","",IF(DAY(AH57)+1&gt;IF(MONTH(AC51)=12,31,DATE(YEAR(AC51),MONTH(AC51)+1,1)-AC51),"",AH57+1))</f>
        <v/>
      </c>
      <c r="AK57" s="82">
        <f>IF(DAY(AQ56)+1&gt;IF(MONTH(AK51)=12,31,DATE(YEAR(AK51),MONTH(AK51)+1,1)-AK51),"",AQ56+1)</f>
        <v>46166</v>
      </c>
      <c r="AL57" s="83">
        <f>IF(AK57="","",IF(DAY(AK57)+1&gt;IF(MONTH(AK51)=12,31,DATE(YEAR(AK51),MONTH(AK51)+1,1)-AK51),"",AK57+1))</f>
        <v>46167</v>
      </c>
      <c r="AM57" s="83">
        <f>IF(AL57="","",IF(DAY(AL57)+1&gt;IF(MONTH(AK51)=12,31,DATE(YEAR(AK51),MONTH(AK51)+1,1)-AK51),"",AL57+1))</f>
        <v>46168</v>
      </c>
      <c r="AN57" s="83">
        <f>IF(AM57="","",IF(DAY(AM57)+1&gt;IF(MONTH(AK51)=12,31,DATE(YEAR(AK51),MONTH(AK51)+1,1)-AK51),"",AM57+1))</f>
        <v>46169</v>
      </c>
      <c r="AO57" s="83">
        <f>IF(AN57="","",IF(DAY(AN57)+1&gt;IF(MONTH(AK51)=12,31,DATE(YEAR(AK51),MONTH(AK51)+1,1)-AK51),"",AN57+1))</f>
        <v>46170</v>
      </c>
      <c r="AP57" s="83">
        <f>IF(AO57="","",IF(DAY(AO57)+1&gt;IF(MONTH(AK51)=12,31,DATE(YEAR(AK51),MONTH(AK51)+1,1)-AK51),"",AO57+1))</f>
        <v>46171</v>
      </c>
      <c r="AQ57" s="84">
        <f>IF(AP57="","",IF(DAY(AP57)+1&gt;IF(MONTH(AK51)=12,31,DATE(YEAR(AK51),MONTH(AK51)+1,1)-AK51),"",AP57+1))</f>
        <v>46172</v>
      </c>
      <c r="AS57" s="82">
        <f>IF(DAY(AY56)+1&gt;IF(MONTH(AS51)=12,31,DATE(YEAR(AS51),MONTH(AS51)+1,1)-AS51),"",AY56+1)</f>
        <v>46201</v>
      </c>
      <c r="AT57" s="83">
        <f>IF(AS57="","",IF(DAY(AS57)+1&gt;IF(MONTH(AS51)=12,31,DATE(YEAR(AS51),MONTH(AS51)+1,1)-AS51),"",AS57+1))</f>
        <v>46202</v>
      </c>
      <c r="AU57" s="83">
        <f>IF(AT57="","",IF(DAY(AT57)+1&gt;IF(MONTH(AS51)=12,31,DATE(YEAR(AS51),MONTH(AS51)+1,1)-AS51),"",AT57+1))</f>
        <v>46203</v>
      </c>
      <c r="AV57" s="83" t="str">
        <f>IF(AU57="","",IF(DAY(AU57)+1&gt;IF(MONTH(AS51)=12,31,DATE(YEAR(AS51),MONTH(AS51)+1,1)-AS51),"",AU57+1))</f>
        <v/>
      </c>
      <c r="AW57" s="83" t="str">
        <f>IF(AV57="","",IF(DAY(AV57)+1&gt;IF(MONTH(AS51)=12,31,DATE(YEAR(AS51),MONTH(AS51)+1,1)-AS51),"",AV57+1))</f>
        <v/>
      </c>
      <c r="AX57" s="83" t="str">
        <f>IF(AW57="","",IF(DAY(AW57)+1&gt;IF(MONTH(AS51)=12,31,DATE(YEAR(AS51),MONTH(AS51)+1,1)-AS51),"",AW57+1))</f>
        <v/>
      </c>
      <c r="AY57" s="84" t="str">
        <f>IF(AX57="","",IF(DAY(AX57)+1&gt;IF(MONTH(AS51)=12,31,DATE(YEAR(AS51),MONTH(AS51)+1,1)-AS51),"",AX57+1))</f>
        <v/>
      </c>
    </row>
    <row r="58" spans="2:53" ht="9.75" customHeight="1">
      <c r="D58" s="85" t="str">
        <f>IF(J57="","",IF(DAY(J57)+1&gt;IF(MONTH(D51)=12,31,DATE(YEAR(D51),MONTH(D51)+1,1)-D51),"",J57+1))</f>
        <v/>
      </c>
      <c r="E58" s="86" t="str">
        <f>IF(D58="","",IF(DAY(D58)+1&gt;IF(MONTH(D51)=12,31,DATE(YEAR(D51),MONTH(D51)+1,1)-D51),"",D58+1))</f>
        <v/>
      </c>
      <c r="F58" s="477" t="str">
        <f>VLOOKUP(D51,祝節名,2,FALSE)</f>
        <v>29 昭和の日
清明5、穀雨20</v>
      </c>
      <c r="G58" s="477"/>
      <c r="H58" s="477"/>
      <c r="I58" s="477"/>
      <c r="J58" s="478"/>
      <c r="L58" s="85">
        <f>IF(R57="","",IF(DAY(R57)+1&gt;IF(MONTH(L51)=12,31,DATE(YEAR(L51),MONTH(L51)+1,1)-L51),"",R57+1))</f>
        <v>46173</v>
      </c>
      <c r="M58" s="86" t="str">
        <f>IF(L58="","",IF(DAY(L58)+1&gt;IF(MONTH(L51)=12,31,DATE(YEAR(L51),MONTH(L51)+1,1)-L51),"",L58+1))</f>
        <v/>
      </c>
      <c r="N58" s="477" t="str">
        <f>VLOOKUP(L51,祝節名,2,FALSE)</f>
        <v>3憲法記念日、4みどりの日
5こどもの日、6振休。立夏5小満21</v>
      </c>
      <c r="O58" s="477"/>
      <c r="P58" s="477"/>
      <c r="Q58" s="477"/>
      <c r="R58" s="478"/>
      <c r="T58" s="85" t="str">
        <f>IF(Z57="","",IF(DAY(Z57)+1&gt;IF(MONTH(T51)=12,31,DATE(YEAR(T51),MONTH(T51)+1,1)-T51),"",Z57+1))</f>
        <v/>
      </c>
      <c r="U58" s="86" t="str">
        <f>IF(T58="","",IF(DAY(T58)+1&gt;IF(MONTH(T51)=12,31,DATE(YEAR(T51),MONTH(T51)+1,1)-T51),"",T58+1))</f>
        <v/>
      </c>
      <c r="V58" s="477" t="str">
        <f>VLOOKUP(T51,祝節名,2,FALSE)</f>
        <v xml:space="preserve">
芒種6、夏至21</v>
      </c>
      <c r="W58" s="477"/>
      <c r="X58" s="477"/>
      <c r="Y58" s="477"/>
      <c r="Z58" s="478"/>
      <c r="AC58" s="85" t="str">
        <f>IF(AI57="","",IF(DAY(AI57)+1&gt;IF(MONTH(AC51)=12,31,DATE(YEAR(AC51),MONTH(AC51)+1,1)-AC51),"",AI57+1))</f>
        <v/>
      </c>
      <c r="AD58" s="86" t="str">
        <f>IF(AC58="","",IF(DAY(AC58)+1&gt;IF(MONTH(AC51)=12,31,DATE(YEAR(AC51),MONTH(AC51)+1,1)-AC51),"",AC58+1))</f>
        <v/>
      </c>
      <c r="AE58" s="477" t="str">
        <f>VLOOKUP(AC51,祝節名,2,FALSE)</f>
        <v>29 昭和の日
清明5、穀雨20</v>
      </c>
      <c r="AF58" s="477"/>
      <c r="AG58" s="477"/>
      <c r="AH58" s="477"/>
      <c r="AI58" s="478"/>
      <c r="AK58" s="85">
        <f>IF(AQ57="","",IF(DAY(AQ57)+1&gt;IF(MONTH(AK51)=12,31,DATE(YEAR(AK51),MONTH(AK51)+1,1)-AK51),"",AQ57+1))</f>
        <v>46173</v>
      </c>
      <c r="AL58" s="86" t="str">
        <f>IF(AK58="","",IF(DAY(AK58)+1&gt;IF(MONTH(AK51)=12,31,DATE(YEAR(AK51),MONTH(AK51)+1,1)-AK51),"",AK58+1))</f>
        <v/>
      </c>
      <c r="AM58" s="477" t="str">
        <f>VLOOKUP(AK51,祝節名,2,FALSE)</f>
        <v>3憲法記念日、4みどりの日
5こどもの日、6振休。立夏5小満21</v>
      </c>
      <c r="AN58" s="477"/>
      <c r="AO58" s="477"/>
      <c r="AP58" s="477"/>
      <c r="AQ58" s="478"/>
      <c r="AS58" s="85" t="str">
        <f>IF(AY57="","",IF(DAY(AY57)+1&gt;IF(MONTH(AS51)=12,31,DATE(YEAR(AS51),MONTH(AS51)+1,1)-AS51),"",AY57+1))</f>
        <v/>
      </c>
      <c r="AT58" s="86" t="str">
        <f>IF(AS58="","",IF(DAY(AS58)+1&gt;IF(MONTH(AS51)=12,31,DATE(YEAR(AS51),MONTH(AS51)+1,1)-AS51),"",AS58+1))</f>
        <v/>
      </c>
      <c r="AU58" s="477" t="str">
        <f>VLOOKUP(AS51,祝節名,2,FALSE)</f>
        <v xml:space="preserve">
芒種6、夏至21</v>
      </c>
      <c r="AV58" s="477"/>
      <c r="AW58" s="477"/>
      <c r="AX58" s="477"/>
      <c r="AY58" s="478"/>
    </row>
    <row r="59" spans="2:53" ht="7.15" customHeight="1">
      <c r="B59" s="87"/>
      <c r="D59" s="88" t="s">
        <v>350</v>
      </c>
      <c r="AC59" s="88" t="s">
        <v>350</v>
      </c>
      <c r="BA59" s="87"/>
    </row>
    <row r="60" spans="2:53" ht="4.5" customHeight="1"/>
    <row r="61" spans="2:53" ht="10.5" customHeight="1">
      <c r="D61" s="491">
        <f>$D$4</f>
        <v>46023</v>
      </c>
      <c r="E61" s="491"/>
      <c r="F61" s="489">
        <f>MONTH(D61)</f>
        <v>1</v>
      </c>
      <c r="G61" s="489"/>
      <c r="H61" s="489" t="s">
        <v>396</v>
      </c>
      <c r="I61" s="237" t="str">
        <f>IF(D61&gt;=43586,"令和"&amp;IF(YEAR(D61)-2018=1,"元",YEAR(D61)-2018),"平成"&amp;(YEAR(D61)-1988))</f>
        <v>令和8</v>
      </c>
      <c r="J61" s="237"/>
      <c r="L61" s="488">
        <f>IF(MONTH(D61)=12,DATE(YEAR(D61)+1,1,1),DATE(YEAR(D61),MONTH(D61)+1,1))</f>
        <v>46054</v>
      </c>
      <c r="M61" s="488"/>
      <c r="N61" s="490">
        <f>MONTH(L61)</f>
        <v>2</v>
      </c>
      <c r="O61" s="490"/>
      <c r="P61" s="490" t="s">
        <v>352</v>
      </c>
      <c r="Q61" s="237" t="str">
        <f>IF(L61&gt;=43586,"令和"&amp;IF(YEAR(L61)-2018=1,"元",YEAR(L61)-2018),"平成"&amp;(YEAR(L61)-1988))</f>
        <v>令和8</v>
      </c>
      <c r="R61" s="237"/>
      <c r="T61" s="488">
        <f>IF(MONTH(L61)=12,DATE(YEAR(L61)+1,1,1),DATE(YEAR(L61),MONTH(L61)+1,1))</f>
        <v>46082</v>
      </c>
      <c r="U61" s="488"/>
      <c r="V61" s="489">
        <f>MONTH(T61)</f>
        <v>3</v>
      </c>
      <c r="W61" s="489"/>
      <c r="X61" s="489" t="s">
        <v>396</v>
      </c>
      <c r="Y61" s="237" t="str">
        <f>IF(T61&gt;=43586,"令和"&amp;IF(YEAR(T61)-2018=1,"元",YEAR(T61)-2018),"平成"&amp;(YEAR(T61)-1988))</f>
        <v>令和8</v>
      </c>
      <c r="Z61" s="237"/>
      <c r="AC61" s="491">
        <f>$D$4</f>
        <v>46023</v>
      </c>
      <c r="AD61" s="491"/>
      <c r="AE61" s="489">
        <f>MONTH(AC61)</f>
        <v>1</v>
      </c>
      <c r="AF61" s="489"/>
      <c r="AG61" s="489" t="s">
        <v>396</v>
      </c>
      <c r="AH61" s="237" t="str">
        <f>IF(AC61&gt;=43586,"令和"&amp;IF(YEAR(AC61)-2018=1,"元",YEAR(AC61)-2018),"平成"&amp;(YEAR(AC61)-1988))</f>
        <v>令和8</v>
      </c>
      <c r="AI61" s="237"/>
      <c r="AK61" s="488">
        <f>IF(MONTH(AC61)=12,DATE(YEAR(AC61)+1,1,1),DATE(YEAR(AC61),MONTH(AC61)+1,1))</f>
        <v>46054</v>
      </c>
      <c r="AL61" s="488"/>
      <c r="AM61" s="490">
        <f>MONTH(AK61)</f>
        <v>2</v>
      </c>
      <c r="AN61" s="490"/>
      <c r="AO61" s="490" t="s">
        <v>352</v>
      </c>
      <c r="AP61" s="237" t="str">
        <f>IF(AK61&gt;=43586,"令和"&amp;IF(YEAR(AK61)-2018=1,"元",YEAR(AK61)-2018),"平成"&amp;(YEAR(AK61)-1988))</f>
        <v>令和8</v>
      </c>
      <c r="AQ61" s="237"/>
      <c r="AS61" s="488">
        <f>IF(MONTH(AK61)=12,DATE(YEAR(AK61)+1,1,1),DATE(YEAR(AK61),MONTH(AK61)+1,1))</f>
        <v>46082</v>
      </c>
      <c r="AT61" s="488"/>
      <c r="AU61" s="489">
        <f>MONTH(AS61)</f>
        <v>3</v>
      </c>
      <c r="AV61" s="489"/>
      <c r="AW61" s="489" t="s">
        <v>396</v>
      </c>
      <c r="AX61" s="237" t="str">
        <f>IF(AS61&gt;=43586,"令和"&amp;IF(YEAR(AS61)-2018=1,"元",YEAR(AS61)-2018),"平成"&amp;(YEAR(AS61)-1988))</f>
        <v>令和8</v>
      </c>
      <c r="AY61" s="237"/>
    </row>
    <row r="62" spans="2:53" ht="6" customHeight="1">
      <c r="D62" s="78" t="s">
        <v>401</v>
      </c>
      <c r="E62" s="79" t="s">
        <v>394</v>
      </c>
      <c r="F62" s="79" t="s">
        <v>381</v>
      </c>
      <c r="G62" s="79" t="s">
        <v>382</v>
      </c>
      <c r="H62" s="79" t="s">
        <v>389</v>
      </c>
      <c r="I62" s="79" t="s">
        <v>399</v>
      </c>
      <c r="J62" s="80" t="s">
        <v>400</v>
      </c>
      <c r="L62" s="78" t="s">
        <v>401</v>
      </c>
      <c r="M62" s="81" t="s">
        <v>380</v>
      </c>
      <c r="N62" s="81" t="s">
        <v>397</v>
      </c>
      <c r="O62" s="81" t="s">
        <v>382</v>
      </c>
      <c r="P62" s="81" t="s">
        <v>383</v>
      </c>
      <c r="Q62" s="81" t="s">
        <v>399</v>
      </c>
      <c r="R62" s="80" t="s">
        <v>385</v>
      </c>
      <c r="T62" s="78" t="s">
        <v>379</v>
      </c>
      <c r="U62" s="79" t="s">
        <v>394</v>
      </c>
      <c r="V62" s="79" t="s">
        <v>397</v>
      </c>
      <c r="W62" s="79" t="s">
        <v>398</v>
      </c>
      <c r="X62" s="79" t="s">
        <v>389</v>
      </c>
      <c r="Y62" s="79" t="s">
        <v>399</v>
      </c>
      <c r="Z62" s="80" t="s">
        <v>400</v>
      </c>
      <c r="AC62" s="78" t="s">
        <v>379</v>
      </c>
      <c r="AD62" s="79" t="s">
        <v>394</v>
      </c>
      <c r="AE62" s="79" t="s">
        <v>397</v>
      </c>
      <c r="AF62" s="79" t="s">
        <v>398</v>
      </c>
      <c r="AG62" s="79" t="s">
        <v>383</v>
      </c>
      <c r="AH62" s="79" t="s">
        <v>399</v>
      </c>
      <c r="AI62" s="80" t="s">
        <v>400</v>
      </c>
      <c r="AK62" s="78" t="s">
        <v>379</v>
      </c>
      <c r="AL62" s="81" t="s">
        <v>394</v>
      </c>
      <c r="AM62" s="81" t="s">
        <v>381</v>
      </c>
      <c r="AN62" s="81" t="s">
        <v>382</v>
      </c>
      <c r="AO62" s="81" t="s">
        <v>383</v>
      </c>
      <c r="AP62" s="81" t="s">
        <v>399</v>
      </c>
      <c r="AQ62" s="80" t="s">
        <v>400</v>
      </c>
      <c r="AS62" s="78" t="s">
        <v>401</v>
      </c>
      <c r="AT62" s="79" t="s">
        <v>380</v>
      </c>
      <c r="AU62" s="79" t="s">
        <v>381</v>
      </c>
      <c r="AV62" s="79" t="s">
        <v>398</v>
      </c>
      <c r="AW62" s="79" t="s">
        <v>383</v>
      </c>
      <c r="AX62" s="79" t="s">
        <v>399</v>
      </c>
      <c r="AY62" s="80" t="s">
        <v>400</v>
      </c>
    </row>
    <row r="63" spans="2:53" ht="10.5" customHeight="1">
      <c r="D63" s="82" t="str">
        <f>IF(WEEKDAY(D61)=1,D61,"")</f>
        <v/>
      </c>
      <c r="E63" s="83" t="str">
        <f>IF(D63="",IF(WEEKDAY(D61)=2,D61,""),D63+1)</f>
        <v/>
      </c>
      <c r="F63" s="83" t="str">
        <f>IF(E63="",IF(WEEKDAY(D61)=3,D61,""),E63+1)</f>
        <v/>
      </c>
      <c r="G63" s="83" t="str">
        <f>IF(F63="",IF(WEEKDAY(D61)=4,D61,""),F63+1)</f>
        <v/>
      </c>
      <c r="H63" s="83">
        <f>IF(G63="",IF(WEEKDAY(D61)=5,D61,""),G63+1)</f>
        <v>46023</v>
      </c>
      <c r="I63" s="83">
        <f>IF(H63="",IF(WEEKDAY(D61)=6,D61,""),H63+1)</f>
        <v>46024</v>
      </c>
      <c r="J63" s="84">
        <f>IF(I63="",D61,I63+1)</f>
        <v>46025</v>
      </c>
      <c r="L63" s="82">
        <f>IF(WEEKDAY(L61)=1,L61,"")</f>
        <v>46054</v>
      </c>
      <c r="M63" s="83">
        <f>IF(L63="",IF(WEEKDAY(L61)=2,L61,""),L63+1)</f>
        <v>46055</v>
      </c>
      <c r="N63" s="83">
        <f>IF(M63="",IF(WEEKDAY(L61)=3,L61,""),M63+1)</f>
        <v>46056</v>
      </c>
      <c r="O63" s="83">
        <f>IF(N63="",IF(WEEKDAY(L61)=4,L61,""),N63+1)</f>
        <v>46057</v>
      </c>
      <c r="P63" s="83">
        <f>IF(O63="",IF(WEEKDAY(L61)=5,L61,""),O63+1)</f>
        <v>46058</v>
      </c>
      <c r="Q63" s="83">
        <f>IF(P63="",IF(WEEKDAY(L61)=6,L61,""),P63+1)</f>
        <v>46059</v>
      </c>
      <c r="R63" s="84">
        <f>IF(Q63="",L61,Q63+1)</f>
        <v>46060</v>
      </c>
      <c r="T63" s="82">
        <f>IF(WEEKDAY(T61)=1,T61,"")</f>
        <v>46082</v>
      </c>
      <c r="U63" s="83">
        <f>IF(T63="",IF(WEEKDAY(T61)=2,T61,""),T63+1)</f>
        <v>46083</v>
      </c>
      <c r="V63" s="83">
        <f>IF(U63="",IF(WEEKDAY(T61)=3,T61,""),U63+1)</f>
        <v>46084</v>
      </c>
      <c r="W63" s="83">
        <f>IF(V63="",IF(WEEKDAY(T61)=4,T61,""),V63+1)</f>
        <v>46085</v>
      </c>
      <c r="X63" s="83">
        <f>IF(W63="",IF(WEEKDAY(T61)=5,T61,""),W63+1)</f>
        <v>46086</v>
      </c>
      <c r="Y63" s="83">
        <f>IF(X63="",IF(WEEKDAY(T61)=6,T61,""),X63+1)</f>
        <v>46087</v>
      </c>
      <c r="Z63" s="84">
        <f>IF(Y63="",T61,Y63+1)</f>
        <v>46088</v>
      </c>
      <c r="AC63" s="82" t="str">
        <f>IF(WEEKDAY(AC61)=1,AC61,"")</f>
        <v/>
      </c>
      <c r="AD63" s="83" t="str">
        <f>IF(AC63="",IF(WEEKDAY(AC61)=2,AC61,""),AC63+1)</f>
        <v/>
      </c>
      <c r="AE63" s="83" t="str">
        <f>IF(AD63="",IF(WEEKDAY(AC61)=3,AC61,""),AD63+1)</f>
        <v/>
      </c>
      <c r="AF63" s="83" t="str">
        <f>IF(AE63="",IF(WEEKDAY(AC61)=4,AC61,""),AE63+1)</f>
        <v/>
      </c>
      <c r="AG63" s="83">
        <f>IF(AF63="",IF(WEEKDAY(AC61)=5,AC61,""),AF63+1)</f>
        <v>46023</v>
      </c>
      <c r="AH63" s="83">
        <f>IF(AG63="",IF(WEEKDAY(AC61)=6,AC61,""),AG63+1)</f>
        <v>46024</v>
      </c>
      <c r="AI63" s="84">
        <f>IF(AH63="",AC61,AH63+1)</f>
        <v>46025</v>
      </c>
      <c r="AK63" s="82">
        <f>IF(WEEKDAY(AK61)=1,AK61,"")</f>
        <v>46054</v>
      </c>
      <c r="AL63" s="83">
        <f>IF(AK63="",IF(WEEKDAY(AK61)=2,AK61,""),AK63+1)</f>
        <v>46055</v>
      </c>
      <c r="AM63" s="83">
        <f>IF(AL63="",IF(WEEKDAY(AK61)=3,AK61,""),AL63+1)</f>
        <v>46056</v>
      </c>
      <c r="AN63" s="83">
        <f>IF(AM63="",IF(WEEKDAY(AK61)=4,AK61,""),AM63+1)</f>
        <v>46057</v>
      </c>
      <c r="AO63" s="83">
        <f>IF(AN63="",IF(WEEKDAY(AK61)=5,AK61,""),AN63+1)</f>
        <v>46058</v>
      </c>
      <c r="AP63" s="83">
        <f>IF(AO63="",IF(WEEKDAY(AK61)=6,AK61,""),AO63+1)</f>
        <v>46059</v>
      </c>
      <c r="AQ63" s="84">
        <f>IF(AP63="",AK61,AP63+1)</f>
        <v>46060</v>
      </c>
      <c r="AS63" s="82">
        <f>IF(WEEKDAY(AS61)=1,AS61,"")</f>
        <v>46082</v>
      </c>
      <c r="AT63" s="83">
        <f>IF(AS63="",IF(WEEKDAY(AS61)=2,AS61,""),AS63+1)</f>
        <v>46083</v>
      </c>
      <c r="AU63" s="83">
        <f>IF(AT63="",IF(WEEKDAY(AS61)=3,AS61,""),AT63+1)</f>
        <v>46084</v>
      </c>
      <c r="AV63" s="83">
        <f>IF(AU63="",IF(WEEKDAY(AS61)=4,AS61,""),AU63+1)</f>
        <v>46085</v>
      </c>
      <c r="AW63" s="83">
        <f>IF(AV63="",IF(WEEKDAY(AS61)=5,AS61,""),AV63+1)</f>
        <v>46086</v>
      </c>
      <c r="AX63" s="83">
        <f>IF(AW63="",IF(WEEKDAY(AS61)=6,AS61,""),AW63+1)</f>
        <v>46087</v>
      </c>
      <c r="AY63" s="84">
        <f>IF(AX63="",AS61,AX63+1)</f>
        <v>46088</v>
      </c>
    </row>
    <row r="64" spans="2:53" ht="10.5" customHeight="1">
      <c r="D64" s="82">
        <f>J63+1</f>
        <v>46026</v>
      </c>
      <c r="E64" s="83">
        <f t="shared" ref="E64:J66" si="36">D64+1</f>
        <v>46027</v>
      </c>
      <c r="F64" s="83">
        <f t="shared" si="36"/>
        <v>46028</v>
      </c>
      <c r="G64" s="83">
        <f t="shared" si="36"/>
        <v>46029</v>
      </c>
      <c r="H64" s="83">
        <f t="shared" si="36"/>
        <v>46030</v>
      </c>
      <c r="I64" s="83">
        <f t="shared" si="36"/>
        <v>46031</v>
      </c>
      <c r="J64" s="84">
        <f t="shared" si="36"/>
        <v>46032</v>
      </c>
      <c r="L64" s="82">
        <f>R63+1</f>
        <v>46061</v>
      </c>
      <c r="M64" s="83">
        <f t="shared" ref="M64:R66" si="37">L64+1</f>
        <v>46062</v>
      </c>
      <c r="N64" s="83">
        <f t="shared" si="37"/>
        <v>46063</v>
      </c>
      <c r="O64" s="83">
        <f t="shared" si="37"/>
        <v>46064</v>
      </c>
      <c r="P64" s="83">
        <f t="shared" si="37"/>
        <v>46065</v>
      </c>
      <c r="Q64" s="83">
        <f t="shared" si="37"/>
        <v>46066</v>
      </c>
      <c r="R64" s="84">
        <f t="shared" si="37"/>
        <v>46067</v>
      </c>
      <c r="T64" s="82">
        <f>Z63+1</f>
        <v>46089</v>
      </c>
      <c r="U64" s="83">
        <f t="shared" ref="U64:Z66" si="38">T64+1</f>
        <v>46090</v>
      </c>
      <c r="V64" s="83">
        <f t="shared" si="38"/>
        <v>46091</v>
      </c>
      <c r="W64" s="83">
        <f t="shared" si="38"/>
        <v>46092</v>
      </c>
      <c r="X64" s="83">
        <f t="shared" si="38"/>
        <v>46093</v>
      </c>
      <c r="Y64" s="83">
        <f t="shared" si="38"/>
        <v>46094</v>
      </c>
      <c r="Z64" s="84">
        <f t="shared" si="38"/>
        <v>46095</v>
      </c>
      <c r="AC64" s="82">
        <f>AI63+1</f>
        <v>46026</v>
      </c>
      <c r="AD64" s="83">
        <f t="shared" ref="AD64:AI66" si="39">AC64+1</f>
        <v>46027</v>
      </c>
      <c r="AE64" s="83">
        <f t="shared" si="39"/>
        <v>46028</v>
      </c>
      <c r="AF64" s="83">
        <f t="shared" si="39"/>
        <v>46029</v>
      </c>
      <c r="AG64" s="83">
        <f t="shared" si="39"/>
        <v>46030</v>
      </c>
      <c r="AH64" s="83">
        <f t="shared" si="39"/>
        <v>46031</v>
      </c>
      <c r="AI64" s="84">
        <f t="shared" si="39"/>
        <v>46032</v>
      </c>
      <c r="AK64" s="82">
        <f>AQ63+1</f>
        <v>46061</v>
      </c>
      <c r="AL64" s="83">
        <f t="shared" ref="AL64:AQ66" si="40">AK64+1</f>
        <v>46062</v>
      </c>
      <c r="AM64" s="83">
        <f t="shared" si="40"/>
        <v>46063</v>
      </c>
      <c r="AN64" s="83">
        <f t="shared" si="40"/>
        <v>46064</v>
      </c>
      <c r="AO64" s="83">
        <f t="shared" si="40"/>
        <v>46065</v>
      </c>
      <c r="AP64" s="83">
        <f t="shared" si="40"/>
        <v>46066</v>
      </c>
      <c r="AQ64" s="84">
        <f t="shared" si="40"/>
        <v>46067</v>
      </c>
      <c r="AS64" s="82">
        <f>AY63+1</f>
        <v>46089</v>
      </c>
      <c r="AT64" s="83">
        <f t="shared" ref="AT64:AY66" si="41">AS64+1</f>
        <v>46090</v>
      </c>
      <c r="AU64" s="83">
        <f t="shared" si="41"/>
        <v>46091</v>
      </c>
      <c r="AV64" s="83">
        <f t="shared" si="41"/>
        <v>46092</v>
      </c>
      <c r="AW64" s="83">
        <f t="shared" si="41"/>
        <v>46093</v>
      </c>
      <c r="AX64" s="83">
        <f t="shared" si="41"/>
        <v>46094</v>
      </c>
      <c r="AY64" s="84">
        <f t="shared" si="41"/>
        <v>46095</v>
      </c>
    </row>
    <row r="65" spans="2:53" ht="10.5" customHeight="1">
      <c r="D65" s="82">
        <f>J64+1</f>
        <v>46033</v>
      </c>
      <c r="E65" s="83">
        <f t="shared" si="36"/>
        <v>46034</v>
      </c>
      <c r="F65" s="83">
        <f t="shared" si="36"/>
        <v>46035</v>
      </c>
      <c r="G65" s="83">
        <f t="shared" si="36"/>
        <v>46036</v>
      </c>
      <c r="H65" s="83">
        <f t="shared" si="36"/>
        <v>46037</v>
      </c>
      <c r="I65" s="83">
        <f t="shared" si="36"/>
        <v>46038</v>
      </c>
      <c r="J65" s="84">
        <f t="shared" si="36"/>
        <v>46039</v>
      </c>
      <c r="L65" s="82">
        <f>R64+1</f>
        <v>46068</v>
      </c>
      <c r="M65" s="83">
        <f t="shared" si="37"/>
        <v>46069</v>
      </c>
      <c r="N65" s="83">
        <f t="shared" si="37"/>
        <v>46070</v>
      </c>
      <c r="O65" s="83">
        <f t="shared" si="37"/>
        <v>46071</v>
      </c>
      <c r="P65" s="83">
        <f t="shared" si="37"/>
        <v>46072</v>
      </c>
      <c r="Q65" s="83">
        <f t="shared" si="37"/>
        <v>46073</v>
      </c>
      <c r="R65" s="84">
        <f t="shared" si="37"/>
        <v>46074</v>
      </c>
      <c r="T65" s="82">
        <f>Z64+1</f>
        <v>46096</v>
      </c>
      <c r="U65" s="83">
        <f t="shared" si="38"/>
        <v>46097</v>
      </c>
      <c r="V65" s="83">
        <f t="shared" si="38"/>
        <v>46098</v>
      </c>
      <c r="W65" s="83">
        <f t="shared" si="38"/>
        <v>46099</v>
      </c>
      <c r="X65" s="83">
        <f t="shared" si="38"/>
        <v>46100</v>
      </c>
      <c r="Y65" s="83">
        <f t="shared" si="38"/>
        <v>46101</v>
      </c>
      <c r="Z65" s="84">
        <f t="shared" si="38"/>
        <v>46102</v>
      </c>
      <c r="AC65" s="82">
        <f>AI64+1</f>
        <v>46033</v>
      </c>
      <c r="AD65" s="83">
        <f t="shared" si="39"/>
        <v>46034</v>
      </c>
      <c r="AE65" s="83">
        <f t="shared" si="39"/>
        <v>46035</v>
      </c>
      <c r="AF65" s="83">
        <f t="shared" si="39"/>
        <v>46036</v>
      </c>
      <c r="AG65" s="83">
        <f t="shared" si="39"/>
        <v>46037</v>
      </c>
      <c r="AH65" s="83">
        <f t="shared" si="39"/>
        <v>46038</v>
      </c>
      <c r="AI65" s="84">
        <f t="shared" si="39"/>
        <v>46039</v>
      </c>
      <c r="AK65" s="82">
        <f>AQ64+1</f>
        <v>46068</v>
      </c>
      <c r="AL65" s="83">
        <f t="shared" si="40"/>
        <v>46069</v>
      </c>
      <c r="AM65" s="83">
        <f t="shared" si="40"/>
        <v>46070</v>
      </c>
      <c r="AN65" s="83">
        <f t="shared" si="40"/>
        <v>46071</v>
      </c>
      <c r="AO65" s="83">
        <f t="shared" si="40"/>
        <v>46072</v>
      </c>
      <c r="AP65" s="83">
        <f t="shared" si="40"/>
        <v>46073</v>
      </c>
      <c r="AQ65" s="84">
        <f t="shared" si="40"/>
        <v>46074</v>
      </c>
      <c r="AS65" s="82">
        <f>AY64+1</f>
        <v>46096</v>
      </c>
      <c r="AT65" s="83">
        <f t="shared" si="41"/>
        <v>46097</v>
      </c>
      <c r="AU65" s="83">
        <f t="shared" si="41"/>
        <v>46098</v>
      </c>
      <c r="AV65" s="83">
        <f t="shared" si="41"/>
        <v>46099</v>
      </c>
      <c r="AW65" s="83">
        <f t="shared" si="41"/>
        <v>46100</v>
      </c>
      <c r="AX65" s="83">
        <f t="shared" si="41"/>
        <v>46101</v>
      </c>
      <c r="AY65" s="84">
        <f t="shared" si="41"/>
        <v>46102</v>
      </c>
    </row>
    <row r="66" spans="2:53" ht="10.5" customHeight="1">
      <c r="D66" s="82">
        <f>J65+1</f>
        <v>46040</v>
      </c>
      <c r="E66" s="83">
        <f t="shared" si="36"/>
        <v>46041</v>
      </c>
      <c r="F66" s="83">
        <f t="shared" si="36"/>
        <v>46042</v>
      </c>
      <c r="G66" s="83">
        <f t="shared" si="36"/>
        <v>46043</v>
      </c>
      <c r="H66" s="83">
        <f t="shared" si="36"/>
        <v>46044</v>
      </c>
      <c r="I66" s="83">
        <f t="shared" si="36"/>
        <v>46045</v>
      </c>
      <c r="J66" s="84">
        <f t="shared" si="36"/>
        <v>46046</v>
      </c>
      <c r="L66" s="82">
        <f>R65+1</f>
        <v>46075</v>
      </c>
      <c r="M66" s="83">
        <f t="shared" si="37"/>
        <v>46076</v>
      </c>
      <c r="N66" s="83">
        <f t="shared" si="37"/>
        <v>46077</v>
      </c>
      <c r="O66" s="83">
        <f t="shared" si="37"/>
        <v>46078</v>
      </c>
      <c r="P66" s="83">
        <f t="shared" si="37"/>
        <v>46079</v>
      </c>
      <c r="Q66" s="83">
        <f t="shared" si="37"/>
        <v>46080</v>
      </c>
      <c r="R66" s="84">
        <f t="shared" si="37"/>
        <v>46081</v>
      </c>
      <c r="T66" s="82">
        <f>Z65+1</f>
        <v>46103</v>
      </c>
      <c r="U66" s="83">
        <f t="shared" si="38"/>
        <v>46104</v>
      </c>
      <c r="V66" s="83">
        <f t="shared" si="38"/>
        <v>46105</v>
      </c>
      <c r="W66" s="83">
        <f t="shared" si="38"/>
        <v>46106</v>
      </c>
      <c r="X66" s="83">
        <f t="shared" si="38"/>
        <v>46107</v>
      </c>
      <c r="Y66" s="83">
        <f t="shared" si="38"/>
        <v>46108</v>
      </c>
      <c r="Z66" s="84">
        <f t="shared" si="38"/>
        <v>46109</v>
      </c>
      <c r="AC66" s="82">
        <f>AI65+1</f>
        <v>46040</v>
      </c>
      <c r="AD66" s="83">
        <f t="shared" si="39"/>
        <v>46041</v>
      </c>
      <c r="AE66" s="83">
        <f t="shared" si="39"/>
        <v>46042</v>
      </c>
      <c r="AF66" s="83">
        <f t="shared" si="39"/>
        <v>46043</v>
      </c>
      <c r="AG66" s="83">
        <f t="shared" si="39"/>
        <v>46044</v>
      </c>
      <c r="AH66" s="83">
        <f t="shared" si="39"/>
        <v>46045</v>
      </c>
      <c r="AI66" s="84">
        <f t="shared" si="39"/>
        <v>46046</v>
      </c>
      <c r="AK66" s="82">
        <f>AQ65+1</f>
        <v>46075</v>
      </c>
      <c r="AL66" s="83">
        <f t="shared" si="40"/>
        <v>46076</v>
      </c>
      <c r="AM66" s="83">
        <f t="shared" si="40"/>
        <v>46077</v>
      </c>
      <c r="AN66" s="83">
        <f t="shared" si="40"/>
        <v>46078</v>
      </c>
      <c r="AO66" s="83">
        <f t="shared" si="40"/>
        <v>46079</v>
      </c>
      <c r="AP66" s="83">
        <f t="shared" si="40"/>
        <v>46080</v>
      </c>
      <c r="AQ66" s="84">
        <f t="shared" si="40"/>
        <v>46081</v>
      </c>
      <c r="AS66" s="82">
        <f>AY65+1</f>
        <v>46103</v>
      </c>
      <c r="AT66" s="83">
        <f t="shared" si="41"/>
        <v>46104</v>
      </c>
      <c r="AU66" s="83">
        <f t="shared" si="41"/>
        <v>46105</v>
      </c>
      <c r="AV66" s="83">
        <f t="shared" si="41"/>
        <v>46106</v>
      </c>
      <c r="AW66" s="83">
        <f t="shared" si="41"/>
        <v>46107</v>
      </c>
      <c r="AX66" s="83">
        <f t="shared" si="41"/>
        <v>46108</v>
      </c>
      <c r="AY66" s="84">
        <f t="shared" si="41"/>
        <v>46109</v>
      </c>
    </row>
    <row r="67" spans="2:53" ht="10.5" customHeight="1">
      <c r="D67" s="82">
        <f>IF(DAY(J66)+1&gt;IF(MONTH(D61)=12,31,DATE(YEAR(D61),MONTH(D61)+1,1)-D61),"",J66+1)</f>
        <v>46047</v>
      </c>
      <c r="E67" s="83">
        <f>IF(D67="","",IF(DAY(D67)+1&gt;IF(MONTH(D61)=12,31,DATE(YEAR(D61),MONTH(D61)+1,1)-D61),"",D67+1))</f>
        <v>46048</v>
      </c>
      <c r="F67" s="83">
        <f>IF(E67="","",IF(DAY(E67)+1&gt;IF(MONTH(D61)=12,31,DATE(YEAR(D61),MONTH(D61)+1,1)-D61),"",E67+1))</f>
        <v>46049</v>
      </c>
      <c r="G67" s="83">
        <f>IF(F67="","",IF(DAY(F67)+1&gt;IF(MONTH(D61)=12,31,DATE(YEAR(D61),MONTH(D61)+1,1)-D61),"",F67+1))</f>
        <v>46050</v>
      </c>
      <c r="H67" s="83">
        <f>IF(G67="","",IF(DAY(G67)+1&gt;IF(MONTH(D61)=12,31,DATE(YEAR(D61),MONTH(D61)+1,1)-D61),"",G67+1))</f>
        <v>46051</v>
      </c>
      <c r="I67" s="83">
        <f>IF(H67="","",IF(DAY(H67)+1&gt;IF(MONTH(D61)=12,31,DATE(YEAR(D61),MONTH(D61)+1,1)-D61),"",H67+1))</f>
        <v>46052</v>
      </c>
      <c r="J67" s="84">
        <f>IF(I67="","",IF(DAY(I67)+1&gt;IF(MONTH(D61)=12,31,DATE(YEAR(D61),MONTH(D61)+1,1)-D61),"",I67+1))</f>
        <v>46053</v>
      </c>
      <c r="L67" s="82" t="str">
        <f>IF(DAY(R66)+1&gt;IF(MONTH(L61)=12,31,DATE(YEAR(L61),MONTH(L61)+1,1)-L61),"",R66+1)</f>
        <v/>
      </c>
      <c r="M67" s="83" t="str">
        <f>IF(L67="","",IF(DAY(L67)+1&gt;IF(MONTH(L61)=12,31,DATE(YEAR(L61),MONTH(L61)+1,1)-L61),"",L67+1))</f>
        <v/>
      </c>
      <c r="N67" s="83" t="str">
        <f>IF(M67="","",IF(DAY(M67)+1&gt;IF(MONTH(L61)=12,31,DATE(YEAR(L61),MONTH(L61)+1,1)-L61),"",M67+1))</f>
        <v/>
      </c>
      <c r="O67" s="83" t="str">
        <f>IF(N67="","",IF(DAY(N67)+1&gt;IF(MONTH(L61)=12,31,DATE(YEAR(L61),MONTH(L61)+1,1)-L61),"",N67+1))</f>
        <v/>
      </c>
      <c r="P67" s="83" t="str">
        <f>IF(O67="","",IF(DAY(O67)+1&gt;IF(MONTH(L61)=12,31,DATE(YEAR(L61),MONTH(L61)+1,1)-L61),"",O67+1))</f>
        <v/>
      </c>
      <c r="Q67" s="83" t="str">
        <f>IF(P67="","",IF(DAY(P67)+1&gt;IF(MONTH(L61)=12,31,DATE(YEAR(L61),MONTH(L61)+1,1)-L61),"",P67+1))</f>
        <v/>
      </c>
      <c r="R67" s="84" t="str">
        <f>IF(Q67="","",IF(DAY(Q67)+1&gt;IF(MONTH(L61)=12,31,DATE(YEAR(L61),MONTH(L61)+1,1)-L61),"",Q67+1))</f>
        <v/>
      </c>
      <c r="T67" s="82">
        <f>IF(DAY(Z66)+1&gt;IF(MONTH(T61)=12,31,DATE(YEAR(T61),MONTH(T61)+1,1)-T61),"",Z66+1)</f>
        <v>46110</v>
      </c>
      <c r="U67" s="83">
        <f>IF(T67="","",IF(DAY(T67)+1&gt;IF(MONTH(T61)=12,31,DATE(YEAR(T61),MONTH(T61)+1,1)-T61),"",T67+1))</f>
        <v>46111</v>
      </c>
      <c r="V67" s="83">
        <f>IF(U67="","",IF(DAY(U67)+1&gt;IF(MONTH(T61)=12,31,DATE(YEAR(T61),MONTH(T61)+1,1)-T61),"",U67+1))</f>
        <v>46112</v>
      </c>
      <c r="W67" s="83" t="str">
        <f>IF(V67="","",IF(DAY(V67)+1&gt;IF(MONTH(T61)=12,31,DATE(YEAR(T61),MONTH(T61)+1,1)-T61),"",V67+1))</f>
        <v/>
      </c>
      <c r="X67" s="83" t="str">
        <f>IF(W67="","",IF(DAY(W67)+1&gt;IF(MONTH(T61)=12,31,DATE(YEAR(T61),MONTH(T61)+1,1)-T61),"",W67+1))</f>
        <v/>
      </c>
      <c r="Y67" s="83" t="str">
        <f>IF(X67="","",IF(DAY(X67)+1&gt;IF(MONTH(T61)=12,31,DATE(YEAR(T61),MONTH(T61)+1,1)-T61),"",X67+1))</f>
        <v/>
      </c>
      <c r="Z67" s="84" t="str">
        <f>IF(Y67="","",IF(DAY(Y67)+1&gt;IF(MONTH(T61)=12,31,DATE(YEAR(T61),MONTH(T61)+1,1)-T61),"",Y67+1))</f>
        <v/>
      </c>
      <c r="AC67" s="82">
        <f>IF(DAY(AI66)+1&gt;IF(MONTH(AC61)=12,31,DATE(YEAR(AC61),MONTH(AC61)+1,1)-AC61),"",AI66+1)</f>
        <v>46047</v>
      </c>
      <c r="AD67" s="83">
        <f>IF(AC67="","",IF(DAY(AC67)+1&gt;IF(MONTH(AC61)=12,31,DATE(YEAR(AC61),MONTH(AC61)+1,1)-AC61),"",AC67+1))</f>
        <v>46048</v>
      </c>
      <c r="AE67" s="83">
        <f>IF(AD67="","",IF(DAY(AD67)+1&gt;IF(MONTH(AC61)=12,31,DATE(YEAR(AC61),MONTH(AC61)+1,1)-AC61),"",AD67+1))</f>
        <v>46049</v>
      </c>
      <c r="AF67" s="83">
        <f>IF(AE67="","",IF(DAY(AE67)+1&gt;IF(MONTH(AC61)=12,31,DATE(YEAR(AC61),MONTH(AC61)+1,1)-AC61),"",AE67+1))</f>
        <v>46050</v>
      </c>
      <c r="AG67" s="83">
        <f>IF(AF67="","",IF(DAY(AF67)+1&gt;IF(MONTH(AC61)=12,31,DATE(YEAR(AC61),MONTH(AC61)+1,1)-AC61),"",AF67+1))</f>
        <v>46051</v>
      </c>
      <c r="AH67" s="83">
        <f>IF(AG67="","",IF(DAY(AG67)+1&gt;IF(MONTH(AC61)=12,31,DATE(YEAR(AC61),MONTH(AC61)+1,1)-AC61),"",AG67+1))</f>
        <v>46052</v>
      </c>
      <c r="AI67" s="84">
        <f>IF(AH67="","",IF(DAY(AH67)+1&gt;IF(MONTH(AC61)=12,31,DATE(YEAR(AC61),MONTH(AC61)+1,1)-AC61),"",AH67+1))</f>
        <v>46053</v>
      </c>
      <c r="AK67" s="82" t="str">
        <f>IF(DAY(AQ66)+1&gt;IF(MONTH(AK61)=12,31,DATE(YEAR(AK61),MONTH(AK61)+1,1)-AK61),"",AQ66+1)</f>
        <v/>
      </c>
      <c r="AL67" s="83" t="str">
        <f>IF(AK67="","",IF(DAY(AK67)+1&gt;IF(MONTH(AK61)=12,31,DATE(YEAR(AK61),MONTH(AK61)+1,1)-AK61),"",AK67+1))</f>
        <v/>
      </c>
      <c r="AM67" s="83" t="str">
        <f>IF(AL67="","",IF(DAY(AL67)+1&gt;IF(MONTH(AK61)=12,31,DATE(YEAR(AK61),MONTH(AK61)+1,1)-AK61),"",AL67+1))</f>
        <v/>
      </c>
      <c r="AN67" s="83" t="str">
        <f>IF(AM67="","",IF(DAY(AM67)+1&gt;IF(MONTH(AK61)=12,31,DATE(YEAR(AK61),MONTH(AK61)+1,1)-AK61),"",AM67+1))</f>
        <v/>
      </c>
      <c r="AO67" s="83" t="str">
        <f>IF(AN67="","",IF(DAY(AN67)+1&gt;IF(MONTH(AK61)=12,31,DATE(YEAR(AK61),MONTH(AK61)+1,1)-AK61),"",AN67+1))</f>
        <v/>
      </c>
      <c r="AP67" s="83" t="str">
        <f>IF(AO67="","",IF(DAY(AO67)+1&gt;IF(MONTH(AK61)=12,31,DATE(YEAR(AK61),MONTH(AK61)+1,1)-AK61),"",AO67+1))</f>
        <v/>
      </c>
      <c r="AQ67" s="84" t="str">
        <f>IF(AP67="","",IF(DAY(AP67)+1&gt;IF(MONTH(AK61)=12,31,DATE(YEAR(AK61),MONTH(AK61)+1,1)-AK61),"",AP67+1))</f>
        <v/>
      </c>
      <c r="AS67" s="82">
        <f>IF(DAY(AY66)+1&gt;IF(MONTH(AS61)=12,31,DATE(YEAR(AS61),MONTH(AS61)+1,1)-AS61),"",AY66+1)</f>
        <v>46110</v>
      </c>
      <c r="AT67" s="83">
        <f>IF(AS67="","",IF(DAY(AS67)+1&gt;IF(MONTH(AS61)=12,31,DATE(YEAR(AS61),MONTH(AS61)+1,1)-AS61),"",AS67+1))</f>
        <v>46111</v>
      </c>
      <c r="AU67" s="83">
        <f>IF(AT67="","",IF(DAY(AT67)+1&gt;IF(MONTH(AS61)=12,31,DATE(YEAR(AS61),MONTH(AS61)+1,1)-AS61),"",AT67+1))</f>
        <v>46112</v>
      </c>
      <c r="AV67" s="83" t="str">
        <f>IF(AU67="","",IF(DAY(AU67)+1&gt;IF(MONTH(AS61)=12,31,DATE(YEAR(AS61),MONTH(AS61)+1,1)-AS61),"",AU67+1))</f>
        <v/>
      </c>
      <c r="AW67" s="83" t="str">
        <f>IF(AV67="","",IF(DAY(AV67)+1&gt;IF(MONTH(AS61)=12,31,DATE(YEAR(AS61),MONTH(AS61)+1,1)-AS61),"",AV67+1))</f>
        <v/>
      </c>
      <c r="AX67" s="83" t="str">
        <f>IF(AW67="","",IF(DAY(AW67)+1&gt;IF(MONTH(AS61)=12,31,DATE(YEAR(AS61),MONTH(AS61)+1,1)-AS61),"",AW67+1))</f>
        <v/>
      </c>
      <c r="AY67" s="84" t="str">
        <f>IF(AX67="","",IF(DAY(AX67)+1&gt;IF(MONTH(AS61)=12,31,DATE(YEAR(AS61),MONTH(AS61)+1,1)-AS61),"",AX67+1))</f>
        <v/>
      </c>
    </row>
    <row r="68" spans="2:53" ht="9.75" customHeight="1">
      <c r="D68" s="85" t="str">
        <f>IF(J67="","",IF(DAY(J67)+1&gt;IF(MONTH(D61)=12,31,DATE(YEAR(D61),MONTH(D61)+1,1)-D61),"",J67+1))</f>
        <v/>
      </c>
      <c r="E68" s="86" t="str">
        <f>IF(D68="","",IF(DAY(D68)+1&gt;IF(MONTH(D61)=12,31,DATE(YEAR(D61),MONTH(D61)+1,1)-D61),"",D68+1))</f>
        <v/>
      </c>
      <c r="F68" s="477" t="str">
        <f>VLOOKUP(D61,祝節名,2,FALSE)</f>
        <v>1 元日、12 成人の日
小寒5、大寒20</v>
      </c>
      <c r="G68" s="477"/>
      <c r="H68" s="477"/>
      <c r="I68" s="477"/>
      <c r="J68" s="478"/>
      <c r="L68" s="85" t="str">
        <f>IF(R67="","",IF(DAY(R67)+1&gt;IF(MONTH(L61)=12,31,DATE(YEAR(L61),MONTH(L61)+1,1)-L61),"",R67+1))</f>
        <v/>
      </c>
      <c r="M68" s="86" t="str">
        <f>IF(L68="","",IF(DAY(L68)+1&gt;IF(MONTH(L61)=12,31,DATE(YEAR(L61),MONTH(L61)+1,1)-L61),"",L68+1))</f>
        <v/>
      </c>
      <c r="N68" s="477" t="str">
        <f>VLOOKUP(L61,祝節名,2,FALSE)</f>
        <v>11建国記念の日、23天皇誕生日
立春4、雨水19</v>
      </c>
      <c r="O68" s="477"/>
      <c r="P68" s="477"/>
      <c r="Q68" s="477"/>
      <c r="R68" s="478"/>
      <c r="T68" s="85" t="str">
        <f>IF(Z67="","",IF(DAY(Z67)+1&gt;IF(MONTH(T61)=12,31,DATE(YEAR(T61),MONTH(T61)+1,1)-T61),"",Z67+1))</f>
        <v/>
      </c>
      <c r="U68" s="86" t="str">
        <f>IF(T68="","",IF(DAY(T68)+1&gt;IF(MONTH(T61)=12,31,DATE(YEAR(T61),MONTH(T61)+1,1)-T61),"",T68+1))</f>
        <v/>
      </c>
      <c r="V68" s="477" t="str">
        <f>VLOOKUP(T61,祝節名,2,FALSE)</f>
        <v>20 春分の日
啓蟄5、春分20</v>
      </c>
      <c r="W68" s="477"/>
      <c r="X68" s="477"/>
      <c r="Y68" s="477"/>
      <c r="Z68" s="478"/>
      <c r="AC68" s="85" t="str">
        <f>IF(AI67="","",IF(DAY(AI67)+1&gt;IF(MONTH(AC61)=12,31,DATE(YEAR(AC61),MONTH(AC61)+1,1)-AC61),"",AI67+1))</f>
        <v/>
      </c>
      <c r="AD68" s="86" t="str">
        <f>IF(AC68="","",IF(DAY(AC68)+1&gt;IF(MONTH(AC61)=12,31,DATE(YEAR(AC61),MONTH(AC61)+1,1)-AC61),"",AC68+1))</f>
        <v/>
      </c>
      <c r="AE68" s="477" t="str">
        <f>VLOOKUP(AC61,祝節名,2,FALSE)</f>
        <v>1 元日、12 成人の日
小寒5、大寒20</v>
      </c>
      <c r="AF68" s="477"/>
      <c r="AG68" s="477"/>
      <c r="AH68" s="477"/>
      <c r="AI68" s="478"/>
      <c r="AK68" s="85" t="str">
        <f>IF(AQ67="","",IF(DAY(AQ67)+1&gt;IF(MONTH(AK61)=12,31,DATE(YEAR(AK61),MONTH(AK61)+1,1)-AK61),"",AQ67+1))</f>
        <v/>
      </c>
      <c r="AL68" s="86" t="str">
        <f>IF(AK68="","",IF(DAY(AK68)+1&gt;IF(MONTH(AK61)=12,31,DATE(YEAR(AK61),MONTH(AK61)+1,1)-AK61),"",AK68+1))</f>
        <v/>
      </c>
      <c r="AM68" s="477" t="str">
        <f>VLOOKUP(AK61,祝節名,2,FALSE)</f>
        <v>11建国記念の日、23天皇誕生日
立春4、雨水19</v>
      </c>
      <c r="AN68" s="477"/>
      <c r="AO68" s="477"/>
      <c r="AP68" s="477"/>
      <c r="AQ68" s="478"/>
      <c r="AS68" s="85" t="str">
        <f>IF(AY67="","",IF(DAY(AY67)+1&gt;IF(MONTH(AS61)=12,31,DATE(YEAR(AS61),MONTH(AS61)+1,1)-AS61),"",AY67+1))</f>
        <v/>
      </c>
      <c r="AT68" s="86" t="str">
        <f>IF(AS68="","",IF(DAY(AS68)+1&gt;IF(MONTH(AS61)=12,31,DATE(YEAR(AS61),MONTH(AS61)+1,1)-AS61),"",AS68+1))</f>
        <v/>
      </c>
      <c r="AU68" s="477" t="str">
        <f>VLOOKUP(AS61,祝節名,2,FALSE)</f>
        <v>20 春分の日
啓蟄5、春分20</v>
      </c>
      <c r="AV68" s="477"/>
      <c r="AW68" s="477"/>
      <c r="AX68" s="477"/>
      <c r="AY68" s="478"/>
    </row>
    <row r="69" spans="2:53" ht="3" customHeight="1"/>
    <row r="70" spans="2:53" ht="10.5" customHeight="1">
      <c r="D70" s="488">
        <f>IF(MONTH(T61)=12,DATE(YEAR(T61)+1,1,1),DATE(YEAR(T61),MONTH(T61)+1,1))</f>
        <v>46113</v>
      </c>
      <c r="E70" s="488"/>
      <c r="F70" s="490">
        <f>MONTH(D70)</f>
        <v>4</v>
      </c>
      <c r="G70" s="490"/>
      <c r="H70" s="490" t="s">
        <v>352</v>
      </c>
      <c r="I70" s="237" t="str">
        <f>IF(D70&gt;=43586,"令和"&amp;IF(YEAR(D70)-2018=1,"元",YEAR(D70)-2018),"平成"&amp;(YEAR(D70)-1988))</f>
        <v>令和8</v>
      </c>
      <c r="J70" s="237"/>
      <c r="L70" s="488">
        <f>IF(MONTH(D70)=12,DATE(YEAR(D70)+1,1,1),DATE(YEAR(D70),MONTH(D70)+1,1))</f>
        <v>46143</v>
      </c>
      <c r="M70" s="488"/>
      <c r="N70" s="489">
        <f>MONTH(L70)</f>
        <v>5</v>
      </c>
      <c r="O70" s="489"/>
      <c r="P70" s="489" t="s">
        <v>396</v>
      </c>
      <c r="Q70" s="237" t="str">
        <f>IF(L70&gt;=43586,"令和"&amp;IF(YEAR(L70)-2018=1,"元",YEAR(L70)-2018),"平成"&amp;(YEAR(L70)-1988))</f>
        <v>令和8</v>
      </c>
      <c r="R70" s="237"/>
      <c r="T70" s="488">
        <f>IF(MONTH(L70)=12,DATE(YEAR(L70)+1,1,1),DATE(YEAR(L70),MONTH(L70)+1,1))</f>
        <v>46174</v>
      </c>
      <c r="U70" s="488"/>
      <c r="V70" s="490">
        <f>MONTH(T70)</f>
        <v>6</v>
      </c>
      <c r="W70" s="490"/>
      <c r="X70" s="490" t="s">
        <v>352</v>
      </c>
      <c r="Y70" s="237" t="str">
        <f>IF(T70&gt;=43586,"令和"&amp;IF(YEAR(T70)-2018=1,"元",YEAR(T70)-2018),"平成"&amp;(YEAR(T70)-1988))</f>
        <v>令和8</v>
      </c>
      <c r="Z70" s="237"/>
      <c r="AC70" s="488">
        <f>IF(MONTH(AS61)=12,DATE(YEAR(AS61)+1,1,1),DATE(YEAR(AS61),MONTH(AS61)+1,1))</f>
        <v>46113</v>
      </c>
      <c r="AD70" s="488"/>
      <c r="AE70" s="490">
        <f>MONTH(AC70)</f>
        <v>4</v>
      </c>
      <c r="AF70" s="490"/>
      <c r="AG70" s="490" t="s">
        <v>352</v>
      </c>
      <c r="AH70" s="237" t="str">
        <f>IF(AC70&gt;=43586,"令和"&amp;IF(YEAR(AC70)-2018=1,"元",YEAR(AC70)-2018),"平成"&amp;(YEAR(AC70)-1988))</f>
        <v>令和8</v>
      </c>
      <c r="AI70" s="237"/>
      <c r="AK70" s="488">
        <f>IF(MONTH(AC70)=12,DATE(YEAR(AC70)+1,1,1),DATE(YEAR(AC70),MONTH(AC70)+1,1))</f>
        <v>46143</v>
      </c>
      <c r="AL70" s="488"/>
      <c r="AM70" s="489">
        <f>MONTH(AK70)</f>
        <v>5</v>
      </c>
      <c r="AN70" s="489"/>
      <c r="AO70" s="489" t="s">
        <v>396</v>
      </c>
      <c r="AP70" s="237" t="str">
        <f>IF(AK70&gt;=43586,"令和"&amp;IF(YEAR(AK70)-2018=1,"元",YEAR(AK70)-2018),"平成"&amp;(YEAR(AK70)-1988))</f>
        <v>令和8</v>
      </c>
      <c r="AQ70" s="237"/>
      <c r="AS70" s="488">
        <f>IF(MONTH(AK70)=12,DATE(YEAR(AK70)+1,1,1),DATE(YEAR(AK70),MONTH(AK70)+1,1))</f>
        <v>46174</v>
      </c>
      <c r="AT70" s="488"/>
      <c r="AU70" s="490">
        <f>MONTH(AS70)</f>
        <v>6</v>
      </c>
      <c r="AV70" s="490"/>
      <c r="AW70" s="490" t="s">
        <v>352</v>
      </c>
      <c r="AX70" s="237" t="str">
        <f>IF(AS70&gt;=43586,"令和"&amp;IF(YEAR(AS70)-2018=1,"元",YEAR(AS70)-2018),"平成"&amp;(YEAR(AS70)-1988))</f>
        <v>令和8</v>
      </c>
      <c r="AY70" s="237"/>
    </row>
    <row r="71" spans="2:53" ht="6" customHeight="1">
      <c r="D71" s="78" t="s">
        <v>401</v>
      </c>
      <c r="E71" s="81" t="s">
        <v>380</v>
      </c>
      <c r="F71" s="81" t="s">
        <v>397</v>
      </c>
      <c r="G71" s="81" t="s">
        <v>398</v>
      </c>
      <c r="H71" s="81" t="s">
        <v>383</v>
      </c>
      <c r="I71" s="81" t="s">
        <v>399</v>
      </c>
      <c r="J71" s="80" t="s">
        <v>385</v>
      </c>
      <c r="L71" s="78" t="s">
        <v>379</v>
      </c>
      <c r="M71" s="79" t="s">
        <v>394</v>
      </c>
      <c r="N71" s="79" t="s">
        <v>381</v>
      </c>
      <c r="O71" s="79" t="s">
        <v>382</v>
      </c>
      <c r="P71" s="79" t="s">
        <v>389</v>
      </c>
      <c r="Q71" s="79" t="s">
        <v>384</v>
      </c>
      <c r="R71" s="80" t="s">
        <v>400</v>
      </c>
      <c r="T71" s="78" t="s">
        <v>401</v>
      </c>
      <c r="U71" s="81" t="s">
        <v>380</v>
      </c>
      <c r="V71" s="81" t="s">
        <v>381</v>
      </c>
      <c r="W71" s="81" t="s">
        <v>398</v>
      </c>
      <c r="X71" s="81" t="s">
        <v>383</v>
      </c>
      <c r="Y71" s="81" t="s">
        <v>384</v>
      </c>
      <c r="Z71" s="80" t="s">
        <v>400</v>
      </c>
      <c r="AC71" s="78" t="s">
        <v>401</v>
      </c>
      <c r="AD71" s="81" t="s">
        <v>380</v>
      </c>
      <c r="AE71" s="81" t="s">
        <v>381</v>
      </c>
      <c r="AF71" s="81" t="s">
        <v>398</v>
      </c>
      <c r="AG71" s="81" t="s">
        <v>383</v>
      </c>
      <c r="AH71" s="81" t="s">
        <v>384</v>
      </c>
      <c r="AI71" s="80" t="s">
        <v>385</v>
      </c>
      <c r="AK71" s="78" t="s">
        <v>401</v>
      </c>
      <c r="AL71" s="79" t="s">
        <v>394</v>
      </c>
      <c r="AM71" s="79" t="s">
        <v>381</v>
      </c>
      <c r="AN71" s="79" t="s">
        <v>382</v>
      </c>
      <c r="AO71" s="79" t="s">
        <v>383</v>
      </c>
      <c r="AP71" s="79" t="s">
        <v>384</v>
      </c>
      <c r="AQ71" s="80" t="s">
        <v>385</v>
      </c>
      <c r="AS71" s="78" t="s">
        <v>379</v>
      </c>
      <c r="AT71" s="81" t="s">
        <v>380</v>
      </c>
      <c r="AU71" s="81" t="s">
        <v>381</v>
      </c>
      <c r="AV71" s="81" t="s">
        <v>382</v>
      </c>
      <c r="AW71" s="81" t="s">
        <v>383</v>
      </c>
      <c r="AX71" s="81" t="s">
        <v>384</v>
      </c>
      <c r="AY71" s="80" t="s">
        <v>400</v>
      </c>
    </row>
    <row r="72" spans="2:53" ht="10.5" customHeight="1">
      <c r="D72" s="82" t="str">
        <f>IF(WEEKDAY(D70)=1,D70,"")</f>
        <v/>
      </c>
      <c r="E72" s="83" t="str">
        <f>IF(D72="",IF(WEEKDAY(D70)=2,D70,""),D72+1)</f>
        <v/>
      </c>
      <c r="F72" s="83" t="str">
        <f>IF(E72="",IF(WEEKDAY(D70)=3,D70,""),E72+1)</f>
        <v/>
      </c>
      <c r="G72" s="83">
        <f>IF(F72="",IF(WEEKDAY(D70)=4,D70,""),F72+1)</f>
        <v>46113</v>
      </c>
      <c r="H72" s="83">
        <f>IF(G72="",IF(WEEKDAY(D70)=5,D70,""),G72+1)</f>
        <v>46114</v>
      </c>
      <c r="I72" s="83">
        <f>IF(H72="",IF(WEEKDAY(D70)=6,D70,""),H72+1)</f>
        <v>46115</v>
      </c>
      <c r="J72" s="84">
        <f>IF(I72="",D70,I72+1)</f>
        <v>46116</v>
      </c>
      <c r="L72" s="82" t="str">
        <f>IF(WEEKDAY(L70)=1,L70,"")</f>
        <v/>
      </c>
      <c r="M72" s="83" t="str">
        <f>IF(L72="",IF(WEEKDAY(L70)=2,L70,""),L72+1)</f>
        <v/>
      </c>
      <c r="N72" s="83" t="str">
        <f>IF(M72="",IF(WEEKDAY(L70)=3,L70,""),M72+1)</f>
        <v/>
      </c>
      <c r="O72" s="83" t="str">
        <f>IF(N72="",IF(WEEKDAY(L70)=4,L70,""),N72+1)</f>
        <v/>
      </c>
      <c r="P72" s="83" t="str">
        <f>IF(O72="",IF(WEEKDAY(L70)=5,L70,""),O72+1)</f>
        <v/>
      </c>
      <c r="Q72" s="83">
        <f>IF(P72="",IF(WEEKDAY(L70)=6,L70,""),P72+1)</f>
        <v>46143</v>
      </c>
      <c r="R72" s="84">
        <f>IF(Q72="",L70,Q72+1)</f>
        <v>46144</v>
      </c>
      <c r="T72" s="82" t="str">
        <f>IF(WEEKDAY(T70)=1,T70,"")</f>
        <v/>
      </c>
      <c r="U72" s="83">
        <f>IF(T72="",IF(WEEKDAY(T70)=2,T70,""),T72+1)</f>
        <v>46174</v>
      </c>
      <c r="V72" s="83">
        <f>IF(U72="",IF(WEEKDAY(T70)=3,T70,""),U72+1)</f>
        <v>46175</v>
      </c>
      <c r="W72" s="83">
        <f>IF(V72="",IF(WEEKDAY(T70)=4,T70,""),V72+1)</f>
        <v>46176</v>
      </c>
      <c r="X72" s="83">
        <f>IF(W72="",IF(WEEKDAY(T70)=5,T70,""),W72+1)</f>
        <v>46177</v>
      </c>
      <c r="Y72" s="83">
        <f>IF(X72="",IF(WEEKDAY(T70)=6,T70,""),X72+1)</f>
        <v>46178</v>
      </c>
      <c r="Z72" s="84">
        <f>IF(Y72="",T70,Y72+1)</f>
        <v>46179</v>
      </c>
      <c r="AC72" s="82" t="str">
        <f>IF(WEEKDAY(AC70)=1,AC70,"")</f>
        <v/>
      </c>
      <c r="AD72" s="83" t="str">
        <f>IF(AC72="",IF(WEEKDAY(AC70)=2,AC70,""),AC72+1)</f>
        <v/>
      </c>
      <c r="AE72" s="83" t="str">
        <f>IF(AD72="",IF(WEEKDAY(AC70)=3,AC70,""),AD72+1)</f>
        <v/>
      </c>
      <c r="AF72" s="83">
        <f>IF(AE72="",IF(WEEKDAY(AC70)=4,AC70,""),AE72+1)</f>
        <v>46113</v>
      </c>
      <c r="AG72" s="83">
        <f>IF(AF72="",IF(WEEKDAY(AC70)=5,AC70,""),AF72+1)</f>
        <v>46114</v>
      </c>
      <c r="AH72" s="83">
        <f>IF(AG72="",IF(WEEKDAY(AC70)=6,AC70,""),AG72+1)</f>
        <v>46115</v>
      </c>
      <c r="AI72" s="84">
        <f>IF(AH72="",AC70,AH72+1)</f>
        <v>46116</v>
      </c>
      <c r="AK72" s="82" t="str">
        <f>IF(WEEKDAY(AK70)=1,AK70,"")</f>
        <v/>
      </c>
      <c r="AL72" s="83" t="str">
        <f>IF(AK72="",IF(WEEKDAY(AK70)=2,AK70,""),AK72+1)</f>
        <v/>
      </c>
      <c r="AM72" s="83" t="str">
        <f>IF(AL72="",IF(WEEKDAY(AK70)=3,AK70,""),AL72+1)</f>
        <v/>
      </c>
      <c r="AN72" s="83" t="str">
        <f>IF(AM72="",IF(WEEKDAY(AK70)=4,AK70,""),AM72+1)</f>
        <v/>
      </c>
      <c r="AO72" s="83" t="str">
        <f>IF(AN72="",IF(WEEKDAY(AK70)=5,AK70,""),AN72+1)</f>
        <v/>
      </c>
      <c r="AP72" s="83">
        <f>IF(AO72="",IF(WEEKDAY(AK70)=6,AK70,""),AO72+1)</f>
        <v>46143</v>
      </c>
      <c r="AQ72" s="84">
        <f>IF(AP72="",AK70,AP72+1)</f>
        <v>46144</v>
      </c>
      <c r="AS72" s="82" t="str">
        <f>IF(WEEKDAY(AS70)=1,AS70,"")</f>
        <v/>
      </c>
      <c r="AT72" s="83">
        <f>IF(AS72="",IF(WEEKDAY(AS70)=2,AS70,""),AS72+1)</f>
        <v>46174</v>
      </c>
      <c r="AU72" s="83">
        <f>IF(AT72="",IF(WEEKDAY(AS70)=3,AS70,""),AT72+1)</f>
        <v>46175</v>
      </c>
      <c r="AV72" s="83">
        <f>IF(AU72="",IF(WEEKDAY(AS70)=4,AS70,""),AU72+1)</f>
        <v>46176</v>
      </c>
      <c r="AW72" s="83">
        <f>IF(AV72="",IF(WEEKDAY(AS70)=5,AS70,""),AV72+1)</f>
        <v>46177</v>
      </c>
      <c r="AX72" s="83">
        <f>IF(AW72="",IF(WEEKDAY(AS70)=6,AS70,""),AW72+1)</f>
        <v>46178</v>
      </c>
      <c r="AY72" s="84">
        <f>IF(AX72="",AS70,AX72+1)</f>
        <v>46179</v>
      </c>
    </row>
    <row r="73" spans="2:53" ht="10.5" customHeight="1">
      <c r="D73" s="82">
        <f>J72+1</f>
        <v>46117</v>
      </c>
      <c r="E73" s="83">
        <f t="shared" ref="E73:J75" si="42">D73+1</f>
        <v>46118</v>
      </c>
      <c r="F73" s="83">
        <f t="shared" si="42"/>
        <v>46119</v>
      </c>
      <c r="G73" s="83">
        <f t="shared" si="42"/>
        <v>46120</v>
      </c>
      <c r="H73" s="83">
        <f t="shared" si="42"/>
        <v>46121</v>
      </c>
      <c r="I73" s="83">
        <f t="shared" si="42"/>
        <v>46122</v>
      </c>
      <c r="J73" s="84">
        <f t="shared" si="42"/>
        <v>46123</v>
      </c>
      <c r="L73" s="82">
        <f>R72+1</f>
        <v>46145</v>
      </c>
      <c r="M73" s="83">
        <f t="shared" ref="M73:R75" si="43">L73+1</f>
        <v>46146</v>
      </c>
      <c r="N73" s="83">
        <f t="shared" si="43"/>
        <v>46147</v>
      </c>
      <c r="O73" s="83">
        <f t="shared" si="43"/>
        <v>46148</v>
      </c>
      <c r="P73" s="83">
        <f t="shared" si="43"/>
        <v>46149</v>
      </c>
      <c r="Q73" s="83">
        <f t="shared" si="43"/>
        <v>46150</v>
      </c>
      <c r="R73" s="84">
        <f t="shared" si="43"/>
        <v>46151</v>
      </c>
      <c r="T73" s="82">
        <f>Z72+1</f>
        <v>46180</v>
      </c>
      <c r="U73" s="83">
        <f t="shared" ref="U73:Z75" si="44">T73+1</f>
        <v>46181</v>
      </c>
      <c r="V73" s="83">
        <f t="shared" si="44"/>
        <v>46182</v>
      </c>
      <c r="W73" s="83">
        <f t="shared" si="44"/>
        <v>46183</v>
      </c>
      <c r="X73" s="83">
        <f t="shared" si="44"/>
        <v>46184</v>
      </c>
      <c r="Y73" s="83">
        <f t="shared" si="44"/>
        <v>46185</v>
      </c>
      <c r="Z73" s="84">
        <f t="shared" si="44"/>
        <v>46186</v>
      </c>
      <c r="AC73" s="82">
        <f>AI72+1</f>
        <v>46117</v>
      </c>
      <c r="AD73" s="83">
        <f t="shared" ref="AD73:AI75" si="45">AC73+1</f>
        <v>46118</v>
      </c>
      <c r="AE73" s="83">
        <f t="shared" si="45"/>
        <v>46119</v>
      </c>
      <c r="AF73" s="83">
        <f t="shared" si="45"/>
        <v>46120</v>
      </c>
      <c r="AG73" s="83">
        <f t="shared" si="45"/>
        <v>46121</v>
      </c>
      <c r="AH73" s="83">
        <f t="shared" si="45"/>
        <v>46122</v>
      </c>
      <c r="AI73" s="84">
        <f t="shared" si="45"/>
        <v>46123</v>
      </c>
      <c r="AK73" s="82">
        <f>AQ72+1</f>
        <v>46145</v>
      </c>
      <c r="AL73" s="83">
        <f t="shared" ref="AL73:AQ75" si="46">AK73+1</f>
        <v>46146</v>
      </c>
      <c r="AM73" s="83">
        <f t="shared" si="46"/>
        <v>46147</v>
      </c>
      <c r="AN73" s="83">
        <f t="shared" si="46"/>
        <v>46148</v>
      </c>
      <c r="AO73" s="83">
        <f t="shared" si="46"/>
        <v>46149</v>
      </c>
      <c r="AP73" s="83">
        <f t="shared" si="46"/>
        <v>46150</v>
      </c>
      <c r="AQ73" s="84">
        <f t="shared" si="46"/>
        <v>46151</v>
      </c>
      <c r="AS73" s="82">
        <f>AY72+1</f>
        <v>46180</v>
      </c>
      <c r="AT73" s="83">
        <f t="shared" ref="AT73:AY75" si="47">AS73+1</f>
        <v>46181</v>
      </c>
      <c r="AU73" s="83">
        <f t="shared" si="47"/>
        <v>46182</v>
      </c>
      <c r="AV73" s="83">
        <f t="shared" si="47"/>
        <v>46183</v>
      </c>
      <c r="AW73" s="83">
        <f t="shared" si="47"/>
        <v>46184</v>
      </c>
      <c r="AX73" s="83">
        <f t="shared" si="47"/>
        <v>46185</v>
      </c>
      <c r="AY73" s="84">
        <f t="shared" si="47"/>
        <v>46186</v>
      </c>
    </row>
    <row r="74" spans="2:53" ht="10.5" customHeight="1">
      <c r="D74" s="82">
        <f>J73+1</f>
        <v>46124</v>
      </c>
      <c r="E74" s="83">
        <f t="shared" si="42"/>
        <v>46125</v>
      </c>
      <c r="F74" s="83">
        <f t="shared" si="42"/>
        <v>46126</v>
      </c>
      <c r="G74" s="83">
        <f t="shared" si="42"/>
        <v>46127</v>
      </c>
      <c r="H74" s="83">
        <f t="shared" si="42"/>
        <v>46128</v>
      </c>
      <c r="I74" s="83">
        <f t="shared" si="42"/>
        <v>46129</v>
      </c>
      <c r="J74" s="84">
        <f t="shared" si="42"/>
        <v>46130</v>
      </c>
      <c r="L74" s="82">
        <f>R73+1</f>
        <v>46152</v>
      </c>
      <c r="M74" s="83">
        <f t="shared" si="43"/>
        <v>46153</v>
      </c>
      <c r="N74" s="83">
        <f t="shared" si="43"/>
        <v>46154</v>
      </c>
      <c r="O74" s="83">
        <f t="shared" si="43"/>
        <v>46155</v>
      </c>
      <c r="P74" s="83">
        <f t="shared" si="43"/>
        <v>46156</v>
      </c>
      <c r="Q74" s="83">
        <f t="shared" si="43"/>
        <v>46157</v>
      </c>
      <c r="R74" s="84">
        <f t="shared" si="43"/>
        <v>46158</v>
      </c>
      <c r="T74" s="82">
        <f>Z73+1</f>
        <v>46187</v>
      </c>
      <c r="U74" s="83">
        <f t="shared" si="44"/>
        <v>46188</v>
      </c>
      <c r="V74" s="83">
        <f t="shared" si="44"/>
        <v>46189</v>
      </c>
      <c r="W74" s="83">
        <f t="shared" si="44"/>
        <v>46190</v>
      </c>
      <c r="X74" s="83">
        <f t="shared" si="44"/>
        <v>46191</v>
      </c>
      <c r="Y74" s="83">
        <f t="shared" si="44"/>
        <v>46192</v>
      </c>
      <c r="Z74" s="84">
        <f t="shared" si="44"/>
        <v>46193</v>
      </c>
      <c r="AC74" s="82">
        <f>AI73+1</f>
        <v>46124</v>
      </c>
      <c r="AD74" s="83">
        <f t="shared" si="45"/>
        <v>46125</v>
      </c>
      <c r="AE74" s="83">
        <f t="shared" si="45"/>
        <v>46126</v>
      </c>
      <c r="AF74" s="83">
        <f t="shared" si="45"/>
        <v>46127</v>
      </c>
      <c r="AG74" s="83">
        <f t="shared" si="45"/>
        <v>46128</v>
      </c>
      <c r="AH74" s="83">
        <f t="shared" si="45"/>
        <v>46129</v>
      </c>
      <c r="AI74" s="84">
        <f t="shared" si="45"/>
        <v>46130</v>
      </c>
      <c r="AK74" s="82">
        <f>AQ73+1</f>
        <v>46152</v>
      </c>
      <c r="AL74" s="83">
        <f t="shared" si="46"/>
        <v>46153</v>
      </c>
      <c r="AM74" s="83">
        <f t="shared" si="46"/>
        <v>46154</v>
      </c>
      <c r="AN74" s="83">
        <f t="shared" si="46"/>
        <v>46155</v>
      </c>
      <c r="AO74" s="83">
        <f t="shared" si="46"/>
        <v>46156</v>
      </c>
      <c r="AP74" s="83">
        <f t="shared" si="46"/>
        <v>46157</v>
      </c>
      <c r="AQ74" s="84">
        <f t="shared" si="46"/>
        <v>46158</v>
      </c>
      <c r="AS74" s="82">
        <f>AY73+1</f>
        <v>46187</v>
      </c>
      <c r="AT74" s="83">
        <f t="shared" si="47"/>
        <v>46188</v>
      </c>
      <c r="AU74" s="83">
        <f t="shared" si="47"/>
        <v>46189</v>
      </c>
      <c r="AV74" s="83">
        <f t="shared" si="47"/>
        <v>46190</v>
      </c>
      <c r="AW74" s="83">
        <f t="shared" si="47"/>
        <v>46191</v>
      </c>
      <c r="AX74" s="83">
        <f t="shared" si="47"/>
        <v>46192</v>
      </c>
      <c r="AY74" s="84">
        <f t="shared" si="47"/>
        <v>46193</v>
      </c>
    </row>
    <row r="75" spans="2:53" ht="10.5" customHeight="1">
      <c r="D75" s="82">
        <f>J74+1</f>
        <v>46131</v>
      </c>
      <c r="E75" s="83">
        <f t="shared" si="42"/>
        <v>46132</v>
      </c>
      <c r="F75" s="83">
        <f t="shared" si="42"/>
        <v>46133</v>
      </c>
      <c r="G75" s="83">
        <f t="shared" si="42"/>
        <v>46134</v>
      </c>
      <c r="H75" s="83">
        <f t="shared" si="42"/>
        <v>46135</v>
      </c>
      <c r="I75" s="83">
        <f t="shared" si="42"/>
        <v>46136</v>
      </c>
      <c r="J75" s="84">
        <f t="shared" si="42"/>
        <v>46137</v>
      </c>
      <c r="L75" s="82">
        <f>R74+1</f>
        <v>46159</v>
      </c>
      <c r="M75" s="83">
        <f t="shared" si="43"/>
        <v>46160</v>
      </c>
      <c r="N75" s="83">
        <f t="shared" si="43"/>
        <v>46161</v>
      </c>
      <c r="O75" s="83">
        <f t="shared" si="43"/>
        <v>46162</v>
      </c>
      <c r="P75" s="83">
        <f t="shared" si="43"/>
        <v>46163</v>
      </c>
      <c r="Q75" s="83">
        <f t="shared" si="43"/>
        <v>46164</v>
      </c>
      <c r="R75" s="84">
        <f t="shared" si="43"/>
        <v>46165</v>
      </c>
      <c r="T75" s="82">
        <f>Z74+1</f>
        <v>46194</v>
      </c>
      <c r="U75" s="83">
        <f t="shared" si="44"/>
        <v>46195</v>
      </c>
      <c r="V75" s="83">
        <f t="shared" si="44"/>
        <v>46196</v>
      </c>
      <c r="W75" s="83">
        <f t="shared" si="44"/>
        <v>46197</v>
      </c>
      <c r="X75" s="83">
        <f t="shared" si="44"/>
        <v>46198</v>
      </c>
      <c r="Y75" s="83">
        <f t="shared" si="44"/>
        <v>46199</v>
      </c>
      <c r="Z75" s="84">
        <f t="shared" si="44"/>
        <v>46200</v>
      </c>
      <c r="AC75" s="82">
        <f>AI74+1</f>
        <v>46131</v>
      </c>
      <c r="AD75" s="83">
        <f t="shared" si="45"/>
        <v>46132</v>
      </c>
      <c r="AE75" s="83">
        <f t="shared" si="45"/>
        <v>46133</v>
      </c>
      <c r="AF75" s="83">
        <f t="shared" si="45"/>
        <v>46134</v>
      </c>
      <c r="AG75" s="83">
        <f t="shared" si="45"/>
        <v>46135</v>
      </c>
      <c r="AH75" s="83">
        <f t="shared" si="45"/>
        <v>46136</v>
      </c>
      <c r="AI75" s="84">
        <f t="shared" si="45"/>
        <v>46137</v>
      </c>
      <c r="AK75" s="82">
        <f>AQ74+1</f>
        <v>46159</v>
      </c>
      <c r="AL75" s="83">
        <f t="shared" si="46"/>
        <v>46160</v>
      </c>
      <c r="AM75" s="83">
        <f t="shared" si="46"/>
        <v>46161</v>
      </c>
      <c r="AN75" s="83">
        <f t="shared" si="46"/>
        <v>46162</v>
      </c>
      <c r="AO75" s="83">
        <f t="shared" si="46"/>
        <v>46163</v>
      </c>
      <c r="AP75" s="83">
        <f t="shared" si="46"/>
        <v>46164</v>
      </c>
      <c r="AQ75" s="84">
        <f t="shared" si="46"/>
        <v>46165</v>
      </c>
      <c r="AS75" s="82">
        <f>AY74+1</f>
        <v>46194</v>
      </c>
      <c r="AT75" s="83">
        <f t="shared" si="47"/>
        <v>46195</v>
      </c>
      <c r="AU75" s="83">
        <f t="shared" si="47"/>
        <v>46196</v>
      </c>
      <c r="AV75" s="83">
        <f t="shared" si="47"/>
        <v>46197</v>
      </c>
      <c r="AW75" s="83">
        <f t="shared" si="47"/>
        <v>46198</v>
      </c>
      <c r="AX75" s="83">
        <f t="shared" si="47"/>
        <v>46199</v>
      </c>
      <c r="AY75" s="84">
        <f t="shared" si="47"/>
        <v>46200</v>
      </c>
    </row>
    <row r="76" spans="2:53" ht="10.5" customHeight="1">
      <c r="D76" s="82">
        <f>IF(DAY(J75)+1&gt;IF(MONTH(D70)=12,31,DATE(YEAR(D70),MONTH(D70)+1,1)-D70),"",J75+1)</f>
        <v>46138</v>
      </c>
      <c r="E76" s="83">
        <f>IF(D76="","",IF(DAY(D76)+1&gt;IF(MONTH(D70)=12,31,DATE(YEAR(D70),MONTH(D70)+1,1)-D70),"",D76+1))</f>
        <v>46139</v>
      </c>
      <c r="F76" s="83">
        <f>IF(E76="","",IF(DAY(E76)+1&gt;IF(MONTH(D70)=12,31,DATE(YEAR(D70),MONTH(D70)+1,1)-D70),"",E76+1))</f>
        <v>46140</v>
      </c>
      <c r="G76" s="83">
        <f>IF(F76="","",IF(DAY(F76)+1&gt;IF(MONTH(D70)=12,31,DATE(YEAR(D70),MONTH(D70)+1,1)-D70),"",F76+1))</f>
        <v>46141</v>
      </c>
      <c r="H76" s="83">
        <f>IF(G76="","",IF(DAY(G76)+1&gt;IF(MONTH(D70)=12,31,DATE(YEAR(D70),MONTH(D70)+1,1)-D70),"",G76+1))</f>
        <v>46142</v>
      </c>
      <c r="I76" s="83" t="str">
        <f>IF(H76="","",IF(DAY(H76)+1&gt;IF(MONTH(D70)=12,31,DATE(YEAR(D70),MONTH(D70)+1,1)-D70),"",H76+1))</f>
        <v/>
      </c>
      <c r="J76" s="84" t="str">
        <f>IF(I76="","",IF(DAY(I76)+1&gt;IF(MONTH(D70)=12,31,DATE(YEAR(D70),MONTH(D70)+1,1)-D70),"",I76+1))</f>
        <v/>
      </c>
      <c r="L76" s="82">
        <f>IF(DAY(R75)+1&gt;IF(MONTH(L70)=12,31,DATE(YEAR(L70),MONTH(L70)+1,1)-L70),"",R75+1)</f>
        <v>46166</v>
      </c>
      <c r="M76" s="83">
        <f>IF(L76="","",IF(DAY(L76)+1&gt;IF(MONTH(L70)=12,31,DATE(YEAR(L70),MONTH(L70)+1,1)-L70),"",L76+1))</f>
        <v>46167</v>
      </c>
      <c r="N76" s="83">
        <f>IF(M76="","",IF(DAY(M76)+1&gt;IF(MONTH(L70)=12,31,DATE(YEAR(L70),MONTH(L70)+1,1)-L70),"",M76+1))</f>
        <v>46168</v>
      </c>
      <c r="O76" s="83">
        <f>IF(N76="","",IF(DAY(N76)+1&gt;IF(MONTH(L70)=12,31,DATE(YEAR(L70),MONTH(L70)+1,1)-L70),"",N76+1))</f>
        <v>46169</v>
      </c>
      <c r="P76" s="83">
        <f>IF(O76="","",IF(DAY(O76)+1&gt;IF(MONTH(L70)=12,31,DATE(YEAR(L70),MONTH(L70)+1,1)-L70),"",O76+1))</f>
        <v>46170</v>
      </c>
      <c r="Q76" s="83">
        <f>IF(P76="","",IF(DAY(P76)+1&gt;IF(MONTH(L70)=12,31,DATE(YEAR(L70),MONTH(L70)+1,1)-L70),"",P76+1))</f>
        <v>46171</v>
      </c>
      <c r="R76" s="84">
        <f>IF(Q76="","",IF(DAY(Q76)+1&gt;IF(MONTH(L70)=12,31,DATE(YEAR(L70),MONTH(L70)+1,1)-L70),"",Q76+1))</f>
        <v>46172</v>
      </c>
      <c r="T76" s="82">
        <f>IF(DAY(Z75)+1&gt;IF(MONTH(T70)=12,31,DATE(YEAR(T70),MONTH(T70)+1,1)-T70),"",Z75+1)</f>
        <v>46201</v>
      </c>
      <c r="U76" s="83">
        <f>IF(T76="","",IF(DAY(T76)+1&gt;IF(MONTH(T70)=12,31,DATE(YEAR(T70),MONTH(T70)+1,1)-T70),"",T76+1))</f>
        <v>46202</v>
      </c>
      <c r="V76" s="83">
        <f>IF(U76="","",IF(DAY(U76)+1&gt;IF(MONTH(T70)=12,31,DATE(YEAR(T70),MONTH(T70)+1,1)-T70),"",U76+1))</f>
        <v>46203</v>
      </c>
      <c r="W76" s="83" t="str">
        <f>IF(V76="","",IF(DAY(V76)+1&gt;IF(MONTH(T70)=12,31,DATE(YEAR(T70),MONTH(T70)+1,1)-T70),"",V76+1))</f>
        <v/>
      </c>
      <c r="X76" s="83" t="str">
        <f>IF(W76="","",IF(DAY(W76)+1&gt;IF(MONTH(T70)=12,31,DATE(YEAR(T70),MONTH(T70)+1,1)-T70),"",W76+1))</f>
        <v/>
      </c>
      <c r="Y76" s="83" t="str">
        <f>IF(X76="","",IF(DAY(X76)+1&gt;IF(MONTH(T70)=12,31,DATE(YEAR(T70),MONTH(T70)+1,1)-T70),"",X76+1))</f>
        <v/>
      </c>
      <c r="Z76" s="84" t="str">
        <f>IF(Y76="","",IF(DAY(Y76)+1&gt;IF(MONTH(T70)=12,31,DATE(YEAR(T70),MONTH(T70)+1,1)-T70),"",Y76+1))</f>
        <v/>
      </c>
      <c r="AC76" s="82">
        <f>IF(DAY(AI75)+1&gt;IF(MONTH(AC70)=12,31,DATE(YEAR(AC70),MONTH(AC70)+1,1)-AC70),"",AI75+1)</f>
        <v>46138</v>
      </c>
      <c r="AD76" s="83">
        <f>IF(AC76="","",IF(DAY(AC76)+1&gt;IF(MONTH(AC70)=12,31,DATE(YEAR(AC70),MONTH(AC70)+1,1)-AC70),"",AC76+1))</f>
        <v>46139</v>
      </c>
      <c r="AE76" s="83">
        <f>IF(AD76="","",IF(DAY(AD76)+1&gt;IF(MONTH(AC70)=12,31,DATE(YEAR(AC70),MONTH(AC70)+1,1)-AC70),"",AD76+1))</f>
        <v>46140</v>
      </c>
      <c r="AF76" s="83">
        <f>IF(AE76="","",IF(DAY(AE76)+1&gt;IF(MONTH(AC70)=12,31,DATE(YEAR(AC70),MONTH(AC70)+1,1)-AC70),"",AE76+1))</f>
        <v>46141</v>
      </c>
      <c r="AG76" s="83">
        <f>IF(AF76="","",IF(DAY(AF76)+1&gt;IF(MONTH(AC70)=12,31,DATE(YEAR(AC70),MONTH(AC70)+1,1)-AC70),"",AF76+1))</f>
        <v>46142</v>
      </c>
      <c r="AH76" s="83" t="str">
        <f>IF(AG76="","",IF(DAY(AG76)+1&gt;IF(MONTH(AC70)=12,31,DATE(YEAR(AC70),MONTH(AC70)+1,1)-AC70),"",AG76+1))</f>
        <v/>
      </c>
      <c r="AI76" s="84" t="str">
        <f>IF(AH76="","",IF(DAY(AH76)+1&gt;IF(MONTH(AC70)=12,31,DATE(YEAR(AC70),MONTH(AC70)+1,1)-AC70),"",AH76+1))</f>
        <v/>
      </c>
      <c r="AK76" s="82">
        <f>IF(DAY(AQ75)+1&gt;IF(MONTH(AK70)=12,31,DATE(YEAR(AK70),MONTH(AK70)+1,1)-AK70),"",AQ75+1)</f>
        <v>46166</v>
      </c>
      <c r="AL76" s="83">
        <f>IF(AK76="","",IF(DAY(AK76)+1&gt;IF(MONTH(AK70)=12,31,DATE(YEAR(AK70),MONTH(AK70)+1,1)-AK70),"",AK76+1))</f>
        <v>46167</v>
      </c>
      <c r="AM76" s="83">
        <f>IF(AL76="","",IF(DAY(AL76)+1&gt;IF(MONTH(AK70)=12,31,DATE(YEAR(AK70),MONTH(AK70)+1,1)-AK70),"",AL76+1))</f>
        <v>46168</v>
      </c>
      <c r="AN76" s="83">
        <f>IF(AM76="","",IF(DAY(AM76)+1&gt;IF(MONTH(AK70)=12,31,DATE(YEAR(AK70),MONTH(AK70)+1,1)-AK70),"",AM76+1))</f>
        <v>46169</v>
      </c>
      <c r="AO76" s="83">
        <f>IF(AN76="","",IF(DAY(AN76)+1&gt;IF(MONTH(AK70)=12,31,DATE(YEAR(AK70),MONTH(AK70)+1,1)-AK70),"",AN76+1))</f>
        <v>46170</v>
      </c>
      <c r="AP76" s="83">
        <f>IF(AO76="","",IF(DAY(AO76)+1&gt;IF(MONTH(AK70)=12,31,DATE(YEAR(AK70),MONTH(AK70)+1,1)-AK70),"",AO76+1))</f>
        <v>46171</v>
      </c>
      <c r="AQ76" s="84">
        <f>IF(AP76="","",IF(DAY(AP76)+1&gt;IF(MONTH(AK70)=12,31,DATE(YEAR(AK70),MONTH(AK70)+1,1)-AK70),"",AP76+1))</f>
        <v>46172</v>
      </c>
      <c r="AS76" s="82">
        <f>IF(DAY(AY75)+1&gt;IF(MONTH(AS70)=12,31,DATE(YEAR(AS70),MONTH(AS70)+1,1)-AS70),"",AY75+1)</f>
        <v>46201</v>
      </c>
      <c r="AT76" s="83">
        <f>IF(AS76="","",IF(DAY(AS76)+1&gt;IF(MONTH(AS70)=12,31,DATE(YEAR(AS70),MONTH(AS70)+1,1)-AS70),"",AS76+1))</f>
        <v>46202</v>
      </c>
      <c r="AU76" s="83">
        <f>IF(AT76="","",IF(DAY(AT76)+1&gt;IF(MONTH(AS70)=12,31,DATE(YEAR(AS70),MONTH(AS70)+1,1)-AS70),"",AT76+1))</f>
        <v>46203</v>
      </c>
      <c r="AV76" s="83" t="str">
        <f>IF(AU76="","",IF(DAY(AU76)+1&gt;IF(MONTH(AS70)=12,31,DATE(YEAR(AS70),MONTH(AS70)+1,1)-AS70),"",AU76+1))</f>
        <v/>
      </c>
      <c r="AW76" s="83" t="str">
        <f>IF(AV76="","",IF(DAY(AV76)+1&gt;IF(MONTH(AS70)=12,31,DATE(YEAR(AS70),MONTH(AS70)+1,1)-AS70),"",AV76+1))</f>
        <v/>
      </c>
      <c r="AX76" s="83" t="str">
        <f>IF(AW76="","",IF(DAY(AW76)+1&gt;IF(MONTH(AS70)=12,31,DATE(YEAR(AS70),MONTH(AS70)+1,1)-AS70),"",AW76+1))</f>
        <v/>
      </c>
      <c r="AY76" s="84" t="str">
        <f>IF(AX76="","",IF(DAY(AX76)+1&gt;IF(MONTH(AS70)=12,31,DATE(YEAR(AS70),MONTH(AS70)+1,1)-AS70),"",AX76+1))</f>
        <v/>
      </c>
    </row>
    <row r="77" spans="2:53" ht="9.75" customHeight="1">
      <c r="D77" s="85" t="str">
        <f>IF(J76="","",IF(DAY(J76)+1&gt;IF(MONTH(D70)=12,31,DATE(YEAR(D70),MONTH(D70)+1,1)-D70),"",J76+1))</f>
        <v/>
      </c>
      <c r="E77" s="86" t="str">
        <f>IF(D77="","",IF(DAY(D77)+1&gt;IF(MONTH(D70)=12,31,DATE(YEAR(D70),MONTH(D70)+1,1)-D70),"",D77+1))</f>
        <v/>
      </c>
      <c r="F77" s="477" t="str">
        <f>VLOOKUP(D70,祝節名,2,FALSE)</f>
        <v>29 昭和の日
清明5、穀雨20</v>
      </c>
      <c r="G77" s="477"/>
      <c r="H77" s="477"/>
      <c r="I77" s="477"/>
      <c r="J77" s="478"/>
      <c r="L77" s="85">
        <f>IF(R76="","",IF(DAY(R76)+1&gt;IF(MONTH(L70)=12,31,DATE(YEAR(L70),MONTH(L70)+1,1)-L70),"",R76+1))</f>
        <v>46173</v>
      </c>
      <c r="M77" s="86" t="str">
        <f>IF(L77="","",IF(DAY(L77)+1&gt;IF(MONTH(L70)=12,31,DATE(YEAR(L70),MONTH(L70)+1,1)-L70),"",L77+1))</f>
        <v/>
      </c>
      <c r="N77" s="477" t="str">
        <f>VLOOKUP(L70,祝節名,2,FALSE)</f>
        <v>3憲法記念日、4みどりの日
5こどもの日、6振休。立夏5小満21</v>
      </c>
      <c r="O77" s="477"/>
      <c r="P77" s="477"/>
      <c r="Q77" s="477"/>
      <c r="R77" s="478"/>
      <c r="T77" s="85" t="str">
        <f>IF(Z76="","",IF(DAY(Z76)+1&gt;IF(MONTH(T70)=12,31,DATE(YEAR(T70),MONTH(T70)+1,1)-T70),"",Z76+1))</f>
        <v/>
      </c>
      <c r="U77" s="86" t="str">
        <f>IF(T77="","",IF(DAY(T77)+1&gt;IF(MONTH(T70)=12,31,DATE(YEAR(T70),MONTH(T70)+1,1)-T70),"",T77+1))</f>
        <v/>
      </c>
      <c r="V77" s="477" t="str">
        <f>VLOOKUP(T70,祝節名,2,FALSE)</f>
        <v xml:space="preserve">
芒種6、夏至21</v>
      </c>
      <c r="W77" s="477"/>
      <c r="X77" s="477"/>
      <c r="Y77" s="477"/>
      <c r="Z77" s="478"/>
      <c r="AC77" s="85" t="str">
        <f>IF(AI76="","",IF(DAY(AI76)+1&gt;IF(MONTH(AC70)=12,31,DATE(YEAR(AC70),MONTH(AC70)+1,1)-AC70),"",AI76+1))</f>
        <v/>
      </c>
      <c r="AD77" s="86" t="str">
        <f>IF(AC77="","",IF(DAY(AC77)+1&gt;IF(MONTH(AC70)=12,31,DATE(YEAR(AC70),MONTH(AC70)+1,1)-AC70),"",AC77+1))</f>
        <v/>
      </c>
      <c r="AE77" s="477" t="str">
        <f>VLOOKUP(AC70,祝節名,2,FALSE)</f>
        <v>29 昭和の日
清明5、穀雨20</v>
      </c>
      <c r="AF77" s="477"/>
      <c r="AG77" s="477"/>
      <c r="AH77" s="477"/>
      <c r="AI77" s="478"/>
      <c r="AK77" s="85">
        <f>IF(AQ76="","",IF(DAY(AQ76)+1&gt;IF(MONTH(AK70)=12,31,DATE(YEAR(AK70),MONTH(AK70)+1,1)-AK70),"",AQ76+1))</f>
        <v>46173</v>
      </c>
      <c r="AL77" s="86" t="str">
        <f>IF(AK77="","",IF(DAY(AK77)+1&gt;IF(MONTH(AK70)=12,31,DATE(YEAR(AK70),MONTH(AK70)+1,1)-AK70),"",AK77+1))</f>
        <v/>
      </c>
      <c r="AM77" s="477" t="str">
        <f>VLOOKUP(AK70,祝節名,2,FALSE)</f>
        <v>3憲法記念日、4みどりの日
5こどもの日、6振休。立夏5小満21</v>
      </c>
      <c r="AN77" s="477"/>
      <c r="AO77" s="477"/>
      <c r="AP77" s="477"/>
      <c r="AQ77" s="478"/>
      <c r="AS77" s="85" t="str">
        <f>IF(AY76="","",IF(DAY(AY76)+1&gt;IF(MONTH(AS70)=12,31,DATE(YEAR(AS70),MONTH(AS70)+1,1)-AS70),"",AY76+1))</f>
        <v/>
      </c>
      <c r="AT77" s="86" t="str">
        <f>IF(AS77="","",IF(DAY(AS77)+1&gt;IF(MONTH(AS70)=12,31,DATE(YEAR(AS70),MONTH(AS70)+1,1)-AS70),"",AS77+1))</f>
        <v/>
      </c>
      <c r="AU77" s="477" t="str">
        <f>VLOOKUP(AS70,祝節名,2,FALSE)</f>
        <v xml:space="preserve">
芒種6、夏至21</v>
      </c>
      <c r="AV77" s="477"/>
      <c r="AW77" s="477"/>
      <c r="AX77" s="477"/>
      <c r="AY77" s="478"/>
    </row>
    <row r="78" spans="2:53" ht="7.15" customHeight="1">
      <c r="B78" s="87"/>
      <c r="D78" s="88" t="s">
        <v>350</v>
      </c>
      <c r="AC78" s="88" t="s">
        <v>350</v>
      </c>
      <c r="BA78" s="87"/>
    </row>
    <row r="79" spans="2:53" ht="4.5" customHeight="1"/>
    <row r="80" spans="2:53" ht="10.5" customHeight="1">
      <c r="D80" s="491">
        <f>$D$4</f>
        <v>46023</v>
      </c>
      <c r="E80" s="491"/>
      <c r="F80" s="489">
        <f>MONTH(D80)</f>
        <v>1</v>
      </c>
      <c r="G80" s="489"/>
      <c r="H80" s="489" t="s">
        <v>396</v>
      </c>
      <c r="I80" s="237" t="str">
        <f>IF(D80&gt;=43586,"令和"&amp;IF(YEAR(D80)-2018=1,"元",YEAR(D80)-2018),"平成"&amp;(YEAR(D80)-1988))</f>
        <v>令和8</v>
      </c>
      <c r="J80" s="237"/>
      <c r="L80" s="488">
        <f>IF(MONTH(D80)=12,DATE(YEAR(D80)+1,1,1),DATE(YEAR(D80),MONTH(D80)+1,1))</f>
        <v>46054</v>
      </c>
      <c r="M80" s="488"/>
      <c r="N80" s="490">
        <f>MONTH(L80)</f>
        <v>2</v>
      </c>
      <c r="O80" s="490"/>
      <c r="P80" s="490" t="s">
        <v>352</v>
      </c>
      <c r="Q80" s="237" t="str">
        <f>IF(L80&gt;=43586,"令和"&amp;IF(YEAR(L80)-2018=1,"元",YEAR(L80)-2018),"平成"&amp;(YEAR(L80)-1988))</f>
        <v>令和8</v>
      </c>
      <c r="R80" s="237"/>
      <c r="T80" s="488">
        <f>IF(MONTH(L80)=12,DATE(YEAR(L80)+1,1,1),DATE(YEAR(L80),MONTH(L80)+1,1))</f>
        <v>46082</v>
      </c>
      <c r="U80" s="488"/>
      <c r="V80" s="489">
        <f>MONTH(T80)</f>
        <v>3</v>
      </c>
      <c r="W80" s="489"/>
      <c r="X80" s="489" t="s">
        <v>396</v>
      </c>
      <c r="Y80" s="237" t="str">
        <f>IF(T80&gt;=43586,"令和"&amp;IF(YEAR(T80)-2018=1,"元",YEAR(T80)-2018),"平成"&amp;(YEAR(T80)-1988))</f>
        <v>令和8</v>
      </c>
      <c r="Z80" s="237"/>
      <c r="AC80" s="491">
        <f>$D$4</f>
        <v>46023</v>
      </c>
      <c r="AD80" s="491"/>
      <c r="AE80" s="489">
        <f>MONTH(AC80)</f>
        <v>1</v>
      </c>
      <c r="AF80" s="489"/>
      <c r="AG80" s="489" t="s">
        <v>396</v>
      </c>
      <c r="AH80" s="237" t="str">
        <f>IF(AC80&gt;=43586,"令和"&amp;IF(YEAR(AC80)-2018=1,"元",YEAR(AC80)-2018),"平成"&amp;(YEAR(AC80)-1988))</f>
        <v>令和8</v>
      </c>
      <c r="AI80" s="237"/>
      <c r="AK80" s="488">
        <f>IF(MONTH(AC80)=12,DATE(YEAR(AC80)+1,1,1),DATE(YEAR(AC80),MONTH(AC80)+1,1))</f>
        <v>46054</v>
      </c>
      <c r="AL80" s="488"/>
      <c r="AM80" s="490">
        <f>MONTH(AK80)</f>
        <v>2</v>
      </c>
      <c r="AN80" s="490"/>
      <c r="AO80" s="490" t="s">
        <v>352</v>
      </c>
      <c r="AP80" s="237" t="str">
        <f>IF(AK80&gt;=43586,"令和"&amp;IF(YEAR(AK80)-2018=1,"元",YEAR(AK80)-2018),"平成"&amp;(YEAR(AK80)-1988))</f>
        <v>令和8</v>
      </c>
      <c r="AQ80" s="237"/>
      <c r="AS80" s="488">
        <f>IF(MONTH(AK80)=12,DATE(YEAR(AK80)+1,1,1),DATE(YEAR(AK80),MONTH(AK80)+1,1))</f>
        <v>46082</v>
      </c>
      <c r="AT80" s="488"/>
      <c r="AU80" s="489">
        <f>MONTH(AS80)</f>
        <v>3</v>
      </c>
      <c r="AV80" s="489"/>
      <c r="AW80" s="489" t="s">
        <v>396</v>
      </c>
      <c r="AX80" s="237" t="str">
        <f>IF(AS80&gt;=43586,"令和"&amp;IF(YEAR(AS80)-2018=1,"元",YEAR(AS80)-2018),"平成"&amp;(YEAR(AS80)-1988))</f>
        <v>令和8</v>
      </c>
      <c r="AY80" s="237"/>
    </row>
    <row r="81" spans="4:51" ht="6" customHeight="1">
      <c r="D81" s="78" t="s">
        <v>401</v>
      </c>
      <c r="E81" s="79" t="s">
        <v>394</v>
      </c>
      <c r="F81" s="79" t="s">
        <v>397</v>
      </c>
      <c r="G81" s="79" t="s">
        <v>398</v>
      </c>
      <c r="H81" s="79" t="s">
        <v>389</v>
      </c>
      <c r="I81" s="79" t="s">
        <v>399</v>
      </c>
      <c r="J81" s="80" t="s">
        <v>385</v>
      </c>
      <c r="L81" s="78" t="s">
        <v>401</v>
      </c>
      <c r="M81" s="81" t="s">
        <v>394</v>
      </c>
      <c r="N81" s="81" t="s">
        <v>397</v>
      </c>
      <c r="O81" s="81" t="s">
        <v>382</v>
      </c>
      <c r="P81" s="81" t="s">
        <v>389</v>
      </c>
      <c r="Q81" s="81" t="s">
        <v>399</v>
      </c>
      <c r="R81" s="80" t="s">
        <v>385</v>
      </c>
      <c r="T81" s="78" t="s">
        <v>401</v>
      </c>
      <c r="U81" s="79" t="s">
        <v>380</v>
      </c>
      <c r="V81" s="79" t="s">
        <v>381</v>
      </c>
      <c r="W81" s="79" t="s">
        <v>382</v>
      </c>
      <c r="X81" s="79" t="s">
        <v>389</v>
      </c>
      <c r="Y81" s="79" t="s">
        <v>384</v>
      </c>
      <c r="Z81" s="80" t="s">
        <v>385</v>
      </c>
      <c r="AC81" s="78" t="s">
        <v>401</v>
      </c>
      <c r="AD81" s="79" t="s">
        <v>394</v>
      </c>
      <c r="AE81" s="79" t="s">
        <v>381</v>
      </c>
      <c r="AF81" s="79" t="s">
        <v>398</v>
      </c>
      <c r="AG81" s="79" t="s">
        <v>383</v>
      </c>
      <c r="AH81" s="79" t="s">
        <v>399</v>
      </c>
      <c r="AI81" s="80" t="s">
        <v>400</v>
      </c>
      <c r="AK81" s="78" t="s">
        <v>401</v>
      </c>
      <c r="AL81" s="81" t="s">
        <v>394</v>
      </c>
      <c r="AM81" s="81" t="s">
        <v>397</v>
      </c>
      <c r="AN81" s="81" t="s">
        <v>382</v>
      </c>
      <c r="AO81" s="81" t="s">
        <v>389</v>
      </c>
      <c r="AP81" s="81" t="s">
        <v>399</v>
      </c>
      <c r="AQ81" s="80" t="s">
        <v>400</v>
      </c>
      <c r="AS81" s="78" t="s">
        <v>379</v>
      </c>
      <c r="AT81" s="79" t="s">
        <v>380</v>
      </c>
      <c r="AU81" s="79" t="s">
        <v>397</v>
      </c>
      <c r="AV81" s="79" t="s">
        <v>398</v>
      </c>
      <c r="AW81" s="79" t="s">
        <v>383</v>
      </c>
      <c r="AX81" s="79" t="s">
        <v>399</v>
      </c>
      <c r="AY81" s="80" t="s">
        <v>385</v>
      </c>
    </row>
    <row r="82" spans="4:51" ht="10.5" customHeight="1">
      <c r="D82" s="82" t="str">
        <f>IF(WEEKDAY(D80)=1,D80,"")</f>
        <v/>
      </c>
      <c r="E82" s="83" t="str">
        <f>IF(D82="",IF(WEEKDAY(D80)=2,D80,""),D82+1)</f>
        <v/>
      </c>
      <c r="F82" s="83" t="str">
        <f>IF(E82="",IF(WEEKDAY(D80)=3,D80,""),E82+1)</f>
        <v/>
      </c>
      <c r="G82" s="83" t="str">
        <f>IF(F82="",IF(WEEKDAY(D80)=4,D80,""),F82+1)</f>
        <v/>
      </c>
      <c r="H82" s="83">
        <f>IF(G82="",IF(WEEKDAY(D80)=5,D80,""),G82+1)</f>
        <v>46023</v>
      </c>
      <c r="I82" s="83">
        <f>IF(H82="",IF(WEEKDAY(D80)=6,D80,""),H82+1)</f>
        <v>46024</v>
      </c>
      <c r="J82" s="84">
        <f>IF(I82="",D80,I82+1)</f>
        <v>46025</v>
      </c>
      <c r="L82" s="82">
        <f>IF(WEEKDAY(L80)=1,L80,"")</f>
        <v>46054</v>
      </c>
      <c r="M82" s="83">
        <f>IF(L82="",IF(WEEKDAY(L80)=2,L80,""),L82+1)</f>
        <v>46055</v>
      </c>
      <c r="N82" s="83">
        <f>IF(M82="",IF(WEEKDAY(L80)=3,L80,""),M82+1)</f>
        <v>46056</v>
      </c>
      <c r="O82" s="83">
        <f>IF(N82="",IF(WEEKDAY(L80)=4,L80,""),N82+1)</f>
        <v>46057</v>
      </c>
      <c r="P82" s="83">
        <f>IF(O82="",IF(WEEKDAY(L80)=5,L80,""),O82+1)</f>
        <v>46058</v>
      </c>
      <c r="Q82" s="83">
        <f>IF(P82="",IF(WEEKDAY(L80)=6,L80,""),P82+1)</f>
        <v>46059</v>
      </c>
      <c r="R82" s="84">
        <f>IF(Q82="",L80,Q82+1)</f>
        <v>46060</v>
      </c>
      <c r="T82" s="82">
        <f>IF(WEEKDAY(T80)=1,T80,"")</f>
        <v>46082</v>
      </c>
      <c r="U82" s="83">
        <f>IF(T82="",IF(WEEKDAY(T80)=2,T80,""),T82+1)</f>
        <v>46083</v>
      </c>
      <c r="V82" s="83">
        <f>IF(U82="",IF(WEEKDAY(T80)=3,T80,""),U82+1)</f>
        <v>46084</v>
      </c>
      <c r="W82" s="83">
        <f>IF(V82="",IF(WEEKDAY(T80)=4,T80,""),V82+1)</f>
        <v>46085</v>
      </c>
      <c r="X82" s="83">
        <f>IF(W82="",IF(WEEKDAY(T80)=5,T80,""),W82+1)</f>
        <v>46086</v>
      </c>
      <c r="Y82" s="83">
        <f>IF(X82="",IF(WEEKDAY(T80)=6,T80,""),X82+1)</f>
        <v>46087</v>
      </c>
      <c r="Z82" s="84">
        <f>IF(Y82="",T80,Y82+1)</f>
        <v>46088</v>
      </c>
      <c r="AC82" s="82" t="str">
        <f>IF(WEEKDAY(AC80)=1,AC80,"")</f>
        <v/>
      </c>
      <c r="AD82" s="83" t="str">
        <f>IF(AC82="",IF(WEEKDAY(AC80)=2,AC80,""),AC82+1)</f>
        <v/>
      </c>
      <c r="AE82" s="83" t="str">
        <f>IF(AD82="",IF(WEEKDAY(AC80)=3,AC80,""),AD82+1)</f>
        <v/>
      </c>
      <c r="AF82" s="83" t="str">
        <f>IF(AE82="",IF(WEEKDAY(AC80)=4,AC80,""),AE82+1)</f>
        <v/>
      </c>
      <c r="AG82" s="83">
        <f>IF(AF82="",IF(WEEKDAY(AC80)=5,AC80,""),AF82+1)</f>
        <v>46023</v>
      </c>
      <c r="AH82" s="83">
        <f>IF(AG82="",IF(WEEKDAY(AC80)=6,AC80,""),AG82+1)</f>
        <v>46024</v>
      </c>
      <c r="AI82" s="84">
        <f>IF(AH82="",AC80,AH82+1)</f>
        <v>46025</v>
      </c>
      <c r="AK82" s="82">
        <f>IF(WEEKDAY(AK80)=1,AK80,"")</f>
        <v>46054</v>
      </c>
      <c r="AL82" s="83">
        <f>IF(AK82="",IF(WEEKDAY(AK80)=2,AK80,""),AK82+1)</f>
        <v>46055</v>
      </c>
      <c r="AM82" s="83">
        <f>IF(AL82="",IF(WEEKDAY(AK80)=3,AK80,""),AL82+1)</f>
        <v>46056</v>
      </c>
      <c r="AN82" s="83">
        <f>IF(AM82="",IF(WEEKDAY(AK80)=4,AK80,""),AM82+1)</f>
        <v>46057</v>
      </c>
      <c r="AO82" s="83">
        <f>IF(AN82="",IF(WEEKDAY(AK80)=5,AK80,""),AN82+1)</f>
        <v>46058</v>
      </c>
      <c r="AP82" s="83">
        <f>IF(AO82="",IF(WEEKDAY(AK80)=6,AK80,""),AO82+1)</f>
        <v>46059</v>
      </c>
      <c r="AQ82" s="84">
        <f>IF(AP82="",AK80,AP82+1)</f>
        <v>46060</v>
      </c>
      <c r="AS82" s="82">
        <f>IF(WEEKDAY(AS80)=1,AS80,"")</f>
        <v>46082</v>
      </c>
      <c r="AT82" s="83">
        <f>IF(AS82="",IF(WEEKDAY(AS80)=2,AS80,""),AS82+1)</f>
        <v>46083</v>
      </c>
      <c r="AU82" s="83">
        <f>IF(AT82="",IF(WEEKDAY(AS80)=3,AS80,""),AT82+1)</f>
        <v>46084</v>
      </c>
      <c r="AV82" s="83">
        <f>IF(AU82="",IF(WEEKDAY(AS80)=4,AS80,""),AU82+1)</f>
        <v>46085</v>
      </c>
      <c r="AW82" s="83">
        <f>IF(AV82="",IF(WEEKDAY(AS80)=5,AS80,""),AV82+1)</f>
        <v>46086</v>
      </c>
      <c r="AX82" s="83">
        <f>IF(AW82="",IF(WEEKDAY(AS80)=6,AS80,""),AW82+1)</f>
        <v>46087</v>
      </c>
      <c r="AY82" s="84">
        <f>IF(AX82="",AS80,AX82+1)</f>
        <v>46088</v>
      </c>
    </row>
    <row r="83" spans="4:51" ht="10.5" customHeight="1">
      <c r="D83" s="82">
        <f>J82+1</f>
        <v>46026</v>
      </c>
      <c r="E83" s="83">
        <f t="shared" ref="E83:J85" si="48">D83+1</f>
        <v>46027</v>
      </c>
      <c r="F83" s="83">
        <f t="shared" si="48"/>
        <v>46028</v>
      </c>
      <c r="G83" s="83">
        <f t="shared" si="48"/>
        <v>46029</v>
      </c>
      <c r="H83" s="83">
        <f t="shared" si="48"/>
        <v>46030</v>
      </c>
      <c r="I83" s="83">
        <f t="shared" si="48"/>
        <v>46031</v>
      </c>
      <c r="J83" s="84">
        <f t="shared" si="48"/>
        <v>46032</v>
      </c>
      <c r="L83" s="82">
        <f>R82+1</f>
        <v>46061</v>
      </c>
      <c r="M83" s="83">
        <f t="shared" ref="M83:R85" si="49">L83+1</f>
        <v>46062</v>
      </c>
      <c r="N83" s="83">
        <f t="shared" si="49"/>
        <v>46063</v>
      </c>
      <c r="O83" s="83">
        <f t="shared" si="49"/>
        <v>46064</v>
      </c>
      <c r="P83" s="83">
        <f t="shared" si="49"/>
        <v>46065</v>
      </c>
      <c r="Q83" s="83">
        <f t="shared" si="49"/>
        <v>46066</v>
      </c>
      <c r="R83" s="84">
        <f t="shared" si="49"/>
        <v>46067</v>
      </c>
      <c r="T83" s="82">
        <f>Z82+1</f>
        <v>46089</v>
      </c>
      <c r="U83" s="83">
        <f t="shared" ref="U83:Z85" si="50">T83+1</f>
        <v>46090</v>
      </c>
      <c r="V83" s="83">
        <f t="shared" si="50"/>
        <v>46091</v>
      </c>
      <c r="W83" s="83">
        <f t="shared" si="50"/>
        <v>46092</v>
      </c>
      <c r="X83" s="83">
        <f t="shared" si="50"/>
        <v>46093</v>
      </c>
      <c r="Y83" s="83">
        <f t="shared" si="50"/>
        <v>46094</v>
      </c>
      <c r="Z83" s="84">
        <f t="shared" si="50"/>
        <v>46095</v>
      </c>
      <c r="AC83" s="82">
        <f>AI82+1</f>
        <v>46026</v>
      </c>
      <c r="AD83" s="83">
        <f t="shared" ref="AD83:AI85" si="51">AC83+1</f>
        <v>46027</v>
      </c>
      <c r="AE83" s="83">
        <f t="shared" si="51"/>
        <v>46028</v>
      </c>
      <c r="AF83" s="83">
        <f t="shared" si="51"/>
        <v>46029</v>
      </c>
      <c r="AG83" s="83">
        <f t="shared" si="51"/>
        <v>46030</v>
      </c>
      <c r="AH83" s="83">
        <f t="shared" si="51"/>
        <v>46031</v>
      </c>
      <c r="AI83" s="84">
        <f t="shared" si="51"/>
        <v>46032</v>
      </c>
      <c r="AK83" s="82">
        <f>AQ82+1</f>
        <v>46061</v>
      </c>
      <c r="AL83" s="83">
        <f t="shared" ref="AL83:AQ85" si="52">AK83+1</f>
        <v>46062</v>
      </c>
      <c r="AM83" s="83">
        <f t="shared" si="52"/>
        <v>46063</v>
      </c>
      <c r="AN83" s="83">
        <f t="shared" si="52"/>
        <v>46064</v>
      </c>
      <c r="AO83" s="83">
        <f t="shared" si="52"/>
        <v>46065</v>
      </c>
      <c r="AP83" s="83">
        <f t="shared" si="52"/>
        <v>46066</v>
      </c>
      <c r="AQ83" s="84">
        <f t="shared" si="52"/>
        <v>46067</v>
      </c>
      <c r="AS83" s="82">
        <f>AY82+1</f>
        <v>46089</v>
      </c>
      <c r="AT83" s="83">
        <f t="shared" ref="AT83:AY85" si="53">AS83+1</f>
        <v>46090</v>
      </c>
      <c r="AU83" s="83">
        <f t="shared" si="53"/>
        <v>46091</v>
      </c>
      <c r="AV83" s="83">
        <f t="shared" si="53"/>
        <v>46092</v>
      </c>
      <c r="AW83" s="83">
        <f t="shared" si="53"/>
        <v>46093</v>
      </c>
      <c r="AX83" s="83">
        <f t="shared" si="53"/>
        <v>46094</v>
      </c>
      <c r="AY83" s="84">
        <f t="shared" si="53"/>
        <v>46095</v>
      </c>
    </row>
    <row r="84" spans="4:51" ht="10.5" customHeight="1">
      <c r="D84" s="82">
        <f>J83+1</f>
        <v>46033</v>
      </c>
      <c r="E84" s="83">
        <f t="shared" si="48"/>
        <v>46034</v>
      </c>
      <c r="F84" s="83">
        <f t="shared" si="48"/>
        <v>46035</v>
      </c>
      <c r="G84" s="83">
        <f t="shared" si="48"/>
        <v>46036</v>
      </c>
      <c r="H84" s="83">
        <f t="shared" si="48"/>
        <v>46037</v>
      </c>
      <c r="I84" s="83">
        <f t="shared" si="48"/>
        <v>46038</v>
      </c>
      <c r="J84" s="84">
        <f t="shared" si="48"/>
        <v>46039</v>
      </c>
      <c r="L84" s="82">
        <f>R83+1</f>
        <v>46068</v>
      </c>
      <c r="M84" s="83">
        <f t="shared" si="49"/>
        <v>46069</v>
      </c>
      <c r="N84" s="83">
        <f t="shared" si="49"/>
        <v>46070</v>
      </c>
      <c r="O84" s="83">
        <f t="shared" si="49"/>
        <v>46071</v>
      </c>
      <c r="P84" s="83">
        <f t="shared" si="49"/>
        <v>46072</v>
      </c>
      <c r="Q84" s="83">
        <f t="shared" si="49"/>
        <v>46073</v>
      </c>
      <c r="R84" s="84">
        <f t="shared" si="49"/>
        <v>46074</v>
      </c>
      <c r="T84" s="82">
        <f>Z83+1</f>
        <v>46096</v>
      </c>
      <c r="U84" s="83">
        <f t="shared" si="50"/>
        <v>46097</v>
      </c>
      <c r="V84" s="83">
        <f t="shared" si="50"/>
        <v>46098</v>
      </c>
      <c r="W84" s="83">
        <f t="shared" si="50"/>
        <v>46099</v>
      </c>
      <c r="X84" s="83">
        <f t="shared" si="50"/>
        <v>46100</v>
      </c>
      <c r="Y84" s="83">
        <f t="shared" si="50"/>
        <v>46101</v>
      </c>
      <c r="Z84" s="84">
        <f t="shared" si="50"/>
        <v>46102</v>
      </c>
      <c r="AC84" s="82">
        <f>AI83+1</f>
        <v>46033</v>
      </c>
      <c r="AD84" s="83">
        <f t="shared" si="51"/>
        <v>46034</v>
      </c>
      <c r="AE84" s="83">
        <f t="shared" si="51"/>
        <v>46035</v>
      </c>
      <c r="AF84" s="83">
        <f t="shared" si="51"/>
        <v>46036</v>
      </c>
      <c r="AG84" s="83">
        <f t="shared" si="51"/>
        <v>46037</v>
      </c>
      <c r="AH84" s="83">
        <f t="shared" si="51"/>
        <v>46038</v>
      </c>
      <c r="AI84" s="84">
        <f t="shared" si="51"/>
        <v>46039</v>
      </c>
      <c r="AK84" s="82">
        <f>AQ83+1</f>
        <v>46068</v>
      </c>
      <c r="AL84" s="83">
        <f t="shared" si="52"/>
        <v>46069</v>
      </c>
      <c r="AM84" s="83">
        <f t="shared" si="52"/>
        <v>46070</v>
      </c>
      <c r="AN84" s="83">
        <f t="shared" si="52"/>
        <v>46071</v>
      </c>
      <c r="AO84" s="83">
        <f t="shared" si="52"/>
        <v>46072</v>
      </c>
      <c r="AP84" s="83">
        <f t="shared" si="52"/>
        <v>46073</v>
      </c>
      <c r="AQ84" s="84">
        <f t="shared" si="52"/>
        <v>46074</v>
      </c>
      <c r="AS84" s="82">
        <f>AY83+1</f>
        <v>46096</v>
      </c>
      <c r="AT84" s="83">
        <f t="shared" si="53"/>
        <v>46097</v>
      </c>
      <c r="AU84" s="83">
        <f t="shared" si="53"/>
        <v>46098</v>
      </c>
      <c r="AV84" s="83">
        <f t="shared" si="53"/>
        <v>46099</v>
      </c>
      <c r="AW84" s="83">
        <f t="shared" si="53"/>
        <v>46100</v>
      </c>
      <c r="AX84" s="83">
        <f t="shared" si="53"/>
        <v>46101</v>
      </c>
      <c r="AY84" s="84">
        <f t="shared" si="53"/>
        <v>46102</v>
      </c>
    </row>
    <row r="85" spans="4:51" ht="10.5" customHeight="1">
      <c r="D85" s="82">
        <f>J84+1</f>
        <v>46040</v>
      </c>
      <c r="E85" s="83">
        <f t="shared" si="48"/>
        <v>46041</v>
      </c>
      <c r="F85" s="83">
        <f t="shared" si="48"/>
        <v>46042</v>
      </c>
      <c r="G85" s="83">
        <f t="shared" si="48"/>
        <v>46043</v>
      </c>
      <c r="H85" s="83">
        <f t="shared" si="48"/>
        <v>46044</v>
      </c>
      <c r="I85" s="83">
        <f t="shared" si="48"/>
        <v>46045</v>
      </c>
      <c r="J85" s="84">
        <f t="shared" si="48"/>
        <v>46046</v>
      </c>
      <c r="L85" s="82">
        <f>R84+1</f>
        <v>46075</v>
      </c>
      <c r="M85" s="83">
        <f t="shared" si="49"/>
        <v>46076</v>
      </c>
      <c r="N85" s="83">
        <f t="shared" si="49"/>
        <v>46077</v>
      </c>
      <c r="O85" s="83">
        <f t="shared" si="49"/>
        <v>46078</v>
      </c>
      <c r="P85" s="83">
        <f t="shared" si="49"/>
        <v>46079</v>
      </c>
      <c r="Q85" s="83">
        <f t="shared" si="49"/>
        <v>46080</v>
      </c>
      <c r="R85" s="84">
        <f t="shared" si="49"/>
        <v>46081</v>
      </c>
      <c r="T85" s="82">
        <f>Z84+1</f>
        <v>46103</v>
      </c>
      <c r="U85" s="83">
        <f t="shared" si="50"/>
        <v>46104</v>
      </c>
      <c r="V85" s="83">
        <f t="shared" si="50"/>
        <v>46105</v>
      </c>
      <c r="W85" s="83">
        <f t="shared" si="50"/>
        <v>46106</v>
      </c>
      <c r="X85" s="83">
        <f t="shared" si="50"/>
        <v>46107</v>
      </c>
      <c r="Y85" s="83">
        <f t="shared" si="50"/>
        <v>46108</v>
      </c>
      <c r="Z85" s="84">
        <f t="shared" si="50"/>
        <v>46109</v>
      </c>
      <c r="AC85" s="82">
        <f>AI84+1</f>
        <v>46040</v>
      </c>
      <c r="AD85" s="83">
        <f t="shared" si="51"/>
        <v>46041</v>
      </c>
      <c r="AE85" s="83">
        <f t="shared" si="51"/>
        <v>46042</v>
      </c>
      <c r="AF85" s="83">
        <f t="shared" si="51"/>
        <v>46043</v>
      </c>
      <c r="AG85" s="83">
        <f t="shared" si="51"/>
        <v>46044</v>
      </c>
      <c r="AH85" s="83">
        <f t="shared" si="51"/>
        <v>46045</v>
      </c>
      <c r="AI85" s="84">
        <f t="shared" si="51"/>
        <v>46046</v>
      </c>
      <c r="AK85" s="82">
        <f>AQ84+1</f>
        <v>46075</v>
      </c>
      <c r="AL85" s="83">
        <f t="shared" si="52"/>
        <v>46076</v>
      </c>
      <c r="AM85" s="83">
        <f t="shared" si="52"/>
        <v>46077</v>
      </c>
      <c r="AN85" s="83">
        <f t="shared" si="52"/>
        <v>46078</v>
      </c>
      <c r="AO85" s="83">
        <f t="shared" si="52"/>
        <v>46079</v>
      </c>
      <c r="AP85" s="83">
        <f t="shared" si="52"/>
        <v>46080</v>
      </c>
      <c r="AQ85" s="84">
        <f t="shared" si="52"/>
        <v>46081</v>
      </c>
      <c r="AS85" s="82">
        <f>AY84+1</f>
        <v>46103</v>
      </c>
      <c r="AT85" s="83">
        <f t="shared" si="53"/>
        <v>46104</v>
      </c>
      <c r="AU85" s="83">
        <f t="shared" si="53"/>
        <v>46105</v>
      </c>
      <c r="AV85" s="83">
        <f t="shared" si="53"/>
        <v>46106</v>
      </c>
      <c r="AW85" s="83">
        <f t="shared" si="53"/>
        <v>46107</v>
      </c>
      <c r="AX85" s="83">
        <f t="shared" si="53"/>
        <v>46108</v>
      </c>
      <c r="AY85" s="84">
        <f t="shared" si="53"/>
        <v>46109</v>
      </c>
    </row>
    <row r="86" spans="4:51" ht="10.5" customHeight="1">
      <c r="D86" s="82">
        <f>IF(DAY(J85)+1&gt;IF(MONTH(D80)=12,31,DATE(YEAR(D80),MONTH(D80)+1,1)-D80),"",J85+1)</f>
        <v>46047</v>
      </c>
      <c r="E86" s="83">
        <f>IF(D86="","",IF(DAY(D86)+1&gt;IF(MONTH(D80)=12,31,DATE(YEAR(D80),MONTH(D80)+1,1)-D80),"",D86+1))</f>
        <v>46048</v>
      </c>
      <c r="F86" s="83">
        <f>IF(E86="","",IF(DAY(E86)+1&gt;IF(MONTH(D80)=12,31,DATE(YEAR(D80),MONTH(D80)+1,1)-D80),"",E86+1))</f>
        <v>46049</v>
      </c>
      <c r="G86" s="83">
        <f>IF(F86="","",IF(DAY(F86)+1&gt;IF(MONTH(D80)=12,31,DATE(YEAR(D80),MONTH(D80)+1,1)-D80),"",F86+1))</f>
        <v>46050</v>
      </c>
      <c r="H86" s="83">
        <f>IF(G86="","",IF(DAY(G86)+1&gt;IF(MONTH(D80)=12,31,DATE(YEAR(D80),MONTH(D80)+1,1)-D80),"",G86+1))</f>
        <v>46051</v>
      </c>
      <c r="I86" s="83">
        <f>IF(H86="","",IF(DAY(H86)+1&gt;IF(MONTH(D80)=12,31,DATE(YEAR(D80),MONTH(D80)+1,1)-D80),"",H86+1))</f>
        <v>46052</v>
      </c>
      <c r="J86" s="84">
        <f>IF(I86="","",IF(DAY(I86)+1&gt;IF(MONTH(D80)=12,31,DATE(YEAR(D80),MONTH(D80)+1,1)-D80),"",I86+1))</f>
        <v>46053</v>
      </c>
      <c r="L86" s="82" t="str">
        <f>IF(DAY(R85)+1&gt;IF(MONTH(L80)=12,31,DATE(YEAR(L80),MONTH(L80)+1,1)-L80),"",R85+1)</f>
        <v/>
      </c>
      <c r="M86" s="83" t="str">
        <f>IF(L86="","",IF(DAY(L86)+1&gt;IF(MONTH(L80)=12,31,DATE(YEAR(L80),MONTH(L80)+1,1)-L80),"",L86+1))</f>
        <v/>
      </c>
      <c r="N86" s="83" t="str">
        <f>IF(M86="","",IF(DAY(M86)+1&gt;IF(MONTH(L80)=12,31,DATE(YEAR(L80),MONTH(L80)+1,1)-L80),"",M86+1))</f>
        <v/>
      </c>
      <c r="O86" s="83" t="str">
        <f>IF(N86="","",IF(DAY(N86)+1&gt;IF(MONTH(L80)=12,31,DATE(YEAR(L80),MONTH(L80)+1,1)-L80),"",N86+1))</f>
        <v/>
      </c>
      <c r="P86" s="83" t="str">
        <f>IF(O86="","",IF(DAY(O86)+1&gt;IF(MONTH(L80)=12,31,DATE(YEAR(L80),MONTH(L80)+1,1)-L80),"",O86+1))</f>
        <v/>
      </c>
      <c r="Q86" s="83" t="str">
        <f>IF(P86="","",IF(DAY(P86)+1&gt;IF(MONTH(L80)=12,31,DATE(YEAR(L80),MONTH(L80)+1,1)-L80),"",P86+1))</f>
        <v/>
      </c>
      <c r="R86" s="84" t="str">
        <f>IF(Q86="","",IF(DAY(Q86)+1&gt;IF(MONTH(L80)=12,31,DATE(YEAR(L80),MONTH(L80)+1,1)-L80),"",Q86+1))</f>
        <v/>
      </c>
      <c r="T86" s="82">
        <f>IF(DAY(Z85)+1&gt;IF(MONTH(T80)=12,31,DATE(YEAR(T80),MONTH(T80)+1,1)-T80),"",Z85+1)</f>
        <v>46110</v>
      </c>
      <c r="U86" s="83">
        <f>IF(T86="","",IF(DAY(T86)+1&gt;IF(MONTH(T80)=12,31,DATE(YEAR(T80),MONTH(T80)+1,1)-T80),"",T86+1))</f>
        <v>46111</v>
      </c>
      <c r="V86" s="83">
        <f>IF(U86="","",IF(DAY(U86)+1&gt;IF(MONTH(T80)=12,31,DATE(YEAR(T80),MONTH(T80)+1,1)-T80),"",U86+1))</f>
        <v>46112</v>
      </c>
      <c r="W86" s="83" t="str">
        <f>IF(V86="","",IF(DAY(V86)+1&gt;IF(MONTH(T80)=12,31,DATE(YEAR(T80),MONTH(T80)+1,1)-T80),"",V86+1))</f>
        <v/>
      </c>
      <c r="X86" s="83" t="str">
        <f>IF(W86="","",IF(DAY(W86)+1&gt;IF(MONTH(T80)=12,31,DATE(YEAR(T80),MONTH(T80)+1,1)-T80),"",W86+1))</f>
        <v/>
      </c>
      <c r="Y86" s="83" t="str">
        <f>IF(X86="","",IF(DAY(X86)+1&gt;IF(MONTH(T80)=12,31,DATE(YEAR(T80),MONTH(T80)+1,1)-T80),"",X86+1))</f>
        <v/>
      </c>
      <c r="Z86" s="84" t="str">
        <f>IF(Y86="","",IF(DAY(Y86)+1&gt;IF(MONTH(T80)=12,31,DATE(YEAR(T80),MONTH(T80)+1,1)-T80),"",Y86+1))</f>
        <v/>
      </c>
      <c r="AC86" s="82">
        <f>IF(DAY(AI85)+1&gt;IF(MONTH(AC80)=12,31,DATE(YEAR(AC80),MONTH(AC80)+1,1)-AC80),"",AI85+1)</f>
        <v>46047</v>
      </c>
      <c r="AD86" s="83">
        <f>IF(AC86="","",IF(DAY(AC86)+1&gt;IF(MONTH(AC80)=12,31,DATE(YEAR(AC80),MONTH(AC80)+1,1)-AC80),"",AC86+1))</f>
        <v>46048</v>
      </c>
      <c r="AE86" s="83">
        <f>IF(AD86="","",IF(DAY(AD86)+1&gt;IF(MONTH(AC80)=12,31,DATE(YEAR(AC80),MONTH(AC80)+1,1)-AC80),"",AD86+1))</f>
        <v>46049</v>
      </c>
      <c r="AF86" s="83">
        <f>IF(AE86="","",IF(DAY(AE86)+1&gt;IF(MONTH(AC80)=12,31,DATE(YEAR(AC80),MONTH(AC80)+1,1)-AC80),"",AE86+1))</f>
        <v>46050</v>
      </c>
      <c r="AG86" s="83">
        <f>IF(AF86="","",IF(DAY(AF86)+1&gt;IF(MONTH(AC80)=12,31,DATE(YEAR(AC80),MONTH(AC80)+1,1)-AC80),"",AF86+1))</f>
        <v>46051</v>
      </c>
      <c r="AH86" s="83">
        <f>IF(AG86="","",IF(DAY(AG86)+1&gt;IF(MONTH(AC80)=12,31,DATE(YEAR(AC80),MONTH(AC80)+1,1)-AC80),"",AG86+1))</f>
        <v>46052</v>
      </c>
      <c r="AI86" s="84">
        <f>IF(AH86="","",IF(DAY(AH86)+1&gt;IF(MONTH(AC80)=12,31,DATE(YEAR(AC80),MONTH(AC80)+1,1)-AC80),"",AH86+1))</f>
        <v>46053</v>
      </c>
      <c r="AK86" s="82" t="str">
        <f>IF(DAY(AQ85)+1&gt;IF(MONTH(AK80)=12,31,DATE(YEAR(AK80),MONTH(AK80)+1,1)-AK80),"",AQ85+1)</f>
        <v/>
      </c>
      <c r="AL86" s="83" t="str">
        <f>IF(AK86="","",IF(DAY(AK86)+1&gt;IF(MONTH(AK80)=12,31,DATE(YEAR(AK80),MONTH(AK80)+1,1)-AK80),"",AK86+1))</f>
        <v/>
      </c>
      <c r="AM86" s="83" t="str">
        <f>IF(AL86="","",IF(DAY(AL86)+1&gt;IF(MONTH(AK80)=12,31,DATE(YEAR(AK80),MONTH(AK80)+1,1)-AK80),"",AL86+1))</f>
        <v/>
      </c>
      <c r="AN86" s="83" t="str">
        <f>IF(AM86="","",IF(DAY(AM86)+1&gt;IF(MONTH(AK80)=12,31,DATE(YEAR(AK80),MONTH(AK80)+1,1)-AK80),"",AM86+1))</f>
        <v/>
      </c>
      <c r="AO86" s="83" t="str">
        <f>IF(AN86="","",IF(DAY(AN86)+1&gt;IF(MONTH(AK80)=12,31,DATE(YEAR(AK80),MONTH(AK80)+1,1)-AK80),"",AN86+1))</f>
        <v/>
      </c>
      <c r="AP86" s="83" t="str">
        <f>IF(AO86="","",IF(DAY(AO86)+1&gt;IF(MONTH(AK80)=12,31,DATE(YEAR(AK80),MONTH(AK80)+1,1)-AK80),"",AO86+1))</f>
        <v/>
      </c>
      <c r="AQ86" s="84" t="str">
        <f>IF(AP86="","",IF(DAY(AP86)+1&gt;IF(MONTH(AK80)=12,31,DATE(YEAR(AK80),MONTH(AK80)+1,1)-AK80),"",AP86+1))</f>
        <v/>
      </c>
      <c r="AS86" s="82">
        <f>IF(DAY(AY85)+1&gt;IF(MONTH(AS80)=12,31,DATE(YEAR(AS80),MONTH(AS80)+1,1)-AS80),"",AY85+1)</f>
        <v>46110</v>
      </c>
      <c r="AT86" s="83">
        <f>IF(AS86="","",IF(DAY(AS86)+1&gt;IF(MONTH(AS80)=12,31,DATE(YEAR(AS80),MONTH(AS80)+1,1)-AS80),"",AS86+1))</f>
        <v>46111</v>
      </c>
      <c r="AU86" s="83">
        <f>IF(AT86="","",IF(DAY(AT86)+1&gt;IF(MONTH(AS80)=12,31,DATE(YEAR(AS80),MONTH(AS80)+1,1)-AS80),"",AT86+1))</f>
        <v>46112</v>
      </c>
      <c r="AV86" s="83" t="str">
        <f>IF(AU86="","",IF(DAY(AU86)+1&gt;IF(MONTH(AS80)=12,31,DATE(YEAR(AS80),MONTH(AS80)+1,1)-AS80),"",AU86+1))</f>
        <v/>
      </c>
      <c r="AW86" s="83" t="str">
        <f>IF(AV86="","",IF(DAY(AV86)+1&gt;IF(MONTH(AS80)=12,31,DATE(YEAR(AS80),MONTH(AS80)+1,1)-AS80),"",AV86+1))</f>
        <v/>
      </c>
      <c r="AX86" s="83" t="str">
        <f>IF(AW86="","",IF(DAY(AW86)+1&gt;IF(MONTH(AS80)=12,31,DATE(YEAR(AS80),MONTH(AS80)+1,1)-AS80),"",AW86+1))</f>
        <v/>
      </c>
      <c r="AY86" s="84" t="str">
        <f>IF(AX86="","",IF(DAY(AX86)+1&gt;IF(MONTH(AS80)=12,31,DATE(YEAR(AS80),MONTH(AS80)+1,1)-AS80),"",AX86+1))</f>
        <v/>
      </c>
    </row>
    <row r="87" spans="4:51" ht="9.75" customHeight="1">
      <c r="D87" s="85" t="str">
        <f>IF(J86="","",IF(DAY(J86)+1&gt;IF(MONTH(D80)=12,31,DATE(YEAR(D80),MONTH(D80)+1,1)-D80),"",J86+1))</f>
        <v/>
      </c>
      <c r="E87" s="86" t="str">
        <f>IF(D87="","",IF(DAY(D87)+1&gt;IF(MONTH(D80)=12,31,DATE(YEAR(D80),MONTH(D80)+1,1)-D80),"",D87+1))</f>
        <v/>
      </c>
      <c r="F87" s="477" t="str">
        <f>VLOOKUP(D80,祝節名,2,FALSE)</f>
        <v>1 元日、12 成人の日
小寒5、大寒20</v>
      </c>
      <c r="G87" s="477"/>
      <c r="H87" s="477"/>
      <c r="I87" s="477"/>
      <c r="J87" s="478"/>
      <c r="L87" s="85" t="str">
        <f>IF(R86="","",IF(DAY(R86)+1&gt;IF(MONTH(L80)=12,31,DATE(YEAR(L80),MONTH(L80)+1,1)-L80),"",R86+1))</f>
        <v/>
      </c>
      <c r="M87" s="86" t="str">
        <f>IF(L87="","",IF(DAY(L87)+1&gt;IF(MONTH(L80)=12,31,DATE(YEAR(L80),MONTH(L80)+1,1)-L80),"",L87+1))</f>
        <v/>
      </c>
      <c r="N87" s="477" t="str">
        <f>VLOOKUP(L80,祝節名,2,FALSE)</f>
        <v>11建国記念の日、23天皇誕生日
立春4、雨水19</v>
      </c>
      <c r="O87" s="477"/>
      <c r="P87" s="477"/>
      <c r="Q87" s="477"/>
      <c r="R87" s="478"/>
      <c r="T87" s="85" t="str">
        <f>IF(Z86="","",IF(DAY(Z86)+1&gt;IF(MONTH(T80)=12,31,DATE(YEAR(T80),MONTH(T80)+1,1)-T80),"",Z86+1))</f>
        <v/>
      </c>
      <c r="U87" s="86" t="str">
        <f>IF(T87="","",IF(DAY(T87)+1&gt;IF(MONTH(T80)=12,31,DATE(YEAR(T80),MONTH(T80)+1,1)-T80),"",T87+1))</f>
        <v/>
      </c>
      <c r="V87" s="477" t="str">
        <f>VLOOKUP(T80,祝節名,2,FALSE)</f>
        <v>20 春分の日
啓蟄5、春分20</v>
      </c>
      <c r="W87" s="477"/>
      <c r="X87" s="477"/>
      <c r="Y87" s="477"/>
      <c r="Z87" s="478"/>
      <c r="AC87" s="85" t="str">
        <f>IF(AI86="","",IF(DAY(AI86)+1&gt;IF(MONTH(AC80)=12,31,DATE(YEAR(AC80),MONTH(AC80)+1,1)-AC80),"",AI86+1))</f>
        <v/>
      </c>
      <c r="AD87" s="86" t="str">
        <f>IF(AC87="","",IF(DAY(AC87)+1&gt;IF(MONTH(AC80)=12,31,DATE(YEAR(AC80),MONTH(AC80)+1,1)-AC80),"",AC87+1))</f>
        <v/>
      </c>
      <c r="AE87" s="477" t="str">
        <f>VLOOKUP(AC80,祝節名,2,FALSE)</f>
        <v>1 元日、12 成人の日
小寒5、大寒20</v>
      </c>
      <c r="AF87" s="477"/>
      <c r="AG87" s="477"/>
      <c r="AH87" s="477"/>
      <c r="AI87" s="478"/>
      <c r="AK87" s="85" t="str">
        <f>IF(AQ86="","",IF(DAY(AQ86)+1&gt;IF(MONTH(AK80)=12,31,DATE(YEAR(AK80),MONTH(AK80)+1,1)-AK80),"",AQ86+1))</f>
        <v/>
      </c>
      <c r="AL87" s="86" t="str">
        <f>IF(AK87="","",IF(DAY(AK87)+1&gt;IF(MONTH(AK80)=12,31,DATE(YEAR(AK80),MONTH(AK80)+1,1)-AK80),"",AK87+1))</f>
        <v/>
      </c>
      <c r="AM87" s="477" t="str">
        <f>VLOOKUP(AK80,祝節名,2,FALSE)</f>
        <v>11建国記念の日、23天皇誕生日
立春4、雨水19</v>
      </c>
      <c r="AN87" s="477"/>
      <c r="AO87" s="477"/>
      <c r="AP87" s="477"/>
      <c r="AQ87" s="478"/>
      <c r="AS87" s="85" t="str">
        <f>IF(AY86="","",IF(DAY(AY86)+1&gt;IF(MONTH(AS80)=12,31,DATE(YEAR(AS80),MONTH(AS80)+1,1)-AS80),"",AY86+1))</f>
        <v/>
      </c>
      <c r="AT87" s="86" t="str">
        <f>IF(AS87="","",IF(DAY(AS87)+1&gt;IF(MONTH(AS80)=12,31,DATE(YEAR(AS80),MONTH(AS80)+1,1)-AS80),"",AS87+1))</f>
        <v/>
      </c>
      <c r="AU87" s="477" t="str">
        <f>VLOOKUP(AS80,祝節名,2,FALSE)</f>
        <v>20 春分の日
啓蟄5、春分20</v>
      </c>
      <c r="AV87" s="477"/>
      <c r="AW87" s="477"/>
      <c r="AX87" s="477"/>
      <c r="AY87" s="478"/>
    </row>
    <row r="88" spans="4:51" ht="3" customHeight="1"/>
    <row r="89" spans="4:51" ht="10.5" customHeight="1">
      <c r="D89" s="488">
        <f>IF(MONTH(T80)=12,DATE(YEAR(T80)+1,1,1),DATE(YEAR(T80),MONTH(T80)+1,1))</f>
        <v>46113</v>
      </c>
      <c r="E89" s="488"/>
      <c r="F89" s="490">
        <f>MONTH(D89)</f>
        <v>4</v>
      </c>
      <c r="G89" s="490"/>
      <c r="H89" s="490" t="s">
        <v>352</v>
      </c>
      <c r="I89" s="237" t="str">
        <f>IF(D89&gt;=43586,"令和"&amp;IF(YEAR(D89)-2018=1,"元",YEAR(D89)-2018),"平成"&amp;(YEAR(D89)-1988))</f>
        <v>令和8</v>
      </c>
      <c r="J89" s="237"/>
      <c r="L89" s="488">
        <f>IF(MONTH(D89)=12,DATE(YEAR(D89)+1,1,1),DATE(YEAR(D89),MONTH(D89)+1,1))</f>
        <v>46143</v>
      </c>
      <c r="M89" s="488"/>
      <c r="N89" s="489">
        <f>MONTH(L89)</f>
        <v>5</v>
      </c>
      <c r="O89" s="489"/>
      <c r="P89" s="489" t="s">
        <v>396</v>
      </c>
      <c r="Q89" s="237" t="str">
        <f>IF(L89&gt;=43586,"令和"&amp;IF(YEAR(L89)-2018=1,"元",YEAR(L89)-2018),"平成"&amp;(YEAR(L89)-1988))</f>
        <v>令和8</v>
      </c>
      <c r="R89" s="237"/>
      <c r="T89" s="488">
        <f>IF(MONTH(L89)=12,DATE(YEAR(L89)+1,1,1),DATE(YEAR(L89),MONTH(L89)+1,1))</f>
        <v>46174</v>
      </c>
      <c r="U89" s="488"/>
      <c r="V89" s="490">
        <f>MONTH(T89)</f>
        <v>6</v>
      </c>
      <c r="W89" s="490"/>
      <c r="X89" s="490" t="s">
        <v>352</v>
      </c>
      <c r="Y89" s="237" t="str">
        <f>IF(T89&gt;=43586,"令和"&amp;IF(YEAR(T89)-2018=1,"元",YEAR(T89)-2018),"平成"&amp;(YEAR(T89)-1988))</f>
        <v>令和8</v>
      </c>
      <c r="Z89" s="237"/>
      <c r="AC89" s="488">
        <f>IF(MONTH(AS80)=12,DATE(YEAR(AS80)+1,1,1),DATE(YEAR(AS80),MONTH(AS80)+1,1))</f>
        <v>46113</v>
      </c>
      <c r="AD89" s="488"/>
      <c r="AE89" s="490">
        <f>MONTH(AC89)</f>
        <v>4</v>
      </c>
      <c r="AF89" s="490"/>
      <c r="AG89" s="490" t="s">
        <v>352</v>
      </c>
      <c r="AH89" s="237" t="str">
        <f>IF(AC89&gt;=43586,"令和"&amp;IF(YEAR(AC89)-2018=1,"元",YEAR(AC89)-2018),"平成"&amp;(YEAR(AC89)-1988))</f>
        <v>令和8</v>
      </c>
      <c r="AI89" s="237"/>
      <c r="AK89" s="488">
        <f>IF(MONTH(AC89)=12,DATE(YEAR(AC89)+1,1,1),DATE(YEAR(AC89),MONTH(AC89)+1,1))</f>
        <v>46143</v>
      </c>
      <c r="AL89" s="488"/>
      <c r="AM89" s="489">
        <f>MONTH(AK89)</f>
        <v>5</v>
      </c>
      <c r="AN89" s="489"/>
      <c r="AO89" s="489" t="s">
        <v>396</v>
      </c>
      <c r="AP89" s="237" t="str">
        <f>IF(AK89&gt;=43586,"令和"&amp;IF(YEAR(AK89)-2018=1,"元",YEAR(AK89)-2018),"平成"&amp;(YEAR(AK89)-1988))</f>
        <v>令和8</v>
      </c>
      <c r="AQ89" s="237"/>
      <c r="AS89" s="488">
        <f>IF(MONTH(AK89)=12,DATE(YEAR(AK89)+1,1,1),DATE(YEAR(AK89),MONTH(AK89)+1,1))</f>
        <v>46174</v>
      </c>
      <c r="AT89" s="488"/>
      <c r="AU89" s="490">
        <f>MONTH(AS89)</f>
        <v>6</v>
      </c>
      <c r="AV89" s="490"/>
      <c r="AW89" s="490" t="s">
        <v>352</v>
      </c>
      <c r="AX89" s="237" t="str">
        <f>IF(AS89&gt;=43586,"令和"&amp;IF(YEAR(AS89)-2018=1,"元",YEAR(AS89)-2018),"平成"&amp;(YEAR(AS89)-1988))</f>
        <v>令和8</v>
      </c>
      <c r="AY89" s="237"/>
    </row>
    <row r="90" spans="4:51" ht="6" customHeight="1">
      <c r="D90" s="78" t="s">
        <v>379</v>
      </c>
      <c r="E90" s="81" t="s">
        <v>380</v>
      </c>
      <c r="F90" s="81" t="s">
        <v>397</v>
      </c>
      <c r="G90" s="81" t="s">
        <v>398</v>
      </c>
      <c r="H90" s="81" t="s">
        <v>389</v>
      </c>
      <c r="I90" s="81" t="s">
        <v>399</v>
      </c>
      <c r="J90" s="80" t="s">
        <v>385</v>
      </c>
      <c r="L90" s="78" t="s">
        <v>401</v>
      </c>
      <c r="M90" s="79" t="s">
        <v>380</v>
      </c>
      <c r="N90" s="79" t="s">
        <v>397</v>
      </c>
      <c r="O90" s="79" t="s">
        <v>382</v>
      </c>
      <c r="P90" s="79" t="s">
        <v>389</v>
      </c>
      <c r="Q90" s="79" t="s">
        <v>384</v>
      </c>
      <c r="R90" s="80" t="s">
        <v>400</v>
      </c>
      <c r="T90" s="78" t="s">
        <v>379</v>
      </c>
      <c r="U90" s="81" t="s">
        <v>394</v>
      </c>
      <c r="V90" s="81" t="s">
        <v>397</v>
      </c>
      <c r="W90" s="81" t="s">
        <v>398</v>
      </c>
      <c r="X90" s="81" t="s">
        <v>389</v>
      </c>
      <c r="Y90" s="81" t="s">
        <v>384</v>
      </c>
      <c r="Z90" s="80" t="s">
        <v>400</v>
      </c>
      <c r="AC90" s="78" t="s">
        <v>379</v>
      </c>
      <c r="AD90" s="81" t="s">
        <v>394</v>
      </c>
      <c r="AE90" s="81" t="s">
        <v>397</v>
      </c>
      <c r="AF90" s="81" t="s">
        <v>382</v>
      </c>
      <c r="AG90" s="81" t="s">
        <v>389</v>
      </c>
      <c r="AH90" s="81" t="s">
        <v>399</v>
      </c>
      <c r="AI90" s="80" t="s">
        <v>400</v>
      </c>
      <c r="AK90" s="78" t="s">
        <v>379</v>
      </c>
      <c r="AL90" s="79" t="s">
        <v>394</v>
      </c>
      <c r="AM90" s="79" t="s">
        <v>381</v>
      </c>
      <c r="AN90" s="79" t="s">
        <v>382</v>
      </c>
      <c r="AO90" s="79" t="s">
        <v>389</v>
      </c>
      <c r="AP90" s="79" t="s">
        <v>384</v>
      </c>
      <c r="AQ90" s="80" t="s">
        <v>400</v>
      </c>
      <c r="AS90" s="78" t="s">
        <v>401</v>
      </c>
      <c r="AT90" s="81" t="s">
        <v>394</v>
      </c>
      <c r="AU90" s="81" t="s">
        <v>381</v>
      </c>
      <c r="AV90" s="81" t="s">
        <v>382</v>
      </c>
      <c r="AW90" s="81" t="s">
        <v>383</v>
      </c>
      <c r="AX90" s="81" t="s">
        <v>399</v>
      </c>
      <c r="AY90" s="80" t="s">
        <v>385</v>
      </c>
    </row>
    <row r="91" spans="4:51" ht="10.5" customHeight="1">
      <c r="D91" s="82" t="str">
        <f>IF(WEEKDAY(D89)=1,D89,"")</f>
        <v/>
      </c>
      <c r="E91" s="83" t="str">
        <f>IF(D91="",IF(WEEKDAY(D89)=2,D89,""),D91+1)</f>
        <v/>
      </c>
      <c r="F91" s="83" t="str">
        <f>IF(E91="",IF(WEEKDAY(D89)=3,D89,""),E91+1)</f>
        <v/>
      </c>
      <c r="G91" s="83">
        <f>IF(F91="",IF(WEEKDAY(D89)=4,D89,""),F91+1)</f>
        <v>46113</v>
      </c>
      <c r="H91" s="83">
        <f>IF(G91="",IF(WEEKDAY(D89)=5,D89,""),G91+1)</f>
        <v>46114</v>
      </c>
      <c r="I91" s="83">
        <f>IF(H91="",IF(WEEKDAY(D89)=6,D89,""),H91+1)</f>
        <v>46115</v>
      </c>
      <c r="J91" s="84">
        <f>IF(I91="",D89,I91+1)</f>
        <v>46116</v>
      </c>
      <c r="L91" s="82" t="str">
        <f>IF(WEEKDAY(L89)=1,L89,"")</f>
        <v/>
      </c>
      <c r="M91" s="83" t="str">
        <f>IF(L91="",IF(WEEKDAY(L89)=2,L89,""),L91+1)</f>
        <v/>
      </c>
      <c r="N91" s="83" t="str">
        <f>IF(M91="",IF(WEEKDAY(L89)=3,L89,""),M91+1)</f>
        <v/>
      </c>
      <c r="O91" s="83" t="str">
        <f>IF(N91="",IF(WEEKDAY(L89)=4,L89,""),N91+1)</f>
        <v/>
      </c>
      <c r="P91" s="83" t="str">
        <f>IF(O91="",IF(WEEKDAY(L89)=5,L89,""),O91+1)</f>
        <v/>
      </c>
      <c r="Q91" s="83">
        <f>IF(P91="",IF(WEEKDAY(L89)=6,L89,""),P91+1)</f>
        <v>46143</v>
      </c>
      <c r="R91" s="84">
        <f>IF(Q91="",L89,Q91+1)</f>
        <v>46144</v>
      </c>
      <c r="T91" s="82" t="str">
        <f>IF(WEEKDAY(T89)=1,T89,"")</f>
        <v/>
      </c>
      <c r="U91" s="83">
        <f>IF(T91="",IF(WEEKDAY(T89)=2,T89,""),T91+1)</f>
        <v>46174</v>
      </c>
      <c r="V91" s="83">
        <f>IF(U91="",IF(WEEKDAY(T89)=3,T89,""),U91+1)</f>
        <v>46175</v>
      </c>
      <c r="W91" s="83">
        <f>IF(V91="",IF(WEEKDAY(T89)=4,T89,""),V91+1)</f>
        <v>46176</v>
      </c>
      <c r="X91" s="83">
        <f>IF(W91="",IF(WEEKDAY(T89)=5,T89,""),W91+1)</f>
        <v>46177</v>
      </c>
      <c r="Y91" s="83">
        <f>IF(X91="",IF(WEEKDAY(T89)=6,T89,""),X91+1)</f>
        <v>46178</v>
      </c>
      <c r="Z91" s="84">
        <f>IF(Y91="",T89,Y91+1)</f>
        <v>46179</v>
      </c>
      <c r="AC91" s="82" t="str">
        <f>IF(WEEKDAY(AC89)=1,AC89,"")</f>
        <v/>
      </c>
      <c r="AD91" s="83" t="str">
        <f>IF(AC91="",IF(WEEKDAY(AC89)=2,AC89,""),AC91+1)</f>
        <v/>
      </c>
      <c r="AE91" s="83" t="str">
        <f>IF(AD91="",IF(WEEKDAY(AC89)=3,AC89,""),AD91+1)</f>
        <v/>
      </c>
      <c r="AF91" s="83">
        <f>IF(AE91="",IF(WEEKDAY(AC89)=4,AC89,""),AE91+1)</f>
        <v>46113</v>
      </c>
      <c r="AG91" s="83">
        <f>IF(AF91="",IF(WEEKDAY(AC89)=5,AC89,""),AF91+1)</f>
        <v>46114</v>
      </c>
      <c r="AH91" s="83">
        <f>IF(AG91="",IF(WEEKDAY(AC89)=6,AC89,""),AG91+1)</f>
        <v>46115</v>
      </c>
      <c r="AI91" s="84">
        <f>IF(AH91="",AC89,AH91+1)</f>
        <v>46116</v>
      </c>
      <c r="AK91" s="82" t="str">
        <f>IF(WEEKDAY(AK89)=1,AK89,"")</f>
        <v/>
      </c>
      <c r="AL91" s="83" t="str">
        <f>IF(AK91="",IF(WEEKDAY(AK89)=2,AK89,""),AK91+1)</f>
        <v/>
      </c>
      <c r="AM91" s="83" t="str">
        <f>IF(AL91="",IF(WEEKDAY(AK89)=3,AK89,""),AL91+1)</f>
        <v/>
      </c>
      <c r="AN91" s="83" t="str">
        <f>IF(AM91="",IF(WEEKDAY(AK89)=4,AK89,""),AM91+1)</f>
        <v/>
      </c>
      <c r="AO91" s="83" t="str">
        <f>IF(AN91="",IF(WEEKDAY(AK89)=5,AK89,""),AN91+1)</f>
        <v/>
      </c>
      <c r="AP91" s="83">
        <f>IF(AO91="",IF(WEEKDAY(AK89)=6,AK89,""),AO91+1)</f>
        <v>46143</v>
      </c>
      <c r="AQ91" s="84">
        <f>IF(AP91="",AK89,AP91+1)</f>
        <v>46144</v>
      </c>
      <c r="AS91" s="82" t="str">
        <f>IF(WEEKDAY(AS89)=1,AS89,"")</f>
        <v/>
      </c>
      <c r="AT91" s="83">
        <f>IF(AS91="",IF(WEEKDAY(AS89)=2,AS89,""),AS91+1)</f>
        <v>46174</v>
      </c>
      <c r="AU91" s="83">
        <f>IF(AT91="",IF(WEEKDAY(AS89)=3,AS89,""),AT91+1)</f>
        <v>46175</v>
      </c>
      <c r="AV91" s="83">
        <f>IF(AU91="",IF(WEEKDAY(AS89)=4,AS89,""),AU91+1)</f>
        <v>46176</v>
      </c>
      <c r="AW91" s="83">
        <f>IF(AV91="",IF(WEEKDAY(AS89)=5,AS89,""),AV91+1)</f>
        <v>46177</v>
      </c>
      <c r="AX91" s="83">
        <f>IF(AW91="",IF(WEEKDAY(AS89)=6,AS89,""),AW91+1)</f>
        <v>46178</v>
      </c>
      <c r="AY91" s="84">
        <f>IF(AX91="",AS89,AX91+1)</f>
        <v>46179</v>
      </c>
    </row>
    <row r="92" spans="4:51" ht="10.5" customHeight="1">
      <c r="D92" s="82">
        <f>J91+1</f>
        <v>46117</v>
      </c>
      <c r="E92" s="83">
        <f t="shared" ref="E92:J94" si="54">D92+1</f>
        <v>46118</v>
      </c>
      <c r="F92" s="83">
        <f t="shared" si="54"/>
        <v>46119</v>
      </c>
      <c r="G92" s="83">
        <f t="shared" si="54"/>
        <v>46120</v>
      </c>
      <c r="H92" s="83">
        <f t="shared" si="54"/>
        <v>46121</v>
      </c>
      <c r="I92" s="83">
        <f t="shared" si="54"/>
        <v>46122</v>
      </c>
      <c r="J92" s="84">
        <f t="shared" si="54"/>
        <v>46123</v>
      </c>
      <c r="L92" s="82">
        <f>R91+1</f>
        <v>46145</v>
      </c>
      <c r="M92" s="83">
        <f t="shared" ref="M92:R94" si="55">L92+1</f>
        <v>46146</v>
      </c>
      <c r="N92" s="83">
        <f t="shared" si="55"/>
        <v>46147</v>
      </c>
      <c r="O92" s="83">
        <f t="shared" si="55"/>
        <v>46148</v>
      </c>
      <c r="P92" s="83">
        <f t="shared" si="55"/>
        <v>46149</v>
      </c>
      <c r="Q92" s="83">
        <f t="shared" si="55"/>
        <v>46150</v>
      </c>
      <c r="R92" s="84">
        <f t="shared" si="55"/>
        <v>46151</v>
      </c>
      <c r="T92" s="82">
        <f>Z91+1</f>
        <v>46180</v>
      </c>
      <c r="U92" s="83">
        <f t="shared" ref="U92:Z94" si="56">T92+1</f>
        <v>46181</v>
      </c>
      <c r="V92" s="83">
        <f t="shared" si="56"/>
        <v>46182</v>
      </c>
      <c r="W92" s="83">
        <f t="shared" si="56"/>
        <v>46183</v>
      </c>
      <c r="X92" s="83">
        <f t="shared" si="56"/>
        <v>46184</v>
      </c>
      <c r="Y92" s="83">
        <f t="shared" si="56"/>
        <v>46185</v>
      </c>
      <c r="Z92" s="84">
        <f t="shared" si="56"/>
        <v>46186</v>
      </c>
      <c r="AC92" s="82">
        <f>AI91+1</f>
        <v>46117</v>
      </c>
      <c r="AD92" s="83">
        <f t="shared" ref="AD92:AI94" si="57">AC92+1</f>
        <v>46118</v>
      </c>
      <c r="AE92" s="83">
        <f t="shared" si="57"/>
        <v>46119</v>
      </c>
      <c r="AF92" s="83">
        <f t="shared" si="57"/>
        <v>46120</v>
      </c>
      <c r="AG92" s="83">
        <f t="shared" si="57"/>
        <v>46121</v>
      </c>
      <c r="AH92" s="83">
        <f t="shared" si="57"/>
        <v>46122</v>
      </c>
      <c r="AI92" s="84">
        <f t="shared" si="57"/>
        <v>46123</v>
      </c>
      <c r="AK92" s="82">
        <f>AQ91+1</f>
        <v>46145</v>
      </c>
      <c r="AL92" s="83">
        <f t="shared" ref="AL92:AQ94" si="58">AK92+1</f>
        <v>46146</v>
      </c>
      <c r="AM92" s="83">
        <f t="shared" si="58"/>
        <v>46147</v>
      </c>
      <c r="AN92" s="83">
        <f t="shared" si="58"/>
        <v>46148</v>
      </c>
      <c r="AO92" s="83">
        <f t="shared" si="58"/>
        <v>46149</v>
      </c>
      <c r="AP92" s="83">
        <f t="shared" si="58"/>
        <v>46150</v>
      </c>
      <c r="AQ92" s="84">
        <f t="shared" si="58"/>
        <v>46151</v>
      </c>
      <c r="AS92" s="82">
        <f>AY91+1</f>
        <v>46180</v>
      </c>
      <c r="AT92" s="83">
        <f t="shared" ref="AT92:AY94" si="59">AS92+1</f>
        <v>46181</v>
      </c>
      <c r="AU92" s="83">
        <f t="shared" si="59"/>
        <v>46182</v>
      </c>
      <c r="AV92" s="83">
        <f t="shared" si="59"/>
        <v>46183</v>
      </c>
      <c r="AW92" s="83">
        <f t="shared" si="59"/>
        <v>46184</v>
      </c>
      <c r="AX92" s="83">
        <f t="shared" si="59"/>
        <v>46185</v>
      </c>
      <c r="AY92" s="84">
        <f t="shared" si="59"/>
        <v>46186</v>
      </c>
    </row>
    <row r="93" spans="4:51" ht="10.5" customHeight="1">
      <c r="D93" s="82">
        <f>J92+1</f>
        <v>46124</v>
      </c>
      <c r="E93" s="83">
        <f t="shared" si="54"/>
        <v>46125</v>
      </c>
      <c r="F93" s="83">
        <f t="shared" si="54"/>
        <v>46126</v>
      </c>
      <c r="G93" s="83">
        <f t="shared" si="54"/>
        <v>46127</v>
      </c>
      <c r="H93" s="83">
        <f t="shared" si="54"/>
        <v>46128</v>
      </c>
      <c r="I93" s="83">
        <f t="shared" si="54"/>
        <v>46129</v>
      </c>
      <c r="J93" s="84">
        <f t="shared" si="54"/>
        <v>46130</v>
      </c>
      <c r="L93" s="82">
        <f>R92+1</f>
        <v>46152</v>
      </c>
      <c r="M93" s="83">
        <f t="shared" si="55"/>
        <v>46153</v>
      </c>
      <c r="N93" s="83">
        <f t="shared" si="55"/>
        <v>46154</v>
      </c>
      <c r="O93" s="83">
        <f t="shared" si="55"/>
        <v>46155</v>
      </c>
      <c r="P93" s="83">
        <f t="shared" si="55"/>
        <v>46156</v>
      </c>
      <c r="Q93" s="83">
        <f t="shared" si="55"/>
        <v>46157</v>
      </c>
      <c r="R93" s="84">
        <f t="shared" si="55"/>
        <v>46158</v>
      </c>
      <c r="T93" s="82">
        <f>Z92+1</f>
        <v>46187</v>
      </c>
      <c r="U93" s="83">
        <f t="shared" si="56"/>
        <v>46188</v>
      </c>
      <c r="V93" s="83">
        <f t="shared" si="56"/>
        <v>46189</v>
      </c>
      <c r="W93" s="83">
        <f t="shared" si="56"/>
        <v>46190</v>
      </c>
      <c r="X93" s="83">
        <f t="shared" si="56"/>
        <v>46191</v>
      </c>
      <c r="Y93" s="83">
        <f t="shared" si="56"/>
        <v>46192</v>
      </c>
      <c r="Z93" s="84">
        <f t="shared" si="56"/>
        <v>46193</v>
      </c>
      <c r="AC93" s="82">
        <f>AI92+1</f>
        <v>46124</v>
      </c>
      <c r="AD93" s="83">
        <f t="shared" si="57"/>
        <v>46125</v>
      </c>
      <c r="AE93" s="83">
        <f t="shared" si="57"/>
        <v>46126</v>
      </c>
      <c r="AF93" s="83">
        <f t="shared" si="57"/>
        <v>46127</v>
      </c>
      <c r="AG93" s="83">
        <f t="shared" si="57"/>
        <v>46128</v>
      </c>
      <c r="AH93" s="83">
        <f t="shared" si="57"/>
        <v>46129</v>
      </c>
      <c r="AI93" s="84">
        <f t="shared" si="57"/>
        <v>46130</v>
      </c>
      <c r="AK93" s="82">
        <f>AQ92+1</f>
        <v>46152</v>
      </c>
      <c r="AL93" s="83">
        <f t="shared" si="58"/>
        <v>46153</v>
      </c>
      <c r="AM93" s="83">
        <f t="shared" si="58"/>
        <v>46154</v>
      </c>
      <c r="AN93" s="83">
        <f t="shared" si="58"/>
        <v>46155</v>
      </c>
      <c r="AO93" s="83">
        <f t="shared" si="58"/>
        <v>46156</v>
      </c>
      <c r="AP93" s="83">
        <f t="shared" si="58"/>
        <v>46157</v>
      </c>
      <c r="AQ93" s="84">
        <f t="shared" si="58"/>
        <v>46158</v>
      </c>
      <c r="AS93" s="82">
        <f>AY92+1</f>
        <v>46187</v>
      </c>
      <c r="AT93" s="83">
        <f t="shared" si="59"/>
        <v>46188</v>
      </c>
      <c r="AU93" s="83">
        <f t="shared" si="59"/>
        <v>46189</v>
      </c>
      <c r="AV93" s="83">
        <f t="shared" si="59"/>
        <v>46190</v>
      </c>
      <c r="AW93" s="83">
        <f t="shared" si="59"/>
        <v>46191</v>
      </c>
      <c r="AX93" s="83">
        <f t="shared" si="59"/>
        <v>46192</v>
      </c>
      <c r="AY93" s="84">
        <f t="shared" si="59"/>
        <v>46193</v>
      </c>
    </row>
    <row r="94" spans="4:51" ht="10.5" customHeight="1">
      <c r="D94" s="82">
        <f>J93+1</f>
        <v>46131</v>
      </c>
      <c r="E94" s="83">
        <f t="shared" si="54"/>
        <v>46132</v>
      </c>
      <c r="F94" s="83">
        <f t="shared" si="54"/>
        <v>46133</v>
      </c>
      <c r="G94" s="83">
        <f t="shared" si="54"/>
        <v>46134</v>
      </c>
      <c r="H94" s="83">
        <f t="shared" si="54"/>
        <v>46135</v>
      </c>
      <c r="I94" s="83">
        <f t="shared" si="54"/>
        <v>46136</v>
      </c>
      <c r="J94" s="84">
        <f t="shared" si="54"/>
        <v>46137</v>
      </c>
      <c r="L94" s="82">
        <f>R93+1</f>
        <v>46159</v>
      </c>
      <c r="M94" s="83">
        <f t="shared" si="55"/>
        <v>46160</v>
      </c>
      <c r="N94" s="83">
        <f t="shared" si="55"/>
        <v>46161</v>
      </c>
      <c r="O94" s="83">
        <f t="shared" si="55"/>
        <v>46162</v>
      </c>
      <c r="P94" s="83">
        <f t="shared" si="55"/>
        <v>46163</v>
      </c>
      <c r="Q94" s="83">
        <f t="shared" si="55"/>
        <v>46164</v>
      </c>
      <c r="R94" s="84">
        <f t="shared" si="55"/>
        <v>46165</v>
      </c>
      <c r="T94" s="82">
        <f>Z93+1</f>
        <v>46194</v>
      </c>
      <c r="U94" s="83">
        <f t="shared" si="56"/>
        <v>46195</v>
      </c>
      <c r="V94" s="83">
        <f t="shared" si="56"/>
        <v>46196</v>
      </c>
      <c r="W94" s="83">
        <f t="shared" si="56"/>
        <v>46197</v>
      </c>
      <c r="X94" s="83">
        <f t="shared" si="56"/>
        <v>46198</v>
      </c>
      <c r="Y94" s="83">
        <f t="shared" si="56"/>
        <v>46199</v>
      </c>
      <c r="Z94" s="84">
        <f t="shared" si="56"/>
        <v>46200</v>
      </c>
      <c r="AC94" s="82">
        <f>AI93+1</f>
        <v>46131</v>
      </c>
      <c r="AD94" s="83">
        <f t="shared" si="57"/>
        <v>46132</v>
      </c>
      <c r="AE94" s="83">
        <f t="shared" si="57"/>
        <v>46133</v>
      </c>
      <c r="AF94" s="83">
        <f t="shared" si="57"/>
        <v>46134</v>
      </c>
      <c r="AG94" s="83">
        <f t="shared" si="57"/>
        <v>46135</v>
      </c>
      <c r="AH94" s="83">
        <f t="shared" si="57"/>
        <v>46136</v>
      </c>
      <c r="AI94" s="84">
        <f t="shared" si="57"/>
        <v>46137</v>
      </c>
      <c r="AK94" s="82">
        <f>AQ93+1</f>
        <v>46159</v>
      </c>
      <c r="AL94" s="83">
        <f t="shared" si="58"/>
        <v>46160</v>
      </c>
      <c r="AM94" s="83">
        <f t="shared" si="58"/>
        <v>46161</v>
      </c>
      <c r="AN94" s="83">
        <f t="shared" si="58"/>
        <v>46162</v>
      </c>
      <c r="AO94" s="83">
        <f t="shared" si="58"/>
        <v>46163</v>
      </c>
      <c r="AP94" s="83">
        <f t="shared" si="58"/>
        <v>46164</v>
      </c>
      <c r="AQ94" s="84">
        <f t="shared" si="58"/>
        <v>46165</v>
      </c>
      <c r="AS94" s="82">
        <f>AY93+1</f>
        <v>46194</v>
      </c>
      <c r="AT94" s="83">
        <f t="shared" si="59"/>
        <v>46195</v>
      </c>
      <c r="AU94" s="83">
        <f t="shared" si="59"/>
        <v>46196</v>
      </c>
      <c r="AV94" s="83">
        <f t="shared" si="59"/>
        <v>46197</v>
      </c>
      <c r="AW94" s="83">
        <f t="shared" si="59"/>
        <v>46198</v>
      </c>
      <c r="AX94" s="83">
        <f t="shared" si="59"/>
        <v>46199</v>
      </c>
      <c r="AY94" s="84">
        <f t="shared" si="59"/>
        <v>46200</v>
      </c>
    </row>
    <row r="95" spans="4:51" ht="10.5" customHeight="1">
      <c r="D95" s="82">
        <f>IF(DAY(J94)+1&gt;IF(MONTH(D89)=12,31,DATE(YEAR(D89),MONTH(D89)+1,1)-D89),"",J94+1)</f>
        <v>46138</v>
      </c>
      <c r="E95" s="83">
        <f>IF(D95="","",IF(DAY(D95)+1&gt;IF(MONTH(D89)=12,31,DATE(YEAR(D89),MONTH(D89)+1,1)-D89),"",D95+1))</f>
        <v>46139</v>
      </c>
      <c r="F95" s="83">
        <f>IF(E95="","",IF(DAY(E95)+1&gt;IF(MONTH(D89)=12,31,DATE(YEAR(D89),MONTH(D89)+1,1)-D89),"",E95+1))</f>
        <v>46140</v>
      </c>
      <c r="G95" s="83">
        <f>IF(F95="","",IF(DAY(F95)+1&gt;IF(MONTH(D89)=12,31,DATE(YEAR(D89),MONTH(D89)+1,1)-D89),"",F95+1))</f>
        <v>46141</v>
      </c>
      <c r="H95" s="83">
        <f>IF(G95="","",IF(DAY(G95)+1&gt;IF(MONTH(D89)=12,31,DATE(YEAR(D89),MONTH(D89)+1,1)-D89),"",G95+1))</f>
        <v>46142</v>
      </c>
      <c r="I95" s="83" t="str">
        <f>IF(H95="","",IF(DAY(H95)+1&gt;IF(MONTH(D89)=12,31,DATE(YEAR(D89),MONTH(D89)+1,1)-D89),"",H95+1))</f>
        <v/>
      </c>
      <c r="J95" s="84" t="str">
        <f>IF(I95="","",IF(DAY(I95)+1&gt;IF(MONTH(D89)=12,31,DATE(YEAR(D89),MONTH(D89)+1,1)-D89),"",I95+1))</f>
        <v/>
      </c>
      <c r="L95" s="82">
        <f>IF(DAY(R94)+1&gt;IF(MONTH(L89)=12,31,DATE(YEAR(L89),MONTH(L89)+1,1)-L89),"",R94+1)</f>
        <v>46166</v>
      </c>
      <c r="M95" s="83">
        <f>IF(L95="","",IF(DAY(L95)+1&gt;IF(MONTH(L89)=12,31,DATE(YEAR(L89),MONTH(L89)+1,1)-L89),"",L95+1))</f>
        <v>46167</v>
      </c>
      <c r="N95" s="83">
        <f>IF(M95="","",IF(DAY(M95)+1&gt;IF(MONTH(L89)=12,31,DATE(YEAR(L89),MONTH(L89)+1,1)-L89),"",M95+1))</f>
        <v>46168</v>
      </c>
      <c r="O95" s="83">
        <f>IF(N95="","",IF(DAY(N95)+1&gt;IF(MONTH(L89)=12,31,DATE(YEAR(L89),MONTH(L89)+1,1)-L89),"",N95+1))</f>
        <v>46169</v>
      </c>
      <c r="P95" s="83">
        <f>IF(O95="","",IF(DAY(O95)+1&gt;IF(MONTH(L89)=12,31,DATE(YEAR(L89),MONTH(L89)+1,1)-L89),"",O95+1))</f>
        <v>46170</v>
      </c>
      <c r="Q95" s="83">
        <f>IF(P95="","",IF(DAY(P95)+1&gt;IF(MONTH(L89)=12,31,DATE(YEAR(L89),MONTH(L89)+1,1)-L89),"",P95+1))</f>
        <v>46171</v>
      </c>
      <c r="R95" s="84">
        <f>IF(Q95="","",IF(DAY(Q95)+1&gt;IF(MONTH(L89)=12,31,DATE(YEAR(L89),MONTH(L89)+1,1)-L89),"",Q95+1))</f>
        <v>46172</v>
      </c>
      <c r="T95" s="82">
        <f>IF(DAY(Z94)+1&gt;IF(MONTH(T89)=12,31,DATE(YEAR(T89),MONTH(T89)+1,1)-T89),"",Z94+1)</f>
        <v>46201</v>
      </c>
      <c r="U95" s="83">
        <f>IF(T95="","",IF(DAY(T95)+1&gt;IF(MONTH(T89)=12,31,DATE(YEAR(T89),MONTH(T89)+1,1)-T89),"",T95+1))</f>
        <v>46202</v>
      </c>
      <c r="V95" s="83">
        <f>IF(U95="","",IF(DAY(U95)+1&gt;IF(MONTH(T89)=12,31,DATE(YEAR(T89),MONTH(T89)+1,1)-T89),"",U95+1))</f>
        <v>46203</v>
      </c>
      <c r="W95" s="83" t="str">
        <f>IF(V95="","",IF(DAY(V95)+1&gt;IF(MONTH(T89)=12,31,DATE(YEAR(T89),MONTH(T89)+1,1)-T89),"",V95+1))</f>
        <v/>
      </c>
      <c r="X95" s="83" t="str">
        <f>IF(W95="","",IF(DAY(W95)+1&gt;IF(MONTH(T89)=12,31,DATE(YEAR(T89),MONTH(T89)+1,1)-T89),"",W95+1))</f>
        <v/>
      </c>
      <c r="Y95" s="83" t="str">
        <f>IF(X95="","",IF(DAY(X95)+1&gt;IF(MONTH(T89)=12,31,DATE(YEAR(T89),MONTH(T89)+1,1)-T89),"",X95+1))</f>
        <v/>
      </c>
      <c r="Z95" s="84" t="str">
        <f>IF(Y95="","",IF(DAY(Y95)+1&gt;IF(MONTH(T89)=12,31,DATE(YEAR(T89),MONTH(T89)+1,1)-T89),"",Y95+1))</f>
        <v/>
      </c>
      <c r="AC95" s="82">
        <f>IF(DAY(AI94)+1&gt;IF(MONTH(AC89)=12,31,DATE(YEAR(AC89),MONTH(AC89)+1,1)-AC89),"",AI94+1)</f>
        <v>46138</v>
      </c>
      <c r="AD95" s="83">
        <f>IF(AC95="","",IF(DAY(AC95)+1&gt;IF(MONTH(AC89)=12,31,DATE(YEAR(AC89),MONTH(AC89)+1,1)-AC89),"",AC95+1))</f>
        <v>46139</v>
      </c>
      <c r="AE95" s="83">
        <f>IF(AD95="","",IF(DAY(AD95)+1&gt;IF(MONTH(AC89)=12,31,DATE(YEAR(AC89),MONTH(AC89)+1,1)-AC89),"",AD95+1))</f>
        <v>46140</v>
      </c>
      <c r="AF95" s="83">
        <f>IF(AE95="","",IF(DAY(AE95)+1&gt;IF(MONTH(AC89)=12,31,DATE(YEAR(AC89),MONTH(AC89)+1,1)-AC89),"",AE95+1))</f>
        <v>46141</v>
      </c>
      <c r="AG95" s="83">
        <f>IF(AF95="","",IF(DAY(AF95)+1&gt;IF(MONTH(AC89)=12,31,DATE(YEAR(AC89),MONTH(AC89)+1,1)-AC89),"",AF95+1))</f>
        <v>46142</v>
      </c>
      <c r="AH95" s="83" t="str">
        <f>IF(AG95="","",IF(DAY(AG95)+1&gt;IF(MONTH(AC89)=12,31,DATE(YEAR(AC89),MONTH(AC89)+1,1)-AC89),"",AG95+1))</f>
        <v/>
      </c>
      <c r="AI95" s="84" t="str">
        <f>IF(AH95="","",IF(DAY(AH95)+1&gt;IF(MONTH(AC89)=12,31,DATE(YEAR(AC89),MONTH(AC89)+1,1)-AC89),"",AH95+1))</f>
        <v/>
      </c>
      <c r="AK95" s="82">
        <f>IF(DAY(AQ94)+1&gt;IF(MONTH(AK89)=12,31,DATE(YEAR(AK89),MONTH(AK89)+1,1)-AK89),"",AQ94+1)</f>
        <v>46166</v>
      </c>
      <c r="AL95" s="83">
        <f>IF(AK95="","",IF(DAY(AK95)+1&gt;IF(MONTH(AK89)=12,31,DATE(YEAR(AK89),MONTH(AK89)+1,1)-AK89),"",AK95+1))</f>
        <v>46167</v>
      </c>
      <c r="AM95" s="83">
        <f>IF(AL95="","",IF(DAY(AL95)+1&gt;IF(MONTH(AK89)=12,31,DATE(YEAR(AK89),MONTH(AK89)+1,1)-AK89),"",AL95+1))</f>
        <v>46168</v>
      </c>
      <c r="AN95" s="83">
        <f>IF(AM95="","",IF(DAY(AM95)+1&gt;IF(MONTH(AK89)=12,31,DATE(YEAR(AK89),MONTH(AK89)+1,1)-AK89),"",AM95+1))</f>
        <v>46169</v>
      </c>
      <c r="AO95" s="83">
        <f>IF(AN95="","",IF(DAY(AN95)+1&gt;IF(MONTH(AK89)=12,31,DATE(YEAR(AK89),MONTH(AK89)+1,1)-AK89),"",AN95+1))</f>
        <v>46170</v>
      </c>
      <c r="AP95" s="83">
        <f>IF(AO95="","",IF(DAY(AO95)+1&gt;IF(MONTH(AK89)=12,31,DATE(YEAR(AK89),MONTH(AK89)+1,1)-AK89),"",AO95+1))</f>
        <v>46171</v>
      </c>
      <c r="AQ95" s="84">
        <f>IF(AP95="","",IF(DAY(AP95)+1&gt;IF(MONTH(AK89)=12,31,DATE(YEAR(AK89),MONTH(AK89)+1,1)-AK89),"",AP95+1))</f>
        <v>46172</v>
      </c>
      <c r="AS95" s="82">
        <f>IF(DAY(AY94)+1&gt;IF(MONTH(AS89)=12,31,DATE(YEAR(AS89),MONTH(AS89)+1,1)-AS89),"",AY94+1)</f>
        <v>46201</v>
      </c>
      <c r="AT95" s="83">
        <f>IF(AS95="","",IF(DAY(AS95)+1&gt;IF(MONTH(AS89)=12,31,DATE(YEAR(AS89),MONTH(AS89)+1,1)-AS89),"",AS95+1))</f>
        <v>46202</v>
      </c>
      <c r="AU95" s="83">
        <f>IF(AT95="","",IF(DAY(AT95)+1&gt;IF(MONTH(AS89)=12,31,DATE(YEAR(AS89),MONTH(AS89)+1,1)-AS89),"",AT95+1))</f>
        <v>46203</v>
      </c>
      <c r="AV95" s="83" t="str">
        <f>IF(AU95="","",IF(DAY(AU95)+1&gt;IF(MONTH(AS89)=12,31,DATE(YEAR(AS89),MONTH(AS89)+1,1)-AS89),"",AU95+1))</f>
        <v/>
      </c>
      <c r="AW95" s="83" t="str">
        <f>IF(AV95="","",IF(DAY(AV95)+1&gt;IF(MONTH(AS89)=12,31,DATE(YEAR(AS89),MONTH(AS89)+1,1)-AS89),"",AV95+1))</f>
        <v/>
      </c>
      <c r="AX95" s="83" t="str">
        <f>IF(AW95="","",IF(DAY(AW95)+1&gt;IF(MONTH(AS89)=12,31,DATE(YEAR(AS89),MONTH(AS89)+1,1)-AS89),"",AW95+1))</f>
        <v/>
      </c>
      <c r="AY95" s="84" t="str">
        <f>IF(AX95="","",IF(DAY(AX95)+1&gt;IF(MONTH(AS89)=12,31,DATE(YEAR(AS89),MONTH(AS89)+1,1)-AS89),"",AX95+1))</f>
        <v/>
      </c>
    </row>
    <row r="96" spans="4:51" ht="9.75" customHeight="1">
      <c r="D96" s="85" t="str">
        <f>IF(J95="","",IF(DAY(J95)+1&gt;IF(MONTH(D89)=12,31,DATE(YEAR(D89),MONTH(D89)+1,1)-D89),"",J95+1))</f>
        <v/>
      </c>
      <c r="E96" s="86" t="str">
        <f>IF(D96="","",IF(DAY(D96)+1&gt;IF(MONTH(D89)=12,31,DATE(YEAR(D89),MONTH(D89)+1,1)-D89),"",D96+1))</f>
        <v/>
      </c>
      <c r="F96" s="477" t="str">
        <f>VLOOKUP(D89,祝節名,2,FALSE)</f>
        <v>29 昭和の日
清明5、穀雨20</v>
      </c>
      <c r="G96" s="477"/>
      <c r="H96" s="477"/>
      <c r="I96" s="477"/>
      <c r="J96" s="478"/>
      <c r="L96" s="85">
        <f>IF(R95="","",IF(DAY(R95)+1&gt;IF(MONTH(L89)=12,31,DATE(YEAR(L89),MONTH(L89)+1,1)-L89),"",R95+1))</f>
        <v>46173</v>
      </c>
      <c r="M96" s="86" t="str">
        <f>IF(L96="","",IF(DAY(L96)+1&gt;IF(MONTH(L89)=12,31,DATE(YEAR(L89),MONTH(L89)+1,1)-L89),"",L96+1))</f>
        <v/>
      </c>
      <c r="N96" s="477" t="str">
        <f>VLOOKUP(L89,祝節名,2,FALSE)</f>
        <v>3憲法記念日、4みどりの日
5こどもの日、6振休。立夏5小満21</v>
      </c>
      <c r="O96" s="477"/>
      <c r="P96" s="477"/>
      <c r="Q96" s="477"/>
      <c r="R96" s="478"/>
      <c r="T96" s="85" t="str">
        <f>IF(Z95="","",IF(DAY(Z95)+1&gt;IF(MONTH(T89)=12,31,DATE(YEAR(T89),MONTH(T89)+1,1)-T89),"",Z95+1))</f>
        <v/>
      </c>
      <c r="U96" s="86" t="str">
        <f>IF(T96="","",IF(DAY(T96)+1&gt;IF(MONTH(T89)=12,31,DATE(YEAR(T89),MONTH(T89)+1,1)-T89),"",T96+1))</f>
        <v/>
      </c>
      <c r="V96" s="477" t="str">
        <f>VLOOKUP(T89,祝節名,2,FALSE)</f>
        <v xml:space="preserve">
芒種6、夏至21</v>
      </c>
      <c r="W96" s="477"/>
      <c r="X96" s="477"/>
      <c r="Y96" s="477"/>
      <c r="Z96" s="478"/>
      <c r="AC96" s="85" t="str">
        <f>IF(AI95="","",IF(DAY(AI95)+1&gt;IF(MONTH(AC89)=12,31,DATE(YEAR(AC89),MONTH(AC89)+1,1)-AC89),"",AI95+1))</f>
        <v/>
      </c>
      <c r="AD96" s="86" t="str">
        <f>IF(AC96="","",IF(DAY(AC96)+1&gt;IF(MONTH(AC89)=12,31,DATE(YEAR(AC89),MONTH(AC89)+1,1)-AC89),"",AC96+1))</f>
        <v/>
      </c>
      <c r="AE96" s="477" t="str">
        <f>VLOOKUP(AC89,祝節名,2,FALSE)</f>
        <v>29 昭和の日
清明5、穀雨20</v>
      </c>
      <c r="AF96" s="477"/>
      <c r="AG96" s="477"/>
      <c r="AH96" s="477"/>
      <c r="AI96" s="478"/>
      <c r="AK96" s="85">
        <f>IF(AQ95="","",IF(DAY(AQ95)+1&gt;IF(MONTH(AK89)=12,31,DATE(YEAR(AK89),MONTH(AK89)+1,1)-AK89),"",AQ95+1))</f>
        <v>46173</v>
      </c>
      <c r="AL96" s="86" t="str">
        <f>IF(AK96="","",IF(DAY(AK96)+1&gt;IF(MONTH(AK89)=12,31,DATE(YEAR(AK89),MONTH(AK89)+1,1)-AK89),"",AK96+1))</f>
        <v/>
      </c>
      <c r="AM96" s="477" t="str">
        <f>VLOOKUP(AK89,祝節名,2,FALSE)</f>
        <v>3憲法記念日、4みどりの日
5こどもの日、6振休。立夏5小満21</v>
      </c>
      <c r="AN96" s="477"/>
      <c r="AO96" s="477"/>
      <c r="AP96" s="477"/>
      <c r="AQ96" s="478"/>
      <c r="AS96" s="85" t="str">
        <f>IF(AY95="","",IF(DAY(AY95)+1&gt;IF(MONTH(AS89)=12,31,DATE(YEAR(AS89),MONTH(AS89)+1,1)-AS89),"",AY95+1))</f>
        <v/>
      </c>
      <c r="AT96" s="86" t="str">
        <f>IF(AS96="","",IF(DAY(AS96)+1&gt;IF(MONTH(AS89)=12,31,DATE(YEAR(AS89),MONTH(AS89)+1,1)-AS89),"",AS96+1))</f>
        <v/>
      </c>
      <c r="AU96" s="477" t="str">
        <f>VLOOKUP(AS89,祝節名,2,FALSE)</f>
        <v xml:space="preserve">
芒種6、夏至21</v>
      </c>
      <c r="AV96" s="477"/>
      <c r="AW96" s="477"/>
      <c r="AX96" s="477"/>
      <c r="AY96" s="478"/>
    </row>
    <row r="97" spans="2:53" ht="7.15" customHeight="1">
      <c r="D97" s="88" t="s">
        <v>350</v>
      </c>
      <c r="AC97" s="88" t="s">
        <v>350</v>
      </c>
    </row>
    <row r="98" spans="2:53" ht="6.6" customHeight="1">
      <c r="B98" s="57"/>
      <c r="C98" s="20"/>
      <c r="AA98" s="17"/>
      <c r="AB98" s="20"/>
      <c r="BA98" s="41"/>
    </row>
  </sheetData>
  <mergeCells count="240">
    <mergeCell ref="T4:U4"/>
    <mergeCell ref="V4:X4"/>
    <mergeCell ref="Y4:Z4"/>
    <mergeCell ref="AC4:AD4"/>
    <mergeCell ref="AE4:AG4"/>
    <mergeCell ref="AH4:AI4"/>
    <mergeCell ref="D4:E4"/>
    <mergeCell ref="F4:H4"/>
    <mergeCell ref="I4:J4"/>
    <mergeCell ref="L4:M4"/>
    <mergeCell ref="N4:P4"/>
    <mergeCell ref="Q4:R4"/>
    <mergeCell ref="AE11:AI11"/>
    <mergeCell ref="AM11:AQ11"/>
    <mergeCell ref="AU11:AY11"/>
    <mergeCell ref="AK4:AL4"/>
    <mergeCell ref="AM4:AO4"/>
    <mergeCell ref="AP4:AQ4"/>
    <mergeCell ref="AS4:AT4"/>
    <mergeCell ref="AU4:AW4"/>
    <mergeCell ref="AX4:AY4"/>
    <mergeCell ref="D13:E13"/>
    <mergeCell ref="F13:H13"/>
    <mergeCell ref="I13:J13"/>
    <mergeCell ref="L13:M13"/>
    <mergeCell ref="N13:P13"/>
    <mergeCell ref="Q13:R13"/>
    <mergeCell ref="F11:J11"/>
    <mergeCell ref="N11:R11"/>
    <mergeCell ref="V11:Z11"/>
    <mergeCell ref="F20:J20"/>
    <mergeCell ref="N20:R20"/>
    <mergeCell ref="V20:Z20"/>
    <mergeCell ref="AE20:AI20"/>
    <mergeCell ref="AM20:AQ20"/>
    <mergeCell ref="AU20:AY20"/>
    <mergeCell ref="AK13:AL13"/>
    <mergeCell ref="AM13:AO13"/>
    <mergeCell ref="AP13:AQ13"/>
    <mergeCell ref="AS13:AT13"/>
    <mergeCell ref="AU13:AW13"/>
    <mergeCell ref="AX13:AY13"/>
    <mergeCell ref="T13:U13"/>
    <mergeCell ref="V13:X13"/>
    <mergeCell ref="Y13:Z13"/>
    <mergeCell ref="AC13:AD13"/>
    <mergeCell ref="AE13:AG13"/>
    <mergeCell ref="AH13:AI13"/>
    <mergeCell ref="T23:U23"/>
    <mergeCell ref="V23:X23"/>
    <mergeCell ref="Y23:Z23"/>
    <mergeCell ref="AC23:AD23"/>
    <mergeCell ref="AE23:AG23"/>
    <mergeCell ref="AH23:AI23"/>
    <mergeCell ref="D23:E23"/>
    <mergeCell ref="F23:H23"/>
    <mergeCell ref="I23:J23"/>
    <mergeCell ref="L23:M23"/>
    <mergeCell ref="N23:P23"/>
    <mergeCell ref="Q23:R23"/>
    <mergeCell ref="AE30:AI30"/>
    <mergeCell ref="AM30:AQ30"/>
    <mergeCell ref="AU30:AY30"/>
    <mergeCell ref="AK23:AL23"/>
    <mergeCell ref="AM23:AO23"/>
    <mergeCell ref="AP23:AQ23"/>
    <mergeCell ref="AS23:AT23"/>
    <mergeCell ref="AU23:AW23"/>
    <mergeCell ref="AX23:AY23"/>
    <mergeCell ref="D32:E32"/>
    <mergeCell ref="F32:H32"/>
    <mergeCell ref="I32:J32"/>
    <mergeCell ref="L32:M32"/>
    <mergeCell ref="N32:P32"/>
    <mergeCell ref="Q32:R32"/>
    <mergeCell ref="F30:J30"/>
    <mergeCell ref="N30:R30"/>
    <mergeCell ref="V30:Z30"/>
    <mergeCell ref="F39:J39"/>
    <mergeCell ref="N39:R39"/>
    <mergeCell ref="V39:Z39"/>
    <mergeCell ref="AE39:AI39"/>
    <mergeCell ref="AM39:AQ39"/>
    <mergeCell ref="AU39:AY39"/>
    <mergeCell ref="AK32:AL32"/>
    <mergeCell ref="AM32:AO32"/>
    <mergeCell ref="AP32:AQ32"/>
    <mergeCell ref="AS32:AT32"/>
    <mergeCell ref="AU32:AW32"/>
    <mergeCell ref="AX32:AY32"/>
    <mergeCell ref="T32:U32"/>
    <mergeCell ref="V32:X32"/>
    <mergeCell ref="Y32:Z32"/>
    <mergeCell ref="AC32:AD32"/>
    <mergeCell ref="AE32:AG32"/>
    <mergeCell ref="AH32:AI32"/>
    <mergeCell ref="T42:U42"/>
    <mergeCell ref="V42:X42"/>
    <mergeCell ref="Y42:Z42"/>
    <mergeCell ref="AC42:AD42"/>
    <mergeCell ref="AE42:AG42"/>
    <mergeCell ref="AH42:AI42"/>
    <mergeCell ref="D42:E42"/>
    <mergeCell ref="F42:H42"/>
    <mergeCell ref="I42:J42"/>
    <mergeCell ref="L42:M42"/>
    <mergeCell ref="N42:P42"/>
    <mergeCell ref="Q42:R42"/>
    <mergeCell ref="AE49:AI49"/>
    <mergeCell ref="AM49:AQ49"/>
    <mergeCell ref="AU49:AY49"/>
    <mergeCell ref="AK42:AL42"/>
    <mergeCell ref="AM42:AO42"/>
    <mergeCell ref="AP42:AQ42"/>
    <mergeCell ref="AS42:AT42"/>
    <mergeCell ref="AU42:AW42"/>
    <mergeCell ref="AX42:AY42"/>
    <mergeCell ref="D51:E51"/>
    <mergeCell ref="F51:H51"/>
    <mergeCell ref="I51:J51"/>
    <mergeCell ref="L51:M51"/>
    <mergeCell ref="N51:P51"/>
    <mergeCell ref="Q51:R51"/>
    <mergeCell ref="F49:J49"/>
    <mergeCell ref="N49:R49"/>
    <mergeCell ref="V49:Z49"/>
    <mergeCell ref="F58:J58"/>
    <mergeCell ref="N58:R58"/>
    <mergeCell ref="V58:Z58"/>
    <mergeCell ref="AE58:AI58"/>
    <mergeCell ref="AM58:AQ58"/>
    <mergeCell ref="AU58:AY58"/>
    <mergeCell ref="AK51:AL51"/>
    <mergeCell ref="AM51:AO51"/>
    <mergeCell ref="AP51:AQ51"/>
    <mergeCell ref="AS51:AT51"/>
    <mergeCell ref="AU51:AW51"/>
    <mergeCell ref="AX51:AY51"/>
    <mergeCell ref="T51:U51"/>
    <mergeCell ref="V51:X51"/>
    <mergeCell ref="Y51:Z51"/>
    <mergeCell ref="AC51:AD51"/>
    <mergeCell ref="AE51:AG51"/>
    <mergeCell ref="AH51:AI51"/>
    <mergeCell ref="T61:U61"/>
    <mergeCell ref="V61:X61"/>
    <mergeCell ref="Y61:Z61"/>
    <mergeCell ref="AC61:AD61"/>
    <mergeCell ref="AE61:AG61"/>
    <mergeCell ref="AH61:AI61"/>
    <mergeCell ref="D61:E61"/>
    <mergeCell ref="F61:H61"/>
    <mergeCell ref="I61:J61"/>
    <mergeCell ref="L61:M61"/>
    <mergeCell ref="N61:P61"/>
    <mergeCell ref="Q61:R61"/>
    <mergeCell ref="AE68:AI68"/>
    <mergeCell ref="AM68:AQ68"/>
    <mergeCell ref="AU68:AY68"/>
    <mergeCell ref="AK61:AL61"/>
    <mergeCell ref="AM61:AO61"/>
    <mergeCell ref="AP61:AQ61"/>
    <mergeCell ref="AS61:AT61"/>
    <mergeCell ref="AU61:AW61"/>
    <mergeCell ref="AX61:AY61"/>
    <mergeCell ref="D70:E70"/>
    <mergeCell ref="F70:H70"/>
    <mergeCell ref="I70:J70"/>
    <mergeCell ref="L70:M70"/>
    <mergeCell ref="N70:P70"/>
    <mergeCell ref="Q70:R70"/>
    <mergeCell ref="F68:J68"/>
    <mergeCell ref="N68:R68"/>
    <mergeCell ref="V68:Z68"/>
    <mergeCell ref="F77:J77"/>
    <mergeCell ref="N77:R77"/>
    <mergeCell ref="V77:Z77"/>
    <mergeCell ref="AE77:AI77"/>
    <mergeCell ref="AM77:AQ77"/>
    <mergeCell ref="AU77:AY77"/>
    <mergeCell ref="AK70:AL70"/>
    <mergeCell ref="AM70:AO70"/>
    <mergeCell ref="AP70:AQ70"/>
    <mergeCell ref="AS70:AT70"/>
    <mergeCell ref="AU70:AW70"/>
    <mergeCell ref="AX70:AY70"/>
    <mergeCell ref="T70:U70"/>
    <mergeCell ref="V70:X70"/>
    <mergeCell ref="Y70:Z70"/>
    <mergeCell ref="AC70:AD70"/>
    <mergeCell ref="AE70:AG70"/>
    <mergeCell ref="AH70:AI70"/>
    <mergeCell ref="T80:U80"/>
    <mergeCell ref="V80:X80"/>
    <mergeCell ref="Y80:Z80"/>
    <mergeCell ref="AC80:AD80"/>
    <mergeCell ref="AE80:AG80"/>
    <mergeCell ref="AH80:AI80"/>
    <mergeCell ref="D80:E80"/>
    <mergeCell ref="F80:H80"/>
    <mergeCell ref="I80:J80"/>
    <mergeCell ref="L80:M80"/>
    <mergeCell ref="N80:P80"/>
    <mergeCell ref="Q80:R80"/>
    <mergeCell ref="AE87:AI87"/>
    <mergeCell ref="AM87:AQ87"/>
    <mergeCell ref="AU87:AY87"/>
    <mergeCell ref="AK80:AL80"/>
    <mergeCell ref="AM80:AO80"/>
    <mergeCell ref="AP80:AQ80"/>
    <mergeCell ref="AS80:AT80"/>
    <mergeCell ref="AU80:AW80"/>
    <mergeCell ref="AX80:AY80"/>
    <mergeCell ref="D89:E89"/>
    <mergeCell ref="F89:H89"/>
    <mergeCell ref="I89:J89"/>
    <mergeCell ref="L89:M89"/>
    <mergeCell ref="N89:P89"/>
    <mergeCell ref="Q89:R89"/>
    <mergeCell ref="F87:J87"/>
    <mergeCell ref="N87:R87"/>
    <mergeCell ref="V87:Z87"/>
    <mergeCell ref="F96:J96"/>
    <mergeCell ref="N96:R96"/>
    <mergeCell ref="V96:Z96"/>
    <mergeCell ref="AE96:AI96"/>
    <mergeCell ref="AM96:AQ96"/>
    <mergeCell ref="AU96:AY96"/>
    <mergeCell ref="AK89:AL89"/>
    <mergeCell ref="AM89:AO89"/>
    <mergeCell ref="AP89:AQ89"/>
    <mergeCell ref="AS89:AT89"/>
    <mergeCell ref="AU89:AW89"/>
    <mergeCell ref="AX89:AY89"/>
    <mergeCell ref="T89:U89"/>
    <mergeCell ref="V89:X89"/>
    <mergeCell ref="Y89:Z89"/>
    <mergeCell ref="AC89:AD89"/>
    <mergeCell ref="AE89:AG89"/>
    <mergeCell ref="AH89:AI89"/>
  </mergeCells>
  <phoneticPr fontId="2"/>
  <conditionalFormatting sqref="D6">
    <cfRule type="expression" dxfId="38694" priority="4439" stopIfTrue="1">
      <formula>OR(D6=祝色,WEEKDAY(D6)=1)</formula>
    </cfRule>
    <cfRule type="expression" dxfId="38693" priority="4440" stopIfTrue="1">
      <formula>WEEKDAY(D6)=7</formula>
    </cfRule>
  </conditionalFormatting>
  <conditionalFormatting sqref="E6">
    <cfRule type="expression" dxfId="38692" priority="4437" stopIfTrue="1">
      <formula>OR(E6=祝色,WEEKDAY(E6)=1)</formula>
    </cfRule>
    <cfRule type="expression" dxfId="38691" priority="4438" stopIfTrue="1">
      <formula>WEEKDAY(E6)=7</formula>
    </cfRule>
  </conditionalFormatting>
  <conditionalFormatting sqref="F6">
    <cfRule type="expression" dxfId="38690" priority="4435" stopIfTrue="1">
      <formula>OR(F6=祝色,WEEKDAY(F6)=1)</formula>
    </cfRule>
    <cfRule type="expression" dxfId="38689" priority="4436" stopIfTrue="1">
      <formula>WEEKDAY(F6)=7</formula>
    </cfRule>
  </conditionalFormatting>
  <conditionalFormatting sqref="G6">
    <cfRule type="expression" dxfId="38688" priority="4433" stopIfTrue="1">
      <formula>OR(G6=祝色,WEEKDAY(G6)=1)</formula>
    </cfRule>
    <cfRule type="expression" dxfId="38687" priority="4434" stopIfTrue="1">
      <formula>WEEKDAY(G6)=7</formula>
    </cfRule>
  </conditionalFormatting>
  <conditionalFormatting sqref="H6">
    <cfRule type="expression" dxfId="38686" priority="4431" stopIfTrue="1">
      <formula>OR(H6=祝色,WEEKDAY(H6)=1)</formula>
    </cfRule>
    <cfRule type="expression" dxfId="38685" priority="4432" stopIfTrue="1">
      <formula>WEEKDAY(H6)=7</formula>
    </cfRule>
  </conditionalFormatting>
  <conditionalFormatting sqref="I6">
    <cfRule type="expression" dxfId="38684" priority="4429" stopIfTrue="1">
      <formula>OR(I6=祝色,WEEKDAY(I6)=1)</formula>
    </cfRule>
    <cfRule type="expression" dxfId="38683" priority="4430" stopIfTrue="1">
      <formula>WEEKDAY(I6)=7</formula>
    </cfRule>
  </conditionalFormatting>
  <conditionalFormatting sqref="J6">
    <cfRule type="expression" dxfId="38682" priority="4427" stopIfTrue="1">
      <formula>OR(J6=祝色,WEEKDAY(J6)=1)</formula>
    </cfRule>
    <cfRule type="expression" dxfId="38681" priority="4428" stopIfTrue="1">
      <formula>WEEKDAY(J6)=7</formula>
    </cfRule>
  </conditionalFormatting>
  <conditionalFormatting sqref="D7">
    <cfRule type="expression" dxfId="38680" priority="4425" stopIfTrue="1">
      <formula>OR(D7=祝色,WEEKDAY(D7)=1)</formula>
    </cfRule>
    <cfRule type="expression" dxfId="38679" priority="4426" stopIfTrue="1">
      <formula>WEEKDAY(D7)=7</formula>
    </cfRule>
  </conditionalFormatting>
  <conditionalFormatting sqref="E7">
    <cfRule type="expression" dxfId="38678" priority="4423" stopIfTrue="1">
      <formula>OR(E7=祝色,WEEKDAY(E7)=1)</formula>
    </cfRule>
    <cfRule type="expression" dxfId="38677" priority="4424" stopIfTrue="1">
      <formula>WEEKDAY(E7)=7</formula>
    </cfRule>
  </conditionalFormatting>
  <conditionalFormatting sqref="F7">
    <cfRule type="expression" dxfId="38676" priority="4421" stopIfTrue="1">
      <formula>OR(F7=祝色,WEEKDAY(F7)=1)</formula>
    </cfRule>
    <cfRule type="expression" dxfId="38675" priority="4422" stopIfTrue="1">
      <formula>WEEKDAY(F7)=7</formula>
    </cfRule>
  </conditionalFormatting>
  <conditionalFormatting sqref="G7">
    <cfRule type="expression" dxfId="38674" priority="4419" stopIfTrue="1">
      <formula>OR(G7=祝色,WEEKDAY(G7)=1)</formula>
    </cfRule>
    <cfRule type="expression" dxfId="38673" priority="4420" stopIfTrue="1">
      <formula>WEEKDAY(G7)=7</formula>
    </cfRule>
  </conditionalFormatting>
  <conditionalFormatting sqref="H7">
    <cfRule type="expression" dxfId="38672" priority="4417" stopIfTrue="1">
      <formula>OR(H7=祝色,WEEKDAY(H7)=1)</formula>
    </cfRule>
    <cfRule type="expression" dxfId="38671" priority="4418" stopIfTrue="1">
      <formula>WEEKDAY(H7)=7</formula>
    </cfRule>
  </conditionalFormatting>
  <conditionalFormatting sqref="I7">
    <cfRule type="expression" dxfId="38670" priority="4415" stopIfTrue="1">
      <formula>OR(I7=祝色,WEEKDAY(I7)=1)</formula>
    </cfRule>
    <cfRule type="expression" dxfId="38669" priority="4416" stopIfTrue="1">
      <formula>WEEKDAY(I7)=7</formula>
    </cfRule>
  </conditionalFormatting>
  <conditionalFormatting sqref="J7">
    <cfRule type="expression" dxfId="38668" priority="4413" stopIfTrue="1">
      <formula>OR(J7=祝色,WEEKDAY(J7)=1)</formula>
    </cfRule>
    <cfRule type="expression" dxfId="38667" priority="4414" stopIfTrue="1">
      <formula>WEEKDAY(J7)=7</formula>
    </cfRule>
  </conditionalFormatting>
  <conditionalFormatting sqref="D8">
    <cfRule type="expression" dxfId="38666" priority="4411" stopIfTrue="1">
      <formula>OR(D8=祝色,WEEKDAY(D8)=1)</formula>
    </cfRule>
    <cfRule type="expression" dxfId="38665" priority="4412" stopIfTrue="1">
      <formula>WEEKDAY(D8)=7</formula>
    </cfRule>
  </conditionalFormatting>
  <conditionalFormatting sqref="E8">
    <cfRule type="expression" dxfId="38664" priority="4409" stopIfTrue="1">
      <formula>OR(E8=祝色,WEEKDAY(E8)=1)</formula>
    </cfRule>
    <cfRule type="expression" dxfId="38663" priority="4410" stopIfTrue="1">
      <formula>WEEKDAY(E8)=7</formula>
    </cfRule>
  </conditionalFormatting>
  <conditionalFormatting sqref="F8">
    <cfRule type="expression" dxfId="38662" priority="4407" stopIfTrue="1">
      <formula>OR(F8=祝色,WEEKDAY(F8)=1)</formula>
    </cfRule>
    <cfRule type="expression" dxfId="38661" priority="4408" stopIfTrue="1">
      <formula>WEEKDAY(F8)=7</formula>
    </cfRule>
  </conditionalFormatting>
  <conditionalFormatting sqref="G8">
    <cfRule type="expression" dxfId="38660" priority="4405" stopIfTrue="1">
      <formula>OR(G8=祝色,WEEKDAY(G8)=1)</formula>
    </cfRule>
    <cfRule type="expression" dxfId="38659" priority="4406" stopIfTrue="1">
      <formula>WEEKDAY(G8)=7</formula>
    </cfRule>
  </conditionalFormatting>
  <conditionalFormatting sqref="H8">
    <cfRule type="expression" dxfId="38658" priority="4403" stopIfTrue="1">
      <formula>OR(H8=祝色,WEEKDAY(H8)=1)</formula>
    </cfRule>
    <cfRule type="expression" dxfId="38657" priority="4404" stopIfTrue="1">
      <formula>WEEKDAY(H8)=7</formula>
    </cfRule>
  </conditionalFormatting>
  <conditionalFormatting sqref="I8">
    <cfRule type="expression" dxfId="38656" priority="4401" stopIfTrue="1">
      <formula>OR(I8=祝色,WEEKDAY(I8)=1)</formula>
    </cfRule>
    <cfRule type="expression" dxfId="38655" priority="4402" stopIfTrue="1">
      <formula>WEEKDAY(I8)=7</formula>
    </cfRule>
  </conditionalFormatting>
  <conditionalFormatting sqref="J8">
    <cfRule type="expression" dxfId="38654" priority="4399" stopIfTrue="1">
      <formula>OR(J8=祝色,WEEKDAY(J8)=1)</formula>
    </cfRule>
    <cfRule type="expression" dxfId="38653" priority="4400" stopIfTrue="1">
      <formula>WEEKDAY(J8)=7</formula>
    </cfRule>
  </conditionalFormatting>
  <conditionalFormatting sqref="D9">
    <cfRule type="expression" dxfId="38652" priority="4397" stopIfTrue="1">
      <formula>OR(D9=祝色,WEEKDAY(D9)=1)</formula>
    </cfRule>
    <cfRule type="expression" dxfId="38651" priority="4398" stopIfTrue="1">
      <formula>WEEKDAY(D9)=7</formula>
    </cfRule>
  </conditionalFormatting>
  <conditionalFormatting sqref="E9">
    <cfRule type="expression" dxfId="38650" priority="4395" stopIfTrue="1">
      <formula>OR(E9=祝色,WEEKDAY(E9)=1)</formula>
    </cfRule>
    <cfRule type="expression" dxfId="38649" priority="4396" stopIfTrue="1">
      <formula>WEEKDAY(E9)=7</formula>
    </cfRule>
  </conditionalFormatting>
  <conditionalFormatting sqref="F9">
    <cfRule type="expression" dxfId="38648" priority="4393" stopIfTrue="1">
      <formula>OR(F9=祝色,WEEKDAY(F9)=1)</formula>
    </cfRule>
    <cfRule type="expression" dxfId="38647" priority="4394" stopIfTrue="1">
      <formula>WEEKDAY(F9)=7</formula>
    </cfRule>
  </conditionalFormatting>
  <conditionalFormatting sqref="G9">
    <cfRule type="expression" dxfId="38646" priority="4391" stopIfTrue="1">
      <formula>OR(G9=祝色,WEEKDAY(G9)=1)</formula>
    </cfRule>
    <cfRule type="expression" dxfId="38645" priority="4392" stopIfTrue="1">
      <formula>WEEKDAY(G9)=7</formula>
    </cfRule>
  </conditionalFormatting>
  <conditionalFormatting sqref="H9">
    <cfRule type="expression" dxfId="38644" priority="4389" stopIfTrue="1">
      <formula>OR(H9=祝色,WEEKDAY(H9)=1)</formula>
    </cfRule>
    <cfRule type="expression" dxfId="38643" priority="4390" stopIfTrue="1">
      <formula>WEEKDAY(H9)=7</formula>
    </cfRule>
  </conditionalFormatting>
  <conditionalFormatting sqref="I9">
    <cfRule type="expression" dxfId="38642" priority="4387" stopIfTrue="1">
      <formula>OR(I9=祝色,WEEKDAY(I9)=1)</formula>
    </cfRule>
    <cfRule type="expression" dxfId="38641" priority="4388" stopIfTrue="1">
      <formula>WEEKDAY(I9)=7</formula>
    </cfRule>
  </conditionalFormatting>
  <conditionalFormatting sqref="J9">
    <cfRule type="expression" dxfId="38640" priority="4385" stopIfTrue="1">
      <formula>OR(J9=祝色,WEEKDAY(J9)=1)</formula>
    </cfRule>
    <cfRule type="expression" dxfId="38639" priority="4386" stopIfTrue="1">
      <formula>WEEKDAY(J9)=7</formula>
    </cfRule>
  </conditionalFormatting>
  <conditionalFormatting sqref="D10">
    <cfRule type="expression" dxfId="38638" priority="4383" stopIfTrue="1">
      <formula>OR(D10=祝色,WEEKDAY(D10)=1)</formula>
    </cfRule>
    <cfRule type="expression" dxfId="38637" priority="4384" stopIfTrue="1">
      <formula>WEEKDAY(D10)=7</formula>
    </cfRule>
  </conditionalFormatting>
  <conditionalFormatting sqref="E10">
    <cfRule type="expression" dxfId="38636" priority="4381" stopIfTrue="1">
      <formula>OR(E10=祝色,WEEKDAY(E10)=1)</formula>
    </cfRule>
    <cfRule type="expression" dxfId="38635" priority="4382" stopIfTrue="1">
      <formula>WEEKDAY(E10)=7</formula>
    </cfRule>
  </conditionalFormatting>
  <conditionalFormatting sqref="F10">
    <cfRule type="expression" dxfId="38634" priority="4379" stopIfTrue="1">
      <formula>OR(F10=祝色,WEEKDAY(F10)=1)</formula>
    </cfRule>
    <cfRule type="expression" dxfId="38633" priority="4380" stopIfTrue="1">
      <formula>WEEKDAY(F10)=7</formula>
    </cfRule>
  </conditionalFormatting>
  <conditionalFormatting sqref="G10">
    <cfRule type="expression" dxfId="38632" priority="4377" stopIfTrue="1">
      <formula>OR(G10=祝色,WEEKDAY(G10)=1)</formula>
    </cfRule>
    <cfRule type="expression" dxfId="38631" priority="4378" stopIfTrue="1">
      <formula>WEEKDAY(G10)=7</formula>
    </cfRule>
  </conditionalFormatting>
  <conditionalFormatting sqref="H10">
    <cfRule type="expression" dxfId="38630" priority="4375" stopIfTrue="1">
      <formula>OR(H10=祝色,WEEKDAY(H10)=1)</formula>
    </cfRule>
    <cfRule type="expression" dxfId="38629" priority="4376" stopIfTrue="1">
      <formula>WEEKDAY(H10)=7</formula>
    </cfRule>
  </conditionalFormatting>
  <conditionalFormatting sqref="I10">
    <cfRule type="expression" dxfId="38628" priority="4373" stopIfTrue="1">
      <formula>OR(I10=祝色,WEEKDAY(I10)=1)</formula>
    </cfRule>
    <cfRule type="expression" dxfId="38627" priority="4374" stopIfTrue="1">
      <formula>WEEKDAY(I10)=7</formula>
    </cfRule>
  </conditionalFormatting>
  <conditionalFormatting sqref="J10">
    <cfRule type="expression" dxfId="38626" priority="4371" stopIfTrue="1">
      <formula>OR(J10=祝色,WEEKDAY(J10)=1)</formula>
    </cfRule>
    <cfRule type="expression" dxfId="38625" priority="4372" stopIfTrue="1">
      <formula>WEEKDAY(J10)=7</formula>
    </cfRule>
  </conditionalFormatting>
  <conditionalFormatting sqref="D11">
    <cfRule type="expression" dxfId="38624" priority="4369" stopIfTrue="1">
      <formula>OR(D11=祝色,WEEKDAY(D11)=1)</formula>
    </cfRule>
    <cfRule type="expression" dxfId="38623" priority="4370" stopIfTrue="1">
      <formula>WEEKDAY(D11)=7</formula>
    </cfRule>
  </conditionalFormatting>
  <conditionalFormatting sqref="E11">
    <cfRule type="expression" dxfId="38622" priority="4367" stopIfTrue="1">
      <formula>OR(E11=祝色,WEEKDAY(E11)=1)</formula>
    </cfRule>
    <cfRule type="expression" dxfId="38621" priority="4368" stopIfTrue="1">
      <formula>WEEKDAY(E11)=7</formula>
    </cfRule>
  </conditionalFormatting>
  <conditionalFormatting sqref="L6">
    <cfRule type="expression" dxfId="38620" priority="4365" stopIfTrue="1">
      <formula>OR(L6=祝色,WEEKDAY(L6)=1)</formula>
    </cfRule>
    <cfRule type="expression" dxfId="38619" priority="4366" stopIfTrue="1">
      <formula>WEEKDAY(L6)=7</formula>
    </cfRule>
  </conditionalFormatting>
  <conditionalFormatting sqref="M6">
    <cfRule type="expression" dxfId="38618" priority="4363" stopIfTrue="1">
      <formula>OR(M6=祝色,WEEKDAY(M6)=1)</formula>
    </cfRule>
    <cfRule type="expression" dxfId="38617" priority="4364" stopIfTrue="1">
      <formula>WEEKDAY(M6)=7</formula>
    </cfRule>
  </conditionalFormatting>
  <conditionalFormatting sqref="N6">
    <cfRule type="expression" dxfId="38616" priority="4361" stopIfTrue="1">
      <formula>OR(N6=祝色,WEEKDAY(N6)=1)</formula>
    </cfRule>
    <cfRule type="expression" dxfId="38615" priority="4362" stopIfTrue="1">
      <formula>WEEKDAY(N6)=7</formula>
    </cfRule>
  </conditionalFormatting>
  <conditionalFormatting sqref="O6">
    <cfRule type="expression" dxfId="38614" priority="4359" stopIfTrue="1">
      <formula>OR(O6=祝色,WEEKDAY(O6)=1)</formula>
    </cfRule>
    <cfRule type="expression" dxfId="38613" priority="4360" stopIfTrue="1">
      <formula>WEEKDAY(O6)=7</formula>
    </cfRule>
  </conditionalFormatting>
  <conditionalFormatting sqref="P6">
    <cfRule type="expression" dxfId="38612" priority="4357" stopIfTrue="1">
      <formula>OR(P6=祝色,WEEKDAY(P6)=1)</formula>
    </cfRule>
    <cfRule type="expression" dxfId="38611" priority="4358" stopIfTrue="1">
      <formula>WEEKDAY(P6)=7</formula>
    </cfRule>
  </conditionalFormatting>
  <conditionalFormatting sqref="Q6">
    <cfRule type="expression" dxfId="38610" priority="4355" stopIfTrue="1">
      <formula>OR(Q6=祝色,WEEKDAY(Q6)=1)</formula>
    </cfRule>
    <cfRule type="expression" dxfId="38609" priority="4356" stopIfTrue="1">
      <formula>WEEKDAY(Q6)=7</formula>
    </cfRule>
  </conditionalFormatting>
  <conditionalFormatting sqref="R6">
    <cfRule type="expression" dxfId="38608" priority="4353" stopIfTrue="1">
      <formula>OR(R6=祝色,WEEKDAY(R6)=1)</formula>
    </cfRule>
    <cfRule type="expression" dxfId="38607" priority="4354" stopIfTrue="1">
      <formula>WEEKDAY(R6)=7</formula>
    </cfRule>
  </conditionalFormatting>
  <conditionalFormatting sqref="L7">
    <cfRule type="expression" dxfId="38606" priority="4351" stopIfTrue="1">
      <formula>OR(L7=祝色,WEEKDAY(L7)=1)</formula>
    </cfRule>
    <cfRule type="expression" dxfId="38605" priority="4352" stopIfTrue="1">
      <formula>WEEKDAY(L7)=7</formula>
    </cfRule>
  </conditionalFormatting>
  <conditionalFormatting sqref="M7">
    <cfRule type="expression" dxfId="38604" priority="4349" stopIfTrue="1">
      <formula>OR(M7=祝色,WEEKDAY(M7)=1)</formula>
    </cfRule>
    <cfRule type="expression" dxfId="38603" priority="4350" stopIfTrue="1">
      <formula>WEEKDAY(M7)=7</formula>
    </cfRule>
  </conditionalFormatting>
  <conditionalFormatting sqref="N7">
    <cfRule type="expression" dxfId="38602" priority="4347" stopIfTrue="1">
      <formula>OR(N7=祝色,WEEKDAY(N7)=1)</formula>
    </cfRule>
    <cfRule type="expression" dxfId="38601" priority="4348" stopIfTrue="1">
      <formula>WEEKDAY(N7)=7</formula>
    </cfRule>
  </conditionalFormatting>
  <conditionalFormatting sqref="O7">
    <cfRule type="expression" dxfId="38600" priority="4345" stopIfTrue="1">
      <formula>OR(O7=祝色,WEEKDAY(O7)=1)</formula>
    </cfRule>
    <cfRule type="expression" dxfId="38599" priority="4346" stopIfTrue="1">
      <formula>WEEKDAY(O7)=7</formula>
    </cfRule>
  </conditionalFormatting>
  <conditionalFormatting sqref="P7">
    <cfRule type="expression" dxfId="38598" priority="4343" stopIfTrue="1">
      <formula>OR(P7=祝色,WEEKDAY(P7)=1)</formula>
    </cfRule>
    <cfRule type="expression" dxfId="38597" priority="4344" stopIfTrue="1">
      <formula>WEEKDAY(P7)=7</formula>
    </cfRule>
  </conditionalFormatting>
  <conditionalFormatting sqref="Q7">
    <cfRule type="expression" dxfId="38596" priority="4341" stopIfTrue="1">
      <formula>OR(Q7=祝色,WEEKDAY(Q7)=1)</formula>
    </cfRule>
    <cfRule type="expression" dxfId="38595" priority="4342" stopIfTrue="1">
      <formula>WEEKDAY(Q7)=7</formula>
    </cfRule>
  </conditionalFormatting>
  <conditionalFormatting sqref="R7">
    <cfRule type="expression" dxfId="38594" priority="4339" stopIfTrue="1">
      <formula>OR(R7=祝色,WEEKDAY(R7)=1)</formula>
    </cfRule>
    <cfRule type="expression" dxfId="38593" priority="4340" stopIfTrue="1">
      <formula>WEEKDAY(R7)=7</formula>
    </cfRule>
  </conditionalFormatting>
  <conditionalFormatting sqref="L8">
    <cfRule type="expression" dxfId="38592" priority="4337" stopIfTrue="1">
      <formula>OR(L8=祝色,WEEKDAY(L8)=1)</formula>
    </cfRule>
    <cfRule type="expression" dxfId="38591" priority="4338" stopIfTrue="1">
      <formula>WEEKDAY(L8)=7</formula>
    </cfRule>
  </conditionalFormatting>
  <conditionalFormatting sqref="M8">
    <cfRule type="expression" dxfId="38590" priority="4335" stopIfTrue="1">
      <formula>OR(M8=祝色,WEEKDAY(M8)=1)</formula>
    </cfRule>
    <cfRule type="expression" dxfId="38589" priority="4336" stopIfTrue="1">
      <formula>WEEKDAY(M8)=7</formula>
    </cfRule>
  </conditionalFormatting>
  <conditionalFormatting sqref="N8">
    <cfRule type="expression" dxfId="38588" priority="4333" stopIfTrue="1">
      <formula>OR(N8=祝色,WEEKDAY(N8)=1)</formula>
    </cfRule>
    <cfRule type="expression" dxfId="38587" priority="4334" stopIfTrue="1">
      <formula>WEEKDAY(N8)=7</formula>
    </cfRule>
  </conditionalFormatting>
  <conditionalFormatting sqref="O8">
    <cfRule type="expression" dxfId="38586" priority="4331" stopIfTrue="1">
      <formula>OR(O8=祝色,WEEKDAY(O8)=1)</formula>
    </cfRule>
    <cfRule type="expression" dxfId="38585" priority="4332" stopIfTrue="1">
      <formula>WEEKDAY(O8)=7</formula>
    </cfRule>
  </conditionalFormatting>
  <conditionalFormatting sqref="P8">
    <cfRule type="expression" dxfId="38584" priority="4329" stopIfTrue="1">
      <formula>OR(P8=祝色,WEEKDAY(P8)=1)</formula>
    </cfRule>
    <cfRule type="expression" dxfId="38583" priority="4330" stopIfTrue="1">
      <formula>WEEKDAY(P8)=7</formula>
    </cfRule>
  </conditionalFormatting>
  <conditionalFormatting sqref="Q8">
    <cfRule type="expression" dxfId="38582" priority="4327" stopIfTrue="1">
      <formula>OR(Q8=祝色,WEEKDAY(Q8)=1)</formula>
    </cfRule>
    <cfRule type="expression" dxfId="38581" priority="4328" stopIfTrue="1">
      <formula>WEEKDAY(Q8)=7</formula>
    </cfRule>
  </conditionalFormatting>
  <conditionalFormatting sqref="R8">
    <cfRule type="expression" dxfId="38580" priority="4325" stopIfTrue="1">
      <formula>OR(R8=祝色,WEEKDAY(R8)=1)</formula>
    </cfRule>
    <cfRule type="expression" dxfId="38579" priority="4326" stopIfTrue="1">
      <formula>WEEKDAY(R8)=7</formula>
    </cfRule>
  </conditionalFormatting>
  <conditionalFormatting sqref="L9">
    <cfRule type="expression" dxfId="38578" priority="4323" stopIfTrue="1">
      <formula>OR(L9=祝色,WEEKDAY(L9)=1)</formula>
    </cfRule>
    <cfRule type="expression" dxfId="38577" priority="4324" stopIfTrue="1">
      <formula>WEEKDAY(L9)=7</formula>
    </cfRule>
  </conditionalFormatting>
  <conditionalFormatting sqref="M9">
    <cfRule type="expression" dxfId="38576" priority="4321" stopIfTrue="1">
      <formula>OR(M9=祝色,WEEKDAY(M9)=1)</formula>
    </cfRule>
    <cfRule type="expression" dxfId="38575" priority="4322" stopIfTrue="1">
      <formula>WEEKDAY(M9)=7</formula>
    </cfRule>
  </conditionalFormatting>
  <conditionalFormatting sqref="N9">
    <cfRule type="expression" dxfId="38574" priority="4319" stopIfTrue="1">
      <formula>OR(N9=祝色,WEEKDAY(N9)=1)</formula>
    </cfRule>
    <cfRule type="expression" dxfId="38573" priority="4320" stopIfTrue="1">
      <formula>WEEKDAY(N9)=7</formula>
    </cfRule>
  </conditionalFormatting>
  <conditionalFormatting sqref="O9">
    <cfRule type="expression" dxfId="38572" priority="4317" stopIfTrue="1">
      <formula>OR(O9=祝色,WEEKDAY(O9)=1)</formula>
    </cfRule>
    <cfRule type="expression" dxfId="38571" priority="4318" stopIfTrue="1">
      <formula>WEEKDAY(O9)=7</formula>
    </cfRule>
  </conditionalFormatting>
  <conditionalFormatting sqref="P9">
    <cfRule type="expression" dxfId="38570" priority="4315" stopIfTrue="1">
      <formula>OR(P9=祝色,WEEKDAY(P9)=1)</formula>
    </cfRule>
    <cfRule type="expression" dxfId="38569" priority="4316" stopIfTrue="1">
      <formula>WEEKDAY(P9)=7</formula>
    </cfRule>
  </conditionalFormatting>
  <conditionalFormatting sqref="Q9">
    <cfRule type="expression" dxfId="38568" priority="4313" stopIfTrue="1">
      <formula>OR(Q9=祝色,WEEKDAY(Q9)=1)</formula>
    </cfRule>
    <cfRule type="expression" dxfId="38567" priority="4314" stopIfTrue="1">
      <formula>WEEKDAY(Q9)=7</formula>
    </cfRule>
  </conditionalFormatting>
  <conditionalFormatting sqref="R9">
    <cfRule type="expression" dxfId="38566" priority="4311" stopIfTrue="1">
      <formula>OR(R9=祝色,WEEKDAY(R9)=1)</formula>
    </cfRule>
    <cfRule type="expression" dxfId="38565" priority="4312" stopIfTrue="1">
      <formula>WEEKDAY(R9)=7</formula>
    </cfRule>
  </conditionalFormatting>
  <conditionalFormatting sqref="L10">
    <cfRule type="expression" dxfId="38564" priority="4309" stopIfTrue="1">
      <formula>OR(L10=祝色,WEEKDAY(L10)=1)</formula>
    </cfRule>
    <cfRule type="expression" dxfId="38563" priority="4310" stopIfTrue="1">
      <formula>WEEKDAY(L10)=7</formula>
    </cfRule>
  </conditionalFormatting>
  <conditionalFormatting sqref="M10">
    <cfRule type="expression" dxfId="38562" priority="4307" stopIfTrue="1">
      <formula>OR(M10=祝色,WEEKDAY(M10)=1)</formula>
    </cfRule>
    <cfRule type="expression" dxfId="38561" priority="4308" stopIfTrue="1">
      <formula>WEEKDAY(M10)=7</formula>
    </cfRule>
  </conditionalFormatting>
  <conditionalFormatting sqref="N10">
    <cfRule type="expression" dxfId="38560" priority="4305" stopIfTrue="1">
      <formula>OR(N10=祝色,WEEKDAY(N10)=1)</formula>
    </cfRule>
    <cfRule type="expression" dxfId="38559" priority="4306" stopIfTrue="1">
      <formula>WEEKDAY(N10)=7</formula>
    </cfRule>
  </conditionalFormatting>
  <conditionalFormatting sqref="O10">
    <cfRule type="expression" dxfId="38558" priority="4303" stopIfTrue="1">
      <formula>OR(O10=祝色,WEEKDAY(O10)=1)</formula>
    </cfRule>
    <cfRule type="expression" dxfId="38557" priority="4304" stopIfTrue="1">
      <formula>WEEKDAY(O10)=7</formula>
    </cfRule>
  </conditionalFormatting>
  <conditionalFormatting sqref="P10">
    <cfRule type="expression" dxfId="38556" priority="4301" stopIfTrue="1">
      <formula>OR(P10=祝色,WEEKDAY(P10)=1)</formula>
    </cfRule>
    <cfRule type="expression" dxfId="38555" priority="4302" stopIfTrue="1">
      <formula>WEEKDAY(P10)=7</formula>
    </cfRule>
  </conditionalFormatting>
  <conditionalFormatting sqref="Q10">
    <cfRule type="expression" dxfId="38554" priority="4299" stopIfTrue="1">
      <formula>OR(Q10=祝色,WEEKDAY(Q10)=1)</formula>
    </cfRule>
    <cfRule type="expression" dxfId="38553" priority="4300" stopIfTrue="1">
      <formula>WEEKDAY(Q10)=7</formula>
    </cfRule>
  </conditionalFormatting>
  <conditionalFormatting sqref="R10">
    <cfRule type="expression" dxfId="38552" priority="4297" stopIfTrue="1">
      <formula>OR(R10=祝色,WEEKDAY(R10)=1)</formula>
    </cfRule>
    <cfRule type="expression" dxfId="38551" priority="4298" stopIfTrue="1">
      <formula>WEEKDAY(R10)=7</formula>
    </cfRule>
  </conditionalFormatting>
  <conditionalFormatting sqref="L11">
    <cfRule type="expression" dxfId="38550" priority="4295" stopIfTrue="1">
      <formula>OR(L11=祝色,WEEKDAY(L11)=1)</formula>
    </cfRule>
    <cfRule type="expression" dxfId="38549" priority="4296" stopIfTrue="1">
      <formula>WEEKDAY(L11)=7</formula>
    </cfRule>
  </conditionalFormatting>
  <conditionalFormatting sqref="M11">
    <cfRule type="expression" dxfId="38548" priority="4293" stopIfTrue="1">
      <formula>OR(M11=祝色,WEEKDAY(M11)=1)</formula>
    </cfRule>
    <cfRule type="expression" dxfId="38547" priority="4294" stopIfTrue="1">
      <formula>WEEKDAY(M11)=7</formula>
    </cfRule>
  </conditionalFormatting>
  <conditionalFormatting sqref="T6">
    <cfRule type="expression" dxfId="38546" priority="4291" stopIfTrue="1">
      <formula>OR(T6=祝色,WEEKDAY(T6)=1)</formula>
    </cfRule>
    <cfRule type="expression" dxfId="38545" priority="4292" stopIfTrue="1">
      <formula>WEEKDAY(T6)=7</formula>
    </cfRule>
  </conditionalFormatting>
  <conditionalFormatting sqref="U6">
    <cfRule type="expression" dxfId="38544" priority="4289" stopIfTrue="1">
      <formula>OR(U6=祝色,WEEKDAY(U6)=1)</formula>
    </cfRule>
    <cfRule type="expression" dxfId="38543" priority="4290" stopIfTrue="1">
      <formula>WEEKDAY(U6)=7</formula>
    </cfRule>
  </conditionalFormatting>
  <conditionalFormatting sqref="V6">
    <cfRule type="expression" dxfId="38542" priority="4287" stopIfTrue="1">
      <formula>OR(V6=祝色,WEEKDAY(V6)=1)</formula>
    </cfRule>
    <cfRule type="expression" dxfId="38541" priority="4288" stopIfTrue="1">
      <formula>WEEKDAY(V6)=7</formula>
    </cfRule>
  </conditionalFormatting>
  <conditionalFormatting sqref="W6">
    <cfRule type="expression" dxfId="38540" priority="4285" stopIfTrue="1">
      <formula>OR(W6=祝色,WEEKDAY(W6)=1)</formula>
    </cfRule>
    <cfRule type="expression" dxfId="38539" priority="4286" stopIfTrue="1">
      <formula>WEEKDAY(W6)=7</formula>
    </cfRule>
  </conditionalFormatting>
  <conditionalFormatting sqref="X6">
    <cfRule type="expression" dxfId="38538" priority="4283" stopIfTrue="1">
      <formula>OR(X6=祝色,WEEKDAY(X6)=1)</formula>
    </cfRule>
    <cfRule type="expression" dxfId="38537" priority="4284" stopIfTrue="1">
      <formula>WEEKDAY(X6)=7</formula>
    </cfRule>
  </conditionalFormatting>
  <conditionalFormatting sqref="Y6">
    <cfRule type="expression" dxfId="38536" priority="4281" stopIfTrue="1">
      <formula>OR(Y6=祝色,WEEKDAY(Y6)=1)</formula>
    </cfRule>
    <cfRule type="expression" dxfId="38535" priority="4282" stopIfTrue="1">
      <formula>WEEKDAY(Y6)=7</formula>
    </cfRule>
  </conditionalFormatting>
  <conditionalFormatting sqref="Z6">
    <cfRule type="expression" dxfId="38534" priority="4279" stopIfTrue="1">
      <formula>OR(Z6=祝色,WEEKDAY(Z6)=1)</formula>
    </cfRule>
    <cfRule type="expression" dxfId="38533" priority="4280" stopIfTrue="1">
      <formula>WEEKDAY(Z6)=7</formula>
    </cfRule>
  </conditionalFormatting>
  <conditionalFormatting sqref="T7">
    <cfRule type="expression" dxfId="38532" priority="4277" stopIfTrue="1">
      <formula>OR(T7=祝色,WEEKDAY(T7)=1)</formula>
    </cfRule>
    <cfRule type="expression" dxfId="38531" priority="4278" stopIfTrue="1">
      <formula>WEEKDAY(T7)=7</formula>
    </cfRule>
  </conditionalFormatting>
  <conditionalFormatting sqref="U7">
    <cfRule type="expression" dxfId="38530" priority="4275" stopIfTrue="1">
      <formula>OR(U7=祝色,WEEKDAY(U7)=1)</formula>
    </cfRule>
    <cfRule type="expression" dxfId="38529" priority="4276" stopIfTrue="1">
      <formula>WEEKDAY(U7)=7</formula>
    </cfRule>
  </conditionalFormatting>
  <conditionalFormatting sqref="V7">
    <cfRule type="expression" dxfId="38528" priority="4273" stopIfTrue="1">
      <formula>OR(V7=祝色,WEEKDAY(V7)=1)</formula>
    </cfRule>
    <cfRule type="expression" dxfId="38527" priority="4274" stopIfTrue="1">
      <formula>WEEKDAY(V7)=7</formula>
    </cfRule>
  </conditionalFormatting>
  <conditionalFormatting sqref="W7">
    <cfRule type="expression" dxfId="38526" priority="4271" stopIfTrue="1">
      <formula>OR(W7=祝色,WEEKDAY(W7)=1)</formula>
    </cfRule>
    <cfRule type="expression" dxfId="38525" priority="4272" stopIfTrue="1">
      <formula>WEEKDAY(W7)=7</formula>
    </cfRule>
  </conditionalFormatting>
  <conditionalFormatting sqref="X7">
    <cfRule type="expression" dxfId="38524" priority="4269" stopIfTrue="1">
      <formula>OR(X7=祝色,WEEKDAY(X7)=1)</formula>
    </cfRule>
    <cfRule type="expression" dxfId="38523" priority="4270" stopIfTrue="1">
      <formula>WEEKDAY(X7)=7</formula>
    </cfRule>
  </conditionalFormatting>
  <conditionalFormatting sqref="Y7">
    <cfRule type="expression" dxfId="38522" priority="4267" stopIfTrue="1">
      <formula>OR(Y7=祝色,WEEKDAY(Y7)=1)</formula>
    </cfRule>
    <cfRule type="expression" dxfId="38521" priority="4268" stopIfTrue="1">
      <formula>WEEKDAY(Y7)=7</formula>
    </cfRule>
  </conditionalFormatting>
  <conditionalFormatting sqref="Z7">
    <cfRule type="expression" dxfId="38520" priority="4265" stopIfTrue="1">
      <formula>OR(Z7=祝色,WEEKDAY(Z7)=1)</formula>
    </cfRule>
    <cfRule type="expression" dxfId="38519" priority="4266" stopIfTrue="1">
      <formula>WEEKDAY(Z7)=7</formula>
    </cfRule>
  </conditionalFormatting>
  <conditionalFormatting sqref="T8">
    <cfRule type="expression" dxfId="38518" priority="4263" stopIfTrue="1">
      <formula>OR(T8=祝色,WEEKDAY(T8)=1)</formula>
    </cfRule>
    <cfRule type="expression" dxfId="38517" priority="4264" stopIfTrue="1">
      <formula>WEEKDAY(T8)=7</formula>
    </cfRule>
  </conditionalFormatting>
  <conditionalFormatting sqref="U8">
    <cfRule type="expression" dxfId="38516" priority="4261" stopIfTrue="1">
      <formula>OR(U8=祝色,WEEKDAY(U8)=1)</formula>
    </cfRule>
    <cfRule type="expression" dxfId="38515" priority="4262" stopIfTrue="1">
      <formula>WEEKDAY(U8)=7</formula>
    </cfRule>
  </conditionalFormatting>
  <conditionalFormatting sqref="V8">
    <cfRule type="expression" dxfId="38514" priority="4259" stopIfTrue="1">
      <formula>OR(V8=祝色,WEEKDAY(V8)=1)</formula>
    </cfRule>
    <cfRule type="expression" dxfId="38513" priority="4260" stopIfTrue="1">
      <formula>WEEKDAY(V8)=7</formula>
    </cfRule>
  </conditionalFormatting>
  <conditionalFormatting sqref="W8">
    <cfRule type="expression" dxfId="38512" priority="4257" stopIfTrue="1">
      <formula>OR(W8=祝色,WEEKDAY(W8)=1)</formula>
    </cfRule>
    <cfRule type="expression" dxfId="38511" priority="4258" stopIfTrue="1">
      <formula>WEEKDAY(W8)=7</formula>
    </cfRule>
  </conditionalFormatting>
  <conditionalFormatting sqref="X8">
    <cfRule type="expression" dxfId="38510" priority="4255" stopIfTrue="1">
      <formula>OR(X8=祝色,WEEKDAY(X8)=1)</formula>
    </cfRule>
    <cfRule type="expression" dxfId="38509" priority="4256" stopIfTrue="1">
      <formula>WEEKDAY(X8)=7</formula>
    </cfRule>
  </conditionalFormatting>
  <conditionalFormatting sqref="Y8">
    <cfRule type="expression" dxfId="38508" priority="4253" stopIfTrue="1">
      <formula>OR(Y8=祝色,WEEKDAY(Y8)=1)</formula>
    </cfRule>
    <cfRule type="expression" dxfId="38507" priority="4254" stopIfTrue="1">
      <formula>WEEKDAY(Y8)=7</formula>
    </cfRule>
  </conditionalFormatting>
  <conditionalFormatting sqref="Z8">
    <cfRule type="expression" dxfId="38506" priority="4251" stopIfTrue="1">
      <formula>OR(Z8=祝色,WEEKDAY(Z8)=1)</formula>
    </cfRule>
    <cfRule type="expression" dxfId="38505" priority="4252" stopIfTrue="1">
      <formula>WEEKDAY(Z8)=7</formula>
    </cfRule>
  </conditionalFormatting>
  <conditionalFormatting sqref="T9">
    <cfRule type="expression" dxfId="38504" priority="4249" stopIfTrue="1">
      <formula>OR(T9=祝色,WEEKDAY(T9)=1)</formula>
    </cfRule>
    <cfRule type="expression" dxfId="38503" priority="4250" stopIfTrue="1">
      <formula>WEEKDAY(T9)=7</formula>
    </cfRule>
  </conditionalFormatting>
  <conditionalFormatting sqref="U9">
    <cfRule type="expression" dxfId="38502" priority="4247" stopIfTrue="1">
      <formula>OR(U9=祝色,WEEKDAY(U9)=1)</formula>
    </cfRule>
    <cfRule type="expression" dxfId="38501" priority="4248" stopIfTrue="1">
      <formula>WEEKDAY(U9)=7</formula>
    </cfRule>
  </conditionalFormatting>
  <conditionalFormatting sqref="V9">
    <cfRule type="expression" dxfId="38500" priority="4245" stopIfTrue="1">
      <formula>OR(V9=祝色,WEEKDAY(V9)=1)</formula>
    </cfRule>
    <cfRule type="expression" dxfId="38499" priority="4246" stopIfTrue="1">
      <formula>WEEKDAY(V9)=7</formula>
    </cfRule>
  </conditionalFormatting>
  <conditionalFormatting sqref="W9">
    <cfRule type="expression" dxfId="38498" priority="4243" stopIfTrue="1">
      <formula>OR(W9=祝色,WEEKDAY(W9)=1)</formula>
    </cfRule>
    <cfRule type="expression" dxfId="38497" priority="4244" stopIfTrue="1">
      <formula>WEEKDAY(W9)=7</formula>
    </cfRule>
  </conditionalFormatting>
  <conditionalFormatting sqref="X9">
    <cfRule type="expression" dxfId="38496" priority="4241" stopIfTrue="1">
      <formula>OR(X9=祝色,WEEKDAY(X9)=1)</formula>
    </cfRule>
    <cfRule type="expression" dxfId="38495" priority="4242" stopIfTrue="1">
      <formula>WEEKDAY(X9)=7</formula>
    </cfRule>
  </conditionalFormatting>
  <conditionalFormatting sqref="Y9">
    <cfRule type="expression" dxfId="38494" priority="4239" stopIfTrue="1">
      <formula>OR(Y9=祝色,WEEKDAY(Y9)=1)</formula>
    </cfRule>
    <cfRule type="expression" dxfId="38493" priority="4240" stopIfTrue="1">
      <formula>WEEKDAY(Y9)=7</formula>
    </cfRule>
  </conditionalFormatting>
  <conditionalFormatting sqref="Z9">
    <cfRule type="expression" dxfId="38492" priority="4237" stopIfTrue="1">
      <formula>OR(Z9=祝色,WEEKDAY(Z9)=1)</formula>
    </cfRule>
    <cfRule type="expression" dxfId="38491" priority="4238" stopIfTrue="1">
      <formula>WEEKDAY(Z9)=7</formula>
    </cfRule>
  </conditionalFormatting>
  <conditionalFormatting sqref="T10">
    <cfRule type="expression" dxfId="38490" priority="4235" stopIfTrue="1">
      <formula>OR(T10=祝色,WEEKDAY(T10)=1)</formula>
    </cfRule>
    <cfRule type="expression" dxfId="38489" priority="4236" stopIfTrue="1">
      <formula>WEEKDAY(T10)=7</formula>
    </cfRule>
  </conditionalFormatting>
  <conditionalFormatting sqref="U10">
    <cfRule type="expression" dxfId="38488" priority="4233" stopIfTrue="1">
      <formula>OR(U10=祝色,WEEKDAY(U10)=1)</formula>
    </cfRule>
    <cfRule type="expression" dxfId="38487" priority="4234" stopIfTrue="1">
      <formula>WEEKDAY(U10)=7</formula>
    </cfRule>
  </conditionalFormatting>
  <conditionalFormatting sqref="V10">
    <cfRule type="expression" dxfId="38486" priority="4231" stopIfTrue="1">
      <formula>OR(V10=祝色,WEEKDAY(V10)=1)</formula>
    </cfRule>
    <cfRule type="expression" dxfId="38485" priority="4232" stopIfTrue="1">
      <formula>WEEKDAY(V10)=7</formula>
    </cfRule>
  </conditionalFormatting>
  <conditionalFormatting sqref="W10">
    <cfRule type="expression" dxfId="38484" priority="4229" stopIfTrue="1">
      <formula>OR(W10=祝色,WEEKDAY(W10)=1)</formula>
    </cfRule>
    <cfRule type="expression" dxfId="38483" priority="4230" stopIfTrue="1">
      <formula>WEEKDAY(W10)=7</formula>
    </cfRule>
  </conditionalFormatting>
  <conditionalFormatting sqref="X10">
    <cfRule type="expression" dxfId="38482" priority="4227" stopIfTrue="1">
      <formula>OR(X10=祝色,WEEKDAY(X10)=1)</formula>
    </cfRule>
    <cfRule type="expression" dxfId="38481" priority="4228" stopIfTrue="1">
      <formula>WEEKDAY(X10)=7</formula>
    </cfRule>
  </conditionalFormatting>
  <conditionalFormatting sqref="Y10">
    <cfRule type="expression" dxfId="38480" priority="4225" stopIfTrue="1">
      <formula>OR(Y10=祝色,WEEKDAY(Y10)=1)</formula>
    </cfRule>
    <cfRule type="expression" dxfId="38479" priority="4226" stopIfTrue="1">
      <formula>WEEKDAY(Y10)=7</formula>
    </cfRule>
  </conditionalFormatting>
  <conditionalFormatting sqref="Z10">
    <cfRule type="expression" dxfId="38478" priority="4223" stopIfTrue="1">
      <formula>OR(Z10=祝色,WEEKDAY(Z10)=1)</formula>
    </cfRule>
    <cfRule type="expression" dxfId="38477" priority="4224" stopIfTrue="1">
      <formula>WEEKDAY(Z10)=7</formula>
    </cfRule>
  </conditionalFormatting>
  <conditionalFormatting sqref="T11">
    <cfRule type="expression" dxfId="38476" priority="4221" stopIfTrue="1">
      <formula>OR(T11=祝色,WEEKDAY(T11)=1)</formula>
    </cfRule>
    <cfRule type="expression" dxfId="38475" priority="4222" stopIfTrue="1">
      <formula>WEEKDAY(T11)=7</formula>
    </cfRule>
  </conditionalFormatting>
  <conditionalFormatting sqref="U11">
    <cfRule type="expression" dxfId="38474" priority="4219" stopIfTrue="1">
      <formula>OR(U11=祝色,WEEKDAY(U11)=1)</formula>
    </cfRule>
    <cfRule type="expression" dxfId="38473" priority="4220" stopIfTrue="1">
      <formula>WEEKDAY(U11)=7</formula>
    </cfRule>
  </conditionalFormatting>
  <conditionalFormatting sqref="D15">
    <cfRule type="expression" dxfId="38472" priority="4217" stopIfTrue="1">
      <formula>OR(D15=祝色,WEEKDAY(D15)=1)</formula>
    </cfRule>
    <cfRule type="expression" dxfId="38471" priority="4218" stopIfTrue="1">
      <formula>WEEKDAY(D15)=7</formula>
    </cfRule>
  </conditionalFormatting>
  <conditionalFormatting sqref="E15">
    <cfRule type="expression" dxfId="38470" priority="4215" stopIfTrue="1">
      <formula>OR(E15=祝色,WEEKDAY(E15)=1)</formula>
    </cfRule>
    <cfRule type="expression" dxfId="38469" priority="4216" stopIfTrue="1">
      <formula>WEEKDAY(E15)=7</formula>
    </cfRule>
  </conditionalFormatting>
  <conditionalFormatting sqref="F15">
    <cfRule type="expression" dxfId="38468" priority="4213" stopIfTrue="1">
      <formula>OR(F15=祝色,WEEKDAY(F15)=1)</formula>
    </cfRule>
    <cfRule type="expression" dxfId="38467" priority="4214" stopIfTrue="1">
      <formula>WEEKDAY(F15)=7</formula>
    </cfRule>
  </conditionalFormatting>
  <conditionalFormatting sqref="G15">
    <cfRule type="expression" dxfId="38466" priority="4211" stopIfTrue="1">
      <formula>OR(G15=祝色,WEEKDAY(G15)=1)</formula>
    </cfRule>
    <cfRule type="expression" dxfId="38465" priority="4212" stopIfTrue="1">
      <formula>WEEKDAY(G15)=7</formula>
    </cfRule>
  </conditionalFormatting>
  <conditionalFormatting sqref="H15">
    <cfRule type="expression" dxfId="38464" priority="4209" stopIfTrue="1">
      <formula>OR(H15=祝色,WEEKDAY(H15)=1)</formula>
    </cfRule>
    <cfRule type="expression" dxfId="38463" priority="4210" stopIfTrue="1">
      <formula>WEEKDAY(H15)=7</formula>
    </cfRule>
  </conditionalFormatting>
  <conditionalFormatting sqref="I15">
    <cfRule type="expression" dxfId="38462" priority="4207" stopIfTrue="1">
      <formula>OR(I15=祝色,WEEKDAY(I15)=1)</formula>
    </cfRule>
    <cfRule type="expression" dxfId="38461" priority="4208" stopIfTrue="1">
      <formula>WEEKDAY(I15)=7</formula>
    </cfRule>
  </conditionalFormatting>
  <conditionalFormatting sqref="J15">
    <cfRule type="expression" dxfId="38460" priority="4205" stopIfTrue="1">
      <formula>OR(J15=祝色,WEEKDAY(J15)=1)</formula>
    </cfRule>
    <cfRule type="expression" dxfId="38459" priority="4206" stopIfTrue="1">
      <formula>WEEKDAY(J15)=7</formula>
    </cfRule>
  </conditionalFormatting>
  <conditionalFormatting sqref="D16">
    <cfRule type="expression" dxfId="38458" priority="4203" stopIfTrue="1">
      <formula>OR(D16=祝色,WEEKDAY(D16)=1)</formula>
    </cfRule>
    <cfRule type="expression" dxfId="38457" priority="4204" stopIfTrue="1">
      <formula>WEEKDAY(D16)=7</formula>
    </cfRule>
  </conditionalFormatting>
  <conditionalFormatting sqref="E16">
    <cfRule type="expression" dxfId="38456" priority="4201" stopIfTrue="1">
      <formula>OR(E16=祝色,WEEKDAY(E16)=1)</formula>
    </cfRule>
    <cfRule type="expression" dxfId="38455" priority="4202" stopIfTrue="1">
      <formula>WEEKDAY(E16)=7</formula>
    </cfRule>
  </conditionalFormatting>
  <conditionalFormatting sqref="F16">
    <cfRule type="expression" dxfId="38454" priority="4199" stopIfTrue="1">
      <formula>OR(F16=祝色,WEEKDAY(F16)=1)</formula>
    </cfRule>
    <cfRule type="expression" dxfId="38453" priority="4200" stopIfTrue="1">
      <formula>WEEKDAY(F16)=7</formula>
    </cfRule>
  </conditionalFormatting>
  <conditionalFormatting sqref="G16">
    <cfRule type="expression" dxfId="38452" priority="4197" stopIfTrue="1">
      <formula>OR(G16=祝色,WEEKDAY(G16)=1)</formula>
    </cfRule>
    <cfRule type="expression" dxfId="38451" priority="4198" stopIfTrue="1">
      <formula>WEEKDAY(G16)=7</formula>
    </cfRule>
  </conditionalFormatting>
  <conditionalFormatting sqref="H16">
    <cfRule type="expression" dxfId="38450" priority="4195" stopIfTrue="1">
      <formula>OR(H16=祝色,WEEKDAY(H16)=1)</formula>
    </cfRule>
    <cfRule type="expression" dxfId="38449" priority="4196" stopIfTrue="1">
      <formula>WEEKDAY(H16)=7</formula>
    </cfRule>
  </conditionalFormatting>
  <conditionalFormatting sqref="I16">
    <cfRule type="expression" dxfId="38448" priority="4193" stopIfTrue="1">
      <formula>OR(I16=祝色,WEEKDAY(I16)=1)</formula>
    </cfRule>
    <cfRule type="expression" dxfId="38447" priority="4194" stopIfTrue="1">
      <formula>WEEKDAY(I16)=7</formula>
    </cfRule>
  </conditionalFormatting>
  <conditionalFormatting sqref="J16">
    <cfRule type="expression" dxfId="38446" priority="4191" stopIfTrue="1">
      <formula>OR(J16=祝色,WEEKDAY(J16)=1)</formula>
    </cfRule>
    <cfRule type="expression" dxfId="38445" priority="4192" stopIfTrue="1">
      <formula>WEEKDAY(J16)=7</formula>
    </cfRule>
  </conditionalFormatting>
  <conditionalFormatting sqref="D17">
    <cfRule type="expression" dxfId="38444" priority="4189" stopIfTrue="1">
      <formula>OR(D17=祝色,WEEKDAY(D17)=1)</formula>
    </cfRule>
    <cfRule type="expression" dxfId="38443" priority="4190" stopIfTrue="1">
      <formula>WEEKDAY(D17)=7</formula>
    </cfRule>
  </conditionalFormatting>
  <conditionalFormatting sqref="E17">
    <cfRule type="expression" dxfId="38442" priority="4187" stopIfTrue="1">
      <formula>OR(E17=祝色,WEEKDAY(E17)=1)</formula>
    </cfRule>
    <cfRule type="expression" dxfId="38441" priority="4188" stopIfTrue="1">
      <formula>WEEKDAY(E17)=7</formula>
    </cfRule>
  </conditionalFormatting>
  <conditionalFormatting sqref="F17">
    <cfRule type="expression" dxfId="38440" priority="4185" stopIfTrue="1">
      <formula>OR(F17=祝色,WEEKDAY(F17)=1)</formula>
    </cfRule>
    <cfRule type="expression" dxfId="38439" priority="4186" stopIfTrue="1">
      <formula>WEEKDAY(F17)=7</formula>
    </cfRule>
  </conditionalFormatting>
  <conditionalFormatting sqref="G17">
    <cfRule type="expression" dxfId="38438" priority="4183" stopIfTrue="1">
      <formula>OR(G17=祝色,WEEKDAY(G17)=1)</formula>
    </cfRule>
    <cfRule type="expression" dxfId="38437" priority="4184" stopIfTrue="1">
      <formula>WEEKDAY(G17)=7</formula>
    </cfRule>
  </conditionalFormatting>
  <conditionalFormatting sqref="H17">
    <cfRule type="expression" dxfId="38436" priority="4181" stopIfTrue="1">
      <formula>OR(H17=祝色,WEEKDAY(H17)=1)</formula>
    </cfRule>
    <cfRule type="expression" dxfId="38435" priority="4182" stopIfTrue="1">
      <formula>WEEKDAY(H17)=7</formula>
    </cfRule>
  </conditionalFormatting>
  <conditionalFormatting sqref="I17">
    <cfRule type="expression" dxfId="38434" priority="4179" stopIfTrue="1">
      <formula>OR(I17=祝色,WEEKDAY(I17)=1)</formula>
    </cfRule>
    <cfRule type="expression" dxfId="38433" priority="4180" stopIfTrue="1">
      <formula>WEEKDAY(I17)=7</formula>
    </cfRule>
  </conditionalFormatting>
  <conditionalFormatting sqref="J17">
    <cfRule type="expression" dxfId="38432" priority="4177" stopIfTrue="1">
      <formula>OR(J17=祝色,WEEKDAY(J17)=1)</formula>
    </cfRule>
    <cfRule type="expression" dxfId="38431" priority="4178" stopIfTrue="1">
      <formula>WEEKDAY(J17)=7</formula>
    </cfRule>
  </conditionalFormatting>
  <conditionalFormatting sqref="D18">
    <cfRule type="expression" dxfId="38430" priority="4175" stopIfTrue="1">
      <formula>OR(D18=祝色,WEEKDAY(D18)=1)</formula>
    </cfRule>
    <cfRule type="expression" dxfId="38429" priority="4176" stopIfTrue="1">
      <formula>WEEKDAY(D18)=7</formula>
    </cfRule>
  </conditionalFormatting>
  <conditionalFormatting sqref="E18">
    <cfRule type="expression" dxfId="38428" priority="4173" stopIfTrue="1">
      <formula>OR(E18=祝色,WEEKDAY(E18)=1)</formula>
    </cfRule>
    <cfRule type="expression" dxfId="38427" priority="4174" stopIfTrue="1">
      <formula>WEEKDAY(E18)=7</formula>
    </cfRule>
  </conditionalFormatting>
  <conditionalFormatting sqref="F18">
    <cfRule type="expression" dxfId="38426" priority="4171" stopIfTrue="1">
      <formula>OR(F18=祝色,WEEKDAY(F18)=1)</formula>
    </cfRule>
    <cfRule type="expression" dxfId="38425" priority="4172" stopIfTrue="1">
      <formula>WEEKDAY(F18)=7</formula>
    </cfRule>
  </conditionalFormatting>
  <conditionalFormatting sqref="G18">
    <cfRule type="expression" dxfId="38424" priority="4169" stopIfTrue="1">
      <formula>OR(G18=祝色,WEEKDAY(G18)=1)</formula>
    </cfRule>
    <cfRule type="expression" dxfId="38423" priority="4170" stopIfTrue="1">
      <formula>WEEKDAY(G18)=7</formula>
    </cfRule>
  </conditionalFormatting>
  <conditionalFormatting sqref="H18">
    <cfRule type="expression" dxfId="38422" priority="4167" stopIfTrue="1">
      <formula>OR(H18=祝色,WEEKDAY(H18)=1)</formula>
    </cfRule>
    <cfRule type="expression" dxfId="38421" priority="4168" stopIfTrue="1">
      <formula>WEEKDAY(H18)=7</formula>
    </cfRule>
  </conditionalFormatting>
  <conditionalFormatting sqref="I18">
    <cfRule type="expression" dxfId="38420" priority="4165" stopIfTrue="1">
      <formula>OR(I18=祝色,WEEKDAY(I18)=1)</formula>
    </cfRule>
    <cfRule type="expression" dxfId="38419" priority="4166" stopIfTrue="1">
      <formula>WEEKDAY(I18)=7</formula>
    </cfRule>
  </conditionalFormatting>
  <conditionalFormatting sqref="J18">
    <cfRule type="expression" dxfId="38418" priority="4163" stopIfTrue="1">
      <formula>OR(J18=祝色,WEEKDAY(J18)=1)</formula>
    </cfRule>
    <cfRule type="expression" dxfId="38417" priority="4164" stopIfTrue="1">
      <formula>WEEKDAY(J18)=7</formula>
    </cfRule>
  </conditionalFormatting>
  <conditionalFormatting sqref="D19">
    <cfRule type="expression" dxfId="38416" priority="4161" stopIfTrue="1">
      <formula>OR(D19=祝色,WEEKDAY(D19)=1)</formula>
    </cfRule>
    <cfRule type="expression" dxfId="38415" priority="4162" stopIfTrue="1">
      <formula>WEEKDAY(D19)=7</formula>
    </cfRule>
  </conditionalFormatting>
  <conditionalFormatting sqref="E19">
    <cfRule type="expression" dxfId="38414" priority="4159" stopIfTrue="1">
      <formula>OR(E19=祝色,WEEKDAY(E19)=1)</formula>
    </cfRule>
    <cfRule type="expression" dxfId="38413" priority="4160" stopIfTrue="1">
      <formula>WEEKDAY(E19)=7</formula>
    </cfRule>
  </conditionalFormatting>
  <conditionalFormatting sqref="F19">
    <cfRule type="expression" dxfId="38412" priority="4157" stopIfTrue="1">
      <formula>OR(F19=祝色,WEEKDAY(F19)=1)</formula>
    </cfRule>
    <cfRule type="expression" dxfId="38411" priority="4158" stopIfTrue="1">
      <formula>WEEKDAY(F19)=7</formula>
    </cfRule>
  </conditionalFormatting>
  <conditionalFormatting sqref="G19">
    <cfRule type="expression" dxfId="38410" priority="4155" stopIfTrue="1">
      <formula>OR(G19=祝色,WEEKDAY(G19)=1)</formula>
    </cfRule>
    <cfRule type="expression" dxfId="38409" priority="4156" stopIfTrue="1">
      <formula>WEEKDAY(G19)=7</formula>
    </cfRule>
  </conditionalFormatting>
  <conditionalFormatting sqref="H19">
    <cfRule type="expression" dxfId="38408" priority="4153" stopIfTrue="1">
      <formula>OR(H19=祝色,WEEKDAY(H19)=1)</formula>
    </cfRule>
    <cfRule type="expression" dxfId="38407" priority="4154" stopIfTrue="1">
      <formula>WEEKDAY(H19)=7</formula>
    </cfRule>
  </conditionalFormatting>
  <conditionalFormatting sqref="I19">
    <cfRule type="expression" dxfId="38406" priority="4151" stopIfTrue="1">
      <formula>OR(I19=祝色,WEEKDAY(I19)=1)</formula>
    </cfRule>
    <cfRule type="expression" dxfId="38405" priority="4152" stopIfTrue="1">
      <formula>WEEKDAY(I19)=7</formula>
    </cfRule>
  </conditionalFormatting>
  <conditionalFormatting sqref="J19">
    <cfRule type="expression" dxfId="38404" priority="4149" stopIfTrue="1">
      <formula>OR(J19=祝色,WEEKDAY(J19)=1)</formula>
    </cfRule>
    <cfRule type="expression" dxfId="38403" priority="4150" stopIfTrue="1">
      <formula>WEEKDAY(J19)=7</formula>
    </cfRule>
  </conditionalFormatting>
  <conditionalFormatting sqref="D20">
    <cfRule type="expression" dxfId="38402" priority="4147" stopIfTrue="1">
      <formula>OR(D20=祝色,WEEKDAY(D20)=1)</formula>
    </cfRule>
    <cfRule type="expression" dxfId="38401" priority="4148" stopIfTrue="1">
      <formula>WEEKDAY(D20)=7</formula>
    </cfRule>
  </conditionalFormatting>
  <conditionalFormatting sqref="E20">
    <cfRule type="expression" dxfId="38400" priority="4145" stopIfTrue="1">
      <formula>OR(E20=祝色,WEEKDAY(E20)=1)</formula>
    </cfRule>
    <cfRule type="expression" dxfId="38399" priority="4146" stopIfTrue="1">
      <formula>WEEKDAY(E20)=7</formula>
    </cfRule>
  </conditionalFormatting>
  <conditionalFormatting sqref="L15">
    <cfRule type="expression" dxfId="38398" priority="4143" stopIfTrue="1">
      <formula>OR(L15=祝色,WEEKDAY(L15)=1)</formula>
    </cfRule>
    <cfRule type="expression" dxfId="38397" priority="4144" stopIfTrue="1">
      <formula>WEEKDAY(L15)=7</formula>
    </cfRule>
  </conditionalFormatting>
  <conditionalFormatting sqref="M15">
    <cfRule type="expression" dxfId="38396" priority="4141" stopIfTrue="1">
      <formula>OR(M15=祝色,WEEKDAY(M15)=1)</formula>
    </cfRule>
    <cfRule type="expression" dxfId="38395" priority="4142" stopIfTrue="1">
      <formula>WEEKDAY(M15)=7</formula>
    </cfRule>
  </conditionalFormatting>
  <conditionalFormatting sqref="N15">
    <cfRule type="expression" dxfId="38394" priority="4139" stopIfTrue="1">
      <formula>OR(N15=祝色,WEEKDAY(N15)=1)</formula>
    </cfRule>
    <cfRule type="expression" dxfId="38393" priority="4140" stopIfTrue="1">
      <formula>WEEKDAY(N15)=7</formula>
    </cfRule>
  </conditionalFormatting>
  <conditionalFormatting sqref="O15">
    <cfRule type="expression" dxfId="38392" priority="4137" stopIfTrue="1">
      <formula>OR(O15=祝色,WEEKDAY(O15)=1)</formula>
    </cfRule>
    <cfRule type="expression" dxfId="38391" priority="4138" stopIfTrue="1">
      <formula>WEEKDAY(O15)=7</formula>
    </cfRule>
  </conditionalFormatting>
  <conditionalFormatting sqref="P15">
    <cfRule type="expression" dxfId="38390" priority="4135" stopIfTrue="1">
      <formula>OR(P15=祝色,WEEKDAY(P15)=1)</formula>
    </cfRule>
    <cfRule type="expression" dxfId="38389" priority="4136" stopIfTrue="1">
      <formula>WEEKDAY(P15)=7</formula>
    </cfRule>
  </conditionalFormatting>
  <conditionalFormatting sqref="Q15">
    <cfRule type="expression" dxfId="38388" priority="4133" stopIfTrue="1">
      <formula>OR(Q15=祝色,WEEKDAY(Q15)=1)</formula>
    </cfRule>
    <cfRule type="expression" dxfId="38387" priority="4134" stopIfTrue="1">
      <formula>WEEKDAY(Q15)=7</formula>
    </cfRule>
  </conditionalFormatting>
  <conditionalFormatting sqref="R15">
    <cfRule type="expression" dxfId="38386" priority="4131" stopIfTrue="1">
      <formula>OR(R15=祝色,WEEKDAY(R15)=1)</formula>
    </cfRule>
    <cfRule type="expression" dxfId="38385" priority="4132" stopIfTrue="1">
      <formula>WEEKDAY(R15)=7</formula>
    </cfRule>
  </conditionalFormatting>
  <conditionalFormatting sqref="L16">
    <cfRule type="expression" dxfId="38384" priority="4129" stopIfTrue="1">
      <formula>OR(L16=祝色,WEEKDAY(L16)=1)</formula>
    </cfRule>
    <cfRule type="expression" dxfId="38383" priority="4130" stopIfTrue="1">
      <formula>WEEKDAY(L16)=7</formula>
    </cfRule>
  </conditionalFormatting>
  <conditionalFormatting sqref="M16">
    <cfRule type="expression" dxfId="38382" priority="4127" stopIfTrue="1">
      <formula>OR(M16=祝色,WEEKDAY(M16)=1)</formula>
    </cfRule>
    <cfRule type="expression" dxfId="38381" priority="4128" stopIfTrue="1">
      <formula>WEEKDAY(M16)=7</formula>
    </cfRule>
  </conditionalFormatting>
  <conditionalFormatting sqref="N16">
    <cfRule type="expression" dxfId="38380" priority="4125" stopIfTrue="1">
      <formula>OR(N16=祝色,WEEKDAY(N16)=1)</formula>
    </cfRule>
    <cfRule type="expression" dxfId="38379" priority="4126" stopIfTrue="1">
      <formula>WEEKDAY(N16)=7</formula>
    </cfRule>
  </conditionalFormatting>
  <conditionalFormatting sqref="O16">
    <cfRule type="expression" dxfId="38378" priority="4123" stopIfTrue="1">
      <formula>OR(O16=祝色,WEEKDAY(O16)=1)</formula>
    </cfRule>
    <cfRule type="expression" dxfId="38377" priority="4124" stopIfTrue="1">
      <formula>WEEKDAY(O16)=7</formula>
    </cfRule>
  </conditionalFormatting>
  <conditionalFormatting sqref="P16">
    <cfRule type="expression" dxfId="38376" priority="4121" stopIfTrue="1">
      <formula>OR(P16=祝色,WEEKDAY(P16)=1)</formula>
    </cfRule>
    <cfRule type="expression" dxfId="38375" priority="4122" stopIfTrue="1">
      <formula>WEEKDAY(P16)=7</formula>
    </cfRule>
  </conditionalFormatting>
  <conditionalFormatting sqref="Q16">
    <cfRule type="expression" dxfId="38374" priority="4119" stopIfTrue="1">
      <formula>OR(Q16=祝色,WEEKDAY(Q16)=1)</formula>
    </cfRule>
    <cfRule type="expression" dxfId="38373" priority="4120" stopIfTrue="1">
      <formula>WEEKDAY(Q16)=7</formula>
    </cfRule>
  </conditionalFormatting>
  <conditionalFormatting sqref="R16">
    <cfRule type="expression" dxfId="38372" priority="4117" stopIfTrue="1">
      <formula>OR(R16=祝色,WEEKDAY(R16)=1)</formula>
    </cfRule>
    <cfRule type="expression" dxfId="38371" priority="4118" stopIfTrue="1">
      <formula>WEEKDAY(R16)=7</formula>
    </cfRule>
  </conditionalFormatting>
  <conditionalFormatting sqref="L17">
    <cfRule type="expression" dxfId="38370" priority="4115" stopIfTrue="1">
      <formula>OR(L17=祝色,WEEKDAY(L17)=1)</formula>
    </cfRule>
    <cfRule type="expression" dxfId="38369" priority="4116" stopIfTrue="1">
      <formula>WEEKDAY(L17)=7</formula>
    </cfRule>
  </conditionalFormatting>
  <conditionalFormatting sqref="M17">
    <cfRule type="expression" dxfId="38368" priority="4113" stopIfTrue="1">
      <formula>OR(M17=祝色,WEEKDAY(M17)=1)</formula>
    </cfRule>
    <cfRule type="expression" dxfId="38367" priority="4114" stopIfTrue="1">
      <formula>WEEKDAY(M17)=7</formula>
    </cfRule>
  </conditionalFormatting>
  <conditionalFormatting sqref="N17">
    <cfRule type="expression" dxfId="38366" priority="4111" stopIfTrue="1">
      <formula>OR(N17=祝色,WEEKDAY(N17)=1)</formula>
    </cfRule>
    <cfRule type="expression" dxfId="38365" priority="4112" stopIfTrue="1">
      <formula>WEEKDAY(N17)=7</formula>
    </cfRule>
  </conditionalFormatting>
  <conditionalFormatting sqref="O17">
    <cfRule type="expression" dxfId="38364" priority="4109" stopIfTrue="1">
      <formula>OR(O17=祝色,WEEKDAY(O17)=1)</formula>
    </cfRule>
    <cfRule type="expression" dxfId="38363" priority="4110" stopIfTrue="1">
      <formula>WEEKDAY(O17)=7</formula>
    </cfRule>
  </conditionalFormatting>
  <conditionalFormatting sqref="P17">
    <cfRule type="expression" dxfId="38362" priority="4107" stopIfTrue="1">
      <formula>OR(P17=祝色,WEEKDAY(P17)=1)</formula>
    </cfRule>
    <cfRule type="expression" dxfId="38361" priority="4108" stopIfTrue="1">
      <formula>WEEKDAY(P17)=7</formula>
    </cfRule>
  </conditionalFormatting>
  <conditionalFormatting sqref="Q17">
    <cfRule type="expression" dxfId="38360" priority="4105" stopIfTrue="1">
      <formula>OR(Q17=祝色,WEEKDAY(Q17)=1)</formula>
    </cfRule>
    <cfRule type="expression" dxfId="38359" priority="4106" stopIfTrue="1">
      <formula>WEEKDAY(Q17)=7</formula>
    </cfRule>
  </conditionalFormatting>
  <conditionalFormatting sqref="R17">
    <cfRule type="expression" dxfId="38358" priority="4103" stopIfTrue="1">
      <formula>OR(R17=祝色,WEEKDAY(R17)=1)</formula>
    </cfRule>
    <cfRule type="expression" dxfId="38357" priority="4104" stopIfTrue="1">
      <formula>WEEKDAY(R17)=7</formula>
    </cfRule>
  </conditionalFormatting>
  <conditionalFormatting sqref="L18">
    <cfRule type="expression" dxfId="38356" priority="4101" stopIfTrue="1">
      <formula>OR(L18=祝色,WEEKDAY(L18)=1)</formula>
    </cfRule>
    <cfRule type="expression" dxfId="38355" priority="4102" stopIfTrue="1">
      <formula>WEEKDAY(L18)=7</formula>
    </cfRule>
  </conditionalFormatting>
  <conditionalFormatting sqref="M18">
    <cfRule type="expression" dxfId="38354" priority="4099" stopIfTrue="1">
      <formula>OR(M18=祝色,WEEKDAY(M18)=1)</formula>
    </cfRule>
    <cfRule type="expression" dxfId="38353" priority="4100" stopIfTrue="1">
      <formula>WEEKDAY(M18)=7</formula>
    </cfRule>
  </conditionalFormatting>
  <conditionalFormatting sqref="N18">
    <cfRule type="expression" dxfId="38352" priority="4097" stopIfTrue="1">
      <formula>OR(N18=祝色,WEEKDAY(N18)=1)</formula>
    </cfRule>
    <cfRule type="expression" dxfId="38351" priority="4098" stopIfTrue="1">
      <formula>WEEKDAY(N18)=7</formula>
    </cfRule>
  </conditionalFormatting>
  <conditionalFormatting sqref="O18">
    <cfRule type="expression" dxfId="38350" priority="4095" stopIfTrue="1">
      <formula>OR(O18=祝色,WEEKDAY(O18)=1)</formula>
    </cfRule>
    <cfRule type="expression" dxfId="38349" priority="4096" stopIfTrue="1">
      <formula>WEEKDAY(O18)=7</formula>
    </cfRule>
  </conditionalFormatting>
  <conditionalFormatting sqref="P18">
    <cfRule type="expression" dxfId="38348" priority="4093" stopIfTrue="1">
      <formula>OR(P18=祝色,WEEKDAY(P18)=1)</formula>
    </cfRule>
    <cfRule type="expression" dxfId="38347" priority="4094" stopIfTrue="1">
      <formula>WEEKDAY(P18)=7</formula>
    </cfRule>
  </conditionalFormatting>
  <conditionalFormatting sqref="Q18">
    <cfRule type="expression" dxfId="38346" priority="4091" stopIfTrue="1">
      <formula>OR(Q18=祝色,WEEKDAY(Q18)=1)</formula>
    </cfRule>
    <cfRule type="expression" dxfId="38345" priority="4092" stopIfTrue="1">
      <formula>WEEKDAY(Q18)=7</formula>
    </cfRule>
  </conditionalFormatting>
  <conditionalFormatting sqref="R18">
    <cfRule type="expression" dxfId="38344" priority="4089" stopIfTrue="1">
      <formula>OR(R18=祝色,WEEKDAY(R18)=1)</formula>
    </cfRule>
    <cfRule type="expression" dxfId="38343" priority="4090" stopIfTrue="1">
      <formula>WEEKDAY(R18)=7</formula>
    </cfRule>
  </conditionalFormatting>
  <conditionalFormatting sqref="L19">
    <cfRule type="expression" dxfId="38342" priority="4087" stopIfTrue="1">
      <formula>OR(L19=祝色,WEEKDAY(L19)=1)</formula>
    </cfRule>
    <cfRule type="expression" dxfId="38341" priority="4088" stopIfTrue="1">
      <formula>WEEKDAY(L19)=7</formula>
    </cfRule>
  </conditionalFormatting>
  <conditionalFormatting sqref="M19">
    <cfRule type="expression" dxfId="38340" priority="4085" stopIfTrue="1">
      <formula>OR(M19=祝色,WEEKDAY(M19)=1)</formula>
    </cfRule>
    <cfRule type="expression" dxfId="38339" priority="4086" stopIfTrue="1">
      <formula>WEEKDAY(M19)=7</formula>
    </cfRule>
  </conditionalFormatting>
  <conditionalFormatting sqref="N19">
    <cfRule type="expression" dxfId="38338" priority="4083" stopIfTrue="1">
      <formula>OR(N19=祝色,WEEKDAY(N19)=1)</formula>
    </cfRule>
    <cfRule type="expression" dxfId="38337" priority="4084" stopIfTrue="1">
      <formula>WEEKDAY(N19)=7</formula>
    </cfRule>
  </conditionalFormatting>
  <conditionalFormatting sqref="O19">
    <cfRule type="expression" dxfId="38336" priority="4081" stopIfTrue="1">
      <formula>OR(O19=祝色,WEEKDAY(O19)=1)</formula>
    </cfRule>
    <cfRule type="expression" dxfId="38335" priority="4082" stopIfTrue="1">
      <formula>WEEKDAY(O19)=7</formula>
    </cfRule>
  </conditionalFormatting>
  <conditionalFormatting sqref="P19">
    <cfRule type="expression" dxfId="38334" priority="4079" stopIfTrue="1">
      <formula>OR(P19=祝色,WEEKDAY(P19)=1)</formula>
    </cfRule>
    <cfRule type="expression" dxfId="38333" priority="4080" stopIfTrue="1">
      <formula>WEEKDAY(P19)=7</formula>
    </cfRule>
  </conditionalFormatting>
  <conditionalFormatting sqref="Q19">
    <cfRule type="expression" dxfId="38332" priority="4077" stopIfTrue="1">
      <formula>OR(Q19=祝色,WEEKDAY(Q19)=1)</formula>
    </cfRule>
    <cfRule type="expression" dxfId="38331" priority="4078" stopIfTrue="1">
      <formula>WEEKDAY(Q19)=7</formula>
    </cfRule>
  </conditionalFormatting>
  <conditionalFormatting sqref="R19">
    <cfRule type="expression" dxfId="38330" priority="4075" stopIfTrue="1">
      <formula>OR(R19=祝色,WEEKDAY(R19)=1)</formula>
    </cfRule>
    <cfRule type="expression" dxfId="38329" priority="4076" stopIfTrue="1">
      <formula>WEEKDAY(R19)=7</formula>
    </cfRule>
  </conditionalFormatting>
  <conditionalFormatting sqref="L20">
    <cfRule type="expression" dxfId="38328" priority="4073" stopIfTrue="1">
      <formula>OR(L20=祝色,WEEKDAY(L20)=1)</formula>
    </cfRule>
    <cfRule type="expression" dxfId="38327" priority="4074" stopIfTrue="1">
      <formula>WEEKDAY(L20)=7</formula>
    </cfRule>
  </conditionalFormatting>
  <conditionalFormatting sqref="M20">
    <cfRule type="expression" dxfId="38326" priority="4071" stopIfTrue="1">
      <formula>OR(M20=祝色,WEEKDAY(M20)=1)</formula>
    </cfRule>
    <cfRule type="expression" dxfId="38325" priority="4072" stopIfTrue="1">
      <formula>WEEKDAY(M20)=7</formula>
    </cfRule>
  </conditionalFormatting>
  <conditionalFormatting sqref="T15">
    <cfRule type="expression" dxfId="38324" priority="4069" stopIfTrue="1">
      <formula>OR(T15=祝色,WEEKDAY(T15)=1)</formula>
    </cfRule>
    <cfRule type="expression" dxfId="38323" priority="4070" stopIfTrue="1">
      <formula>WEEKDAY(T15)=7</formula>
    </cfRule>
  </conditionalFormatting>
  <conditionalFormatting sqref="U15">
    <cfRule type="expression" dxfId="38322" priority="4067" stopIfTrue="1">
      <formula>OR(U15=祝色,WEEKDAY(U15)=1)</formula>
    </cfRule>
    <cfRule type="expression" dxfId="38321" priority="4068" stopIfTrue="1">
      <formula>WEEKDAY(U15)=7</formula>
    </cfRule>
  </conditionalFormatting>
  <conditionalFormatting sqref="V15">
    <cfRule type="expression" dxfId="38320" priority="4065" stopIfTrue="1">
      <formula>OR(V15=祝色,WEEKDAY(V15)=1)</formula>
    </cfRule>
    <cfRule type="expression" dxfId="38319" priority="4066" stopIfTrue="1">
      <formula>WEEKDAY(V15)=7</formula>
    </cfRule>
  </conditionalFormatting>
  <conditionalFormatting sqref="W15">
    <cfRule type="expression" dxfId="38318" priority="4063" stopIfTrue="1">
      <formula>OR(W15=祝色,WEEKDAY(W15)=1)</formula>
    </cfRule>
    <cfRule type="expression" dxfId="38317" priority="4064" stopIfTrue="1">
      <formula>WEEKDAY(W15)=7</formula>
    </cfRule>
  </conditionalFormatting>
  <conditionalFormatting sqref="X15">
    <cfRule type="expression" dxfId="38316" priority="4061" stopIfTrue="1">
      <formula>OR(X15=祝色,WEEKDAY(X15)=1)</formula>
    </cfRule>
    <cfRule type="expression" dxfId="38315" priority="4062" stopIfTrue="1">
      <formula>WEEKDAY(X15)=7</formula>
    </cfRule>
  </conditionalFormatting>
  <conditionalFormatting sqref="Y15">
    <cfRule type="expression" dxfId="38314" priority="4059" stopIfTrue="1">
      <formula>OR(Y15=祝色,WEEKDAY(Y15)=1)</formula>
    </cfRule>
    <cfRule type="expression" dxfId="38313" priority="4060" stopIfTrue="1">
      <formula>WEEKDAY(Y15)=7</formula>
    </cfRule>
  </conditionalFormatting>
  <conditionalFormatting sqref="Z15">
    <cfRule type="expression" dxfId="38312" priority="4057" stopIfTrue="1">
      <formula>OR(Z15=祝色,WEEKDAY(Z15)=1)</formula>
    </cfRule>
    <cfRule type="expression" dxfId="38311" priority="4058" stopIfTrue="1">
      <formula>WEEKDAY(Z15)=7</formula>
    </cfRule>
  </conditionalFormatting>
  <conditionalFormatting sqref="T16">
    <cfRule type="expression" dxfId="38310" priority="4055" stopIfTrue="1">
      <formula>OR(T16=祝色,WEEKDAY(T16)=1)</formula>
    </cfRule>
    <cfRule type="expression" dxfId="38309" priority="4056" stopIfTrue="1">
      <formula>WEEKDAY(T16)=7</formula>
    </cfRule>
  </conditionalFormatting>
  <conditionalFormatting sqref="U16">
    <cfRule type="expression" dxfId="38308" priority="4053" stopIfTrue="1">
      <formula>OR(U16=祝色,WEEKDAY(U16)=1)</formula>
    </cfRule>
    <cfRule type="expression" dxfId="38307" priority="4054" stopIfTrue="1">
      <formula>WEEKDAY(U16)=7</formula>
    </cfRule>
  </conditionalFormatting>
  <conditionalFormatting sqref="V16">
    <cfRule type="expression" dxfId="38306" priority="4051" stopIfTrue="1">
      <formula>OR(V16=祝色,WEEKDAY(V16)=1)</formula>
    </cfRule>
    <cfRule type="expression" dxfId="38305" priority="4052" stopIfTrue="1">
      <formula>WEEKDAY(V16)=7</formula>
    </cfRule>
  </conditionalFormatting>
  <conditionalFormatting sqref="W16">
    <cfRule type="expression" dxfId="38304" priority="4049" stopIfTrue="1">
      <formula>OR(W16=祝色,WEEKDAY(W16)=1)</formula>
    </cfRule>
    <cfRule type="expression" dxfId="38303" priority="4050" stopIfTrue="1">
      <formula>WEEKDAY(W16)=7</formula>
    </cfRule>
  </conditionalFormatting>
  <conditionalFormatting sqref="X16">
    <cfRule type="expression" dxfId="38302" priority="4047" stopIfTrue="1">
      <formula>OR(X16=祝色,WEEKDAY(X16)=1)</formula>
    </cfRule>
    <cfRule type="expression" dxfId="38301" priority="4048" stopIfTrue="1">
      <formula>WEEKDAY(X16)=7</formula>
    </cfRule>
  </conditionalFormatting>
  <conditionalFormatting sqref="Y16">
    <cfRule type="expression" dxfId="38300" priority="4045" stopIfTrue="1">
      <formula>OR(Y16=祝色,WEEKDAY(Y16)=1)</formula>
    </cfRule>
    <cfRule type="expression" dxfId="38299" priority="4046" stopIfTrue="1">
      <formula>WEEKDAY(Y16)=7</formula>
    </cfRule>
  </conditionalFormatting>
  <conditionalFormatting sqref="Z16">
    <cfRule type="expression" dxfId="38298" priority="4043" stopIfTrue="1">
      <formula>OR(Z16=祝色,WEEKDAY(Z16)=1)</formula>
    </cfRule>
    <cfRule type="expression" dxfId="38297" priority="4044" stopIfTrue="1">
      <formula>WEEKDAY(Z16)=7</formula>
    </cfRule>
  </conditionalFormatting>
  <conditionalFormatting sqref="T17">
    <cfRule type="expression" dxfId="38296" priority="4041" stopIfTrue="1">
      <formula>OR(T17=祝色,WEEKDAY(T17)=1)</formula>
    </cfRule>
    <cfRule type="expression" dxfId="38295" priority="4042" stopIfTrue="1">
      <formula>WEEKDAY(T17)=7</formula>
    </cfRule>
  </conditionalFormatting>
  <conditionalFormatting sqref="U17">
    <cfRule type="expression" dxfId="38294" priority="4039" stopIfTrue="1">
      <formula>OR(U17=祝色,WEEKDAY(U17)=1)</formula>
    </cfRule>
    <cfRule type="expression" dxfId="38293" priority="4040" stopIfTrue="1">
      <formula>WEEKDAY(U17)=7</formula>
    </cfRule>
  </conditionalFormatting>
  <conditionalFormatting sqref="V17">
    <cfRule type="expression" dxfId="38292" priority="4037" stopIfTrue="1">
      <formula>OR(V17=祝色,WEEKDAY(V17)=1)</formula>
    </cfRule>
    <cfRule type="expression" dxfId="38291" priority="4038" stopIfTrue="1">
      <formula>WEEKDAY(V17)=7</formula>
    </cfRule>
  </conditionalFormatting>
  <conditionalFormatting sqref="W17">
    <cfRule type="expression" dxfId="38290" priority="4035" stopIfTrue="1">
      <formula>OR(W17=祝色,WEEKDAY(W17)=1)</formula>
    </cfRule>
    <cfRule type="expression" dxfId="38289" priority="4036" stopIfTrue="1">
      <formula>WEEKDAY(W17)=7</formula>
    </cfRule>
  </conditionalFormatting>
  <conditionalFormatting sqref="X17">
    <cfRule type="expression" dxfId="38288" priority="4033" stopIfTrue="1">
      <formula>OR(X17=祝色,WEEKDAY(X17)=1)</formula>
    </cfRule>
    <cfRule type="expression" dxfId="38287" priority="4034" stopIfTrue="1">
      <formula>WEEKDAY(X17)=7</formula>
    </cfRule>
  </conditionalFormatting>
  <conditionalFormatting sqref="Y17">
    <cfRule type="expression" dxfId="38286" priority="4031" stopIfTrue="1">
      <formula>OR(Y17=祝色,WEEKDAY(Y17)=1)</formula>
    </cfRule>
    <cfRule type="expression" dxfId="38285" priority="4032" stopIfTrue="1">
      <formula>WEEKDAY(Y17)=7</formula>
    </cfRule>
  </conditionalFormatting>
  <conditionalFormatting sqref="Z17">
    <cfRule type="expression" dxfId="38284" priority="4029" stopIfTrue="1">
      <formula>OR(Z17=祝色,WEEKDAY(Z17)=1)</formula>
    </cfRule>
    <cfRule type="expression" dxfId="38283" priority="4030" stopIfTrue="1">
      <formula>WEEKDAY(Z17)=7</formula>
    </cfRule>
  </conditionalFormatting>
  <conditionalFormatting sqref="T18">
    <cfRule type="expression" dxfId="38282" priority="4027" stopIfTrue="1">
      <formula>OR(T18=祝色,WEEKDAY(T18)=1)</formula>
    </cfRule>
    <cfRule type="expression" dxfId="38281" priority="4028" stopIfTrue="1">
      <formula>WEEKDAY(T18)=7</formula>
    </cfRule>
  </conditionalFormatting>
  <conditionalFormatting sqref="U18">
    <cfRule type="expression" dxfId="38280" priority="4025" stopIfTrue="1">
      <formula>OR(U18=祝色,WEEKDAY(U18)=1)</formula>
    </cfRule>
    <cfRule type="expression" dxfId="38279" priority="4026" stopIfTrue="1">
      <formula>WEEKDAY(U18)=7</formula>
    </cfRule>
  </conditionalFormatting>
  <conditionalFormatting sqref="V18">
    <cfRule type="expression" dxfId="38278" priority="4023" stopIfTrue="1">
      <formula>OR(V18=祝色,WEEKDAY(V18)=1)</formula>
    </cfRule>
    <cfRule type="expression" dxfId="38277" priority="4024" stopIfTrue="1">
      <formula>WEEKDAY(V18)=7</formula>
    </cfRule>
  </conditionalFormatting>
  <conditionalFormatting sqref="W18">
    <cfRule type="expression" dxfId="38276" priority="4021" stopIfTrue="1">
      <formula>OR(W18=祝色,WEEKDAY(W18)=1)</formula>
    </cfRule>
    <cfRule type="expression" dxfId="38275" priority="4022" stopIfTrue="1">
      <formula>WEEKDAY(W18)=7</formula>
    </cfRule>
  </conditionalFormatting>
  <conditionalFormatting sqref="X18">
    <cfRule type="expression" dxfId="38274" priority="4019" stopIfTrue="1">
      <formula>OR(X18=祝色,WEEKDAY(X18)=1)</formula>
    </cfRule>
    <cfRule type="expression" dxfId="38273" priority="4020" stopIfTrue="1">
      <formula>WEEKDAY(X18)=7</formula>
    </cfRule>
  </conditionalFormatting>
  <conditionalFormatting sqref="Y18">
    <cfRule type="expression" dxfId="38272" priority="4017" stopIfTrue="1">
      <formula>OR(Y18=祝色,WEEKDAY(Y18)=1)</formula>
    </cfRule>
    <cfRule type="expression" dxfId="38271" priority="4018" stopIfTrue="1">
      <formula>WEEKDAY(Y18)=7</formula>
    </cfRule>
  </conditionalFormatting>
  <conditionalFormatting sqref="Z18">
    <cfRule type="expression" dxfId="38270" priority="4015" stopIfTrue="1">
      <formula>OR(Z18=祝色,WEEKDAY(Z18)=1)</formula>
    </cfRule>
    <cfRule type="expression" dxfId="38269" priority="4016" stopIfTrue="1">
      <formula>WEEKDAY(Z18)=7</formula>
    </cfRule>
  </conditionalFormatting>
  <conditionalFormatting sqref="T19">
    <cfRule type="expression" dxfId="38268" priority="4013" stopIfTrue="1">
      <formula>OR(T19=祝色,WEEKDAY(T19)=1)</formula>
    </cfRule>
    <cfRule type="expression" dxfId="38267" priority="4014" stopIfTrue="1">
      <formula>WEEKDAY(T19)=7</formula>
    </cfRule>
  </conditionalFormatting>
  <conditionalFormatting sqref="U19">
    <cfRule type="expression" dxfId="38266" priority="4011" stopIfTrue="1">
      <formula>OR(U19=祝色,WEEKDAY(U19)=1)</formula>
    </cfRule>
    <cfRule type="expression" dxfId="38265" priority="4012" stopIfTrue="1">
      <formula>WEEKDAY(U19)=7</formula>
    </cfRule>
  </conditionalFormatting>
  <conditionalFormatting sqref="V19">
    <cfRule type="expression" dxfId="38264" priority="4009" stopIfTrue="1">
      <formula>OR(V19=祝色,WEEKDAY(V19)=1)</formula>
    </cfRule>
    <cfRule type="expression" dxfId="38263" priority="4010" stopIfTrue="1">
      <formula>WEEKDAY(V19)=7</formula>
    </cfRule>
  </conditionalFormatting>
  <conditionalFormatting sqref="W19">
    <cfRule type="expression" dxfId="38262" priority="4007" stopIfTrue="1">
      <formula>OR(W19=祝色,WEEKDAY(W19)=1)</formula>
    </cfRule>
    <cfRule type="expression" dxfId="38261" priority="4008" stopIfTrue="1">
      <formula>WEEKDAY(W19)=7</formula>
    </cfRule>
  </conditionalFormatting>
  <conditionalFormatting sqref="X19">
    <cfRule type="expression" dxfId="38260" priority="4005" stopIfTrue="1">
      <formula>OR(X19=祝色,WEEKDAY(X19)=1)</formula>
    </cfRule>
    <cfRule type="expression" dxfId="38259" priority="4006" stopIfTrue="1">
      <formula>WEEKDAY(X19)=7</formula>
    </cfRule>
  </conditionalFormatting>
  <conditionalFormatting sqref="Y19">
    <cfRule type="expression" dxfId="38258" priority="4003" stopIfTrue="1">
      <formula>OR(Y19=祝色,WEEKDAY(Y19)=1)</formula>
    </cfRule>
    <cfRule type="expression" dxfId="38257" priority="4004" stopIfTrue="1">
      <formula>WEEKDAY(Y19)=7</formula>
    </cfRule>
  </conditionalFormatting>
  <conditionalFormatting sqref="Z19">
    <cfRule type="expression" dxfId="38256" priority="4001" stopIfTrue="1">
      <formula>OR(Z19=祝色,WEEKDAY(Z19)=1)</formula>
    </cfRule>
    <cfRule type="expression" dxfId="38255" priority="4002" stopIfTrue="1">
      <formula>WEEKDAY(Z19)=7</formula>
    </cfRule>
  </conditionalFormatting>
  <conditionalFormatting sqref="T20">
    <cfRule type="expression" dxfId="38254" priority="3999" stopIfTrue="1">
      <formula>OR(T20=祝色,WEEKDAY(T20)=1)</formula>
    </cfRule>
    <cfRule type="expression" dxfId="38253" priority="4000" stopIfTrue="1">
      <formula>WEEKDAY(T20)=7</formula>
    </cfRule>
  </conditionalFormatting>
  <conditionalFormatting sqref="U20">
    <cfRule type="expression" dxfId="38252" priority="3997" stopIfTrue="1">
      <formula>OR(U20=祝色,WEEKDAY(U20)=1)</formula>
    </cfRule>
    <cfRule type="expression" dxfId="38251" priority="3998" stopIfTrue="1">
      <formula>WEEKDAY(U20)=7</formula>
    </cfRule>
  </conditionalFormatting>
  <conditionalFormatting sqref="AC6">
    <cfRule type="expression" dxfId="38250" priority="3995" stopIfTrue="1">
      <formula>OR(AC6=祝色,WEEKDAY(AC6)=1)</formula>
    </cfRule>
    <cfRule type="expression" dxfId="38249" priority="3996" stopIfTrue="1">
      <formula>WEEKDAY(AC6)=7</formula>
    </cfRule>
  </conditionalFormatting>
  <conditionalFormatting sqref="AD6">
    <cfRule type="expression" dxfId="38248" priority="3993" stopIfTrue="1">
      <formula>OR(AD6=祝色,WEEKDAY(AD6)=1)</formula>
    </cfRule>
    <cfRule type="expression" dxfId="38247" priority="3994" stopIfTrue="1">
      <formula>WEEKDAY(AD6)=7</formula>
    </cfRule>
  </conditionalFormatting>
  <conditionalFormatting sqref="AE6">
    <cfRule type="expression" dxfId="38246" priority="3991" stopIfTrue="1">
      <formula>OR(AE6=祝色,WEEKDAY(AE6)=1)</formula>
    </cfRule>
    <cfRule type="expression" dxfId="38245" priority="3992" stopIfTrue="1">
      <formula>WEEKDAY(AE6)=7</formula>
    </cfRule>
  </conditionalFormatting>
  <conditionalFormatting sqref="AF6">
    <cfRule type="expression" dxfId="38244" priority="3989" stopIfTrue="1">
      <formula>OR(AF6=祝色,WEEKDAY(AF6)=1)</formula>
    </cfRule>
    <cfRule type="expression" dxfId="38243" priority="3990" stopIfTrue="1">
      <formula>WEEKDAY(AF6)=7</formula>
    </cfRule>
  </conditionalFormatting>
  <conditionalFormatting sqref="AG6">
    <cfRule type="expression" dxfId="38242" priority="3987" stopIfTrue="1">
      <formula>OR(AG6=祝色,WEEKDAY(AG6)=1)</formula>
    </cfRule>
    <cfRule type="expression" dxfId="38241" priority="3988" stopIfTrue="1">
      <formula>WEEKDAY(AG6)=7</formula>
    </cfRule>
  </conditionalFormatting>
  <conditionalFormatting sqref="AH6">
    <cfRule type="expression" dxfId="38240" priority="3985" stopIfTrue="1">
      <formula>OR(AH6=祝色,WEEKDAY(AH6)=1)</formula>
    </cfRule>
    <cfRule type="expression" dxfId="38239" priority="3986" stopIfTrue="1">
      <formula>WEEKDAY(AH6)=7</formula>
    </cfRule>
  </conditionalFormatting>
  <conditionalFormatting sqref="AI6">
    <cfRule type="expression" dxfId="38238" priority="3983" stopIfTrue="1">
      <formula>OR(AI6=祝色,WEEKDAY(AI6)=1)</formula>
    </cfRule>
    <cfRule type="expression" dxfId="38237" priority="3984" stopIfTrue="1">
      <formula>WEEKDAY(AI6)=7</formula>
    </cfRule>
  </conditionalFormatting>
  <conditionalFormatting sqref="AC7">
    <cfRule type="expression" dxfId="38236" priority="3981" stopIfTrue="1">
      <formula>OR(AC7=祝色,WEEKDAY(AC7)=1)</formula>
    </cfRule>
    <cfRule type="expression" dxfId="38235" priority="3982" stopIfTrue="1">
      <formula>WEEKDAY(AC7)=7</formula>
    </cfRule>
  </conditionalFormatting>
  <conditionalFormatting sqref="AD7">
    <cfRule type="expression" dxfId="38234" priority="3979" stopIfTrue="1">
      <formula>OR(AD7=祝色,WEEKDAY(AD7)=1)</formula>
    </cfRule>
    <cfRule type="expression" dxfId="38233" priority="3980" stopIfTrue="1">
      <formula>WEEKDAY(AD7)=7</formula>
    </cfRule>
  </conditionalFormatting>
  <conditionalFormatting sqref="AE7">
    <cfRule type="expression" dxfId="38232" priority="3977" stopIfTrue="1">
      <formula>OR(AE7=祝色,WEEKDAY(AE7)=1)</formula>
    </cfRule>
    <cfRule type="expression" dxfId="38231" priority="3978" stopIfTrue="1">
      <formula>WEEKDAY(AE7)=7</formula>
    </cfRule>
  </conditionalFormatting>
  <conditionalFormatting sqref="AF7">
    <cfRule type="expression" dxfId="38230" priority="3975" stopIfTrue="1">
      <formula>OR(AF7=祝色,WEEKDAY(AF7)=1)</formula>
    </cfRule>
    <cfRule type="expression" dxfId="38229" priority="3976" stopIfTrue="1">
      <formula>WEEKDAY(AF7)=7</formula>
    </cfRule>
  </conditionalFormatting>
  <conditionalFormatting sqref="AG7">
    <cfRule type="expression" dxfId="38228" priority="3973" stopIfTrue="1">
      <formula>OR(AG7=祝色,WEEKDAY(AG7)=1)</formula>
    </cfRule>
    <cfRule type="expression" dxfId="38227" priority="3974" stopIfTrue="1">
      <formula>WEEKDAY(AG7)=7</formula>
    </cfRule>
  </conditionalFormatting>
  <conditionalFormatting sqref="AH7">
    <cfRule type="expression" dxfId="38226" priority="3971" stopIfTrue="1">
      <formula>OR(AH7=祝色,WEEKDAY(AH7)=1)</formula>
    </cfRule>
    <cfRule type="expression" dxfId="38225" priority="3972" stopIfTrue="1">
      <formula>WEEKDAY(AH7)=7</formula>
    </cfRule>
  </conditionalFormatting>
  <conditionalFormatting sqref="AI7">
    <cfRule type="expression" dxfId="38224" priority="3969" stopIfTrue="1">
      <formula>OR(AI7=祝色,WEEKDAY(AI7)=1)</formula>
    </cfRule>
    <cfRule type="expression" dxfId="38223" priority="3970" stopIfTrue="1">
      <formula>WEEKDAY(AI7)=7</formula>
    </cfRule>
  </conditionalFormatting>
  <conditionalFormatting sqref="AC8">
    <cfRule type="expression" dxfId="38222" priority="3967" stopIfTrue="1">
      <formula>OR(AC8=祝色,WEEKDAY(AC8)=1)</formula>
    </cfRule>
    <cfRule type="expression" dxfId="38221" priority="3968" stopIfTrue="1">
      <formula>WEEKDAY(AC8)=7</formula>
    </cfRule>
  </conditionalFormatting>
  <conditionalFormatting sqref="AD8">
    <cfRule type="expression" dxfId="38220" priority="3965" stopIfTrue="1">
      <formula>OR(AD8=祝色,WEEKDAY(AD8)=1)</formula>
    </cfRule>
    <cfRule type="expression" dxfId="38219" priority="3966" stopIfTrue="1">
      <formula>WEEKDAY(AD8)=7</formula>
    </cfRule>
  </conditionalFormatting>
  <conditionalFormatting sqref="AE8">
    <cfRule type="expression" dxfId="38218" priority="3963" stopIfTrue="1">
      <formula>OR(AE8=祝色,WEEKDAY(AE8)=1)</formula>
    </cfRule>
    <cfRule type="expression" dxfId="38217" priority="3964" stopIfTrue="1">
      <formula>WEEKDAY(AE8)=7</formula>
    </cfRule>
  </conditionalFormatting>
  <conditionalFormatting sqref="AF8">
    <cfRule type="expression" dxfId="38216" priority="3961" stopIfTrue="1">
      <formula>OR(AF8=祝色,WEEKDAY(AF8)=1)</formula>
    </cfRule>
    <cfRule type="expression" dxfId="38215" priority="3962" stopIfTrue="1">
      <formula>WEEKDAY(AF8)=7</formula>
    </cfRule>
  </conditionalFormatting>
  <conditionalFormatting sqref="AG8">
    <cfRule type="expression" dxfId="38214" priority="3959" stopIfTrue="1">
      <formula>OR(AG8=祝色,WEEKDAY(AG8)=1)</formula>
    </cfRule>
    <cfRule type="expression" dxfId="38213" priority="3960" stopIfTrue="1">
      <formula>WEEKDAY(AG8)=7</formula>
    </cfRule>
  </conditionalFormatting>
  <conditionalFormatting sqref="AH8">
    <cfRule type="expression" dxfId="38212" priority="3957" stopIfTrue="1">
      <formula>OR(AH8=祝色,WEEKDAY(AH8)=1)</formula>
    </cfRule>
    <cfRule type="expression" dxfId="38211" priority="3958" stopIfTrue="1">
      <formula>WEEKDAY(AH8)=7</formula>
    </cfRule>
  </conditionalFormatting>
  <conditionalFormatting sqref="AI8">
    <cfRule type="expression" dxfId="38210" priority="3955" stopIfTrue="1">
      <formula>OR(AI8=祝色,WEEKDAY(AI8)=1)</formula>
    </cfRule>
    <cfRule type="expression" dxfId="38209" priority="3956" stopIfTrue="1">
      <formula>WEEKDAY(AI8)=7</formula>
    </cfRule>
  </conditionalFormatting>
  <conditionalFormatting sqref="AC9">
    <cfRule type="expression" dxfId="38208" priority="3953" stopIfTrue="1">
      <formula>OR(AC9=祝色,WEEKDAY(AC9)=1)</formula>
    </cfRule>
    <cfRule type="expression" dxfId="38207" priority="3954" stopIfTrue="1">
      <formula>WEEKDAY(AC9)=7</formula>
    </cfRule>
  </conditionalFormatting>
  <conditionalFormatting sqref="AD9">
    <cfRule type="expression" dxfId="38206" priority="3951" stopIfTrue="1">
      <formula>OR(AD9=祝色,WEEKDAY(AD9)=1)</formula>
    </cfRule>
    <cfRule type="expression" dxfId="38205" priority="3952" stopIfTrue="1">
      <formula>WEEKDAY(AD9)=7</formula>
    </cfRule>
  </conditionalFormatting>
  <conditionalFormatting sqref="AE9">
    <cfRule type="expression" dxfId="38204" priority="3949" stopIfTrue="1">
      <formula>OR(AE9=祝色,WEEKDAY(AE9)=1)</formula>
    </cfRule>
    <cfRule type="expression" dxfId="38203" priority="3950" stopIfTrue="1">
      <formula>WEEKDAY(AE9)=7</formula>
    </cfRule>
  </conditionalFormatting>
  <conditionalFormatting sqref="AF9">
    <cfRule type="expression" dxfId="38202" priority="3947" stopIfTrue="1">
      <formula>OR(AF9=祝色,WEEKDAY(AF9)=1)</formula>
    </cfRule>
    <cfRule type="expression" dxfId="38201" priority="3948" stopIfTrue="1">
      <formula>WEEKDAY(AF9)=7</formula>
    </cfRule>
  </conditionalFormatting>
  <conditionalFormatting sqref="AG9">
    <cfRule type="expression" dxfId="38200" priority="3945" stopIfTrue="1">
      <formula>OR(AG9=祝色,WEEKDAY(AG9)=1)</formula>
    </cfRule>
    <cfRule type="expression" dxfId="38199" priority="3946" stopIfTrue="1">
      <formula>WEEKDAY(AG9)=7</formula>
    </cfRule>
  </conditionalFormatting>
  <conditionalFormatting sqref="AH9">
    <cfRule type="expression" dxfId="38198" priority="3943" stopIfTrue="1">
      <formula>OR(AH9=祝色,WEEKDAY(AH9)=1)</formula>
    </cfRule>
    <cfRule type="expression" dxfId="38197" priority="3944" stopIfTrue="1">
      <formula>WEEKDAY(AH9)=7</formula>
    </cfRule>
  </conditionalFormatting>
  <conditionalFormatting sqref="AI9">
    <cfRule type="expression" dxfId="38196" priority="3941" stopIfTrue="1">
      <formula>OR(AI9=祝色,WEEKDAY(AI9)=1)</formula>
    </cfRule>
    <cfRule type="expression" dxfId="38195" priority="3942" stopIfTrue="1">
      <formula>WEEKDAY(AI9)=7</formula>
    </cfRule>
  </conditionalFormatting>
  <conditionalFormatting sqref="AC10">
    <cfRule type="expression" dxfId="38194" priority="3939" stopIfTrue="1">
      <formula>OR(AC10=祝色,WEEKDAY(AC10)=1)</formula>
    </cfRule>
    <cfRule type="expression" dxfId="38193" priority="3940" stopIfTrue="1">
      <formula>WEEKDAY(AC10)=7</formula>
    </cfRule>
  </conditionalFormatting>
  <conditionalFormatting sqref="AD10">
    <cfRule type="expression" dxfId="38192" priority="3937" stopIfTrue="1">
      <formula>OR(AD10=祝色,WEEKDAY(AD10)=1)</formula>
    </cfRule>
    <cfRule type="expression" dxfId="38191" priority="3938" stopIfTrue="1">
      <formula>WEEKDAY(AD10)=7</formula>
    </cfRule>
  </conditionalFormatting>
  <conditionalFormatting sqref="AE10">
    <cfRule type="expression" dxfId="38190" priority="3935" stopIfTrue="1">
      <formula>OR(AE10=祝色,WEEKDAY(AE10)=1)</formula>
    </cfRule>
    <cfRule type="expression" dxfId="38189" priority="3936" stopIfTrue="1">
      <formula>WEEKDAY(AE10)=7</formula>
    </cfRule>
  </conditionalFormatting>
  <conditionalFormatting sqref="AF10">
    <cfRule type="expression" dxfId="38188" priority="3933" stopIfTrue="1">
      <formula>OR(AF10=祝色,WEEKDAY(AF10)=1)</formula>
    </cfRule>
    <cfRule type="expression" dxfId="38187" priority="3934" stopIfTrue="1">
      <formula>WEEKDAY(AF10)=7</formula>
    </cfRule>
  </conditionalFormatting>
  <conditionalFormatting sqref="AG10">
    <cfRule type="expression" dxfId="38186" priority="3931" stopIfTrue="1">
      <formula>OR(AG10=祝色,WEEKDAY(AG10)=1)</formula>
    </cfRule>
    <cfRule type="expression" dxfId="38185" priority="3932" stopIfTrue="1">
      <formula>WEEKDAY(AG10)=7</formula>
    </cfRule>
  </conditionalFormatting>
  <conditionalFormatting sqref="AH10">
    <cfRule type="expression" dxfId="38184" priority="3929" stopIfTrue="1">
      <formula>OR(AH10=祝色,WEEKDAY(AH10)=1)</formula>
    </cfRule>
    <cfRule type="expression" dxfId="38183" priority="3930" stopIfTrue="1">
      <formula>WEEKDAY(AH10)=7</formula>
    </cfRule>
  </conditionalFormatting>
  <conditionalFormatting sqref="AI10">
    <cfRule type="expression" dxfId="38182" priority="3927" stopIfTrue="1">
      <formula>OR(AI10=祝色,WEEKDAY(AI10)=1)</formula>
    </cfRule>
    <cfRule type="expression" dxfId="38181" priority="3928" stopIfTrue="1">
      <formula>WEEKDAY(AI10)=7</formula>
    </cfRule>
  </conditionalFormatting>
  <conditionalFormatting sqref="AC11">
    <cfRule type="expression" dxfId="38180" priority="3925" stopIfTrue="1">
      <formula>OR(AC11=祝色,WEEKDAY(AC11)=1)</formula>
    </cfRule>
    <cfRule type="expression" dxfId="38179" priority="3926" stopIfTrue="1">
      <formula>WEEKDAY(AC11)=7</formula>
    </cfRule>
  </conditionalFormatting>
  <conditionalFormatting sqref="AD11">
    <cfRule type="expression" dxfId="38178" priority="3923" stopIfTrue="1">
      <formula>OR(AD11=祝色,WEEKDAY(AD11)=1)</formula>
    </cfRule>
    <cfRule type="expression" dxfId="38177" priority="3924" stopIfTrue="1">
      <formula>WEEKDAY(AD11)=7</formula>
    </cfRule>
  </conditionalFormatting>
  <conditionalFormatting sqref="AK6">
    <cfRule type="expression" dxfId="38176" priority="3921" stopIfTrue="1">
      <formula>OR(AK6=祝色,WEEKDAY(AK6)=1)</formula>
    </cfRule>
    <cfRule type="expression" dxfId="38175" priority="3922" stopIfTrue="1">
      <formula>WEEKDAY(AK6)=7</formula>
    </cfRule>
  </conditionalFormatting>
  <conditionalFormatting sqref="AL6">
    <cfRule type="expression" dxfId="38174" priority="3919" stopIfTrue="1">
      <formula>OR(AL6=祝色,WEEKDAY(AL6)=1)</formula>
    </cfRule>
    <cfRule type="expression" dxfId="38173" priority="3920" stopIfTrue="1">
      <formula>WEEKDAY(AL6)=7</formula>
    </cfRule>
  </conditionalFormatting>
  <conditionalFormatting sqref="AM6">
    <cfRule type="expression" dxfId="38172" priority="3917" stopIfTrue="1">
      <formula>OR(AM6=祝色,WEEKDAY(AM6)=1)</formula>
    </cfRule>
    <cfRule type="expression" dxfId="38171" priority="3918" stopIfTrue="1">
      <formula>WEEKDAY(AM6)=7</formula>
    </cfRule>
  </conditionalFormatting>
  <conditionalFormatting sqref="AN6">
    <cfRule type="expression" dxfId="38170" priority="3915" stopIfTrue="1">
      <formula>OR(AN6=祝色,WEEKDAY(AN6)=1)</formula>
    </cfRule>
    <cfRule type="expression" dxfId="38169" priority="3916" stopIfTrue="1">
      <formula>WEEKDAY(AN6)=7</formula>
    </cfRule>
  </conditionalFormatting>
  <conditionalFormatting sqref="AO6">
    <cfRule type="expression" dxfId="38168" priority="3913" stopIfTrue="1">
      <formula>OR(AO6=祝色,WEEKDAY(AO6)=1)</formula>
    </cfRule>
    <cfRule type="expression" dxfId="38167" priority="3914" stopIfTrue="1">
      <formula>WEEKDAY(AO6)=7</formula>
    </cfRule>
  </conditionalFormatting>
  <conditionalFormatting sqref="AP6">
    <cfRule type="expression" dxfId="38166" priority="3911" stopIfTrue="1">
      <formula>OR(AP6=祝色,WEEKDAY(AP6)=1)</formula>
    </cfRule>
    <cfRule type="expression" dxfId="38165" priority="3912" stopIfTrue="1">
      <formula>WEEKDAY(AP6)=7</formula>
    </cfRule>
  </conditionalFormatting>
  <conditionalFormatting sqref="AQ6">
    <cfRule type="expression" dxfId="38164" priority="3909" stopIfTrue="1">
      <formula>OR(AQ6=祝色,WEEKDAY(AQ6)=1)</formula>
    </cfRule>
    <cfRule type="expression" dxfId="38163" priority="3910" stopIfTrue="1">
      <formula>WEEKDAY(AQ6)=7</formula>
    </cfRule>
  </conditionalFormatting>
  <conditionalFormatting sqref="AK7">
    <cfRule type="expression" dxfId="38162" priority="3907" stopIfTrue="1">
      <formula>OR(AK7=祝色,WEEKDAY(AK7)=1)</formula>
    </cfRule>
    <cfRule type="expression" dxfId="38161" priority="3908" stopIfTrue="1">
      <formula>WEEKDAY(AK7)=7</formula>
    </cfRule>
  </conditionalFormatting>
  <conditionalFormatting sqref="AL7">
    <cfRule type="expression" dxfId="38160" priority="3905" stopIfTrue="1">
      <formula>OR(AL7=祝色,WEEKDAY(AL7)=1)</formula>
    </cfRule>
    <cfRule type="expression" dxfId="38159" priority="3906" stopIfTrue="1">
      <formula>WEEKDAY(AL7)=7</formula>
    </cfRule>
  </conditionalFormatting>
  <conditionalFormatting sqref="AM7">
    <cfRule type="expression" dxfId="38158" priority="3903" stopIfTrue="1">
      <formula>OR(AM7=祝色,WEEKDAY(AM7)=1)</formula>
    </cfRule>
    <cfRule type="expression" dxfId="38157" priority="3904" stopIfTrue="1">
      <formula>WEEKDAY(AM7)=7</formula>
    </cfRule>
  </conditionalFormatting>
  <conditionalFormatting sqref="AN7">
    <cfRule type="expression" dxfId="38156" priority="3901" stopIfTrue="1">
      <formula>OR(AN7=祝色,WEEKDAY(AN7)=1)</formula>
    </cfRule>
    <cfRule type="expression" dxfId="38155" priority="3902" stopIfTrue="1">
      <formula>WEEKDAY(AN7)=7</formula>
    </cfRule>
  </conditionalFormatting>
  <conditionalFormatting sqref="AO7">
    <cfRule type="expression" dxfId="38154" priority="3899" stopIfTrue="1">
      <formula>OR(AO7=祝色,WEEKDAY(AO7)=1)</formula>
    </cfRule>
    <cfRule type="expression" dxfId="38153" priority="3900" stopIfTrue="1">
      <formula>WEEKDAY(AO7)=7</formula>
    </cfRule>
  </conditionalFormatting>
  <conditionalFormatting sqref="AP7">
    <cfRule type="expression" dxfId="38152" priority="3897" stopIfTrue="1">
      <formula>OR(AP7=祝色,WEEKDAY(AP7)=1)</formula>
    </cfRule>
    <cfRule type="expression" dxfId="38151" priority="3898" stopIfTrue="1">
      <formula>WEEKDAY(AP7)=7</formula>
    </cfRule>
  </conditionalFormatting>
  <conditionalFormatting sqref="AQ7">
    <cfRule type="expression" dxfId="38150" priority="3895" stopIfTrue="1">
      <formula>OR(AQ7=祝色,WEEKDAY(AQ7)=1)</formula>
    </cfRule>
    <cfRule type="expression" dxfId="38149" priority="3896" stopIfTrue="1">
      <formula>WEEKDAY(AQ7)=7</formula>
    </cfRule>
  </conditionalFormatting>
  <conditionalFormatting sqref="AK8">
    <cfRule type="expression" dxfId="38148" priority="3893" stopIfTrue="1">
      <formula>OR(AK8=祝色,WEEKDAY(AK8)=1)</formula>
    </cfRule>
    <cfRule type="expression" dxfId="38147" priority="3894" stopIfTrue="1">
      <formula>WEEKDAY(AK8)=7</formula>
    </cfRule>
  </conditionalFormatting>
  <conditionalFormatting sqref="AL8">
    <cfRule type="expression" dxfId="38146" priority="3891" stopIfTrue="1">
      <formula>OR(AL8=祝色,WEEKDAY(AL8)=1)</formula>
    </cfRule>
    <cfRule type="expression" dxfId="38145" priority="3892" stopIfTrue="1">
      <formula>WEEKDAY(AL8)=7</formula>
    </cfRule>
  </conditionalFormatting>
  <conditionalFormatting sqref="AM8">
    <cfRule type="expression" dxfId="38144" priority="3889" stopIfTrue="1">
      <formula>OR(AM8=祝色,WEEKDAY(AM8)=1)</formula>
    </cfRule>
    <cfRule type="expression" dxfId="38143" priority="3890" stopIfTrue="1">
      <formula>WEEKDAY(AM8)=7</formula>
    </cfRule>
  </conditionalFormatting>
  <conditionalFormatting sqref="AN8">
    <cfRule type="expression" dxfId="38142" priority="3887" stopIfTrue="1">
      <formula>OR(AN8=祝色,WEEKDAY(AN8)=1)</formula>
    </cfRule>
    <cfRule type="expression" dxfId="38141" priority="3888" stopIfTrue="1">
      <formula>WEEKDAY(AN8)=7</formula>
    </cfRule>
  </conditionalFormatting>
  <conditionalFormatting sqref="AO8">
    <cfRule type="expression" dxfId="38140" priority="3885" stopIfTrue="1">
      <formula>OR(AO8=祝色,WEEKDAY(AO8)=1)</formula>
    </cfRule>
    <cfRule type="expression" dxfId="38139" priority="3886" stopIfTrue="1">
      <formula>WEEKDAY(AO8)=7</formula>
    </cfRule>
  </conditionalFormatting>
  <conditionalFormatting sqref="AP8">
    <cfRule type="expression" dxfId="38138" priority="3883" stopIfTrue="1">
      <formula>OR(AP8=祝色,WEEKDAY(AP8)=1)</formula>
    </cfRule>
    <cfRule type="expression" dxfId="38137" priority="3884" stopIfTrue="1">
      <formula>WEEKDAY(AP8)=7</formula>
    </cfRule>
  </conditionalFormatting>
  <conditionalFormatting sqref="AQ8">
    <cfRule type="expression" dxfId="38136" priority="3881" stopIfTrue="1">
      <formula>OR(AQ8=祝色,WEEKDAY(AQ8)=1)</formula>
    </cfRule>
    <cfRule type="expression" dxfId="38135" priority="3882" stopIfTrue="1">
      <formula>WEEKDAY(AQ8)=7</formula>
    </cfRule>
  </conditionalFormatting>
  <conditionalFormatting sqref="AK9">
    <cfRule type="expression" dxfId="38134" priority="3879" stopIfTrue="1">
      <formula>OR(AK9=祝色,WEEKDAY(AK9)=1)</formula>
    </cfRule>
    <cfRule type="expression" dxfId="38133" priority="3880" stopIfTrue="1">
      <formula>WEEKDAY(AK9)=7</formula>
    </cfRule>
  </conditionalFormatting>
  <conditionalFormatting sqref="AL9">
    <cfRule type="expression" dxfId="38132" priority="3877" stopIfTrue="1">
      <formula>OR(AL9=祝色,WEEKDAY(AL9)=1)</formula>
    </cfRule>
    <cfRule type="expression" dxfId="38131" priority="3878" stopIfTrue="1">
      <formula>WEEKDAY(AL9)=7</formula>
    </cfRule>
  </conditionalFormatting>
  <conditionalFormatting sqref="AM9">
    <cfRule type="expression" dxfId="38130" priority="3875" stopIfTrue="1">
      <formula>OR(AM9=祝色,WEEKDAY(AM9)=1)</formula>
    </cfRule>
    <cfRule type="expression" dxfId="38129" priority="3876" stopIfTrue="1">
      <formula>WEEKDAY(AM9)=7</formula>
    </cfRule>
  </conditionalFormatting>
  <conditionalFormatting sqref="AN9">
    <cfRule type="expression" dxfId="38128" priority="3873" stopIfTrue="1">
      <formula>OR(AN9=祝色,WEEKDAY(AN9)=1)</formula>
    </cfRule>
    <cfRule type="expression" dxfId="38127" priority="3874" stopIfTrue="1">
      <formula>WEEKDAY(AN9)=7</formula>
    </cfRule>
  </conditionalFormatting>
  <conditionalFormatting sqref="AO9">
    <cfRule type="expression" dxfId="38126" priority="3871" stopIfTrue="1">
      <formula>OR(AO9=祝色,WEEKDAY(AO9)=1)</formula>
    </cfRule>
    <cfRule type="expression" dxfId="38125" priority="3872" stopIfTrue="1">
      <formula>WEEKDAY(AO9)=7</formula>
    </cfRule>
  </conditionalFormatting>
  <conditionalFormatting sqref="AP9">
    <cfRule type="expression" dxfId="38124" priority="3869" stopIfTrue="1">
      <formula>OR(AP9=祝色,WEEKDAY(AP9)=1)</formula>
    </cfRule>
    <cfRule type="expression" dxfId="38123" priority="3870" stopIfTrue="1">
      <formula>WEEKDAY(AP9)=7</formula>
    </cfRule>
  </conditionalFormatting>
  <conditionalFormatting sqref="AQ9">
    <cfRule type="expression" dxfId="38122" priority="3867" stopIfTrue="1">
      <formula>OR(AQ9=祝色,WEEKDAY(AQ9)=1)</formula>
    </cfRule>
    <cfRule type="expression" dxfId="38121" priority="3868" stopIfTrue="1">
      <formula>WEEKDAY(AQ9)=7</formula>
    </cfRule>
  </conditionalFormatting>
  <conditionalFormatting sqref="AK10">
    <cfRule type="expression" dxfId="38120" priority="3865" stopIfTrue="1">
      <formula>OR(AK10=祝色,WEEKDAY(AK10)=1)</formula>
    </cfRule>
    <cfRule type="expression" dxfId="38119" priority="3866" stopIfTrue="1">
      <formula>WEEKDAY(AK10)=7</formula>
    </cfRule>
  </conditionalFormatting>
  <conditionalFormatting sqref="AL10">
    <cfRule type="expression" dxfId="38118" priority="3863" stopIfTrue="1">
      <formula>OR(AL10=祝色,WEEKDAY(AL10)=1)</formula>
    </cfRule>
    <cfRule type="expression" dxfId="38117" priority="3864" stopIfTrue="1">
      <formula>WEEKDAY(AL10)=7</formula>
    </cfRule>
  </conditionalFormatting>
  <conditionalFormatting sqref="AM10">
    <cfRule type="expression" dxfId="38116" priority="3861" stopIfTrue="1">
      <formula>OR(AM10=祝色,WEEKDAY(AM10)=1)</formula>
    </cfRule>
    <cfRule type="expression" dxfId="38115" priority="3862" stopIfTrue="1">
      <formula>WEEKDAY(AM10)=7</formula>
    </cfRule>
  </conditionalFormatting>
  <conditionalFormatting sqref="AN10">
    <cfRule type="expression" dxfId="38114" priority="3859" stopIfTrue="1">
      <formula>OR(AN10=祝色,WEEKDAY(AN10)=1)</formula>
    </cfRule>
    <cfRule type="expression" dxfId="38113" priority="3860" stopIfTrue="1">
      <formula>WEEKDAY(AN10)=7</formula>
    </cfRule>
  </conditionalFormatting>
  <conditionalFormatting sqref="AO10">
    <cfRule type="expression" dxfId="38112" priority="3857" stopIfTrue="1">
      <formula>OR(AO10=祝色,WEEKDAY(AO10)=1)</formula>
    </cfRule>
    <cfRule type="expression" dxfId="38111" priority="3858" stopIfTrue="1">
      <formula>WEEKDAY(AO10)=7</formula>
    </cfRule>
  </conditionalFormatting>
  <conditionalFormatting sqref="AP10">
    <cfRule type="expression" dxfId="38110" priority="3855" stopIfTrue="1">
      <formula>OR(AP10=祝色,WEEKDAY(AP10)=1)</formula>
    </cfRule>
    <cfRule type="expression" dxfId="38109" priority="3856" stopIfTrue="1">
      <formula>WEEKDAY(AP10)=7</formula>
    </cfRule>
  </conditionalFormatting>
  <conditionalFormatting sqref="AQ10">
    <cfRule type="expression" dxfId="38108" priority="3853" stopIfTrue="1">
      <formula>OR(AQ10=祝色,WEEKDAY(AQ10)=1)</formula>
    </cfRule>
    <cfRule type="expression" dxfId="38107" priority="3854" stopIfTrue="1">
      <formula>WEEKDAY(AQ10)=7</formula>
    </cfRule>
  </conditionalFormatting>
  <conditionalFormatting sqref="AK11">
    <cfRule type="expression" dxfId="38106" priority="3851" stopIfTrue="1">
      <formula>OR(AK11=祝色,WEEKDAY(AK11)=1)</formula>
    </cfRule>
    <cfRule type="expression" dxfId="38105" priority="3852" stopIfTrue="1">
      <formula>WEEKDAY(AK11)=7</formula>
    </cfRule>
  </conditionalFormatting>
  <conditionalFormatting sqref="AL11">
    <cfRule type="expression" dxfId="38104" priority="3849" stopIfTrue="1">
      <formula>OR(AL11=祝色,WEEKDAY(AL11)=1)</formula>
    </cfRule>
    <cfRule type="expression" dxfId="38103" priority="3850" stopIfTrue="1">
      <formula>WEEKDAY(AL11)=7</formula>
    </cfRule>
  </conditionalFormatting>
  <conditionalFormatting sqref="AS6">
    <cfRule type="expression" dxfId="38102" priority="3847" stopIfTrue="1">
      <formula>OR(AS6=祝色,WEEKDAY(AS6)=1)</formula>
    </cfRule>
    <cfRule type="expression" dxfId="38101" priority="3848" stopIfTrue="1">
      <formula>WEEKDAY(AS6)=7</formula>
    </cfRule>
  </conditionalFormatting>
  <conditionalFormatting sqref="AT6">
    <cfRule type="expression" dxfId="38100" priority="3845" stopIfTrue="1">
      <formula>OR(AT6=祝色,WEEKDAY(AT6)=1)</formula>
    </cfRule>
    <cfRule type="expression" dxfId="38099" priority="3846" stopIfTrue="1">
      <formula>WEEKDAY(AT6)=7</formula>
    </cfRule>
  </conditionalFormatting>
  <conditionalFormatting sqref="AU6">
    <cfRule type="expression" dxfId="38098" priority="3843" stopIfTrue="1">
      <formula>OR(AU6=祝色,WEEKDAY(AU6)=1)</formula>
    </cfRule>
    <cfRule type="expression" dxfId="38097" priority="3844" stopIfTrue="1">
      <formula>WEEKDAY(AU6)=7</formula>
    </cfRule>
  </conditionalFormatting>
  <conditionalFormatting sqref="AV6">
    <cfRule type="expression" dxfId="38096" priority="3841" stopIfTrue="1">
      <formula>OR(AV6=祝色,WEEKDAY(AV6)=1)</formula>
    </cfRule>
    <cfRule type="expression" dxfId="38095" priority="3842" stopIfTrue="1">
      <formula>WEEKDAY(AV6)=7</formula>
    </cfRule>
  </conditionalFormatting>
  <conditionalFormatting sqref="AW6">
    <cfRule type="expression" dxfId="38094" priority="3839" stopIfTrue="1">
      <formula>OR(AW6=祝色,WEEKDAY(AW6)=1)</formula>
    </cfRule>
    <cfRule type="expression" dxfId="38093" priority="3840" stopIfTrue="1">
      <formula>WEEKDAY(AW6)=7</formula>
    </cfRule>
  </conditionalFormatting>
  <conditionalFormatting sqref="AX6">
    <cfRule type="expression" dxfId="38092" priority="3837" stopIfTrue="1">
      <formula>OR(AX6=祝色,WEEKDAY(AX6)=1)</formula>
    </cfRule>
    <cfRule type="expression" dxfId="38091" priority="3838" stopIfTrue="1">
      <formula>WEEKDAY(AX6)=7</formula>
    </cfRule>
  </conditionalFormatting>
  <conditionalFormatting sqref="AY6">
    <cfRule type="expression" dxfId="38090" priority="3835" stopIfTrue="1">
      <formula>OR(AY6=祝色,WEEKDAY(AY6)=1)</formula>
    </cfRule>
    <cfRule type="expression" dxfId="38089" priority="3836" stopIfTrue="1">
      <formula>WEEKDAY(AY6)=7</formula>
    </cfRule>
  </conditionalFormatting>
  <conditionalFormatting sqref="AS7">
    <cfRule type="expression" dxfId="38088" priority="3833" stopIfTrue="1">
      <formula>OR(AS7=祝色,WEEKDAY(AS7)=1)</formula>
    </cfRule>
    <cfRule type="expression" dxfId="38087" priority="3834" stopIfTrue="1">
      <formula>WEEKDAY(AS7)=7</formula>
    </cfRule>
  </conditionalFormatting>
  <conditionalFormatting sqref="AT7">
    <cfRule type="expression" dxfId="38086" priority="3831" stopIfTrue="1">
      <formula>OR(AT7=祝色,WEEKDAY(AT7)=1)</formula>
    </cfRule>
    <cfRule type="expression" dxfId="38085" priority="3832" stopIfTrue="1">
      <formula>WEEKDAY(AT7)=7</formula>
    </cfRule>
  </conditionalFormatting>
  <conditionalFormatting sqref="AU7">
    <cfRule type="expression" dxfId="38084" priority="3829" stopIfTrue="1">
      <formula>OR(AU7=祝色,WEEKDAY(AU7)=1)</formula>
    </cfRule>
    <cfRule type="expression" dxfId="38083" priority="3830" stopIfTrue="1">
      <formula>WEEKDAY(AU7)=7</formula>
    </cfRule>
  </conditionalFormatting>
  <conditionalFormatting sqref="AV7">
    <cfRule type="expression" dxfId="38082" priority="3827" stopIfTrue="1">
      <formula>OR(AV7=祝色,WEEKDAY(AV7)=1)</formula>
    </cfRule>
    <cfRule type="expression" dxfId="38081" priority="3828" stopIfTrue="1">
      <formula>WEEKDAY(AV7)=7</formula>
    </cfRule>
  </conditionalFormatting>
  <conditionalFormatting sqref="AW7">
    <cfRule type="expression" dxfId="38080" priority="3825" stopIfTrue="1">
      <formula>OR(AW7=祝色,WEEKDAY(AW7)=1)</formula>
    </cfRule>
    <cfRule type="expression" dxfId="38079" priority="3826" stopIfTrue="1">
      <formula>WEEKDAY(AW7)=7</formula>
    </cfRule>
  </conditionalFormatting>
  <conditionalFormatting sqref="AX7">
    <cfRule type="expression" dxfId="38078" priority="3823" stopIfTrue="1">
      <formula>OR(AX7=祝色,WEEKDAY(AX7)=1)</formula>
    </cfRule>
    <cfRule type="expression" dxfId="38077" priority="3824" stopIfTrue="1">
      <formula>WEEKDAY(AX7)=7</formula>
    </cfRule>
  </conditionalFormatting>
  <conditionalFormatting sqref="AY7">
    <cfRule type="expression" dxfId="38076" priority="3821" stopIfTrue="1">
      <formula>OR(AY7=祝色,WEEKDAY(AY7)=1)</formula>
    </cfRule>
    <cfRule type="expression" dxfId="38075" priority="3822" stopIfTrue="1">
      <formula>WEEKDAY(AY7)=7</formula>
    </cfRule>
  </conditionalFormatting>
  <conditionalFormatting sqref="AS8">
    <cfRule type="expression" dxfId="38074" priority="3819" stopIfTrue="1">
      <formula>OR(AS8=祝色,WEEKDAY(AS8)=1)</formula>
    </cfRule>
    <cfRule type="expression" dxfId="38073" priority="3820" stopIfTrue="1">
      <formula>WEEKDAY(AS8)=7</formula>
    </cfRule>
  </conditionalFormatting>
  <conditionalFormatting sqref="AT8">
    <cfRule type="expression" dxfId="38072" priority="3817" stopIfTrue="1">
      <formula>OR(AT8=祝色,WEEKDAY(AT8)=1)</formula>
    </cfRule>
    <cfRule type="expression" dxfId="38071" priority="3818" stopIfTrue="1">
      <formula>WEEKDAY(AT8)=7</formula>
    </cfRule>
  </conditionalFormatting>
  <conditionalFormatting sqref="AU8">
    <cfRule type="expression" dxfId="38070" priority="3815" stopIfTrue="1">
      <formula>OR(AU8=祝色,WEEKDAY(AU8)=1)</formula>
    </cfRule>
    <cfRule type="expression" dxfId="38069" priority="3816" stopIfTrue="1">
      <formula>WEEKDAY(AU8)=7</formula>
    </cfRule>
  </conditionalFormatting>
  <conditionalFormatting sqref="AV8">
    <cfRule type="expression" dxfId="38068" priority="3813" stopIfTrue="1">
      <formula>OR(AV8=祝色,WEEKDAY(AV8)=1)</formula>
    </cfRule>
    <cfRule type="expression" dxfId="38067" priority="3814" stopIfTrue="1">
      <formula>WEEKDAY(AV8)=7</formula>
    </cfRule>
  </conditionalFormatting>
  <conditionalFormatting sqref="AW8">
    <cfRule type="expression" dxfId="38066" priority="3811" stopIfTrue="1">
      <formula>OR(AW8=祝色,WEEKDAY(AW8)=1)</formula>
    </cfRule>
    <cfRule type="expression" dxfId="38065" priority="3812" stopIfTrue="1">
      <formula>WEEKDAY(AW8)=7</formula>
    </cfRule>
  </conditionalFormatting>
  <conditionalFormatting sqref="AX8">
    <cfRule type="expression" dxfId="38064" priority="3809" stopIfTrue="1">
      <formula>OR(AX8=祝色,WEEKDAY(AX8)=1)</formula>
    </cfRule>
    <cfRule type="expression" dxfId="38063" priority="3810" stopIfTrue="1">
      <formula>WEEKDAY(AX8)=7</formula>
    </cfRule>
  </conditionalFormatting>
  <conditionalFormatting sqref="AY8">
    <cfRule type="expression" dxfId="38062" priority="3807" stopIfTrue="1">
      <formula>OR(AY8=祝色,WEEKDAY(AY8)=1)</formula>
    </cfRule>
    <cfRule type="expression" dxfId="38061" priority="3808" stopIfTrue="1">
      <formula>WEEKDAY(AY8)=7</formula>
    </cfRule>
  </conditionalFormatting>
  <conditionalFormatting sqref="AS9">
    <cfRule type="expression" dxfId="38060" priority="3805" stopIfTrue="1">
      <formula>OR(AS9=祝色,WEEKDAY(AS9)=1)</formula>
    </cfRule>
    <cfRule type="expression" dxfId="38059" priority="3806" stopIfTrue="1">
      <formula>WEEKDAY(AS9)=7</formula>
    </cfRule>
  </conditionalFormatting>
  <conditionalFormatting sqref="AT9">
    <cfRule type="expression" dxfId="38058" priority="3803" stopIfTrue="1">
      <formula>OR(AT9=祝色,WEEKDAY(AT9)=1)</formula>
    </cfRule>
    <cfRule type="expression" dxfId="38057" priority="3804" stopIfTrue="1">
      <formula>WEEKDAY(AT9)=7</formula>
    </cfRule>
  </conditionalFormatting>
  <conditionalFormatting sqref="AU9">
    <cfRule type="expression" dxfId="38056" priority="3801" stopIfTrue="1">
      <formula>OR(AU9=祝色,WEEKDAY(AU9)=1)</formula>
    </cfRule>
    <cfRule type="expression" dxfId="38055" priority="3802" stopIfTrue="1">
      <formula>WEEKDAY(AU9)=7</formula>
    </cfRule>
  </conditionalFormatting>
  <conditionalFormatting sqref="AV9">
    <cfRule type="expression" dxfId="38054" priority="3799" stopIfTrue="1">
      <formula>OR(AV9=祝色,WEEKDAY(AV9)=1)</formula>
    </cfRule>
    <cfRule type="expression" dxfId="38053" priority="3800" stopIfTrue="1">
      <formula>WEEKDAY(AV9)=7</formula>
    </cfRule>
  </conditionalFormatting>
  <conditionalFormatting sqref="AW9">
    <cfRule type="expression" dxfId="38052" priority="3797" stopIfTrue="1">
      <formula>OR(AW9=祝色,WEEKDAY(AW9)=1)</formula>
    </cfRule>
    <cfRule type="expression" dxfId="38051" priority="3798" stopIfTrue="1">
      <formula>WEEKDAY(AW9)=7</formula>
    </cfRule>
  </conditionalFormatting>
  <conditionalFormatting sqref="AX9">
    <cfRule type="expression" dxfId="38050" priority="3795" stopIfTrue="1">
      <formula>OR(AX9=祝色,WEEKDAY(AX9)=1)</formula>
    </cfRule>
    <cfRule type="expression" dxfId="38049" priority="3796" stopIfTrue="1">
      <formula>WEEKDAY(AX9)=7</formula>
    </cfRule>
  </conditionalFormatting>
  <conditionalFormatting sqref="AY9">
    <cfRule type="expression" dxfId="38048" priority="3793" stopIfTrue="1">
      <formula>OR(AY9=祝色,WEEKDAY(AY9)=1)</formula>
    </cfRule>
    <cfRule type="expression" dxfId="38047" priority="3794" stopIfTrue="1">
      <formula>WEEKDAY(AY9)=7</formula>
    </cfRule>
  </conditionalFormatting>
  <conditionalFormatting sqref="AS10">
    <cfRule type="expression" dxfId="38046" priority="3791" stopIfTrue="1">
      <formula>OR(AS10=祝色,WEEKDAY(AS10)=1)</formula>
    </cfRule>
    <cfRule type="expression" dxfId="38045" priority="3792" stopIfTrue="1">
      <formula>WEEKDAY(AS10)=7</formula>
    </cfRule>
  </conditionalFormatting>
  <conditionalFormatting sqref="AT10">
    <cfRule type="expression" dxfId="38044" priority="3789" stopIfTrue="1">
      <formula>OR(AT10=祝色,WEEKDAY(AT10)=1)</formula>
    </cfRule>
    <cfRule type="expression" dxfId="38043" priority="3790" stopIfTrue="1">
      <formula>WEEKDAY(AT10)=7</formula>
    </cfRule>
  </conditionalFormatting>
  <conditionalFormatting sqref="AU10">
    <cfRule type="expression" dxfId="38042" priority="3787" stopIfTrue="1">
      <formula>OR(AU10=祝色,WEEKDAY(AU10)=1)</formula>
    </cfRule>
    <cfRule type="expression" dxfId="38041" priority="3788" stopIfTrue="1">
      <formula>WEEKDAY(AU10)=7</formula>
    </cfRule>
  </conditionalFormatting>
  <conditionalFormatting sqref="AV10">
    <cfRule type="expression" dxfId="38040" priority="3785" stopIfTrue="1">
      <formula>OR(AV10=祝色,WEEKDAY(AV10)=1)</formula>
    </cfRule>
    <cfRule type="expression" dxfId="38039" priority="3786" stopIfTrue="1">
      <formula>WEEKDAY(AV10)=7</formula>
    </cfRule>
  </conditionalFormatting>
  <conditionalFormatting sqref="AW10">
    <cfRule type="expression" dxfId="38038" priority="3783" stopIfTrue="1">
      <formula>OR(AW10=祝色,WEEKDAY(AW10)=1)</formula>
    </cfRule>
    <cfRule type="expression" dxfId="38037" priority="3784" stopIfTrue="1">
      <formula>WEEKDAY(AW10)=7</formula>
    </cfRule>
  </conditionalFormatting>
  <conditionalFormatting sqref="AX10">
    <cfRule type="expression" dxfId="38036" priority="3781" stopIfTrue="1">
      <formula>OR(AX10=祝色,WEEKDAY(AX10)=1)</formula>
    </cfRule>
    <cfRule type="expression" dxfId="38035" priority="3782" stopIfTrue="1">
      <formula>WEEKDAY(AX10)=7</formula>
    </cfRule>
  </conditionalFormatting>
  <conditionalFormatting sqref="AY10">
    <cfRule type="expression" dxfId="38034" priority="3779" stopIfTrue="1">
      <formula>OR(AY10=祝色,WEEKDAY(AY10)=1)</formula>
    </cfRule>
    <cfRule type="expression" dxfId="38033" priority="3780" stopIfTrue="1">
      <formula>WEEKDAY(AY10)=7</formula>
    </cfRule>
  </conditionalFormatting>
  <conditionalFormatting sqref="AS11">
    <cfRule type="expression" dxfId="38032" priority="3777" stopIfTrue="1">
      <formula>OR(AS11=祝色,WEEKDAY(AS11)=1)</formula>
    </cfRule>
    <cfRule type="expression" dxfId="38031" priority="3778" stopIfTrue="1">
      <formula>WEEKDAY(AS11)=7</formula>
    </cfRule>
  </conditionalFormatting>
  <conditionalFormatting sqref="AT11">
    <cfRule type="expression" dxfId="38030" priority="3775" stopIfTrue="1">
      <formula>OR(AT11=祝色,WEEKDAY(AT11)=1)</formula>
    </cfRule>
    <cfRule type="expression" dxfId="38029" priority="3776" stopIfTrue="1">
      <formula>WEEKDAY(AT11)=7</formula>
    </cfRule>
  </conditionalFormatting>
  <conditionalFormatting sqref="AC15">
    <cfRule type="expression" dxfId="38028" priority="3773" stopIfTrue="1">
      <formula>OR(AC15=祝色,WEEKDAY(AC15)=1)</formula>
    </cfRule>
    <cfRule type="expression" dxfId="38027" priority="3774" stopIfTrue="1">
      <formula>WEEKDAY(AC15)=7</formula>
    </cfRule>
  </conditionalFormatting>
  <conditionalFormatting sqref="AD15">
    <cfRule type="expression" dxfId="38026" priority="3771" stopIfTrue="1">
      <formula>OR(AD15=祝色,WEEKDAY(AD15)=1)</formula>
    </cfRule>
    <cfRule type="expression" dxfId="38025" priority="3772" stopIfTrue="1">
      <formula>WEEKDAY(AD15)=7</formula>
    </cfRule>
  </conditionalFormatting>
  <conditionalFormatting sqref="AE15">
    <cfRule type="expression" dxfId="38024" priority="3769" stopIfTrue="1">
      <formula>OR(AE15=祝色,WEEKDAY(AE15)=1)</formula>
    </cfRule>
    <cfRule type="expression" dxfId="38023" priority="3770" stopIfTrue="1">
      <formula>WEEKDAY(AE15)=7</formula>
    </cfRule>
  </conditionalFormatting>
  <conditionalFormatting sqref="AF15">
    <cfRule type="expression" dxfId="38022" priority="3767" stopIfTrue="1">
      <formula>OR(AF15=祝色,WEEKDAY(AF15)=1)</formula>
    </cfRule>
    <cfRule type="expression" dxfId="38021" priority="3768" stopIfTrue="1">
      <formula>WEEKDAY(AF15)=7</formula>
    </cfRule>
  </conditionalFormatting>
  <conditionalFormatting sqref="AG15">
    <cfRule type="expression" dxfId="38020" priority="3765" stopIfTrue="1">
      <formula>OR(AG15=祝色,WEEKDAY(AG15)=1)</formula>
    </cfRule>
    <cfRule type="expression" dxfId="38019" priority="3766" stopIfTrue="1">
      <formula>WEEKDAY(AG15)=7</formula>
    </cfRule>
  </conditionalFormatting>
  <conditionalFormatting sqref="AH15">
    <cfRule type="expression" dxfId="38018" priority="3763" stopIfTrue="1">
      <formula>OR(AH15=祝色,WEEKDAY(AH15)=1)</formula>
    </cfRule>
    <cfRule type="expression" dxfId="38017" priority="3764" stopIfTrue="1">
      <formula>WEEKDAY(AH15)=7</formula>
    </cfRule>
  </conditionalFormatting>
  <conditionalFormatting sqref="AI15">
    <cfRule type="expression" dxfId="38016" priority="3761" stopIfTrue="1">
      <formula>OR(AI15=祝色,WEEKDAY(AI15)=1)</formula>
    </cfRule>
    <cfRule type="expression" dxfId="38015" priority="3762" stopIfTrue="1">
      <formula>WEEKDAY(AI15)=7</formula>
    </cfRule>
  </conditionalFormatting>
  <conditionalFormatting sqref="AC16">
    <cfRule type="expression" dxfId="38014" priority="3759" stopIfTrue="1">
      <formula>OR(AC16=祝色,WEEKDAY(AC16)=1)</formula>
    </cfRule>
    <cfRule type="expression" dxfId="38013" priority="3760" stopIfTrue="1">
      <formula>WEEKDAY(AC16)=7</formula>
    </cfRule>
  </conditionalFormatting>
  <conditionalFormatting sqref="AD16">
    <cfRule type="expression" dxfId="38012" priority="3757" stopIfTrue="1">
      <formula>OR(AD16=祝色,WEEKDAY(AD16)=1)</formula>
    </cfRule>
    <cfRule type="expression" dxfId="38011" priority="3758" stopIfTrue="1">
      <formula>WEEKDAY(AD16)=7</formula>
    </cfRule>
  </conditionalFormatting>
  <conditionalFormatting sqref="AE16">
    <cfRule type="expression" dxfId="38010" priority="3755" stopIfTrue="1">
      <formula>OR(AE16=祝色,WEEKDAY(AE16)=1)</formula>
    </cfRule>
    <cfRule type="expression" dxfId="38009" priority="3756" stopIfTrue="1">
      <formula>WEEKDAY(AE16)=7</formula>
    </cfRule>
  </conditionalFormatting>
  <conditionalFormatting sqref="AF16">
    <cfRule type="expression" dxfId="38008" priority="3753" stopIfTrue="1">
      <formula>OR(AF16=祝色,WEEKDAY(AF16)=1)</formula>
    </cfRule>
    <cfRule type="expression" dxfId="38007" priority="3754" stopIfTrue="1">
      <formula>WEEKDAY(AF16)=7</formula>
    </cfRule>
  </conditionalFormatting>
  <conditionalFormatting sqref="AG16">
    <cfRule type="expression" dxfId="38006" priority="3751" stopIfTrue="1">
      <formula>OR(AG16=祝色,WEEKDAY(AG16)=1)</formula>
    </cfRule>
    <cfRule type="expression" dxfId="38005" priority="3752" stopIfTrue="1">
      <formula>WEEKDAY(AG16)=7</formula>
    </cfRule>
  </conditionalFormatting>
  <conditionalFormatting sqref="AH16">
    <cfRule type="expression" dxfId="38004" priority="3749" stopIfTrue="1">
      <formula>OR(AH16=祝色,WEEKDAY(AH16)=1)</formula>
    </cfRule>
    <cfRule type="expression" dxfId="38003" priority="3750" stopIfTrue="1">
      <formula>WEEKDAY(AH16)=7</formula>
    </cfRule>
  </conditionalFormatting>
  <conditionalFormatting sqref="AI16">
    <cfRule type="expression" dxfId="38002" priority="3747" stopIfTrue="1">
      <formula>OR(AI16=祝色,WEEKDAY(AI16)=1)</formula>
    </cfRule>
    <cfRule type="expression" dxfId="38001" priority="3748" stopIfTrue="1">
      <formula>WEEKDAY(AI16)=7</formula>
    </cfRule>
  </conditionalFormatting>
  <conditionalFormatting sqref="AC17">
    <cfRule type="expression" dxfId="38000" priority="3745" stopIfTrue="1">
      <formula>OR(AC17=祝色,WEEKDAY(AC17)=1)</formula>
    </cfRule>
    <cfRule type="expression" dxfId="37999" priority="3746" stopIfTrue="1">
      <formula>WEEKDAY(AC17)=7</formula>
    </cfRule>
  </conditionalFormatting>
  <conditionalFormatting sqref="AD17">
    <cfRule type="expression" dxfId="37998" priority="3743" stopIfTrue="1">
      <formula>OR(AD17=祝色,WEEKDAY(AD17)=1)</formula>
    </cfRule>
    <cfRule type="expression" dxfId="37997" priority="3744" stopIfTrue="1">
      <formula>WEEKDAY(AD17)=7</formula>
    </cfRule>
  </conditionalFormatting>
  <conditionalFormatting sqref="AE17">
    <cfRule type="expression" dxfId="37996" priority="3741" stopIfTrue="1">
      <formula>OR(AE17=祝色,WEEKDAY(AE17)=1)</formula>
    </cfRule>
    <cfRule type="expression" dxfId="37995" priority="3742" stopIfTrue="1">
      <formula>WEEKDAY(AE17)=7</formula>
    </cfRule>
  </conditionalFormatting>
  <conditionalFormatting sqref="AF17">
    <cfRule type="expression" dxfId="37994" priority="3739" stopIfTrue="1">
      <formula>OR(AF17=祝色,WEEKDAY(AF17)=1)</formula>
    </cfRule>
    <cfRule type="expression" dxfId="37993" priority="3740" stopIfTrue="1">
      <formula>WEEKDAY(AF17)=7</formula>
    </cfRule>
  </conditionalFormatting>
  <conditionalFormatting sqref="AG17">
    <cfRule type="expression" dxfId="37992" priority="3737" stopIfTrue="1">
      <formula>OR(AG17=祝色,WEEKDAY(AG17)=1)</formula>
    </cfRule>
    <cfRule type="expression" dxfId="37991" priority="3738" stopIfTrue="1">
      <formula>WEEKDAY(AG17)=7</formula>
    </cfRule>
  </conditionalFormatting>
  <conditionalFormatting sqref="AH17">
    <cfRule type="expression" dxfId="37990" priority="3735" stopIfTrue="1">
      <formula>OR(AH17=祝色,WEEKDAY(AH17)=1)</formula>
    </cfRule>
    <cfRule type="expression" dxfId="37989" priority="3736" stopIfTrue="1">
      <formula>WEEKDAY(AH17)=7</formula>
    </cfRule>
  </conditionalFormatting>
  <conditionalFormatting sqref="AI17">
    <cfRule type="expression" dxfId="37988" priority="3733" stopIfTrue="1">
      <formula>OR(AI17=祝色,WEEKDAY(AI17)=1)</formula>
    </cfRule>
    <cfRule type="expression" dxfId="37987" priority="3734" stopIfTrue="1">
      <formula>WEEKDAY(AI17)=7</formula>
    </cfRule>
  </conditionalFormatting>
  <conditionalFormatting sqref="AC18">
    <cfRule type="expression" dxfId="37986" priority="3731" stopIfTrue="1">
      <formula>OR(AC18=祝色,WEEKDAY(AC18)=1)</formula>
    </cfRule>
    <cfRule type="expression" dxfId="37985" priority="3732" stopIfTrue="1">
      <formula>WEEKDAY(AC18)=7</formula>
    </cfRule>
  </conditionalFormatting>
  <conditionalFormatting sqref="AD18">
    <cfRule type="expression" dxfId="37984" priority="3729" stopIfTrue="1">
      <formula>OR(AD18=祝色,WEEKDAY(AD18)=1)</formula>
    </cfRule>
    <cfRule type="expression" dxfId="37983" priority="3730" stopIfTrue="1">
      <formula>WEEKDAY(AD18)=7</formula>
    </cfRule>
  </conditionalFormatting>
  <conditionalFormatting sqref="AE18">
    <cfRule type="expression" dxfId="37982" priority="3727" stopIfTrue="1">
      <formula>OR(AE18=祝色,WEEKDAY(AE18)=1)</formula>
    </cfRule>
    <cfRule type="expression" dxfId="37981" priority="3728" stopIfTrue="1">
      <formula>WEEKDAY(AE18)=7</formula>
    </cfRule>
  </conditionalFormatting>
  <conditionalFormatting sqref="AF18">
    <cfRule type="expression" dxfId="37980" priority="3725" stopIfTrue="1">
      <formula>OR(AF18=祝色,WEEKDAY(AF18)=1)</formula>
    </cfRule>
    <cfRule type="expression" dxfId="37979" priority="3726" stopIfTrue="1">
      <formula>WEEKDAY(AF18)=7</formula>
    </cfRule>
  </conditionalFormatting>
  <conditionalFormatting sqref="AG18">
    <cfRule type="expression" dxfId="37978" priority="3723" stopIfTrue="1">
      <formula>OR(AG18=祝色,WEEKDAY(AG18)=1)</formula>
    </cfRule>
    <cfRule type="expression" dxfId="37977" priority="3724" stopIfTrue="1">
      <formula>WEEKDAY(AG18)=7</formula>
    </cfRule>
  </conditionalFormatting>
  <conditionalFormatting sqref="AH18">
    <cfRule type="expression" dxfId="37976" priority="3721" stopIfTrue="1">
      <formula>OR(AH18=祝色,WEEKDAY(AH18)=1)</formula>
    </cfRule>
    <cfRule type="expression" dxfId="37975" priority="3722" stopIfTrue="1">
      <formula>WEEKDAY(AH18)=7</formula>
    </cfRule>
  </conditionalFormatting>
  <conditionalFormatting sqref="AI18">
    <cfRule type="expression" dxfId="37974" priority="3719" stopIfTrue="1">
      <formula>OR(AI18=祝色,WEEKDAY(AI18)=1)</formula>
    </cfRule>
    <cfRule type="expression" dxfId="37973" priority="3720" stopIfTrue="1">
      <formula>WEEKDAY(AI18)=7</formula>
    </cfRule>
  </conditionalFormatting>
  <conditionalFormatting sqref="AC19">
    <cfRule type="expression" dxfId="37972" priority="3717" stopIfTrue="1">
      <formula>OR(AC19=祝色,WEEKDAY(AC19)=1)</formula>
    </cfRule>
    <cfRule type="expression" dxfId="37971" priority="3718" stopIfTrue="1">
      <formula>WEEKDAY(AC19)=7</formula>
    </cfRule>
  </conditionalFormatting>
  <conditionalFormatting sqref="AD19">
    <cfRule type="expression" dxfId="37970" priority="3715" stopIfTrue="1">
      <formula>OR(AD19=祝色,WEEKDAY(AD19)=1)</formula>
    </cfRule>
    <cfRule type="expression" dxfId="37969" priority="3716" stopIfTrue="1">
      <formula>WEEKDAY(AD19)=7</formula>
    </cfRule>
  </conditionalFormatting>
  <conditionalFormatting sqref="AE19">
    <cfRule type="expression" dxfId="37968" priority="3713" stopIfTrue="1">
      <formula>OR(AE19=祝色,WEEKDAY(AE19)=1)</formula>
    </cfRule>
    <cfRule type="expression" dxfId="37967" priority="3714" stopIfTrue="1">
      <formula>WEEKDAY(AE19)=7</formula>
    </cfRule>
  </conditionalFormatting>
  <conditionalFormatting sqref="AF19">
    <cfRule type="expression" dxfId="37966" priority="3711" stopIfTrue="1">
      <formula>OR(AF19=祝色,WEEKDAY(AF19)=1)</formula>
    </cfRule>
    <cfRule type="expression" dxfId="37965" priority="3712" stopIfTrue="1">
      <formula>WEEKDAY(AF19)=7</formula>
    </cfRule>
  </conditionalFormatting>
  <conditionalFormatting sqref="AG19">
    <cfRule type="expression" dxfId="37964" priority="3709" stopIfTrue="1">
      <formula>OR(AG19=祝色,WEEKDAY(AG19)=1)</formula>
    </cfRule>
    <cfRule type="expression" dxfId="37963" priority="3710" stopIfTrue="1">
      <formula>WEEKDAY(AG19)=7</formula>
    </cfRule>
  </conditionalFormatting>
  <conditionalFormatting sqref="AH19">
    <cfRule type="expression" dxfId="37962" priority="3707" stopIfTrue="1">
      <formula>OR(AH19=祝色,WEEKDAY(AH19)=1)</formula>
    </cfRule>
    <cfRule type="expression" dxfId="37961" priority="3708" stopIfTrue="1">
      <formula>WEEKDAY(AH19)=7</formula>
    </cfRule>
  </conditionalFormatting>
  <conditionalFormatting sqref="AI19">
    <cfRule type="expression" dxfId="37960" priority="3705" stopIfTrue="1">
      <formula>OR(AI19=祝色,WEEKDAY(AI19)=1)</formula>
    </cfRule>
    <cfRule type="expression" dxfId="37959" priority="3706" stopIfTrue="1">
      <formula>WEEKDAY(AI19)=7</formula>
    </cfRule>
  </conditionalFormatting>
  <conditionalFormatting sqref="AC20">
    <cfRule type="expression" dxfId="37958" priority="3703" stopIfTrue="1">
      <formula>OR(AC20=祝色,WEEKDAY(AC20)=1)</formula>
    </cfRule>
    <cfRule type="expression" dxfId="37957" priority="3704" stopIfTrue="1">
      <formula>WEEKDAY(AC20)=7</formula>
    </cfRule>
  </conditionalFormatting>
  <conditionalFormatting sqref="AD20">
    <cfRule type="expression" dxfId="37956" priority="3701" stopIfTrue="1">
      <formula>OR(AD20=祝色,WEEKDAY(AD20)=1)</formula>
    </cfRule>
    <cfRule type="expression" dxfId="37955" priority="3702" stopIfTrue="1">
      <formula>WEEKDAY(AD20)=7</formula>
    </cfRule>
  </conditionalFormatting>
  <conditionalFormatting sqref="AK15">
    <cfRule type="expression" dxfId="37954" priority="3699" stopIfTrue="1">
      <formula>OR(AK15=祝色,WEEKDAY(AK15)=1)</formula>
    </cfRule>
    <cfRule type="expression" dxfId="37953" priority="3700" stopIfTrue="1">
      <formula>WEEKDAY(AK15)=7</formula>
    </cfRule>
  </conditionalFormatting>
  <conditionalFormatting sqref="AL15">
    <cfRule type="expression" dxfId="37952" priority="3697" stopIfTrue="1">
      <formula>OR(AL15=祝色,WEEKDAY(AL15)=1)</formula>
    </cfRule>
    <cfRule type="expression" dxfId="37951" priority="3698" stopIfTrue="1">
      <formula>WEEKDAY(AL15)=7</formula>
    </cfRule>
  </conditionalFormatting>
  <conditionalFormatting sqref="AM15">
    <cfRule type="expression" dxfId="37950" priority="3695" stopIfTrue="1">
      <formula>OR(AM15=祝色,WEEKDAY(AM15)=1)</formula>
    </cfRule>
    <cfRule type="expression" dxfId="37949" priority="3696" stopIfTrue="1">
      <formula>WEEKDAY(AM15)=7</formula>
    </cfRule>
  </conditionalFormatting>
  <conditionalFormatting sqref="AN15">
    <cfRule type="expression" dxfId="37948" priority="3693" stopIfTrue="1">
      <formula>OR(AN15=祝色,WEEKDAY(AN15)=1)</formula>
    </cfRule>
    <cfRule type="expression" dxfId="37947" priority="3694" stopIfTrue="1">
      <formula>WEEKDAY(AN15)=7</formula>
    </cfRule>
  </conditionalFormatting>
  <conditionalFormatting sqref="AO15">
    <cfRule type="expression" dxfId="37946" priority="3691" stopIfTrue="1">
      <formula>OR(AO15=祝色,WEEKDAY(AO15)=1)</formula>
    </cfRule>
    <cfRule type="expression" dxfId="37945" priority="3692" stopIfTrue="1">
      <formula>WEEKDAY(AO15)=7</formula>
    </cfRule>
  </conditionalFormatting>
  <conditionalFormatting sqref="AP15">
    <cfRule type="expression" dxfId="37944" priority="3689" stopIfTrue="1">
      <formula>OR(AP15=祝色,WEEKDAY(AP15)=1)</formula>
    </cfRule>
    <cfRule type="expression" dxfId="37943" priority="3690" stopIfTrue="1">
      <formula>WEEKDAY(AP15)=7</formula>
    </cfRule>
  </conditionalFormatting>
  <conditionalFormatting sqref="AQ15">
    <cfRule type="expression" dxfId="37942" priority="3687" stopIfTrue="1">
      <formula>OR(AQ15=祝色,WEEKDAY(AQ15)=1)</formula>
    </cfRule>
    <cfRule type="expression" dxfId="37941" priority="3688" stopIfTrue="1">
      <formula>WEEKDAY(AQ15)=7</formula>
    </cfRule>
  </conditionalFormatting>
  <conditionalFormatting sqref="AK16">
    <cfRule type="expression" dxfId="37940" priority="3685" stopIfTrue="1">
      <formula>OR(AK16=祝色,WEEKDAY(AK16)=1)</formula>
    </cfRule>
    <cfRule type="expression" dxfId="37939" priority="3686" stopIfTrue="1">
      <formula>WEEKDAY(AK16)=7</formula>
    </cfRule>
  </conditionalFormatting>
  <conditionalFormatting sqref="AL16">
    <cfRule type="expression" dxfId="37938" priority="3683" stopIfTrue="1">
      <formula>OR(AL16=祝色,WEEKDAY(AL16)=1)</formula>
    </cfRule>
    <cfRule type="expression" dxfId="37937" priority="3684" stopIfTrue="1">
      <formula>WEEKDAY(AL16)=7</formula>
    </cfRule>
  </conditionalFormatting>
  <conditionalFormatting sqref="AM16">
    <cfRule type="expression" dxfId="37936" priority="3681" stopIfTrue="1">
      <formula>OR(AM16=祝色,WEEKDAY(AM16)=1)</formula>
    </cfRule>
    <cfRule type="expression" dxfId="37935" priority="3682" stopIfTrue="1">
      <formula>WEEKDAY(AM16)=7</formula>
    </cfRule>
  </conditionalFormatting>
  <conditionalFormatting sqref="AN16">
    <cfRule type="expression" dxfId="37934" priority="3679" stopIfTrue="1">
      <formula>OR(AN16=祝色,WEEKDAY(AN16)=1)</formula>
    </cfRule>
    <cfRule type="expression" dxfId="37933" priority="3680" stopIfTrue="1">
      <formula>WEEKDAY(AN16)=7</formula>
    </cfRule>
  </conditionalFormatting>
  <conditionalFormatting sqref="AO16">
    <cfRule type="expression" dxfId="37932" priority="3677" stopIfTrue="1">
      <formula>OR(AO16=祝色,WEEKDAY(AO16)=1)</formula>
    </cfRule>
    <cfRule type="expression" dxfId="37931" priority="3678" stopIfTrue="1">
      <formula>WEEKDAY(AO16)=7</formula>
    </cfRule>
  </conditionalFormatting>
  <conditionalFormatting sqref="AP16">
    <cfRule type="expression" dxfId="37930" priority="3675" stopIfTrue="1">
      <formula>OR(AP16=祝色,WEEKDAY(AP16)=1)</formula>
    </cfRule>
    <cfRule type="expression" dxfId="37929" priority="3676" stopIfTrue="1">
      <formula>WEEKDAY(AP16)=7</formula>
    </cfRule>
  </conditionalFormatting>
  <conditionalFormatting sqref="AQ16">
    <cfRule type="expression" dxfId="37928" priority="3673" stopIfTrue="1">
      <formula>OR(AQ16=祝色,WEEKDAY(AQ16)=1)</formula>
    </cfRule>
    <cfRule type="expression" dxfId="37927" priority="3674" stopIfTrue="1">
      <formula>WEEKDAY(AQ16)=7</formula>
    </cfRule>
  </conditionalFormatting>
  <conditionalFormatting sqref="AK17">
    <cfRule type="expression" dxfId="37926" priority="3671" stopIfTrue="1">
      <formula>OR(AK17=祝色,WEEKDAY(AK17)=1)</formula>
    </cfRule>
    <cfRule type="expression" dxfId="37925" priority="3672" stopIfTrue="1">
      <formula>WEEKDAY(AK17)=7</formula>
    </cfRule>
  </conditionalFormatting>
  <conditionalFormatting sqref="AL17">
    <cfRule type="expression" dxfId="37924" priority="3669" stopIfTrue="1">
      <formula>OR(AL17=祝色,WEEKDAY(AL17)=1)</formula>
    </cfRule>
    <cfRule type="expression" dxfId="37923" priority="3670" stopIfTrue="1">
      <formula>WEEKDAY(AL17)=7</formula>
    </cfRule>
  </conditionalFormatting>
  <conditionalFormatting sqref="AM17">
    <cfRule type="expression" dxfId="37922" priority="3667" stopIfTrue="1">
      <formula>OR(AM17=祝色,WEEKDAY(AM17)=1)</formula>
    </cfRule>
    <cfRule type="expression" dxfId="37921" priority="3668" stopIfTrue="1">
      <formula>WEEKDAY(AM17)=7</formula>
    </cfRule>
  </conditionalFormatting>
  <conditionalFormatting sqref="AN17">
    <cfRule type="expression" dxfId="37920" priority="3665" stopIfTrue="1">
      <formula>OR(AN17=祝色,WEEKDAY(AN17)=1)</formula>
    </cfRule>
    <cfRule type="expression" dxfId="37919" priority="3666" stopIfTrue="1">
      <formula>WEEKDAY(AN17)=7</formula>
    </cfRule>
  </conditionalFormatting>
  <conditionalFormatting sqref="AO17">
    <cfRule type="expression" dxfId="37918" priority="3663" stopIfTrue="1">
      <formula>OR(AO17=祝色,WEEKDAY(AO17)=1)</formula>
    </cfRule>
    <cfRule type="expression" dxfId="37917" priority="3664" stopIfTrue="1">
      <formula>WEEKDAY(AO17)=7</formula>
    </cfRule>
  </conditionalFormatting>
  <conditionalFormatting sqref="AP17">
    <cfRule type="expression" dxfId="37916" priority="3661" stopIfTrue="1">
      <formula>OR(AP17=祝色,WEEKDAY(AP17)=1)</formula>
    </cfRule>
    <cfRule type="expression" dxfId="37915" priority="3662" stopIfTrue="1">
      <formula>WEEKDAY(AP17)=7</formula>
    </cfRule>
  </conditionalFormatting>
  <conditionalFormatting sqref="AQ17">
    <cfRule type="expression" dxfId="37914" priority="3659" stopIfTrue="1">
      <formula>OR(AQ17=祝色,WEEKDAY(AQ17)=1)</formula>
    </cfRule>
    <cfRule type="expression" dxfId="37913" priority="3660" stopIfTrue="1">
      <formula>WEEKDAY(AQ17)=7</formula>
    </cfRule>
  </conditionalFormatting>
  <conditionalFormatting sqref="AK18">
    <cfRule type="expression" dxfId="37912" priority="3657" stopIfTrue="1">
      <formula>OR(AK18=祝色,WEEKDAY(AK18)=1)</formula>
    </cfRule>
    <cfRule type="expression" dxfId="37911" priority="3658" stopIfTrue="1">
      <formula>WEEKDAY(AK18)=7</formula>
    </cfRule>
  </conditionalFormatting>
  <conditionalFormatting sqref="AL18">
    <cfRule type="expression" dxfId="37910" priority="3655" stopIfTrue="1">
      <formula>OR(AL18=祝色,WEEKDAY(AL18)=1)</formula>
    </cfRule>
    <cfRule type="expression" dxfId="37909" priority="3656" stopIfTrue="1">
      <formula>WEEKDAY(AL18)=7</formula>
    </cfRule>
  </conditionalFormatting>
  <conditionalFormatting sqref="AM18">
    <cfRule type="expression" dxfId="37908" priority="3653" stopIfTrue="1">
      <formula>OR(AM18=祝色,WEEKDAY(AM18)=1)</formula>
    </cfRule>
    <cfRule type="expression" dxfId="37907" priority="3654" stopIfTrue="1">
      <formula>WEEKDAY(AM18)=7</formula>
    </cfRule>
  </conditionalFormatting>
  <conditionalFormatting sqref="AN18">
    <cfRule type="expression" dxfId="37906" priority="3651" stopIfTrue="1">
      <formula>OR(AN18=祝色,WEEKDAY(AN18)=1)</formula>
    </cfRule>
    <cfRule type="expression" dxfId="37905" priority="3652" stopIfTrue="1">
      <formula>WEEKDAY(AN18)=7</formula>
    </cfRule>
  </conditionalFormatting>
  <conditionalFormatting sqref="AO18">
    <cfRule type="expression" dxfId="37904" priority="3649" stopIfTrue="1">
      <formula>OR(AO18=祝色,WEEKDAY(AO18)=1)</formula>
    </cfRule>
    <cfRule type="expression" dxfId="37903" priority="3650" stopIfTrue="1">
      <formula>WEEKDAY(AO18)=7</formula>
    </cfRule>
  </conditionalFormatting>
  <conditionalFormatting sqref="AP18">
    <cfRule type="expression" dxfId="37902" priority="3647" stopIfTrue="1">
      <formula>OR(AP18=祝色,WEEKDAY(AP18)=1)</formula>
    </cfRule>
    <cfRule type="expression" dxfId="37901" priority="3648" stopIfTrue="1">
      <formula>WEEKDAY(AP18)=7</formula>
    </cfRule>
  </conditionalFormatting>
  <conditionalFormatting sqref="AQ18">
    <cfRule type="expression" dxfId="37900" priority="3645" stopIfTrue="1">
      <formula>OR(AQ18=祝色,WEEKDAY(AQ18)=1)</formula>
    </cfRule>
    <cfRule type="expression" dxfId="37899" priority="3646" stopIfTrue="1">
      <formula>WEEKDAY(AQ18)=7</formula>
    </cfRule>
  </conditionalFormatting>
  <conditionalFormatting sqref="AK19">
    <cfRule type="expression" dxfId="37898" priority="3643" stopIfTrue="1">
      <formula>OR(AK19=祝色,WEEKDAY(AK19)=1)</formula>
    </cfRule>
    <cfRule type="expression" dxfId="37897" priority="3644" stopIfTrue="1">
      <formula>WEEKDAY(AK19)=7</formula>
    </cfRule>
  </conditionalFormatting>
  <conditionalFormatting sqref="AL19">
    <cfRule type="expression" dxfId="37896" priority="3641" stopIfTrue="1">
      <formula>OR(AL19=祝色,WEEKDAY(AL19)=1)</formula>
    </cfRule>
    <cfRule type="expression" dxfId="37895" priority="3642" stopIfTrue="1">
      <formula>WEEKDAY(AL19)=7</formula>
    </cfRule>
  </conditionalFormatting>
  <conditionalFormatting sqref="AM19">
    <cfRule type="expression" dxfId="37894" priority="3639" stopIfTrue="1">
      <formula>OR(AM19=祝色,WEEKDAY(AM19)=1)</formula>
    </cfRule>
    <cfRule type="expression" dxfId="37893" priority="3640" stopIfTrue="1">
      <formula>WEEKDAY(AM19)=7</formula>
    </cfRule>
  </conditionalFormatting>
  <conditionalFormatting sqref="AN19">
    <cfRule type="expression" dxfId="37892" priority="3637" stopIfTrue="1">
      <formula>OR(AN19=祝色,WEEKDAY(AN19)=1)</formula>
    </cfRule>
    <cfRule type="expression" dxfId="37891" priority="3638" stopIfTrue="1">
      <formula>WEEKDAY(AN19)=7</formula>
    </cfRule>
  </conditionalFormatting>
  <conditionalFormatting sqref="AO19">
    <cfRule type="expression" dxfId="37890" priority="3635" stopIfTrue="1">
      <formula>OR(AO19=祝色,WEEKDAY(AO19)=1)</formula>
    </cfRule>
    <cfRule type="expression" dxfId="37889" priority="3636" stopIfTrue="1">
      <formula>WEEKDAY(AO19)=7</formula>
    </cfRule>
  </conditionalFormatting>
  <conditionalFormatting sqref="AP19">
    <cfRule type="expression" dxfId="37888" priority="3633" stopIfTrue="1">
      <formula>OR(AP19=祝色,WEEKDAY(AP19)=1)</formula>
    </cfRule>
    <cfRule type="expression" dxfId="37887" priority="3634" stopIfTrue="1">
      <formula>WEEKDAY(AP19)=7</formula>
    </cfRule>
  </conditionalFormatting>
  <conditionalFormatting sqref="AQ19">
    <cfRule type="expression" dxfId="37886" priority="3631" stopIfTrue="1">
      <formula>OR(AQ19=祝色,WEEKDAY(AQ19)=1)</formula>
    </cfRule>
    <cfRule type="expression" dxfId="37885" priority="3632" stopIfTrue="1">
      <formula>WEEKDAY(AQ19)=7</formula>
    </cfRule>
  </conditionalFormatting>
  <conditionalFormatting sqref="AK20">
    <cfRule type="expression" dxfId="37884" priority="3629" stopIfTrue="1">
      <formula>OR(AK20=祝色,WEEKDAY(AK20)=1)</formula>
    </cfRule>
    <cfRule type="expression" dxfId="37883" priority="3630" stopIfTrue="1">
      <formula>WEEKDAY(AK20)=7</formula>
    </cfRule>
  </conditionalFormatting>
  <conditionalFormatting sqref="AL20">
    <cfRule type="expression" dxfId="37882" priority="3627" stopIfTrue="1">
      <formula>OR(AL20=祝色,WEEKDAY(AL20)=1)</formula>
    </cfRule>
    <cfRule type="expression" dxfId="37881" priority="3628" stopIfTrue="1">
      <formula>WEEKDAY(AL20)=7</formula>
    </cfRule>
  </conditionalFormatting>
  <conditionalFormatting sqref="AS15">
    <cfRule type="expression" dxfId="37880" priority="3625" stopIfTrue="1">
      <formula>OR(AS15=祝色,WEEKDAY(AS15)=1)</formula>
    </cfRule>
    <cfRule type="expression" dxfId="37879" priority="3626" stopIfTrue="1">
      <formula>WEEKDAY(AS15)=7</formula>
    </cfRule>
  </conditionalFormatting>
  <conditionalFormatting sqref="AT15">
    <cfRule type="expression" dxfId="37878" priority="3623" stopIfTrue="1">
      <formula>OR(AT15=祝色,WEEKDAY(AT15)=1)</formula>
    </cfRule>
    <cfRule type="expression" dxfId="37877" priority="3624" stopIfTrue="1">
      <formula>WEEKDAY(AT15)=7</formula>
    </cfRule>
  </conditionalFormatting>
  <conditionalFormatting sqref="AU15">
    <cfRule type="expression" dxfId="37876" priority="3621" stopIfTrue="1">
      <formula>OR(AU15=祝色,WEEKDAY(AU15)=1)</formula>
    </cfRule>
    <cfRule type="expression" dxfId="37875" priority="3622" stopIfTrue="1">
      <formula>WEEKDAY(AU15)=7</formula>
    </cfRule>
  </conditionalFormatting>
  <conditionalFormatting sqref="AV15">
    <cfRule type="expression" dxfId="37874" priority="3619" stopIfTrue="1">
      <formula>OR(AV15=祝色,WEEKDAY(AV15)=1)</formula>
    </cfRule>
    <cfRule type="expression" dxfId="37873" priority="3620" stopIfTrue="1">
      <formula>WEEKDAY(AV15)=7</formula>
    </cfRule>
  </conditionalFormatting>
  <conditionalFormatting sqref="AW15">
    <cfRule type="expression" dxfId="37872" priority="3617" stopIfTrue="1">
      <formula>OR(AW15=祝色,WEEKDAY(AW15)=1)</formula>
    </cfRule>
    <cfRule type="expression" dxfId="37871" priority="3618" stopIfTrue="1">
      <formula>WEEKDAY(AW15)=7</formula>
    </cfRule>
  </conditionalFormatting>
  <conditionalFormatting sqref="AX15">
    <cfRule type="expression" dxfId="37870" priority="3615" stopIfTrue="1">
      <formula>OR(AX15=祝色,WEEKDAY(AX15)=1)</formula>
    </cfRule>
    <cfRule type="expression" dxfId="37869" priority="3616" stopIfTrue="1">
      <formula>WEEKDAY(AX15)=7</formula>
    </cfRule>
  </conditionalFormatting>
  <conditionalFormatting sqref="AY15">
    <cfRule type="expression" dxfId="37868" priority="3613" stopIfTrue="1">
      <formula>OR(AY15=祝色,WEEKDAY(AY15)=1)</formula>
    </cfRule>
    <cfRule type="expression" dxfId="37867" priority="3614" stopIfTrue="1">
      <formula>WEEKDAY(AY15)=7</formula>
    </cfRule>
  </conditionalFormatting>
  <conditionalFormatting sqref="AS16">
    <cfRule type="expression" dxfId="37866" priority="3611" stopIfTrue="1">
      <formula>OR(AS16=祝色,WEEKDAY(AS16)=1)</formula>
    </cfRule>
    <cfRule type="expression" dxfId="37865" priority="3612" stopIfTrue="1">
      <formula>WEEKDAY(AS16)=7</formula>
    </cfRule>
  </conditionalFormatting>
  <conditionalFormatting sqref="AT16">
    <cfRule type="expression" dxfId="37864" priority="3609" stopIfTrue="1">
      <formula>OR(AT16=祝色,WEEKDAY(AT16)=1)</formula>
    </cfRule>
    <cfRule type="expression" dxfId="37863" priority="3610" stopIfTrue="1">
      <formula>WEEKDAY(AT16)=7</formula>
    </cfRule>
  </conditionalFormatting>
  <conditionalFormatting sqref="AU16">
    <cfRule type="expression" dxfId="37862" priority="3607" stopIfTrue="1">
      <formula>OR(AU16=祝色,WEEKDAY(AU16)=1)</formula>
    </cfRule>
    <cfRule type="expression" dxfId="37861" priority="3608" stopIfTrue="1">
      <formula>WEEKDAY(AU16)=7</formula>
    </cfRule>
  </conditionalFormatting>
  <conditionalFormatting sqref="AV16">
    <cfRule type="expression" dxfId="37860" priority="3605" stopIfTrue="1">
      <formula>OR(AV16=祝色,WEEKDAY(AV16)=1)</formula>
    </cfRule>
    <cfRule type="expression" dxfId="37859" priority="3606" stopIfTrue="1">
      <formula>WEEKDAY(AV16)=7</formula>
    </cfRule>
  </conditionalFormatting>
  <conditionalFormatting sqref="AW16">
    <cfRule type="expression" dxfId="37858" priority="3603" stopIfTrue="1">
      <formula>OR(AW16=祝色,WEEKDAY(AW16)=1)</formula>
    </cfRule>
    <cfRule type="expression" dxfId="37857" priority="3604" stopIfTrue="1">
      <formula>WEEKDAY(AW16)=7</formula>
    </cfRule>
  </conditionalFormatting>
  <conditionalFormatting sqref="AX16">
    <cfRule type="expression" dxfId="37856" priority="3601" stopIfTrue="1">
      <formula>OR(AX16=祝色,WEEKDAY(AX16)=1)</formula>
    </cfRule>
    <cfRule type="expression" dxfId="37855" priority="3602" stopIfTrue="1">
      <formula>WEEKDAY(AX16)=7</formula>
    </cfRule>
  </conditionalFormatting>
  <conditionalFormatting sqref="AY16">
    <cfRule type="expression" dxfId="37854" priority="3599" stopIfTrue="1">
      <formula>OR(AY16=祝色,WEEKDAY(AY16)=1)</formula>
    </cfRule>
    <cfRule type="expression" dxfId="37853" priority="3600" stopIfTrue="1">
      <formula>WEEKDAY(AY16)=7</formula>
    </cfRule>
  </conditionalFormatting>
  <conditionalFormatting sqref="AS17">
    <cfRule type="expression" dxfId="37852" priority="3597" stopIfTrue="1">
      <formula>OR(AS17=祝色,WEEKDAY(AS17)=1)</formula>
    </cfRule>
    <cfRule type="expression" dxfId="37851" priority="3598" stopIfTrue="1">
      <formula>WEEKDAY(AS17)=7</formula>
    </cfRule>
  </conditionalFormatting>
  <conditionalFormatting sqref="AT17">
    <cfRule type="expression" dxfId="37850" priority="3595" stopIfTrue="1">
      <formula>OR(AT17=祝色,WEEKDAY(AT17)=1)</formula>
    </cfRule>
    <cfRule type="expression" dxfId="37849" priority="3596" stopIfTrue="1">
      <formula>WEEKDAY(AT17)=7</formula>
    </cfRule>
  </conditionalFormatting>
  <conditionalFormatting sqref="AU17">
    <cfRule type="expression" dxfId="37848" priority="3593" stopIfTrue="1">
      <formula>OR(AU17=祝色,WEEKDAY(AU17)=1)</formula>
    </cfRule>
    <cfRule type="expression" dxfId="37847" priority="3594" stopIfTrue="1">
      <formula>WEEKDAY(AU17)=7</formula>
    </cfRule>
  </conditionalFormatting>
  <conditionalFormatting sqref="AV17">
    <cfRule type="expression" dxfId="37846" priority="3591" stopIfTrue="1">
      <formula>OR(AV17=祝色,WEEKDAY(AV17)=1)</formula>
    </cfRule>
    <cfRule type="expression" dxfId="37845" priority="3592" stopIfTrue="1">
      <formula>WEEKDAY(AV17)=7</formula>
    </cfRule>
  </conditionalFormatting>
  <conditionalFormatting sqref="AW17">
    <cfRule type="expression" dxfId="37844" priority="3589" stopIfTrue="1">
      <formula>OR(AW17=祝色,WEEKDAY(AW17)=1)</formula>
    </cfRule>
    <cfRule type="expression" dxfId="37843" priority="3590" stopIfTrue="1">
      <formula>WEEKDAY(AW17)=7</formula>
    </cfRule>
  </conditionalFormatting>
  <conditionalFormatting sqref="AX17">
    <cfRule type="expression" dxfId="37842" priority="3587" stopIfTrue="1">
      <formula>OR(AX17=祝色,WEEKDAY(AX17)=1)</formula>
    </cfRule>
    <cfRule type="expression" dxfId="37841" priority="3588" stopIfTrue="1">
      <formula>WEEKDAY(AX17)=7</formula>
    </cfRule>
  </conditionalFormatting>
  <conditionalFormatting sqref="AY17">
    <cfRule type="expression" dxfId="37840" priority="3585" stopIfTrue="1">
      <formula>OR(AY17=祝色,WEEKDAY(AY17)=1)</formula>
    </cfRule>
    <cfRule type="expression" dxfId="37839" priority="3586" stopIfTrue="1">
      <formula>WEEKDAY(AY17)=7</formula>
    </cfRule>
  </conditionalFormatting>
  <conditionalFormatting sqref="AS18">
    <cfRule type="expression" dxfId="37838" priority="3583" stopIfTrue="1">
      <formula>OR(AS18=祝色,WEEKDAY(AS18)=1)</formula>
    </cfRule>
    <cfRule type="expression" dxfId="37837" priority="3584" stopIfTrue="1">
      <formula>WEEKDAY(AS18)=7</formula>
    </cfRule>
  </conditionalFormatting>
  <conditionalFormatting sqref="AT18">
    <cfRule type="expression" dxfId="37836" priority="3581" stopIfTrue="1">
      <formula>OR(AT18=祝色,WEEKDAY(AT18)=1)</formula>
    </cfRule>
    <cfRule type="expression" dxfId="37835" priority="3582" stopIfTrue="1">
      <formula>WEEKDAY(AT18)=7</formula>
    </cfRule>
  </conditionalFormatting>
  <conditionalFormatting sqref="AU18">
    <cfRule type="expression" dxfId="37834" priority="3579" stopIfTrue="1">
      <formula>OR(AU18=祝色,WEEKDAY(AU18)=1)</formula>
    </cfRule>
    <cfRule type="expression" dxfId="37833" priority="3580" stopIfTrue="1">
      <formula>WEEKDAY(AU18)=7</formula>
    </cfRule>
  </conditionalFormatting>
  <conditionalFormatting sqref="AV18">
    <cfRule type="expression" dxfId="37832" priority="3577" stopIfTrue="1">
      <formula>OR(AV18=祝色,WEEKDAY(AV18)=1)</formula>
    </cfRule>
    <cfRule type="expression" dxfId="37831" priority="3578" stopIfTrue="1">
      <formula>WEEKDAY(AV18)=7</formula>
    </cfRule>
  </conditionalFormatting>
  <conditionalFormatting sqref="AW18">
    <cfRule type="expression" dxfId="37830" priority="3575" stopIfTrue="1">
      <formula>OR(AW18=祝色,WEEKDAY(AW18)=1)</formula>
    </cfRule>
    <cfRule type="expression" dxfId="37829" priority="3576" stopIfTrue="1">
      <formula>WEEKDAY(AW18)=7</formula>
    </cfRule>
  </conditionalFormatting>
  <conditionalFormatting sqref="AX18">
    <cfRule type="expression" dxfId="37828" priority="3573" stopIfTrue="1">
      <formula>OR(AX18=祝色,WEEKDAY(AX18)=1)</formula>
    </cfRule>
    <cfRule type="expression" dxfId="37827" priority="3574" stopIfTrue="1">
      <formula>WEEKDAY(AX18)=7</formula>
    </cfRule>
  </conditionalFormatting>
  <conditionalFormatting sqref="AY18">
    <cfRule type="expression" dxfId="37826" priority="3571" stopIfTrue="1">
      <formula>OR(AY18=祝色,WEEKDAY(AY18)=1)</formula>
    </cfRule>
    <cfRule type="expression" dxfId="37825" priority="3572" stopIfTrue="1">
      <formula>WEEKDAY(AY18)=7</formula>
    </cfRule>
  </conditionalFormatting>
  <conditionalFormatting sqref="AS19">
    <cfRule type="expression" dxfId="37824" priority="3569" stopIfTrue="1">
      <formula>OR(AS19=祝色,WEEKDAY(AS19)=1)</formula>
    </cfRule>
    <cfRule type="expression" dxfId="37823" priority="3570" stopIfTrue="1">
      <formula>WEEKDAY(AS19)=7</formula>
    </cfRule>
  </conditionalFormatting>
  <conditionalFormatting sqref="AT19">
    <cfRule type="expression" dxfId="37822" priority="3567" stopIfTrue="1">
      <formula>OR(AT19=祝色,WEEKDAY(AT19)=1)</formula>
    </cfRule>
    <cfRule type="expression" dxfId="37821" priority="3568" stopIfTrue="1">
      <formula>WEEKDAY(AT19)=7</formula>
    </cfRule>
  </conditionalFormatting>
  <conditionalFormatting sqref="AU19">
    <cfRule type="expression" dxfId="37820" priority="3565" stopIfTrue="1">
      <formula>OR(AU19=祝色,WEEKDAY(AU19)=1)</formula>
    </cfRule>
    <cfRule type="expression" dxfId="37819" priority="3566" stopIfTrue="1">
      <formula>WEEKDAY(AU19)=7</formula>
    </cfRule>
  </conditionalFormatting>
  <conditionalFormatting sqref="AV19">
    <cfRule type="expression" dxfId="37818" priority="3563" stopIfTrue="1">
      <formula>OR(AV19=祝色,WEEKDAY(AV19)=1)</formula>
    </cfRule>
    <cfRule type="expression" dxfId="37817" priority="3564" stopIfTrue="1">
      <formula>WEEKDAY(AV19)=7</formula>
    </cfRule>
  </conditionalFormatting>
  <conditionalFormatting sqref="AW19">
    <cfRule type="expression" dxfId="37816" priority="3561" stopIfTrue="1">
      <formula>OR(AW19=祝色,WEEKDAY(AW19)=1)</formula>
    </cfRule>
    <cfRule type="expression" dxfId="37815" priority="3562" stopIfTrue="1">
      <formula>WEEKDAY(AW19)=7</formula>
    </cfRule>
  </conditionalFormatting>
  <conditionalFormatting sqref="AX19">
    <cfRule type="expression" dxfId="37814" priority="3559" stopIfTrue="1">
      <formula>OR(AX19=祝色,WEEKDAY(AX19)=1)</formula>
    </cfRule>
    <cfRule type="expression" dxfId="37813" priority="3560" stopIfTrue="1">
      <formula>WEEKDAY(AX19)=7</formula>
    </cfRule>
  </conditionalFormatting>
  <conditionalFormatting sqref="AY19">
    <cfRule type="expression" dxfId="37812" priority="3557" stopIfTrue="1">
      <formula>OR(AY19=祝色,WEEKDAY(AY19)=1)</formula>
    </cfRule>
    <cfRule type="expression" dxfId="37811" priority="3558" stopIfTrue="1">
      <formula>WEEKDAY(AY19)=7</formula>
    </cfRule>
  </conditionalFormatting>
  <conditionalFormatting sqref="AS20">
    <cfRule type="expression" dxfId="37810" priority="3555" stopIfTrue="1">
      <formula>OR(AS20=祝色,WEEKDAY(AS20)=1)</formula>
    </cfRule>
    <cfRule type="expression" dxfId="37809" priority="3556" stopIfTrue="1">
      <formula>WEEKDAY(AS20)=7</formula>
    </cfRule>
  </conditionalFormatting>
  <conditionalFormatting sqref="AT20">
    <cfRule type="expression" dxfId="37808" priority="3553" stopIfTrue="1">
      <formula>OR(AT20=祝色,WEEKDAY(AT20)=1)</formula>
    </cfRule>
    <cfRule type="expression" dxfId="37807" priority="3554" stopIfTrue="1">
      <formula>WEEKDAY(AT20)=7</formula>
    </cfRule>
  </conditionalFormatting>
  <conditionalFormatting sqref="D25">
    <cfRule type="expression" dxfId="37806" priority="3551" stopIfTrue="1">
      <formula>OR(D25=祝色,WEEKDAY(D25)=1)</formula>
    </cfRule>
    <cfRule type="expression" dxfId="37805" priority="3552" stopIfTrue="1">
      <formula>WEEKDAY(D25)=7</formula>
    </cfRule>
  </conditionalFormatting>
  <conditionalFormatting sqref="E25">
    <cfRule type="expression" dxfId="37804" priority="3549" stopIfTrue="1">
      <formula>OR(E25=祝色,WEEKDAY(E25)=1)</formula>
    </cfRule>
    <cfRule type="expression" dxfId="37803" priority="3550" stopIfTrue="1">
      <formula>WEEKDAY(E25)=7</formula>
    </cfRule>
  </conditionalFormatting>
  <conditionalFormatting sqref="F25">
    <cfRule type="expression" dxfId="37802" priority="3547" stopIfTrue="1">
      <formula>OR(F25=祝色,WEEKDAY(F25)=1)</formula>
    </cfRule>
    <cfRule type="expression" dxfId="37801" priority="3548" stopIfTrue="1">
      <formula>WEEKDAY(F25)=7</formula>
    </cfRule>
  </conditionalFormatting>
  <conditionalFormatting sqref="G25">
    <cfRule type="expression" dxfId="37800" priority="3545" stopIfTrue="1">
      <formula>OR(G25=祝色,WEEKDAY(G25)=1)</formula>
    </cfRule>
    <cfRule type="expression" dxfId="37799" priority="3546" stopIfTrue="1">
      <formula>WEEKDAY(G25)=7</formula>
    </cfRule>
  </conditionalFormatting>
  <conditionalFormatting sqref="H25">
    <cfRule type="expression" dxfId="37798" priority="3543" stopIfTrue="1">
      <formula>OR(H25=祝色,WEEKDAY(H25)=1)</formula>
    </cfRule>
    <cfRule type="expression" dxfId="37797" priority="3544" stopIfTrue="1">
      <formula>WEEKDAY(H25)=7</formula>
    </cfRule>
  </conditionalFormatting>
  <conditionalFormatting sqref="I25">
    <cfRule type="expression" dxfId="37796" priority="3541" stopIfTrue="1">
      <formula>OR(I25=祝色,WEEKDAY(I25)=1)</formula>
    </cfRule>
    <cfRule type="expression" dxfId="37795" priority="3542" stopIfTrue="1">
      <formula>WEEKDAY(I25)=7</formula>
    </cfRule>
  </conditionalFormatting>
  <conditionalFormatting sqref="J25">
    <cfRule type="expression" dxfId="37794" priority="3539" stopIfTrue="1">
      <formula>OR(J25=祝色,WEEKDAY(J25)=1)</formula>
    </cfRule>
    <cfRule type="expression" dxfId="37793" priority="3540" stopIfTrue="1">
      <formula>WEEKDAY(J25)=7</formula>
    </cfRule>
  </conditionalFormatting>
  <conditionalFormatting sqref="D26">
    <cfRule type="expression" dxfId="37792" priority="3537" stopIfTrue="1">
      <formula>OR(D26=祝色,WEEKDAY(D26)=1)</formula>
    </cfRule>
    <cfRule type="expression" dxfId="37791" priority="3538" stopIfTrue="1">
      <formula>WEEKDAY(D26)=7</formula>
    </cfRule>
  </conditionalFormatting>
  <conditionalFormatting sqref="E26">
    <cfRule type="expression" dxfId="37790" priority="3535" stopIfTrue="1">
      <formula>OR(E26=祝色,WEEKDAY(E26)=1)</formula>
    </cfRule>
    <cfRule type="expression" dxfId="37789" priority="3536" stopIfTrue="1">
      <formula>WEEKDAY(E26)=7</formula>
    </cfRule>
  </conditionalFormatting>
  <conditionalFormatting sqref="F26">
    <cfRule type="expression" dxfId="37788" priority="3533" stopIfTrue="1">
      <formula>OR(F26=祝色,WEEKDAY(F26)=1)</formula>
    </cfRule>
    <cfRule type="expression" dxfId="37787" priority="3534" stopIfTrue="1">
      <formula>WEEKDAY(F26)=7</formula>
    </cfRule>
  </conditionalFormatting>
  <conditionalFormatting sqref="G26">
    <cfRule type="expression" dxfId="37786" priority="3531" stopIfTrue="1">
      <formula>OR(G26=祝色,WEEKDAY(G26)=1)</formula>
    </cfRule>
    <cfRule type="expression" dxfId="37785" priority="3532" stopIfTrue="1">
      <formula>WEEKDAY(G26)=7</formula>
    </cfRule>
  </conditionalFormatting>
  <conditionalFormatting sqref="H26">
    <cfRule type="expression" dxfId="37784" priority="3529" stopIfTrue="1">
      <formula>OR(H26=祝色,WEEKDAY(H26)=1)</formula>
    </cfRule>
    <cfRule type="expression" dxfId="37783" priority="3530" stopIfTrue="1">
      <formula>WEEKDAY(H26)=7</formula>
    </cfRule>
  </conditionalFormatting>
  <conditionalFormatting sqref="I26">
    <cfRule type="expression" dxfId="37782" priority="3527" stopIfTrue="1">
      <formula>OR(I26=祝色,WEEKDAY(I26)=1)</formula>
    </cfRule>
    <cfRule type="expression" dxfId="37781" priority="3528" stopIfTrue="1">
      <formula>WEEKDAY(I26)=7</formula>
    </cfRule>
  </conditionalFormatting>
  <conditionalFormatting sqref="J26">
    <cfRule type="expression" dxfId="37780" priority="3525" stopIfTrue="1">
      <formula>OR(J26=祝色,WEEKDAY(J26)=1)</formula>
    </cfRule>
    <cfRule type="expression" dxfId="37779" priority="3526" stopIfTrue="1">
      <formula>WEEKDAY(J26)=7</formula>
    </cfRule>
  </conditionalFormatting>
  <conditionalFormatting sqref="D27">
    <cfRule type="expression" dxfId="37778" priority="3523" stopIfTrue="1">
      <formula>OR(D27=祝色,WEEKDAY(D27)=1)</formula>
    </cfRule>
    <cfRule type="expression" dxfId="37777" priority="3524" stopIfTrue="1">
      <formula>WEEKDAY(D27)=7</formula>
    </cfRule>
  </conditionalFormatting>
  <conditionalFormatting sqref="E27">
    <cfRule type="expression" dxfId="37776" priority="3521" stopIfTrue="1">
      <formula>OR(E27=祝色,WEEKDAY(E27)=1)</formula>
    </cfRule>
    <cfRule type="expression" dxfId="37775" priority="3522" stopIfTrue="1">
      <formula>WEEKDAY(E27)=7</formula>
    </cfRule>
  </conditionalFormatting>
  <conditionalFormatting sqref="F27">
    <cfRule type="expression" dxfId="37774" priority="3519" stopIfTrue="1">
      <formula>OR(F27=祝色,WEEKDAY(F27)=1)</formula>
    </cfRule>
    <cfRule type="expression" dxfId="37773" priority="3520" stopIfTrue="1">
      <formula>WEEKDAY(F27)=7</formula>
    </cfRule>
  </conditionalFormatting>
  <conditionalFormatting sqref="G27">
    <cfRule type="expression" dxfId="37772" priority="3517" stopIfTrue="1">
      <formula>OR(G27=祝色,WEEKDAY(G27)=1)</formula>
    </cfRule>
    <cfRule type="expression" dxfId="37771" priority="3518" stopIfTrue="1">
      <formula>WEEKDAY(G27)=7</formula>
    </cfRule>
  </conditionalFormatting>
  <conditionalFormatting sqref="H27">
    <cfRule type="expression" dxfId="37770" priority="3515" stopIfTrue="1">
      <formula>OR(H27=祝色,WEEKDAY(H27)=1)</formula>
    </cfRule>
    <cfRule type="expression" dxfId="37769" priority="3516" stopIfTrue="1">
      <formula>WEEKDAY(H27)=7</formula>
    </cfRule>
  </conditionalFormatting>
  <conditionalFormatting sqref="I27">
    <cfRule type="expression" dxfId="37768" priority="3513" stopIfTrue="1">
      <formula>OR(I27=祝色,WEEKDAY(I27)=1)</formula>
    </cfRule>
    <cfRule type="expression" dxfId="37767" priority="3514" stopIfTrue="1">
      <formula>WEEKDAY(I27)=7</formula>
    </cfRule>
  </conditionalFormatting>
  <conditionalFormatting sqref="J27">
    <cfRule type="expression" dxfId="37766" priority="3511" stopIfTrue="1">
      <formula>OR(J27=祝色,WEEKDAY(J27)=1)</formula>
    </cfRule>
    <cfRule type="expression" dxfId="37765" priority="3512" stopIfTrue="1">
      <formula>WEEKDAY(J27)=7</formula>
    </cfRule>
  </conditionalFormatting>
  <conditionalFormatting sqref="D28">
    <cfRule type="expression" dxfId="37764" priority="3509" stopIfTrue="1">
      <formula>OR(D28=祝色,WEEKDAY(D28)=1)</formula>
    </cfRule>
    <cfRule type="expression" dxfId="37763" priority="3510" stopIfTrue="1">
      <formula>WEEKDAY(D28)=7</formula>
    </cfRule>
  </conditionalFormatting>
  <conditionalFormatting sqref="E28">
    <cfRule type="expression" dxfId="37762" priority="3507" stopIfTrue="1">
      <formula>OR(E28=祝色,WEEKDAY(E28)=1)</formula>
    </cfRule>
    <cfRule type="expression" dxfId="37761" priority="3508" stopIfTrue="1">
      <formula>WEEKDAY(E28)=7</formula>
    </cfRule>
  </conditionalFormatting>
  <conditionalFormatting sqref="F28">
    <cfRule type="expression" dxfId="37760" priority="3505" stopIfTrue="1">
      <formula>OR(F28=祝色,WEEKDAY(F28)=1)</formula>
    </cfRule>
    <cfRule type="expression" dxfId="37759" priority="3506" stopIfTrue="1">
      <formula>WEEKDAY(F28)=7</formula>
    </cfRule>
  </conditionalFormatting>
  <conditionalFormatting sqref="G28">
    <cfRule type="expression" dxfId="37758" priority="3503" stopIfTrue="1">
      <formula>OR(G28=祝色,WEEKDAY(G28)=1)</formula>
    </cfRule>
    <cfRule type="expression" dxfId="37757" priority="3504" stopIfTrue="1">
      <formula>WEEKDAY(G28)=7</formula>
    </cfRule>
  </conditionalFormatting>
  <conditionalFormatting sqref="H28">
    <cfRule type="expression" dxfId="37756" priority="3501" stopIfTrue="1">
      <formula>OR(H28=祝色,WEEKDAY(H28)=1)</formula>
    </cfRule>
    <cfRule type="expression" dxfId="37755" priority="3502" stopIfTrue="1">
      <formula>WEEKDAY(H28)=7</formula>
    </cfRule>
  </conditionalFormatting>
  <conditionalFormatting sqref="I28">
    <cfRule type="expression" dxfId="37754" priority="3499" stopIfTrue="1">
      <formula>OR(I28=祝色,WEEKDAY(I28)=1)</formula>
    </cfRule>
    <cfRule type="expression" dxfId="37753" priority="3500" stopIfTrue="1">
      <formula>WEEKDAY(I28)=7</formula>
    </cfRule>
  </conditionalFormatting>
  <conditionalFormatting sqref="J28">
    <cfRule type="expression" dxfId="37752" priority="3497" stopIfTrue="1">
      <formula>OR(J28=祝色,WEEKDAY(J28)=1)</formula>
    </cfRule>
    <cfRule type="expression" dxfId="37751" priority="3498" stopIfTrue="1">
      <formula>WEEKDAY(J28)=7</formula>
    </cfRule>
  </conditionalFormatting>
  <conditionalFormatting sqref="D29">
    <cfRule type="expression" dxfId="37750" priority="3495" stopIfTrue="1">
      <formula>OR(D29=祝色,WEEKDAY(D29)=1)</formula>
    </cfRule>
    <cfRule type="expression" dxfId="37749" priority="3496" stopIfTrue="1">
      <formula>WEEKDAY(D29)=7</formula>
    </cfRule>
  </conditionalFormatting>
  <conditionalFormatting sqref="E29">
    <cfRule type="expression" dxfId="37748" priority="3493" stopIfTrue="1">
      <formula>OR(E29=祝色,WEEKDAY(E29)=1)</formula>
    </cfRule>
    <cfRule type="expression" dxfId="37747" priority="3494" stopIfTrue="1">
      <formula>WEEKDAY(E29)=7</formula>
    </cfRule>
  </conditionalFormatting>
  <conditionalFormatting sqref="F29">
    <cfRule type="expression" dxfId="37746" priority="3491" stopIfTrue="1">
      <formula>OR(F29=祝色,WEEKDAY(F29)=1)</formula>
    </cfRule>
    <cfRule type="expression" dxfId="37745" priority="3492" stopIfTrue="1">
      <formula>WEEKDAY(F29)=7</formula>
    </cfRule>
  </conditionalFormatting>
  <conditionalFormatting sqref="G29">
    <cfRule type="expression" dxfId="37744" priority="3489" stopIfTrue="1">
      <formula>OR(G29=祝色,WEEKDAY(G29)=1)</formula>
    </cfRule>
    <cfRule type="expression" dxfId="37743" priority="3490" stopIfTrue="1">
      <formula>WEEKDAY(G29)=7</formula>
    </cfRule>
  </conditionalFormatting>
  <conditionalFormatting sqref="H29">
    <cfRule type="expression" dxfId="37742" priority="3487" stopIfTrue="1">
      <formula>OR(H29=祝色,WEEKDAY(H29)=1)</formula>
    </cfRule>
    <cfRule type="expression" dxfId="37741" priority="3488" stopIfTrue="1">
      <formula>WEEKDAY(H29)=7</formula>
    </cfRule>
  </conditionalFormatting>
  <conditionalFormatting sqref="I29">
    <cfRule type="expression" dxfId="37740" priority="3485" stopIfTrue="1">
      <formula>OR(I29=祝色,WEEKDAY(I29)=1)</formula>
    </cfRule>
    <cfRule type="expression" dxfId="37739" priority="3486" stopIfTrue="1">
      <formula>WEEKDAY(I29)=7</formula>
    </cfRule>
  </conditionalFormatting>
  <conditionalFormatting sqref="J29">
    <cfRule type="expression" dxfId="37738" priority="3483" stopIfTrue="1">
      <formula>OR(J29=祝色,WEEKDAY(J29)=1)</formula>
    </cfRule>
    <cfRule type="expression" dxfId="37737" priority="3484" stopIfTrue="1">
      <formula>WEEKDAY(J29)=7</formula>
    </cfRule>
  </conditionalFormatting>
  <conditionalFormatting sqref="D30">
    <cfRule type="expression" dxfId="37736" priority="3481" stopIfTrue="1">
      <formula>OR(D30=祝色,WEEKDAY(D30)=1)</formula>
    </cfRule>
    <cfRule type="expression" dxfId="37735" priority="3482" stopIfTrue="1">
      <formula>WEEKDAY(D30)=7</formula>
    </cfRule>
  </conditionalFormatting>
  <conditionalFormatting sqref="E30">
    <cfRule type="expression" dxfId="37734" priority="3479" stopIfTrue="1">
      <formula>OR(E30=祝色,WEEKDAY(E30)=1)</formula>
    </cfRule>
    <cfRule type="expression" dxfId="37733" priority="3480" stopIfTrue="1">
      <formula>WEEKDAY(E30)=7</formula>
    </cfRule>
  </conditionalFormatting>
  <conditionalFormatting sqref="L25">
    <cfRule type="expression" dxfId="37732" priority="3477" stopIfTrue="1">
      <formula>OR(L25=祝色,WEEKDAY(L25)=1)</formula>
    </cfRule>
    <cfRule type="expression" dxfId="37731" priority="3478" stopIfTrue="1">
      <formula>WEEKDAY(L25)=7</formula>
    </cfRule>
  </conditionalFormatting>
  <conditionalFormatting sqref="M25">
    <cfRule type="expression" dxfId="37730" priority="3475" stopIfTrue="1">
      <formula>OR(M25=祝色,WEEKDAY(M25)=1)</formula>
    </cfRule>
    <cfRule type="expression" dxfId="37729" priority="3476" stopIfTrue="1">
      <formula>WEEKDAY(M25)=7</formula>
    </cfRule>
  </conditionalFormatting>
  <conditionalFormatting sqref="N25">
    <cfRule type="expression" dxfId="37728" priority="3473" stopIfTrue="1">
      <formula>OR(N25=祝色,WEEKDAY(N25)=1)</formula>
    </cfRule>
    <cfRule type="expression" dxfId="37727" priority="3474" stopIfTrue="1">
      <formula>WEEKDAY(N25)=7</formula>
    </cfRule>
  </conditionalFormatting>
  <conditionalFormatting sqref="O25">
    <cfRule type="expression" dxfId="37726" priority="3471" stopIfTrue="1">
      <formula>OR(O25=祝色,WEEKDAY(O25)=1)</formula>
    </cfRule>
    <cfRule type="expression" dxfId="37725" priority="3472" stopIfTrue="1">
      <formula>WEEKDAY(O25)=7</formula>
    </cfRule>
  </conditionalFormatting>
  <conditionalFormatting sqref="P25">
    <cfRule type="expression" dxfId="37724" priority="3469" stopIfTrue="1">
      <formula>OR(P25=祝色,WEEKDAY(P25)=1)</formula>
    </cfRule>
    <cfRule type="expression" dxfId="37723" priority="3470" stopIfTrue="1">
      <formula>WEEKDAY(P25)=7</formula>
    </cfRule>
  </conditionalFormatting>
  <conditionalFormatting sqref="Q25">
    <cfRule type="expression" dxfId="37722" priority="3467" stopIfTrue="1">
      <formula>OR(Q25=祝色,WEEKDAY(Q25)=1)</formula>
    </cfRule>
    <cfRule type="expression" dxfId="37721" priority="3468" stopIfTrue="1">
      <formula>WEEKDAY(Q25)=7</formula>
    </cfRule>
  </conditionalFormatting>
  <conditionalFormatting sqref="R25">
    <cfRule type="expression" dxfId="37720" priority="3465" stopIfTrue="1">
      <formula>OR(R25=祝色,WEEKDAY(R25)=1)</formula>
    </cfRule>
    <cfRule type="expression" dxfId="37719" priority="3466" stopIfTrue="1">
      <formula>WEEKDAY(R25)=7</formula>
    </cfRule>
  </conditionalFormatting>
  <conditionalFormatting sqref="L26">
    <cfRule type="expression" dxfId="37718" priority="3463" stopIfTrue="1">
      <formula>OR(L26=祝色,WEEKDAY(L26)=1)</formula>
    </cfRule>
    <cfRule type="expression" dxfId="37717" priority="3464" stopIfTrue="1">
      <formula>WEEKDAY(L26)=7</formula>
    </cfRule>
  </conditionalFormatting>
  <conditionalFormatting sqref="M26">
    <cfRule type="expression" dxfId="37716" priority="3461" stopIfTrue="1">
      <formula>OR(M26=祝色,WEEKDAY(M26)=1)</formula>
    </cfRule>
    <cfRule type="expression" dxfId="37715" priority="3462" stopIfTrue="1">
      <formula>WEEKDAY(M26)=7</formula>
    </cfRule>
  </conditionalFormatting>
  <conditionalFormatting sqref="N26">
    <cfRule type="expression" dxfId="37714" priority="3459" stopIfTrue="1">
      <formula>OR(N26=祝色,WEEKDAY(N26)=1)</formula>
    </cfRule>
    <cfRule type="expression" dxfId="37713" priority="3460" stopIfTrue="1">
      <formula>WEEKDAY(N26)=7</formula>
    </cfRule>
  </conditionalFormatting>
  <conditionalFormatting sqref="O26">
    <cfRule type="expression" dxfId="37712" priority="3457" stopIfTrue="1">
      <formula>OR(O26=祝色,WEEKDAY(O26)=1)</formula>
    </cfRule>
    <cfRule type="expression" dxfId="37711" priority="3458" stopIfTrue="1">
      <formula>WEEKDAY(O26)=7</formula>
    </cfRule>
  </conditionalFormatting>
  <conditionalFormatting sqref="P26">
    <cfRule type="expression" dxfId="37710" priority="3455" stopIfTrue="1">
      <formula>OR(P26=祝色,WEEKDAY(P26)=1)</formula>
    </cfRule>
    <cfRule type="expression" dxfId="37709" priority="3456" stopIfTrue="1">
      <formula>WEEKDAY(P26)=7</formula>
    </cfRule>
  </conditionalFormatting>
  <conditionalFormatting sqref="Q26">
    <cfRule type="expression" dxfId="37708" priority="3453" stopIfTrue="1">
      <formula>OR(Q26=祝色,WEEKDAY(Q26)=1)</formula>
    </cfRule>
    <cfRule type="expression" dxfId="37707" priority="3454" stopIfTrue="1">
      <formula>WEEKDAY(Q26)=7</formula>
    </cfRule>
  </conditionalFormatting>
  <conditionalFormatting sqref="R26">
    <cfRule type="expression" dxfId="37706" priority="3451" stopIfTrue="1">
      <formula>OR(R26=祝色,WEEKDAY(R26)=1)</formula>
    </cfRule>
    <cfRule type="expression" dxfId="37705" priority="3452" stopIfTrue="1">
      <formula>WEEKDAY(R26)=7</formula>
    </cfRule>
  </conditionalFormatting>
  <conditionalFormatting sqref="L27">
    <cfRule type="expression" dxfId="37704" priority="3449" stopIfTrue="1">
      <formula>OR(L27=祝色,WEEKDAY(L27)=1)</formula>
    </cfRule>
    <cfRule type="expression" dxfId="37703" priority="3450" stopIfTrue="1">
      <formula>WEEKDAY(L27)=7</formula>
    </cfRule>
  </conditionalFormatting>
  <conditionalFormatting sqref="M27">
    <cfRule type="expression" dxfId="37702" priority="3447" stopIfTrue="1">
      <formula>OR(M27=祝色,WEEKDAY(M27)=1)</formula>
    </cfRule>
    <cfRule type="expression" dxfId="37701" priority="3448" stopIfTrue="1">
      <formula>WEEKDAY(M27)=7</formula>
    </cfRule>
  </conditionalFormatting>
  <conditionalFormatting sqref="N27">
    <cfRule type="expression" dxfId="37700" priority="3445" stopIfTrue="1">
      <formula>OR(N27=祝色,WEEKDAY(N27)=1)</formula>
    </cfRule>
    <cfRule type="expression" dxfId="37699" priority="3446" stopIfTrue="1">
      <formula>WEEKDAY(N27)=7</formula>
    </cfRule>
  </conditionalFormatting>
  <conditionalFormatting sqref="O27">
    <cfRule type="expression" dxfId="37698" priority="3443" stopIfTrue="1">
      <formula>OR(O27=祝色,WEEKDAY(O27)=1)</formula>
    </cfRule>
    <cfRule type="expression" dxfId="37697" priority="3444" stopIfTrue="1">
      <formula>WEEKDAY(O27)=7</formula>
    </cfRule>
  </conditionalFormatting>
  <conditionalFormatting sqref="P27">
    <cfRule type="expression" dxfId="37696" priority="3441" stopIfTrue="1">
      <formula>OR(P27=祝色,WEEKDAY(P27)=1)</formula>
    </cfRule>
    <cfRule type="expression" dxfId="37695" priority="3442" stopIfTrue="1">
      <formula>WEEKDAY(P27)=7</formula>
    </cfRule>
  </conditionalFormatting>
  <conditionalFormatting sqref="Q27">
    <cfRule type="expression" dxfId="37694" priority="3439" stopIfTrue="1">
      <formula>OR(Q27=祝色,WEEKDAY(Q27)=1)</formula>
    </cfRule>
    <cfRule type="expression" dxfId="37693" priority="3440" stopIfTrue="1">
      <formula>WEEKDAY(Q27)=7</formula>
    </cfRule>
  </conditionalFormatting>
  <conditionalFormatting sqref="R27">
    <cfRule type="expression" dxfId="37692" priority="3437" stopIfTrue="1">
      <formula>OR(R27=祝色,WEEKDAY(R27)=1)</formula>
    </cfRule>
    <cfRule type="expression" dxfId="37691" priority="3438" stopIfTrue="1">
      <formula>WEEKDAY(R27)=7</formula>
    </cfRule>
  </conditionalFormatting>
  <conditionalFormatting sqref="L28">
    <cfRule type="expression" dxfId="37690" priority="3435" stopIfTrue="1">
      <formula>OR(L28=祝色,WEEKDAY(L28)=1)</formula>
    </cfRule>
    <cfRule type="expression" dxfId="37689" priority="3436" stopIfTrue="1">
      <formula>WEEKDAY(L28)=7</formula>
    </cfRule>
  </conditionalFormatting>
  <conditionalFormatting sqref="M28">
    <cfRule type="expression" dxfId="37688" priority="3433" stopIfTrue="1">
      <formula>OR(M28=祝色,WEEKDAY(M28)=1)</formula>
    </cfRule>
    <cfRule type="expression" dxfId="37687" priority="3434" stopIfTrue="1">
      <formula>WEEKDAY(M28)=7</formula>
    </cfRule>
  </conditionalFormatting>
  <conditionalFormatting sqref="N28">
    <cfRule type="expression" dxfId="37686" priority="3431" stopIfTrue="1">
      <formula>OR(N28=祝色,WEEKDAY(N28)=1)</formula>
    </cfRule>
    <cfRule type="expression" dxfId="37685" priority="3432" stopIfTrue="1">
      <formula>WEEKDAY(N28)=7</formula>
    </cfRule>
  </conditionalFormatting>
  <conditionalFormatting sqref="O28">
    <cfRule type="expression" dxfId="37684" priority="3429" stopIfTrue="1">
      <formula>OR(O28=祝色,WEEKDAY(O28)=1)</formula>
    </cfRule>
    <cfRule type="expression" dxfId="37683" priority="3430" stopIfTrue="1">
      <formula>WEEKDAY(O28)=7</formula>
    </cfRule>
  </conditionalFormatting>
  <conditionalFormatting sqref="P28">
    <cfRule type="expression" dxfId="37682" priority="3427" stopIfTrue="1">
      <formula>OR(P28=祝色,WEEKDAY(P28)=1)</formula>
    </cfRule>
    <cfRule type="expression" dxfId="37681" priority="3428" stopIfTrue="1">
      <formula>WEEKDAY(P28)=7</formula>
    </cfRule>
  </conditionalFormatting>
  <conditionalFormatting sqref="Q28">
    <cfRule type="expression" dxfId="37680" priority="3425" stopIfTrue="1">
      <formula>OR(Q28=祝色,WEEKDAY(Q28)=1)</formula>
    </cfRule>
    <cfRule type="expression" dxfId="37679" priority="3426" stopIfTrue="1">
      <formula>WEEKDAY(Q28)=7</formula>
    </cfRule>
  </conditionalFormatting>
  <conditionalFormatting sqref="R28">
    <cfRule type="expression" dxfId="37678" priority="3423" stopIfTrue="1">
      <formula>OR(R28=祝色,WEEKDAY(R28)=1)</formula>
    </cfRule>
    <cfRule type="expression" dxfId="37677" priority="3424" stopIfTrue="1">
      <formula>WEEKDAY(R28)=7</formula>
    </cfRule>
  </conditionalFormatting>
  <conditionalFormatting sqref="L29">
    <cfRule type="expression" dxfId="37676" priority="3421" stopIfTrue="1">
      <formula>OR(L29=祝色,WEEKDAY(L29)=1)</formula>
    </cfRule>
    <cfRule type="expression" dxfId="37675" priority="3422" stopIfTrue="1">
      <formula>WEEKDAY(L29)=7</formula>
    </cfRule>
  </conditionalFormatting>
  <conditionalFormatting sqref="M29">
    <cfRule type="expression" dxfId="37674" priority="3419" stopIfTrue="1">
      <formula>OR(M29=祝色,WEEKDAY(M29)=1)</formula>
    </cfRule>
    <cfRule type="expression" dxfId="37673" priority="3420" stopIfTrue="1">
      <formula>WEEKDAY(M29)=7</formula>
    </cfRule>
  </conditionalFormatting>
  <conditionalFormatting sqref="N29">
    <cfRule type="expression" dxfId="37672" priority="3417" stopIfTrue="1">
      <formula>OR(N29=祝色,WEEKDAY(N29)=1)</formula>
    </cfRule>
    <cfRule type="expression" dxfId="37671" priority="3418" stopIfTrue="1">
      <formula>WEEKDAY(N29)=7</formula>
    </cfRule>
  </conditionalFormatting>
  <conditionalFormatting sqref="O29">
    <cfRule type="expression" dxfId="37670" priority="3415" stopIfTrue="1">
      <formula>OR(O29=祝色,WEEKDAY(O29)=1)</formula>
    </cfRule>
    <cfRule type="expression" dxfId="37669" priority="3416" stopIfTrue="1">
      <formula>WEEKDAY(O29)=7</formula>
    </cfRule>
  </conditionalFormatting>
  <conditionalFormatting sqref="P29">
    <cfRule type="expression" dxfId="37668" priority="3413" stopIfTrue="1">
      <formula>OR(P29=祝色,WEEKDAY(P29)=1)</formula>
    </cfRule>
    <cfRule type="expression" dxfId="37667" priority="3414" stopIfTrue="1">
      <formula>WEEKDAY(P29)=7</formula>
    </cfRule>
  </conditionalFormatting>
  <conditionalFormatting sqref="Q29">
    <cfRule type="expression" dxfId="37666" priority="3411" stopIfTrue="1">
      <formula>OR(Q29=祝色,WEEKDAY(Q29)=1)</formula>
    </cfRule>
    <cfRule type="expression" dxfId="37665" priority="3412" stopIfTrue="1">
      <formula>WEEKDAY(Q29)=7</formula>
    </cfRule>
  </conditionalFormatting>
  <conditionalFormatting sqref="R29">
    <cfRule type="expression" dxfId="37664" priority="3409" stopIfTrue="1">
      <formula>OR(R29=祝色,WEEKDAY(R29)=1)</formula>
    </cfRule>
    <cfRule type="expression" dxfId="37663" priority="3410" stopIfTrue="1">
      <formula>WEEKDAY(R29)=7</formula>
    </cfRule>
  </conditionalFormatting>
  <conditionalFormatting sqref="L30">
    <cfRule type="expression" dxfId="37662" priority="3407" stopIfTrue="1">
      <formula>OR(L30=祝色,WEEKDAY(L30)=1)</formula>
    </cfRule>
    <cfRule type="expression" dxfId="37661" priority="3408" stopIfTrue="1">
      <formula>WEEKDAY(L30)=7</formula>
    </cfRule>
  </conditionalFormatting>
  <conditionalFormatting sqref="M30">
    <cfRule type="expression" dxfId="37660" priority="3405" stopIfTrue="1">
      <formula>OR(M30=祝色,WEEKDAY(M30)=1)</formula>
    </cfRule>
    <cfRule type="expression" dxfId="37659" priority="3406" stopIfTrue="1">
      <formula>WEEKDAY(M30)=7</formula>
    </cfRule>
  </conditionalFormatting>
  <conditionalFormatting sqref="T25">
    <cfRule type="expression" dxfId="37658" priority="3403" stopIfTrue="1">
      <formula>OR(T25=祝色,WEEKDAY(T25)=1)</formula>
    </cfRule>
    <cfRule type="expression" dxfId="37657" priority="3404" stopIfTrue="1">
      <formula>WEEKDAY(T25)=7</formula>
    </cfRule>
  </conditionalFormatting>
  <conditionalFormatting sqref="U25">
    <cfRule type="expression" dxfId="37656" priority="3401" stopIfTrue="1">
      <formula>OR(U25=祝色,WEEKDAY(U25)=1)</formula>
    </cfRule>
    <cfRule type="expression" dxfId="37655" priority="3402" stopIfTrue="1">
      <formula>WEEKDAY(U25)=7</formula>
    </cfRule>
  </conditionalFormatting>
  <conditionalFormatting sqref="V25">
    <cfRule type="expression" dxfId="37654" priority="3399" stopIfTrue="1">
      <formula>OR(V25=祝色,WEEKDAY(V25)=1)</formula>
    </cfRule>
    <cfRule type="expression" dxfId="37653" priority="3400" stopIfTrue="1">
      <formula>WEEKDAY(V25)=7</formula>
    </cfRule>
  </conditionalFormatting>
  <conditionalFormatting sqref="W25">
    <cfRule type="expression" dxfId="37652" priority="3397" stopIfTrue="1">
      <formula>OR(W25=祝色,WEEKDAY(W25)=1)</formula>
    </cfRule>
    <cfRule type="expression" dxfId="37651" priority="3398" stopIfTrue="1">
      <formula>WEEKDAY(W25)=7</formula>
    </cfRule>
  </conditionalFormatting>
  <conditionalFormatting sqref="X25">
    <cfRule type="expression" dxfId="37650" priority="3395" stopIfTrue="1">
      <formula>OR(X25=祝色,WEEKDAY(X25)=1)</formula>
    </cfRule>
    <cfRule type="expression" dxfId="37649" priority="3396" stopIfTrue="1">
      <formula>WEEKDAY(X25)=7</formula>
    </cfRule>
  </conditionalFormatting>
  <conditionalFormatting sqref="Y25">
    <cfRule type="expression" dxfId="37648" priority="3393" stopIfTrue="1">
      <formula>OR(Y25=祝色,WEEKDAY(Y25)=1)</formula>
    </cfRule>
    <cfRule type="expression" dxfId="37647" priority="3394" stopIfTrue="1">
      <formula>WEEKDAY(Y25)=7</formula>
    </cfRule>
  </conditionalFormatting>
  <conditionalFormatting sqref="Z25">
    <cfRule type="expression" dxfId="37646" priority="3391" stopIfTrue="1">
      <formula>OR(Z25=祝色,WEEKDAY(Z25)=1)</formula>
    </cfRule>
    <cfRule type="expression" dxfId="37645" priority="3392" stopIfTrue="1">
      <formula>WEEKDAY(Z25)=7</formula>
    </cfRule>
  </conditionalFormatting>
  <conditionalFormatting sqref="T26">
    <cfRule type="expression" dxfId="37644" priority="3389" stopIfTrue="1">
      <formula>OR(T26=祝色,WEEKDAY(T26)=1)</formula>
    </cfRule>
    <cfRule type="expression" dxfId="37643" priority="3390" stopIfTrue="1">
      <formula>WEEKDAY(T26)=7</formula>
    </cfRule>
  </conditionalFormatting>
  <conditionalFormatting sqref="U26">
    <cfRule type="expression" dxfId="37642" priority="3387" stopIfTrue="1">
      <formula>OR(U26=祝色,WEEKDAY(U26)=1)</formula>
    </cfRule>
    <cfRule type="expression" dxfId="37641" priority="3388" stopIfTrue="1">
      <formula>WEEKDAY(U26)=7</formula>
    </cfRule>
  </conditionalFormatting>
  <conditionalFormatting sqref="V26">
    <cfRule type="expression" dxfId="37640" priority="3385" stopIfTrue="1">
      <formula>OR(V26=祝色,WEEKDAY(V26)=1)</formula>
    </cfRule>
    <cfRule type="expression" dxfId="37639" priority="3386" stopIfTrue="1">
      <formula>WEEKDAY(V26)=7</formula>
    </cfRule>
  </conditionalFormatting>
  <conditionalFormatting sqref="W26">
    <cfRule type="expression" dxfId="37638" priority="3383" stopIfTrue="1">
      <formula>OR(W26=祝色,WEEKDAY(W26)=1)</formula>
    </cfRule>
    <cfRule type="expression" dxfId="37637" priority="3384" stopIfTrue="1">
      <formula>WEEKDAY(W26)=7</formula>
    </cfRule>
  </conditionalFormatting>
  <conditionalFormatting sqref="X26">
    <cfRule type="expression" dxfId="37636" priority="3381" stopIfTrue="1">
      <formula>OR(X26=祝色,WEEKDAY(X26)=1)</formula>
    </cfRule>
    <cfRule type="expression" dxfId="37635" priority="3382" stopIfTrue="1">
      <formula>WEEKDAY(X26)=7</formula>
    </cfRule>
  </conditionalFormatting>
  <conditionalFormatting sqref="Y26">
    <cfRule type="expression" dxfId="37634" priority="3379" stopIfTrue="1">
      <formula>OR(Y26=祝色,WEEKDAY(Y26)=1)</formula>
    </cfRule>
    <cfRule type="expression" dxfId="37633" priority="3380" stopIfTrue="1">
      <formula>WEEKDAY(Y26)=7</formula>
    </cfRule>
  </conditionalFormatting>
  <conditionalFormatting sqref="Z26">
    <cfRule type="expression" dxfId="37632" priority="3377" stopIfTrue="1">
      <formula>OR(Z26=祝色,WEEKDAY(Z26)=1)</formula>
    </cfRule>
    <cfRule type="expression" dxfId="37631" priority="3378" stopIfTrue="1">
      <formula>WEEKDAY(Z26)=7</formula>
    </cfRule>
  </conditionalFormatting>
  <conditionalFormatting sqref="T27">
    <cfRule type="expression" dxfId="37630" priority="3375" stopIfTrue="1">
      <formula>OR(T27=祝色,WEEKDAY(T27)=1)</formula>
    </cfRule>
    <cfRule type="expression" dxfId="37629" priority="3376" stopIfTrue="1">
      <formula>WEEKDAY(T27)=7</formula>
    </cfRule>
  </conditionalFormatting>
  <conditionalFormatting sqref="U27">
    <cfRule type="expression" dxfId="37628" priority="3373" stopIfTrue="1">
      <formula>OR(U27=祝色,WEEKDAY(U27)=1)</formula>
    </cfRule>
    <cfRule type="expression" dxfId="37627" priority="3374" stopIfTrue="1">
      <formula>WEEKDAY(U27)=7</formula>
    </cfRule>
  </conditionalFormatting>
  <conditionalFormatting sqref="V27">
    <cfRule type="expression" dxfId="37626" priority="3371" stopIfTrue="1">
      <formula>OR(V27=祝色,WEEKDAY(V27)=1)</formula>
    </cfRule>
    <cfRule type="expression" dxfId="37625" priority="3372" stopIfTrue="1">
      <formula>WEEKDAY(V27)=7</formula>
    </cfRule>
  </conditionalFormatting>
  <conditionalFormatting sqref="W27">
    <cfRule type="expression" dxfId="37624" priority="3369" stopIfTrue="1">
      <formula>OR(W27=祝色,WEEKDAY(W27)=1)</formula>
    </cfRule>
    <cfRule type="expression" dxfId="37623" priority="3370" stopIfTrue="1">
      <formula>WEEKDAY(W27)=7</formula>
    </cfRule>
  </conditionalFormatting>
  <conditionalFormatting sqref="X27">
    <cfRule type="expression" dxfId="37622" priority="3367" stopIfTrue="1">
      <formula>OR(X27=祝色,WEEKDAY(X27)=1)</formula>
    </cfRule>
    <cfRule type="expression" dxfId="37621" priority="3368" stopIfTrue="1">
      <formula>WEEKDAY(X27)=7</formula>
    </cfRule>
  </conditionalFormatting>
  <conditionalFormatting sqref="Y27">
    <cfRule type="expression" dxfId="37620" priority="3365" stopIfTrue="1">
      <formula>OR(Y27=祝色,WEEKDAY(Y27)=1)</formula>
    </cfRule>
    <cfRule type="expression" dxfId="37619" priority="3366" stopIfTrue="1">
      <formula>WEEKDAY(Y27)=7</formula>
    </cfRule>
  </conditionalFormatting>
  <conditionalFormatting sqref="Z27">
    <cfRule type="expression" dxfId="37618" priority="3363" stopIfTrue="1">
      <formula>OR(Z27=祝色,WEEKDAY(Z27)=1)</formula>
    </cfRule>
    <cfRule type="expression" dxfId="37617" priority="3364" stopIfTrue="1">
      <formula>WEEKDAY(Z27)=7</formula>
    </cfRule>
  </conditionalFormatting>
  <conditionalFormatting sqref="T28">
    <cfRule type="expression" dxfId="37616" priority="3361" stopIfTrue="1">
      <formula>OR(T28=祝色,WEEKDAY(T28)=1)</formula>
    </cfRule>
    <cfRule type="expression" dxfId="37615" priority="3362" stopIfTrue="1">
      <formula>WEEKDAY(T28)=7</formula>
    </cfRule>
  </conditionalFormatting>
  <conditionalFormatting sqref="U28">
    <cfRule type="expression" dxfId="37614" priority="3359" stopIfTrue="1">
      <formula>OR(U28=祝色,WEEKDAY(U28)=1)</formula>
    </cfRule>
    <cfRule type="expression" dxfId="37613" priority="3360" stopIfTrue="1">
      <formula>WEEKDAY(U28)=7</formula>
    </cfRule>
  </conditionalFormatting>
  <conditionalFormatting sqref="V28">
    <cfRule type="expression" dxfId="37612" priority="3357" stopIfTrue="1">
      <formula>OR(V28=祝色,WEEKDAY(V28)=1)</formula>
    </cfRule>
    <cfRule type="expression" dxfId="37611" priority="3358" stopIfTrue="1">
      <formula>WEEKDAY(V28)=7</formula>
    </cfRule>
  </conditionalFormatting>
  <conditionalFormatting sqref="W28">
    <cfRule type="expression" dxfId="37610" priority="3355" stopIfTrue="1">
      <formula>OR(W28=祝色,WEEKDAY(W28)=1)</formula>
    </cfRule>
    <cfRule type="expression" dxfId="37609" priority="3356" stopIfTrue="1">
      <formula>WEEKDAY(W28)=7</formula>
    </cfRule>
  </conditionalFormatting>
  <conditionalFormatting sqref="X28">
    <cfRule type="expression" dxfId="37608" priority="3353" stopIfTrue="1">
      <formula>OR(X28=祝色,WEEKDAY(X28)=1)</formula>
    </cfRule>
    <cfRule type="expression" dxfId="37607" priority="3354" stopIfTrue="1">
      <formula>WEEKDAY(X28)=7</formula>
    </cfRule>
  </conditionalFormatting>
  <conditionalFormatting sqref="Y28">
    <cfRule type="expression" dxfId="37606" priority="3351" stopIfTrue="1">
      <formula>OR(Y28=祝色,WEEKDAY(Y28)=1)</formula>
    </cfRule>
    <cfRule type="expression" dxfId="37605" priority="3352" stopIfTrue="1">
      <formula>WEEKDAY(Y28)=7</formula>
    </cfRule>
  </conditionalFormatting>
  <conditionalFormatting sqref="Z28">
    <cfRule type="expression" dxfId="37604" priority="3349" stopIfTrue="1">
      <formula>OR(Z28=祝色,WEEKDAY(Z28)=1)</formula>
    </cfRule>
    <cfRule type="expression" dxfId="37603" priority="3350" stopIfTrue="1">
      <formula>WEEKDAY(Z28)=7</formula>
    </cfRule>
  </conditionalFormatting>
  <conditionalFormatting sqref="T29">
    <cfRule type="expression" dxfId="37602" priority="3347" stopIfTrue="1">
      <formula>OR(T29=祝色,WEEKDAY(T29)=1)</formula>
    </cfRule>
    <cfRule type="expression" dxfId="37601" priority="3348" stopIfTrue="1">
      <formula>WEEKDAY(T29)=7</formula>
    </cfRule>
  </conditionalFormatting>
  <conditionalFormatting sqref="U29">
    <cfRule type="expression" dxfId="37600" priority="3345" stopIfTrue="1">
      <formula>OR(U29=祝色,WEEKDAY(U29)=1)</formula>
    </cfRule>
    <cfRule type="expression" dxfId="37599" priority="3346" stopIfTrue="1">
      <formula>WEEKDAY(U29)=7</formula>
    </cfRule>
  </conditionalFormatting>
  <conditionalFormatting sqref="V29">
    <cfRule type="expression" dxfId="37598" priority="3343" stopIfTrue="1">
      <formula>OR(V29=祝色,WEEKDAY(V29)=1)</formula>
    </cfRule>
    <cfRule type="expression" dxfId="37597" priority="3344" stopIfTrue="1">
      <formula>WEEKDAY(V29)=7</formula>
    </cfRule>
  </conditionalFormatting>
  <conditionalFormatting sqref="W29">
    <cfRule type="expression" dxfId="37596" priority="3341" stopIfTrue="1">
      <formula>OR(W29=祝色,WEEKDAY(W29)=1)</formula>
    </cfRule>
    <cfRule type="expression" dxfId="37595" priority="3342" stopIfTrue="1">
      <formula>WEEKDAY(W29)=7</formula>
    </cfRule>
  </conditionalFormatting>
  <conditionalFormatting sqref="X29">
    <cfRule type="expression" dxfId="37594" priority="3339" stopIfTrue="1">
      <formula>OR(X29=祝色,WEEKDAY(X29)=1)</formula>
    </cfRule>
    <cfRule type="expression" dxfId="37593" priority="3340" stopIfTrue="1">
      <formula>WEEKDAY(X29)=7</formula>
    </cfRule>
  </conditionalFormatting>
  <conditionalFormatting sqref="Y29">
    <cfRule type="expression" dxfId="37592" priority="3337" stopIfTrue="1">
      <formula>OR(Y29=祝色,WEEKDAY(Y29)=1)</formula>
    </cfRule>
    <cfRule type="expression" dxfId="37591" priority="3338" stopIfTrue="1">
      <formula>WEEKDAY(Y29)=7</formula>
    </cfRule>
  </conditionalFormatting>
  <conditionalFormatting sqref="Z29">
    <cfRule type="expression" dxfId="37590" priority="3335" stopIfTrue="1">
      <formula>OR(Z29=祝色,WEEKDAY(Z29)=1)</formula>
    </cfRule>
    <cfRule type="expression" dxfId="37589" priority="3336" stopIfTrue="1">
      <formula>WEEKDAY(Z29)=7</formula>
    </cfRule>
  </conditionalFormatting>
  <conditionalFormatting sqref="T30">
    <cfRule type="expression" dxfId="37588" priority="3333" stopIfTrue="1">
      <formula>OR(T30=祝色,WEEKDAY(T30)=1)</formula>
    </cfRule>
    <cfRule type="expression" dxfId="37587" priority="3334" stopIfTrue="1">
      <formula>WEEKDAY(T30)=7</formula>
    </cfRule>
  </conditionalFormatting>
  <conditionalFormatting sqref="U30">
    <cfRule type="expression" dxfId="37586" priority="3331" stopIfTrue="1">
      <formula>OR(U30=祝色,WEEKDAY(U30)=1)</formula>
    </cfRule>
    <cfRule type="expression" dxfId="37585" priority="3332" stopIfTrue="1">
      <formula>WEEKDAY(U30)=7</formula>
    </cfRule>
  </conditionalFormatting>
  <conditionalFormatting sqref="D34">
    <cfRule type="expression" dxfId="37584" priority="3329" stopIfTrue="1">
      <formula>OR(D34=祝色,WEEKDAY(D34)=1)</formula>
    </cfRule>
    <cfRule type="expression" dxfId="37583" priority="3330" stopIfTrue="1">
      <formula>WEEKDAY(D34)=7</formula>
    </cfRule>
  </conditionalFormatting>
  <conditionalFormatting sqref="E34">
    <cfRule type="expression" dxfId="37582" priority="3327" stopIfTrue="1">
      <formula>OR(E34=祝色,WEEKDAY(E34)=1)</formula>
    </cfRule>
    <cfRule type="expression" dxfId="37581" priority="3328" stopIfTrue="1">
      <formula>WEEKDAY(E34)=7</formula>
    </cfRule>
  </conditionalFormatting>
  <conditionalFormatting sqref="F34">
    <cfRule type="expression" dxfId="37580" priority="3325" stopIfTrue="1">
      <formula>OR(F34=祝色,WEEKDAY(F34)=1)</formula>
    </cfRule>
    <cfRule type="expression" dxfId="37579" priority="3326" stopIfTrue="1">
      <formula>WEEKDAY(F34)=7</formula>
    </cfRule>
  </conditionalFormatting>
  <conditionalFormatting sqref="G34">
    <cfRule type="expression" dxfId="37578" priority="3323" stopIfTrue="1">
      <formula>OR(G34=祝色,WEEKDAY(G34)=1)</formula>
    </cfRule>
    <cfRule type="expression" dxfId="37577" priority="3324" stopIfTrue="1">
      <formula>WEEKDAY(G34)=7</formula>
    </cfRule>
  </conditionalFormatting>
  <conditionalFormatting sqref="H34">
    <cfRule type="expression" dxfId="37576" priority="3321" stopIfTrue="1">
      <formula>OR(H34=祝色,WEEKDAY(H34)=1)</formula>
    </cfRule>
    <cfRule type="expression" dxfId="37575" priority="3322" stopIfTrue="1">
      <formula>WEEKDAY(H34)=7</formula>
    </cfRule>
  </conditionalFormatting>
  <conditionalFormatting sqref="I34">
    <cfRule type="expression" dxfId="37574" priority="3319" stopIfTrue="1">
      <formula>OR(I34=祝色,WEEKDAY(I34)=1)</formula>
    </cfRule>
    <cfRule type="expression" dxfId="37573" priority="3320" stopIfTrue="1">
      <formula>WEEKDAY(I34)=7</formula>
    </cfRule>
  </conditionalFormatting>
  <conditionalFormatting sqref="J34">
    <cfRule type="expression" dxfId="37572" priority="3317" stopIfTrue="1">
      <formula>OR(J34=祝色,WEEKDAY(J34)=1)</formula>
    </cfRule>
    <cfRule type="expression" dxfId="37571" priority="3318" stopIfTrue="1">
      <formula>WEEKDAY(J34)=7</formula>
    </cfRule>
  </conditionalFormatting>
  <conditionalFormatting sqref="D35">
    <cfRule type="expression" dxfId="37570" priority="3315" stopIfTrue="1">
      <formula>OR(D35=祝色,WEEKDAY(D35)=1)</formula>
    </cfRule>
    <cfRule type="expression" dxfId="37569" priority="3316" stopIfTrue="1">
      <formula>WEEKDAY(D35)=7</formula>
    </cfRule>
  </conditionalFormatting>
  <conditionalFormatting sqref="E35">
    <cfRule type="expression" dxfId="37568" priority="3313" stopIfTrue="1">
      <formula>OR(E35=祝色,WEEKDAY(E35)=1)</formula>
    </cfRule>
    <cfRule type="expression" dxfId="37567" priority="3314" stopIfTrue="1">
      <formula>WEEKDAY(E35)=7</formula>
    </cfRule>
  </conditionalFormatting>
  <conditionalFormatting sqref="F35">
    <cfRule type="expression" dxfId="37566" priority="3311" stopIfTrue="1">
      <formula>OR(F35=祝色,WEEKDAY(F35)=1)</formula>
    </cfRule>
    <cfRule type="expression" dxfId="37565" priority="3312" stopIfTrue="1">
      <formula>WEEKDAY(F35)=7</formula>
    </cfRule>
  </conditionalFormatting>
  <conditionalFormatting sqref="G35">
    <cfRule type="expression" dxfId="37564" priority="3309" stopIfTrue="1">
      <formula>OR(G35=祝色,WEEKDAY(G35)=1)</formula>
    </cfRule>
    <cfRule type="expression" dxfId="37563" priority="3310" stopIfTrue="1">
      <formula>WEEKDAY(G35)=7</formula>
    </cfRule>
  </conditionalFormatting>
  <conditionalFormatting sqref="H35">
    <cfRule type="expression" dxfId="37562" priority="3307" stopIfTrue="1">
      <formula>OR(H35=祝色,WEEKDAY(H35)=1)</formula>
    </cfRule>
    <cfRule type="expression" dxfId="37561" priority="3308" stopIfTrue="1">
      <formula>WEEKDAY(H35)=7</formula>
    </cfRule>
  </conditionalFormatting>
  <conditionalFormatting sqref="I35">
    <cfRule type="expression" dxfId="37560" priority="3305" stopIfTrue="1">
      <formula>OR(I35=祝色,WEEKDAY(I35)=1)</formula>
    </cfRule>
    <cfRule type="expression" dxfId="37559" priority="3306" stopIfTrue="1">
      <formula>WEEKDAY(I35)=7</formula>
    </cfRule>
  </conditionalFormatting>
  <conditionalFormatting sqref="J35">
    <cfRule type="expression" dxfId="37558" priority="3303" stopIfTrue="1">
      <formula>OR(J35=祝色,WEEKDAY(J35)=1)</formula>
    </cfRule>
    <cfRule type="expression" dxfId="37557" priority="3304" stopIfTrue="1">
      <formula>WEEKDAY(J35)=7</formula>
    </cfRule>
  </conditionalFormatting>
  <conditionalFormatting sqref="D36">
    <cfRule type="expression" dxfId="37556" priority="3301" stopIfTrue="1">
      <formula>OR(D36=祝色,WEEKDAY(D36)=1)</formula>
    </cfRule>
    <cfRule type="expression" dxfId="37555" priority="3302" stopIfTrue="1">
      <formula>WEEKDAY(D36)=7</formula>
    </cfRule>
  </conditionalFormatting>
  <conditionalFormatting sqref="E36">
    <cfRule type="expression" dxfId="37554" priority="3299" stopIfTrue="1">
      <formula>OR(E36=祝色,WEEKDAY(E36)=1)</formula>
    </cfRule>
    <cfRule type="expression" dxfId="37553" priority="3300" stopIfTrue="1">
      <formula>WEEKDAY(E36)=7</formula>
    </cfRule>
  </conditionalFormatting>
  <conditionalFormatting sqref="F36">
    <cfRule type="expression" dxfId="37552" priority="3297" stopIfTrue="1">
      <formula>OR(F36=祝色,WEEKDAY(F36)=1)</formula>
    </cfRule>
    <cfRule type="expression" dxfId="37551" priority="3298" stopIfTrue="1">
      <formula>WEEKDAY(F36)=7</formula>
    </cfRule>
  </conditionalFormatting>
  <conditionalFormatting sqref="G36">
    <cfRule type="expression" dxfId="37550" priority="3295" stopIfTrue="1">
      <formula>OR(G36=祝色,WEEKDAY(G36)=1)</formula>
    </cfRule>
    <cfRule type="expression" dxfId="37549" priority="3296" stopIfTrue="1">
      <formula>WEEKDAY(G36)=7</formula>
    </cfRule>
  </conditionalFormatting>
  <conditionalFormatting sqref="H36">
    <cfRule type="expression" dxfId="37548" priority="3293" stopIfTrue="1">
      <formula>OR(H36=祝色,WEEKDAY(H36)=1)</formula>
    </cfRule>
    <cfRule type="expression" dxfId="37547" priority="3294" stopIfTrue="1">
      <formula>WEEKDAY(H36)=7</formula>
    </cfRule>
  </conditionalFormatting>
  <conditionalFormatting sqref="I36">
    <cfRule type="expression" dxfId="37546" priority="3291" stopIfTrue="1">
      <formula>OR(I36=祝色,WEEKDAY(I36)=1)</formula>
    </cfRule>
    <cfRule type="expression" dxfId="37545" priority="3292" stopIfTrue="1">
      <formula>WEEKDAY(I36)=7</formula>
    </cfRule>
  </conditionalFormatting>
  <conditionalFormatting sqref="J36">
    <cfRule type="expression" dxfId="37544" priority="3289" stopIfTrue="1">
      <formula>OR(J36=祝色,WEEKDAY(J36)=1)</formula>
    </cfRule>
    <cfRule type="expression" dxfId="37543" priority="3290" stopIfTrue="1">
      <formula>WEEKDAY(J36)=7</formula>
    </cfRule>
  </conditionalFormatting>
  <conditionalFormatting sqref="D37">
    <cfRule type="expression" dxfId="37542" priority="3287" stopIfTrue="1">
      <formula>OR(D37=祝色,WEEKDAY(D37)=1)</formula>
    </cfRule>
    <cfRule type="expression" dxfId="37541" priority="3288" stopIfTrue="1">
      <formula>WEEKDAY(D37)=7</formula>
    </cfRule>
  </conditionalFormatting>
  <conditionalFormatting sqref="E37">
    <cfRule type="expression" dxfId="37540" priority="3285" stopIfTrue="1">
      <formula>OR(E37=祝色,WEEKDAY(E37)=1)</formula>
    </cfRule>
    <cfRule type="expression" dxfId="37539" priority="3286" stopIfTrue="1">
      <formula>WEEKDAY(E37)=7</formula>
    </cfRule>
  </conditionalFormatting>
  <conditionalFormatting sqref="F37">
    <cfRule type="expression" dxfId="37538" priority="3283" stopIfTrue="1">
      <formula>OR(F37=祝色,WEEKDAY(F37)=1)</formula>
    </cfRule>
    <cfRule type="expression" dxfId="37537" priority="3284" stopIfTrue="1">
      <formula>WEEKDAY(F37)=7</formula>
    </cfRule>
  </conditionalFormatting>
  <conditionalFormatting sqref="G37">
    <cfRule type="expression" dxfId="37536" priority="3281" stopIfTrue="1">
      <formula>OR(G37=祝色,WEEKDAY(G37)=1)</formula>
    </cfRule>
    <cfRule type="expression" dxfId="37535" priority="3282" stopIfTrue="1">
      <formula>WEEKDAY(G37)=7</formula>
    </cfRule>
  </conditionalFormatting>
  <conditionalFormatting sqref="H37">
    <cfRule type="expression" dxfId="37534" priority="3279" stopIfTrue="1">
      <formula>OR(H37=祝色,WEEKDAY(H37)=1)</formula>
    </cfRule>
    <cfRule type="expression" dxfId="37533" priority="3280" stopIfTrue="1">
      <formula>WEEKDAY(H37)=7</formula>
    </cfRule>
  </conditionalFormatting>
  <conditionalFormatting sqref="I37">
    <cfRule type="expression" dxfId="37532" priority="3277" stopIfTrue="1">
      <formula>OR(I37=祝色,WEEKDAY(I37)=1)</formula>
    </cfRule>
    <cfRule type="expression" dxfId="37531" priority="3278" stopIfTrue="1">
      <formula>WEEKDAY(I37)=7</formula>
    </cfRule>
  </conditionalFormatting>
  <conditionalFormatting sqref="J37">
    <cfRule type="expression" dxfId="37530" priority="3275" stopIfTrue="1">
      <formula>OR(J37=祝色,WEEKDAY(J37)=1)</formula>
    </cfRule>
    <cfRule type="expression" dxfId="37529" priority="3276" stopIfTrue="1">
      <formula>WEEKDAY(J37)=7</formula>
    </cfRule>
  </conditionalFormatting>
  <conditionalFormatting sqref="D38">
    <cfRule type="expression" dxfId="37528" priority="3273" stopIfTrue="1">
      <formula>OR(D38=祝色,WEEKDAY(D38)=1)</formula>
    </cfRule>
    <cfRule type="expression" dxfId="37527" priority="3274" stopIfTrue="1">
      <formula>WEEKDAY(D38)=7</formula>
    </cfRule>
  </conditionalFormatting>
  <conditionalFormatting sqref="E38">
    <cfRule type="expression" dxfId="37526" priority="3271" stopIfTrue="1">
      <formula>OR(E38=祝色,WEEKDAY(E38)=1)</formula>
    </cfRule>
    <cfRule type="expression" dxfId="37525" priority="3272" stopIfTrue="1">
      <formula>WEEKDAY(E38)=7</formula>
    </cfRule>
  </conditionalFormatting>
  <conditionalFormatting sqref="F38">
    <cfRule type="expression" dxfId="37524" priority="3269" stopIfTrue="1">
      <formula>OR(F38=祝色,WEEKDAY(F38)=1)</formula>
    </cfRule>
    <cfRule type="expression" dxfId="37523" priority="3270" stopIfTrue="1">
      <formula>WEEKDAY(F38)=7</formula>
    </cfRule>
  </conditionalFormatting>
  <conditionalFormatting sqref="G38">
    <cfRule type="expression" dxfId="37522" priority="3267" stopIfTrue="1">
      <formula>OR(G38=祝色,WEEKDAY(G38)=1)</formula>
    </cfRule>
    <cfRule type="expression" dxfId="37521" priority="3268" stopIfTrue="1">
      <formula>WEEKDAY(G38)=7</formula>
    </cfRule>
  </conditionalFormatting>
  <conditionalFormatting sqref="H38">
    <cfRule type="expression" dxfId="37520" priority="3265" stopIfTrue="1">
      <formula>OR(H38=祝色,WEEKDAY(H38)=1)</formula>
    </cfRule>
    <cfRule type="expression" dxfId="37519" priority="3266" stopIfTrue="1">
      <formula>WEEKDAY(H38)=7</formula>
    </cfRule>
  </conditionalFormatting>
  <conditionalFormatting sqref="I38">
    <cfRule type="expression" dxfId="37518" priority="3263" stopIfTrue="1">
      <formula>OR(I38=祝色,WEEKDAY(I38)=1)</formula>
    </cfRule>
    <cfRule type="expression" dxfId="37517" priority="3264" stopIfTrue="1">
      <formula>WEEKDAY(I38)=7</formula>
    </cfRule>
  </conditionalFormatting>
  <conditionalFormatting sqref="J38">
    <cfRule type="expression" dxfId="37516" priority="3261" stopIfTrue="1">
      <formula>OR(J38=祝色,WEEKDAY(J38)=1)</formula>
    </cfRule>
    <cfRule type="expression" dxfId="37515" priority="3262" stopIfTrue="1">
      <formula>WEEKDAY(J38)=7</formula>
    </cfRule>
  </conditionalFormatting>
  <conditionalFormatting sqref="D39">
    <cfRule type="expression" dxfId="37514" priority="3259" stopIfTrue="1">
      <formula>OR(D39=祝色,WEEKDAY(D39)=1)</formula>
    </cfRule>
    <cfRule type="expression" dxfId="37513" priority="3260" stopIfTrue="1">
      <formula>WEEKDAY(D39)=7</formula>
    </cfRule>
  </conditionalFormatting>
  <conditionalFormatting sqref="E39">
    <cfRule type="expression" dxfId="37512" priority="3257" stopIfTrue="1">
      <formula>OR(E39=祝色,WEEKDAY(E39)=1)</formula>
    </cfRule>
    <cfRule type="expression" dxfId="37511" priority="3258" stopIfTrue="1">
      <formula>WEEKDAY(E39)=7</formula>
    </cfRule>
  </conditionalFormatting>
  <conditionalFormatting sqref="L34">
    <cfRule type="expression" dxfId="37510" priority="3255" stopIfTrue="1">
      <formula>OR(L34=祝色,WEEKDAY(L34)=1)</formula>
    </cfRule>
    <cfRule type="expression" dxfId="37509" priority="3256" stopIfTrue="1">
      <formula>WEEKDAY(L34)=7</formula>
    </cfRule>
  </conditionalFormatting>
  <conditionalFormatting sqref="M34">
    <cfRule type="expression" dxfId="37508" priority="3253" stopIfTrue="1">
      <formula>OR(M34=祝色,WEEKDAY(M34)=1)</formula>
    </cfRule>
    <cfRule type="expression" dxfId="37507" priority="3254" stopIfTrue="1">
      <formula>WEEKDAY(M34)=7</formula>
    </cfRule>
  </conditionalFormatting>
  <conditionalFormatting sqref="N34">
    <cfRule type="expression" dxfId="37506" priority="3251" stopIfTrue="1">
      <formula>OR(N34=祝色,WEEKDAY(N34)=1)</formula>
    </cfRule>
    <cfRule type="expression" dxfId="37505" priority="3252" stopIfTrue="1">
      <formula>WEEKDAY(N34)=7</formula>
    </cfRule>
  </conditionalFormatting>
  <conditionalFormatting sqref="O34">
    <cfRule type="expression" dxfId="37504" priority="3249" stopIfTrue="1">
      <formula>OR(O34=祝色,WEEKDAY(O34)=1)</formula>
    </cfRule>
    <cfRule type="expression" dxfId="37503" priority="3250" stopIfTrue="1">
      <formula>WEEKDAY(O34)=7</formula>
    </cfRule>
  </conditionalFormatting>
  <conditionalFormatting sqref="P34">
    <cfRule type="expression" dxfId="37502" priority="3247" stopIfTrue="1">
      <formula>OR(P34=祝色,WEEKDAY(P34)=1)</formula>
    </cfRule>
    <cfRule type="expression" dxfId="37501" priority="3248" stopIfTrue="1">
      <formula>WEEKDAY(P34)=7</formula>
    </cfRule>
  </conditionalFormatting>
  <conditionalFormatting sqref="Q34">
    <cfRule type="expression" dxfId="37500" priority="3245" stopIfTrue="1">
      <formula>OR(Q34=祝色,WEEKDAY(Q34)=1)</formula>
    </cfRule>
    <cfRule type="expression" dxfId="37499" priority="3246" stopIfTrue="1">
      <formula>WEEKDAY(Q34)=7</formula>
    </cfRule>
  </conditionalFormatting>
  <conditionalFormatting sqref="R34">
    <cfRule type="expression" dxfId="37498" priority="3243" stopIfTrue="1">
      <formula>OR(R34=祝色,WEEKDAY(R34)=1)</formula>
    </cfRule>
    <cfRule type="expression" dxfId="37497" priority="3244" stopIfTrue="1">
      <formula>WEEKDAY(R34)=7</formula>
    </cfRule>
  </conditionalFormatting>
  <conditionalFormatting sqref="L35">
    <cfRule type="expression" dxfId="37496" priority="3241" stopIfTrue="1">
      <formula>OR(L35=祝色,WEEKDAY(L35)=1)</formula>
    </cfRule>
    <cfRule type="expression" dxfId="37495" priority="3242" stopIfTrue="1">
      <formula>WEEKDAY(L35)=7</formula>
    </cfRule>
  </conditionalFormatting>
  <conditionalFormatting sqref="M35">
    <cfRule type="expression" dxfId="37494" priority="3239" stopIfTrue="1">
      <formula>OR(M35=祝色,WEEKDAY(M35)=1)</formula>
    </cfRule>
    <cfRule type="expression" dxfId="37493" priority="3240" stopIfTrue="1">
      <formula>WEEKDAY(M35)=7</formula>
    </cfRule>
  </conditionalFormatting>
  <conditionalFormatting sqref="N35">
    <cfRule type="expression" dxfId="37492" priority="3237" stopIfTrue="1">
      <formula>OR(N35=祝色,WEEKDAY(N35)=1)</formula>
    </cfRule>
    <cfRule type="expression" dxfId="37491" priority="3238" stopIfTrue="1">
      <formula>WEEKDAY(N35)=7</formula>
    </cfRule>
  </conditionalFormatting>
  <conditionalFormatting sqref="O35">
    <cfRule type="expression" dxfId="37490" priority="3235" stopIfTrue="1">
      <formula>OR(O35=祝色,WEEKDAY(O35)=1)</formula>
    </cfRule>
    <cfRule type="expression" dxfId="37489" priority="3236" stopIfTrue="1">
      <formula>WEEKDAY(O35)=7</formula>
    </cfRule>
  </conditionalFormatting>
  <conditionalFormatting sqref="P35">
    <cfRule type="expression" dxfId="37488" priority="3233" stopIfTrue="1">
      <formula>OR(P35=祝色,WEEKDAY(P35)=1)</formula>
    </cfRule>
    <cfRule type="expression" dxfId="37487" priority="3234" stopIfTrue="1">
      <formula>WEEKDAY(P35)=7</formula>
    </cfRule>
  </conditionalFormatting>
  <conditionalFormatting sqref="Q35">
    <cfRule type="expression" dxfId="37486" priority="3231" stopIfTrue="1">
      <formula>OR(Q35=祝色,WEEKDAY(Q35)=1)</formula>
    </cfRule>
    <cfRule type="expression" dxfId="37485" priority="3232" stopIfTrue="1">
      <formula>WEEKDAY(Q35)=7</formula>
    </cfRule>
  </conditionalFormatting>
  <conditionalFormatting sqref="R35">
    <cfRule type="expression" dxfId="37484" priority="3229" stopIfTrue="1">
      <formula>OR(R35=祝色,WEEKDAY(R35)=1)</formula>
    </cfRule>
    <cfRule type="expression" dxfId="37483" priority="3230" stopIfTrue="1">
      <formula>WEEKDAY(R35)=7</formula>
    </cfRule>
  </conditionalFormatting>
  <conditionalFormatting sqref="L36">
    <cfRule type="expression" dxfId="37482" priority="3227" stopIfTrue="1">
      <formula>OR(L36=祝色,WEEKDAY(L36)=1)</formula>
    </cfRule>
    <cfRule type="expression" dxfId="37481" priority="3228" stopIfTrue="1">
      <formula>WEEKDAY(L36)=7</formula>
    </cfRule>
  </conditionalFormatting>
  <conditionalFormatting sqref="M36">
    <cfRule type="expression" dxfId="37480" priority="3225" stopIfTrue="1">
      <formula>OR(M36=祝色,WEEKDAY(M36)=1)</formula>
    </cfRule>
    <cfRule type="expression" dxfId="37479" priority="3226" stopIfTrue="1">
      <formula>WEEKDAY(M36)=7</formula>
    </cfRule>
  </conditionalFormatting>
  <conditionalFormatting sqref="N36">
    <cfRule type="expression" dxfId="37478" priority="3223" stopIfTrue="1">
      <formula>OR(N36=祝色,WEEKDAY(N36)=1)</formula>
    </cfRule>
    <cfRule type="expression" dxfId="37477" priority="3224" stopIfTrue="1">
      <formula>WEEKDAY(N36)=7</formula>
    </cfRule>
  </conditionalFormatting>
  <conditionalFormatting sqref="O36">
    <cfRule type="expression" dxfId="37476" priority="3221" stopIfTrue="1">
      <formula>OR(O36=祝色,WEEKDAY(O36)=1)</formula>
    </cfRule>
    <cfRule type="expression" dxfId="37475" priority="3222" stopIfTrue="1">
      <formula>WEEKDAY(O36)=7</formula>
    </cfRule>
  </conditionalFormatting>
  <conditionalFormatting sqref="P36">
    <cfRule type="expression" dxfId="37474" priority="3219" stopIfTrue="1">
      <formula>OR(P36=祝色,WEEKDAY(P36)=1)</formula>
    </cfRule>
    <cfRule type="expression" dxfId="37473" priority="3220" stopIfTrue="1">
      <formula>WEEKDAY(P36)=7</formula>
    </cfRule>
  </conditionalFormatting>
  <conditionalFormatting sqref="Q36">
    <cfRule type="expression" dxfId="37472" priority="3217" stopIfTrue="1">
      <formula>OR(Q36=祝色,WEEKDAY(Q36)=1)</formula>
    </cfRule>
    <cfRule type="expression" dxfId="37471" priority="3218" stopIfTrue="1">
      <formula>WEEKDAY(Q36)=7</formula>
    </cfRule>
  </conditionalFormatting>
  <conditionalFormatting sqref="R36">
    <cfRule type="expression" dxfId="37470" priority="3215" stopIfTrue="1">
      <formula>OR(R36=祝色,WEEKDAY(R36)=1)</formula>
    </cfRule>
    <cfRule type="expression" dxfId="37469" priority="3216" stopIfTrue="1">
      <formula>WEEKDAY(R36)=7</formula>
    </cfRule>
  </conditionalFormatting>
  <conditionalFormatting sqref="L37">
    <cfRule type="expression" dxfId="37468" priority="3213" stopIfTrue="1">
      <formula>OR(L37=祝色,WEEKDAY(L37)=1)</formula>
    </cfRule>
    <cfRule type="expression" dxfId="37467" priority="3214" stopIfTrue="1">
      <formula>WEEKDAY(L37)=7</formula>
    </cfRule>
  </conditionalFormatting>
  <conditionalFormatting sqref="M37">
    <cfRule type="expression" dxfId="37466" priority="3211" stopIfTrue="1">
      <formula>OR(M37=祝色,WEEKDAY(M37)=1)</formula>
    </cfRule>
    <cfRule type="expression" dxfId="37465" priority="3212" stopIfTrue="1">
      <formula>WEEKDAY(M37)=7</formula>
    </cfRule>
  </conditionalFormatting>
  <conditionalFormatting sqref="N37">
    <cfRule type="expression" dxfId="37464" priority="3209" stopIfTrue="1">
      <formula>OR(N37=祝色,WEEKDAY(N37)=1)</formula>
    </cfRule>
    <cfRule type="expression" dxfId="37463" priority="3210" stopIfTrue="1">
      <formula>WEEKDAY(N37)=7</formula>
    </cfRule>
  </conditionalFormatting>
  <conditionalFormatting sqref="O37">
    <cfRule type="expression" dxfId="37462" priority="3207" stopIfTrue="1">
      <formula>OR(O37=祝色,WEEKDAY(O37)=1)</formula>
    </cfRule>
    <cfRule type="expression" dxfId="37461" priority="3208" stopIfTrue="1">
      <formula>WEEKDAY(O37)=7</formula>
    </cfRule>
  </conditionalFormatting>
  <conditionalFormatting sqref="P37">
    <cfRule type="expression" dxfId="37460" priority="3205" stopIfTrue="1">
      <formula>OR(P37=祝色,WEEKDAY(P37)=1)</formula>
    </cfRule>
    <cfRule type="expression" dxfId="37459" priority="3206" stopIfTrue="1">
      <formula>WEEKDAY(P37)=7</formula>
    </cfRule>
  </conditionalFormatting>
  <conditionalFormatting sqref="Q37">
    <cfRule type="expression" dxfId="37458" priority="3203" stopIfTrue="1">
      <formula>OR(Q37=祝色,WEEKDAY(Q37)=1)</formula>
    </cfRule>
    <cfRule type="expression" dxfId="37457" priority="3204" stopIfTrue="1">
      <formula>WEEKDAY(Q37)=7</formula>
    </cfRule>
  </conditionalFormatting>
  <conditionalFormatting sqref="R37">
    <cfRule type="expression" dxfId="37456" priority="3201" stopIfTrue="1">
      <formula>OR(R37=祝色,WEEKDAY(R37)=1)</formula>
    </cfRule>
    <cfRule type="expression" dxfId="37455" priority="3202" stopIfTrue="1">
      <formula>WEEKDAY(R37)=7</formula>
    </cfRule>
  </conditionalFormatting>
  <conditionalFormatting sqref="L38">
    <cfRule type="expression" dxfId="37454" priority="3199" stopIfTrue="1">
      <formula>OR(L38=祝色,WEEKDAY(L38)=1)</formula>
    </cfRule>
    <cfRule type="expression" dxfId="37453" priority="3200" stopIfTrue="1">
      <formula>WEEKDAY(L38)=7</formula>
    </cfRule>
  </conditionalFormatting>
  <conditionalFormatting sqref="M38">
    <cfRule type="expression" dxfId="37452" priority="3197" stopIfTrue="1">
      <formula>OR(M38=祝色,WEEKDAY(M38)=1)</formula>
    </cfRule>
    <cfRule type="expression" dxfId="37451" priority="3198" stopIfTrue="1">
      <formula>WEEKDAY(M38)=7</formula>
    </cfRule>
  </conditionalFormatting>
  <conditionalFormatting sqref="N38">
    <cfRule type="expression" dxfId="37450" priority="3195" stopIfTrue="1">
      <formula>OR(N38=祝色,WEEKDAY(N38)=1)</formula>
    </cfRule>
    <cfRule type="expression" dxfId="37449" priority="3196" stopIfTrue="1">
      <formula>WEEKDAY(N38)=7</formula>
    </cfRule>
  </conditionalFormatting>
  <conditionalFormatting sqref="O38">
    <cfRule type="expression" dxfId="37448" priority="3193" stopIfTrue="1">
      <formula>OR(O38=祝色,WEEKDAY(O38)=1)</formula>
    </cfRule>
    <cfRule type="expression" dxfId="37447" priority="3194" stopIfTrue="1">
      <formula>WEEKDAY(O38)=7</formula>
    </cfRule>
  </conditionalFormatting>
  <conditionalFormatting sqref="P38">
    <cfRule type="expression" dxfId="37446" priority="3191" stopIfTrue="1">
      <formula>OR(P38=祝色,WEEKDAY(P38)=1)</formula>
    </cfRule>
    <cfRule type="expression" dxfId="37445" priority="3192" stopIfTrue="1">
      <formula>WEEKDAY(P38)=7</formula>
    </cfRule>
  </conditionalFormatting>
  <conditionalFormatting sqref="Q38">
    <cfRule type="expression" dxfId="37444" priority="3189" stopIfTrue="1">
      <formula>OR(Q38=祝色,WEEKDAY(Q38)=1)</formula>
    </cfRule>
    <cfRule type="expression" dxfId="37443" priority="3190" stopIfTrue="1">
      <formula>WEEKDAY(Q38)=7</formula>
    </cfRule>
  </conditionalFormatting>
  <conditionalFormatting sqref="R38">
    <cfRule type="expression" dxfId="37442" priority="3187" stopIfTrue="1">
      <formula>OR(R38=祝色,WEEKDAY(R38)=1)</formula>
    </cfRule>
    <cfRule type="expression" dxfId="37441" priority="3188" stopIfTrue="1">
      <formula>WEEKDAY(R38)=7</formula>
    </cfRule>
  </conditionalFormatting>
  <conditionalFormatting sqref="L39">
    <cfRule type="expression" dxfId="37440" priority="3185" stopIfTrue="1">
      <formula>OR(L39=祝色,WEEKDAY(L39)=1)</formula>
    </cfRule>
    <cfRule type="expression" dxfId="37439" priority="3186" stopIfTrue="1">
      <formula>WEEKDAY(L39)=7</formula>
    </cfRule>
  </conditionalFormatting>
  <conditionalFormatting sqref="M39">
    <cfRule type="expression" dxfId="37438" priority="3183" stopIfTrue="1">
      <formula>OR(M39=祝色,WEEKDAY(M39)=1)</formula>
    </cfRule>
    <cfRule type="expression" dxfId="37437" priority="3184" stopIfTrue="1">
      <formula>WEEKDAY(M39)=7</formula>
    </cfRule>
  </conditionalFormatting>
  <conditionalFormatting sqref="T34">
    <cfRule type="expression" dxfId="37436" priority="3181" stopIfTrue="1">
      <formula>OR(T34=祝色,WEEKDAY(T34)=1)</formula>
    </cfRule>
    <cfRule type="expression" dxfId="37435" priority="3182" stopIfTrue="1">
      <formula>WEEKDAY(T34)=7</formula>
    </cfRule>
  </conditionalFormatting>
  <conditionalFormatting sqref="U34">
    <cfRule type="expression" dxfId="37434" priority="3179" stopIfTrue="1">
      <formula>OR(U34=祝色,WEEKDAY(U34)=1)</formula>
    </cfRule>
    <cfRule type="expression" dxfId="37433" priority="3180" stopIfTrue="1">
      <formula>WEEKDAY(U34)=7</formula>
    </cfRule>
  </conditionalFormatting>
  <conditionalFormatting sqref="V34">
    <cfRule type="expression" dxfId="37432" priority="3177" stopIfTrue="1">
      <formula>OR(V34=祝色,WEEKDAY(V34)=1)</formula>
    </cfRule>
    <cfRule type="expression" dxfId="37431" priority="3178" stopIfTrue="1">
      <formula>WEEKDAY(V34)=7</formula>
    </cfRule>
  </conditionalFormatting>
  <conditionalFormatting sqref="W34">
    <cfRule type="expression" dxfId="37430" priority="3175" stopIfTrue="1">
      <formula>OR(W34=祝色,WEEKDAY(W34)=1)</formula>
    </cfRule>
    <cfRule type="expression" dxfId="37429" priority="3176" stopIfTrue="1">
      <formula>WEEKDAY(W34)=7</formula>
    </cfRule>
  </conditionalFormatting>
  <conditionalFormatting sqref="X34">
    <cfRule type="expression" dxfId="37428" priority="3173" stopIfTrue="1">
      <formula>OR(X34=祝色,WEEKDAY(X34)=1)</formula>
    </cfRule>
    <cfRule type="expression" dxfId="37427" priority="3174" stopIfTrue="1">
      <formula>WEEKDAY(X34)=7</formula>
    </cfRule>
  </conditionalFormatting>
  <conditionalFormatting sqref="Y34">
    <cfRule type="expression" dxfId="37426" priority="3171" stopIfTrue="1">
      <formula>OR(Y34=祝色,WEEKDAY(Y34)=1)</formula>
    </cfRule>
    <cfRule type="expression" dxfId="37425" priority="3172" stopIfTrue="1">
      <formula>WEEKDAY(Y34)=7</formula>
    </cfRule>
  </conditionalFormatting>
  <conditionalFormatting sqref="Z34">
    <cfRule type="expression" dxfId="37424" priority="3169" stopIfTrue="1">
      <formula>OR(Z34=祝色,WEEKDAY(Z34)=1)</formula>
    </cfRule>
    <cfRule type="expression" dxfId="37423" priority="3170" stopIfTrue="1">
      <formula>WEEKDAY(Z34)=7</formula>
    </cfRule>
  </conditionalFormatting>
  <conditionalFormatting sqref="T35">
    <cfRule type="expression" dxfId="37422" priority="3167" stopIfTrue="1">
      <formula>OR(T35=祝色,WEEKDAY(T35)=1)</formula>
    </cfRule>
    <cfRule type="expression" dxfId="37421" priority="3168" stopIfTrue="1">
      <formula>WEEKDAY(T35)=7</formula>
    </cfRule>
  </conditionalFormatting>
  <conditionalFormatting sqref="U35">
    <cfRule type="expression" dxfId="37420" priority="3165" stopIfTrue="1">
      <formula>OR(U35=祝色,WEEKDAY(U35)=1)</formula>
    </cfRule>
    <cfRule type="expression" dxfId="37419" priority="3166" stopIfTrue="1">
      <formula>WEEKDAY(U35)=7</formula>
    </cfRule>
  </conditionalFormatting>
  <conditionalFormatting sqref="V35">
    <cfRule type="expression" dxfId="37418" priority="3163" stopIfTrue="1">
      <formula>OR(V35=祝色,WEEKDAY(V35)=1)</formula>
    </cfRule>
    <cfRule type="expression" dxfId="37417" priority="3164" stopIfTrue="1">
      <formula>WEEKDAY(V35)=7</formula>
    </cfRule>
  </conditionalFormatting>
  <conditionalFormatting sqref="W35">
    <cfRule type="expression" dxfId="37416" priority="3161" stopIfTrue="1">
      <formula>OR(W35=祝色,WEEKDAY(W35)=1)</formula>
    </cfRule>
    <cfRule type="expression" dxfId="37415" priority="3162" stopIfTrue="1">
      <formula>WEEKDAY(W35)=7</formula>
    </cfRule>
  </conditionalFormatting>
  <conditionalFormatting sqref="X35">
    <cfRule type="expression" dxfId="37414" priority="3159" stopIfTrue="1">
      <formula>OR(X35=祝色,WEEKDAY(X35)=1)</formula>
    </cfRule>
    <cfRule type="expression" dxfId="37413" priority="3160" stopIfTrue="1">
      <formula>WEEKDAY(X35)=7</formula>
    </cfRule>
  </conditionalFormatting>
  <conditionalFormatting sqref="Y35">
    <cfRule type="expression" dxfId="37412" priority="3157" stopIfTrue="1">
      <formula>OR(Y35=祝色,WEEKDAY(Y35)=1)</formula>
    </cfRule>
    <cfRule type="expression" dxfId="37411" priority="3158" stopIfTrue="1">
      <formula>WEEKDAY(Y35)=7</formula>
    </cfRule>
  </conditionalFormatting>
  <conditionalFormatting sqref="Z35">
    <cfRule type="expression" dxfId="37410" priority="3155" stopIfTrue="1">
      <formula>OR(Z35=祝色,WEEKDAY(Z35)=1)</formula>
    </cfRule>
    <cfRule type="expression" dxfId="37409" priority="3156" stopIfTrue="1">
      <formula>WEEKDAY(Z35)=7</formula>
    </cfRule>
  </conditionalFormatting>
  <conditionalFormatting sqref="T36">
    <cfRule type="expression" dxfId="37408" priority="3153" stopIfTrue="1">
      <formula>OR(T36=祝色,WEEKDAY(T36)=1)</formula>
    </cfRule>
    <cfRule type="expression" dxfId="37407" priority="3154" stopIfTrue="1">
      <formula>WEEKDAY(T36)=7</formula>
    </cfRule>
  </conditionalFormatting>
  <conditionalFormatting sqref="U36">
    <cfRule type="expression" dxfId="37406" priority="3151" stopIfTrue="1">
      <formula>OR(U36=祝色,WEEKDAY(U36)=1)</formula>
    </cfRule>
    <cfRule type="expression" dxfId="37405" priority="3152" stopIfTrue="1">
      <formula>WEEKDAY(U36)=7</formula>
    </cfRule>
  </conditionalFormatting>
  <conditionalFormatting sqref="V36">
    <cfRule type="expression" dxfId="37404" priority="3149" stopIfTrue="1">
      <formula>OR(V36=祝色,WEEKDAY(V36)=1)</formula>
    </cfRule>
    <cfRule type="expression" dxfId="37403" priority="3150" stopIfTrue="1">
      <formula>WEEKDAY(V36)=7</formula>
    </cfRule>
  </conditionalFormatting>
  <conditionalFormatting sqref="W36">
    <cfRule type="expression" dxfId="37402" priority="3147" stopIfTrue="1">
      <formula>OR(W36=祝色,WEEKDAY(W36)=1)</formula>
    </cfRule>
    <cfRule type="expression" dxfId="37401" priority="3148" stopIfTrue="1">
      <formula>WEEKDAY(W36)=7</formula>
    </cfRule>
  </conditionalFormatting>
  <conditionalFormatting sqref="X36">
    <cfRule type="expression" dxfId="37400" priority="3145" stopIfTrue="1">
      <formula>OR(X36=祝色,WEEKDAY(X36)=1)</formula>
    </cfRule>
    <cfRule type="expression" dxfId="37399" priority="3146" stopIfTrue="1">
      <formula>WEEKDAY(X36)=7</formula>
    </cfRule>
  </conditionalFormatting>
  <conditionalFormatting sqref="Y36">
    <cfRule type="expression" dxfId="37398" priority="3143" stopIfTrue="1">
      <formula>OR(Y36=祝色,WEEKDAY(Y36)=1)</formula>
    </cfRule>
    <cfRule type="expression" dxfId="37397" priority="3144" stopIfTrue="1">
      <formula>WEEKDAY(Y36)=7</formula>
    </cfRule>
  </conditionalFormatting>
  <conditionalFormatting sqref="Z36">
    <cfRule type="expression" dxfId="37396" priority="3141" stopIfTrue="1">
      <formula>OR(Z36=祝色,WEEKDAY(Z36)=1)</formula>
    </cfRule>
    <cfRule type="expression" dxfId="37395" priority="3142" stopIfTrue="1">
      <formula>WEEKDAY(Z36)=7</formula>
    </cfRule>
  </conditionalFormatting>
  <conditionalFormatting sqref="T37">
    <cfRule type="expression" dxfId="37394" priority="3139" stopIfTrue="1">
      <formula>OR(T37=祝色,WEEKDAY(T37)=1)</formula>
    </cfRule>
    <cfRule type="expression" dxfId="37393" priority="3140" stopIfTrue="1">
      <formula>WEEKDAY(T37)=7</formula>
    </cfRule>
  </conditionalFormatting>
  <conditionalFormatting sqref="U37">
    <cfRule type="expression" dxfId="37392" priority="3137" stopIfTrue="1">
      <formula>OR(U37=祝色,WEEKDAY(U37)=1)</formula>
    </cfRule>
    <cfRule type="expression" dxfId="37391" priority="3138" stopIfTrue="1">
      <formula>WEEKDAY(U37)=7</formula>
    </cfRule>
  </conditionalFormatting>
  <conditionalFormatting sqref="V37">
    <cfRule type="expression" dxfId="37390" priority="3135" stopIfTrue="1">
      <formula>OR(V37=祝色,WEEKDAY(V37)=1)</formula>
    </cfRule>
    <cfRule type="expression" dxfId="37389" priority="3136" stopIfTrue="1">
      <formula>WEEKDAY(V37)=7</formula>
    </cfRule>
  </conditionalFormatting>
  <conditionalFormatting sqref="W37">
    <cfRule type="expression" dxfId="37388" priority="3133" stopIfTrue="1">
      <formula>OR(W37=祝色,WEEKDAY(W37)=1)</formula>
    </cfRule>
    <cfRule type="expression" dxfId="37387" priority="3134" stopIfTrue="1">
      <formula>WEEKDAY(W37)=7</formula>
    </cfRule>
  </conditionalFormatting>
  <conditionalFormatting sqref="X37">
    <cfRule type="expression" dxfId="37386" priority="3131" stopIfTrue="1">
      <formula>OR(X37=祝色,WEEKDAY(X37)=1)</formula>
    </cfRule>
    <cfRule type="expression" dxfId="37385" priority="3132" stopIfTrue="1">
      <formula>WEEKDAY(X37)=7</formula>
    </cfRule>
  </conditionalFormatting>
  <conditionalFormatting sqref="Y37">
    <cfRule type="expression" dxfId="37384" priority="3129" stopIfTrue="1">
      <formula>OR(Y37=祝色,WEEKDAY(Y37)=1)</formula>
    </cfRule>
    <cfRule type="expression" dxfId="37383" priority="3130" stopIfTrue="1">
      <formula>WEEKDAY(Y37)=7</formula>
    </cfRule>
  </conditionalFormatting>
  <conditionalFormatting sqref="Z37">
    <cfRule type="expression" dxfId="37382" priority="3127" stopIfTrue="1">
      <formula>OR(Z37=祝色,WEEKDAY(Z37)=1)</formula>
    </cfRule>
    <cfRule type="expression" dxfId="37381" priority="3128" stopIfTrue="1">
      <formula>WEEKDAY(Z37)=7</formula>
    </cfRule>
  </conditionalFormatting>
  <conditionalFormatting sqref="T38">
    <cfRule type="expression" dxfId="37380" priority="3125" stopIfTrue="1">
      <formula>OR(T38=祝色,WEEKDAY(T38)=1)</formula>
    </cfRule>
    <cfRule type="expression" dxfId="37379" priority="3126" stopIfTrue="1">
      <formula>WEEKDAY(T38)=7</formula>
    </cfRule>
  </conditionalFormatting>
  <conditionalFormatting sqref="U38">
    <cfRule type="expression" dxfId="37378" priority="3123" stopIfTrue="1">
      <formula>OR(U38=祝色,WEEKDAY(U38)=1)</formula>
    </cfRule>
    <cfRule type="expression" dxfId="37377" priority="3124" stopIfTrue="1">
      <formula>WEEKDAY(U38)=7</formula>
    </cfRule>
  </conditionalFormatting>
  <conditionalFormatting sqref="V38">
    <cfRule type="expression" dxfId="37376" priority="3121" stopIfTrue="1">
      <formula>OR(V38=祝色,WEEKDAY(V38)=1)</formula>
    </cfRule>
    <cfRule type="expression" dxfId="37375" priority="3122" stopIfTrue="1">
      <formula>WEEKDAY(V38)=7</formula>
    </cfRule>
  </conditionalFormatting>
  <conditionalFormatting sqref="W38">
    <cfRule type="expression" dxfId="37374" priority="3119" stopIfTrue="1">
      <formula>OR(W38=祝色,WEEKDAY(W38)=1)</formula>
    </cfRule>
    <cfRule type="expression" dxfId="37373" priority="3120" stopIfTrue="1">
      <formula>WEEKDAY(W38)=7</formula>
    </cfRule>
  </conditionalFormatting>
  <conditionalFormatting sqref="X38">
    <cfRule type="expression" dxfId="37372" priority="3117" stopIfTrue="1">
      <formula>OR(X38=祝色,WEEKDAY(X38)=1)</formula>
    </cfRule>
    <cfRule type="expression" dxfId="37371" priority="3118" stopIfTrue="1">
      <formula>WEEKDAY(X38)=7</formula>
    </cfRule>
  </conditionalFormatting>
  <conditionalFormatting sqref="Y38">
    <cfRule type="expression" dxfId="37370" priority="3115" stopIfTrue="1">
      <formula>OR(Y38=祝色,WEEKDAY(Y38)=1)</formula>
    </cfRule>
    <cfRule type="expression" dxfId="37369" priority="3116" stopIfTrue="1">
      <formula>WEEKDAY(Y38)=7</formula>
    </cfRule>
  </conditionalFormatting>
  <conditionalFormatting sqref="Z38">
    <cfRule type="expression" dxfId="37368" priority="3113" stopIfTrue="1">
      <formula>OR(Z38=祝色,WEEKDAY(Z38)=1)</formula>
    </cfRule>
    <cfRule type="expression" dxfId="37367" priority="3114" stopIfTrue="1">
      <formula>WEEKDAY(Z38)=7</formula>
    </cfRule>
  </conditionalFormatting>
  <conditionalFormatting sqref="T39">
    <cfRule type="expression" dxfId="37366" priority="3111" stopIfTrue="1">
      <formula>OR(T39=祝色,WEEKDAY(T39)=1)</formula>
    </cfRule>
    <cfRule type="expression" dxfId="37365" priority="3112" stopIfTrue="1">
      <formula>WEEKDAY(T39)=7</formula>
    </cfRule>
  </conditionalFormatting>
  <conditionalFormatting sqref="U39">
    <cfRule type="expression" dxfId="37364" priority="3109" stopIfTrue="1">
      <formula>OR(U39=祝色,WEEKDAY(U39)=1)</formula>
    </cfRule>
    <cfRule type="expression" dxfId="37363" priority="3110" stopIfTrue="1">
      <formula>WEEKDAY(U39)=7</formula>
    </cfRule>
  </conditionalFormatting>
  <conditionalFormatting sqref="AC25">
    <cfRule type="expression" dxfId="37362" priority="3107" stopIfTrue="1">
      <formula>OR(AC25=祝色,WEEKDAY(AC25)=1)</formula>
    </cfRule>
    <cfRule type="expression" dxfId="37361" priority="3108" stopIfTrue="1">
      <formula>WEEKDAY(AC25)=7</formula>
    </cfRule>
  </conditionalFormatting>
  <conditionalFormatting sqref="AD25">
    <cfRule type="expression" dxfId="37360" priority="3105" stopIfTrue="1">
      <formula>OR(AD25=祝色,WEEKDAY(AD25)=1)</formula>
    </cfRule>
    <cfRule type="expression" dxfId="37359" priority="3106" stopIfTrue="1">
      <formula>WEEKDAY(AD25)=7</formula>
    </cfRule>
  </conditionalFormatting>
  <conditionalFormatting sqref="AE25">
    <cfRule type="expression" dxfId="37358" priority="3103" stopIfTrue="1">
      <formula>OR(AE25=祝色,WEEKDAY(AE25)=1)</formula>
    </cfRule>
    <cfRule type="expression" dxfId="37357" priority="3104" stopIfTrue="1">
      <formula>WEEKDAY(AE25)=7</formula>
    </cfRule>
  </conditionalFormatting>
  <conditionalFormatting sqref="AF25">
    <cfRule type="expression" dxfId="37356" priority="3101" stopIfTrue="1">
      <formula>OR(AF25=祝色,WEEKDAY(AF25)=1)</formula>
    </cfRule>
    <cfRule type="expression" dxfId="37355" priority="3102" stopIfTrue="1">
      <formula>WEEKDAY(AF25)=7</formula>
    </cfRule>
  </conditionalFormatting>
  <conditionalFormatting sqref="AG25">
    <cfRule type="expression" dxfId="37354" priority="3099" stopIfTrue="1">
      <formula>OR(AG25=祝色,WEEKDAY(AG25)=1)</formula>
    </cfRule>
    <cfRule type="expression" dxfId="37353" priority="3100" stopIfTrue="1">
      <formula>WEEKDAY(AG25)=7</formula>
    </cfRule>
  </conditionalFormatting>
  <conditionalFormatting sqref="AH25">
    <cfRule type="expression" dxfId="37352" priority="3097" stopIfTrue="1">
      <formula>OR(AH25=祝色,WEEKDAY(AH25)=1)</formula>
    </cfRule>
    <cfRule type="expression" dxfId="37351" priority="3098" stopIfTrue="1">
      <formula>WEEKDAY(AH25)=7</formula>
    </cfRule>
  </conditionalFormatting>
  <conditionalFormatting sqref="AI25">
    <cfRule type="expression" dxfId="37350" priority="3095" stopIfTrue="1">
      <formula>OR(AI25=祝色,WEEKDAY(AI25)=1)</formula>
    </cfRule>
    <cfRule type="expression" dxfId="37349" priority="3096" stopIfTrue="1">
      <formula>WEEKDAY(AI25)=7</formula>
    </cfRule>
  </conditionalFormatting>
  <conditionalFormatting sqref="AC26">
    <cfRule type="expression" dxfId="37348" priority="3093" stopIfTrue="1">
      <formula>OR(AC26=祝色,WEEKDAY(AC26)=1)</formula>
    </cfRule>
    <cfRule type="expression" dxfId="37347" priority="3094" stopIfTrue="1">
      <formula>WEEKDAY(AC26)=7</formula>
    </cfRule>
  </conditionalFormatting>
  <conditionalFormatting sqref="AD26">
    <cfRule type="expression" dxfId="37346" priority="3091" stopIfTrue="1">
      <formula>OR(AD26=祝色,WEEKDAY(AD26)=1)</formula>
    </cfRule>
    <cfRule type="expression" dxfId="37345" priority="3092" stopIfTrue="1">
      <formula>WEEKDAY(AD26)=7</formula>
    </cfRule>
  </conditionalFormatting>
  <conditionalFormatting sqref="AE26">
    <cfRule type="expression" dxfId="37344" priority="3089" stopIfTrue="1">
      <formula>OR(AE26=祝色,WEEKDAY(AE26)=1)</formula>
    </cfRule>
    <cfRule type="expression" dxfId="37343" priority="3090" stopIfTrue="1">
      <formula>WEEKDAY(AE26)=7</formula>
    </cfRule>
  </conditionalFormatting>
  <conditionalFormatting sqref="AF26">
    <cfRule type="expression" dxfId="37342" priority="3087" stopIfTrue="1">
      <formula>OR(AF26=祝色,WEEKDAY(AF26)=1)</formula>
    </cfRule>
    <cfRule type="expression" dxfId="37341" priority="3088" stopIfTrue="1">
      <formula>WEEKDAY(AF26)=7</formula>
    </cfRule>
  </conditionalFormatting>
  <conditionalFormatting sqref="AG26">
    <cfRule type="expression" dxfId="37340" priority="3085" stopIfTrue="1">
      <formula>OR(AG26=祝色,WEEKDAY(AG26)=1)</formula>
    </cfRule>
    <cfRule type="expression" dxfId="37339" priority="3086" stopIfTrue="1">
      <formula>WEEKDAY(AG26)=7</formula>
    </cfRule>
  </conditionalFormatting>
  <conditionalFormatting sqref="AH26">
    <cfRule type="expression" dxfId="37338" priority="3083" stopIfTrue="1">
      <formula>OR(AH26=祝色,WEEKDAY(AH26)=1)</formula>
    </cfRule>
    <cfRule type="expression" dxfId="37337" priority="3084" stopIfTrue="1">
      <formula>WEEKDAY(AH26)=7</formula>
    </cfRule>
  </conditionalFormatting>
  <conditionalFormatting sqref="AI26">
    <cfRule type="expression" dxfId="37336" priority="3081" stopIfTrue="1">
      <formula>OR(AI26=祝色,WEEKDAY(AI26)=1)</formula>
    </cfRule>
    <cfRule type="expression" dxfId="37335" priority="3082" stopIfTrue="1">
      <formula>WEEKDAY(AI26)=7</formula>
    </cfRule>
  </conditionalFormatting>
  <conditionalFormatting sqref="AC27">
    <cfRule type="expression" dxfId="37334" priority="3079" stopIfTrue="1">
      <formula>OR(AC27=祝色,WEEKDAY(AC27)=1)</formula>
    </cfRule>
    <cfRule type="expression" dxfId="37333" priority="3080" stopIfTrue="1">
      <formula>WEEKDAY(AC27)=7</formula>
    </cfRule>
  </conditionalFormatting>
  <conditionalFormatting sqref="AD27">
    <cfRule type="expression" dxfId="37332" priority="3077" stopIfTrue="1">
      <formula>OR(AD27=祝色,WEEKDAY(AD27)=1)</formula>
    </cfRule>
    <cfRule type="expression" dxfId="37331" priority="3078" stopIfTrue="1">
      <formula>WEEKDAY(AD27)=7</formula>
    </cfRule>
  </conditionalFormatting>
  <conditionalFormatting sqref="AE27">
    <cfRule type="expression" dxfId="37330" priority="3075" stopIfTrue="1">
      <formula>OR(AE27=祝色,WEEKDAY(AE27)=1)</formula>
    </cfRule>
    <cfRule type="expression" dxfId="37329" priority="3076" stopIfTrue="1">
      <formula>WEEKDAY(AE27)=7</formula>
    </cfRule>
  </conditionalFormatting>
  <conditionalFormatting sqref="AF27">
    <cfRule type="expression" dxfId="37328" priority="3073" stopIfTrue="1">
      <formula>OR(AF27=祝色,WEEKDAY(AF27)=1)</formula>
    </cfRule>
    <cfRule type="expression" dxfId="37327" priority="3074" stopIfTrue="1">
      <formula>WEEKDAY(AF27)=7</formula>
    </cfRule>
  </conditionalFormatting>
  <conditionalFormatting sqref="AG27">
    <cfRule type="expression" dxfId="37326" priority="3071" stopIfTrue="1">
      <formula>OR(AG27=祝色,WEEKDAY(AG27)=1)</formula>
    </cfRule>
    <cfRule type="expression" dxfId="37325" priority="3072" stopIfTrue="1">
      <formula>WEEKDAY(AG27)=7</formula>
    </cfRule>
  </conditionalFormatting>
  <conditionalFormatting sqref="AH27">
    <cfRule type="expression" dxfId="37324" priority="3069" stopIfTrue="1">
      <formula>OR(AH27=祝色,WEEKDAY(AH27)=1)</formula>
    </cfRule>
    <cfRule type="expression" dxfId="37323" priority="3070" stopIfTrue="1">
      <formula>WEEKDAY(AH27)=7</formula>
    </cfRule>
  </conditionalFormatting>
  <conditionalFormatting sqref="AI27">
    <cfRule type="expression" dxfId="37322" priority="3067" stopIfTrue="1">
      <formula>OR(AI27=祝色,WEEKDAY(AI27)=1)</formula>
    </cfRule>
    <cfRule type="expression" dxfId="37321" priority="3068" stopIfTrue="1">
      <formula>WEEKDAY(AI27)=7</formula>
    </cfRule>
  </conditionalFormatting>
  <conditionalFormatting sqref="AC28">
    <cfRule type="expression" dxfId="37320" priority="3065" stopIfTrue="1">
      <formula>OR(AC28=祝色,WEEKDAY(AC28)=1)</formula>
    </cfRule>
    <cfRule type="expression" dxfId="37319" priority="3066" stopIfTrue="1">
      <formula>WEEKDAY(AC28)=7</formula>
    </cfRule>
  </conditionalFormatting>
  <conditionalFormatting sqref="AD28">
    <cfRule type="expression" dxfId="37318" priority="3063" stopIfTrue="1">
      <formula>OR(AD28=祝色,WEEKDAY(AD28)=1)</formula>
    </cfRule>
    <cfRule type="expression" dxfId="37317" priority="3064" stopIfTrue="1">
      <formula>WEEKDAY(AD28)=7</formula>
    </cfRule>
  </conditionalFormatting>
  <conditionalFormatting sqref="AE28">
    <cfRule type="expression" dxfId="37316" priority="3061" stopIfTrue="1">
      <formula>OR(AE28=祝色,WEEKDAY(AE28)=1)</formula>
    </cfRule>
    <cfRule type="expression" dxfId="37315" priority="3062" stopIfTrue="1">
      <formula>WEEKDAY(AE28)=7</formula>
    </cfRule>
  </conditionalFormatting>
  <conditionalFormatting sqref="AF28">
    <cfRule type="expression" dxfId="37314" priority="3059" stopIfTrue="1">
      <formula>OR(AF28=祝色,WEEKDAY(AF28)=1)</formula>
    </cfRule>
    <cfRule type="expression" dxfId="37313" priority="3060" stopIfTrue="1">
      <formula>WEEKDAY(AF28)=7</formula>
    </cfRule>
  </conditionalFormatting>
  <conditionalFormatting sqref="AG28">
    <cfRule type="expression" dxfId="37312" priority="3057" stopIfTrue="1">
      <formula>OR(AG28=祝色,WEEKDAY(AG28)=1)</formula>
    </cfRule>
    <cfRule type="expression" dxfId="37311" priority="3058" stopIfTrue="1">
      <formula>WEEKDAY(AG28)=7</formula>
    </cfRule>
  </conditionalFormatting>
  <conditionalFormatting sqref="AH28">
    <cfRule type="expression" dxfId="37310" priority="3055" stopIfTrue="1">
      <formula>OR(AH28=祝色,WEEKDAY(AH28)=1)</formula>
    </cfRule>
    <cfRule type="expression" dxfId="37309" priority="3056" stopIfTrue="1">
      <formula>WEEKDAY(AH28)=7</formula>
    </cfRule>
  </conditionalFormatting>
  <conditionalFormatting sqref="AI28">
    <cfRule type="expression" dxfId="37308" priority="3053" stopIfTrue="1">
      <formula>OR(AI28=祝色,WEEKDAY(AI28)=1)</formula>
    </cfRule>
    <cfRule type="expression" dxfId="37307" priority="3054" stopIfTrue="1">
      <formula>WEEKDAY(AI28)=7</formula>
    </cfRule>
  </conditionalFormatting>
  <conditionalFormatting sqref="AC29">
    <cfRule type="expression" dxfId="37306" priority="3051" stopIfTrue="1">
      <formula>OR(AC29=祝色,WEEKDAY(AC29)=1)</formula>
    </cfRule>
    <cfRule type="expression" dxfId="37305" priority="3052" stopIfTrue="1">
      <formula>WEEKDAY(AC29)=7</formula>
    </cfRule>
  </conditionalFormatting>
  <conditionalFormatting sqref="AD29">
    <cfRule type="expression" dxfId="37304" priority="3049" stopIfTrue="1">
      <formula>OR(AD29=祝色,WEEKDAY(AD29)=1)</formula>
    </cfRule>
    <cfRule type="expression" dxfId="37303" priority="3050" stopIfTrue="1">
      <formula>WEEKDAY(AD29)=7</formula>
    </cfRule>
  </conditionalFormatting>
  <conditionalFormatting sqref="AE29">
    <cfRule type="expression" dxfId="37302" priority="3047" stopIfTrue="1">
      <formula>OR(AE29=祝色,WEEKDAY(AE29)=1)</formula>
    </cfRule>
    <cfRule type="expression" dxfId="37301" priority="3048" stopIfTrue="1">
      <formula>WEEKDAY(AE29)=7</formula>
    </cfRule>
  </conditionalFormatting>
  <conditionalFormatting sqref="AF29">
    <cfRule type="expression" dxfId="37300" priority="3045" stopIfTrue="1">
      <formula>OR(AF29=祝色,WEEKDAY(AF29)=1)</formula>
    </cfRule>
    <cfRule type="expression" dxfId="37299" priority="3046" stopIfTrue="1">
      <formula>WEEKDAY(AF29)=7</formula>
    </cfRule>
  </conditionalFormatting>
  <conditionalFormatting sqref="AG29">
    <cfRule type="expression" dxfId="37298" priority="3043" stopIfTrue="1">
      <formula>OR(AG29=祝色,WEEKDAY(AG29)=1)</formula>
    </cfRule>
    <cfRule type="expression" dxfId="37297" priority="3044" stopIfTrue="1">
      <formula>WEEKDAY(AG29)=7</formula>
    </cfRule>
  </conditionalFormatting>
  <conditionalFormatting sqref="AH29">
    <cfRule type="expression" dxfId="37296" priority="3041" stopIfTrue="1">
      <formula>OR(AH29=祝色,WEEKDAY(AH29)=1)</formula>
    </cfRule>
    <cfRule type="expression" dxfId="37295" priority="3042" stopIfTrue="1">
      <formula>WEEKDAY(AH29)=7</formula>
    </cfRule>
  </conditionalFormatting>
  <conditionalFormatting sqref="AI29">
    <cfRule type="expression" dxfId="37294" priority="3039" stopIfTrue="1">
      <formula>OR(AI29=祝色,WEEKDAY(AI29)=1)</formula>
    </cfRule>
    <cfRule type="expression" dxfId="37293" priority="3040" stopIfTrue="1">
      <formula>WEEKDAY(AI29)=7</formula>
    </cfRule>
  </conditionalFormatting>
  <conditionalFormatting sqref="AC30">
    <cfRule type="expression" dxfId="37292" priority="3037" stopIfTrue="1">
      <formula>OR(AC30=祝色,WEEKDAY(AC30)=1)</formula>
    </cfRule>
    <cfRule type="expression" dxfId="37291" priority="3038" stopIfTrue="1">
      <formula>WEEKDAY(AC30)=7</formula>
    </cfRule>
  </conditionalFormatting>
  <conditionalFormatting sqref="AD30">
    <cfRule type="expression" dxfId="37290" priority="3035" stopIfTrue="1">
      <formula>OR(AD30=祝色,WEEKDAY(AD30)=1)</formula>
    </cfRule>
    <cfRule type="expression" dxfId="37289" priority="3036" stopIfTrue="1">
      <formula>WEEKDAY(AD30)=7</formula>
    </cfRule>
  </conditionalFormatting>
  <conditionalFormatting sqref="AK25">
    <cfRule type="expression" dxfId="37288" priority="3033" stopIfTrue="1">
      <formula>OR(AK25=祝色,WEEKDAY(AK25)=1)</formula>
    </cfRule>
    <cfRule type="expression" dxfId="37287" priority="3034" stopIfTrue="1">
      <formula>WEEKDAY(AK25)=7</formula>
    </cfRule>
  </conditionalFormatting>
  <conditionalFormatting sqref="AL25">
    <cfRule type="expression" dxfId="37286" priority="3031" stopIfTrue="1">
      <formula>OR(AL25=祝色,WEEKDAY(AL25)=1)</formula>
    </cfRule>
    <cfRule type="expression" dxfId="37285" priority="3032" stopIfTrue="1">
      <formula>WEEKDAY(AL25)=7</formula>
    </cfRule>
  </conditionalFormatting>
  <conditionalFormatting sqref="AM25">
    <cfRule type="expression" dxfId="37284" priority="3029" stopIfTrue="1">
      <formula>OR(AM25=祝色,WEEKDAY(AM25)=1)</formula>
    </cfRule>
    <cfRule type="expression" dxfId="37283" priority="3030" stopIfTrue="1">
      <formula>WEEKDAY(AM25)=7</formula>
    </cfRule>
  </conditionalFormatting>
  <conditionalFormatting sqref="AN25">
    <cfRule type="expression" dxfId="37282" priority="3027" stopIfTrue="1">
      <formula>OR(AN25=祝色,WEEKDAY(AN25)=1)</formula>
    </cfRule>
    <cfRule type="expression" dxfId="37281" priority="3028" stopIfTrue="1">
      <formula>WEEKDAY(AN25)=7</formula>
    </cfRule>
  </conditionalFormatting>
  <conditionalFormatting sqref="AO25">
    <cfRule type="expression" dxfId="37280" priority="3025" stopIfTrue="1">
      <formula>OR(AO25=祝色,WEEKDAY(AO25)=1)</formula>
    </cfRule>
    <cfRule type="expression" dxfId="37279" priority="3026" stopIfTrue="1">
      <formula>WEEKDAY(AO25)=7</formula>
    </cfRule>
  </conditionalFormatting>
  <conditionalFormatting sqref="AP25">
    <cfRule type="expression" dxfId="37278" priority="3023" stopIfTrue="1">
      <formula>OR(AP25=祝色,WEEKDAY(AP25)=1)</formula>
    </cfRule>
    <cfRule type="expression" dxfId="37277" priority="3024" stopIfTrue="1">
      <formula>WEEKDAY(AP25)=7</formula>
    </cfRule>
  </conditionalFormatting>
  <conditionalFormatting sqref="AQ25">
    <cfRule type="expression" dxfId="37276" priority="3021" stopIfTrue="1">
      <formula>OR(AQ25=祝色,WEEKDAY(AQ25)=1)</formula>
    </cfRule>
    <cfRule type="expression" dxfId="37275" priority="3022" stopIfTrue="1">
      <formula>WEEKDAY(AQ25)=7</formula>
    </cfRule>
  </conditionalFormatting>
  <conditionalFormatting sqref="AK26">
    <cfRule type="expression" dxfId="37274" priority="3019" stopIfTrue="1">
      <formula>OR(AK26=祝色,WEEKDAY(AK26)=1)</formula>
    </cfRule>
    <cfRule type="expression" dxfId="37273" priority="3020" stopIfTrue="1">
      <formula>WEEKDAY(AK26)=7</formula>
    </cfRule>
  </conditionalFormatting>
  <conditionalFormatting sqref="AL26">
    <cfRule type="expression" dxfId="37272" priority="3017" stopIfTrue="1">
      <formula>OR(AL26=祝色,WEEKDAY(AL26)=1)</formula>
    </cfRule>
    <cfRule type="expression" dxfId="37271" priority="3018" stopIfTrue="1">
      <formula>WEEKDAY(AL26)=7</formula>
    </cfRule>
  </conditionalFormatting>
  <conditionalFormatting sqref="AM26">
    <cfRule type="expression" dxfId="37270" priority="3015" stopIfTrue="1">
      <formula>OR(AM26=祝色,WEEKDAY(AM26)=1)</formula>
    </cfRule>
    <cfRule type="expression" dxfId="37269" priority="3016" stopIfTrue="1">
      <formula>WEEKDAY(AM26)=7</formula>
    </cfRule>
  </conditionalFormatting>
  <conditionalFormatting sqref="AN26">
    <cfRule type="expression" dxfId="37268" priority="3013" stopIfTrue="1">
      <formula>OR(AN26=祝色,WEEKDAY(AN26)=1)</formula>
    </cfRule>
    <cfRule type="expression" dxfId="37267" priority="3014" stopIfTrue="1">
      <formula>WEEKDAY(AN26)=7</formula>
    </cfRule>
  </conditionalFormatting>
  <conditionalFormatting sqref="AO26">
    <cfRule type="expression" dxfId="37266" priority="3011" stopIfTrue="1">
      <formula>OR(AO26=祝色,WEEKDAY(AO26)=1)</formula>
    </cfRule>
    <cfRule type="expression" dxfId="37265" priority="3012" stopIfTrue="1">
      <formula>WEEKDAY(AO26)=7</formula>
    </cfRule>
  </conditionalFormatting>
  <conditionalFormatting sqref="AP26">
    <cfRule type="expression" dxfId="37264" priority="3009" stopIfTrue="1">
      <formula>OR(AP26=祝色,WEEKDAY(AP26)=1)</formula>
    </cfRule>
    <cfRule type="expression" dxfId="37263" priority="3010" stopIfTrue="1">
      <formula>WEEKDAY(AP26)=7</formula>
    </cfRule>
  </conditionalFormatting>
  <conditionalFormatting sqref="AQ26">
    <cfRule type="expression" dxfId="37262" priority="3007" stopIfTrue="1">
      <formula>OR(AQ26=祝色,WEEKDAY(AQ26)=1)</formula>
    </cfRule>
    <cfRule type="expression" dxfId="37261" priority="3008" stopIfTrue="1">
      <formula>WEEKDAY(AQ26)=7</formula>
    </cfRule>
  </conditionalFormatting>
  <conditionalFormatting sqref="AK27">
    <cfRule type="expression" dxfId="37260" priority="3005" stopIfTrue="1">
      <formula>OR(AK27=祝色,WEEKDAY(AK27)=1)</formula>
    </cfRule>
    <cfRule type="expression" dxfId="37259" priority="3006" stopIfTrue="1">
      <formula>WEEKDAY(AK27)=7</formula>
    </cfRule>
  </conditionalFormatting>
  <conditionalFormatting sqref="AL27">
    <cfRule type="expression" dxfId="37258" priority="3003" stopIfTrue="1">
      <formula>OR(AL27=祝色,WEEKDAY(AL27)=1)</formula>
    </cfRule>
    <cfRule type="expression" dxfId="37257" priority="3004" stopIfTrue="1">
      <formula>WEEKDAY(AL27)=7</formula>
    </cfRule>
  </conditionalFormatting>
  <conditionalFormatting sqref="AM27">
    <cfRule type="expression" dxfId="37256" priority="3001" stopIfTrue="1">
      <formula>OR(AM27=祝色,WEEKDAY(AM27)=1)</formula>
    </cfRule>
    <cfRule type="expression" dxfId="37255" priority="3002" stopIfTrue="1">
      <formula>WEEKDAY(AM27)=7</formula>
    </cfRule>
  </conditionalFormatting>
  <conditionalFormatting sqref="AN27">
    <cfRule type="expression" dxfId="37254" priority="2999" stopIfTrue="1">
      <formula>OR(AN27=祝色,WEEKDAY(AN27)=1)</formula>
    </cfRule>
    <cfRule type="expression" dxfId="37253" priority="3000" stopIfTrue="1">
      <formula>WEEKDAY(AN27)=7</formula>
    </cfRule>
  </conditionalFormatting>
  <conditionalFormatting sqref="AO27">
    <cfRule type="expression" dxfId="37252" priority="2997" stopIfTrue="1">
      <formula>OR(AO27=祝色,WEEKDAY(AO27)=1)</formula>
    </cfRule>
    <cfRule type="expression" dxfId="37251" priority="2998" stopIfTrue="1">
      <formula>WEEKDAY(AO27)=7</formula>
    </cfRule>
  </conditionalFormatting>
  <conditionalFormatting sqref="AP27">
    <cfRule type="expression" dxfId="37250" priority="2995" stopIfTrue="1">
      <formula>OR(AP27=祝色,WEEKDAY(AP27)=1)</formula>
    </cfRule>
    <cfRule type="expression" dxfId="37249" priority="2996" stopIfTrue="1">
      <formula>WEEKDAY(AP27)=7</formula>
    </cfRule>
  </conditionalFormatting>
  <conditionalFormatting sqref="AQ27">
    <cfRule type="expression" dxfId="37248" priority="2993" stopIfTrue="1">
      <formula>OR(AQ27=祝色,WEEKDAY(AQ27)=1)</formula>
    </cfRule>
    <cfRule type="expression" dxfId="37247" priority="2994" stopIfTrue="1">
      <formula>WEEKDAY(AQ27)=7</formula>
    </cfRule>
  </conditionalFormatting>
  <conditionalFormatting sqref="AK28">
    <cfRule type="expression" dxfId="37246" priority="2991" stopIfTrue="1">
      <formula>OR(AK28=祝色,WEEKDAY(AK28)=1)</formula>
    </cfRule>
    <cfRule type="expression" dxfId="37245" priority="2992" stopIfTrue="1">
      <formula>WEEKDAY(AK28)=7</formula>
    </cfRule>
  </conditionalFormatting>
  <conditionalFormatting sqref="AL28">
    <cfRule type="expression" dxfId="37244" priority="2989" stopIfTrue="1">
      <formula>OR(AL28=祝色,WEEKDAY(AL28)=1)</formula>
    </cfRule>
    <cfRule type="expression" dxfId="37243" priority="2990" stopIfTrue="1">
      <formula>WEEKDAY(AL28)=7</formula>
    </cfRule>
  </conditionalFormatting>
  <conditionalFormatting sqref="AM28">
    <cfRule type="expression" dxfId="37242" priority="2987" stopIfTrue="1">
      <formula>OR(AM28=祝色,WEEKDAY(AM28)=1)</formula>
    </cfRule>
    <cfRule type="expression" dxfId="37241" priority="2988" stopIfTrue="1">
      <formula>WEEKDAY(AM28)=7</formula>
    </cfRule>
  </conditionalFormatting>
  <conditionalFormatting sqref="AN28">
    <cfRule type="expression" dxfId="37240" priority="2985" stopIfTrue="1">
      <formula>OR(AN28=祝色,WEEKDAY(AN28)=1)</formula>
    </cfRule>
    <cfRule type="expression" dxfId="37239" priority="2986" stopIfTrue="1">
      <formula>WEEKDAY(AN28)=7</formula>
    </cfRule>
  </conditionalFormatting>
  <conditionalFormatting sqref="AO28">
    <cfRule type="expression" dxfId="37238" priority="2983" stopIfTrue="1">
      <formula>OR(AO28=祝色,WEEKDAY(AO28)=1)</formula>
    </cfRule>
    <cfRule type="expression" dxfId="37237" priority="2984" stopIfTrue="1">
      <formula>WEEKDAY(AO28)=7</formula>
    </cfRule>
  </conditionalFormatting>
  <conditionalFormatting sqref="AP28">
    <cfRule type="expression" dxfId="37236" priority="2981" stopIfTrue="1">
      <formula>OR(AP28=祝色,WEEKDAY(AP28)=1)</formula>
    </cfRule>
    <cfRule type="expression" dxfId="37235" priority="2982" stopIfTrue="1">
      <formula>WEEKDAY(AP28)=7</formula>
    </cfRule>
  </conditionalFormatting>
  <conditionalFormatting sqref="AQ28">
    <cfRule type="expression" dxfId="37234" priority="2979" stopIfTrue="1">
      <formula>OR(AQ28=祝色,WEEKDAY(AQ28)=1)</formula>
    </cfRule>
    <cfRule type="expression" dxfId="37233" priority="2980" stopIfTrue="1">
      <formula>WEEKDAY(AQ28)=7</formula>
    </cfRule>
  </conditionalFormatting>
  <conditionalFormatting sqref="AK29">
    <cfRule type="expression" dxfId="37232" priority="2977" stopIfTrue="1">
      <formula>OR(AK29=祝色,WEEKDAY(AK29)=1)</formula>
    </cfRule>
    <cfRule type="expression" dxfId="37231" priority="2978" stopIfTrue="1">
      <formula>WEEKDAY(AK29)=7</formula>
    </cfRule>
  </conditionalFormatting>
  <conditionalFormatting sqref="AL29">
    <cfRule type="expression" dxfId="37230" priority="2975" stopIfTrue="1">
      <formula>OR(AL29=祝色,WEEKDAY(AL29)=1)</formula>
    </cfRule>
    <cfRule type="expression" dxfId="37229" priority="2976" stopIfTrue="1">
      <formula>WEEKDAY(AL29)=7</formula>
    </cfRule>
  </conditionalFormatting>
  <conditionalFormatting sqref="AM29">
    <cfRule type="expression" dxfId="37228" priority="2973" stopIfTrue="1">
      <formula>OR(AM29=祝色,WEEKDAY(AM29)=1)</formula>
    </cfRule>
    <cfRule type="expression" dxfId="37227" priority="2974" stopIfTrue="1">
      <formula>WEEKDAY(AM29)=7</formula>
    </cfRule>
  </conditionalFormatting>
  <conditionalFormatting sqref="AN29">
    <cfRule type="expression" dxfId="37226" priority="2971" stopIfTrue="1">
      <formula>OR(AN29=祝色,WEEKDAY(AN29)=1)</formula>
    </cfRule>
    <cfRule type="expression" dxfId="37225" priority="2972" stopIfTrue="1">
      <formula>WEEKDAY(AN29)=7</formula>
    </cfRule>
  </conditionalFormatting>
  <conditionalFormatting sqref="AO29">
    <cfRule type="expression" dxfId="37224" priority="2969" stopIfTrue="1">
      <formula>OR(AO29=祝色,WEEKDAY(AO29)=1)</formula>
    </cfRule>
    <cfRule type="expression" dxfId="37223" priority="2970" stopIfTrue="1">
      <formula>WEEKDAY(AO29)=7</formula>
    </cfRule>
  </conditionalFormatting>
  <conditionalFormatting sqref="AP29">
    <cfRule type="expression" dxfId="37222" priority="2967" stopIfTrue="1">
      <formula>OR(AP29=祝色,WEEKDAY(AP29)=1)</formula>
    </cfRule>
    <cfRule type="expression" dxfId="37221" priority="2968" stopIfTrue="1">
      <formula>WEEKDAY(AP29)=7</formula>
    </cfRule>
  </conditionalFormatting>
  <conditionalFormatting sqref="AQ29">
    <cfRule type="expression" dxfId="37220" priority="2965" stopIfTrue="1">
      <formula>OR(AQ29=祝色,WEEKDAY(AQ29)=1)</formula>
    </cfRule>
    <cfRule type="expression" dxfId="37219" priority="2966" stopIfTrue="1">
      <formula>WEEKDAY(AQ29)=7</formula>
    </cfRule>
  </conditionalFormatting>
  <conditionalFormatting sqref="AK30">
    <cfRule type="expression" dxfId="37218" priority="2963" stopIfTrue="1">
      <formula>OR(AK30=祝色,WEEKDAY(AK30)=1)</formula>
    </cfRule>
    <cfRule type="expression" dxfId="37217" priority="2964" stopIfTrue="1">
      <formula>WEEKDAY(AK30)=7</formula>
    </cfRule>
  </conditionalFormatting>
  <conditionalFormatting sqref="AL30">
    <cfRule type="expression" dxfId="37216" priority="2961" stopIfTrue="1">
      <formula>OR(AL30=祝色,WEEKDAY(AL30)=1)</formula>
    </cfRule>
    <cfRule type="expression" dxfId="37215" priority="2962" stopIfTrue="1">
      <formula>WEEKDAY(AL30)=7</formula>
    </cfRule>
  </conditionalFormatting>
  <conditionalFormatting sqref="AS25">
    <cfRule type="expression" dxfId="37214" priority="2959" stopIfTrue="1">
      <formula>OR(AS25=祝色,WEEKDAY(AS25)=1)</formula>
    </cfRule>
    <cfRule type="expression" dxfId="37213" priority="2960" stopIfTrue="1">
      <formula>WEEKDAY(AS25)=7</formula>
    </cfRule>
  </conditionalFormatting>
  <conditionalFormatting sqref="AT25">
    <cfRule type="expression" dxfId="37212" priority="2957" stopIfTrue="1">
      <formula>OR(AT25=祝色,WEEKDAY(AT25)=1)</formula>
    </cfRule>
    <cfRule type="expression" dxfId="37211" priority="2958" stopIfTrue="1">
      <formula>WEEKDAY(AT25)=7</formula>
    </cfRule>
  </conditionalFormatting>
  <conditionalFormatting sqref="AU25">
    <cfRule type="expression" dxfId="37210" priority="2955" stopIfTrue="1">
      <formula>OR(AU25=祝色,WEEKDAY(AU25)=1)</formula>
    </cfRule>
    <cfRule type="expression" dxfId="37209" priority="2956" stopIfTrue="1">
      <formula>WEEKDAY(AU25)=7</formula>
    </cfRule>
  </conditionalFormatting>
  <conditionalFormatting sqref="AV25">
    <cfRule type="expression" dxfId="37208" priority="2953" stopIfTrue="1">
      <formula>OR(AV25=祝色,WEEKDAY(AV25)=1)</formula>
    </cfRule>
    <cfRule type="expression" dxfId="37207" priority="2954" stopIfTrue="1">
      <formula>WEEKDAY(AV25)=7</formula>
    </cfRule>
  </conditionalFormatting>
  <conditionalFormatting sqref="AW25">
    <cfRule type="expression" dxfId="37206" priority="2951" stopIfTrue="1">
      <formula>OR(AW25=祝色,WEEKDAY(AW25)=1)</formula>
    </cfRule>
    <cfRule type="expression" dxfId="37205" priority="2952" stopIfTrue="1">
      <formula>WEEKDAY(AW25)=7</formula>
    </cfRule>
  </conditionalFormatting>
  <conditionalFormatting sqref="AX25">
    <cfRule type="expression" dxfId="37204" priority="2949" stopIfTrue="1">
      <formula>OR(AX25=祝色,WEEKDAY(AX25)=1)</formula>
    </cfRule>
    <cfRule type="expression" dxfId="37203" priority="2950" stopIfTrue="1">
      <formula>WEEKDAY(AX25)=7</formula>
    </cfRule>
  </conditionalFormatting>
  <conditionalFormatting sqref="AY25">
    <cfRule type="expression" dxfId="37202" priority="2947" stopIfTrue="1">
      <formula>OR(AY25=祝色,WEEKDAY(AY25)=1)</formula>
    </cfRule>
    <cfRule type="expression" dxfId="37201" priority="2948" stopIfTrue="1">
      <formula>WEEKDAY(AY25)=7</formula>
    </cfRule>
  </conditionalFormatting>
  <conditionalFormatting sqref="AS26">
    <cfRule type="expression" dxfId="37200" priority="2945" stopIfTrue="1">
      <formula>OR(AS26=祝色,WEEKDAY(AS26)=1)</formula>
    </cfRule>
    <cfRule type="expression" dxfId="37199" priority="2946" stopIfTrue="1">
      <formula>WEEKDAY(AS26)=7</formula>
    </cfRule>
  </conditionalFormatting>
  <conditionalFormatting sqref="AT26">
    <cfRule type="expression" dxfId="37198" priority="2943" stopIfTrue="1">
      <formula>OR(AT26=祝色,WEEKDAY(AT26)=1)</formula>
    </cfRule>
    <cfRule type="expression" dxfId="37197" priority="2944" stopIfTrue="1">
      <formula>WEEKDAY(AT26)=7</formula>
    </cfRule>
  </conditionalFormatting>
  <conditionalFormatting sqref="AU26">
    <cfRule type="expression" dxfId="37196" priority="2941" stopIfTrue="1">
      <formula>OR(AU26=祝色,WEEKDAY(AU26)=1)</formula>
    </cfRule>
    <cfRule type="expression" dxfId="37195" priority="2942" stopIfTrue="1">
      <formula>WEEKDAY(AU26)=7</formula>
    </cfRule>
  </conditionalFormatting>
  <conditionalFormatting sqref="AV26">
    <cfRule type="expression" dxfId="37194" priority="2939" stopIfTrue="1">
      <formula>OR(AV26=祝色,WEEKDAY(AV26)=1)</formula>
    </cfRule>
    <cfRule type="expression" dxfId="37193" priority="2940" stopIfTrue="1">
      <formula>WEEKDAY(AV26)=7</formula>
    </cfRule>
  </conditionalFormatting>
  <conditionalFormatting sqref="AW26">
    <cfRule type="expression" dxfId="37192" priority="2937" stopIfTrue="1">
      <formula>OR(AW26=祝色,WEEKDAY(AW26)=1)</formula>
    </cfRule>
    <cfRule type="expression" dxfId="37191" priority="2938" stopIfTrue="1">
      <formula>WEEKDAY(AW26)=7</formula>
    </cfRule>
  </conditionalFormatting>
  <conditionalFormatting sqref="AX26">
    <cfRule type="expression" dxfId="37190" priority="2935" stopIfTrue="1">
      <formula>OR(AX26=祝色,WEEKDAY(AX26)=1)</formula>
    </cfRule>
    <cfRule type="expression" dxfId="37189" priority="2936" stopIfTrue="1">
      <formula>WEEKDAY(AX26)=7</formula>
    </cfRule>
  </conditionalFormatting>
  <conditionalFormatting sqref="AY26">
    <cfRule type="expression" dxfId="37188" priority="2933" stopIfTrue="1">
      <formula>OR(AY26=祝色,WEEKDAY(AY26)=1)</formula>
    </cfRule>
    <cfRule type="expression" dxfId="37187" priority="2934" stopIfTrue="1">
      <formula>WEEKDAY(AY26)=7</formula>
    </cfRule>
  </conditionalFormatting>
  <conditionalFormatting sqref="AS27">
    <cfRule type="expression" dxfId="37186" priority="2931" stopIfTrue="1">
      <formula>OR(AS27=祝色,WEEKDAY(AS27)=1)</formula>
    </cfRule>
    <cfRule type="expression" dxfId="37185" priority="2932" stopIfTrue="1">
      <formula>WEEKDAY(AS27)=7</formula>
    </cfRule>
  </conditionalFormatting>
  <conditionalFormatting sqref="AT27">
    <cfRule type="expression" dxfId="37184" priority="2929" stopIfTrue="1">
      <formula>OR(AT27=祝色,WEEKDAY(AT27)=1)</formula>
    </cfRule>
    <cfRule type="expression" dxfId="37183" priority="2930" stopIfTrue="1">
      <formula>WEEKDAY(AT27)=7</formula>
    </cfRule>
  </conditionalFormatting>
  <conditionalFormatting sqref="AU27">
    <cfRule type="expression" dxfId="37182" priority="2927" stopIfTrue="1">
      <formula>OR(AU27=祝色,WEEKDAY(AU27)=1)</formula>
    </cfRule>
    <cfRule type="expression" dxfId="37181" priority="2928" stopIfTrue="1">
      <formula>WEEKDAY(AU27)=7</formula>
    </cfRule>
  </conditionalFormatting>
  <conditionalFormatting sqref="AV27">
    <cfRule type="expression" dxfId="37180" priority="2925" stopIfTrue="1">
      <formula>OR(AV27=祝色,WEEKDAY(AV27)=1)</formula>
    </cfRule>
    <cfRule type="expression" dxfId="37179" priority="2926" stopIfTrue="1">
      <formula>WEEKDAY(AV27)=7</formula>
    </cfRule>
  </conditionalFormatting>
  <conditionalFormatting sqref="AW27">
    <cfRule type="expression" dxfId="37178" priority="2923" stopIfTrue="1">
      <formula>OR(AW27=祝色,WEEKDAY(AW27)=1)</formula>
    </cfRule>
    <cfRule type="expression" dxfId="37177" priority="2924" stopIfTrue="1">
      <formula>WEEKDAY(AW27)=7</formula>
    </cfRule>
  </conditionalFormatting>
  <conditionalFormatting sqref="AX27">
    <cfRule type="expression" dxfId="37176" priority="2921" stopIfTrue="1">
      <formula>OR(AX27=祝色,WEEKDAY(AX27)=1)</formula>
    </cfRule>
    <cfRule type="expression" dxfId="37175" priority="2922" stopIfTrue="1">
      <formula>WEEKDAY(AX27)=7</formula>
    </cfRule>
  </conditionalFormatting>
  <conditionalFormatting sqref="AY27">
    <cfRule type="expression" dxfId="37174" priority="2919" stopIfTrue="1">
      <formula>OR(AY27=祝色,WEEKDAY(AY27)=1)</formula>
    </cfRule>
    <cfRule type="expression" dxfId="37173" priority="2920" stopIfTrue="1">
      <formula>WEEKDAY(AY27)=7</formula>
    </cfRule>
  </conditionalFormatting>
  <conditionalFormatting sqref="AS28">
    <cfRule type="expression" dxfId="37172" priority="2917" stopIfTrue="1">
      <formula>OR(AS28=祝色,WEEKDAY(AS28)=1)</formula>
    </cfRule>
    <cfRule type="expression" dxfId="37171" priority="2918" stopIfTrue="1">
      <formula>WEEKDAY(AS28)=7</formula>
    </cfRule>
  </conditionalFormatting>
  <conditionalFormatting sqref="AT28">
    <cfRule type="expression" dxfId="37170" priority="2915" stopIfTrue="1">
      <formula>OR(AT28=祝色,WEEKDAY(AT28)=1)</formula>
    </cfRule>
    <cfRule type="expression" dxfId="37169" priority="2916" stopIfTrue="1">
      <formula>WEEKDAY(AT28)=7</formula>
    </cfRule>
  </conditionalFormatting>
  <conditionalFormatting sqref="AU28">
    <cfRule type="expression" dxfId="37168" priority="2913" stopIfTrue="1">
      <formula>OR(AU28=祝色,WEEKDAY(AU28)=1)</formula>
    </cfRule>
    <cfRule type="expression" dxfId="37167" priority="2914" stopIfTrue="1">
      <formula>WEEKDAY(AU28)=7</formula>
    </cfRule>
  </conditionalFormatting>
  <conditionalFormatting sqref="AV28">
    <cfRule type="expression" dxfId="37166" priority="2911" stopIfTrue="1">
      <formula>OR(AV28=祝色,WEEKDAY(AV28)=1)</formula>
    </cfRule>
    <cfRule type="expression" dxfId="37165" priority="2912" stopIfTrue="1">
      <formula>WEEKDAY(AV28)=7</formula>
    </cfRule>
  </conditionalFormatting>
  <conditionalFormatting sqref="AW28">
    <cfRule type="expression" dxfId="37164" priority="2909" stopIfTrue="1">
      <formula>OR(AW28=祝色,WEEKDAY(AW28)=1)</formula>
    </cfRule>
    <cfRule type="expression" dxfId="37163" priority="2910" stopIfTrue="1">
      <formula>WEEKDAY(AW28)=7</formula>
    </cfRule>
  </conditionalFormatting>
  <conditionalFormatting sqref="AX28">
    <cfRule type="expression" dxfId="37162" priority="2907" stopIfTrue="1">
      <formula>OR(AX28=祝色,WEEKDAY(AX28)=1)</formula>
    </cfRule>
    <cfRule type="expression" dxfId="37161" priority="2908" stopIfTrue="1">
      <formula>WEEKDAY(AX28)=7</formula>
    </cfRule>
  </conditionalFormatting>
  <conditionalFormatting sqref="AY28">
    <cfRule type="expression" dxfId="37160" priority="2905" stopIfTrue="1">
      <formula>OR(AY28=祝色,WEEKDAY(AY28)=1)</formula>
    </cfRule>
    <cfRule type="expression" dxfId="37159" priority="2906" stopIfTrue="1">
      <formula>WEEKDAY(AY28)=7</formula>
    </cfRule>
  </conditionalFormatting>
  <conditionalFormatting sqref="AS29">
    <cfRule type="expression" dxfId="37158" priority="2903" stopIfTrue="1">
      <formula>OR(AS29=祝色,WEEKDAY(AS29)=1)</formula>
    </cfRule>
    <cfRule type="expression" dxfId="37157" priority="2904" stopIfTrue="1">
      <formula>WEEKDAY(AS29)=7</formula>
    </cfRule>
  </conditionalFormatting>
  <conditionalFormatting sqref="AT29">
    <cfRule type="expression" dxfId="37156" priority="2901" stopIfTrue="1">
      <formula>OR(AT29=祝色,WEEKDAY(AT29)=1)</formula>
    </cfRule>
    <cfRule type="expression" dxfId="37155" priority="2902" stopIfTrue="1">
      <formula>WEEKDAY(AT29)=7</formula>
    </cfRule>
  </conditionalFormatting>
  <conditionalFormatting sqref="AU29">
    <cfRule type="expression" dxfId="37154" priority="2899" stopIfTrue="1">
      <formula>OR(AU29=祝色,WEEKDAY(AU29)=1)</formula>
    </cfRule>
    <cfRule type="expression" dxfId="37153" priority="2900" stopIfTrue="1">
      <formula>WEEKDAY(AU29)=7</formula>
    </cfRule>
  </conditionalFormatting>
  <conditionalFormatting sqref="AV29">
    <cfRule type="expression" dxfId="37152" priority="2897" stopIfTrue="1">
      <formula>OR(AV29=祝色,WEEKDAY(AV29)=1)</formula>
    </cfRule>
    <cfRule type="expression" dxfId="37151" priority="2898" stopIfTrue="1">
      <formula>WEEKDAY(AV29)=7</formula>
    </cfRule>
  </conditionalFormatting>
  <conditionalFormatting sqref="AW29">
    <cfRule type="expression" dxfId="37150" priority="2895" stopIfTrue="1">
      <formula>OR(AW29=祝色,WEEKDAY(AW29)=1)</formula>
    </cfRule>
    <cfRule type="expression" dxfId="37149" priority="2896" stopIfTrue="1">
      <formula>WEEKDAY(AW29)=7</formula>
    </cfRule>
  </conditionalFormatting>
  <conditionalFormatting sqref="AX29">
    <cfRule type="expression" dxfId="37148" priority="2893" stopIfTrue="1">
      <formula>OR(AX29=祝色,WEEKDAY(AX29)=1)</formula>
    </cfRule>
    <cfRule type="expression" dxfId="37147" priority="2894" stopIfTrue="1">
      <formula>WEEKDAY(AX29)=7</formula>
    </cfRule>
  </conditionalFormatting>
  <conditionalFormatting sqref="AY29">
    <cfRule type="expression" dxfId="37146" priority="2891" stopIfTrue="1">
      <formula>OR(AY29=祝色,WEEKDAY(AY29)=1)</formula>
    </cfRule>
    <cfRule type="expression" dxfId="37145" priority="2892" stopIfTrue="1">
      <formula>WEEKDAY(AY29)=7</formula>
    </cfRule>
  </conditionalFormatting>
  <conditionalFormatting sqref="AS30">
    <cfRule type="expression" dxfId="37144" priority="2889" stopIfTrue="1">
      <formula>OR(AS30=祝色,WEEKDAY(AS30)=1)</formula>
    </cfRule>
    <cfRule type="expression" dxfId="37143" priority="2890" stopIfTrue="1">
      <formula>WEEKDAY(AS30)=7</formula>
    </cfRule>
  </conditionalFormatting>
  <conditionalFormatting sqref="AT30">
    <cfRule type="expression" dxfId="37142" priority="2887" stopIfTrue="1">
      <formula>OR(AT30=祝色,WEEKDAY(AT30)=1)</formula>
    </cfRule>
    <cfRule type="expression" dxfId="37141" priority="2888" stopIfTrue="1">
      <formula>WEEKDAY(AT30)=7</formula>
    </cfRule>
  </conditionalFormatting>
  <conditionalFormatting sqref="AC34">
    <cfRule type="expression" dxfId="37140" priority="2885" stopIfTrue="1">
      <formula>OR(AC34=祝色,WEEKDAY(AC34)=1)</formula>
    </cfRule>
    <cfRule type="expression" dxfId="37139" priority="2886" stopIfTrue="1">
      <formula>WEEKDAY(AC34)=7</formula>
    </cfRule>
  </conditionalFormatting>
  <conditionalFormatting sqref="AD34">
    <cfRule type="expression" dxfId="37138" priority="2883" stopIfTrue="1">
      <formula>OR(AD34=祝色,WEEKDAY(AD34)=1)</formula>
    </cfRule>
    <cfRule type="expression" dxfId="37137" priority="2884" stopIfTrue="1">
      <formula>WEEKDAY(AD34)=7</formula>
    </cfRule>
  </conditionalFormatting>
  <conditionalFormatting sqref="AE34">
    <cfRule type="expression" dxfId="37136" priority="2881" stopIfTrue="1">
      <formula>OR(AE34=祝色,WEEKDAY(AE34)=1)</formula>
    </cfRule>
    <cfRule type="expression" dxfId="37135" priority="2882" stopIfTrue="1">
      <formula>WEEKDAY(AE34)=7</formula>
    </cfRule>
  </conditionalFormatting>
  <conditionalFormatting sqref="AF34">
    <cfRule type="expression" dxfId="37134" priority="2879" stopIfTrue="1">
      <formula>OR(AF34=祝色,WEEKDAY(AF34)=1)</formula>
    </cfRule>
    <cfRule type="expression" dxfId="37133" priority="2880" stopIfTrue="1">
      <formula>WEEKDAY(AF34)=7</formula>
    </cfRule>
  </conditionalFormatting>
  <conditionalFormatting sqref="AG34">
    <cfRule type="expression" dxfId="37132" priority="2877" stopIfTrue="1">
      <formula>OR(AG34=祝色,WEEKDAY(AG34)=1)</formula>
    </cfRule>
    <cfRule type="expression" dxfId="37131" priority="2878" stopIfTrue="1">
      <formula>WEEKDAY(AG34)=7</formula>
    </cfRule>
  </conditionalFormatting>
  <conditionalFormatting sqref="AH34">
    <cfRule type="expression" dxfId="37130" priority="2875" stopIfTrue="1">
      <formula>OR(AH34=祝色,WEEKDAY(AH34)=1)</formula>
    </cfRule>
    <cfRule type="expression" dxfId="37129" priority="2876" stopIfTrue="1">
      <formula>WEEKDAY(AH34)=7</formula>
    </cfRule>
  </conditionalFormatting>
  <conditionalFormatting sqref="AI34">
    <cfRule type="expression" dxfId="37128" priority="2873" stopIfTrue="1">
      <formula>OR(AI34=祝色,WEEKDAY(AI34)=1)</formula>
    </cfRule>
    <cfRule type="expression" dxfId="37127" priority="2874" stopIfTrue="1">
      <formula>WEEKDAY(AI34)=7</formula>
    </cfRule>
  </conditionalFormatting>
  <conditionalFormatting sqref="AC35">
    <cfRule type="expression" dxfId="37126" priority="2871" stopIfTrue="1">
      <formula>OR(AC35=祝色,WEEKDAY(AC35)=1)</formula>
    </cfRule>
    <cfRule type="expression" dxfId="37125" priority="2872" stopIfTrue="1">
      <formula>WEEKDAY(AC35)=7</formula>
    </cfRule>
  </conditionalFormatting>
  <conditionalFormatting sqref="AD35">
    <cfRule type="expression" dxfId="37124" priority="2869" stopIfTrue="1">
      <formula>OR(AD35=祝色,WEEKDAY(AD35)=1)</formula>
    </cfRule>
    <cfRule type="expression" dxfId="37123" priority="2870" stopIfTrue="1">
      <formula>WEEKDAY(AD35)=7</formula>
    </cfRule>
  </conditionalFormatting>
  <conditionalFormatting sqref="AE35">
    <cfRule type="expression" dxfId="37122" priority="2867" stopIfTrue="1">
      <formula>OR(AE35=祝色,WEEKDAY(AE35)=1)</formula>
    </cfRule>
    <cfRule type="expression" dxfId="37121" priority="2868" stopIfTrue="1">
      <formula>WEEKDAY(AE35)=7</formula>
    </cfRule>
  </conditionalFormatting>
  <conditionalFormatting sqref="AF35">
    <cfRule type="expression" dxfId="37120" priority="2865" stopIfTrue="1">
      <formula>OR(AF35=祝色,WEEKDAY(AF35)=1)</formula>
    </cfRule>
    <cfRule type="expression" dxfId="37119" priority="2866" stopIfTrue="1">
      <formula>WEEKDAY(AF35)=7</formula>
    </cfRule>
  </conditionalFormatting>
  <conditionalFormatting sqref="AG35">
    <cfRule type="expression" dxfId="37118" priority="2863" stopIfTrue="1">
      <formula>OR(AG35=祝色,WEEKDAY(AG35)=1)</formula>
    </cfRule>
    <cfRule type="expression" dxfId="37117" priority="2864" stopIfTrue="1">
      <formula>WEEKDAY(AG35)=7</formula>
    </cfRule>
  </conditionalFormatting>
  <conditionalFormatting sqref="AH35">
    <cfRule type="expression" dxfId="37116" priority="2861" stopIfTrue="1">
      <formula>OR(AH35=祝色,WEEKDAY(AH35)=1)</formula>
    </cfRule>
    <cfRule type="expression" dxfId="37115" priority="2862" stopIfTrue="1">
      <formula>WEEKDAY(AH35)=7</formula>
    </cfRule>
  </conditionalFormatting>
  <conditionalFormatting sqref="AI35">
    <cfRule type="expression" dxfId="37114" priority="2859" stopIfTrue="1">
      <formula>OR(AI35=祝色,WEEKDAY(AI35)=1)</formula>
    </cfRule>
    <cfRule type="expression" dxfId="37113" priority="2860" stopIfTrue="1">
      <formula>WEEKDAY(AI35)=7</formula>
    </cfRule>
  </conditionalFormatting>
  <conditionalFormatting sqref="AC36">
    <cfRule type="expression" dxfId="37112" priority="2857" stopIfTrue="1">
      <formula>OR(AC36=祝色,WEEKDAY(AC36)=1)</formula>
    </cfRule>
    <cfRule type="expression" dxfId="37111" priority="2858" stopIfTrue="1">
      <formula>WEEKDAY(AC36)=7</formula>
    </cfRule>
  </conditionalFormatting>
  <conditionalFormatting sqref="AD36">
    <cfRule type="expression" dxfId="37110" priority="2855" stopIfTrue="1">
      <formula>OR(AD36=祝色,WEEKDAY(AD36)=1)</formula>
    </cfRule>
    <cfRule type="expression" dxfId="37109" priority="2856" stopIfTrue="1">
      <formula>WEEKDAY(AD36)=7</formula>
    </cfRule>
  </conditionalFormatting>
  <conditionalFormatting sqref="AE36">
    <cfRule type="expression" dxfId="37108" priority="2853" stopIfTrue="1">
      <formula>OR(AE36=祝色,WEEKDAY(AE36)=1)</formula>
    </cfRule>
    <cfRule type="expression" dxfId="37107" priority="2854" stopIfTrue="1">
      <formula>WEEKDAY(AE36)=7</formula>
    </cfRule>
  </conditionalFormatting>
  <conditionalFormatting sqref="AF36">
    <cfRule type="expression" dxfId="37106" priority="2851" stopIfTrue="1">
      <formula>OR(AF36=祝色,WEEKDAY(AF36)=1)</formula>
    </cfRule>
    <cfRule type="expression" dxfId="37105" priority="2852" stopIfTrue="1">
      <formula>WEEKDAY(AF36)=7</formula>
    </cfRule>
  </conditionalFormatting>
  <conditionalFormatting sqref="AG36">
    <cfRule type="expression" dxfId="37104" priority="2849" stopIfTrue="1">
      <formula>OR(AG36=祝色,WEEKDAY(AG36)=1)</formula>
    </cfRule>
    <cfRule type="expression" dxfId="37103" priority="2850" stopIfTrue="1">
      <formula>WEEKDAY(AG36)=7</formula>
    </cfRule>
  </conditionalFormatting>
  <conditionalFormatting sqref="AH36">
    <cfRule type="expression" dxfId="37102" priority="2847" stopIfTrue="1">
      <formula>OR(AH36=祝色,WEEKDAY(AH36)=1)</formula>
    </cfRule>
    <cfRule type="expression" dxfId="37101" priority="2848" stopIfTrue="1">
      <formula>WEEKDAY(AH36)=7</formula>
    </cfRule>
  </conditionalFormatting>
  <conditionalFormatting sqref="AI36">
    <cfRule type="expression" dxfId="37100" priority="2845" stopIfTrue="1">
      <formula>OR(AI36=祝色,WEEKDAY(AI36)=1)</formula>
    </cfRule>
    <cfRule type="expression" dxfId="37099" priority="2846" stopIfTrue="1">
      <formula>WEEKDAY(AI36)=7</formula>
    </cfRule>
  </conditionalFormatting>
  <conditionalFormatting sqref="AC37">
    <cfRule type="expression" dxfId="37098" priority="2843" stopIfTrue="1">
      <formula>OR(AC37=祝色,WEEKDAY(AC37)=1)</formula>
    </cfRule>
    <cfRule type="expression" dxfId="37097" priority="2844" stopIfTrue="1">
      <formula>WEEKDAY(AC37)=7</formula>
    </cfRule>
  </conditionalFormatting>
  <conditionalFormatting sqref="AD37">
    <cfRule type="expression" dxfId="37096" priority="2841" stopIfTrue="1">
      <formula>OR(AD37=祝色,WEEKDAY(AD37)=1)</formula>
    </cfRule>
    <cfRule type="expression" dxfId="37095" priority="2842" stopIfTrue="1">
      <formula>WEEKDAY(AD37)=7</formula>
    </cfRule>
  </conditionalFormatting>
  <conditionalFormatting sqref="AE37">
    <cfRule type="expression" dxfId="37094" priority="2839" stopIfTrue="1">
      <formula>OR(AE37=祝色,WEEKDAY(AE37)=1)</formula>
    </cfRule>
    <cfRule type="expression" dxfId="37093" priority="2840" stopIfTrue="1">
      <formula>WEEKDAY(AE37)=7</formula>
    </cfRule>
  </conditionalFormatting>
  <conditionalFormatting sqref="AF37">
    <cfRule type="expression" dxfId="37092" priority="2837" stopIfTrue="1">
      <formula>OR(AF37=祝色,WEEKDAY(AF37)=1)</formula>
    </cfRule>
    <cfRule type="expression" dxfId="37091" priority="2838" stopIfTrue="1">
      <formula>WEEKDAY(AF37)=7</formula>
    </cfRule>
  </conditionalFormatting>
  <conditionalFormatting sqref="AG37">
    <cfRule type="expression" dxfId="37090" priority="2835" stopIfTrue="1">
      <formula>OR(AG37=祝色,WEEKDAY(AG37)=1)</formula>
    </cfRule>
    <cfRule type="expression" dxfId="37089" priority="2836" stopIfTrue="1">
      <formula>WEEKDAY(AG37)=7</formula>
    </cfRule>
  </conditionalFormatting>
  <conditionalFormatting sqref="AH37">
    <cfRule type="expression" dxfId="37088" priority="2833" stopIfTrue="1">
      <formula>OR(AH37=祝色,WEEKDAY(AH37)=1)</formula>
    </cfRule>
    <cfRule type="expression" dxfId="37087" priority="2834" stopIfTrue="1">
      <formula>WEEKDAY(AH37)=7</formula>
    </cfRule>
  </conditionalFormatting>
  <conditionalFormatting sqref="AI37">
    <cfRule type="expression" dxfId="37086" priority="2831" stopIfTrue="1">
      <formula>OR(AI37=祝色,WEEKDAY(AI37)=1)</formula>
    </cfRule>
    <cfRule type="expression" dxfId="37085" priority="2832" stopIfTrue="1">
      <formula>WEEKDAY(AI37)=7</formula>
    </cfRule>
  </conditionalFormatting>
  <conditionalFormatting sqref="AC38">
    <cfRule type="expression" dxfId="37084" priority="2829" stopIfTrue="1">
      <formula>OR(AC38=祝色,WEEKDAY(AC38)=1)</formula>
    </cfRule>
    <cfRule type="expression" dxfId="37083" priority="2830" stopIfTrue="1">
      <formula>WEEKDAY(AC38)=7</formula>
    </cfRule>
  </conditionalFormatting>
  <conditionalFormatting sqref="AD38">
    <cfRule type="expression" dxfId="37082" priority="2827" stopIfTrue="1">
      <formula>OR(AD38=祝色,WEEKDAY(AD38)=1)</formula>
    </cfRule>
    <cfRule type="expression" dxfId="37081" priority="2828" stopIfTrue="1">
      <formula>WEEKDAY(AD38)=7</formula>
    </cfRule>
  </conditionalFormatting>
  <conditionalFormatting sqref="AE38">
    <cfRule type="expression" dxfId="37080" priority="2825" stopIfTrue="1">
      <formula>OR(AE38=祝色,WEEKDAY(AE38)=1)</formula>
    </cfRule>
    <cfRule type="expression" dxfId="37079" priority="2826" stopIfTrue="1">
      <formula>WEEKDAY(AE38)=7</formula>
    </cfRule>
  </conditionalFormatting>
  <conditionalFormatting sqref="AF38">
    <cfRule type="expression" dxfId="37078" priority="2823" stopIfTrue="1">
      <formula>OR(AF38=祝色,WEEKDAY(AF38)=1)</formula>
    </cfRule>
    <cfRule type="expression" dxfId="37077" priority="2824" stopIfTrue="1">
      <formula>WEEKDAY(AF38)=7</formula>
    </cfRule>
  </conditionalFormatting>
  <conditionalFormatting sqref="AG38">
    <cfRule type="expression" dxfId="37076" priority="2821" stopIfTrue="1">
      <formula>OR(AG38=祝色,WEEKDAY(AG38)=1)</formula>
    </cfRule>
    <cfRule type="expression" dxfId="37075" priority="2822" stopIfTrue="1">
      <formula>WEEKDAY(AG38)=7</formula>
    </cfRule>
  </conditionalFormatting>
  <conditionalFormatting sqref="AH38">
    <cfRule type="expression" dxfId="37074" priority="2819" stopIfTrue="1">
      <formula>OR(AH38=祝色,WEEKDAY(AH38)=1)</formula>
    </cfRule>
    <cfRule type="expression" dxfId="37073" priority="2820" stopIfTrue="1">
      <formula>WEEKDAY(AH38)=7</formula>
    </cfRule>
  </conditionalFormatting>
  <conditionalFormatting sqref="AI38">
    <cfRule type="expression" dxfId="37072" priority="2817" stopIfTrue="1">
      <formula>OR(AI38=祝色,WEEKDAY(AI38)=1)</formula>
    </cfRule>
    <cfRule type="expression" dxfId="37071" priority="2818" stopIfTrue="1">
      <formula>WEEKDAY(AI38)=7</formula>
    </cfRule>
  </conditionalFormatting>
  <conditionalFormatting sqref="AC39">
    <cfRule type="expression" dxfId="37070" priority="2815" stopIfTrue="1">
      <formula>OR(AC39=祝色,WEEKDAY(AC39)=1)</formula>
    </cfRule>
    <cfRule type="expression" dxfId="37069" priority="2816" stopIfTrue="1">
      <formula>WEEKDAY(AC39)=7</formula>
    </cfRule>
  </conditionalFormatting>
  <conditionalFormatting sqref="AD39">
    <cfRule type="expression" dxfId="37068" priority="2813" stopIfTrue="1">
      <formula>OR(AD39=祝色,WEEKDAY(AD39)=1)</formula>
    </cfRule>
    <cfRule type="expression" dxfId="37067" priority="2814" stopIfTrue="1">
      <formula>WEEKDAY(AD39)=7</formula>
    </cfRule>
  </conditionalFormatting>
  <conditionalFormatting sqref="AK34">
    <cfRule type="expression" dxfId="37066" priority="2811" stopIfTrue="1">
      <formula>OR(AK34=祝色,WEEKDAY(AK34)=1)</formula>
    </cfRule>
    <cfRule type="expression" dxfId="37065" priority="2812" stopIfTrue="1">
      <formula>WEEKDAY(AK34)=7</formula>
    </cfRule>
  </conditionalFormatting>
  <conditionalFormatting sqref="AL34">
    <cfRule type="expression" dxfId="37064" priority="2809" stopIfTrue="1">
      <formula>OR(AL34=祝色,WEEKDAY(AL34)=1)</formula>
    </cfRule>
    <cfRule type="expression" dxfId="37063" priority="2810" stopIfTrue="1">
      <formula>WEEKDAY(AL34)=7</formula>
    </cfRule>
  </conditionalFormatting>
  <conditionalFormatting sqref="AM34">
    <cfRule type="expression" dxfId="37062" priority="2807" stopIfTrue="1">
      <formula>OR(AM34=祝色,WEEKDAY(AM34)=1)</formula>
    </cfRule>
    <cfRule type="expression" dxfId="37061" priority="2808" stopIfTrue="1">
      <formula>WEEKDAY(AM34)=7</formula>
    </cfRule>
  </conditionalFormatting>
  <conditionalFormatting sqref="AN34">
    <cfRule type="expression" dxfId="37060" priority="2805" stopIfTrue="1">
      <formula>OR(AN34=祝色,WEEKDAY(AN34)=1)</formula>
    </cfRule>
    <cfRule type="expression" dxfId="37059" priority="2806" stopIfTrue="1">
      <formula>WEEKDAY(AN34)=7</formula>
    </cfRule>
  </conditionalFormatting>
  <conditionalFormatting sqref="AO34">
    <cfRule type="expression" dxfId="37058" priority="2803" stopIfTrue="1">
      <formula>OR(AO34=祝色,WEEKDAY(AO34)=1)</formula>
    </cfRule>
    <cfRule type="expression" dxfId="37057" priority="2804" stopIfTrue="1">
      <formula>WEEKDAY(AO34)=7</formula>
    </cfRule>
  </conditionalFormatting>
  <conditionalFormatting sqref="AP34">
    <cfRule type="expression" dxfId="37056" priority="2801" stopIfTrue="1">
      <formula>OR(AP34=祝色,WEEKDAY(AP34)=1)</formula>
    </cfRule>
    <cfRule type="expression" dxfId="37055" priority="2802" stopIfTrue="1">
      <formula>WEEKDAY(AP34)=7</formula>
    </cfRule>
  </conditionalFormatting>
  <conditionalFormatting sqref="AQ34">
    <cfRule type="expression" dxfId="37054" priority="2799" stopIfTrue="1">
      <formula>OR(AQ34=祝色,WEEKDAY(AQ34)=1)</formula>
    </cfRule>
    <cfRule type="expression" dxfId="37053" priority="2800" stopIfTrue="1">
      <formula>WEEKDAY(AQ34)=7</formula>
    </cfRule>
  </conditionalFormatting>
  <conditionalFormatting sqref="AK35">
    <cfRule type="expression" dxfId="37052" priority="2797" stopIfTrue="1">
      <formula>OR(AK35=祝色,WEEKDAY(AK35)=1)</formula>
    </cfRule>
    <cfRule type="expression" dxfId="37051" priority="2798" stopIfTrue="1">
      <formula>WEEKDAY(AK35)=7</formula>
    </cfRule>
  </conditionalFormatting>
  <conditionalFormatting sqref="AL35">
    <cfRule type="expression" dxfId="37050" priority="2795" stopIfTrue="1">
      <formula>OR(AL35=祝色,WEEKDAY(AL35)=1)</formula>
    </cfRule>
    <cfRule type="expression" dxfId="37049" priority="2796" stopIfTrue="1">
      <formula>WEEKDAY(AL35)=7</formula>
    </cfRule>
  </conditionalFormatting>
  <conditionalFormatting sqref="AM35">
    <cfRule type="expression" dxfId="37048" priority="2793" stopIfTrue="1">
      <formula>OR(AM35=祝色,WEEKDAY(AM35)=1)</formula>
    </cfRule>
    <cfRule type="expression" dxfId="37047" priority="2794" stopIfTrue="1">
      <formula>WEEKDAY(AM35)=7</formula>
    </cfRule>
  </conditionalFormatting>
  <conditionalFormatting sqref="AN35">
    <cfRule type="expression" dxfId="37046" priority="2791" stopIfTrue="1">
      <formula>OR(AN35=祝色,WEEKDAY(AN35)=1)</formula>
    </cfRule>
    <cfRule type="expression" dxfId="37045" priority="2792" stopIfTrue="1">
      <formula>WEEKDAY(AN35)=7</formula>
    </cfRule>
  </conditionalFormatting>
  <conditionalFormatting sqref="AO35">
    <cfRule type="expression" dxfId="37044" priority="2789" stopIfTrue="1">
      <formula>OR(AO35=祝色,WEEKDAY(AO35)=1)</formula>
    </cfRule>
    <cfRule type="expression" dxfId="37043" priority="2790" stopIfTrue="1">
      <formula>WEEKDAY(AO35)=7</formula>
    </cfRule>
  </conditionalFormatting>
  <conditionalFormatting sqref="AP35">
    <cfRule type="expression" dxfId="37042" priority="2787" stopIfTrue="1">
      <formula>OR(AP35=祝色,WEEKDAY(AP35)=1)</formula>
    </cfRule>
    <cfRule type="expression" dxfId="37041" priority="2788" stopIfTrue="1">
      <formula>WEEKDAY(AP35)=7</formula>
    </cfRule>
  </conditionalFormatting>
  <conditionalFormatting sqref="AQ35">
    <cfRule type="expression" dxfId="37040" priority="2785" stopIfTrue="1">
      <formula>OR(AQ35=祝色,WEEKDAY(AQ35)=1)</formula>
    </cfRule>
    <cfRule type="expression" dxfId="37039" priority="2786" stopIfTrue="1">
      <formula>WEEKDAY(AQ35)=7</formula>
    </cfRule>
  </conditionalFormatting>
  <conditionalFormatting sqref="AK36">
    <cfRule type="expression" dxfId="37038" priority="2783" stopIfTrue="1">
      <formula>OR(AK36=祝色,WEEKDAY(AK36)=1)</formula>
    </cfRule>
    <cfRule type="expression" dxfId="37037" priority="2784" stopIfTrue="1">
      <formula>WEEKDAY(AK36)=7</formula>
    </cfRule>
  </conditionalFormatting>
  <conditionalFormatting sqref="AL36">
    <cfRule type="expression" dxfId="37036" priority="2781" stopIfTrue="1">
      <formula>OR(AL36=祝色,WEEKDAY(AL36)=1)</formula>
    </cfRule>
    <cfRule type="expression" dxfId="37035" priority="2782" stopIfTrue="1">
      <formula>WEEKDAY(AL36)=7</formula>
    </cfRule>
  </conditionalFormatting>
  <conditionalFormatting sqref="AM36">
    <cfRule type="expression" dxfId="37034" priority="2779" stopIfTrue="1">
      <formula>OR(AM36=祝色,WEEKDAY(AM36)=1)</formula>
    </cfRule>
    <cfRule type="expression" dxfId="37033" priority="2780" stopIfTrue="1">
      <formula>WEEKDAY(AM36)=7</formula>
    </cfRule>
  </conditionalFormatting>
  <conditionalFormatting sqref="AN36">
    <cfRule type="expression" dxfId="37032" priority="2777" stopIfTrue="1">
      <formula>OR(AN36=祝色,WEEKDAY(AN36)=1)</formula>
    </cfRule>
    <cfRule type="expression" dxfId="37031" priority="2778" stopIfTrue="1">
      <formula>WEEKDAY(AN36)=7</formula>
    </cfRule>
  </conditionalFormatting>
  <conditionalFormatting sqref="AO36">
    <cfRule type="expression" dxfId="37030" priority="2775" stopIfTrue="1">
      <formula>OR(AO36=祝色,WEEKDAY(AO36)=1)</formula>
    </cfRule>
    <cfRule type="expression" dxfId="37029" priority="2776" stopIfTrue="1">
      <formula>WEEKDAY(AO36)=7</formula>
    </cfRule>
  </conditionalFormatting>
  <conditionalFormatting sqref="AP36">
    <cfRule type="expression" dxfId="37028" priority="2773" stopIfTrue="1">
      <formula>OR(AP36=祝色,WEEKDAY(AP36)=1)</formula>
    </cfRule>
    <cfRule type="expression" dxfId="37027" priority="2774" stopIfTrue="1">
      <formula>WEEKDAY(AP36)=7</formula>
    </cfRule>
  </conditionalFormatting>
  <conditionalFormatting sqref="AQ36">
    <cfRule type="expression" dxfId="37026" priority="2771" stopIfTrue="1">
      <formula>OR(AQ36=祝色,WEEKDAY(AQ36)=1)</formula>
    </cfRule>
    <cfRule type="expression" dxfId="37025" priority="2772" stopIfTrue="1">
      <formula>WEEKDAY(AQ36)=7</formula>
    </cfRule>
  </conditionalFormatting>
  <conditionalFormatting sqref="AK37">
    <cfRule type="expression" dxfId="37024" priority="2769" stopIfTrue="1">
      <formula>OR(AK37=祝色,WEEKDAY(AK37)=1)</formula>
    </cfRule>
    <cfRule type="expression" dxfId="37023" priority="2770" stopIfTrue="1">
      <formula>WEEKDAY(AK37)=7</formula>
    </cfRule>
  </conditionalFormatting>
  <conditionalFormatting sqref="AL37">
    <cfRule type="expression" dxfId="37022" priority="2767" stopIfTrue="1">
      <formula>OR(AL37=祝色,WEEKDAY(AL37)=1)</formula>
    </cfRule>
    <cfRule type="expression" dxfId="37021" priority="2768" stopIfTrue="1">
      <formula>WEEKDAY(AL37)=7</formula>
    </cfRule>
  </conditionalFormatting>
  <conditionalFormatting sqref="AM37">
    <cfRule type="expression" dxfId="37020" priority="2765" stopIfTrue="1">
      <formula>OR(AM37=祝色,WEEKDAY(AM37)=1)</formula>
    </cfRule>
    <cfRule type="expression" dxfId="37019" priority="2766" stopIfTrue="1">
      <formula>WEEKDAY(AM37)=7</formula>
    </cfRule>
  </conditionalFormatting>
  <conditionalFormatting sqref="AN37">
    <cfRule type="expression" dxfId="37018" priority="2763" stopIfTrue="1">
      <formula>OR(AN37=祝色,WEEKDAY(AN37)=1)</formula>
    </cfRule>
    <cfRule type="expression" dxfId="37017" priority="2764" stopIfTrue="1">
      <formula>WEEKDAY(AN37)=7</formula>
    </cfRule>
  </conditionalFormatting>
  <conditionalFormatting sqref="AO37">
    <cfRule type="expression" dxfId="37016" priority="2761" stopIfTrue="1">
      <formula>OR(AO37=祝色,WEEKDAY(AO37)=1)</formula>
    </cfRule>
    <cfRule type="expression" dxfId="37015" priority="2762" stopIfTrue="1">
      <formula>WEEKDAY(AO37)=7</formula>
    </cfRule>
  </conditionalFormatting>
  <conditionalFormatting sqref="AP37">
    <cfRule type="expression" dxfId="37014" priority="2759" stopIfTrue="1">
      <formula>OR(AP37=祝色,WEEKDAY(AP37)=1)</formula>
    </cfRule>
    <cfRule type="expression" dxfId="37013" priority="2760" stopIfTrue="1">
      <formula>WEEKDAY(AP37)=7</formula>
    </cfRule>
  </conditionalFormatting>
  <conditionalFormatting sqref="AQ37">
    <cfRule type="expression" dxfId="37012" priority="2757" stopIfTrue="1">
      <formula>OR(AQ37=祝色,WEEKDAY(AQ37)=1)</formula>
    </cfRule>
    <cfRule type="expression" dxfId="37011" priority="2758" stopIfTrue="1">
      <formula>WEEKDAY(AQ37)=7</formula>
    </cfRule>
  </conditionalFormatting>
  <conditionalFormatting sqref="AK38">
    <cfRule type="expression" dxfId="37010" priority="2755" stopIfTrue="1">
      <formula>OR(AK38=祝色,WEEKDAY(AK38)=1)</formula>
    </cfRule>
    <cfRule type="expression" dxfId="37009" priority="2756" stopIfTrue="1">
      <formula>WEEKDAY(AK38)=7</formula>
    </cfRule>
  </conditionalFormatting>
  <conditionalFormatting sqref="AL38">
    <cfRule type="expression" dxfId="37008" priority="2753" stopIfTrue="1">
      <formula>OR(AL38=祝色,WEEKDAY(AL38)=1)</formula>
    </cfRule>
    <cfRule type="expression" dxfId="37007" priority="2754" stopIfTrue="1">
      <formula>WEEKDAY(AL38)=7</formula>
    </cfRule>
  </conditionalFormatting>
  <conditionalFormatting sqref="AM38">
    <cfRule type="expression" dxfId="37006" priority="2751" stopIfTrue="1">
      <formula>OR(AM38=祝色,WEEKDAY(AM38)=1)</formula>
    </cfRule>
    <cfRule type="expression" dxfId="37005" priority="2752" stopIfTrue="1">
      <formula>WEEKDAY(AM38)=7</formula>
    </cfRule>
  </conditionalFormatting>
  <conditionalFormatting sqref="AN38">
    <cfRule type="expression" dxfId="37004" priority="2749" stopIfTrue="1">
      <formula>OR(AN38=祝色,WEEKDAY(AN38)=1)</formula>
    </cfRule>
    <cfRule type="expression" dxfId="37003" priority="2750" stopIfTrue="1">
      <formula>WEEKDAY(AN38)=7</formula>
    </cfRule>
  </conditionalFormatting>
  <conditionalFormatting sqref="AO38">
    <cfRule type="expression" dxfId="37002" priority="2747" stopIfTrue="1">
      <formula>OR(AO38=祝色,WEEKDAY(AO38)=1)</formula>
    </cfRule>
    <cfRule type="expression" dxfId="37001" priority="2748" stopIfTrue="1">
      <formula>WEEKDAY(AO38)=7</formula>
    </cfRule>
  </conditionalFormatting>
  <conditionalFormatting sqref="AP38">
    <cfRule type="expression" dxfId="37000" priority="2745" stopIfTrue="1">
      <formula>OR(AP38=祝色,WEEKDAY(AP38)=1)</formula>
    </cfRule>
    <cfRule type="expression" dxfId="36999" priority="2746" stopIfTrue="1">
      <formula>WEEKDAY(AP38)=7</formula>
    </cfRule>
  </conditionalFormatting>
  <conditionalFormatting sqref="AQ38">
    <cfRule type="expression" dxfId="36998" priority="2743" stopIfTrue="1">
      <formula>OR(AQ38=祝色,WEEKDAY(AQ38)=1)</formula>
    </cfRule>
    <cfRule type="expression" dxfId="36997" priority="2744" stopIfTrue="1">
      <formula>WEEKDAY(AQ38)=7</formula>
    </cfRule>
  </conditionalFormatting>
  <conditionalFormatting sqref="AK39">
    <cfRule type="expression" dxfId="36996" priority="2741" stopIfTrue="1">
      <formula>OR(AK39=祝色,WEEKDAY(AK39)=1)</formula>
    </cfRule>
    <cfRule type="expression" dxfId="36995" priority="2742" stopIfTrue="1">
      <formula>WEEKDAY(AK39)=7</formula>
    </cfRule>
  </conditionalFormatting>
  <conditionalFormatting sqref="AL39">
    <cfRule type="expression" dxfId="36994" priority="2739" stopIfTrue="1">
      <formula>OR(AL39=祝色,WEEKDAY(AL39)=1)</formula>
    </cfRule>
    <cfRule type="expression" dxfId="36993" priority="2740" stopIfTrue="1">
      <formula>WEEKDAY(AL39)=7</formula>
    </cfRule>
  </conditionalFormatting>
  <conditionalFormatting sqref="AS34">
    <cfRule type="expression" dxfId="36992" priority="2737" stopIfTrue="1">
      <formula>OR(AS34=祝色,WEEKDAY(AS34)=1)</formula>
    </cfRule>
    <cfRule type="expression" dxfId="36991" priority="2738" stopIfTrue="1">
      <formula>WEEKDAY(AS34)=7</formula>
    </cfRule>
  </conditionalFormatting>
  <conditionalFormatting sqref="AT34">
    <cfRule type="expression" dxfId="36990" priority="2735" stopIfTrue="1">
      <formula>OR(AT34=祝色,WEEKDAY(AT34)=1)</formula>
    </cfRule>
    <cfRule type="expression" dxfId="36989" priority="2736" stopIfTrue="1">
      <formula>WEEKDAY(AT34)=7</formula>
    </cfRule>
  </conditionalFormatting>
  <conditionalFormatting sqref="AU34">
    <cfRule type="expression" dxfId="36988" priority="2733" stopIfTrue="1">
      <formula>OR(AU34=祝色,WEEKDAY(AU34)=1)</formula>
    </cfRule>
    <cfRule type="expression" dxfId="36987" priority="2734" stopIfTrue="1">
      <formula>WEEKDAY(AU34)=7</formula>
    </cfRule>
  </conditionalFormatting>
  <conditionalFormatting sqref="AV34">
    <cfRule type="expression" dxfId="36986" priority="2731" stopIfTrue="1">
      <formula>OR(AV34=祝色,WEEKDAY(AV34)=1)</formula>
    </cfRule>
    <cfRule type="expression" dxfId="36985" priority="2732" stopIfTrue="1">
      <formula>WEEKDAY(AV34)=7</formula>
    </cfRule>
  </conditionalFormatting>
  <conditionalFormatting sqref="AW34">
    <cfRule type="expression" dxfId="36984" priority="2729" stopIfTrue="1">
      <formula>OR(AW34=祝色,WEEKDAY(AW34)=1)</formula>
    </cfRule>
    <cfRule type="expression" dxfId="36983" priority="2730" stopIfTrue="1">
      <formula>WEEKDAY(AW34)=7</formula>
    </cfRule>
  </conditionalFormatting>
  <conditionalFormatting sqref="AX34">
    <cfRule type="expression" dxfId="36982" priority="2727" stopIfTrue="1">
      <formula>OR(AX34=祝色,WEEKDAY(AX34)=1)</formula>
    </cfRule>
    <cfRule type="expression" dxfId="36981" priority="2728" stopIfTrue="1">
      <formula>WEEKDAY(AX34)=7</formula>
    </cfRule>
  </conditionalFormatting>
  <conditionalFormatting sqref="AY34">
    <cfRule type="expression" dxfId="36980" priority="2725" stopIfTrue="1">
      <formula>OR(AY34=祝色,WEEKDAY(AY34)=1)</formula>
    </cfRule>
    <cfRule type="expression" dxfId="36979" priority="2726" stopIfTrue="1">
      <formula>WEEKDAY(AY34)=7</formula>
    </cfRule>
  </conditionalFormatting>
  <conditionalFormatting sqref="AS35">
    <cfRule type="expression" dxfId="36978" priority="2723" stopIfTrue="1">
      <formula>OR(AS35=祝色,WEEKDAY(AS35)=1)</formula>
    </cfRule>
    <cfRule type="expression" dxfId="36977" priority="2724" stopIfTrue="1">
      <formula>WEEKDAY(AS35)=7</formula>
    </cfRule>
  </conditionalFormatting>
  <conditionalFormatting sqref="AT35">
    <cfRule type="expression" dxfId="36976" priority="2721" stopIfTrue="1">
      <formula>OR(AT35=祝色,WEEKDAY(AT35)=1)</formula>
    </cfRule>
    <cfRule type="expression" dxfId="36975" priority="2722" stopIfTrue="1">
      <formula>WEEKDAY(AT35)=7</formula>
    </cfRule>
  </conditionalFormatting>
  <conditionalFormatting sqref="AU35">
    <cfRule type="expression" dxfId="36974" priority="2719" stopIfTrue="1">
      <formula>OR(AU35=祝色,WEEKDAY(AU35)=1)</formula>
    </cfRule>
    <cfRule type="expression" dxfId="36973" priority="2720" stopIfTrue="1">
      <formula>WEEKDAY(AU35)=7</formula>
    </cfRule>
  </conditionalFormatting>
  <conditionalFormatting sqref="AV35">
    <cfRule type="expression" dxfId="36972" priority="2717" stopIfTrue="1">
      <formula>OR(AV35=祝色,WEEKDAY(AV35)=1)</formula>
    </cfRule>
    <cfRule type="expression" dxfId="36971" priority="2718" stopIfTrue="1">
      <formula>WEEKDAY(AV35)=7</formula>
    </cfRule>
  </conditionalFormatting>
  <conditionalFormatting sqref="AW35">
    <cfRule type="expression" dxfId="36970" priority="2715" stopIfTrue="1">
      <formula>OR(AW35=祝色,WEEKDAY(AW35)=1)</formula>
    </cfRule>
    <cfRule type="expression" dxfId="36969" priority="2716" stopIfTrue="1">
      <formula>WEEKDAY(AW35)=7</formula>
    </cfRule>
  </conditionalFormatting>
  <conditionalFormatting sqref="AX35">
    <cfRule type="expression" dxfId="36968" priority="2713" stopIfTrue="1">
      <formula>OR(AX35=祝色,WEEKDAY(AX35)=1)</formula>
    </cfRule>
    <cfRule type="expression" dxfId="36967" priority="2714" stopIfTrue="1">
      <formula>WEEKDAY(AX35)=7</formula>
    </cfRule>
  </conditionalFormatting>
  <conditionalFormatting sqref="AY35">
    <cfRule type="expression" dxfId="36966" priority="2711" stopIfTrue="1">
      <formula>OR(AY35=祝色,WEEKDAY(AY35)=1)</formula>
    </cfRule>
    <cfRule type="expression" dxfId="36965" priority="2712" stopIfTrue="1">
      <formula>WEEKDAY(AY35)=7</formula>
    </cfRule>
  </conditionalFormatting>
  <conditionalFormatting sqref="AS36">
    <cfRule type="expression" dxfId="36964" priority="2709" stopIfTrue="1">
      <formula>OR(AS36=祝色,WEEKDAY(AS36)=1)</formula>
    </cfRule>
    <cfRule type="expression" dxfId="36963" priority="2710" stopIfTrue="1">
      <formula>WEEKDAY(AS36)=7</formula>
    </cfRule>
  </conditionalFormatting>
  <conditionalFormatting sqref="AT36">
    <cfRule type="expression" dxfId="36962" priority="2707" stopIfTrue="1">
      <formula>OR(AT36=祝色,WEEKDAY(AT36)=1)</formula>
    </cfRule>
    <cfRule type="expression" dxfId="36961" priority="2708" stopIfTrue="1">
      <formula>WEEKDAY(AT36)=7</formula>
    </cfRule>
  </conditionalFormatting>
  <conditionalFormatting sqref="AU36">
    <cfRule type="expression" dxfId="36960" priority="2705" stopIfTrue="1">
      <formula>OR(AU36=祝色,WEEKDAY(AU36)=1)</formula>
    </cfRule>
    <cfRule type="expression" dxfId="36959" priority="2706" stopIfTrue="1">
      <formula>WEEKDAY(AU36)=7</formula>
    </cfRule>
  </conditionalFormatting>
  <conditionalFormatting sqref="AV36">
    <cfRule type="expression" dxfId="36958" priority="2703" stopIfTrue="1">
      <formula>OR(AV36=祝色,WEEKDAY(AV36)=1)</formula>
    </cfRule>
    <cfRule type="expression" dxfId="36957" priority="2704" stopIfTrue="1">
      <formula>WEEKDAY(AV36)=7</formula>
    </cfRule>
  </conditionalFormatting>
  <conditionalFormatting sqref="AW36">
    <cfRule type="expression" dxfId="36956" priority="2701" stopIfTrue="1">
      <formula>OR(AW36=祝色,WEEKDAY(AW36)=1)</formula>
    </cfRule>
    <cfRule type="expression" dxfId="36955" priority="2702" stopIfTrue="1">
      <formula>WEEKDAY(AW36)=7</formula>
    </cfRule>
  </conditionalFormatting>
  <conditionalFormatting sqref="AX36">
    <cfRule type="expression" dxfId="36954" priority="2699" stopIfTrue="1">
      <formula>OR(AX36=祝色,WEEKDAY(AX36)=1)</formula>
    </cfRule>
    <cfRule type="expression" dxfId="36953" priority="2700" stopIfTrue="1">
      <formula>WEEKDAY(AX36)=7</formula>
    </cfRule>
  </conditionalFormatting>
  <conditionalFormatting sqref="AY36">
    <cfRule type="expression" dxfId="36952" priority="2697" stopIfTrue="1">
      <formula>OR(AY36=祝色,WEEKDAY(AY36)=1)</formula>
    </cfRule>
    <cfRule type="expression" dxfId="36951" priority="2698" stopIfTrue="1">
      <formula>WEEKDAY(AY36)=7</formula>
    </cfRule>
  </conditionalFormatting>
  <conditionalFormatting sqref="AS37">
    <cfRule type="expression" dxfId="36950" priority="2695" stopIfTrue="1">
      <formula>OR(AS37=祝色,WEEKDAY(AS37)=1)</formula>
    </cfRule>
    <cfRule type="expression" dxfId="36949" priority="2696" stopIfTrue="1">
      <formula>WEEKDAY(AS37)=7</formula>
    </cfRule>
  </conditionalFormatting>
  <conditionalFormatting sqref="AT37">
    <cfRule type="expression" dxfId="36948" priority="2693" stopIfTrue="1">
      <formula>OR(AT37=祝色,WEEKDAY(AT37)=1)</formula>
    </cfRule>
    <cfRule type="expression" dxfId="36947" priority="2694" stopIfTrue="1">
      <formula>WEEKDAY(AT37)=7</formula>
    </cfRule>
  </conditionalFormatting>
  <conditionalFormatting sqref="AU37">
    <cfRule type="expression" dxfId="36946" priority="2691" stopIfTrue="1">
      <formula>OR(AU37=祝色,WEEKDAY(AU37)=1)</formula>
    </cfRule>
    <cfRule type="expression" dxfId="36945" priority="2692" stopIfTrue="1">
      <formula>WEEKDAY(AU37)=7</formula>
    </cfRule>
  </conditionalFormatting>
  <conditionalFormatting sqref="AV37">
    <cfRule type="expression" dxfId="36944" priority="2689" stopIfTrue="1">
      <formula>OR(AV37=祝色,WEEKDAY(AV37)=1)</formula>
    </cfRule>
    <cfRule type="expression" dxfId="36943" priority="2690" stopIfTrue="1">
      <formula>WEEKDAY(AV37)=7</formula>
    </cfRule>
  </conditionalFormatting>
  <conditionalFormatting sqref="AW37">
    <cfRule type="expression" dxfId="36942" priority="2687" stopIfTrue="1">
      <formula>OR(AW37=祝色,WEEKDAY(AW37)=1)</formula>
    </cfRule>
    <cfRule type="expression" dxfId="36941" priority="2688" stopIfTrue="1">
      <formula>WEEKDAY(AW37)=7</formula>
    </cfRule>
  </conditionalFormatting>
  <conditionalFormatting sqref="AX37">
    <cfRule type="expression" dxfId="36940" priority="2685" stopIfTrue="1">
      <formula>OR(AX37=祝色,WEEKDAY(AX37)=1)</formula>
    </cfRule>
    <cfRule type="expression" dxfId="36939" priority="2686" stopIfTrue="1">
      <formula>WEEKDAY(AX37)=7</formula>
    </cfRule>
  </conditionalFormatting>
  <conditionalFormatting sqref="AY37">
    <cfRule type="expression" dxfId="36938" priority="2683" stopIfTrue="1">
      <formula>OR(AY37=祝色,WEEKDAY(AY37)=1)</formula>
    </cfRule>
    <cfRule type="expression" dxfId="36937" priority="2684" stopIfTrue="1">
      <formula>WEEKDAY(AY37)=7</formula>
    </cfRule>
  </conditionalFormatting>
  <conditionalFormatting sqref="AS38">
    <cfRule type="expression" dxfId="36936" priority="2681" stopIfTrue="1">
      <formula>OR(AS38=祝色,WEEKDAY(AS38)=1)</formula>
    </cfRule>
    <cfRule type="expression" dxfId="36935" priority="2682" stopIfTrue="1">
      <formula>WEEKDAY(AS38)=7</formula>
    </cfRule>
  </conditionalFormatting>
  <conditionalFormatting sqref="AT38">
    <cfRule type="expression" dxfId="36934" priority="2679" stopIfTrue="1">
      <formula>OR(AT38=祝色,WEEKDAY(AT38)=1)</formula>
    </cfRule>
    <cfRule type="expression" dxfId="36933" priority="2680" stopIfTrue="1">
      <formula>WEEKDAY(AT38)=7</formula>
    </cfRule>
  </conditionalFormatting>
  <conditionalFormatting sqref="AU38">
    <cfRule type="expression" dxfId="36932" priority="2677" stopIfTrue="1">
      <formula>OR(AU38=祝色,WEEKDAY(AU38)=1)</formula>
    </cfRule>
    <cfRule type="expression" dxfId="36931" priority="2678" stopIfTrue="1">
      <formula>WEEKDAY(AU38)=7</formula>
    </cfRule>
  </conditionalFormatting>
  <conditionalFormatting sqref="AV38">
    <cfRule type="expression" dxfId="36930" priority="2675" stopIfTrue="1">
      <formula>OR(AV38=祝色,WEEKDAY(AV38)=1)</formula>
    </cfRule>
    <cfRule type="expression" dxfId="36929" priority="2676" stopIfTrue="1">
      <formula>WEEKDAY(AV38)=7</formula>
    </cfRule>
  </conditionalFormatting>
  <conditionalFormatting sqref="AW38">
    <cfRule type="expression" dxfId="36928" priority="2673" stopIfTrue="1">
      <formula>OR(AW38=祝色,WEEKDAY(AW38)=1)</formula>
    </cfRule>
    <cfRule type="expression" dxfId="36927" priority="2674" stopIfTrue="1">
      <formula>WEEKDAY(AW38)=7</formula>
    </cfRule>
  </conditionalFormatting>
  <conditionalFormatting sqref="AX38">
    <cfRule type="expression" dxfId="36926" priority="2671" stopIfTrue="1">
      <formula>OR(AX38=祝色,WEEKDAY(AX38)=1)</formula>
    </cfRule>
    <cfRule type="expression" dxfId="36925" priority="2672" stopIfTrue="1">
      <formula>WEEKDAY(AX38)=7</formula>
    </cfRule>
  </conditionalFormatting>
  <conditionalFormatting sqref="AY38">
    <cfRule type="expression" dxfId="36924" priority="2669" stopIfTrue="1">
      <formula>OR(AY38=祝色,WEEKDAY(AY38)=1)</formula>
    </cfRule>
    <cfRule type="expression" dxfId="36923" priority="2670" stopIfTrue="1">
      <formula>WEEKDAY(AY38)=7</formula>
    </cfRule>
  </conditionalFormatting>
  <conditionalFormatting sqref="AS39">
    <cfRule type="expression" dxfId="36922" priority="2667" stopIfTrue="1">
      <formula>OR(AS39=祝色,WEEKDAY(AS39)=1)</formula>
    </cfRule>
    <cfRule type="expression" dxfId="36921" priority="2668" stopIfTrue="1">
      <formula>WEEKDAY(AS39)=7</formula>
    </cfRule>
  </conditionalFormatting>
  <conditionalFormatting sqref="AT39">
    <cfRule type="expression" dxfId="36920" priority="2665" stopIfTrue="1">
      <formula>OR(AT39=祝色,WEEKDAY(AT39)=1)</formula>
    </cfRule>
    <cfRule type="expression" dxfId="36919" priority="2666" stopIfTrue="1">
      <formula>WEEKDAY(AT39)=7</formula>
    </cfRule>
  </conditionalFormatting>
  <conditionalFormatting sqref="D44">
    <cfRule type="expression" dxfId="36918" priority="2663" stopIfTrue="1">
      <formula>OR(D44=祝色,WEEKDAY(D44)=1)</formula>
    </cfRule>
    <cfRule type="expression" dxfId="36917" priority="2664" stopIfTrue="1">
      <formula>WEEKDAY(D44)=7</formula>
    </cfRule>
  </conditionalFormatting>
  <conditionalFormatting sqref="E44">
    <cfRule type="expression" dxfId="36916" priority="2661" stopIfTrue="1">
      <formula>OR(E44=祝色,WEEKDAY(E44)=1)</formula>
    </cfRule>
    <cfRule type="expression" dxfId="36915" priority="2662" stopIfTrue="1">
      <formula>WEEKDAY(E44)=7</formula>
    </cfRule>
  </conditionalFormatting>
  <conditionalFormatting sqref="F44">
    <cfRule type="expression" dxfId="36914" priority="2659" stopIfTrue="1">
      <formula>OR(F44=祝色,WEEKDAY(F44)=1)</formula>
    </cfRule>
    <cfRule type="expression" dxfId="36913" priority="2660" stopIfTrue="1">
      <formula>WEEKDAY(F44)=7</formula>
    </cfRule>
  </conditionalFormatting>
  <conditionalFormatting sqref="G44">
    <cfRule type="expression" dxfId="36912" priority="2657" stopIfTrue="1">
      <formula>OR(G44=祝色,WEEKDAY(G44)=1)</formula>
    </cfRule>
    <cfRule type="expression" dxfId="36911" priority="2658" stopIfTrue="1">
      <formula>WEEKDAY(G44)=7</formula>
    </cfRule>
  </conditionalFormatting>
  <conditionalFormatting sqref="H44">
    <cfRule type="expression" dxfId="36910" priority="2655" stopIfTrue="1">
      <formula>OR(H44=祝色,WEEKDAY(H44)=1)</formula>
    </cfRule>
    <cfRule type="expression" dxfId="36909" priority="2656" stopIfTrue="1">
      <formula>WEEKDAY(H44)=7</formula>
    </cfRule>
  </conditionalFormatting>
  <conditionalFormatting sqref="I44">
    <cfRule type="expression" dxfId="36908" priority="2653" stopIfTrue="1">
      <formula>OR(I44=祝色,WEEKDAY(I44)=1)</formula>
    </cfRule>
    <cfRule type="expression" dxfId="36907" priority="2654" stopIfTrue="1">
      <formula>WEEKDAY(I44)=7</formula>
    </cfRule>
  </conditionalFormatting>
  <conditionalFormatting sqref="J44">
    <cfRule type="expression" dxfId="36906" priority="2651" stopIfTrue="1">
      <formula>OR(J44=祝色,WEEKDAY(J44)=1)</formula>
    </cfRule>
    <cfRule type="expression" dxfId="36905" priority="2652" stopIfTrue="1">
      <formula>WEEKDAY(J44)=7</formula>
    </cfRule>
  </conditionalFormatting>
  <conditionalFormatting sqref="D45">
    <cfRule type="expression" dxfId="36904" priority="2649" stopIfTrue="1">
      <formula>OR(D45=祝色,WEEKDAY(D45)=1)</formula>
    </cfRule>
    <cfRule type="expression" dxfId="36903" priority="2650" stopIfTrue="1">
      <formula>WEEKDAY(D45)=7</formula>
    </cfRule>
  </conditionalFormatting>
  <conditionalFormatting sqref="E45">
    <cfRule type="expression" dxfId="36902" priority="2647" stopIfTrue="1">
      <formula>OR(E45=祝色,WEEKDAY(E45)=1)</formula>
    </cfRule>
    <cfRule type="expression" dxfId="36901" priority="2648" stopIfTrue="1">
      <formula>WEEKDAY(E45)=7</formula>
    </cfRule>
  </conditionalFormatting>
  <conditionalFormatting sqref="F45">
    <cfRule type="expression" dxfId="36900" priority="2645" stopIfTrue="1">
      <formula>OR(F45=祝色,WEEKDAY(F45)=1)</formula>
    </cfRule>
    <cfRule type="expression" dxfId="36899" priority="2646" stopIfTrue="1">
      <formula>WEEKDAY(F45)=7</formula>
    </cfRule>
  </conditionalFormatting>
  <conditionalFormatting sqref="G45">
    <cfRule type="expression" dxfId="36898" priority="2643" stopIfTrue="1">
      <formula>OR(G45=祝色,WEEKDAY(G45)=1)</formula>
    </cfRule>
    <cfRule type="expression" dxfId="36897" priority="2644" stopIfTrue="1">
      <formula>WEEKDAY(G45)=7</formula>
    </cfRule>
  </conditionalFormatting>
  <conditionalFormatting sqref="H45">
    <cfRule type="expression" dxfId="36896" priority="2641" stopIfTrue="1">
      <formula>OR(H45=祝色,WEEKDAY(H45)=1)</formula>
    </cfRule>
    <cfRule type="expression" dxfId="36895" priority="2642" stopIfTrue="1">
      <formula>WEEKDAY(H45)=7</formula>
    </cfRule>
  </conditionalFormatting>
  <conditionalFormatting sqref="I45">
    <cfRule type="expression" dxfId="36894" priority="2639" stopIfTrue="1">
      <formula>OR(I45=祝色,WEEKDAY(I45)=1)</formula>
    </cfRule>
    <cfRule type="expression" dxfId="36893" priority="2640" stopIfTrue="1">
      <formula>WEEKDAY(I45)=7</formula>
    </cfRule>
  </conditionalFormatting>
  <conditionalFormatting sqref="J45">
    <cfRule type="expression" dxfId="36892" priority="2637" stopIfTrue="1">
      <formula>OR(J45=祝色,WEEKDAY(J45)=1)</formula>
    </cfRule>
    <cfRule type="expression" dxfId="36891" priority="2638" stopIfTrue="1">
      <formula>WEEKDAY(J45)=7</formula>
    </cfRule>
  </conditionalFormatting>
  <conditionalFormatting sqref="D46">
    <cfRule type="expression" dxfId="36890" priority="2635" stopIfTrue="1">
      <formula>OR(D46=祝色,WEEKDAY(D46)=1)</formula>
    </cfRule>
    <cfRule type="expression" dxfId="36889" priority="2636" stopIfTrue="1">
      <formula>WEEKDAY(D46)=7</formula>
    </cfRule>
  </conditionalFormatting>
  <conditionalFormatting sqref="E46">
    <cfRule type="expression" dxfId="36888" priority="2633" stopIfTrue="1">
      <formula>OR(E46=祝色,WEEKDAY(E46)=1)</formula>
    </cfRule>
    <cfRule type="expression" dxfId="36887" priority="2634" stopIfTrue="1">
      <formula>WEEKDAY(E46)=7</formula>
    </cfRule>
  </conditionalFormatting>
  <conditionalFormatting sqref="F46">
    <cfRule type="expression" dxfId="36886" priority="2631" stopIfTrue="1">
      <formula>OR(F46=祝色,WEEKDAY(F46)=1)</formula>
    </cfRule>
    <cfRule type="expression" dxfId="36885" priority="2632" stopIfTrue="1">
      <formula>WEEKDAY(F46)=7</formula>
    </cfRule>
  </conditionalFormatting>
  <conditionalFormatting sqref="G46">
    <cfRule type="expression" dxfId="36884" priority="2629" stopIfTrue="1">
      <formula>OR(G46=祝色,WEEKDAY(G46)=1)</formula>
    </cfRule>
    <cfRule type="expression" dxfId="36883" priority="2630" stopIfTrue="1">
      <formula>WEEKDAY(G46)=7</formula>
    </cfRule>
  </conditionalFormatting>
  <conditionalFormatting sqref="H46">
    <cfRule type="expression" dxfId="36882" priority="2627" stopIfTrue="1">
      <formula>OR(H46=祝色,WEEKDAY(H46)=1)</formula>
    </cfRule>
    <cfRule type="expression" dxfId="36881" priority="2628" stopIfTrue="1">
      <formula>WEEKDAY(H46)=7</formula>
    </cfRule>
  </conditionalFormatting>
  <conditionalFormatting sqref="I46">
    <cfRule type="expression" dxfId="36880" priority="2625" stopIfTrue="1">
      <formula>OR(I46=祝色,WEEKDAY(I46)=1)</formula>
    </cfRule>
    <cfRule type="expression" dxfId="36879" priority="2626" stopIfTrue="1">
      <formula>WEEKDAY(I46)=7</formula>
    </cfRule>
  </conditionalFormatting>
  <conditionalFormatting sqref="J46">
    <cfRule type="expression" dxfId="36878" priority="2623" stopIfTrue="1">
      <formula>OR(J46=祝色,WEEKDAY(J46)=1)</formula>
    </cfRule>
    <cfRule type="expression" dxfId="36877" priority="2624" stopIfTrue="1">
      <formula>WEEKDAY(J46)=7</formula>
    </cfRule>
  </conditionalFormatting>
  <conditionalFormatting sqref="D47">
    <cfRule type="expression" dxfId="36876" priority="2621" stopIfTrue="1">
      <formula>OR(D47=祝色,WEEKDAY(D47)=1)</formula>
    </cfRule>
    <cfRule type="expression" dxfId="36875" priority="2622" stopIfTrue="1">
      <formula>WEEKDAY(D47)=7</formula>
    </cfRule>
  </conditionalFormatting>
  <conditionalFormatting sqref="E47">
    <cfRule type="expression" dxfId="36874" priority="2619" stopIfTrue="1">
      <formula>OR(E47=祝色,WEEKDAY(E47)=1)</formula>
    </cfRule>
    <cfRule type="expression" dxfId="36873" priority="2620" stopIfTrue="1">
      <formula>WEEKDAY(E47)=7</formula>
    </cfRule>
  </conditionalFormatting>
  <conditionalFormatting sqref="F47">
    <cfRule type="expression" dxfId="36872" priority="2617" stopIfTrue="1">
      <formula>OR(F47=祝色,WEEKDAY(F47)=1)</formula>
    </cfRule>
    <cfRule type="expression" dxfId="36871" priority="2618" stopIfTrue="1">
      <formula>WEEKDAY(F47)=7</formula>
    </cfRule>
  </conditionalFormatting>
  <conditionalFormatting sqref="G47">
    <cfRule type="expression" dxfId="36870" priority="2615" stopIfTrue="1">
      <formula>OR(G47=祝色,WEEKDAY(G47)=1)</formula>
    </cfRule>
    <cfRule type="expression" dxfId="36869" priority="2616" stopIfTrue="1">
      <formula>WEEKDAY(G47)=7</formula>
    </cfRule>
  </conditionalFormatting>
  <conditionalFormatting sqref="H47">
    <cfRule type="expression" dxfId="36868" priority="2613" stopIfTrue="1">
      <formula>OR(H47=祝色,WEEKDAY(H47)=1)</formula>
    </cfRule>
    <cfRule type="expression" dxfId="36867" priority="2614" stopIfTrue="1">
      <formula>WEEKDAY(H47)=7</formula>
    </cfRule>
  </conditionalFormatting>
  <conditionalFormatting sqref="I47">
    <cfRule type="expression" dxfId="36866" priority="2611" stopIfTrue="1">
      <formula>OR(I47=祝色,WEEKDAY(I47)=1)</formula>
    </cfRule>
    <cfRule type="expression" dxfId="36865" priority="2612" stopIfTrue="1">
      <formula>WEEKDAY(I47)=7</formula>
    </cfRule>
  </conditionalFormatting>
  <conditionalFormatting sqref="J47">
    <cfRule type="expression" dxfId="36864" priority="2609" stopIfTrue="1">
      <formula>OR(J47=祝色,WEEKDAY(J47)=1)</formula>
    </cfRule>
    <cfRule type="expression" dxfId="36863" priority="2610" stopIfTrue="1">
      <formula>WEEKDAY(J47)=7</formula>
    </cfRule>
  </conditionalFormatting>
  <conditionalFormatting sqref="D48">
    <cfRule type="expression" dxfId="36862" priority="2607" stopIfTrue="1">
      <formula>OR(D48=祝色,WEEKDAY(D48)=1)</formula>
    </cfRule>
    <cfRule type="expression" dxfId="36861" priority="2608" stopIfTrue="1">
      <formula>WEEKDAY(D48)=7</formula>
    </cfRule>
  </conditionalFormatting>
  <conditionalFormatting sqref="E48">
    <cfRule type="expression" dxfId="36860" priority="2605" stopIfTrue="1">
      <formula>OR(E48=祝色,WEEKDAY(E48)=1)</formula>
    </cfRule>
    <cfRule type="expression" dxfId="36859" priority="2606" stopIfTrue="1">
      <formula>WEEKDAY(E48)=7</formula>
    </cfRule>
  </conditionalFormatting>
  <conditionalFormatting sqref="F48">
    <cfRule type="expression" dxfId="36858" priority="2603" stopIfTrue="1">
      <formula>OR(F48=祝色,WEEKDAY(F48)=1)</formula>
    </cfRule>
    <cfRule type="expression" dxfId="36857" priority="2604" stopIfTrue="1">
      <formula>WEEKDAY(F48)=7</formula>
    </cfRule>
  </conditionalFormatting>
  <conditionalFormatting sqref="G48">
    <cfRule type="expression" dxfId="36856" priority="2601" stopIfTrue="1">
      <formula>OR(G48=祝色,WEEKDAY(G48)=1)</formula>
    </cfRule>
    <cfRule type="expression" dxfId="36855" priority="2602" stopIfTrue="1">
      <formula>WEEKDAY(G48)=7</formula>
    </cfRule>
  </conditionalFormatting>
  <conditionalFormatting sqref="H48">
    <cfRule type="expression" dxfId="36854" priority="2599" stopIfTrue="1">
      <formula>OR(H48=祝色,WEEKDAY(H48)=1)</formula>
    </cfRule>
    <cfRule type="expression" dxfId="36853" priority="2600" stopIfTrue="1">
      <formula>WEEKDAY(H48)=7</formula>
    </cfRule>
  </conditionalFormatting>
  <conditionalFormatting sqref="I48">
    <cfRule type="expression" dxfId="36852" priority="2597" stopIfTrue="1">
      <formula>OR(I48=祝色,WEEKDAY(I48)=1)</formula>
    </cfRule>
    <cfRule type="expression" dxfId="36851" priority="2598" stopIfTrue="1">
      <formula>WEEKDAY(I48)=7</formula>
    </cfRule>
  </conditionalFormatting>
  <conditionalFormatting sqref="J48">
    <cfRule type="expression" dxfId="36850" priority="2595" stopIfTrue="1">
      <formula>OR(J48=祝色,WEEKDAY(J48)=1)</formula>
    </cfRule>
    <cfRule type="expression" dxfId="36849" priority="2596" stopIfTrue="1">
      <formula>WEEKDAY(J48)=7</formula>
    </cfRule>
  </conditionalFormatting>
  <conditionalFormatting sqref="D49">
    <cfRule type="expression" dxfId="36848" priority="2593" stopIfTrue="1">
      <formula>OR(D49=祝色,WEEKDAY(D49)=1)</formula>
    </cfRule>
    <cfRule type="expression" dxfId="36847" priority="2594" stopIfTrue="1">
      <formula>WEEKDAY(D49)=7</formula>
    </cfRule>
  </conditionalFormatting>
  <conditionalFormatting sqref="E49">
    <cfRule type="expression" dxfId="36846" priority="2591" stopIfTrue="1">
      <formula>OR(E49=祝色,WEEKDAY(E49)=1)</formula>
    </cfRule>
    <cfRule type="expression" dxfId="36845" priority="2592" stopIfTrue="1">
      <formula>WEEKDAY(E49)=7</formula>
    </cfRule>
  </conditionalFormatting>
  <conditionalFormatting sqref="L44">
    <cfRule type="expression" dxfId="36844" priority="2589" stopIfTrue="1">
      <formula>OR(L44=祝色,WEEKDAY(L44)=1)</formula>
    </cfRule>
    <cfRule type="expression" dxfId="36843" priority="2590" stopIfTrue="1">
      <formula>WEEKDAY(L44)=7</formula>
    </cfRule>
  </conditionalFormatting>
  <conditionalFormatting sqref="M44">
    <cfRule type="expression" dxfId="36842" priority="2587" stopIfTrue="1">
      <formula>OR(M44=祝色,WEEKDAY(M44)=1)</formula>
    </cfRule>
    <cfRule type="expression" dxfId="36841" priority="2588" stopIfTrue="1">
      <formula>WEEKDAY(M44)=7</formula>
    </cfRule>
  </conditionalFormatting>
  <conditionalFormatting sqref="N44">
    <cfRule type="expression" dxfId="36840" priority="2585" stopIfTrue="1">
      <formula>OR(N44=祝色,WEEKDAY(N44)=1)</formula>
    </cfRule>
    <cfRule type="expression" dxfId="36839" priority="2586" stopIfTrue="1">
      <formula>WEEKDAY(N44)=7</formula>
    </cfRule>
  </conditionalFormatting>
  <conditionalFormatting sqref="O44">
    <cfRule type="expression" dxfId="36838" priority="2583" stopIfTrue="1">
      <formula>OR(O44=祝色,WEEKDAY(O44)=1)</formula>
    </cfRule>
    <cfRule type="expression" dxfId="36837" priority="2584" stopIfTrue="1">
      <formula>WEEKDAY(O44)=7</formula>
    </cfRule>
  </conditionalFormatting>
  <conditionalFormatting sqref="P44">
    <cfRule type="expression" dxfId="36836" priority="2581" stopIfTrue="1">
      <formula>OR(P44=祝色,WEEKDAY(P44)=1)</formula>
    </cfRule>
    <cfRule type="expression" dxfId="36835" priority="2582" stopIfTrue="1">
      <formula>WEEKDAY(P44)=7</formula>
    </cfRule>
  </conditionalFormatting>
  <conditionalFormatting sqref="Q44">
    <cfRule type="expression" dxfId="36834" priority="2579" stopIfTrue="1">
      <formula>OR(Q44=祝色,WEEKDAY(Q44)=1)</formula>
    </cfRule>
    <cfRule type="expression" dxfId="36833" priority="2580" stopIfTrue="1">
      <formula>WEEKDAY(Q44)=7</formula>
    </cfRule>
  </conditionalFormatting>
  <conditionalFormatting sqref="R44">
    <cfRule type="expression" dxfId="36832" priority="2577" stopIfTrue="1">
      <formula>OR(R44=祝色,WEEKDAY(R44)=1)</formula>
    </cfRule>
    <cfRule type="expression" dxfId="36831" priority="2578" stopIfTrue="1">
      <formula>WEEKDAY(R44)=7</formula>
    </cfRule>
  </conditionalFormatting>
  <conditionalFormatting sqref="L45">
    <cfRule type="expression" dxfId="36830" priority="2575" stopIfTrue="1">
      <formula>OR(L45=祝色,WEEKDAY(L45)=1)</formula>
    </cfRule>
    <cfRule type="expression" dxfId="36829" priority="2576" stopIfTrue="1">
      <formula>WEEKDAY(L45)=7</formula>
    </cfRule>
  </conditionalFormatting>
  <conditionalFormatting sqref="M45">
    <cfRule type="expression" dxfId="36828" priority="2573" stopIfTrue="1">
      <formula>OR(M45=祝色,WEEKDAY(M45)=1)</formula>
    </cfRule>
    <cfRule type="expression" dxfId="36827" priority="2574" stopIfTrue="1">
      <formula>WEEKDAY(M45)=7</formula>
    </cfRule>
  </conditionalFormatting>
  <conditionalFormatting sqref="N45">
    <cfRule type="expression" dxfId="36826" priority="2571" stopIfTrue="1">
      <formula>OR(N45=祝色,WEEKDAY(N45)=1)</formula>
    </cfRule>
    <cfRule type="expression" dxfId="36825" priority="2572" stopIfTrue="1">
      <formula>WEEKDAY(N45)=7</formula>
    </cfRule>
  </conditionalFormatting>
  <conditionalFormatting sqref="O45">
    <cfRule type="expression" dxfId="36824" priority="2569" stopIfTrue="1">
      <formula>OR(O45=祝色,WEEKDAY(O45)=1)</formula>
    </cfRule>
    <cfRule type="expression" dxfId="36823" priority="2570" stopIfTrue="1">
      <formula>WEEKDAY(O45)=7</formula>
    </cfRule>
  </conditionalFormatting>
  <conditionalFormatting sqref="P45">
    <cfRule type="expression" dxfId="36822" priority="2567" stopIfTrue="1">
      <formula>OR(P45=祝色,WEEKDAY(P45)=1)</formula>
    </cfRule>
    <cfRule type="expression" dxfId="36821" priority="2568" stopIfTrue="1">
      <formula>WEEKDAY(P45)=7</formula>
    </cfRule>
  </conditionalFormatting>
  <conditionalFormatting sqref="Q45">
    <cfRule type="expression" dxfId="36820" priority="2565" stopIfTrue="1">
      <formula>OR(Q45=祝色,WEEKDAY(Q45)=1)</formula>
    </cfRule>
    <cfRule type="expression" dxfId="36819" priority="2566" stopIfTrue="1">
      <formula>WEEKDAY(Q45)=7</formula>
    </cfRule>
  </conditionalFormatting>
  <conditionalFormatting sqref="R45">
    <cfRule type="expression" dxfId="36818" priority="2563" stopIfTrue="1">
      <formula>OR(R45=祝色,WEEKDAY(R45)=1)</formula>
    </cfRule>
    <cfRule type="expression" dxfId="36817" priority="2564" stopIfTrue="1">
      <formula>WEEKDAY(R45)=7</formula>
    </cfRule>
  </conditionalFormatting>
  <conditionalFormatting sqref="L46">
    <cfRule type="expression" dxfId="36816" priority="2561" stopIfTrue="1">
      <formula>OR(L46=祝色,WEEKDAY(L46)=1)</formula>
    </cfRule>
    <cfRule type="expression" dxfId="36815" priority="2562" stopIfTrue="1">
      <formula>WEEKDAY(L46)=7</formula>
    </cfRule>
  </conditionalFormatting>
  <conditionalFormatting sqref="M46">
    <cfRule type="expression" dxfId="36814" priority="2559" stopIfTrue="1">
      <formula>OR(M46=祝色,WEEKDAY(M46)=1)</formula>
    </cfRule>
    <cfRule type="expression" dxfId="36813" priority="2560" stopIfTrue="1">
      <formula>WEEKDAY(M46)=7</formula>
    </cfRule>
  </conditionalFormatting>
  <conditionalFormatting sqref="N46">
    <cfRule type="expression" dxfId="36812" priority="2557" stopIfTrue="1">
      <formula>OR(N46=祝色,WEEKDAY(N46)=1)</formula>
    </cfRule>
    <cfRule type="expression" dxfId="36811" priority="2558" stopIfTrue="1">
      <formula>WEEKDAY(N46)=7</formula>
    </cfRule>
  </conditionalFormatting>
  <conditionalFormatting sqref="O46">
    <cfRule type="expression" dxfId="36810" priority="2555" stopIfTrue="1">
      <formula>OR(O46=祝色,WEEKDAY(O46)=1)</formula>
    </cfRule>
    <cfRule type="expression" dxfId="36809" priority="2556" stopIfTrue="1">
      <formula>WEEKDAY(O46)=7</formula>
    </cfRule>
  </conditionalFormatting>
  <conditionalFormatting sqref="P46">
    <cfRule type="expression" dxfId="36808" priority="2553" stopIfTrue="1">
      <formula>OR(P46=祝色,WEEKDAY(P46)=1)</formula>
    </cfRule>
    <cfRule type="expression" dxfId="36807" priority="2554" stopIfTrue="1">
      <formula>WEEKDAY(P46)=7</formula>
    </cfRule>
  </conditionalFormatting>
  <conditionalFormatting sqref="Q46">
    <cfRule type="expression" dxfId="36806" priority="2551" stopIfTrue="1">
      <formula>OR(Q46=祝色,WEEKDAY(Q46)=1)</formula>
    </cfRule>
    <cfRule type="expression" dxfId="36805" priority="2552" stopIfTrue="1">
      <formula>WEEKDAY(Q46)=7</formula>
    </cfRule>
  </conditionalFormatting>
  <conditionalFormatting sqref="R46">
    <cfRule type="expression" dxfId="36804" priority="2549" stopIfTrue="1">
      <formula>OR(R46=祝色,WEEKDAY(R46)=1)</formula>
    </cfRule>
    <cfRule type="expression" dxfId="36803" priority="2550" stopIfTrue="1">
      <formula>WEEKDAY(R46)=7</formula>
    </cfRule>
  </conditionalFormatting>
  <conditionalFormatting sqref="L47">
    <cfRule type="expression" dxfId="36802" priority="2547" stopIfTrue="1">
      <formula>OR(L47=祝色,WEEKDAY(L47)=1)</formula>
    </cfRule>
    <cfRule type="expression" dxfId="36801" priority="2548" stopIfTrue="1">
      <formula>WEEKDAY(L47)=7</formula>
    </cfRule>
  </conditionalFormatting>
  <conditionalFormatting sqref="M47">
    <cfRule type="expression" dxfId="36800" priority="2545" stopIfTrue="1">
      <formula>OR(M47=祝色,WEEKDAY(M47)=1)</formula>
    </cfRule>
    <cfRule type="expression" dxfId="36799" priority="2546" stopIfTrue="1">
      <formula>WEEKDAY(M47)=7</formula>
    </cfRule>
  </conditionalFormatting>
  <conditionalFormatting sqref="N47">
    <cfRule type="expression" dxfId="36798" priority="2543" stopIfTrue="1">
      <formula>OR(N47=祝色,WEEKDAY(N47)=1)</formula>
    </cfRule>
    <cfRule type="expression" dxfId="36797" priority="2544" stopIfTrue="1">
      <formula>WEEKDAY(N47)=7</formula>
    </cfRule>
  </conditionalFormatting>
  <conditionalFormatting sqref="O47">
    <cfRule type="expression" dxfId="36796" priority="2541" stopIfTrue="1">
      <formula>OR(O47=祝色,WEEKDAY(O47)=1)</formula>
    </cfRule>
    <cfRule type="expression" dxfId="36795" priority="2542" stopIfTrue="1">
      <formula>WEEKDAY(O47)=7</formula>
    </cfRule>
  </conditionalFormatting>
  <conditionalFormatting sqref="P47">
    <cfRule type="expression" dxfId="36794" priority="2539" stopIfTrue="1">
      <formula>OR(P47=祝色,WEEKDAY(P47)=1)</formula>
    </cfRule>
    <cfRule type="expression" dxfId="36793" priority="2540" stopIfTrue="1">
      <formula>WEEKDAY(P47)=7</formula>
    </cfRule>
  </conditionalFormatting>
  <conditionalFormatting sqref="Q47">
    <cfRule type="expression" dxfId="36792" priority="2537" stopIfTrue="1">
      <formula>OR(Q47=祝色,WEEKDAY(Q47)=1)</formula>
    </cfRule>
    <cfRule type="expression" dxfId="36791" priority="2538" stopIfTrue="1">
      <formula>WEEKDAY(Q47)=7</formula>
    </cfRule>
  </conditionalFormatting>
  <conditionalFormatting sqref="R47">
    <cfRule type="expression" dxfId="36790" priority="2535" stopIfTrue="1">
      <formula>OR(R47=祝色,WEEKDAY(R47)=1)</formula>
    </cfRule>
    <cfRule type="expression" dxfId="36789" priority="2536" stopIfTrue="1">
      <formula>WEEKDAY(R47)=7</formula>
    </cfRule>
  </conditionalFormatting>
  <conditionalFormatting sqref="L48">
    <cfRule type="expression" dxfId="36788" priority="2533" stopIfTrue="1">
      <formula>OR(L48=祝色,WEEKDAY(L48)=1)</formula>
    </cfRule>
    <cfRule type="expression" dxfId="36787" priority="2534" stopIfTrue="1">
      <formula>WEEKDAY(L48)=7</formula>
    </cfRule>
  </conditionalFormatting>
  <conditionalFormatting sqref="M48">
    <cfRule type="expression" dxfId="36786" priority="2531" stopIfTrue="1">
      <formula>OR(M48=祝色,WEEKDAY(M48)=1)</formula>
    </cfRule>
    <cfRule type="expression" dxfId="36785" priority="2532" stopIfTrue="1">
      <formula>WEEKDAY(M48)=7</formula>
    </cfRule>
  </conditionalFormatting>
  <conditionalFormatting sqref="N48">
    <cfRule type="expression" dxfId="36784" priority="2529" stopIfTrue="1">
      <formula>OR(N48=祝色,WEEKDAY(N48)=1)</formula>
    </cfRule>
    <cfRule type="expression" dxfId="36783" priority="2530" stopIfTrue="1">
      <formula>WEEKDAY(N48)=7</formula>
    </cfRule>
  </conditionalFormatting>
  <conditionalFormatting sqref="O48">
    <cfRule type="expression" dxfId="36782" priority="2527" stopIfTrue="1">
      <formula>OR(O48=祝色,WEEKDAY(O48)=1)</formula>
    </cfRule>
    <cfRule type="expression" dxfId="36781" priority="2528" stopIfTrue="1">
      <formula>WEEKDAY(O48)=7</formula>
    </cfRule>
  </conditionalFormatting>
  <conditionalFormatting sqref="P48">
    <cfRule type="expression" dxfId="36780" priority="2525" stopIfTrue="1">
      <formula>OR(P48=祝色,WEEKDAY(P48)=1)</formula>
    </cfRule>
    <cfRule type="expression" dxfId="36779" priority="2526" stopIfTrue="1">
      <formula>WEEKDAY(P48)=7</formula>
    </cfRule>
  </conditionalFormatting>
  <conditionalFormatting sqref="Q48">
    <cfRule type="expression" dxfId="36778" priority="2523" stopIfTrue="1">
      <formula>OR(Q48=祝色,WEEKDAY(Q48)=1)</formula>
    </cfRule>
    <cfRule type="expression" dxfId="36777" priority="2524" stopIfTrue="1">
      <formula>WEEKDAY(Q48)=7</formula>
    </cfRule>
  </conditionalFormatting>
  <conditionalFormatting sqref="R48">
    <cfRule type="expression" dxfId="36776" priority="2521" stopIfTrue="1">
      <formula>OR(R48=祝色,WEEKDAY(R48)=1)</formula>
    </cfRule>
    <cfRule type="expression" dxfId="36775" priority="2522" stopIfTrue="1">
      <formula>WEEKDAY(R48)=7</formula>
    </cfRule>
  </conditionalFormatting>
  <conditionalFormatting sqref="L49">
    <cfRule type="expression" dxfId="36774" priority="2519" stopIfTrue="1">
      <formula>OR(L49=祝色,WEEKDAY(L49)=1)</formula>
    </cfRule>
    <cfRule type="expression" dxfId="36773" priority="2520" stopIfTrue="1">
      <formula>WEEKDAY(L49)=7</formula>
    </cfRule>
  </conditionalFormatting>
  <conditionalFormatting sqref="M49">
    <cfRule type="expression" dxfId="36772" priority="2517" stopIfTrue="1">
      <formula>OR(M49=祝色,WEEKDAY(M49)=1)</formula>
    </cfRule>
    <cfRule type="expression" dxfId="36771" priority="2518" stopIfTrue="1">
      <formula>WEEKDAY(M49)=7</formula>
    </cfRule>
  </conditionalFormatting>
  <conditionalFormatting sqref="T44">
    <cfRule type="expression" dxfId="36770" priority="2515" stopIfTrue="1">
      <formula>OR(T44=祝色,WEEKDAY(T44)=1)</formula>
    </cfRule>
    <cfRule type="expression" dxfId="36769" priority="2516" stopIfTrue="1">
      <formula>WEEKDAY(T44)=7</formula>
    </cfRule>
  </conditionalFormatting>
  <conditionalFormatting sqref="U44">
    <cfRule type="expression" dxfId="36768" priority="2513" stopIfTrue="1">
      <formula>OR(U44=祝色,WEEKDAY(U44)=1)</formula>
    </cfRule>
    <cfRule type="expression" dxfId="36767" priority="2514" stopIfTrue="1">
      <formula>WEEKDAY(U44)=7</formula>
    </cfRule>
  </conditionalFormatting>
  <conditionalFormatting sqref="V44">
    <cfRule type="expression" dxfId="36766" priority="2511" stopIfTrue="1">
      <formula>OR(V44=祝色,WEEKDAY(V44)=1)</formula>
    </cfRule>
    <cfRule type="expression" dxfId="36765" priority="2512" stopIfTrue="1">
      <formula>WEEKDAY(V44)=7</formula>
    </cfRule>
  </conditionalFormatting>
  <conditionalFormatting sqref="W44">
    <cfRule type="expression" dxfId="36764" priority="2509" stopIfTrue="1">
      <formula>OR(W44=祝色,WEEKDAY(W44)=1)</formula>
    </cfRule>
    <cfRule type="expression" dxfId="36763" priority="2510" stopIfTrue="1">
      <formula>WEEKDAY(W44)=7</formula>
    </cfRule>
  </conditionalFormatting>
  <conditionalFormatting sqref="X44">
    <cfRule type="expression" dxfId="36762" priority="2507" stopIfTrue="1">
      <formula>OR(X44=祝色,WEEKDAY(X44)=1)</formula>
    </cfRule>
    <cfRule type="expression" dxfId="36761" priority="2508" stopIfTrue="1">
      <formula>WEEKDAY(X44)=7</formula>
    </cfRule>
  </conditionalFormatting>
  <conditionalFormatting sqref="Y44">
    <cfRule type="expression" dxfId="36760" priority="2505" stopIfTrue="1">
      <formula>OR(Y44=祝色,WEEKDAY(Y44)=1)</formula>
    </cfRule>
    <cfRule type="expression" dxfId="36759" priority="2506" stopIfTrue="1">
      <formula>WEEKDAY(Y44)=7</formula>
    </cfRule>
  </conditionalFormatting>
  <conditionalFormatting sqref="Z44">
    <cfRule type="expression" dxfId="36758" priority="2503" stopIfTrue="1">
      <formula>OR(Z44=祝色,WEEKDAY(Z44)=1)</formula>
    </cfRule>
    <cfRule type="expression" dxfId="36757" priority="2504" stopIfTrue="1">
      <formula>WEEKDAY(Z44)=7</formula>
    </cfRule>
  </conditionalFormatting>
  <conditionalFormatting sqref="T45">
    <cfRule type="expression" dxfId="36756" priority="2501" stopIfTrue="1">
      <formula>OR(T45=祝色,WEEKDAY(T45)=1)</formula>
    </cfRule>
    <cfRule type="expression" dxfId="36755" priority="2502" stopIfTrue="1">
      <formula>WEEKDAY(T45)=7</formula>
    </cfRule>
  </conditionalFormatting>
  <conditionalFormatting sqref="U45">
    <cfRule type="expression" dxfId="36754" priority="2499" stopIfTrue="1">
      <formula>OR(U45=祝色,WEEKDAY(U45)=1)</formula>
    </cfRule>
    <cfRule type="expression" dxfId="36753" priority="2500" stopIfTrue="1">
      <formula>WEEKDAY(U45)=7</formula>
    </cfRule>
  </conditionalFormatting>
  <conditionalFormatting sqref="V45">
    <cfRule type="expression" dxfId="36752" priority="2497" stopIfTrue="1">
      <formula>OR(V45=祝色,WEEKDAY(V45)=1)</formula>
    </cfRule>
    <cfRule type="expression" dxfId="36751" priority="2498" stopIfTrue="1">
      <formula>WEEKDAY(V45)=7</formula>
    </cfRule>
  </conditionalFormatting>
  <conditionalFormatting sqref="W45">
    <cfRule type="expression" dxfId="36750" priority="2495" stopIfTrue="1">
      <formula>OR(W45=祝色,WEEKDAY(W45)=1)</formula>
    </cfRule>
    <cfRule type="expression" dxfId="36749" priority="2496" stopIfTrue="1">
      <formula>WEEKDAY(W45)=7</formula>
    </cfRule>
  </conditionalFormatting>
  <conditionalFormatting sqref="X45">
    <cfRule type="expression" dxfId="36748" priority="2493" stopIfTrue="1">
      <formula>OR(X45=祝色,WEEKDAY(X45)=1)</formula>
    </cfRule>
    <cfRule type="expression" dxfId="36747" priority="2494" stopIfTrue="1">
      <formula>WEEKDAY(X45)=7</formula>
    </cfRule>
  </conditionalFormatting>
  <conditionalFormatting sqref="Y45">
    <cfRule type="expression" dxfId="36746" priority="2491" stopIfTrue="1">
      <formula>OR(Y45=祝色,WEEKDAY(Y45)=1)</formula>
    </cfRule>
    <cfRule type="expression" dxfId="36745" priority="2492" stopIfTrue="1">
      <formula>WEEKDAY(Y45)=7</formula>
    </cfRule>
  </conditionalFormatting>
  <conditionalFormatting sqref="Z45">
    <cfRule type="expression" dxfId="36744" priority="2489" stopIfTrue="1">
      <formula>OR(Z45=祝色,WEEKDAY(Z45)=1)</formula>
    </cfRule>
    <cfRule type="expression" dxfId="36743" priority="2490" stopIfTrue="1">
      <formula>WEEKDAY(Z45)=7</formula>
    </cfRule>
  </conditionalFormatting>
  <conditionalFormatting sqref="T46">
    <cfRule type="expression" dxfId="36742" priority="2487" stopIfTrue="1">
      <formula>OR(T46=祝色,WEEKDAY(T46)=1)</formula>
    </cfRule>
    <cfRule type="expression" dxfId="36741" priority="2488" stopIfTrue="1">
      <formula>WEEKDAY(T46)=7</formula>
    </cfRule>
  </conditionalFormatting>
  <conditionalFormatting sqref="U46">
    <cfRule type="expression" dxfId="36740" priority="2485" stopIfTrue="1">
      <formula>OR(U46=祝色,WEEKDAY(U46)=1)</formula>
    </cfRule>
    <cfRule type="expression" dxfId="36739" priority="2486" stopIfTrue="1">
      <formula>WEEKDAY(U46)=7</formula>
    </cfRule>
  </conditionalFormatting>
  <conditionalFormatting sqref="V46">
    <cfRule type="expression" dxfId="36738" priority="2483" stopIfTrue="1">
      <formula>OR(V46=祝色,WEEKDAY(V46)=1)</formula>
    </cfRule>
    <cfRule type="expression" dxfId="36737" priority="2484" stopIfTrue="1">
      <formula>WEEKDAY(V46)=7</formula>
    </cfRule>
  </conditionalFormatting>
  <conditionalFormatting sqref="W46">
    <cfRule type="expression" dxfId="36736" priority="2481" stopIfTrue="1">
      <formula>OR(W46=祝色,WEEKDAY(W46)=1)</formula>
    </cfRule>
    <cfRule type="expression" dxfId="36735" priority="2482" stopIfTrue="1">
      <formula>WEEKDAY(W46)=7</formula>
    </cfRule>
  </conditionalFormatting>
  <conditionalFormatting sqref="X46">
    <cfRule type="expression" dxfId="36734" priority="2479" stopIfTrue="1">
      <formula>OR(X46=祝色,WEEKDAY(X46)=1)</formula>
    </cfRule>
    <cfRule type="expression" dxfId="36733" priority="2480" stopIfTrue="1">
      <formula>WEEKDAY(X46)=7</formula>
    </cfRule>
  </conditionalFormatting>
  <conditionalFormatting sqref="Y46">
    <cfRule type="expression" dxfId="36732" priority="2477" stopIfTrue="1">
      <formula>OR(Y46=祝色,WEEKDAY(Y46)=1)</formula>
    </cfRule>
    <cfRule type="expression" dxfId="36731" priority="2478" stopIfTrue="1">
      <formula>WEEKDAY(Y46)=7</formula>
    </cfRule>
  </conditionalFormatting>
  <conditionalFormatting sqref="Z46">
    <cfRule type="expression" dxfId="36730" priority="2475" stopIfTrue="1">
      <formula>OR(Z46=祝色,WEEKDAY(Z46)=1)</formula>
    </cfRule>
    <cfRule type="expression" dxfId="36729" priority="2476" stopIfTrue="1">
      <formula>WEEKDAY(Z46)=7</formula>
    </cfRule>
  </conditionalFormatting>
  <conditionalFormatting sqref="T47">
    <cfRule type="expression" dxfId="36728" priority="2473" stopIfTrue="1">
      <formula>OR(T47=祝色,WEEKDAY(T47)=1)</formula>
    </cfRule>
    <cfRule type="expression" dxfId="36727" priority="2474" stopIfTrue="1">
      <formula>WEEKDAY(T47)=7</formula>
    </cfRule>
  </conditionalFormatting>
  <conditionalFormatting sqref="U47">
    <cfRule type="expression" dxfId="36726" priority="2471" stopIfTrue="1">
      <formula>OR(U47=祝色,WEEKDAY(U47)=1)</formula>
    </cfRule>
    <cfRule type="expression" dxfId="36725" priority="2472" stopIfTrue="1">
      <formula>WEEKDAY(U47)=7</formula>
    </cfRule>
  </conditionalFormatting>
  <conditionalFormatting sqref="V47">
    <cfRule type="expression" dxfId="36724" priority="2469" stopIfTrue="1">
      <formula>OR(V47=祝色,WEEKDAY(V47)=1)</formula>
    </cfRule>
    <cfRule type="expression" dxfId="36723" priority="2470" stopIfTrue="1">
      <formula>WEEKDAY(V47)=7</formula>
    </cfRule>
  </conditionalFormatting>
  <conditionalFormatting sqref="W47">
    <cfRule type="expression" dxfId="36722" priority="2467" stopIfTrue="1">
      <formula>OR(W47=祝色,WEEKDAY(W47)=1)</formula>
    </cfRule>
    <cfRule type="expression" dxfId="36721" priority="2468" stopIfTrue="1">
      <formula>WEEKDAY(W47)=7</formula>
    </cfRule>
  </conditionalFormatting>
  <conditionalFormatting sqref="X47">
    <cfRule type="expression" dxfId="36720" priority="2465" stopIfTrue="1">
      <formula>OR(X47=祝色,WEEKDAY(X47)=1)</formula>
    </cfRule>
    <cfRule type="expression" dxfId="36719" priority="2466" stopIfTrue="1">
      <formula>WEEKDAY(X47)=7</formula>
    </cfRule>
  </conditionalFormatting>
  <conditionalFormatting sqref="Y47">
    <cfRule type="expression" dxfId="36718" priority="2463" stopIfTrue="1">
      <formula>OR(Y47=祝色,WEEKDAY(Y47)=1)</formula>
    </cfRule>
    <cfRule type="expression" dxfId="36717" priority="2464" stopIfTrue="1">
      <formula>WEEKDAY(Y47)=7</formula>
    </cfRule>
  </conditionalFormatting>
  <conditionalFormatting sqref="Z47">
    <cfRule type="expression" dxfId="36716" priority="2461" stopIfTrue="1">
      <formula>OR(Z47=祝色,WEEKDAY(Z47)=1)</formula>
    </cfRule>
    <cfRule type="expression" dxfId="36715" priority="2462" stopIfTrue="1">
      <formula>WEEKDAY(Z47)=7</formula>
    </cfRule>
  </conditionalFormatting>
  <conditionalFormatting sqref="T48">
    <cfRule type="expression" dxfId="36714" priority="2459" stopIfTrue="1">
      <formula>OR(T48=祝色,WEEKDAY(T48)=1)</formula>
    </cfRule>
    <cfRule type="expression" dxfId="36713" priority="2460" stopIfTrue="1">
      <formula>WEEKDAY(T48)=7</formula>
    </cfRule>
  </conditionalFormatting>
  <conditionalFormatting sqref="U48">
    <cfRule type="expression" dxfId="36712" priority="2457" stopIfTrue="1">
      <formula>OR(U48=祝色,WEEKDAY(U48)=1)</formula>
    </cfRule>
    <cfRule type="expression" dxfId="36711" priority="2458" stopIfTrue="1">
      <formula>WEEKDAY(U48)=7</formula>
    </cfRule>
  </conditionalFormatting>
  <conditionalFormatting sqref="V48">
    <cfRule type="expression" dxfId="36710" priority="2455" stopIfTrue="1">
      <formula>OR(V48=祝色,WEEKDAY(V48)=1)</formula>
    </cfRule>
    <cfRule type="expression" dxfId="36709" priority="2456" stopIfTrue="1">
      <formula>WEEKDAY(V48)=7</formula>
    </cfRule>
  </conditionalFormatting>
  <conditionalFormatting sqref="W48">
    <cfRule type="expression" dxfId="36708" priority="2453" stopIfTrue="1">
      <formula>OR(W48=祝色,WEEKDAY(W48)=1)</formula>
    </cfRule>
    <cfRule type="expression" dxfId="36707" priority="2454" stopIfTrue="1">
      <formula>WEEKDAY(W48)=7</formula>
    </cfRule>
  </conditionalFormatting>
  <conditionalFormatting sqref="X48">
    <cfRule type="expression" dxfId="36706" priority="2451" stopIfTrue="1">
      <formula>OR(X48=祝色,WEEKDAY(X48)=1)</formula>
    </cfRule>
    <cfRule type="expression" dxfId="36705" priority="2452" stopIfTrue="1">
      <formula>WEEKDAY(X48)=7</formula>
    </cfRule>
  </conditionalFormatting>
  <conditionalFormatting sqref="Y48">
    <cfRule type="expression" dxfId="36704" priority="2449" stopIfTrue="1">
      <formula>OR(Y48=祝色,WEEKDAY(Y48)=1)</formula>
    </cfRule>
    <cfRule type="expression" dxfId="36703" priority="2450" stopIfTrue="1">
      <formula>WEEKDAY(Y48)=7</formula>
    </cfRule>
  </conditionalFormatting>
  <conditionalFormatting sqref="Z48">
    <cfRule type="expression" dxfId="36702" priority="2447" stopIfTrue="1">
      <formula>OR(Z48=祝色,WEEKDAY(Z48)=1)</formula>
    </cfRule>
    <cfRule type="expression" dxfId="36701" priority="2448" stopIfTrue="1">
      <formula>WEEKDAY(Z48)=7</formula>
    </cfRule>
  </conditionalFormatting>
  <conditionalFormatting sqref="T49">
    <cfRule type="expression" dxfId="36700" priority="2445" stopIfTrue="1">
      <formula>OR(T49=祝色,WEEKDAY(T49)=1)</formula>
    </cfRule>
    <cfRule type="expression" dxfId="36699" priority="2446" stopIfTrue="1">
      <formula>WEEKDAY(T49)=7</formula>
    </cfRule>
  </conditionalFormatting>
  <conditionalFormatting sqref="U49">
    <cfRule type="expression" dxfId="36698" priority="2443" stopIfTrue="1">
      <formula>OR(U49=祝色,WEEKDAY(U49)=1)</formula>
    </cfRule>
    <cfRule type="expression" dxfId="36697" priority="2444" stopIfTrue="1">
      <formula>WEEKDAY(U49)=7</formula>
    </cfRule>
  </conditionalFormatting>
  <conditionalFormatting sqref="D53">
    <cfRule type="expression" dxfId="36696" priority="2441" stopIfTrue="1">
      <formula>OR(D53=祝色,WEEKDAY(D53)=1)</formula>
    </cfRule>
    <cfRule type="expression" dxfId="36695" priority="2442" stopIfTrue="1">
      <formula>WEEKDAY(D53)=7</formula>
    </cfRule>
  </conditionalFormatting>
  <conditionalFormatting sqref="E53">
    <cfRule type="expression" dxfId="36694" priority="2439" stopIfTrue="1">
      <formula>OR(E53=祝色,WEEKDAY(E53)=1)</formula>
    </cfRule>
    <cfRule type="expression" dxfId="36693" priority="2440" stopIfTrue="1">
      <formula>WEEKDAY(E53)=7</formula>
    </cfRule>
  </conditionalFormatting>
  <conditionalFormatting sqref="F53">
    <cfRule type="expression" dxfId="36692" priority="2437" stopIfTrue="1">
      <formula>OR(F53=祝色,WEEKDAY(F53)=1)</formula>
    </cfRule>
    <cfRule type="expression" dxfId="36691" priority="2438" stopIfTrue="1">
      <formula>WEEKDAY(F53)=7</formula>
    </cfRule>
  </conditionalFormatting>
  <conditionalFormatting sqref="G53">
    <cfRule type="expression" dxfId="36690" priority="2435" stopIfTrue="1">
      <formula>OR(G53=祝色,WEEKDAY(G53)=1)</formula>
    </cfRule>
    <cfRule type="expression" dxfId="36689" priority="2436" stopIfTrue="1">
      <formula>WEEKDAY(G53)=7</formula>
    </cfRule>
  </conditionalFormatting>
  <conditionalFormatting sqref="H53">
    <cfRule type="expression" dxfId="36688" priority="2433" stopIfTrue="1">
      <formula>OR(H53=祝色,WEEKDAY(H53)=1)</formula>
    </cfRule>
    <cfRule type="expression" dxfId="36687" priority="2434" stopIfTrue="1">
      <formula>WEEKDAY(H53)=7</formula>
    </cfRule>
  </conditionalFormatting>
  <conditionalFormatting sqref="I53">
    <cfRule type="expression" dxfId="36686" priority="2431" stopIfTrue="1">
      <formula>OR(I53=祝色,WEEKDAY(I53)=1)</formula>
    </cfRule>
    <cfRule type="expression" dxfId="36685" priority="2432" stopIfTrue="1">
      <formula>WEEKDAY(I53)=7</formula>
    </cfRule>
  </conditionalFormatting>
  <conditionalFormatting sqref="J53">
    <cfRule type="expression" dxfId="36684" priority="2429" stopIfTrue="1">
      <formula>OR(J53=祝色,WEEKDAY(J53)=1)</formula>
    </cfRule>
    <cfRule type="expression" dxfId="36683" priority="2430" stopIfTrue="1">
      <formula>WEEKDAY(J53)=7</formula>
    </cfRule>
  </conditionalFormatting>
  <conditionalFormatting sqref="D54">
    <cfRule type="expression" dxfId="36682" priority="2427" stopIfTrue="1">
      <formula>OR(D54=祝色,WEEKDAY(D54)=1)</formula>
    </cfRule>
    <cfRule type="expression" dxfId="36681" priority="2428" stopIfTrue="1">
      <formula>WEEKDAY(D54)=7</formula>
    </cfRule>
  </conditionalFormatting>
  <conditionalFormatting sqref="E54">
    <cfRule type="expression" dxfId="36680" priority="2425" stopIfTrue="1">
      <formula>OR(E54=祝色,WEEKDAY(E54)=1)</formula>
    </cfRule>
    <cfRule type="expression" dxfId="36679" priority="2426" stopIfTrue="1">
      <formula>WEEKDAY(E54)=7</formula>
    </cfRule>
  </conditionalFormatting>
  <conditionalFormatting sqref="F54">
    <cfRule type="expression" dxfId="36678" priority="2423" stopIfTrue="1">
      <formula>OR(F54=祝色,WEEKDAY(F54)=1)</formula>
    </cfRule>
    <cfRule type="expression" dxfId="36677" priority="2424" stopIfTrue="1">
      <formula>WEEKDAY(F54)=7</formula>
    </cfRule>
  </conditionalFormatting>
  <conditionalFormatting sqref="G54">
    <cfRule type="expression" dxfId="36676" priority="2421" stopIfTrue="1">
      <formula>OR(G54=祝色,WEEKDAY(G54)=1)</formula>
    </cfRule>
    <cfRule type="expression" dxfId="36675" priority="2422" stopIfTrue="1">
      <formula>WEEKDAY(G54)=7</formula>
    </cfRule>
  </conditionalFormatting>
  <conditionalFormatting sqref="H54">
    <cfRule type="expression" dxfId="36674" priority="2419" stopIfTrue="1">
      <formula>OR(H54=祝色,WEEKDAY(H54)=1)</formula>
    </cfRule>
    <cfRule type="expression" dxfId="36673" priority="2420" stopIfTrue="1">
      <formula>WEEKDAY(H54)=7</formula>
    </cfRule>
  </conditionalFormatting>
  <conditionalFormatting sqref="I54">
    <cfRule type="expression" dxfId="36672" priority="2417" stopIfTrue="1">
      <formula>OR(I54=祝色,WEEKDAY(I54)=1)</formula>
    </cfRule>
    <cfRule type="expression" dxfId="36671" priority="2418" stopIfTrue="1">
      <formula>WEEKDAY(I54)=7</formula>
    </cfRule>
  </conditionalFormatting>
  <conditionalFormatting sqref="J54">
    <cfRule type="expression" dxfId="36670" priority="2415" stopIfTrue="1">
      <formula>OR(J54=祝色,WEEKDAY(J54)=1)</formula>
    </cfRule>
    <cfRule type="expression" dxfId="36669" priority="2416" stopIfTrue="1">
      <formula>WEEKDAY(J54)=7</formula>
    </cfRule>
  </conditionalFormatting>
  <conditionalFormatting sqref="D55">
    <cfRule type="expression" dxfId="36668" priority="2413" stopIfTrue="1">
      <formula>OR(D55=祝色,WEEKDAY(D55)=1)</formula>
    </cfRule>
    <cfRule type="expression" dxfId="36667" priority="2414" stopIfTrue="1">
      <formula>WEEKDAY(D55)=7</formula>
    </cfRule>
  </conditionalFormatting>
  <conditionalFormatting sqref="E55">
    <cfRule type="expression" dxfId="36666" priority="2411" stopIfTrue="1">
      <formula>OR(E55=祝色,WEEKDAY(E55)=1)</formula>
    </cfRule>
    <cfRule type="expression" dxfId="36665" priority="2412" stopIfTrue="1">
      <formula>WEEKDAY(E55)=7</formula>
    </cfRule>
  </conditionalFormatting>
  <conditionalFormatting sqref="F55">
    <cfRule type="expression" dxfId="36664" priority="2409" stopIfTrue="1">
      <formula>OR(F55=祝色,WEEKDAY(F55)=1)</formula>
    </cfRule>
    <cfRule type="expression" dxfId="36663" priority="2410" stopIfTrue="1">
      <formula>WEEKDAY(F55)=7</formula>
    </cfRule>
  </conditionalFormatting>
  <conditionalFormatting sqref="G55">
    <cfRule type="expression" dxfId="36662" priority="2407" stopIfTrue="1">
      <formula>OR(G55=祝色,WEEKDAY(G55)=1)</formula>
    </cfRule>
    <cfRule type="expression" dxfId="36661" priority="2408" stopIfTrue="1">
      <formula>WEEKDAY(G55)=7</formula>
    </cfRule>
  </conditionalFormatting>
  <conditionalFormatting sqref="H55">
    <cfRule type="expression" dxfId="36660" priority="2405" stopIfTrue="1">
      <formula>OR(H55=祝色,WEEKDAY(H55)=1)</formula>
    </cfRule>
    <cfRule type="expression" dxfId="36659" priority="2406" stopIfTrue="1">
      <formula>WEEKDAY(H55)=7</formula>
    </cfRule>
  </conditionalFormatting>
  <conditionalFormatting sqref="I55">
    <cfRule type="expression" dxfId="36658" priority="2403" stopIfTrue="1">
      <formula>OR(I55=祝色,WEEKDAY(I55)=1)</formula>
    </cfRule>
    <cfRule type="expression" dxfId="36657" priority="2404" stopIfTrue="1">
      <formula>WEEKDAY(I55)=7</formula>
    </cfRule>
  </conditionalFormatting>
  <conditionalFormatting sqref="J55">
    <cfRule type="expression" dxfId="36656" priority="2401" stopIfTrue="1">
      <formula>OR(J55=祝色,WEEKDAY(J55)=1)</formula>
    </cfRule>
    <cfRule type="expression" dxfId="36655" priority="2402" stopIfTrue="1">
      <formula>WEEKDAY(J55)=7</formula>
    </cfRule>
  </conditionalFormatting>
  <conditionalFormatting sqref="D56">
    <cfRule type="expression" dxfId="36654" priority="2399" stopIfTrue="1">
      <formula>OR(D56=祝色,WEEKDAY(D56)=1)</formula>
    </cfRule>
    <cfRule type="expression" dxfId="36653" priority="2400" stopIfTrue="1">
      <formula>WEEKDAY(D56)=7</formula>
    </cfRule>
  </conditionalFormatting>
  <conditionalFormatting sqref="E56">
    <cfRule type="expression" dxfId="36652" priority="2397" stopIfTrue="1">
      <formula>OR(E56=祝色,WEEKDAY(E56)=1)</formula>
    </cfRule>
    <cfRule type="expression" dxfId="36651" priority="2398" stopIfTrue="1">
      <formula>WEEKDAY(E56)=7</formula>
    </cfRule>
  </conditionalFormatting>
  <conditionalFormatting sqref="F56">
    <cfRule type="expression" dxfId="36650" priority="2395" stopIfTrue="1">
      <formula>OR(F56=祝色,WEEKDAY(F56)=1)</formula>
    </cfRule>
    <cfRule type="expression" dxfId="36649" priority="2396" stopIfTrue="1">
      <formula>WEEKDAY(F56)=7</formula>
    </cfRule>
  </conditionalFormatting>
  <conditionalFormatting sqref="G56">
    <cfRule type="expression" dxfId="36648" priority="2393" stopIfTrue="1">
      <formula>OR(G56=祝色,WEEKDAY(G56)=1)</formula>
    </cfRule>
    <cfRule type="expression" dxfId="36647" priority="2394" stopIfTrue="1">
      <formula>WEEKDAY(G56)=7</formula>
    </cfRule>
  </conditionalFormatting>
  <conditionalFormatting sqref="H56">
    <cfRule type="expression" dxfId="36646" priority="2391" stopIfTrue="1">
      <formula>OR(H56=祝色,WEEKDAY(H56)=1)</formula>
    </cfRule>
    <cfRule type="expression" dxfId="36645" priority="2392" stopIfTrue="1">
      <formula>WEEKDAY(H56)=7</formula>
    </cfRule>
  </conditionalFormatting>
  <conditionalFormatting sqref="I56">
    <cfRule type="expression" dxfId="36644" priority="2389" stopIfTrue="1">
      <formula>OR(I56=祝色,WEEKDAY(I56)=1)</formula>
    </cfRule>
    <cfRule type="expression" dxfId="36643" priority="2390" stopIfTrue="1">
      <formula>WEEKDAY(I56)=7</formula>
    </cfRule>
  </conditionalFormatting>
  <conditionalFormatting sqref="J56">
    <cfRule type="expression" dxfId="36642" priority="2387" stopIfTrue="1">
      <formula>OR(J56=祝色,WEEKDAY(J56)=1)</formula>
    </cfRule>
    <cfRule type="expression" dxfId="36641" priority="2388" stopIfTrue="1">
      <formula>WEEKDAY(J56)=7</formula>
    </cfRule>
  </conditionalFormatting>
  <conditionalFormatting sqref="D57">
    <cfRule type="expression" dxfId="36640" priority="2385" stopIfTrue="1">
      <formula>OR(D57=祝色,WEEKDAY(D57)=1)</formula>
    </cfRule>
    <cfRule type="expression" dxfId="36639" priority="2386" stopIfTrue="1">
      <formula>WEEKDAY(D57)=7</formula>
    </cfRule>
  </conditionalFormatting>
  <conditionalFormatting sqref="E57">
    <cfRule type="expression" dxfId="36638" priority="2383" stopIfTrue="1">
      <formula>OR(E57=祝色,WEEKDAY(E57)=1)</formula>
    </cfRule>
    <cfRule type="expression" dxfId="36637" priority="2384" stopIfTrue="1">
      <formula>WEEKDAY(E57)=7</formula>
    </cfRule>
  </conditionalFormatting>
  <conditionalFormatting sqref="F57">
    <cfRule type="expression" dxfId="36636" priority="2381" stopIfTrue="1">
      <formula>OR(F57=祝色,WEEKDAY(F57)=1)</formula>
    </cfRule>
    <cfRule type="expression" dxfId="36635" priority="2382" stopIfTrue="1">
      <formula>WEEKDAY(F57)=7</formula>
    </cfRule>
  </conditionalFormatting>
  <conditionalFormatting sqref="G57">
    <cfRule type="expression" dxfId="36634" priority="2379" stopIfTrue="1">
      <formula>OR(G57=祝色,WEEKDAY(G57)=1)</formula>
    </cfRule>
    <cfRule type="expression" dxfId="36633" priority="2380" stopIfTrue="1">
      <formula>WEEKDAY(G57)=7</formula>
    </cfRule>
  </conditionalFormatting>
  <conditionalFormatting sqref="H57">
    <cfRule type="expression" dxfId="36632" priority="2377" stopIfTrue="1">
      <formula>OR(H57=祝色,WEEKDAY(H57)=1)</formula>
    </cfRule>
    <cfRule type="expression" dxfId="36631" priority="2378" stopIfTrue="1">
      <formula>WEEKDAY(H57)=7</formula>
    </cfRule>
  </conditionalFormatting>
  <conditionalFormatting sqref="I57">
    <cfRule type="expression" dxfId="36630" priority="2375" stopIfTrue="1">
      <formula>OR(I57=祝色,WEEKDAY(I57)=1)</formula>
    </cfRule>
    <cfRule type="expression" dxfId="36629" priority="2376" stopIfTrue="1">
      <formula>WEEKDAY(I57)=7</formula>
    </cfRule>
  </conditionalFormatting>
  <conditionalFormatting sqref="J57">
    <cfRule type="expression" dxfId="36628" priority="2373" stopIfTrue="1">
      <formula>OR(J57=祝色,WEEKDAY(J57)=1)</formula>
    </cfRule>
    <cfRule type="expression" dxfId="36627" priority="2374" stopIfTrue="1">
      <formula>WEEKDAY(J57)=7</formula>
    </cfRule>
  </conditionalFormatting>
  <conditionalFormatting sqref="D58">
    <cfRule type="expression" dxfId="36626" priority="2371" stopIfTrue="1">
      <formula>OR(D58=祝色,WEEKDAY(D58)=1)</formula>
    </cfRule>
    <cfRule type="expression" dxfId="36625" priority="2372" stopIfTrue="1">
      <formula>WEEKDAY(D58)=7</formula>
    </cfRule>
  </conditionalFormatting>
  <conditionalFormatting sqref="E58">
    <cfRule type="expression" dxfId="36624" priority="2369" stopIfTrue="1">
      <formula>OR(E58=祝色,WEEKDAY(E58)=1)</formula>
    </cfRule>
    <cfRule type="expression" dxfId="36623" priority="2370" stopIfTrue="1">
      <formula>WEEKDAY(E58)=7</formula>
    </cfRule>
  </conditionalFormatting>
  <conditionalFormatting sqref="L53">
    <cfRule type="expression" dxfId="36622" priority="2367" stopIfTrue="1">
      <formula>OR(L53=祝色,WEEKDAY(L53)=1)</formula>
    </cfRule>
    <cfRule type="expression" dxfId="36621" priority="2368" stopIfTrue="1">
      <formula>WEEKDAY(L53)=7</formula>
    </cfRule>
  </conditionalFormatting>
  <conditionalFormatting sqref="M53">
    <cfRule type="expression" dxfId="36620" priority="2365" stopIfTrue="1">
      <formula>OR(M53=祝色,WEEKDAY(M53)=1)</formula>
    </cfRule>
    <cfRule type="expression" dxfId="36619" priority="2366" stopIfTrue="1">
      <formula>WEEKDAY(M53)=7</formula>
    </cfRule>
  </conditionalFormatting>
  <conditionalFormatting sqref="N53">
    <cfRule type="expression" dxfId="36618" priority="2363" stopIfTrue="1">
      <formula>OR(N53=祝色,WEEKDAY(N53)=1)</formula>
    </cfRule>
    <cfRule type="expression" dxfId="36617" priority="2364" stopIfTrue="1">
      <formula>WEEKDAY(N53)=7</formula>
    </cfRule>
  </conditionalFormatting>
  <conditionalFormatting sqref="O53">
    <cfRule type="expression" dxfId="36616" priority="2361" stopIfTrue="1">
      <formula>OR(O53=祝色,WEEKDAY(O53)=1)</formula>
    </cfRule>
    <cfRule type="expression" dxfId="36615" priority="2362" stopIfTrue="1">
      <formula>WEEKDAY(O53)=7</formula>
    </cfRule>
  </conditionalFormatting>
  <conditionalFormatting sqref="P53">
    <cfRule type="expression" dxfId="36614" priority="2359" stopIfTrue="1">
      <formula>OR(P53=祝色,WEEKDAY(P53)=1)</formula>
    </cfRule>
    <cfRule type="expression" dxfId="36613" priority="2360" stopIfTrue="1">
      <formula>WEEKDAY(P53)=7</formula>
    </cfRule>
  </conditionalFormatting>
  <conditionalFormatting sqref="Q53">
    <cfRule type="expression" dxfId="36612" priority="2357" stopIfTrue="1">
      <formula>OR(Q53=祝色,WEEKDAY(Q53)=1)</formula>
    </cfRule>
    <cfRule type="expression" dxfId="36611" priority="2358" stopIfTrue="1">
      <formula>WEEKDAY(Q53)=7</formula>
    </cfRule>
  </conditionalFormatting>
  <conditionalFormatting sqref="R53">
    <cfRule type="expression" dxfId="36610" priority="2355" stopIfTrue="1">
      <formula>OR(R53=祝色,WEEKDAY(R53)=1)</formula>
    </cfRule>
    <cfRule type="expression" dxfId="36609" priority="2356" stopIfTrue="1">
      <formula>WEEKDAY(R53)=7</formula>
    </cfRule>
  </conditionalFormatting>
  <conditionalFormatting sqref="L54">
    <cfRule type="expression" dxfId="36608" priority="2353" stopIfTrue="1">
      <formula>OR(L54=祝色,WEEKDAY(L54)=1)</formula>
    </cfRule>
    <cfRule type="expression" dxfId="36607" priority="2354" stopIfTrue="1">
      <formula>WEEKDAY(L54)=7</formula>
    </cfRule>
  </conditionalFormatting>
  <conditionalFormatting sqref="M54">
    <cfRule type="expression" dxfId="36606" priority="2351" stopIfTrue="1">
      <formula>OR(M54=祝色,WEEKDAY(M54)=1)</formula>
    </cfRule>
    <cfRule type="expression" dxfId="36605" priority="2352" stopIfTrue="1">
      <formula>WEEKDAY(M54)=7</formula>
    </cfRule>
  </conditionalFormatting>
  <conditionalFormatting sqref="N54">
    <cfRule type="expression" dxfId="36604" priority="2349" stopIfTrue="1">
      <formula>OR(N54=祝色,WEEKDAY(N54)=1)</formula>
    </cfRule>
    <cfRule type="expression" dxfId="36603" priority="2350" stopIfTrue="1">
      <formula>WEEKDAY(N54)=7</formula>
    </cfRule>
  </conditionalFormatting>
  <conditionalFormatting sqref="O54">
    <cfRule type="expression" dxfId="36602" priority="2347" stopIfTrue="1">
      <formula>OR(O54=祝色,WEEKDAY(O54)=1)</formula>
    </cfRule>
    <cfRule type="expression" dxfId="36601" priority="2348" stopIfTrue="1">
      <formula>WEEKDAY(O54)=7</formula>
    </cfRule>
  </conditionalFormatting>
  <conditionalFormatting sqref="P54">
    <cfRule type="expression" dxfId="36600" priority="2345" stopIfTrue="1">
      <formula>OR(P54=祝色,WEEKDAY(P54)=1)</formula>
    </cfRule>
    <cfRule type="expression" dxfId="36599" priority="2346" stopIfTrue="1">
      <formula>WEEKDAY(P54)=7</formula>
    </cfRule>
  </conditionalFormatting>
  <conditionalFormatting sqref="Q54">
    <cfRule type="expression" dxfId="36598" priority="2343" stopIfTrue="1">
      <formula>OR(Q54=祝色,WEEKDAY(Q54)=1)</formula>
    </cfRule>
    <cfRule type="expression" dxfId="36597" priority="2344" stopIfTrue="1">
      <formula>WEEKDAY(Q54)=7</formula>
    </cfRule>
  </conditionalFormatting>
  <conditionalFormatting sqref="R54">
    <cfRule type="expression" dxfId="36596" priority="2341" stopIfTrue="1">
      <formula>OR(R54=祝色,WEEKDAY(R54)=1)</formula>
    </cfRule>
    <cfRule type="expression" dxfId="36595" priority="2342" stopIfTrue="1">
      <formula>WEEKDAY(R54)=7</formula>
    </cfRule>
  </conditionalFormatting>
  <conditionalFormatting sqref="L55">
    <cfRule type="expression" dxfId="36594" priority="2339" stopIfTrue="1">
      <formula>OR(L55=祝色,WEEKDAY(L55)=1)</formula>
    </cfRule>
    <cfRule type="expression" dxfId="36593" priority="2340" stopIfTrue="1">
      <formula>WEEKDAY(L55)=7</formula>
    </cfRule>
  </conditionalFormatting>
  <conditionalFormatting sqref="M55">
    <cfRule type="expression" dxfId="36592" priority="2337" stopIfTrue="1">
      <formula>OR(M55=祝色,WEEKDAY(M55)=1)</formula>
    </cfRule>
    <cfRule type="expression" dxfId="36591" priority="2338" stopIfTrue="1">
      <formula>WEEKDAY(M55)=7</formula>
    </cfRule>
  </conditionalFormatting>
  <conditionalFormatting sqref="N55">
    <cfRule type="expression" dxfId="36590" priority="2335" stopIfTrue="1">
      <formula>OR(N55=祝色,WEEKDAY(N55)=1)</formula>
    </cfRule>
    <cfRule type="expression" dxfId="36589" priority="2336" stopIfTrue="1">
      <formula>WEEKDAY(N55)=7</formula>
    </cfRule>
  </conditionalFormatting>
  <conditionalFormatting sqref="O55">
    <cfRule type="expression" dxfId="36588" priority="2333" stopIfTrue="1">
      <formula>OR(O55=祝色,WEEKDAY(O55)=1)</formula>
    </cfRule>
    <cfRule type="expression" dxfId="36587" priority="2334" stopIfTrue="1">
      <formula>WEEKDAY(O55)=7</formula>
    </cfRule>
  </conditionalFormatting>
  <conditionalFormatting sqref="P55">
    <cfRule type="expression" dxfId="36586" priority="2331" stopIfTrue="1">
      <formula>OR(P55=祝色,WEEKDAY(P55)=1)</formula>
    </cfRule>
    <cfRule type="expression" dxfId="36585" priority="2332" stopIfTrue="1">
      <formula>WEEKDAY(P55)=7</formula>
    </cfRule>
  </conditionalFormatting>
  <conditionalFormatting sqref="Q55">
    <cfRule type="expression" dxfId="36584" priority="2329" stopIfTrue="1">
      <formula>OR(Q55=祝色,WEEKDAY(Q55)=1)</formula>
    </cfRule>
    <cfRule type="expression" dxfId="36583" priority="2330" stopIfTrue="1">
      <formula>WEEKDAY(Q55)=7</formula>
    </cfRule>
  </conditionalFormatting>
  <conditionalFormatting sqref="R55">
    <cfRule type="expression" dxfId="36582" priority="2327" stopIfTrue="1">
      <formula>OR(R55=祝色,WEEKDAY(R55)=1)</formula>
    </cfRule>
    <cfRule type="expression" dxfId="36581" priority="2328" stopIfTrue="1">
      <formula>WEEKDAY(R55)=7</formula>
    </cfRule>
  </conditionalFormatting>
  <conditionalFormatting sqref="L56">
    <cfRule type="expression" dxfId="36580" priority="2325" stopIfTrue="1">
      <formula>OR(L56=祝色,WEEKDAY(L56)=1)</formula>
    </cfRule>
    <cfRule type="expression" dxfId="36579" priority="2326" stopIfTrue="1">
      <formula>WEEKDAY(L56)=7</formula>
    </cfRule>
  </conditionalFormatting>
  <conditionalFormatting sqref="M56">
    <cfRule type="expression" dxfId="36578" priority="2323" stopIfTrue="1">
      <formula>OR(M56=祝色,WEEKDAY(M56)=1)</formula>
    </cfRule>
    <cfRule type="expression" dxfId="36577" priority="2324" stopIfTrue="1">
      <formula>WEEKDAY(M56)=7</formula>
    </cfRule>
  </conditionalFormatting>
  <conditionalFormatting sqref="N56">
    <cfRule type="expression" dxfId="36576" priority="2321" stopIfTrue="1">
      <formula>OR(N56=祝色,WEEKDAY(N56)=1)</formula>
    </cfRule>
    <cfRule type="expression" dxfId="36575" priority="2322" stopIfTrue="1">
      <formula>WEEKDAY(N56)=7</formula>
    </cfRule>
  </conditionalFormatting>
  <conditionalFormatting sqref="O56">
    <cfRule type="expression" dxfId="36574" priority="2319" stopIfTrue="1">
      <formula>OR(O56=祝色,WEEKDAY(O56)=1)</formula>
    </cfRule>
    <cfRule type="expression" dxfId="36573" priority="2320" stopIfTrue="1">
      <formula>WEEKDAY(O56)=7</formula>
    </cfRule>
  </conditionalFormatting>
  <conditionalFormatting sqref="P56">
    <cfRule type="expression" dxfId="36572" priority="2317" stopIfTrue="1">
      <formula>OR(P56=祝色,WEEKDAY(P56)=1)</formula>
    </cfRule>
    <cfRule type="expression" dxfId="36571" priority="2318" stopIfTrue="1">
      <formula>WEEKDAY(P56)=7</formula>
    </cfRule>
  </conditionalFormatting>
  <conditionalFormatting sqref="Q56">
    <cfRule type="expression" dxfId="36570" priority="2315" stopIfTrue="1">
      <formula>OR(Q56=祝色,WEEKDAY(Q56)=1)</formula>
    </cfRule>
    <cfRule type="expression" dxfId="36569" priority="2316" stopIfTrue="1">
      <formula>WEEKDAY(Q56)=7</formula>
    </cfRule>
  </conditionalFormatting>
  <conditionalFormatting sqref="R56">
    <cfRule type="expression" dxfId="36568" priority="2313" stopIfTrue="1">
      <formula>OR(R56=祝色,WEEKDAY(R56)=1)</formula>
    </cfRule>
    <cfRule type="expression" dxfId="36567" priority="2314" stopIfTrue="1">
      <formula>WEEKDAY(R56)=7</formula>
    </cfRule>
  </conditionalFormatting>
  <conditionalFormatting sqref="L57">
    <cfRule type="expression" dxfId="36566" priority="2311" stopIfTrue="1">
      <formula>OR(L57=祝色,WEEKDAY(L57)=1)</formula>
    </cfRule>
    <cfRule type="expression" dxfId="36565" priority="2312" stopIfTrue="1">
      <formula>WEEKDAY(L57)=7</formula>
    </cfRule>
  </conditionalFormatting>
  <conditionalFormatting sqref="M57">
    <cfRule type="expression" dxfId="36564" priority="2309" stopIfTrue="1">
      <formula>OR(M57=祝色,WEEKDAY(M57)=1)</formula>
    </cfRule>
    <cfRule type="expression" dxfId="36563" priority="2310" stopIfTrue="1">
      <formula>WEEKDAY(M57)=7</formula>
    </cfRule>
  </conditionalFormatting>
  <conditionalFormatting sqref="N57">
    <cfRule type="expression" dxfId="36562" priority="2307" stopIfTrue="1">
      <formula>OR(N57=祝色,WEEKDAY(N57)=1)</formula>
    </cfRule>
    <cfRule type="expression" dxfId="36561" priority="2308" stopIfTrue="1">
      <formula>WEEKDAY(N57)=7</formula>
    </cfRule>
  </conditionalFormatting>
  <conditionalFormatting sqref="O57">
    <cfRule type="expression" dxfId="36560" priority="2305" stopIfTrue="1">
      <formula>OR(O57=祝色,WEEKDAY(O57)=1)</formula>
    </cfRule>
    <cfRule type="expression" dxfId="36559" priority="2306" stopIfTrue="1">
      <formula>WEEKDAY(O57)=7</formula>
    </cfRule>
  </conditionalFormatting>
  <conditionalFormatting sqref="P57">
    <cfRule type="expression" dxfId="36558" priority="2303" stopIfTrue="1">
      <formula>OR(P57=祝色,WEEKDAY(P57)=1)</formula>
    </cfRule>
    <cfRule type="expression" dxfId="36557" priority="2304" stopIfTrue="1">
      <formula>WEEKDAY(P57)=7</formula>
    </cfRule>
  </conditionalFormatting>
  <conditionalFormatting sqref="Q57">
    <cfRule type="expression" dxfId="36556" priority="2301" stopIfTrue="1">
      <formula>OR(Q57=祝色,WEEKDAY(Q57)=1)</formula>
    </cfRule>
    <cfRule type="expression" dxfId="36555" priority="2302" stopIfTrue="1">
      <formula>WEEKDAY(Q57)=7</formula>
    </cfRule>
  </conditionalFormatting>
  <conditionalFormatting sqref="R57">
    <cfRule type="expression" dxfId="36554" priority="2299" stopIfTrue="1">
      <formula>OR(R57=祝色,WEEKDAY(R57)=1)</formula>
    </cfRule>
    <cfRule type="expression" dxfId="36553" priority="2300" stopIfTrue="1">
      <formula>WEEKDAY(R57)=7</formula>
    </cfRule>
  </conditionalFormatting>
  <conditionalFormatting sqref="L58">
    <cfRule type="expression" dxfId="36552" priority="2297" stopIfTrue="1">
      <formula>OR(L58=祝色,WEEKDAY(L58)=1)</formula>
    </cfRule>
    <cfRule type="expression" dxfId="36551" priority="2298" stopIfTrue="1">
      <formula>WEEKDAY(L58)=7</formula>
    </cfRule>
  </conditionalFormatting>
  <conditionalFormatting sqref="M58">
    <cfRule type="expression" dxfId="36550" priority="2295" stopIfTrue="1">
      <formula>OR(M58=祝色,WEEKDAY(M58)=1)</formula>
    </cfRule>
    <cfRule type="expression" dxfId="36549" priority="2296" stopIfTrue="1">
      <formula>WEEKDAY(M58)=7</formula>
    </cfRule>
  </conditionalFormatting>
  <conditionalFormatting sqref="T53">
    <cfRule type="expression" dxfId="36548" priority="2293" stopIfTrue="1">
      <formula>OR(T53=祝色,WEEKDAY(T53)=1)</formula>
    </cfRule>
    <cfRule type="expression" dxfId="36547" priority="2294" stopIfTrue="1">
      <formula>WEEKDAY(T53)=7</formula>
    </cfRule>
  </conditionalFormatting>
  <conditionalFormatting sqref="U53">
    <cfRule type="expression" dxfId="36546" priority="2291" stopIfTrue="1">
      <formula>OR(U53=祝色,WEEKDAY(U53)=1)</formula>
    </cfRule>
    <cfRule type="expression" dxfId="36545" priority="2292" stopIfTrue="1">
      <formula>WEEKDAY(U53)=7</formula>
    </cfRule>
  </conditionalFormatting>
  <conditionalFormatting sqref="V53">
    <cfRule type="expression" dxfId="36544" priority="2289" stopIfTrue="1">
      <formula>OR(V53=祝色,WEEKDAY(V53)=1)</formula>
    </cfRule>
    <cfRule type="expression" dxfId="36543" priority="2290" stopIfTrue="1">
      <formula>WEEKDAY(V53)=7</formula>
    </cfRule>
  </conditionalFormatting>
  <conditionalFormatting sqref="W53">
    <cfRule type="expression" dxfId="36542" priority="2287" stopIfTrue="1">
      <formula>OR(W53=祝色,WEEKDAY(W53)=1)</formula>
    </cfRule>
    <cfRule type="expression" dxfId="36541" priority="2288" stopIfTrue="1">
      <formula>WEEKDAY(W53)=7</formula>
    </cfRule>
  </conditionalFormatting>
  <conditionalFormatting sqref="X53">
    <cfRule type="expression" dxfId="36540" priority="2285" stopIfTrue="1">
      <formula>OR(X53=祝色,WEEKDAY(X53)=1)</formula>
    </cfRule>
    <cfRule type="expression" dxfId="36539" priority="2286" stopIfTrue="1">
      <formula>WEEKDAY(X53)=7</formula>
    </cfRule>
  </conditionalFormatting>
  <conditionalFormatting sqref="Y53">
    <cfRule type="expression" dxfId="36538" priority="2283" stopIfTrue="1">
      <formula>OR(Y53=祝色,WEEKDAY(Y53)=1)</formula>
    </cfRule>
    <cfRule type="expression" dxfId="36537" priority="2284" stopIfTrue="1">
      <formula>WEEKDAY(Y53)=7</formula>
    </cfRule>
  </conditionalFormatting>
  <conditionalFormatting sqref="Z53">
    <cfRule type="expression" dxfId="36536" priority="2281" stopIfTrue="1">
      <formula>OR(Z53=祝色,WEEKDAY(Z53)=1)</formula>
    </cfRule>
    <cfRule type="expression" dxfId="36535" priority="2282" stopIfTrue="1">
      <formula>WEEKDAY(Z53)=7</formula>
    </cfRule>
  </conditionalFormatting>
  <conditionalFormatting sqref="T54">
    <cfRule type="expression" dxfId="36534" priority="2279" stopIfTrue="1">
      <formula>OR(T54=祝色,WEEKDAY(T54)=1)</formula>
    </cfRule>
    <cfRule type="expression" dxfId="36533" priority="2280" stopIfTrue="1">
      <formula>WEEKDAY(T54)=7</formula>
    </cfRule>
  </conditionalFormatting>
  <conditionalFormatting sqref="U54">
    <cfRule type="expression" dxfId="36532" priority="2277" stopIfTrue="1">
      <formula>OR(U54=祝色,WEEKDAY(U54)=1)</formula>
    </cfRule>
    <cfRule type="expression" dxfId="36531" priority="2278" stopIfTrue="1">
      <formula>WEEKDAY(U54)=7</formula>
    </cfRule>
  </conditionalFormatting>
  <conditionalFormatting sqref="V54">
    <cfRule type="expression" dxfId="36530" priority="2275" stopIfTrue="1">
      <formula>OR(V54=祝色,WEEKDAY(V54)=1)</formula>
    </cfRule>
    <cfRule type="expression" dxfId="36529" priority="2276" stopIfTrue="1">
      <formula>WEEKDAY(V54)=7</formula>
    </cfRule>
  </conditionalFormatting>
  <conditionalFormatting sqref="W54">
    <cfRule type="expression" dxfId="36528" priority="2273" stopIfTrue="1">
      <formula>OR(W54=祝色,WEEKDAY(W54)=1)</formula>
    </cfRule>
    <cfRule type="expression" dxfId="36527" priority="2274" stopIfTrue="1">
      <formula>WEEKDAY(W54)=7</formula>
    </cfRule>
  </conditionalFormatting>
  <conditionalFormatting sqref="X54">
    <cfRule type="expression" dxfId="36526" priority="2271" stopIfTrue="1">
      <formula>OR(X54=祝色,WEEKDAY(X54)=1)</formula>
    </cfRule>
    <cfRule type="expression" dxfId="36525" priority="2272" stopIfTrue="1">
      <formula>WEEKDAY(X54)=7</formula>
    </cfRule>
  </conditionalFormatting>
  <conditionalFormatting sqref="Y54">
    <cfRule type="expression" dxfId="36524" priority="2269" stopIfTrue="1">
      <formula>OR(Y54=祝色,WEEKDAY(Y54)=1)</formula>
    </cfRule>
    <cfRule type="expression" dxfId="36523" priority="2270" stopIfTrue="1">
      <formula>WEEKDAY(Y54)=7</formula>
    </cfRule>
  </conditionalFormatting>
  <conditionalFormatting sqref="Z54">
    <cfRule type="expression" dxfId="36522" priority="2267" stopIfTrue="1">
      <formula>OR(Z54=祝色,WEEKDAY(Z54)=1)</formula>
    </cfRule>
    <cfRule type="expression" dxfId="36521" priority="2268" stopIfTrue="1">
      <formula>WEEKDAY(Z54)=7</formula>
    </cfRule>
  </conditionalFormatting>
  <conditionalFormatting sqref="T55">
    <cfRule type="expression" dxfId="36520" priority="2265" stopIfTrue="1">
      <formula>OR(T55=祝色,WEEKDAY(T55)=1)</formula>
    </cfRule>
    <cfRule type="expression" dxfId="36519" priority="2266" stopIfTrue="1">
      <formula>WEEKDAY(T55)=7</formula>
    </cfRule>
  </conditionalFormatting>
  <conditionalFormatting sqref="U55">
    <cfRule type="expression" dxfId="36518" priority="2263" stopIfTrue="1">
      <formula>OR(U55=祝色,WEEKDAY(U55)=1)</formula>
    </cfRule>
    <cfRule type="expression" dxfId="36517" priority="2264" stopIfTrue="1">
      <formula>WEEKDAY(U55)=7</formula>
    </cfRule>
  </conditionalFormatting>
  <conditionalFormatting sqref="V55">
    <cfRule type="expression" dxfId="36516" priority="2261" stopIfTrue="1">
      <formula>OR(V55=祝色,WEEKDAY(V55)=1)</formula>
    </cfRule>
    <cfRule type="expression" dxfId="36515" priority="2262" stopIfTrue="1">
      <formula>WEEKDAY(V55)=7</formula>
    </cfRule>
  </conditionalFormatting>
  <conditionalFormatting sqref="W55">
    <cfRule type="expression" dxfId="36514" priority="2259" stopIfTrue="1">
      <formula>OR(W55=祝色,WEEKDAY(W55)=1)</formula>
    </cfRule>
    <cfRule type="expression" dxfId="36513" priority="2260" stopIfTrue="1">
      <formula>WEEKDAY(W55)=7</formula>
    </cfRule>
  </conditionalFormatting>
  <conditionalFormatting sqref="X55">
    <cfRule type="expression" dxfId="36512" priority="2257" stopIfTrue="1">
      <formula>OR(X55=祝色,WEEKDAY(X55)=1)</formula>
    </cfRule>
    <cfRule type="expression" dxfId="36511" priority="2258" stopIfTrue="1">
      <formula>WEEKDAY(X55)=7</formula>
    </cfRule>
  </conditionalFormatting>
  <conditionalFormatting sqref="Y55">
    <cfRule type="expression" dxfId="36510" priority="2255" stopIfTrue="1">
      <formula>OR(Y55=祝色,WEEKDAY(Y55)=1)</formula>
    </cfRule>
    <cfRule type="expression" dxfId="36509" priority="2256" stopIfTrue="1">
      <formula>WEEKDAY(Y55)=7</formula>
    </cfRule>
  </conditionalFormatting>
  <conditionalFormatting sqref="Z55">
    <cfRule type="expression" dxfId="36508" priority="2253" stopIfTrue="1">
      <formula>OR(Z55=祝色,WEEKDAY(Z55)=1)</formula>
    </cfRule>
    <cfRule type="expression" dxfId="36507" priority="2254" stopIfTrue="1">
      <formula>WEEKDAY(Z55)=7</formula>
    </cfRule>
  </conditionalFormatting>
  <conditionalFormatting sqref="T56">
    <cfRule type="expression" dxfId="36506" priority="2251" stopIfTrue="1">
      <formula>OR(T56=祝色,WEEKDAY(T56)=1)</formula>
    </cfRule>
    <cfRule type="expression" dxfId="36505" priority="2252" stopIfTrue="1">
      <formula>WEEKDAY(T56)=7</formula>
    </cfRule>
  </conditionalFormatting>
  <conditionalFormatting sqref="U56">
    <cfRule type="expression" dxfId="36504" priority="2249" stopIfTrue="1">
      <formula>OR(U56=祝色,WEEKDAY(U56)=1)</formula>
    </cfRule>
    <cfRule type="expression" dxfId="36503" priority="2250" stopIfTrue="1">
      <formula>WEEKDAY(U56)=7</formula>
    </cfRule>
  </conditionalFormatting>
  <conditionalFormatting sqref="V56">
    <cfRule type="expression" dxfId="36502" priority="2247" stopIfTrue="1">
      <formula>OR(V56=祝色,WEEKDAY(V56)=1)</formula>
    </cfRule>
    <cfRule type="expression" dxfId="36501" priority="2248" stopIfTrue="1">
      <formula>WEEKDAY(V56)=7</formula>
    </cfRule>
  </conditionalFormatting>
  <conditionalFormatting sqref="W56">
    <cfRule type="expression" dxfId="36500" priority="2245" stopIfTrue="1">
      <formula>OR(W56=祝色,WEEKDAY(W56)=1)</formula>
    </cfRule>
    <cfRule type="expression" dxfId="36499" priority="2246" stopIfTrue="1">
      <formula>WEEKDAY(W56)=7</formula>
    </cfRule>
  </conditionalFormatting>
  <conditionalFormatting sqref="X56">
    <cfRule type="expression" dxfId="36498" priority="2243" stopIfTrue="1">
      <formula>OR(X56=祝色,WEEKDAY(X56)=1)</formula>
    </cfRule>
    <cfRule type="expression" dxfId="36497" priority="2244" stopIfTrue="1">
      <formula>WEEKDAY(X56)=7</formula>
    </cfRule>
  </conditionalFormatting>
  <conditionalFormatting sqref="Y56">
    <cfRule type="expression" dxfId="36496" priority="2241" stopIfTrue="1">
      <formula>OR(Y56=祝色,WEEKDAY(Y56)=1)</formula>
    </cfRule>
    <cfRule type="expression" dxfId="36495" priority="2242" stopIfTrue="1">
      <formula>WEEKDAY(Y56)=7</formula>
    </cfRule>
  </conditionalFormatting>
  <conditionalFormatting sqref="Z56">
    <cfRule type="expression" dxfId="36494" priority="2239" stopIfTrue="1">
      <formula>OR(Z56=祝色,WEEKDAY(Z56)=1)</formula>
    </cfRule>
    <cfRule type="expression" dxfId="36493" priority="2240" stopIfTrue="1">
      <formula>WEEKDAY(Z56)=7</formula>
    </cfRule>
  </conditionalFormatting>
  <conditionalFormatting sqref="T57">
    <cfRule type="expression" dxfId="36492" priority="2237" stopIfTrue="1">
      <formula>OR(T57=祝色,WEEKDAY(T57)=1)</formula>
    </cfRule>
    <cfRule type="expression" dxfId="36491" priority="2238" stopIfTrue="1">
      <formula>WEEKDAY(T57)=7</formula>
    </cfRule>
  </conditionalFormatting>
  <conditionalFormatting sqref="U57">
    <cfRule type="expression" dxfId="36490" priority="2235" stopIfTrue="1">
      <formula>OR(U57=祝色,WEEKDAY(U57)=1)</formula>
    </cfRule>
    <cfRule type="expression" dxfId="36489" priority="2236" stopIfTrue="1">
      <formula>WEEKDAY(U57)=7</formula>
    </cfRule>
  </conditionalFormatting>
  <conditionalFormatting sqref="V57">
    <cfRule type="expression" dxfId="36488" priority="2233" stopIfTrue="1">
      <formula>OR(V57=祝色,WEEKDAY(V57)=1)</formula>
    </cfRule>
    <cfRule type="expression" dxfId="36487" priority="2234" stopIfTrue="1">
      <formula>WEEKDAY(V57)=7</formula>
    </cfRule>
  </conditionalFormatting>
  <conditionalFormatting sqref="W57">
    <cfRule type="expression" dxfId="36486" priority="2231" stopIfTrue="1">
      <formula>OR(W57=祝色,WEEKDAY(W57)=1)</formula>
    </cfRule>
    <cfRule type="expression" dxfId="36485" priority="2232" stopIfTrue="1">
      <formula>WEEKDAY(W57)=7</formula>
    </cfRule>
  </conditionalFormatting>
  <conditionalFormatting sqref="X57">
    <cfRule type="expression" dxfId="36484" priority="2229" stopIfTrue="1">
      <formula>OR(X57=祝色,WEEKDAY(X57)=1)</formula>
    </cfRule>
    <cfRule type="expression" dxfId="36483" priority="2230" stopIfTrue="1">
      <formula>WEEKDAY(X57)=7</formula>
    </cfRule>
  </conditionalFormatting>
  <conditionalFormatting sqref="Y57">
    <cfRule type="expression" dxfId="36482" priority="2227" stopIfTrue="1">
      <formula>OR(Y57=祝色,WEEKDAY(Y57)=1)</formula>
    </cfRule>
    <cfRule type="expression" dxfId="36481" priority="2228" stopIfTrue="1">
      <formula>WEEKDAY(Y57)=7</formula>
    </cfRule>
  </conditionalFormatting>
  <conditionalFormatting sqref="Z57">
    <cfRule type="expression" dxfId="36480" priority="2225" stopIfTrue="1">
      <formula>OR(Z57=祝色,WEEKDAY(Z57)=1)</formula>
    </cfRule>
    <cfRule type="expression" dxfId="36479" priority="2226" stopIfTrue="1">
      <formula>WEEKDAY(Z57)=7</formula>
    </cfRule>
  </conditionalFormatting>
  <conditionalFormatting sqref="T58">
    <cfRule type="expression" dxfId="36478" priority="2223" stopIfTrue="1">
      <formula>OR(T58=祝色,WEEKDAY(T58)=1)</formula>
    </cfRule>
    <cfRule type="expression" dxfId="36477" priority="2224" stopIfTrue="1">
      <formula>WEEKDAY(T58)=7</formula>
    </cfRule>
  </conditionalFormatting>
  <conditionalFormatting sqref="U58">
    <cfRule type="expression" dxfId="36476" priority="2221" stopIfTrue="1">
      <formula>OR(U58=祝色,WEEKDAY(U58)=1)</formula>
    </cfRule>
    <cfRule type="expression" dxfId="36475" priority="2222" stopIfTrue="1">
      <formula>WEEKDAY(U58)=7</formula>
    </cfRule>
  </conditionalFormatting>
  <conditionalFormatting sqref="AC44">
    <cfRule type="expression" dxfId="36474" priority="2219" stopIfTrue="1">
      <formula>OR(AC44=祝色,WEEKDAY(AC44)=1)</formula>
    </cfRule>
    <cfRule type="expression" dxfId="36473" priority="2220" stopIfTrue="1">
      <formula>WEEKDAY(AC44)=7</formula>
    </cfRule>
  </conditionalFormatting>
  <conditionalFormatting sqref="AD44">
    <cfRule type="expression" dxfId="36472" priority="2217" stopIfTrue="1">
      <formula>OR(AD44=祝色,WEEKDAY(AD44)=1)</formula>
    </cfRule>
    <cfRule type="expression" dxfId="36471" priority="2218" stopIfTrue="1">
      <formula>WEEKDAY(AD44)=7</formula>
    </cfRule>
  </conditionalFormatting>
  <conditionalFormatting sqref="AE44">
    <cfRule type="expression" dxfId="36470" priority="2215" stopIfTrue="1">
      <formula>OR(AE44=祝色,WEEKDAY(AE44)=1)</formula>
    </cfRule>
    <cfRule type="expression" dxfId="36469" priority="2216" stopIfTrue="1">
      <formula>WEEKDAY(AE44)=7</formula>
    </cfRule>
  </conditionalFormatting>
  <conditionalFormatting sqref="AF44">
    <cfRule type="expression" dxfId="36468" priority="2213" stopIfTrue="1">
      <formula>OR(AF44=祝色,WEEKDAY(AF44)=1)</formula>
    </cfRule>
    <cfRule type="expression" dxfId="36467" priority="2214" stopIfTrue="1">
      <formula>WEEKDAY(AF44)=7</formula>
    </cfRule>
  </conditionalFormatting>
  <conditionalFormatting sqref="AG44">
    <cfRule type="expression" dxfId="36466" priority="2211" stopIfTrue="1">
      <formula>OR(AG44=祝色,WEEKDAY(AG44)=1)</formula>
    </cfRule>
    <cfRule type="expression" dxfId="36465" priority="2212" stopIfTrue="1">
      <formula>WEEKDAY(AG44)=7</formula>
    </cfRule>
  </conditionalFormatting>
  <conditionalFormatting sqref="AH44">
    <cfRule type="expression" dxfId="36464" priority="2209" stopIfTrue="1">
      <formula>OR(AH44=祝色,WEEKDAY(AH44)=1)</formula>
    </cfRule>
    <cfRule type="expression" dxfId="36463" priority="2210" stopIfTrue="1">
      <formula>WEEKDAY(AH44)=7</formula>
    </cfRule>
  </conditionalFormatting>
  <conditionalFormatting sqref="AI44">
    <cfRule type="expression" dxfId="36462" priority="2207" stopIfTrue="1">
      <formula>OR(AI44=祝色,WEEKDAY(AI44)=1)</formula>
    </cfRule>
    <cfRule type="expression" dxfId="36461" priority="2208" stopIfTrue="1">
      <formula>WEEKDAY(AI44)=7</formula>
    </cfRule>
  </conditionalFormatting>
  <conditionalFormatting sqref="AC45">
    <cfRule type="expression" dxfId="36460" priority="2205" stopIfTrue="1">
      <formula>OR(AC45=祝色,WEEKDAY(AC45)=1)</formula>
    </cfRule>
    <cfRule type="expression" dxfId="36459" priority="2206" stopIfTrue="1">
      <formula>WEEKDAY(AC45)=7</formula>
    </cfRule>
  </conditionalFormatting>
  <conditionalFormatting sqref="AD45">
    <cfRule type="expression" dxfId="36458" priority="2203" stopIfTrue="1">
      <formula>OR(AD45=祝色,WEEKDAY(AD45)=1)</formula>
    </cfRule>
    <cfRule type="expression" dxfId="36457" priority="2204" stopIfTrue="1">
      <formula>WEEKDAY(AD45)=7</formula>
    </cfRule>
  </conditionalFormatting>
  <conditionalFormatting sqref="AE45">
    <cfRule type="expression" dxfId="36456" priority="2201" stopIfTrue="1">
      <formula>OR(AE45=祝色,WEEKDAY(AE45)=1)</formula>
    </cfRule>
    <cfRule type="expression" dxfId="36455" priority="2202" stopIfTrue="1">
      <formula>WEEKDAY(AE45)=7</formula>
    </cfRule>
  </conditionalFormatting>
  <conditionalFormatting sqref="AF45">
    <cfRule type="expression" dxfId="36454" priority="2199" stopIfTrue="1">
      <formula>OR(AF45=祝色,WEEKDAY(AF45)=1)</formula>
    </cfRule>
    <cfRule type="expression" dxfId="36453" priority="2200" stopIfTrue="1">
      <formula>WEEKDAY(AF45)=7</formula>
    </cfRule>
  </conditionalFormatting>
  <conditionalFormatting sqref="AG45">
    <cfRule type="expression" dxfId="36452" priority="2197" stopIfTrue="1">
      <formula>OR(AG45=祝色,WEEKDAY(AG45)=1)</formula>
    </cfRule>
    <cfRule type="expression" dxfId="36451" priority="2198" stopIfTrue="1">
      <formula>WEEKDAY(AG45)=7</formula>
    </cfRule>
  </conditionalFormatting>
  <conditionalFormatting sqref="AH45">
    <cfRule type="expression" dxfId="36450" priority="2195" stopIfTrue="1">
      <formula>OR(AH45=祝色,WEEKDAY(AH45)=1)</formula>
    </cfRule>
    <cfRule type="expression" dxfId="36449" priority="2196" stopIfTrue="1">
      <formula>WEEKDAY(AH45)=7</formula>
    </cfRule>
  </conditionalFormatting>
  <conditionalFormatting sqref="AI45">
    <cfRule type="expression" dxfId="36448" priority="2193" stopIfTrue="1">
      <formula>OR(AI45=祝色,WEEKDAY(AI45)=1)</formula>
    </cfRule>
    <cfRule type="expression" dxfId="36447" priority="2194" stopIfTrue="1">
      <formula>WEEKDAY(AI45)=7</formula>
    </cfRule>
  </conditionalFormatting>
  <conditionalFormatting sqref="AC46">
    <cfRule type="expression" dxfId="36446" priority="2191" stopIfTrue="1">
      <formula>OR(AC46=祝色,WEEKDAY(AC46)=1)</formula>
    </cfRule>
    <cfRule type="expression" dxfId="36445" priority="2192" stopIfTrue="1">
      <formula>WEEKDAY(AC46)=7</formula>
    </cfRule>
  </conditionalFormatting>
  <conditionalFormatting sqref="AD46">
    <cfRule type="expression" dxfId="36444" priority="2189" stopIfTrue="1">
      <formula>OR(AD46=祝色,WEEKDAY(AD46)=1)</formula>
    </cfRule>
    <cfRule type="expression" dxfId="36443" priority="2190" stopIfTrue="1">
      <formula>WEEKDAY(AD46)=7</formula>
    </cfRule>
  </conditionalFormatting>
  <conditionalFormatting sqref="AE46">
    <cfRule type="expression" dxfId="36442" priority="2187" stopIfTrue="1">
      <formula>OR(AE46=祝色,WEEKDAY(AE46)=1)</formula>
    </cfRule>
    <cfRule type="expression" dxfId="36441" priority="2188" stopIfTrue="1">
      <formula>WEEKDAY(AE46)=7</formula>
    </cfRule>
  </conditionalFormatting>
  <conditionalFormatting sqref="AF46">
    <cfRule type="expression" dxfId="36440" priority="2185" stopIfTrue="1">
      <formula>OR(AF46=祝色,WEEKDAY(AF46)=1)</formula>
    </cfRule>
    <cfRule type="expression" dxfId="36439" priority="2186" stopIfTrue="1">
      <formula>WEEKDAY(AF46)=7</formula>
    </cfRule>
  </conditionalFormatting>
  <conditionalFormatting sqref="AG46">
    <cfRule type="expression" dxfId="36438" priority="2183" stopIfTrue="1">
      <formula>OR(AG46=祝色,WEEKDAY(AG46)=1)</formula>
    </cfRule>
    <cfRule type="expression" dxfId="36437" priority="2184" stopIfTrue="1">
      <formula>WEEKDAY(AG46)=7</formula>
    </cfRule>
  </conditionalFormatting>
  <conditionalFormatting sqref="AH46">
    <cfRule type="expression" dxfId="36436" priority="2181" stopIfTrue="1">
      <formula>OR(AH46=祝色,WEEKDAY(AH46)=1)</formula>
    </cfRule>
    <cfRule type="expression" dxfId="36435" priority="2182" stopIfTrue="1">
      <formula>WEEKDAY(AH46)=7</formula>
    </cfRule>
  </conditionalFormatting>
  <conditionalFormatting sqref="AI46">
    <cfRule type="expression" dxfId="36434" priority="2179" stopIfTrue="1">
      <formula>OR(AI46=祝色,WEEKDAY(AI46)=1)</formula>
    </cfRule>
    <cfRule type="expression" dxfId="36433" priority="2180" stopIfTrue="1">
      <formula>WEEKDAY(AI46)=7</formula>
    </cfRule>
  </conditionalFormatting>
  <conditionalFormatting sqref="AC47">
    <cfRule type="expression" dxfId="36432" priority="2177" stopIfTrue="1">
      <formula>OR(AC47=祝色,WEEKDAY(AC47)=1)</formula>
    </cfRule>
    <cfRule type="expression" dxfId="36431" priority="2178" stopIfTrue="1">
      <formula>WEEKDAY(AC47)=7</formula>
    </cfRule>
  </conditionalFormatting>
  <conditionalFormatting sqref="AD47">
    <cfRule type="expression" dxfId="36430" priority="2175" stopIfTrue="1">
      <formula>OR(AD47=祝色,WEEKDAY(AD47)=1)</formula>
    </cfRule>
    <cfRule type="expression" dxfId="36429" priority="2176" stopIfTrue="1">
      <formula>WEEKDAY(AD47)=7</formula>
    </cfRule>
  </conditionalFormatting>
  <conditionalFormatting sqref="AE47">
    <cfRule type="expression" dxfId="36428" priority="2173" stopIfTrue="1">
      <formula>OR(AE47=祝色,WEEKDAY(AE47)=1)</formula>
    </cfRule>
    <cfRule type="expression" dxfId="36427" priority="2174" stopIfTrue="1">
      <formula>WEEKDAY(AE47)=7</formula>
    </cfRule>
  </conditionalFormatting>
  <conditionalFormatting sqref="AF47">
    <cfRule type="expression" dxfId="36426" priority="2171" stopIfTrue="1">
      <formula>OR(AF47=祝色,WEEKDAY(AF47)=1)</formula>
    </cfRule>
    <cfRule type="expression" dxfId="36425" priority="2172" stopIfTrue="1">
      <formula>WEEKDAY(AF47)=7</formula>
    </cfRule>
  </conditionalFormatting>
  <conditionalFormatting sqref="AG47">
    <cfRule type="expression" dxfId="36424" priority="2169" stopIfTrue="1">
      <formula>OR(AG47=祝色,WEEKDAY(AG47)=1)</formula>
    </cfRule>
    <cfRule type="expression" dxfId="36423" priority="2170" stopIfTrue="1">
      <formula>WEEKDAY(AG47)=7</formula>
    </cfRule>
  </conditionalFormatting>
  <conditionalFormatting sqref="AH47">
    <cfRule type="expression" dxfId="36422" priority="2167" stopIfTrue="1">
      <formula>OR(AH47=祝色,WEEKDAY(AH47)=1)</formula>
    </cfRule>
    <cfRule type="expression" dxfId="36421" priority="2168" stopIfTrue="1">
      <formula>WEEKDAY(AH47)=7</formula>
    </cfRule>
  </conditionalFormatting>
  <conditionalFormatting sqref="AI47">
    <cfRule type="expression" dxfId="36420" priority="2165" stopIfTrue="1">
      <formula>OR(AI47=祝色,WEEKDAY(AI47)=1)</formula>
    </cfRule>
    <cfRule type="expression" dxfId="36419" priority="2166" stopIfTrue="1">
      <formula>WEEKDAY(AI47)=7</formula>
    </cfRule>
  </conditionalFormatting>
  <conditionalFormatting sqref="AC48">
    <cfRule type="expression" dxfId="36418" priority="2163" stopIfTrue="1">
      <formula>OR(AC48=祝色,WEEKDAY(AC48)=1)</formula>
    </cfRule>
    <cfRule type="expression" dxfId="36417" priority="2164" stopIfTrue="1">
      <formula>WEEKDAY(AC48)=7</formula>
    </cfRule>
  </conditionalFormatting>
  <conditionalFormatting sqref="AD48">
    <cfRule type="expression" dxfId="36416" priority="2161" stopIfTrue="1">
      <formula>OR(AD48=祝色,WEEKDAY(AD48)=1)</formula>
    </cfRule>
    <cfRule type="expression" dxfId="36415" priority="2162" stopIfTrue="1">
      <formula>WEEKDAY(AD48)=7</formula>
    </cfRule>
  </conditionalFormatting>
  <conditionalFormatting sqref="AE48">
    <cfRule type="expression" dxfId="36414" priority="2159" stopIfTrue="1">
      <formula>OR(AE48=祝色,WEEKDAY(AE48)=1)</formula>
    </cfRule>
    <cfRule type="expression" dxfId="36413" priority="2160" stopIfTrue="1">
      <formula>WEEKDAY(AE48)=7</formula>
    </cfRule>
  </conditionalFormatting>
  <conditionalFormatting sqref="AF48">
    <cfRule type="expression" dxfId="36412" priority="2157" stopIfTrue="1">
      <formula>OR(AF48=祝色,WEEKDAY(AF48)=1)</formula>
    </cfRule>
    <cfRule type="expression" dxfId="36411" priority="2158" stopIfTrue="1">
      <formula>WEEKDAY(AF48)=7</formula>
    </cfRule>
  </conditionalFormatting>
  <conditionalFormatting sqref="AG48">
    <cfRule type="expression" dxfId="36410" priority="2155" stopIfTrue="1">
      <formula>OR(AG48=祝色,WEEKDAY(AG48)=1)</formula>
    </cfRule>
    <cfRule type="expression" dxfId="36409" priority="2156" stopIfTrue="1">
      <formula>WEEKDAY(AG48)=7</formula>
    </cfRule>
  </conditionalFormatting>
  <conditionalFormatting sqref="AH48">
    <cfRule type="expression" dxfId="36408" priority="2153" stopIfTrue="1">
      <formula>OR(AH48=祝色,WEEKDAY(AH48)=1)</formula>
    </cfRule>
    <cfRule type="expression" dxfId="36407" priority="2154" stopIfTrue="1">
      <formula>WEEKDAY(AH48)=7</formula>
    </cfRule>
  </conditionalFormatting>
  <conditionalFormatting sqref="AI48">
    <cfRule type="expression" dxfId="36406" priority="2151" stopIfTrue="1">
      <formula>OR(AI48=祝色,WEEKDAY(AI48)=1)</formula>
    </cfRule>
    <cfRule type="expression" dxfId="36405" priority="2152" stopIfTrue="1">
      <formula>WEEKDAY(AI48)=7</formula>
    </cfRule>
  </conditionalFormatting>
  <conditionalFormatting sqref="AC49">
    <cfRule type="expression" dxfId="36404" priority="2149" stopIfTrue="1">
      <formula>OR(AC49=祝色,WEEKDAY(AC49)=1)</formula>
    </cfRule>
    <cfRule type="expression" dxfId="36403" priority="2150" stopIfTrue="1">
      <formula>WEEKDAY(AC49)=7</formula>
    </cfRule>
  </conditionalFormatting>
  <conditionalFormatting sqref="AD49">
    <cfRule type="expression" dxfId="36402" priority="2147" stopIfTrue="1">
      <formula>OR(AD49=祝色,WEEKDAY(AD49)=1)</formula>
    </cfRule>
    <cfRule type="expression" dxfId="36401" priority="2148" stopIfTrue="1">
      <formula>WEEKDAY(AD49)=7</formula>
    </cfRule>
  </conditionalFormatting>
  <conditionalFormatting sqref="AK44">
    <cfRule type="expression" dxfId="36400" priority="2145" stopIfTrue="1">
      <formula>OR(AK44=祝色,WEEKDAY(AK44)=1)</formula>
    </cfRule>
    <cfRule type="expression" dxfId="36399" priority="2146" stopIfTrue="1">
      <formula>WEEKDAY(AK44)=7</formula>
    </cfRule>
  </conditionalFormatting>
  <conditionalFormatting sqref="AL44">
    <cfRule type="expression" dxfId="36398" priority="2143" stopIfTrue="1">
      <formula>OR(AL44=祝色,WEEKDAY(AL44)=1)</formula>
    </cfRule>
    <cfRule type="expression" dxfId="36397" priority="2144" stopIfTrue="1">
      <formula>WEEKDAY(AL44)=7</formula>
    </cfRule>
  </conditionalFormatting>
  <conditionalFormatting sqref="AM44">
    <cfRule type="expression" dxfId="36396" priority="2141" stopIfTrue="1">
      <formula>OR(AM44=祝色,WEEKDAY(AM44)=1)</formula>
    </cfRule>
    <cfRule type="expression" dxfId="36395" priority="2142" stopIfTrue="1">
      <formula>WEEKDAY(AM44)=7</formula>
    </cfRule>
  </conditionalFormatting>
  <conditionalFormatting sqref="AN44">
    <cfRule type="expression" dxfId="36394" priority="2139" stopIfTrue="1">
      <formula>OR(AN44=祝色,WEEKDAY(AN44)=1)</formula>
    </cfRule>
    <cfRule type="expression" dxfId="36393" priority="2140" stopIfTrue="1">
      <formula>WEEKDAY(AN44)=7</formula>
    </cfRule>
  </conditionalFormatting>
  <conditionalFormatting sqref="AO44">
    <cfRule type="expression" dxfId="36392" priority="2137" stopIfTrue="1">
      <formula>OR(AO44=祝色,WEEKDAY(AO44)=1)</formula>
    </cfRule>
    <cfRule type="expression" dxfId="36391" priority="2138" stopIfTrue="1">
      <formula>WEEKDAY(AO44)=7</formula>
    </cfRule>
  </conditionalFormatting>
  <conditionalFormatting sqref="AP44">
    <cfRule type="expression" dxfId="36390" priority="2135" stopIfTrue="1">
      <formula>OR(AP44=祝色,WEEKDAY(AP44)=1)</formula>
    </cfRule>
    <cfRule type="expression" dxfId="36389" priority="2136" stopIfTrue="1">
      <formula>WEEKDAY(AP44)=7</formula>
    </cfRule>
  </conditionalFormatting>
  <conditionalFormatting sqref="AQ44">
    <cfRule type="expression" dxfId="36388" priority="2133" stopIfTrue="1">
      <formula>OR(AQ44=祝色,WEEKDAY(AQ44)=1)</formula>
    </cfRule>
    <cfRule type="expression" dxfId="36387" priority="2134" stopIfTrue="1">
      <formula>WEEKDAY(AQ44)=7</formula>
    </cfRule>
  </conditionalFormatting>
  <conditionalFormatting sqref="AK45">
    <cfRule type="expression" dxfId="36386" priority="2131" stopIfTrue="1">
      <formula>OR(AK45=祝色,WEEKDAY(AK45)=1)</formula>
    </cfRule>
    <cfRule type="expression" dxfId="36385" priority="2132" stopIfTrue="1">
      <formula>WEEKDAY(AK45)=7</formula>
    </cfRule>
  </conditionalFormatting>
  <conditionalFormatting sqref="AL45">
    <cfRule type="expression" dxfId="36384" priority="2129" stopIfTrue="1">
      <formula>OR(AL45=祝色,WEEKDAY(AL45)=1)</formula>
    </cfRule>
    <cfRule type="expression" dxfId="36383" priority="2130" stopIfTrue="1">
      <formula>WEEKDAY(AL45)=7</formula>
    </cfRule>
  </conditionalFormatting>
  <conditionalFormatting sqref="AM45">
    <cfRule type="expression" dxfId="36382" priority="2127" stopIfTrue="1">
      <formula>OR(AM45=祝色,WEEKDAY(AM45)=1)</formula>
    </cfRule>
    <cfRule type="expression" dxfId="36381" priority="2128" stopIfTrue="1">
      <formula>WEEKDAY(AM45)=7</formula>
    </cfRule>
  </conditionalFormatting>
  <conditionalFormatting sqref="AN45">
    <cfRule type="expression" dxfId="36380" priority="2125" stopIfTrue="1">
      <formula>OR(AN45=祝色,WEEKDAY(AN45)=1)</formula>
    </cfRule>
    <cfRule type="expression" dxfId="36379" priority="2126" stopIfTrue="1">
      <formula>WEEKDAY(AN45)=7</formula>
    </cfRule>
  </conditionalFormatting>
  <conditionalFormatting sqref="AO45">
    <cfRule type="expression" dxfId="36378" priority="2123" stopIfTrue="1">
      <formula>OR(AO45=祝色,WEEKDAY(AO45)=1)</formula>
    </cfRule>
    <cfRule type="expression" dxfId="36377" priority="2124" stopIfTrue="1">
      <formula>WEEKDAY(AO45)=7</formula>
    </cfRule>
  </conditionalFormatting>
  <conditionalFormatting sqref="AP45">
    <cfRule type="expression" dxfId="36376" priority="2121" stopIfTrue="1">
      <formula>OR(AP45=祝色,WEEKDAY(AP45)=1)</formula>
    </cfRule>
    <cfRule type="expression" dxfId="36375" priority="2122" stopIfTrue="1">
      <formula>WEEKDAY(AP45)=7</formula>
    </cfRule>
  </conditionalFormatting>
  <conditionalFormatting sqref="AQ45">
    <cfRule type="expression" dxfId="36374" priority="2119" stopIfTrue="1">
      <formula>OR(AQ45=祝色,WEEKDAY(AQ45)=1)</formula>
    </cfRule>
    <cfRule type="expression" dxfId="36373" priority="2120" stopIfTrue="1">
      <formula>WEEKDAY(AQ45)=7</formula>
    </cfRule>
  </conditionalFormatting>
  <conditionalFormatting sqref="AK46">
    <cfRule type="expression" dxfId="36372" priority="2117" stopIfTrue="1">
      <formula>OR(AK46=祝色,WEEKDAY(AK46)=1)</formula>
    </cfRule>
    <cfRule type="expression" dxfId="36371" priority="2118" stopIfTrue="1">
      <formula>WEEKDAY(AK46)=7</formula>
    </cfRule>
  </conditionalFormatting>
  <conditionalFormatting sqref="AL46">
    <cfRule type="expression" dxfId="36370" priority="2115" stopIfTrue="1">
      <formula>OR(AL46=祝色,WEEKDAY(AL46)=1)</formula>
    </cfRule>
    <cfRule type="expression" dxfId="36369" priority="2116" stopIfTrue="1">
      <formula>WEEKDAY(AL46)=7</formula>
    </cfRule>
  </conditionalFormatting>
  <conditionalFormatting sqref="AM46">
    <cfRule type="expression" dxfId="36368" priority="2113" stopIfTrue="1">
      <formula>OR(AM46=祝色,WEEKDAY(AM46)=1)</formula>
    </cfRule>
    <cfRule type="expression" dxfId="36367" priority="2114" stopIfTrue="1">
      <formula>WEEKDAY(AM46)=7</formula>
    </cfRule>
  </conditionalFormatting>
  <conditionalFormatting sqref="AN46">
    <cfRule type="expression" dxfId="36366" priority="2111" stopIfTrue="1">
      <formula>OR(AN46=祝色,WEEKDAY(AN46)=1)</formula>
    </cfRule>
    <cfRule type="expression" dxfId="36365" priority="2112" stopIfTrue="1">
      <formula>WEEKDAY(AN46)=7</formula>
    </cfRule>
  </conditionalFormatting>
  <conditionalFormatting sqref="AO46">
    <cfRule type="expression" dxfId="36364" priority="2109" stopIfTrue="1">
      <formula>OR(AO46=祝色,WEEKDAY(AO46)=1)</formula>
    </cfRule>
    <cfRule type="expression" dxfId="36363" priority="2110" stopIfTrue="1">
      <formula>WEEKDAY(AO46)=7</formula>
    </cfRule>
  </conditionalFormatting>
  <conditionalFormatting sqref="AP46">
    <cfRule type="expression" dxfId="36362" priority="2107" stopIfTrue="1">
      <formula>OR(AP46=祝色,WEEKDAY(AP46)=1)</formula>
    </cfRule>
    <cfRule type="expression" dxfId="36361" priority="2108" stopIfTrue="1">
      <formula>WEEKDAY(AP46)=7</formula>
    </cfRule>
  </conditionalFormatting>
  <conditionalFormatting sqref="AQ46">
    <cfRule type="expression" dxfId="36360" priority="2105" stopIfTrue="1">
      <formula>OR(AQ46=祝色,WEEKDAY(AQ46)=1)</formula>
    </cfRule>
    <cfRule type="expression" dxfId="36359" priority="2106" stopIfTrue="1">
      <formula>WEEKDAY(AQ46)=7</formula>
    </cfRule>
  </conditionalFormatting>
  <conditionalFormatting sqref="AK47">
    <cfRule type="expression" dxfId="36358" priority="2103" stopIfTrue="1">
      <formula>OR(AK47=祝色,WEEKDAY(AK47)=1)</formula>
    </cfRule>
    <cfRule type="expression" dxfId="36357" priority="2104" stopIfTrue="1">
      <formula>WEEKDAY(AK47)=7</formula>
    </cfRule>
  </conditionalFormatting>
  <conditionalFormatting sqref="AL47">
    <cfRule type="expression" dxfId="36356" priority="2101" stopIfTrue="1">
      <formula>OR(AL47=祝色,WEEKDAY(AL47)=1)</formula>
    </cfRule>
    <cfRule type="expression" dxfId="36355" priority="2102" stopIfTrue="1">
      <formula>WEEKDAY(AL47)=7</formula>
    </cfRule>
  </conditionalFormatting>
  <conditionalFormatting sqref="AM47">
    <cfRule type="expression" dxfId="36354" priority="2099" stopIfTrue="1">
      <formula>OR(AM47=祝色,WEEKDAY(AM47)=1)</formula>
    </cfRule>
    <cfRule type="expression" dxfId="36353" priority="2100" stopIfTrue="1">
      <formula>WEEKDAY(AM47)=7</formula>
    </cfRule>
  </conditionalFormatting>
  <conditionalFormatting sqref="AN47">
    <cfRule type="expression" dxfId="36352" priority="2097" stopIfTrue="1">
      <formula>OR(AN47=祝色,WEEKDAY(AN47)=1)</formula>
    </cfRule>
    <cfRule type="expression" dxfId="36351" priority="2098" stopIfTrue="1">
      <formula>WEEKDAY(AN47)=7</formula>
    </cfRule>
  </conditionalFormatting>
  <conditionalFormatting sqref="AO47">
    <cfRule type="expression" dxfId="36350" priority="2095" stopIfTrue="1">
      <formula>OR(AO47=祝色,WEEKDAY(AO47)=1)</formula>
    </cfRule>
    <cfRule type="expression" dxfId="36349" priority="2096" stopIfTrue="1">
      <formula>WEEKDAY(AO47)=7</formula>
    </cfRule>
  </conditionalFormatting>
  <conditionalFormatting sqref="AP47">
    <cfRule type="expression" dxfId="36348" priority="2093" stopIfTrue="1">
      <formula>OR(AP47=祝色,WEEKDAY(AP47)=1)</formula>
    </cfRule>
    <cfRule type="expression" dxfId="36347" priority="2094" stopIfTrue="1">
      <formula>WEEKDAY(AP47)=7</formula>
    </cfRule>
  </conditionalFormatting>
  <conditionalFormatting sqref="AQ47">
    <cfRule type="expression" dxfId="36346" priority="2091" stopIfTrue="1">
      <formula>OR(AQ47=祝色,WEEKDAY(AQ47)=1)</formula>
    </cfRule>
    <cfRule type="expression" dxfId="36345" priority="2092" stopIfTrue="1">
      <formula>WEEKDAY(AQ47)=7</formula>
    </cfRule>
  </conditionalFormatting>
  <conditionalFormatting sqref="AK48">
    <cfRule type="expression" dxfId="36344" priority="2089" stopIfTrue="1">
      <formula>OR(AK48=祝色,WEEKDAY(AK48)=1)</formula>
    </cfRule>
    <cfRule type="expression" dxfId="36343" priority="2090" stopIfTrue="1">
      <formula>WEEKDAY(AK48)=7</formula>
    </cfRule>
  </conditionalFormatting>
  <conditionalFormatting sqref="AL48">
    <cfRule type="expression" dxfId="36342" priority="2087" stopIfTrue="1">
      <formula>OR(AL48=祝色,WEEKDAY(AL48)=1)</formula>
    </cfRule>
    <cfRule type="expression" dxfId="36341" priority="2088" stopIfTrue="1">
      <formula>WEEKDAY(AL48)=7</formula>
    </cfRule>
  </conditionalFormatting>
  <conditionalFormatting sqref="AM48">
    <cfRule type="expression" dxfId="36340" priority="2085" stopIfTrue="1">
      <formula>OR(AM48=祝色,WEEKDAY(AM48)=1)</formula>
    </cfRule>
    <cfRule type="expression" dxfId="36339" priority="2086" stopIfTrue="1">
      <formula>WEEKDAY(AM48)=7</formula>
    </cfRule>
  </conditionalFormatting>
  <conditionalFormatting sqref="AN48">
    <cfRule type="expression" dxfId="36338" priority="2083" stopIfTrue="1">
      <formula>OR(AN48=祝色,WEEKDAY(AN48)=1)</formula>
    </cfRule>
    <cfRule type="expression" dxfId="36337" priority="2084" stopIfTrue="1">
      <formula>WEEKDAY(AN48)=7</formula>
    </cfRule>
  </conditionalFormatting>
  <conditionalFormatting sqref="AO48">
    <cfRule type="expression" dxfId="36336" priority="2081" stopIfTrue="1">
      <formula>OR(AO48=祝色,WEEKDAY(AO48)=1)</formula>
    </cfRule>
    <cfRule type="expression" dxfId="36335" priority="2082" stopIfTrue="1">
      <formula>WEEKDAY(AO48)=7</formula>
    </cfRule>
  </conditionalFormatting>
  <conditionalFormatting sqref="AP48">
    <cfRule type="expression" dxfId="36334" priority="2079" stopIfTrue="1">
      <formula>OR(AP48=祝色,WEEKDAY(AP48)=1)</formula>
    </cfRule>
    <cfRule type="expression" dxfId="36333" priority="2080" stopIfTrue="1">
      <formula>WEEKDAY(AP48)=7</formula>
    </cfRule>
  </conditionalFormatting>
  <conditionalFormatting sqref="AQ48">
    <cfRule type="expression" dxfId="36332" priority="2077" stopIfTrue="1">
      <formula>OR(AQ48=祝色,WEEKDAY(AQ48)=1)</formula>
    </cfRule>
    <cfRule type="expression" dxfId="36331" priority="2078" stopIfTrue="1">
      <formula>WEEKDAY(AQ48)=7</formula>
    </cfRule>
  </conditionalFormatting>
  <conditionalFormatting sqref="AK49">
    <cfRule type="expression" dxfId="36330" priority="2075" stopIfTrue="1">
      <formula>OR(AK49=祝色,WEEKDAY(AK49)=1)</formula>
    </cfRule>
    <cfRule type="expression" dxfId="36329" priority="2076" stopIfTrue="1">
      <formula>WEEKDAY(AK49)=7</formula>
    </cfRule>
  </conditionalFormatting>
  <conditionalFormatting sqref="AL49">
    <cfRule type="expression" dxfId="36328" priority="2073" stopIfTrue="1">
      <formula>OR(AL49=祝色,WEEKDAY(AL49)=1)</formula>
    </cfRule>
    <cfRule type="expression" dxfId="36327" priority="2074" stopIfTrue="1">
      <formula>WEEKDAY(AL49)=7</formula>
    </cfRule>
  </conditionalFormatting>
  <conditionalFormatting sqref="AS44">
    <cfRule type="expression" dxfId="36326" priority="2071" stopIfTrue="1">
      <formula>OR(AS44=祝色,WEEKDAY(AS44)=1)</formula>
    </cfRule>
    <cfRule type="expression" dxfId="36325" priority="2072" stopIfTrue="1">
      <formula>WEEKDAY(AS44)=7</formula>
    </cfRule>
  </conditionalFormatting>
  <conditionalFormatting sqref="AT44">
    <cfRule type="expression" dxfId="36324" priority="2069" stopIfTrue="1">
      <formula>OR(AT44=祝色,WEEKDAY(AT44)=1)</formula>
    </cfRule>
    <cfRule type="expression" dxfId="36323" priority="2070" stopIfTrue="1">
      <formula>WEEKDAY(AT44)=7</formula>
    </cfRule>
  </conditionalFormatting>
  <conditionalFormatting sqref="AU44">
    <cfRule type="expression" dxfId="36322" priority="2067" stopIfTrue="1">
      <formula>OR(AU44=祝色,WEEKDAY(AU44)=1)</formula>
    </cfRule>
    <cfRule type="expression" dxfId="36321" priority="2068" stopIfTrue="1">
      <formula>WEEKDAY(AU44)=7</formula>
    </cfRule>
  </conditionalFormatting>
  <conditionalFormatting sqref="AV44">
    <cfRule type="expression" dxfId="36320" priority="2065" stopIfTrue="1">
      <formula>OR(AV44=祝色,WEEKDAY(AV44)=1)</formula>
    </cfRule>
    <cfRule type="expression" dxfId="36319" priority="2066" stopIfTrue="1">
      <formula>WEEKDAY(AV44)=7</formula>
    </cfRule>
  </conditionalFormatting>
  <conditionalFormatting sqref="AW44">
    <cfRule type="expression" dxfId="36318" priority="2063" stopIfTrue="1">
      <formula>OR(AW44=祝色,WEEKDAY(AW44)=1)</formula>
    </cfRule>
    <cfRule type="expression" dxfId="36317" priority="2064" stopIfTrue="1">
      <formula>WEEKDAY(AW44)=7</formula>
    </cfRule>
  </conditionalFormatting>
  <conditionalFormatting sqref="AX44">
    <cfRule type="expression" dxfId="36316" priority="2061" stopIfTrue="1">
      <formula>OR(AX44=祝色,WEEKDAY(AX44)=1)</formula>
    </cfRule>
    <cfRule type="expression" dxfId="36315" priority="2062" stopIfTrue="1">
      <formula>WEEKDAY(AX44)=7</formula>
    </cfRule>
  </conditionalFormatting>
  <conditionalFormatting sqref="AY44">
    <cfRule type="expression" dxfId="36314" priority="2059" stopIfTrue="1">
      <formula>OR(AY44=祝色,WEEKDAY(AY44)=1)</formula>
    </cfRule>
    <cfRule type="expression" dxfId="36313" priority="2060" stopIfTrue="1">
      <formula>WEEKDAY(AY44)=7</formula>
    </cfRule>
  </conditionalFormatting>
  <conditionalFormatting sqref="AS45">
    <cfRule type="expression" dxfId="36312" priority="2057" stopIfTrue="1">
      <formula>OR(AS45=祝色,WEEKDAY(AS45)=1)</formula>
    </cfRule>
    <cfRule type="expression" dxfId="36311" priority="2058" stopIfTrue="1">
      <formula>WEEKDAY(AS45)=7</formula>
    </cfRule>
  </conditionalFormatting>
  <conditionalFormatting sqref="AT45">
    <cfRule type="expression" dxfId="36310" priority="2055" stopIfTrue="1">
      <formula>OR(AT45=祝色,WEEKDAY(AT45)=1)</formula>
    </cfRule>
    <cfRule type="expression" dxfId="36309" priority="2056" stopIfTrue="1">
      <formula>WEEKDAY(AT45)=7</formula>
    </cfRule>
  </conditionalFormatting>
  <conditionalFormatting sqref="AU45">
    <cfRule type="expression" dxfId="36308" priority="2053" stopIfTrue="1">
      <formula>OR(AU45=祝色,WEEKDAY(AU45)=1)</formula>
    </cfRule>
    <cfRule type="expression" dxfId="36307" priority="2054" stopIfTrue="1">
      <formula>WEEKDAY(AU45)=7</formula>
    </cfRule>
  </conditionalFormatting>
  <conditionalFormatting sqref="AV45">
    <cfRule type="expression" dxfId="36306" priority="2051" stopIfTrue="1">
      <formula>OR(AV45=祝色,WEEKDAY(AV45)=1)</formula>
    </cfRule>
    <cfRule type="expression" dxfId="36305" priority="2052" stopIfTrue="1">
      <formula>WEEKDAY(AV45)=7</formula>
    </cfRule>
  </conditionalFormatting>
  <conditionalFormatting sqref="AW45">
    <cfRule type="expression" dxfId="36304" priority="2049" stopIfTrue="1">
      <formula>OR(AW45=祝色,WEEKDAY(AW45)=1)</formula>
    </cfRule>
    <cfRule type="expression" dxfId="36303" priority="2050" stopIfTrue="1">
      <formula>WEEKDAY(AW45)=7</formula>
    </cfRule>
  </conditionalFormatting>
  <conditionalFormatting sqref="AX45">
    <cfRule type="expression" dxfId="36302" priority="2047" stopIfTrue="1">
      <formula>OR(AX45=祝色,WEEKDAY(AX45)=1)</formula>
    </cfRule>
    <cfRule type="expression" dxfId="36301" priority="2048" stopIfTrue="1">
      <formula>WEEKDAY(AX45)=7</formula>
    </cfRule>
  </conditionalFormatting>
  <conditionalFormatting sqref="AY45">
    <cfRule type="expression" dxfId="36300" priority="2045" stopIfTrue="1">
      <formula>OR(AY45=祝色,WEEKDAY(AY45)=1)</formula>
    </cfRule>
    <cfRule type="expression" dxfId="36299" priority="2046" stopIfTrue="1">
      <formula>WEEKDAY(AY45)=7</formula>
    </cfRule>
  </conditionalFormatting>
  <conditionalFormatting sqref="AS46">
    <cfRule type="expression" dxfId="36298" priority="2043" stopIfTrue="1">
      <formula>OR(AS46=祝色,WEEKDAY(AS46)=1)</formula>
    </cfRule>
    <cfRule type="expression" dxfId="36297" priority="2044" stopIfTrue="1">
      <formula>WEEKDAY(AS46)=7</formula>
    </cfRule>
  </conditionalFormatting>
  <conditionalFormatting sqref="AT46">
    <cfRule type="expression" dxfId="36296" priority="2041" stopIfTrue="1">
      <formula>OR(AT46=祝色,WEEKDAY(AT46)=1)</formula>
    </cfRule>
    <cfRule type="expression" dxfId="36295" priority="2042" stopIfTrue="1">
      <formula>WEEKDAY(AT46)=7</formula>
    </cfRule>
  </conditionalFormatting>
  <conditionalFormatting sqref="AU46">
    <cfRule type="expression" dxfId="36294" priority="2039" stopIfTrue="1">
      <formula>OR(AU46=祝色,WEEKDAY(AU46)=1)</formula>
    </cfRule>
    <cfRule type="expression" dxfId="36293" priority="2040" stopIfTrue="1">
      <formula>WEEKDAY(AU46)=7</formula>
    </cfRule>
  </conditionalFormatting>
  <conditionalFormatting sqref="AV46">
    <cfRule type="expression" dxfId="36292" priority="2037" stopIfTrue="1">
      <formula>OR(AV46=祝色,WEEKDAY(AV46)=1)</formula>
    </cfRule>
    <cfRule type="expression" dxfId="36291" priority="2038" stopIfTrue="1">
      <formula>WEEKDAY(AV46)=7</formula>
    </cfRule>
  </conditionalFormatting>
  <conditionalFormatting sqref="AW46">
    <cfRule type="expression" dxfId="36290" priority="2035" stopIfTrue="1">
      <formula>OR(AW46=祝色,WEEKDAY(AW46)=1)</formula>
    </cfRule>
    <cfRule type="expression" dxfId="36289" priority="2036" stopIfTrue="1">
      <formula>WEEKDAY(AW46)=7</formula>
    </cfRule>
  </conditionalFormatting>
  <conditionalFormatting sqref="AX46">
    <cfRule type="expression" dxfId="36288" priority="2033" stopIfTrue="1">
      <formula>OR(AX46=祝色,WEEKDAY(AX46)=1)</formula>
    </cfRule>
    <cfRule type="expression" dxfId="36287" priority="2034" stopIfTrue="1">
      <formula>WEEKDAY(AX46)=7</formula>
    </cfRule>
  </conditionalFormatting>
  <conditionalFormatting sqref="AY46">
    <cfRule type="expression" dxfId="36286" priority="2031" stopIfTrue="1">
      <formula>OR(AY46=祝色,WEEKDAY(AY46)=1)</formula>
    </cfRule>
    <cfRule type="expression" dxfId="36285" priority="2032" stopIfTrue="1">
      <formula>WEEKDAY(AY46)=7</formula>
    </cfRule>
  </conditionalFormatting>
  <conditionalFormatting sqref="AS47">
    <cfRule type="expression" dxfId="36284" priority="2029" stopIfTrue="1">
      <formula>OR(AS47=祝色,WEEKDAY(AS47)=1)</formula>
    </cfRule>
    <cfRule type="expression" dxfId="36283" priority="2030" stopIfTrue="1">
      <formula>WEEKDAY(AS47)=7</formula>
    </cfRule>
  </conditionalFormatting>
  <conditionalFormatting sqref="AT47">
    <cfRule type="expression" dxfId="36282" priority="2027" stopIfTrue="1">
      <formula>OR(AT47=祝色,WEEKDAY(AT47)=1)</formula>
    </cfRule>
    <cfRule type="expression" dxfId="36281" priority="2028" stopIfTrue="1">
      <formula>WEEKDAY(AT47)=7</formula>
    </cfRule>
  </conditionalFormatting>
  <conditionalFormatting sqref="AU47">
    <cfRule type="expression" dxfId="36280" priority="2025" stopIfTrue="1">
      <formula>OR(AU47=祝色,WEEKDAY(AU47)=1)</formula>
    </cfRule>
    <cfRule type="expression" dxfId="36279" priority="2026" stopIfTrue="1">
      <formula>WEEKDAY(AU47)=7</formula>
    </cfRule>
  </conditionalFormatting>
  <conditionalFormatting sqref="AV47">
    <cfRule type="expression" dxfId="36278" priority="2023" stopIfTrue="1">
      <formula>OR(AV47=祝色,WEEKDAY(AV47)=1)</formula>
    </cfRule>
    <cfRule type="expression" dxfId="36277" priority="2024" stopIfTrue="1">
      <formula>WEEKDAY(AV47)=7</formula>
    </cfRule>
  </conditionalFormatting>
  <conditionalFormatting sqref="AW47">
    <cfRule type="expression" dxfId="36276" priority="2021" stopIfTrue="1">
      <formula>OR(AW47=祝色,WEEKDAY(AW47)=1)</formula>
    </cfRule>
    <cfRule type="expression" dxfId="36275" priority="2022" stopIfTrue="1">
      <formula>WEEKDAY(AW47)=7</formula>
    </cfRule>
  </conditionalFormatting>
  <conditionalFormatting sqref="AX47">
    <cfRule type="expression" dxfId="36274" priority="2019" stopIfTrue="1">
      <formula>OR(AX47=祝色,WEEKDAY(AX47)=1)</formula>
    </cfRule>
    <cfRule type="expression" dxfId="36273" priority="2020" stopIfTrue="1">
      <formula>WEEKDAY(AX47)=7</formula>
    </cfRule>
  </conditionalFormatting>
  <conditionalFormatting sqref="AY47">
    <cfRule type="expression" dxfId="36272" priority="2017" stopIfTrue="1">
      <formula>OR(AY47=祝色,WEEKDAY(AY47)=1)</formula>
    </cfRule>
    <cfRule type="expression" dxfId="36271" priority="2018" stopIfTrue="1">
      <formula>WEEKDAY(AY47)=7</formula>
    </cfRule>
  </conditionalFormatting>
  <conditionalFormatting sqref="AS48">
    <cfRule type="expression" dxfId="36270" priority="2015" stopIfTrue="1">
      <formula>OR(AS48=祝色,WEEKDAY(AS48)=1)</formula>
    </cfRule>
    <cfRule type="expression" dxfId="36269" priority="2016" stopIfTrue="1">
      <formula>WEEKDAY(AS48)=7</formula>
    </cfRule>
  </conditionalFormatting>
  <conditionalFormatting sqref="AT48">
    <cfRule type="expression" dxfId="36268" priority="2013" stopIfTrue="1">
      <formula>OR(AT48=祝色,WEEKDAY(AT48)=1)</formula>
    </cfRule>
    <cfRule type="expression" dxfId="36267" priority="2014" stopIfTrue="1">
      <formula>WEEKDAY(AT48)=7</formula>
    </cfRule>
  </conditionalFormatting>
  <conditionalFormatting sqref="AU48">
    <cfRule type="expression" dxfId="36266" priority="2011" stopIfTrue="1">
      <formula>OR(AU48=祝色,WEEKDAY(AU48)=1)</formula>
    </cfRule>
    <cfRule type="expression" dxfId="36265" priority="2012" stopIfTrue="1">
      <formula>WEEKDAY(AU48)=7</formula>
    </cfRule>
  </conditionalFormatting>
  <conditionalFormatting sqref="AV48">
    <cfRule type="expression" dxfId="36264" priority="2009" stopIfTrue="1">
      <formula>OR(AV48=祝色,WEEKDAY(AV48)=1)</formula>
    </cfRule>
    <cfRule type="expression" dxfId="36263" priority="2010" stopIfTrue="1">
      <formula>WEEKDAY(AV48)=7</formula>
    </cfRule>
  </conditionalFormatting>
  <conditionalFormatting sqref="AW48">
    <cfRule type="expression" dxfId="36262" priority="2007" stopIfTrue="1">
      <formula>OR(AW48=祝色,WEEKDAY(AW48)=1)</formula>
    </cfRule>
    <cfRule type="expression" dxfId="36261" priority="2008" stopIfTrue="1">
      <formula>WEEKDAY(AW48)=7</formula>
    </cfRule>
  </conditionalFormatting>
  <conditionalFormatting sqref="AX48">
    <cfRule type="expression" dxfId="36260" priority="2005" stopIfTrue="1">
      <formula>OR(AX48=祝色,WEEKDAY(AX48)=1)</formula>
    </cfRule>
    <cfRule type="expression" dxfId="36259" priority="2006" stopIfTrue="1">
      <formula>WEEKDAY(AX48)=7</formula>
    </cfRule>
  </conditionalFormatting>
  <conditionalFormatting sqref="AY48">
    <cfRule type="expression" dxfId="36258" priority="2003" stopIfTrue="1">
      <formula>OR(AY48=祝色,WEEKDAY(AY48)=1)</formula>
    </cfRule>
    <cfRule type="expression" dxfId="36257" priority="2004" stopIfTrue="1">
      <formula>WEEKDAY(AY48)=7</formula>
    </cfRule>
  </conditionalFormatting>
  <conditionalFormatting sqref="AS49">
    <cfRule type="expression" dxfId="36256" priority="2001" stopIfTrue="1">
      <formula>OR(AS49=祝色,WEEKDAY(AS49)=1)</formula>
    </cfRule>
    <cfRule type="expression" dxfId="36255" priority="2002" stopIfTrue="1">
      <formula>WEEKDAY(AS49)=7</formula>
    </cfRule>
  </conditionalFormatting>
  <conditionalFormatting sqref="AT49">
    <cfRule type="expression" dxfId="36254" priority="1999" stopIfTrue="1">
      <formula>OR(AT49=祝色,WEEKDAY(AT49)=1)</formula>
    </cfRule>
    <cfRule type="expression" dxfId="36253" priority="2000" stopIfTrue="1">
      <formula>WEEKDAY(AT49)=7</formula>
    </cfRule>
  </conditionalFormatting>
  <conditionalFormatting sqref="AC53">
    <cfRule type="expression" dxfId="36252" priority="1997" stopIfTrue="1">
      <formula>OR(AC53=祝色,WEEKDAY(AC53)=1)</formula>
    </cfRule>
    <cfRule type="expression" dxfId="36251" priority="1998" stopIfTrue="1">
      <formula>WEEKDAY(AC53)=7</formula>
    </cfRule>
  </conditionalFormatting>
  <conditionalFormatting sqref="AD53">
    <cfRule type="expression" dxfId="36250" priority="1995" stopIfTrue="1">
      <formula>OR(AD53=祝色,WEEKDAY(AD53)=1)</formula>
    </cfRule>
    <cfRule type="expression" dxfId="36249" priority="1996" stopIfTrue="1">
      <formula>WEEKDAY(AD53)=7</formula>
    </cfRule>
  </conditionalFormatting>
  <conditionalFormatting sqref="AE53">
    <cfRule type="expression" dxfId="36248" priority="1993" stopIfTrue="1">
      <formula>OR(AE53=祝色,WEEKDAY(AE53)=1)</formula>
    </cfRule>
    <cfRule type="expression" dxfId="36247" priority="1994" stopIfTrue="1">
      <formula>WEEKDAY(AE53)=7</formula>
    </cfRule>
  </conditionalFormatting>
  <conditionalFormatting sqref="AF53">
    <cfRule type="expression" dxfId="36246" priority="1991" stopIfTrue="1">
      <formula>OR(AF53=祝色,WEEKDAY(AF53)=1)</formula>
    </cfRule>
    <cfRule type="expression" dxfId="36245" priority="1992" stopIfTrue="1">
      <formula>WEEKDAY(AF53)=7</formula>
    </cfRule>
  </conditionalFormatting>
  <conditionalFormatting sqref="AG53">
    <cfRule type="expression" dxfId="36244" priority="1989" stopIfTrue="1">
      <formula>OR(AG53=祝色,WEEKDAY(AG53)=1)</formula>
    </cfRule>
    <cfRule type="expression" dxfId="36243" priority="1990" stopIfTrue="1">
      <formula>WEEKDAY(AG53)=7</formula>
    </cfRule>
  </conditionalFormatting>
  <conditionalFormatting sqref="AH53">
    <cfRule type="expression" dxfId="36242" priority="1987" stopIfTrue="1">
      <formula>OR(AH53=祝色,WEEKDAY(AH53)=1)</formula>
    </cfRule>
    <cfRule type="expression" dxfId="36241" priority="1988" stopIfTrue="1">
      <formula>WEEKDAY(AH53)=7</formula>
    </cfRule>
  </conditionalFormatting>
  <conditionalFormatting sqref="AI53">
    <cfRule type="expression" dxfId="36240" priority="1985" stopIfTrue="1">
      <formula>OR(AI53=祝色,WEEKDAY(AI53)=1)</formula>
    </cfRule>
    <cfRule type="expression" dxfId="36239" priority="1986" stopIfTrue="1">
      <formula>WEEKDAY(AI53)=7</formula>
    </cfRule>
  </conditionalFormatting>
  <conditionalFormatting sqref="AC54">
    <cfRule type="expression" dxfId="36238" priority="1983" stopIfTrue="1">
      <formula>OR(AC54=祝色,WEEKDAY(AC54)=1)</formula>
    </cfRule>
    <cfRule type="expression" dxfId="36237" priority="1984" stopIfTrue="1">
      <formula>WEEKDAY(AC54)=7</formula>
    </cfRule>
  </conditionalFormatting>
  <conditionalFormatting sqref="AD54">
    <cfRule type="expression" dxfId="36236" priority="1981" stopIfTrue="1">
      <formula>OR(AD54=祝色,WEEKDAY(AD54)=1)</formula>
    </cfRule>
    <cfRule type="expression" dxfId="36235" priority="1982" stopIfTrue="1">
      <formula>WEEKDAY(AD54)=7</formula>
    </cfRule>
  </conditionalFormatting>
  <conditionalFormatting sqref="AE54">
    <cfRule type="expression" dxfId="36234" priority="1979" stopIfTrue="1">
      <formula>OR(AE54=祝色,WEEKDAY(AE54)=1)</formula>
    </cfRule>
    <cfRule type="expression" dxfId="36233" priority="1980" stopIfTrue="1">
      <formula>WEEKDAY(AE54)=7</formula>
    </cfRule>
  </conditionalFormatting>
  <conditionalFormatting sqref="AF54">
    <cfRule type="expression" dxfId="36232" priority="1977" stopIfTrue="1">
      <formula>OR(AF54=祝色,WEEKDAY(AF54)=1)</formula>
    </cfRule>
    <cfRule type="expression" dxfId="36231" priority="1978" stopIfTrue="1">
      <formula>WEEKDAY(AF54)=7</formula>
    </cfRule>
  </conditionalFormatting>
  <conditionalFormatting sqref="AG54">
    <cfRule type="expression" dxfId="36230" priority="1975" stopIfTrue="1">
      <formula>OR(AG54=祝色,WEEKDAY(AG54)=1)</formula>
    </cfRule>
    <cfRule type="expression" dxfId="36229" priority="1976" stopIfTrue="1">
      <formula>WEEKDAY(AG54)=7</formula>
    </cfRule>
  </conditionalFormatting>
  <conditionalFormatting sqref="AH54">
    <cfRule type="expression" dxfId="36228" priority="1973" stopIfTrue="1">
      <formula>OR(AH54=祝色,WEEKDAY(AH54)=1)</formula>
    </cfRule>
    <cfRule type="expression" dxfId="36227" priority="1974" stopIfTrue="1">
      <formula>WEEKDAY(AH54)=7</formula>
    </cfRule>
  </conditionalFormatting>
  <conditionalFormatting sqref="AI54">
    <cfRule type="expression" dxfId="36226" priority="1971" stopIfTrue="1">
      <formula>OR(AI54=祝色,WEEKDAY(AI54)=1)</formula>
    </cfRule>
    <cfRule type="expression" dxfId="36225" priority="1972" stopIfTrue="1">
      <formula>WEEKDAY(AI54)=7</formula>
    </cfRule>
  </conditionalFormatting>
  <conditionalFormatting sqref="AC55">
    <cfRule type="expression" dxfId="36224" priority="1969" stopIfTrue="1">
      <formula>OR(AC55=祝色,WEEKDAY(AC55)=1)</formula>
    </cfRule>
    <cfRule type="expression" dxfId="36223" priority="1970" stopIfTrue="1">
      <formula>WEEKDAY(AC55)=7</formula>
    </cfRule>
  </conditionalFormatting>
  <conditionalFormatting sqref="AD55">
    <cfRule type="expression" dxfId="36222" priority="1967" stopIfTrue="1">
      <formula>OR(AD55=祝色,WEEKDAY(AD55)=1)</formula>
    </cfRule>
    <cfRule type="expression" dxfId="36221" priority="1968" stopIfTrue="1">
      <formula>WEEKDAY(AD55)=7</formula>
    </cfRule>
  </conditionalFormatting>
  <conditionalFormatting sqref="AE55">
    <cfRule type="expression" dxfId="36220" priority="1965" stopIfTrue="1">
      <formula>OR(AE55=祝色,WEEKDAY(AE55)=1)</formula>
    </cfRule>
    <cfRule type="expression" dxfId="36219" priority="1966" stopIfTrue="1">
      <formula>WEEKDAY(AE55)=7</formula>
    </cfRule>
  </conditionalFormatting>
  <conditionalFormatting sqref="AF55">
    <cfRule type="expression" dxfId="36218" priority="1963" stopIfTrue="1">
      <formula>OR(AF55=祝色,WEEKDAY(AF55)=1)</formula>
    </cfRule>
    <cfRule type="expression" dxfId="36217" priority="1964" stopIfTrue="1">
      <formula>WEEKDAY(AF55)=7</formula>
    </cfRule>
  </conditionalFormatting>
  <conditionalFormatting sqref="AG55">
    <cfRule type="expression" dxfId="36216" priority="1961" stopIfTrue="1">
      <formula>OR(AG55=祝色,WEEKDAY(AG55)=1)</formula>
    </cfRule>
    <cfRule type="expression" dxfId="36215" priority="1962" stopIfTrue="1">
      <formula>WEEKDAY(AG55)=7</formula>
    </cfRule>
  </conditionalFormatting>
  <conditionalFormatting sqref="AH55">
    <cfRule type="expression" dxfId="36214" priority="1959" stopIfTrue="1">
      <formula>OR(AH55=祝色,WEEKDAY(AH55)=1)</formula>
    </cfRule>
    <cfRule type="expression" dxfId="36213" priority="1960" stopIfTrue="1">
      <formula>WEEKDAY(AH55)=7</formula>
    </cfRule>
  </conditionalFormatting>
  <conditionalFormatting sqref="AI55">
    <cfRule type="expression" dxfId="36212" priority="1957" stopIfTrue="1">
      <formula>OR(AI55=祝色,WEEKDAY(AI55)=1)</formula>
    </cfRule>
    <cfRule type="expression" dxfId="36211" priority="1958" stopIfTrue="1">
      <formula>WEEKDAY(AI55)=7</formula>
    </cfRule>
  </conditionalFormatting>
  <conditionalFormatting sqref="AC56">
    <cfRule type="expression" dxfId="36210" priority="1955" stopIfTrue="1">
      <formula>OR(AC56=祝色,WEEKDAY(AC56)=1)</formula>
    </cfRule>
    <cfRule type="expression" dxfId="36209" priority="1956" stopIfTrue="1">
      <formula>WEEKDAY(AC56)=7</formula>
    </cfRule>
  </conditionalFormatting>
  <conditionalFormatting sqref="AD56">
    <cfRule type="expression" dxfId="36208" priority="1953" stopIfTrue="1">
      <formula>OR(AD56=祝色,WEEKDAY(AD56)=1)</formula>
    </cfRule>
    <cfRule type="expression" dxfId="36207" priority="1954" stopIfTrue="1">
      <formula>WEEKDAY(AD56)=7</formula>
    </cfRule>
  </conditionalFormatting>
  <conditionalFormatting sqref="AE56">
    <cfRule type="expression" dxfId="36206" priority="1951" stopIfTrue="1">
      <formula>OR(AE56=祝色,WEEKDAY(AE56)=1)</formula>
    </cfRule>
    <cfRule type="expression" dxfId="36205" priority="1952" stopIfTrue="1">
      <formula>WEEKDAY(AE56)=7</formula>
    </cfRule>
  </conditionalFormatting>
  <conditionalFormatting sqref="AF56">
    <cfRule type="expression" dxfId="36204" priority="1949" stopIfTrue="1">
      <formula>OR(AF56=祝色,WEEKDAY(AF56)=1)</formula>
    </cfRule>
    <cfRule type="expression" dxfId="36203" priority="1950" stopIfTrue="1">
      <formula>WEEKDAY(AF56)=7</formula>
    </cfRule>
  </conditionalFormatting>
  <conditionalFormatting sqref="AG56">
    <cfRule type="expression" dxfId="36202" priority="1947" stopIfTrue="1">
      <formula>OR(AG56=祝色,WEEKDAY(AG56)=1)</formula>
    </cfRule>
    <cfRule type="expression" dxfId="36201" priority="1948" stopIfTrue="1">
      <formula>WEEKDAY(AG56)=7</formula>
    </cfRule>
  </conditionalFormatting>
  <conditionalFormatting sqref="AH56">
    <cfRule type="expression" dxfId="36200" priority="1945" stopIfTrue="1">
      <formula>OR(AH56=祝色,WEEKDAY(AH56)=1)</formula>
    </cfRule>
    <cfRule type="expression" dxfId="36199" priority="1946" stopIfTrue="1">
      <formula>WEEKDAY(AH56)=7</formula>
    </cfRule>
  </conditionalFormatting>
  <conditionalFormatting sqref="AI56">
    <cfRule type="expression" dxfId="36198" priority="1943" stopIfTrue="1">
      <formula>OR(AI56=祝色,WEEKDAY(AI56)=1)</formula>
    </cfRule>
    <cfRule type="expression" dxfId="36197" priority="1944" stopIfTrue="1">
      <formula>WEEKDAY(AI56)=7</formula>
    </cfRule>
  </conditionalFormatting>
  <conditionalFormatting sqref="AC57">
    <cfRule type="expression" dxfId="36196" priority="1941" stopIfTrue="1">
      <formula>OR(AC57=祝色,WEEKDAY(AC57)=1)</formula>
    </cfRule>
    <cfRule type="expression" dxfId="36195" priority="1942" stopIfTrue="1">
      <formula>WEEKDAY(AC57)=7</formula>
    </cfRule>
  </conditionalFormatting>
  <conditionalFormatting sqref="AD57">
    <cfRule type="expression" dxfId="36194" priority="1939" stopIfTrue="1">
      <formula>OR(AD57=祝色,WEEKDAY(AD57)=1)</formula>
    </cfRule>
    <cfRule type="expression" dxfId="36193" priority="1940" stopIfTrue="1">
      <formula>WEEKDAY(AD57)=7</formula>
    </cfRule>
  </conditionalFormatting>
  <conditionalFormatting sqref="AE57">
    <cfRule type="expression" dxfId="36192" priority="1937" stopIfTrue="1">
      <formula>OR(AE57=祝色,WEEKDAY(AE57)=1)</formula>
    </cfRule>
    <cfRule type="expression" dxfId="36191" priority="1938" stopIfTrue="1">
      <formula>WEEKDAY(AE57)=7</formula>
    </cfRule>
  </conditionalFormatting>
  <conditionalFormatting sqref="AF57">
    <cfRule type="expression" dxfId="36190" priority="1935" stopIfTrue="1">
      <formula>OR(AF57=祝色,WEEKDAY(AF57)=1)</formula>
    </cfRule>
    <cfRule type="expression" dxfId="36189" priority="1936" stopIfTrue="1">
      <formula>WEEKDAY(AF57)=7</formula>
    </cfRule>
  </conditionalFormatting>
  <conditionalFormatting sqref="AG57">
    <cfRule type="expression" dxfId="36188" priority="1933" stopIfTrue="1">
      <formula>OR(AG57=祝色,WEEKDAY(AG57)=1)</formula>
    </cfRule>
    <cfRule type="expression" dxfId="36187" priority="1934" stopIfTrue="1">
      <formula>WEEKDAY(AG57)=7</formula>
    </cfRule>
  </conditionalFormatting>
  <conditionalFormatting sqref="AH57">
    <cfRule type="expression" dxfId="36186" priority="1931" stopIfTrue="1">
      <formula>OR(AH57=祝色,WEEKDAY(AH57)=1)</formula>
    </cfRule>
    <cfRule type="expression" dxfId="36185" priority="1932" stopIfTrue="1">
      <formula>WEEKDAY(AH57)=7</formula>
    </cfRule>
  </conditionalFormatting>
  <conditionalFormatting sqref="AI57">
    <cfRule type="expression" dxfId="36184" priority="1929" stopIfTrue="1">
      <formula>OR(AI57=祝色,WEEKDAY(AI57)=1)</formula>
    </cfRule>
    <cfRule type="expression" dxfId="36183" priority="1930" stopIfTrue="1">
      <formula>WEEKDAY(AI57)=7</formula>
    </cfRule>
  </conditionalFormatting>
  <conditionalFormatting sqref="AC58">
    <cfRule type="expression" dxfId="36182" priority="1927" stopIfTrue="1">
      <formula>OR(AC58=祝色,WEEKDAY(AC58)=1)</formula>
    </cfRule>
    <cfRule type="expression" dxfId="36181" priority="1928" stopIfTrue="1">
      <formula>WEEKDAY(AC58)=7</formula>
    </cfRule>
  </conditionalFormatting>
  <conditionalFormatting sqref="AD58">
    <cfRule type="expression" dxfId="36180" priority="1925" stopIfTrue="1">
      <formula>OR(AD58=祝色,WEEKDAY(AD58)=1)</formula>
    </cfRule>
    <cfRule type="expression" dxfId="36179" priority="1926" stopIfTrue="1">
      <formula>WEEKDAY(AD58)=7</formula>
    </cfRule>
  </conditionalFormatting>
  <conditionalFormatting sqref="AK53">
    <cfRule type="expression" dxfId="36178" priority="1923" stopIfTrue="1">
      <formula>OR(AK53=祝色,WEEKDAY(AK53)=1)</formula>
    </cfRule>
    <cfRule type="expression" dxfId="36177" priority="1924" stopIfTrue="1">
      <formula>WEEKDAY(AK53)=7</formula>
    </cfRule>
  </conditionalFormatting>
  <conditionalFormatting sqref="AL53">
    <cfRule type="expression" dxfId="36176" priority="1921" stopIfTrue="1">
      <formula>OR(AL53=祝色,WEEKDAY(AL53)=1)</formula>
    </cfRule>
    <cfRule type="expression" dxfId="36175" priority="1922" stopIfTrue="1">
      <formula>WEEKDAY(AL53)=7</formula>
    </cfRule>
  </conditionalFormatting>
  <conditionalFormatting sqref="AM53">
    <cfRule type="expression" dxfId="36174" priority="1919" stopIfTrue="1">
      <formula>OR(AM53=祝色,WEEKDAY(AM53)=1)</formula>
    </cfRule>
    <cfRule type="expression" dxfId="36173" priority="1920" stopIfTrue="1">
      <formula>WEEKDAY(AM53)=7</formula>
    </cfRule>
  </conditionalFormatting>
  <conditionalFormatting sqref="AN53">
    <cfRule type="expression" dxfId="36172" priority="1917" stopIfTrue="1">
      <formula>OR(AN53=祝色,WEEKDAY(AN53)=1)</formula>
    </cfRule>
    <cfRule type="expression" dxfId="36171" priority="1918" stopIfTrue="1">
      <formula>WEEKDAY(AN53)=7</formula>
    </cfRule>
  </conditionalFormatting>
  <conditionalFormatting sqref="AO53">
    <cfRule type="expression" dxfId="36170" priority="1915" stopIfTrue="1">
      <formula>OR(AO53=祝色,WEEKDAY(AO53)=1)</formula>
    </cfRule>
    <cfRule type="expression" dxfId="36169" priority="1916" stopIfTrue="1">
      <formula>WEEKDAY(AO53)=7</formula>
    </cfRule>
  </conditionalFormatting>
  <conditionalFormatting sqref="AP53">
    <cfRule type="expression" dxfId="36168" priority="1913" stopIfTrue="1">
      <formula>OR(AP53=祝色,WEEKDAY(AP53)=1)</formula>
    </cfRule>
    <cfRule type="expression" dxfId="36167" priority="1914" stopIfTrue="1">
      <formula>WEEKDAY(AP53)=7</formula>
    </cfRule>
  </conditionalFormatting>
  <conditionalFormatting sqref="AQ53">
    <cfRule type="expression" dxfId="36166" priority="1911" stopIfTrue="1">
      <formula>OR(AQ53=祝色,WEEKDAY(AQ53)=1)</formula>
    </cfRule>
    <cfRule type="expression" dxfId="36165" priority="1912" stopIfTrue="1">
      <formula>WEEKDAY(AQ53)=7</formula>
    </cfRule>
  </conditionalFormatting>
  <conditionalFormatting sqref="AK54">
    <cfRule type="expression" dxfId="36164" priority="1909" stopIfTrue="1">
      <formula>OR(AK54=祝色,WEEKDAY(AK54)=1)</formula>
    </cfRule>
    <cfRule type="expression" dxfId="36163" priority="1910" stopIfTrue="1">
      <formula>WEEKDAY(AK54)=7</formula>
    </cfRule>
  </conditionalFormatting>
  <conditionalFormatting sqref="AL54">
    <cfRule type="expression" dxfId="36162" priority="1907" stopIfTrue="1">
      <formula>OR(AL54=祝色,WEEKDAY(AL54)=1)</formula>
    </cfRule>
    <cfRule type="expression" dxfId="36161" priority="1908" stopIfTrue="1">
      <formula>WEEKDAY(AL54)=7</formula>
    </cfRule>
  </conditionalFormatting>
  <conditionalFormatting sqref="AM54">
    <cfRule type="expression" dxfId="36160" priority="1905" stopIfTrue="1">
      <formula>OR(AM54=祝色,WEEKDAY(AM54)=1)</formula>
    </cfRule>
    <cfRule type="expression" dxfId="36159" priority="1906" stopIfTrue="1">
      <formula>WEEKDAY(AM54)=7</formula>
    </cfRule>
  </conditionalFormatting>
  <conditionalFormatting sqref="AN54">
    <cfRule type="expression" dxfId="36158" priority="1903" stopIfTrue="1">
      <formula>OR(AN54=祝色,WEEKDAY(AN54)=1)</formula>
    </cfRule>
    <cfRule type="expression" dxfId="36157" priority="1904" stopIfTrue="1">
      <formula>WEEKDAY(AN54)=7</formula>
    </cfRule>
  </conditionalFormatting>
  <conditionalFormatting sqref="AO54">
    <cfRule type="expression" dxfId="36156" priority="1901" stopIfTrue="1">
      <formula>OR(AO54=祝色,WEEKDAY(AO54)=1)</formula>
    </cfRule>
    <cfRule type="expression" dxfId="36155" priority="1902" stopIfTrue="1">
      <formula>WEEKDAY(AO54)=7</formula>
    </cfRule>
  </conditionalFormatting>
  <conditionalFormatting sqref="AP54">
    <cfRule type="expression" dxfId="36154" priority="1899" stopIfTrue="1">
      <formula>OR(AP54=祝色,WEEKDAY(AP54)=1)</formula>
    </cfRule>
    <cfRule type="expression" dxfId="36153" priority="1900" stopIfTrue="1">
      <formula>WEEKDAY(AP54)=7</formula>
    </cfRule>
  </conditionalFormatting>
  <conditionalFormatting sqref="AQ54">
    <cfRule type="expression" dxfId="36152" priority="1897" stopIfTrue="1">
      <formula>OR(AQ54=祝色,WEEKDAY(AQ54)=1)</formula>
    </cfRule>
    <cfRule type="expression" dxfId="36151" priority="1898" stopIfTrue="1">
      <formula>WEEKDAY(AQ54)=7</formula>
    </cfRule>
  </conditionalFormatting>
  <conditionalFormatting sqref="AK55">
    <cfRule type="expression" dxfId="36150" priority="1895" stopIfTrue="1">
      <formula>OR(AK55=祝色,WEEKDAY(AK55)=1)</formula>
    </cfRule>
    <cfRule type="expression" dxfId="36149" priority="1896" stopIfTrue="1">
      <formula>WEEKDAY(AK55)=7</formula>
    </cfRule>
  </conditionalFormatting>
  <conditionalFormatting sqref="AL55">
    <cfRule type="expression" dxfId="36148" priority="1893" stopIfTrue="1">
      <formula>OR(AL55=祝色,WEEKDAY(AL55)=1)</formula>
    </cfRule>
    <cfRule type="expression" dxfId="36147" priority="1894" stopIfTrue="1">
      <formula>WEEKDAY(AL55)=7</formula>
    </cfRule>
  </conditionalFormatting>
  <conditionalFormatting sqref="AM55">
    <cfRule type="expression" dxfId="36146" priority="1891" stopIfTrue="1">
      <formula>OR(AM55=祝色,WEEKDAY(AM55)=1)</formula>
    </cfRule>
    <cfRule type="expression" dxfId="36145" priority="1892" stopIfTrue="1">
      <formula>WEEKDAY(AM55)=7</formula>
    </cfRule>
  </conditionalFormatting>
  <conditionalFormatting sqref="AN55">
    <cfRule type="expression" dxfId="36144" priority="1889" stopIfTrue="1">
      <formula>OR(AN55=祝色,WEEKDAY(AN55)=1)</formula>
    </cfRule>
    <cfRule type="expression" dxfId="36143" priority="1890" stopIfTrue="1">
      <formula>WEEKDAY(AN55)=7</formula>
    </cfRule>
  </conditionalFormatting>
  <conditionalFormatting sqref="AO55">
    <cfRule type="expression" dxfId="36142" priority="1887" stopIfTrue="1">
      <formula>OR(AO55=祝色,WEEKDAY(AO55)=1)</formula>
    </cfRule>
    <cfRule type="expression" dxfId="36141" priority="1888" stopIfTrue="1">
      <formula>WEEKDAY(AO55)=7</formula>
    </cfRule>
  </conditionalFormatting>
  <conditionalFormatting sqref="AP55">
    <cfRule type="expression" dxfId="36140" priority="1885" stopIfTrue="1">
      <formula>OR(AP55=祝色,WEEKDAY(AP55)=1)</formula>
    </cfRule>
    <cfRule type="expression" dxfId="36139" priority="1886" stopIfTrue="1">
      <formula>WEEKDAY(AP55)=7</formula>
    </cfRule>
  </conditionalFormatting>
  <conditionalFormatting sqref="AQ55">
    <cfRule type="expression" dxfId="36138" priority="1883" stopIfTrue="1">
      <formula>OR(AQ55=祝色,WEEKDAY(AQ55)=1)</formula>
    </cfRule>
    <cfRule type="expression" dxfId="36137" priority="1884" stopIfTrue="1">
      <formula>WEEKDAY(AQ55)=7</formula>
    </cfRule>
  </conditionalFormatting>
  <conditionalFormatting sqref="AK56">
    <cfRule type="expression" dxfId="36136" priority="1881" stopIfTrue="1">
      <formula>OR(AK56=祝色,WEEKDAY(AK56)=1)</formula>
    </cfRule>
    <cfRule type="expression" dxfId="36135" priority="1882" stopIfTrue="1">
      <formula>WEEKDAY(AK56)=7</formula>
    </cfRule>
  </conditionalFormatting>
  <conditionalFormatting sqref="AL56">
    <cfRule type="expression" dxfId="36134" priority="1879" stopIfTrue="1">
      <formula>OR(AL56=祝色,WEEKDAY(AL56)=1)</formula>
    </cfRule>
    <cfRule type="expression" dxfId="36133" priority="1880" stopIfTrue="1">
      <formula>WEEKDAY(AL56)=7</formula>
    </cfRule>
  </conditionalFormatting>
  <conditionalFormatting sqref="AM56">
    <cfRule type="expression" dxfId="36132" priority="1877" stopIfTrue="1">
      <formula>OR(AM56=祝色,WEEKDAY(AM56)=1)</formula>
    </cfRule>
    <cfRule type="expression" dxfId="36131" priority="1878" stopIfTrue="1">
      <formula>WEEKDAY(AM56)=7</formula>
    </cfRule>
  </conditionalFormatting>
  <conditionalFormatting sqref="AN56">
    <cfRule type="expression" dxfId="36130" priority="1875" stopIfTrue="1">
      <formula>OR(AN56=祝色,WEEKDAY(AN56)=1)</formula>
    </cfRule>
    <cfRule type="expression" dxfId="36129" priority="1876" stopIfTrue="1">
      <formula>WEEKDAY(AN56)=7</formula>
    </cfRule>
  </conditionalFormatting>
  <conditionalFormatting sqref="AO56">
    <cfRule type="expression" dxfId="36128" priority="1873" stopIfTrue="1">
      <formula>OR(AO56=祝色,WEEKDAY(AO56)=1)</formula>
    </cfRule>
    <cfRule type="expression" dxfId="36127" priority="1874" stopIfTrue="1">
      <formula>WEEKDAY(AO56)=7</formula>
    </cfRule>
  </conditionalFormatting>
  <conditionalFormatting sqref="AP56">
    <cfRule type="expression" dxfId="36126" priority="1871" stopIfTrue="1">
      <formula>OR(AP56=祝色,WEEKDAY(AP56)=1)</formula>
    </cfRule>
    <cfRule type="expression" dxfId="36125" priority="1872" stopIfTrue="1">
      <formula>WEEKDAY(AP56)=7</formula>
    </cfRule>
  </conditionalFormatting>
  <conditionalFormatting sqref="AQ56">
    <cfRule type="expression" dxfId="36124" priority="1869" stopIfTrue="1">
      <formula>OR(AQ56=祝色,WEEKDAY(AQ56)=1)</formula>
    </cfRule>
    <cfRule type="expression" dxfId="36123" priority="1870" stopIfTrue="1">
      <formula>WEEKDAY(AQ56)=7</formula>
    </cfRule>
  </conditionalFormatting>
  <conditionalFormatting sqref="AK57">
    <cfRule type="expression" dxfId="36122" priority="1867" stopIfTrue="1">
      <formula>OR(AK57=祝色,WEEKDAY(AK57)=1)</formula>
    </cfRule>
    <cfRule type="expression" dxfId="36121" priority="1868" stopIfTrue="1">
      <formula>WEEKDAY(AK57)=7</formula>
    </cfRule>
  </conditionalFormatting>
  <conditionalFormatting sqref="AL57">
    <cfRule type="expression" dxfId="36120" priority="1865" stopIfTrue="1">
      <formula>OR(AL57=祝色,WEEKDAY(AL57)=1)</formula>
    </cfRule>
    <cfRule type="expression" dxfId="36119" priority="1866" stopIfTrue="1">
      <formula>WEEKDAY(AL57)=7</formula>
    </cfRule>
  </conditionalFormatting>
  <conditionalFormatting sqref="AM57">
    <cfRule type="expression" dxfId="36118" priority="1863" stopIfTrue="1">
      <formula>OR(AM57=祝色,WEEKDAY(AM57)=1)</formula>
    </cfRule>
    <cfRule type="expression" dxfId="36117" priority="1864" stopIfTrue="1">
      <formula>WEEKDAY(AM57)=7</formula>
    </cfRule>
  </conditionalFormatting>
  <conditionalFormatting sqref="AN57">
    <cfRule type="expression" dxfId="36116" priority="1861" stopIfTrue="1">
      <formula>OR(AN57=祝色,WEEKDAY(AN57)=1)</formula>
    </cfRule>
    <cfRule type="expression" dxfId="36115" priority="1862" stopIfTrue="1">
      <formula>WEEKDAY(AN57)=7</formula>
    </cfRule>
  </conditionalFormatting>
  <conditionalFormatting sqref="AO57">
    <cfRule type="expression" dxfId="36114" priority="1859" stopIfTrue="1">
      <formula>OR(AO57=祝色,WEEKDAY(AO57)=1)</formula>
    </cfRule>
    <cfRule type="expression" dxfId="36113" priority="1860" stopIfTrue="1">
      <formula>WEEKDAY(AO57)=7</formula>
    </cfRule>
  </conditionalFormatting>
  <conditionalFormatting sqref="AP57">
    <cfRule type="expression" dxfId="36112" priority="1857" stopIfTrue="1">
      <formula>OR(AP57=祝色,WEEKDAY(AP57)=1)</formula>
    </cfRule>
    <cfRule type="expression" dxfId="36111" priority="1858" stopIfTrue="1">
      <formula>WEEKDAY(AP57)=7</formula>
    </cfRule>
  </conditionalFormatting>
  <conditionalFormatting sqref="AQ57">
    <cfRule type="expression" dxfId="36110" priority="1855" stopIfTrue="1">
      <formula>OR(AQ57=祝色,WEEKDAY(AQ57)=1)</formula>
    </cfRule>
    <cfRule type="expression" dxfId="36109" priority="1856" stopIfTrue="1">
      <formula>WEEKDAY(AQ57)=7</formula>
    </cfRule>
  </conditionalFormatting>
  <conditionalFormatting sqref="AK58">
    <cfRule type="expression" dxfId="36108" priority="1853" stopIfTrue="1">
      <formula>OR(AK58=祝色,WEEKDAY(AK58)=1)</formula>
    </cfRule>
    <cfRule type="expression" dxfId="36107" priority="1854" stopIfTrue="1">
      <formula>WEEKDAY(AK58)=7</formula>
    </cfRule>
  </conditionalFormatting>
  <conditionalFormatting sqref="AL58">
    <cfRule type="expression" dxfId="36106" priority="1851" stopIfTrue="1">
      <formula>OR(AL58=祝色,WEEKDAY(AL58)=1)</formula>
    </cfRule>
    <cfRule type="expression" dxfId="36105" priority="1852" stopIfTrue="1">
      <formula>WEEKDAY(AL58)=7</formula>
    </cfRule>
  </conditionalFormatting>
  <conditionalFormatting sqref="AS53">
    <cfRule type="expression" dxfId="36104" priority="1849" stopIfTrue="1">
      <formula>OR(AS53=祝色,WEEKDAY(AS53)=1)</formula>
    </cfRule>
    <cfRule type="expression" dxfId="36103" priority="1850" stopIfTrue="1">
      <formula>WEEKDAY(AS53)=7</formula>
    </cfRule>
  </conditionalFormatting>
  <conditionalFormatting sqref="AT53">
    <cfRule type="expression" dxfId="36102" priority="1847" stopIfTrue="1">
      <formula>OR(AT53=祝色,WEEKDAY(AT53)=1)</formula>
    </cfRule>
    <cfRule type="expression" dxfId="36101" priority="1848" stopIfTrue="1">
      <formula>WEEKDAY(AT53)=7</formula>
    </cfRule>
  </conditionalFormatting>
  <conditionalFormatting sqref="AU53">
    <cfRule type="expression" dxfId="36100" priority="1845" stopIfTrue="1">
      <formula>OR(AU53=祝色,WEEKDAY(AU53)=1)</formula>
    </cfRule>
    <cfRule type="expression" dxfId="36099" priority="1846" stopIfTrue="1">
      <formula>WEEKDAY(AU53)=7</formula>
    </cfRule>
  </conditionalFormatting>
  <conditionalFormatting sqref="AV53">
    <cfRule type="expression" dxfId="36098" priority="1843" stopIfTrue="1">
      <formula>OR(AV53=祝色,WEEKDAY(AV53)=1)</formula>
    </cfRule>
    <cfRule type="expression" dxfId="36097" priority="1844" stopIfTrue="1">
      <formula>WEEKDAY(AV53)=7</formula>
    </cfRule>
  </conditionalFormatting>
  <conditionalFormatting sqref="AW53">
    <cfRule type="expression" dxfId="36096" priority="1841" stopIfTrue="1">
      <formula>OR(AW53=祝色,WEEKDAY(AW53)=1)</formula>
    </cfRule>
    <cfRule type="expression" dxfId="36095" priority="1842" stopIfTrue="1">
      <formula>WEEKDAY(AW53)=7</formula>
    </cfRule>
  </conditionalFormatting>
  <conditionalFormatting sqref="AX53">
    <cfRule type="expression" dxfId="36094" priority="1839" stopIfTrue="1">
      <formula>OR(AX53=祝色,WEEKDAY(AX53)=1)</formula>
    </cfRule>
    <cfRule type="expression" dxfId="36093" priority="1840" stopIfTrue="1">
      <formula>WEEKDAY(AX53)=7</formula>
    </cfRule>
  </conditionalFormatting>
  <conditionalFormatting sqref="AY53">
    <cfRule type="expression" dxfId="36092" priority="1837" stopIfTrue="1">
      <formula>OR(AY53=祝色,WEEKDAY(AY53)=1)</formula>
    </cfRule>
    <cfRule type="expression" dxfId="36091" priority="1838" stopIfTrue="1">
      <formula>WEEKDAY(AY53)=7</formula>
    </cfRule>
  </conditionalFormatting>
  <conditionalFormatting sqref="AS54">
    <cfRule type="expression" dxfId="36090" priority="1835" stopIfTrue="1">
      <formula>OR(AS54=祝色,WEEKDAY(AS54)=1)</formula>
    </cfRule>
    <cfRule type="expression" dxfId="36089" priority="1836" stopIfTrue="1">
      <formula>WEEKDAY(AS54)=7</formula>
    </cfRule>
  </conditionalFormatting>
  <conditionalFormatting sqref="AT54">
    <cfRule type="expression" dxfId="36088" priority="1833" stopIfTrue="1">
      <formula>OR(AT54=祝色,WEEKDAY(AT54)=1)</formula>
    </cfRule>
    <cfRule type="expression" dxfId="36087" priority="1834" stopIfTrue="1">
      <formula>WEEKDAY(AT54)=7</formula>
    </cfRule>
  </conditionalFormatting>
  <conditionalFormatting sqref="AU54">
    <cfRule type="expression" dxfId="36086" priority="1831" stopIfTrue="1">
      <formula>OR(AU54=祝色,WEEKDAY(AU54)=1)</formula>
    </cfRule>
    <cfRule type="expression" dxfId="36085" priority="1832" stopIfTrue="1">
      <formula>WEEKDAY(AU54)=7</formula>
    </cfRule>
  </conditionalFormatting>
  <conditionalFormatting sqref="AV54">
    <cfRule type="expression" dxfId="36084" priority="1829" stopIfTrue="1">
      <formula>OR(AV54=祝色,WEEKDAY(AV54)=1)</formula>
    </cfRule>
    <cfRule type="expression" dxfId="36083" priority="1830" stopIfTrue="1">
      <formula>WEEKDAY(AV54)=7</formula>
    </cfRule>
  </conditionalFormatting>
  <conditionalFormatting sqref="AW54">
    <cfRule type="expression" dxfId="36082" priority="1827" stopIfTrue="1">
      <formula>OR(AW54=祝色,WEEKDAY(AW54)=1)</formula>
    </cfRule>
    <cfRule type="expression" dxfId="36081" priority="1828" stopIfTrue="1">
      <formula>WEEKDAY(AW54)=7</formula>
    </cfRule>
  </conditionalFormatting>
  <conditionalFormatting sqref="AX54">
    <cfRule type="expression" dxfId="36080" priority="1825" stopIfTrue="1">
      <formula>OR(AX54=祝色,WEEKDAY(AX54)=1)</formula>
    </cfRule>
    <cfRule type="expression" dxfId="36079" priority="1826" stopIfTrue="1">
      <formula>WEEKDAY(AX54)=7</formula>
    </cfRule>
  </conditionalFormatting>
  <conditionalFormatting sqref="AY54">
    <cfRule type="expression" dxfId="36078" priority="1823" stopIfTrue="1">
      <formula>OR(AY54=祝色,WEEKDAY(AY54)=1)</formula>
    </cfRule>
    <cfRule type="expression" dxfId="36077" priority="1824" stopIfTrue="1">
      <formula>WEEKDAY(AY54)=7</formula>
    </cfRule>
  </conditionalFormatting>
  <conditionalFormatting sqref="AS55">
    <cfRule type="expression" dxfId="36076" priority="1821" stopIfTrue="1">
      <formula>OR(AS55=祝色,WEEKDAY(AS55)=1)</formula>
    </cfRule>
    <cfRule type="expression" dxfId="36075" priority="1822" stopIfTrue="1">
      <formula>WEEKDAY(AS55)=7</formula>
    </cfRule>
  </conditionalFormatting>
  <conditionalFormatting sqref="AT55">
    <cfRule type="expression" dxfId="36074" priority="1819" stopIfTrue="1">
      <formula>OR(AT55=祝色,WEEKDAY(AT55)=1)</formula>
    </cfRule>
    <cfRule type="expression" dxfId="36073" priority="1820" stopIfTrue="1">
      <formula>WEEKDAY(AT55)=7</formula>
    </cfRule>
  </conditionalFormatting>
  <conditionalFormatting sqref="AU55">
    <cfRule type="expression" dxfId="36072" priority="1817" stopIfTrue="1">
      <formula>OR(AU55=祝色,WEEKDAY(AU55)=1)</formula>
    </cfRule>
    <cfRule type="expression" dxfId="36071" priority="1818" stopIfTrue="1">
      <formula>WEEKDAY(AU55)=7</formula>
    </cfRule>
  </conditionalFormatting>
  <conditionalFormatting sqref="AV55">
    <cfRule type="expression" dxfId="36070" priority="1815" stopIfTrue="1">
      <formula>OR(AV55=祝色,WEEKDAY(AV55)=1)</formula>
    </cfRule>
    <cfRule type="expression" dxfId="36069" priority="1816" stopIfTrue="1">
      <formula>WEEKDAY(AV55)=7</formula>
    </cfRule>
  </conditionalFormatting>
  <conditionalFormatting sqref="AW55">
    <cfRule type="expression" dxfId="36068" priority="1813" stopIfTrue="1">
      <formula>OR(AW55=祝色,WEEKDAY(AW55)=1)</formula>
    </cfRule>
    <cfRule type="expression" dxfId="36067" priority="1814" stopIfTrue="1">
      <formula>WEEKDAY(AW55)=7</formula>
    </cfRule>
  </conditionalFormatting>
  <conditionalFormatting sqref="AX55">
    <cfRule type="expression" dxfId="36066" priority="1811" stopIfTrue="1">
      <formula>OR(AX55=祝色,WEEKDAY(AX55)=1)</formula>
    </cfRule>
    <cfRule type="expression" dxfId="36065" priority="1812" stopIfTrue="1">
      <formula>WEEKDAY(AX55)=7</formula>
    </cfRule>
  </conditionalFormatting>
  <conditionalFormatting sqref="AY55">
    <cfRule type="expression" dxfId="36064" priority="1809" stopIfTrue="1">
      <formula>OR(AY55=祝色,WEEKDAY(AY55)=1)</formula>
    </cfRule>
    <cfRule type="expression" dxfId="36063" priority="1810" stopIfTrue="1">
      <formula>WEEKDAY(AY55)=7</formula>
    </cfRule>
  </conditionalFormatting>
  <conditionalFormatting sqref="AS56">
    <cfRule type="expression" dxfId="36062" priority="1807" stopIfTrue="1">
      <formula>OR(AS56=祝色,WEEKDAY(AS56)=1)</formula>
    </cfRule>
    <cfRule type="expression" dxfId="36061" priority="1808" stopIfTrue="1">
      <formula>WEEKDAY(AS56)=7</formula>
    </cfRule>
  </conditionalFormatting>
  <conditionalFormatting sqref="AT56">
    <cfRule type="expression" dxfId="36060" priority="1805" stopIfTrue="1">
      <formula>OR(AT56=祝色,WEEKDAY(AT56)=1)</formula>
    </cfRule>
    <cfRule type="expression" dxfId="36059" priority="1806" stopIfTrue="1">
      <formula>WEEKDAY(AT56)=7</formula>
    </cfRule>
  </conditionalFormatting>
  <conditionalFormatting sqref="AU56">
    <cfRule type="expression" dxfId="36058" priority="1803" stopIfTrue="1">
      <formula>OR(AU56=祝色,WEEKDAY(AU56)=1)</formula>
    </cfRule>
    <cfRule type="expression" dxfId="36057" priority="1804" stopIfTrue="1">
      <formula>WEEKDAY(AU56)=7</formula>
    </cfRule>
  </conditionalFormatting>
  <conditionalFormatting sqref="AV56">
    <cfRule type="expression" dxfId="36056" priority="1801" stopIfTrue="1">
      <formula>OR(AV56=祝色,WEEKDAY(AV56)=1)</formula>
    </cfRule>
    <cfRule type="expression" dxfId="36055" priority="1802" stopIfTrue="1">
      <formula>WEEKDAY(AV56)=7</formula>
    </cfRule>
  </conditionalFormatting>
  <conditionalFormatting sqref="AW56">
    <cfRule type="expression" dxfId="36054" priority="1799" stopIfTrue="1">
      <formula>OR(AW56=祝色,WEEKDAY(AW56)=1)</formula>
    </cfRule>
    <cfRule type="expression" dxfId="36053" priority="1800" stopIfTrue="1">
      <formula>WEEKDAY(AW56)=7</formula>
    </cfRule>
  </conditionalFormatting>
  <conditionalFormatting sqref="AX56">
    <cfRule type="expression" dxfId="36052" priority="1797" stopIfTrue="1">
      <formula>OR(AX56=祝色,WEEKDAY(AX56)=1)</formula>
    </cfRule>
    <cfRule type="expression" dxfId="36051" priority="1798" stopIfTrue="1">
      <formula>WEEKDAY(AX56)=7</formula>
    </cfRule>
  </conditionalFormatting>
  <conditionalFormatting sqref="AY56">
    <cfRule type="expression" dxfId="36050" priority="1795" stopIfTrue="1">
      <formula>OR(AY56=祝色,WEEKDAY(AY56)=1)</formula>
    </cfRule>
    <cfRule type="expression" dxfId="36049" priority="1796" stopIfTrue="1">
      <formula>WEEKDAY(AY56)=7</formula>
    </cfRule>
  </conditionalFormatting>
  <conditionalFormatting sqref="AS57">
    <cfRule type="expression" dxfId="36048" priority="1793" stopIfTrue="1">
      <formula>OR(AS57=祝色,WEEKDAY(AS57)=1)</formula>
    </cfRule>
    <cfRule type="expression" dxfId="36047" priority="1794" stopIfTrue="1">
      <formula>WEEKDAY(AS57)=7</formula>
    </cfRule>
  </conditionalFormatting>
  <conditionalFormatting sqref="AT57">
    <cfRule type="expression" dxfId="36046" priority="1791" stopIfTrue="1">
      <formula>OR(AT57=祝色,WEEKDAY(AT57)=1)</formula>
    </cfRule>
    <cfRule type="expression" dxfId="36045" priority="1792" stopIfTrue="1">
      <formula>WEEKDAY(AT57)=7</formula>
    </cfRule>
  </conditionalFormatting>
  <conditionalFormatting sqref="AU57">
    <cfRule type="expression" dxfId="36044" priority="1789" stopIfTrue="1">
      <formula>OR(AU57=祝色,WEEKDAY(AU57)=1)</formula>
    </cfRule>
    <cfRule type="expression" dxfId="36043" priority="1790" stopIfTrue="1">
      <formula>WEEKDAY(AU57)=7</formula>
    </cfRule>
  </conditionalFormatting>
  <conditionalFormatting sqref="AV57">
    <cfRule type="expression" dxfId="36042" priority="1787" stopIfTrue="1">
      <formula>OR(AV57=祝色,WEEKDAY(AV57)=1)</formula>
    </cfRule>
    <cfRule type="expression" dxfId="36041" priority="1788" stopIfTrue="1">
      <formula>WEEKDAY(AV57)=7</formula>
    </cfRule>
  </conditionalFormatting>
  <conditionalFormatting sqref="AW57">
    <cfRule type="expression" dxfId="36040" priority="1785" stopIfTrue="1">
      <formula>OR(AW57=祝色,WEEKDAY(AW57)=1)</formula>
    </cfRule>
    <cfRule type="expression" dxfId="36039" priority="1786" stopIfTrue="1">
      <formula>WEEKDAY(AW57)=7</formula>
    </cfRule>
  </conditionalFormatting>
  <conditionalFormatting sqref="AX57">
    <cfRule type="expression" dxfId="36038" priority="1783" stopIfTrue="1">
      <formula>OR(AX57=祝色,WEEKDAY(AX57)=1)</formula>
    </cfRule>
    <cfRule type="expression" dxfId="36037" priority="1784" stopIfTrue="1">
      <formula>WEEKDAY(AX57)=7</formula>
    </cfRule>
  </conditionalFormatting>
  <conditionalFormatting sqref="AY57">
    <cfRule type="expression" dxfId="36036" priority="1781" stopIfTrue="1">
      <formula>OR(AY57=祝色,WEEKDAY(AY57)=1)</formula>
    </cfRule>
    <cfRule type="expression" dxfId="36035" priority="1782" stopIfTrue="1">
      <formula>WEEKDAY(AY57)=7</formula>
    </cfRule>
  </conditionalFormatting>
  <conditionalFormatting sqref="AS58">
    <cfRule type="expression" dxfId="36034" priority="1779" stopIfTrue="1">
      <formula>OR(AS58=祝色,WEEKDAY(AS58)=1)</formula>
    </cfRule>
    <cfRule type="expression" dxfId="36033" priority="1780" stopIfTrue="1">
      <formula>WEEKDAY(AS58)=7</formula>
    </cfRule>
  </conditionalFormatting>
  <conditionalFormatting sqref="AT58">
    <cfRule type="expression" dxfId="36032" priority="1777" stopIfTrue="1">
      <formula>OR(AT58=祝色,WEEKDAY(AT58)=1)</formula>
    </cfRule>
    <cfRule type="expression" dxfId="36031" priority="1778" stopIfTrue="1">
      <formula>WEEKDAY(AT58)=7</formula>
    </cfRule>
  </conditionalFormatting>
  <conditionalFormatting sqref="D63">
    <cfRule type="expression" dxfId="36030" priority="1775" stopIfTrue="1">
      <formula>OR(D63=祝色,WEEKDAY(D63)=1)</formula>
    </cfRule>
    <cfRule type="expression" dxfId="36029" priority="1776" stopIfTrue="1">
      <formula>WEEKDAY(D63)=7</formula>
    </cfRule>
  </conditionalFormatting>
  <conditionalFormatting sqref="E63">
    <cfRule type="expression" dxfId="36028" priority="1773" stopIfTrue="1">
      <formula>OR(E63=祝色,WEEKDAY(E63)=1)</formula>
    </cfRule>
    <cfRule type="expression" dxfId="36027" priority="1774" stopIfTrue="1">
      <formula>WEEKDAY(E63)=7</formula>
    </cfRule>
  </conditionalFormatting>
  <conditionalFormatting sqref="F63">
    <cfRule type="expression" dxfId="36026" priority="1771" stopIfTrue="1">
      <formula>OR(F63=祝色,WEEKDAY(F63)=1)</formula>
    </cfRule>
    <cfRule type="expression" dxfId="36025" priority="1772" stopIfTrue="1">
      <formula>WEEKDAY(F63)=7</formula>
    </cfRule>
  </conditionalFormatting>
  <conditionalFormatting sqref="G63">
    <cfRule type="expression" dxfId="36024" priority="1769" stopIfTrue="1">
      <formula>OR(G63=祝色,WEEKDAY(G63)=1)</formula>
    </cfRule>
    <cfRule type="expression" dxfId="36023" priority="1770" stopIfTrue="1">
      <formula>WEEKDAY(G63)=7</formula>
    </cfRule>
  </conditionalFormatting>
  <conditionalFormatting sqref="H63">
    <cfRule type="expression" dxfId="36022" priority="1767" stopIfTrue="1">
      <formula>OR(H63=祝色,WEEKDAY(H63)=1)</formula>
    </cfRule>
    <cfRule type="expression" dxfId="36021" priority="1768" stopIfTrue="1">
      <formula>WEEKDAY(H63)=7</formula>
    </cfRule>
  </conditionalFormatting>
  <conditionalFormatting sqref="I63">
    <cfRule type="expression" dxfId="36020" priority="1765" stopIfTrue="1">
      <formula>OR(I63=祝色,WEEKDAY(I63)=1)</formula>
    </cfRule>
    <cfRule type="expression" dxfId="36019" priority="1766" stopIfTrue="1">
      <formula>WEEKDAY(I63)=7</formula>
    </cfRule>
  </conditionalFormatting>
  <conditionalFormatting sqref="J63">
    <cfRule type="expression" dxfId="36018" priority="1763" stopIfTrue="1">
      <formula>OR(J63=祝色,WEEKDAY(J63)=1)</formula>
    </cfRule>
    <cfRule type="expression" dxfId="36017" priority="1764" stopIfTrue="1">
      <formula>WEEKDAY(J63)=7</formula>
    </cfRule>
  </conditionalFormatting>
  <conditionalFormatting sqref="D64">
    <cfRule type="expression" dxfId="36016" priority="1761" stopIfTrue="1">
      <formula>OR(D64=祝色,WEEKDAY(D64)=1)</formula>
    </cfRule>
    <cfRule type="expression" dxfId="36015" priority="1762" stopIfTrue="1">
      <formula>WEEKDAY(D64)=7</formula>
    </cfRule>
  </conditionalFormatting>
  <conditionalFormatting sqref="E64">
    <cfRule type="expression" dxfId="36014" priority="1759" stopIfTrue="1">
      <formula>OR(E64=祝色,WEEKDAY(E64)=1)</formula>
    </cfRule>
    <cfRule type="expression" dxfId="36013" priority="1760" stopIfTrue="1">
      <formula>WEEKDAY(E64)=7</formula>
    </cfRule>
  </conditionalFormatting>
  <conditionalFormatting sqref="F64">
    <cfRule type="expression" dxfId="36012" priority="1757" stopIfTrue="1">
      <formula>OR(F64=祝色,WEEKDAY(F64)=1)</formula>
    </cfRule>
    <cfRule type="expression" dxfId="36011" priority="1758" stopIfTrue="1">
      <formula>WEEKDAY(F64)=7</formula>
    </cfRule>
  </conditionalFormatting>
  <conditionalFormatting sqref="G64">
    <cfRule type="expression" dxfId="36010" priority="1755" stopIfTrue="1">
      <formula>OR(G64=祝色,WEEKDAY(G64)=1)</formula>
    </cfRule>
    <cfRule type="expression" dxfId="36009" priority="1756" stopIfTrue="1">
      <formula>WEEKDAY(G64)=7</formula>
    </cfRule>
  </conditionalFormatting>
  <conditionalFormatting sqref="H64">
    <cfRule type="expression" dxfId="36008" priority="1753" stopIfTrue="1">
      <formula>OR(H64=祝色,WEEKDAY(H64)=1)</formula>
    </cfRule>
    <cfRule type="expression" dxfId="36007" priority="1754" stopIfTrue="1">
      <formula>WEEKDAY(H64)=7</formula>
    </cfRule>
  </conditionalFormatting>
  <conditionalFormatting sqref="I64">
    <cfRule type="expression" dxfId="36006" priority="1751" stopIfTrue="1">
      <formula>OR(I64=祝色,WEEKDAY(I64)=1)</formula>
    </cfRule>
    <cfRule type="expression" dxfId="36005" priority="1752" stopIfTrue="1">
      <formula>WEEKDAY(I64)=7</formula>
    </cfRule>
  </conditionalFormatting>
  <conditionalFormatting sqref="J64">
    <cfRule type="expression" dxfId="36004" priority="1749" stopIfTrue="1">
      <formula>OR(J64=祝色,WEEKDAY(J64)=1)</formula>
    </cfRule>
    <cfRule type="expression" dxfId="36003" priority="1750" stopIfTrue="1">
      <formula>WEEKDAY(J64)=7</formula>
    </cfRule>
  </conditionalFormatting>
  <conditionalFormatting sqref="D65">
    <cfRule type="expression" dxfId="36002" priority="1747" stopIfTrue="1">
      <formula>OR(D65=祝色,WEEKDAY(D65)=1)</formula>
    </cfRule>
    <cfRule type="expression" dxfId="36001" priority="1748" stopIfTrue="1">
      <formula>WEEKDAY(D65)=7</formula>
    </cfRule>
  </conditionalFormatting>
  <conditionalFormatting sqref="E65">
    <cfRule type="expression" dxfId="36000" priority="1745" stopIfTrue="1">
      <formula>OR(E65=祝色,WEEKDAY(E65)=1)</formula>
    </cfRule>
    <cfRule type="expression" dxfId="35999" priority="1746" stopIfTrue="1">
      <formula>WEEKDAY(E65)=7</formula>
    </cfRule>
  </conditionalFormatting>
  <conditionalFormatting sqref="F65">
    <cfRule type="expression" dxfId="35998" priority="1743" stopIfTrue="1">
      <formula>OR(F65=祝色,WEEKDAY(F65)=1)</formula>
    </cfRule>
    <cfRule type="expression" dxfId="35997" priority="1744" stopIfTrue="1">
      <formula>WEEKDAY(F65)=7</formula>
    </cfRule>
  </conditionalFormatting>
  <conditionalFormatting sqref="G65">
    <cfRule type="expression" dxfId="35996" priority="1741" stopIfTrue="1">
      <formula>OR(G65=祝色,WEEKDAY(G65)=1)</formula>
    </cfRule>
    <cfRule type="expression" dxfId="35995" priority="1742" stopIfTrue="1">
      <formula>WEEKDAY(G65)=7</formula>
    </cfRule>
  </conditionalFormatting>
  <conditionalFormatting sqref="H65">
    <cfRule type="expression" dxfId="35994" priority="1739" stopIfTrue="1">
      <formula>OR(H65=祝色,WEEKDAY(H65)=1)</formula>
    </cfRule>
    <cfRule type="expression" dxfId="35993" priority="1740" stopIfTrue="1">
      <formula>WEEKDAY(H65)=7</formula>
    </cfRule>
  </conditionalFormatting>
  <conditionalFormatting sqref="I65">
    <cfRule type="expression" dxfId="35992" priority="1737" stopIfTrue="1">
      <formula>OR(I65=祝色,WEEKDAY(I65)=1)</formula>
    </cfRule>
    <cfRule type="expression" dxfId="35991" priority="1738" stopIfTrue="1">
      <formula>WEEKDAY(I65)=7</formula>
    </cfRule>
  </conditionalFormatting>
  <conditionalFormatting sqref="J65">
    <cfRule type="expression" dxfId="35990" priority="1735" stopIfTrue="1">
      <formula>OR(J65=祝色,WEEKDAY(J65)=1)</formula>
    </cfRule>
    <cfRule type="expression" dxfId="35989" priority="1736" stopIfTrue="1">
      <formula>WEEKDAY(J65)=7</formula>
    </cfRule>
  </conditionalFormatting>
  <conditionalFormatting sqref="D66">
    <cfRule type="expression" dxfId="35988" priority="1733" stopIfTrue="1">
      <formula>OR(D66=祝色,WEEKDAY(D66)=1)</formula>
    </cfRule>
    <cfRule type="expression" dxfId="35987" priority="1734" stopIfTrue="1">
      <formula>WEEKDAY(D66)=7</formula>
    </cfRule>
  </conditionalFormatting>
  <conditionalFormatting sqref="E66">
    <cfRule type="expression" dxfId="35986" priority="1731" stopIfTrue="1">
      <formula>OR(E66=祝色,WEEKDAY(E66)=1)</formula>
    </cfRule>
    <cfRule type="expression" dxfId="35985" priority="1732" stopIfTrue="1">
      <formula>WEEKDAY(E66)=7</formula>
    </cfRule>
  </conditionalFormatting>
  <conditionalFormatting sqref="F66">
    <cfRule type="expression" dxfId="35984" priority="1729" stopIfTrue="1">
      <formula>OR(F66=祝色,WEEKDAY(F66)=1)</formula>
    </cfRule>
    <cfRule type="expression" dxfId="35983" priority="1730" stopIfTrue="1">
      <formula>WEEKDAY(F66)=7</formula>
    </cfRule>
  </conditionalFormatting>
  <conditionalFormatting sqref="G66">
    <cfRule type="expression" dxfId="35982" priority="1727" stopIfTrue="1">
      <formula>OR(G66=祝色,WEEKDAY(G66)=1)</formula>
    </cfRule>
    <cfRule type="expression" dxfId="35981" priority="1728" stopIfTrue="1">
      <formula>WEEKDAY(G66)=7</formula>
    </cfRule>
  </conditionalFormatting>
  <conditionalFormatting sqref="H66">
    <cfRule type="expression" dxfId="35980" priority="1725" stopIfTrue="1">
      <formula>OR(H66=祝色,WEEKDAY(H66)=1)</formula>
    </cfRule>
    <cfRule type="expression" dxfId="35979" priority="1726" stopIfTrue="1">
      <formula>WEEKDAY(H66)=7</formula>
    </cfRule>
  </conditionalFormatting>
  <conditionalFormatting sqref="I66">
    <cfRule type="expression" dxfId="35978" priority="1723" stopIfTrue="1">
      <formula>OR(I66=祝色,WEEKDAY(I66)=1)</formula>
    </cfRule>
    <cfRule type="expression" dxfId="35977" priority="1724" stopIfTrue="1">
      <formula>WEEKDAY(I66)=7</formula>
    </cfRule>
  </conditionalFormatting>
  <conditionalFormatting sqref="J66">
    <cfRule type="expression" dxfId="35976" priority="1721" stopIfTrue="1">
      <formula>OR(J66=祝色,WEEKDAY(J66)=1)</formula>
    </cfRule>
    <cfRule type="expression" dxfId="35975" priority="1722" stopIfTrue="1">
      <formula>WEEKDAY(J66)=7</formula>
    </cfRule>
  </conditionalFormatting>
  <conditionalFormatting sqref="D67">
    <cfRule type="expression" dxfId="35974" priority="1719" stopIfTrue="1">
      <formula>OR(D67=祝色,WEEKDAY(D67)=1)</formula>
    </cfRule>
    <cfRule type="expression" dxfId="35973" priority="1720" stopIfTrue="1">
      <formula>WEEKDAY(D67)=7</formula>
    </cfRule>
  </conditionalFormatting>
  <conditionalFormatting sqref="E67">
    <cfRule type="expression" dxfId="35972" priority="1717" stopIfTrue="1">
      <formula>OR(E67=祝色,WEEKDAY(E67)=1)</formula>
    </cfRule>
    <cfRule type="expression" dxfId="35971" priority="1718" stopIfTrue="1">
      <formula>WEEKDAY(E67)=7</formula>
    </cfRule>
  </conditionalFormatting>
  <conditionalFormatting sqref="F67">
    <cfRule type="expression" dxfId="35970" priority="1715" stopIfTrue="1">
      <formula>OR(F67=祝色,WEEKDAY(F67)=1)</formula>
    </cfRule>
    <cfRule type="expression" dxfId="35969" priority="1716" stopIfTrue="1">
      <formula>WEEKDAY(F67)=7</formula>
    </cfRule>
  </conditionalFormatting>
  <conditionalFormatting sqref="G67">
    <cfRule type="expression" dxfId="35968" priority="1713" stopIfTrue="1">
      <formula>OR(G67=祝色,WEEKDAY(G67)=1)</formula>
    </cfRule>
    <cfRule type="expression" dxfId="35967" priority="1714" stopIfTrue="1">
      <formula>WEEKDAY(G67)=7</formula>
    </cfRule>
  </conditionalFormatting>
  <conditionalFormatting sqref="H67">
    <cfRule type="expression" dxfId="35966" priority="1711" stopIfTrue="1">
      <formula>OR(H67=祝色,WEEKDAY(H67)=1)</formula>
    </cfRule>
    <cfRule type="expression" dxfId="35965" priority="1712" stopIfTrue="1">
      <formula>WEEKDAY(H67)=7</formula>
    </cfRule>
  </conditionalFormatting>
  <conditionalFormatting sqref="I67">
    <cfRule type="expression" dxfId="35964" priority="1709" stopIfTrue="1">
      <formula>OR(I67=祝色,WEEKDAY(I67)=1)</formula>
    </cfRule>
    <cfRule type="expression" dxfId="35963" priority="1710" stopIfTrue="1">
      <formula>WEEKDAY(I67)=7</formula>
    </cfRule>
  </conditionalFormatting>
  <conditionalFormatting sqref="J67">
    <cfRule type="expression" dxfId="35962" priority="1707" stopIfTrue="1">
      <formula>OR(J67=祝色,WEEKDAY(J67)=1)</formula>
    </cfRule>
    <cfRule type="expression" dxfId="35961" priority="1708" stopIfTrue="1">
      <formula>WEEKDAY(J67)=7</formula>
    </cfRule>
  </conditionalFormatting>
  <conditionalFormatting sqref="D68">
    <cfRule type="expression" dxfId="35960" priority="1705" stopIfTrue="1">
      <formula>OR(D68=祝色,WEEKDAY(D68)=1)</formula>
    </cfRule>
    <cfRule type="expression" dxfId="35959" priority="1706" stopIfTrue="1">
      <formula>WEEKDAY(D68)=7</formula>
    </cfRule>
  </conditionalFormatting>
  <conditionalFormatting sqref="E68">
    <cfRule type="expression" dxfId="35958" priority="1703" stopIfTrue="1">
      <formula>OR(E68=祝色,WEEKDAY(E68)=1)</formula>
    </cfRule>
    <cfRule type="expression" dxfId="35957" priority="1704" stopIfTrue="1">
      <formula>WEEKDAY(E68)=7</formula>
    </cfRule>
  </conditionalFormatting>
  <conditionalFormatting sqref="L63">
    <cfRule type="expression" dxfId="35956" priority="1701" stopIfTrue="1">
      <formula>OR(L63=祝色,WEEKDAY(L63)=1)</formula>
    </cfRule>
    <cfRule type="expression" dxfId="35955" priority="1702" stopIfTrue="1">
      <formula>WEEKDAY(L63)=7</formula>
    </cfRule>
  </conditionalFormatting>
  <conditionalFormatting sqref="M63">
    <cfRule type="expression" dxfId="35954" priority="1699" stopIfTrue="1">
      <formula>OR(M63=祝色,WEEKDAY(M63)=1)</formula>
    </cfRule>
    <cfRule type="expression" dxfId="35953" priority="1700" stopIfTrue="1">
      <formula>WEEKDAY(M63)=7</formula>
    </cfRule>
  </conditionalFormatting>
  <conditionalFormatting sqref="N63">
    <cfRule type="expression" dxfId="35952" priority="1697" stopIfTrue="1">
      <formula>OR(N63=祝色,WEEKDAY(N63)=1)</formula>
    </cfRule>
    <cfRule type="expression" dxfId="35951" priority="1698" stopIfTrue="1">
      <formula>WEEKDAY(N63)=7</formula>
    </cfRule>
  </conditionalFormatting>
  <conditionalFormatting sqref="O63">
    <cfRule type="expression" dxfId="35950" priority="1695" stopIfTrue="1">
      <formula>OR(O63=祝色,WEEKDAY(O63)=1)</formula>
    </cfRule>
    <cfRule type="expression" dxfId="35949" priority="1696" stopIfTrue="1">
      <formula>WEEKDAY(O63)=7</formula>
    </cfRule>
  </conditionalFormatting>
  <conditionalFormatting sqref="P63">
    <cfRule type="expression" dxfId="35948" priority="1693" stopIfTrue="1">
      <formula>OR(P63=祝色,WEEKDAY(P63)=1)</formula>
    </cfRule>
    <cfRule type="expression" dxfId="35947" priority="1694" stopIfTrue="1">
      <formula>WEEKDAY(P63)=7</formula>
    </cfRule>
  </conditionalFormatting>
  <conditionalFormatting sqref="Q63">
    <cfRule type="expression" dxfId="35946" priority="1691" stopIfTrue="1">
      <formula>OR(Q63=祝色,WEEKDAY(Q63)=1)</formula>
    </cfRule>
    <cfRule type="expression" dxfId="35945" priority="1692" stopIfTrue="1">
      <formula>WEEKDAY(Q63)=7</formula>
    </cfRule>
  </conditionalFormatting>
  <conditionalFormatting sqref="R63">
    <cfRule type="expression" dxfId="35944" priority="1689" stopIfTrue="1">
      <formula>OR(R63=祝色,WEEKDAY(R63)=1)</formula>
    </cfRule>
    <cfRule type="expression" dxfId="35943" priority="1690" stopIfTrue="1">
      <formula>WEEKDAY(R63)=7</formula>
    </cfRule>
  </conditionalFormatting>
  <conditionalFormatting sqref="L64">
    <cfRule type="expression" dxfId="35942" priority="1687" stopIfTrue="1">
      <formula>OR(L64=祝色,WEEKDAY(L64)=1)</formula>
    </cfRule>
    <cfRule type="expression" dxfId="35941" priority="1688" stopIfTrue="1">
      <formula>WEEKDAY(L64)=7</formula>
    </cfRule>
  </conditionalFormatting>
  <conditionalFormatting sqref="M64">
    <cfRule type="expression" dxfId="35940" priority="1685" stopIfTrue="1">
      <formula>OR(M64=祝色,WEEKDAY(M64)=1)</formula>
    </cfRule>
    <cfRule type="expression" dxfId="35939" priority="1686" stopIfTrue="1">
      <formula>WEEKDAY(M64)=7</formula>
    </cfRule>
  </conditionalFormatting>
  <conditionalFormatting sqref="N64">
    <cfRule type="expression" dxfId="35938" priority="1683" stopIfTrue="1">
      <formula>OR(N64=祝色,WEEKDAY(N64)=1)</formula>
    </cfRule>
    <cfRule type="expression" dxfId="35937" priority="1684" stopIfTrue="1">
      <formula>WEEKDAY(N64)=7</formula>
    </cfRule>
  </conditionalFormatting>
  <conditionalFormatting sqref="O64">
    <cfRule type="expression" dxfId="35936" priority="1681" stopIfTrue="1">
      <formula>OR(O64=祝色,WEEKDAY(O64)=1)</formula>
    </cfRule>
    <cfRule type="expression" dxfId="35935" priority="1682" stopIfTrue="1">
      <formula>WEEKDAY(O64)=7</formula>
    </cfRule>
  </conditionalFormatting>
  <conditionalFormatting sqref="P64">
    <cfRule type="expression" dxfId="35934" priority="1679" stopIfTrue="1">
      <formula>OR(P64=祝色,WEEKDAY(P64)=1)</formula>
    </cfRule>
    <cfRule type="expression" dxfId="35933" priority="1680" stopIfTrue="1">
      <formula>WEEKDAY(P64)=7</formula>
    </cfRule>
  </conditionalFormatting>
  <conditionalFormatting sqref="Q64">
    <cfRule type="expression" dxfId="35932" priority="1677" stopIfTrue="1">
      <formula>OR(Q64=祝色,WEEKDAY(Q64)=1)</formula>
    </cfRule>
    <cfRule type="expression" dxfId="35931" priority="1678" stopIfTrue="1">
      <formula>WEEKDAY(Q64)=7</formula>
    </cfRule>
  </conditionalFormatting>
  <conditionalFormatting sqref="R64">
    <cfRule type="expression" dxfId="35930" priority="1675" stopIfTrue="1">
      <formula>OR(R64=祝色,WEEKDAY(R64)=1)</formula>
    </cfRule>
    <cfRule type="expression" dxfId="35929" priority="1676" stopIfTrue="1">
      <formula>WEEKDAY(R64)=7</formula>
    </cfRule>
  </conditionalFormatting>
  <conditionalFormatting sqref="L65">
    <cfRule type="expression" dxfId="35928" priority="1673" stopIfTrue="1">
      <formula>OR(L65=祝色,WEEKDAY(L65)=1)</formula>
    </cfRule>
    <cfRule type="expression" dxfId="35927" priority="1674" stopIfTrue="1">
      <formula>WEEKDAY(L65)=7</formula>
    </cfRule>
  </conditionalFormatting>
  <conditionalFormatting sqref="M65">
    <cfRule type="expression" dxfId="35926" priority="1671" stopIfTrue="1">
      <formula>OR(M65=祝色,WEEKDAY(M65)=1)</formula>
    </cfRule>
    <cfRule type="expression" dxfId="35925" priority="1672" stopIfTrue="1">
      <formula>WEEKDAY(M65)=7</formula>
    </cfRule>
  </conditionalFormatting>
  <conditionalFormatting sqref="N65">
    <cfRule type="expression" dxfId="35924" priority="1669" stopIfTrue="1">
      <formula>OR(N65=祝色,WEEKDAY(N65)=1)</formula>
    </cfRule>
    <cfRule type="expression" dxfId="35923" priority="1670" stopIfTrue="1">
      <formula>WEEKDAY(N65)=7</formula>
    </cfRule>
  </conditionalFormatting>
  <conditionalFormatting sqref="O65">
    <cfRule type="expression" dxfId="35922" priority="1667" stopIfTrue="1">
      <formula>OR(O65=祝色,WEEKDAY(O65)=1)</formula>
    </cfRule>
    <cfRule type="expression" dxfId="35921" priority="1668" stopIfTrue="1">
      <formula>WEEKDAY(O65)=7</formula>
    </cfRule>
  </conditionalFormatting>
  <conditionalFormatting sqref="P65">
    <cfRule type="expression" dxfId="35920" priority="1665" stopIfTrue="1">
      <formula>OR(P65=祝色,WEEKDAY(P65)=1)</formula>
    </cfRule>
    <cfRule type="expression" dxfId="35919" priority="1666" stopIfTrue="1">
      <formula>WEEKDAY(P65)=7</formula>
    </cfRule>
  </conditionalFormatting>
  <conditionalFormatting sqref="Q65">
    <cfRule type="expression" dxfId="35918" priority="1663" stopIfTrue="1">
      <formula>OR(Q65=祝色,WEEKDAY(Q65)=1)</formula>
    </cfRule>
    <cfRule type="expression" dxfId="35917" priority="1664" stopIfTrue="1">
      <formula>WEEKDAY(Q65)=7</formula>
    </cfRule>
  </conditionalFormatting>
  <conditionalFormatting sqref="R65">
    <cfRule type="expression" dxfId="35916" priority="1661" stopIfTrue="1">
      <formula>OR(R65=祝色,WEEKDAY(R65)=1)</formula>
    </cfRule>
    <cfRule type="expression" dxfId="35915" priority="1662" stopIfTrue="1">
      <formula>WEEKDAY(R65)=7</formula>
    </cfRule>
  </conditionalFormatting>
  <conditionalFormatting sqref="L66">
    <cfRule type="expression" dxfId="35914" priority="1659" stopIfTrue="1">
      <formula>OR(L66=祝色,WEEKDAY(L66)=1)</formula>
    </cfRule>
    <cfRule type="expression" dxfId="35913" priority="1660" stopIfTrue="1">
      <formula>WEEKDAY(L66)=7</formula>
    </cfRule>
  </conditionalFormatting>
  <conditionalFormatting sqref="M66">
    <cfRule type="expression" dxfId="35912" priority="1657" stopIfTrue="1">
      <formula>OR(M66=祝色,WEEKDAY(M66)=1)</formula>
    </cfRule>
    <cfRule type="expression" dxfId="35911" priority="1658" stopIfTrue="1">
      <formula>WEEKDAY(M66)=7</formula>
    </cfRule>
  </conditionalFormatting>
  <conditionalFormatting sqref="N66">
    <cfRule type="expression" dxfId="35910" priority="1655" stopIfTrue="1">
      <formula>OR(N66=祝色,WEEKDAY(N66)=1)</formula>
    </cfRule>
    <cfRule type="expression" dxfId="35909" priority="1656" stopIfTrue="1">
      <formula>WEEKDAY(N66)=7</formula>
    </cfRule>
  </conditionalFormatting>
  <conditionalFormatting sqref="O66">
    <cfRule type="expression" dxfId="35908" priority="1653" stopIfTrue="1">
      <formula>OR(O66=祝色,WEEKDAY(O66)=1)</formula>
    </cfRule>
    <cfRule type="expression" dxfId="35907" priority="1654" stopIfTrue="1">
      <formula>WEEKDAY(O66)=7</formula>
    </cfRule>
  </conditionalFormatting>
  <conditionalFormatting sqref="P66">
    <cfRule type="expression" dxfId="35906" priority="1651" stopIfTrue="1">
      <formula>OR(P66=祝色,WEEKDAY(P66)=1)</formula>
    </cfRule>
    <cfRule type="expression" dxfId="35905" priority="1652" stopIfTrue="1">
      <formula>WEEKDAY(P66)=7</formula>
    </cfRule>
  </conditionalFormatting>
  <conditionalFormatting sqref="Q66">
    <cfRule type="expression" dxfId="35904" priority="1649" stopIfTrue="1">
      <formula>OR(Q66=祝色,WEEKDAY(Q66)=1)</formula>
    </cfRule>
    <cfRule type="expression" dxfId="35903" priority="1650" stopIfTrue="1">
      <formula>WEEKDAY(Q66)=7</formula>
    </cfRule>
  </conditionalFormatting>
  <conditionalFormatting sqref="R66">
    <cfRule type="expression" dxfId="35902" priority="1647" stopIfTrue="1">
      <formula>OR(R66=祝色,WEEKDAY(R66)=1)</formula>
    </cfRule>
    <cfRule type="expression" dxfId="35901" priority="1648" stopIfTrue="1">
      <formula>WEEKDAY(R66)=7</formula>
    </cfRule>
  </conditionalFormatting>
  <conditionalFormatting sqref="L67">
    <cfRule type="expression" dxfId="35900" priority="1645" stopIfTrue="1">
      <formula>OR(L67=祝色,WEEKDAY(L67)=1)</formula>
    </cfRule>
    <cfRule type="expression" dxfId="35899" priority="1646" stopIfTrue="1">
      <formula>WEEKDAY(L67)=7</formula>
    </cfRule>
  </conditionalFormatting>
  <conditionalFormatting sqref="M67">
    <cfRule type="expression" dxfId="35898" priority="1643" stopIfTrue="1">
      <formula>OR(M67=祝色,WEEKDAY(M67)=1)</formula>
    </cfRule>
    <cfRule type="expression" dxfId="35897" priority="1644" stopIfTrue="1">
      <formula>WEEKDAY(M67)=7</formula>
    </cfRule>
  </conditionalFormatting>
  <conditionalFormatting sqref="N67">
    <cfRule type="expression" dxfId="35896" priority="1641" stopIfTrue="1">
      <formula>OR(N67=祝色,WEEKDAY(N67)=1)</formula>
    </cfRule>
    <cfRule type="expression" dxfId="35895" priority="1642" stopIfTrue="1">
      <formula>WEEKDAY(N67)=7</formula>
    </cfRule>
  </conditionalFormatting>
  <conditionalFormatting sqref="O67">
    <cfRule type="expression" dxfId="35894" priority="1639" stopIfTrue="1">
      <formula>OR(O67=祝色,WEEKDAY(O67)=1)</formula>
    </cfRule>
    <cfRule type="expression" dxfId="35893" priority="1640" stopIfTrue="1">
      <formula>WEEKDAY(O67)=7</formula>
    </cfRule>
  </conditionalFormatting>
  <conditionalFormatting sqref="P67">
    <cfRule type="expression" dxfId="35892" priority="1637" stopIfTrue="1">
      <formula>OR(P67=祝色,WEEKDAY(P67)=1)</formula>
    </cfRule>
    <cfRule type="expression" dxfId="35891" priority="1638" stopIfTrue="1">
      <formula>WEEKDAY(P67)=7</formula>
    </cfRule>
  </conditionalFormatting>
  <conditionalFormatting sqref="Q67">
    <cfRule type="expression" dxfId="35890" priority="1635" stopIfTrue="1">
      <formula>OR(Q67=祝色,WEEKDAY(Q67)=1)</formula>
    </cfRule>
    <cfRule type="expression" dxfId="35889" priority="1636" stopIfTrue="1">
      <formula>WEEKDAY(Q67)=7</formula>
    </cfRule>
  </conditionalFormatting>
  <conditionalFormatting sqref="R67">
    <cfRule type="expression" dxfId="35888" priority="1633" stopIfTrue="1">
      <formula>OR(R67=祝色,WEEKDAY(R67)=1)</formula>
    </cfRule>
    <cfRule type="expression" dxfId="35887" priority="1634" stopIfTrue="1">
      <formula>WEEKDAY(R67)=7</formula>
    </cfRule>
  </conditionalFormatting>
  <conditionalFormatting sqref="L68">
    <cfRule type="expression" dxfId="35886" priority="1631" stopIfTrue="1">
      <formula>OR(L68=祝色,WEEKDAY(L68)=1)</formula>
    </cfRule>
    <cfRule type="expression" dxfId="35885" priority="1632" stopIfTrue="1">
      <formula>WEEKDAY(L68)=7</formula>
    </cfRule>
  </conditionalFormatting>
  <conditionalFormatting sqref="M68">
    <cfRule type="expression" dxfId="35884" priority="1629" stopIfTrue="1">
      <formula>OR(M68=祝色,WEEKDAY(M68)=1)</formula>
    </cfRule>
    <cfRule type="expression" dxfId="35883" priority="1630" stopIfTrue="1">
      <formula>WEEKDAY(M68)=7</formula>
    </cfRule>
  </conditionalFormatting>
  <conditionalFormatting sqref="T63">
    <cfRule type="expression" dxfId="35882" priority="1627" stopIfTrue="1">
      <formula>OR(T63=祝色,WEEKDAY(T63)=1)</formula>
    </cfRule>
    <cfRule type="expression" dxfId="35881" priority="1628" stopIfTrue="1">
      <formula>WEEKDAY(T63)=7</formula>
    </cfRule>
  </conditionalFormatting>
  <conditionalFormatting sqref="U63">
    <cfRule type="expression" dxfId="35880" priority="1625" stopIfTrue="1">
      <formula>OR(U63=祝色,WEEKDAY(U63)=1)</formula>
    </cfRule>
    <cfRule type="expression" dxfId="35879" priority="1626" stopIfTrue="1">
      <formula>WEEKDAY(U63)=7</formula>
    </cfRule>
  </conditionalFormatting>
  <conditionalFormatting sqref="V63">
    <cfRule type="expression" dxfId="35878" priority="1623" stopIfTrue="1">
      <formula>OR(V63=祝色,WEEKDAY(V63)=1)</formula>
    </cfRule>
    <cfRule type="expression" dxfId="35877" priority="1624" stopIfTrue="1">
      <formula>WEEKDAY(V63)=7</formula>
    </cfRule>
  </conditionalFormatting>
  <conditionalFormatting sqref="W63">
    <cfRule type="expression" dxfId="35876" priority="1621" stopIfTrue="1">
      <formula>OR(W63=祝色,WEEKDAY(W63)=1)</formula>
    </cfRule>
    <cfRule type="expression" dxfId="35875" priority="1622" stopIfTrue="1">
      <formula>WEEKDAY(W63)=7</formula>
    </cfRule>
  </conditionalFormatting>
  <conditionalFormatting sqref="X63">
    <cfRule type="expression" dxfId="35874" priority="1619" stopIfTrue="1">
      <formula>OR(X63=祝色,WEEKDAY(X63)=1)</formula>
    </cfRule>
    <cfRule type="expression" dxfId="35873" priority="1620" stopIfTrue="1">
      <formula>WEEKDAY(X63)=7</formula>
    </cfRule>
  </conditionalFormatting>
  <conditionalFormatting sqref="Y63">
    <cfRule type="expression" dxfId="35872" priority="1617" stopIfTrue="1">
      <formula>OR(Y63=祝色,WEEKDAY(Y63)=1)</formula>
    </cfRule>
    <cfRule type="expression" dxfId="35871" priority="1618" stopIfTrue="1">
      <formula>WEEKDAY(Y63)=7</formula>
    </cfRule>
  </conditionalFormatting>
  <conditionalFormatting sqref="Z63">
    <cfRule type="expression" dxfId="35870" priority="1615" stopIfTrue="1">
      <formula>OR(Z63=祝色,WEEKDAY(Z63)=1)</formula>
    </cfRule>
    <cfRule type="expression" dxfId="35869" priority="1616" stopIfTrue="1">
      <formula>WEEKDAY(Z63)=7</formula>
    </cfRule>
  </conditionalFormatting>
  <conditionalFormatting sqref="T64">
    <cfRule type="expression" dxfId="35868" priority="1613" stopIfTrue="1">
      <formula>OR(T64=祝色,WEEKDAY(T64)=1)</formula>
    </cfRule>
    <cfRule type="expression" dxfId="35867" priority="1614" stopIfTrue="1">
      <formula>WEEKDAY(T64)=7</formula>
    </cfRule>
  </conditionalFormatting>
  <conditionalFormatting sqref="U64">
    <cfRule type="expression" dxfId="35866" priority="1611" stopIfTrue="1">
      <formula>OR(U64=祝色,WEEKDAY(U64)=1)</formula>
    </cfRule>
    <cfRule type="expression" dxfId="35865" priority="1612" stopIfTrue="1">
      <formula>WEEKDAY(U64)=7</formula>
    </cfRule>
  </conditionalFormatting>
  <conditionalFormatting sqref="V64">
    <cfRule type="expression" dxfId="35864" priority="1609" stopIfTrue="1">
      <formula>OR(V64=祝色,WEEKDAY(V64)=1)</formula>
    </cfRule>
    <cfRule type="expression" dxfId="35863" priority="1610" stopIfTrue="1">
      <formula>WEEKDAY(V64)=7</formula>
    </cfRule>
  </conditionalFormatting>
  <conditionalFormatting sqref="W64">
    <cfRule type="expression" dxfId="35862" priority="1607" stopIfTrue="1">
      <formula>OR(W64=祝色,WEEKDAY(W64)=1)</formula>
    </cfRule>
    <cfRule type="expression" dxfId="35861" priority="1608" stopIfTrue="1">
      <formula>WEEKDAY(W64)=7</formula>
    </cfRule>
  </conditionalFormatting>
  <conditionalFormatting sqref="X64">
    <cfRule type="expression" dxfId="35860" priority="1605" stopIfTrue="1">
      <formula>OR(X64=祝色,WEEKDAY(X64)=1)</formula>
    </cfRule>
    <cfRule type="expression" dxfId="35859" priority="1606" stopIfTrue="1">
      <formula>WEEKDAY(X64)=7</formula>
    </cfRule>
  </conditionalFormatting>
  <conditionalFormatting sqref="Y64">
    <cfRule type="expression" dxfId="35858" priority="1603" stopIfTrue="1">
      <formula>OR(Y64=祝色,WEEKDAY(Y64)=1)</formula>
    </cfRule>
    <cfRule type="expression" dxfId="35857" priority="1604" stopIfTrue="1">
      <formula>WEEKDAY(Y64)=7</formula>
    </cfRule>
  </conditionalFormatting>
  <conditionalFormatting sqref="Z64">
    <cfRule type="expression" dxfId="35856" priority="1601" stopIfTrue="1">
      <formula>OR(Z64=祝色,WEEKDAY(Z64)=1)</formula>
    </cfRule>
    <cfRule type="expression" dxfId="35855" priority="1602" stopIfTrue="1">
      <formula>WEEKDAY(Z64)=7</formula>
    </cfRule>
  </conditionalFormatting>
  <conditionalFormatting sqref="T65">
    <cfRule type="expression" dxfId="35854" priority="1599" stopIfTrue="1">
      <formula>OR(T65=祝色,WEEKDAY(T65)=1)</formula>
    </cfRule>
    <cfRule type="expression" dxfId="35853" priority="1600" stopIfTrue="1">
      <formula>WEEKDAY(T65)=7</formula>
    </cfRule>
  </conditionalFormatting>
  <conditionalFormatting sqref="U65">
    <cfRule type="expression" dxfId="35852" priority="1597" stopIfTrue="1">
      <formula>OR(U65=祝色,WEEKDAY(U65)=1)</formula>
    </cfRule>
    <cfRule type="expression" dxfId="35851" priority="1598" stopIfTrue="1">
      <formula>WEEKDAY(U65)=7</formula>
    </cfRule>
  </conditionalFormatting>
  <conditionalFormatting sqref="V65">
    <cfRule type="expression" dxfId="35850" priority="1595" stopIfTrue="1">
      <formula>OR(V65=祝色,WEEKDAY(V65)=1)</formula>
    </cfRule>
    <cfRule type="expression" dxfId="35849" priority="1596" stopIfTrue="1">
      <formula>WEEKDAY(V65)=7</formula>
    </cfRule>
  </conditionalFormatting>
  <conditionalFormatting sqref="W65">
    <cfRule type="expression" dxfId="35848" priority="1593" stopIfTrue="1">
      <formula>OR(W65=祝色,WEEKDAY(W65)=1)</formula>
    </cfRule>
    <cfRule type="expression" dxfId="35847" priority="1594" stopIfTrue="1">
      <formula>WEEKDAY(W65)=7</formula>
    </cfRule>
  </conditionalFormatting>
  <conditionalFormatting sqref="X65">
    <cfRule type="expression" dxfId="35846" priority="1591" stopIfTrue="1">
      <formula>OR(X65=祝色,WEEKDAY(X65)=1)</formula>
    </cfRule>
    <cfRule type="expression" dxfId="35845" priority="1592" stopIfTrue="1">
      <formula>WEEKDAY(X65)=7</formula>
    </cfRule>
  </conditionalFormatting>
  <conditionalFormatting sqref="Y65">
    <cfRule type="expression" dxfId="35844" priority="1589" stopIfTrue="1">
      <formula>OR(Y65=祝色,WEEKDAY(Y65)=1)</formula>
    </cfRule>
    <cfRule type="expression" dxfId="35843" priority="1590" stopIfTrue="1">
      <formula>WEEKDAY(Y65)=7</formula>
    </cfRule>
  </conditionalFormatting>
  <conditionalFormatting sqref="Z65">
    <cfRule type="expression" dxfId="35842" priority="1587" stopIfTrue="1">
      <formula>OR(Z65=祝色,WEEKDAY(Z65)=1)</formula>
    </cfRule>
    <cfRule type="expression" dxfId="35841" priority="1588" stopIfTrue="1">
      <formula>WEEKDAY(Z65)=7</formula>
    </cfRule>
  </conditionalFormatting>
  <conditionalFormatting sqref="T66">
    <cfRule type="expression" dxfId="35840" priority="1585" stopIfTrue="1">
      <formula>OR(T66=祝色,WEEKDAY(T66)=1)</formula>
    </cfRule>
    <cfRule type="expression" dxfId="35839" priority="1586" stopIfTrue="1">
      <formula>WEEKDAY(T66)=7</formula>
    </cfRule>
  </conditionalFormatting>
  <conditionalFormatting sqref="U66">
    <cfRule type="expression" dxfId="35838" priority="1583" stopIfTrue="1">
      <formula>OR(U66=祝色,WEEKDAY(U66)=1)</formula>
    </cfRule>
    <cfRule type="expression" dxfId="35837" priority="1584" stopIfTrue="1">
      <formula>WEEKDAY(U66)=7</formula>
    </cfRule>
  </conditionalFormatting>
  <conditionalFormatting sqref="V66">
    <cfRule type="expression" dxfId="35836" priority="1581" stopIfTrue="1">
      <formula>OR(V66=祝色,WEEKDAY(V66)=1)</formula>
    </cfRule>
    <cfRule type="expression" dxfId="35835" priority="1582" stopIfTrue="1">
      <formula>WEEKDAY(V66)=7</formula>
    </cfRule>
  </conditionalFormatting>
  <conditionalFormatting sqref="W66">
    <cfRule type="expression" dxfId="35834" priority="1579" stopIfTrue="1">
      <formula>OR(W66=祝色,WEEKDAY(W66)=1)</formula>
    </cfRule>
    <cfRule type="expression" dxfId="35833" priority="1580" stopIfTrue="1">
      <formula>WEEKDAY(W66)=7</formula>
    </cfRule>
  </conditionalFormatting>
  <conditionalFormatting sqref="X66">
    <cfRule type="expression" dxfId="35832" priority="1577" stopIfTrue="1">
      <formula>OR(X66=祝色,WEEKDAY(X66)=1)</formula>
    </cfRule>
    <cfRule type="expression" dxfId="35831" priority="1578" stopIfTrue="1">
      <formula>WEEKDAY(X66)=7</formula>
    </cfRule>
  </conditionalFormatting>
  <conditionalFormatting sqref="Y66">
    <cfRule type="expression" dxfId="35830" priority="1575" stopIfTrue="1">
      <formula>OR(Y66=祝色,WEEKDAY(Y66)=1)</formula>
    </cfRule>
    <cfRule type="expression" dxfId="35829" priority="1576" stopIfTrue="1">
      <formula>WEEKDAY(Y66)=7</formula>
    </cfRule>
  </conditionalFormatting>
  <conditionalFormatting sqref="Z66">
    <cfRule type="expression" dxfId="35828" priority="1573" stopIfTrue="1">
      <formula>OR(Z66=祝色,WEEKDAY(Z66)=1)</formula>
    </cfRule>
    <cfRule type="expression" dxfId="35827" priority="1574" stopIfTrue="1">
      <formula>WEEKDAY(Z66)=7</formula>
    </cfRule>
  </conditionalFormatting>
  <conditionalFormatting sqref="T67">
    <cfRule type="expression" dxfId="35826" priority="1571" stopIfTrue="1">
      <formula>OR(T67=祝色,WEEKDAY(T67)=1)</formula>
    </cfRule>
    <cfRule type="expression" dxfId="35825" priority="1572" stopIfTrue="1">
      <formula>WEEKDAY(T67)=7</formula>
    </cfRule>
  </conditionalFormatting>
  <conditionalFormatting sqref="U67">
    <cfRule type="expression" dxfId="35824" priority="1569" stopIfTrue="1">
      <formula>OR(U67=祝色,WEEKDAY(U67)=1)</formula>
    </cfRule>
    <cfRule type="expression" dxfId="35823" priority="1570" stopIfTrue="1">
      <formula>WEEKDAY(U67)=7</formula>
    </cfRule>
  </conditionalFormatting>
  <conditionalFormatting sqref="V67">
    <cfRule type="expression" dxfId="35822" priority="1567" stopIfTrue="1">
      <formula>OR(V67=祝色,WEEKDAY(V67)=1)</formula>
    </cfRule>
    <cfRule type="expression" dxfId="35821" priority="1568" stopIfTrue="1">
      <formula>WEEKDAY(V67)=7</formula>
    </cfRule>
  </conditionalFormatting>
  <conditionalFormatting sqref="W67">
    <cfRule type="expression" dxfId="35820" priority="1565" stopIfTrue="1">
      <formula>OR(W67=祝色,WEEKDAY(W67)=1)</formula>
    </cfRule>
    <cfRule type="expression" dxfId="35819" priority="1566" stopIfTrue="1">
      <formula>WEEKDAY(W67)=7</formula>
    </cfRule>
  </conditionalFormatting>
  <conditionalFormatting sqref="X67">
    <cfRule type="expression" dxfId="35818" priority="1563" stopIfTrue="1">
      <formula>OR(X67=祝色,WEEKDAY(X67)=1)</formula>
    </cfRule>
    <cfRule type="expression" dxfId="35817" priority="1564" stopIfTrue="1">
      <formula>WEEKDAY(X67)=7</formula>
    </cfRule>
  </conditionalFormatting>
  <conditionalFormatting sqref="Y67">
    <cfRule type="expression" dxfId="35816" priority="1561" stopIfTrue="1">
      <formula>OR(Y67=祝色,WEEKDAY(Y67)=1)</formula>
    </cfRule>
    <cfRule type="expression" dxfId="35815" priority="1562" stopIfTrue="1">
      <formula>WEEKDAY(Y67)=7</formula>
    </cfRule>
  </conditionalFormatting>
  <conditionalFormatting sqref="Z67">
    <cfRule type="expression" dxfId="35814" priority="1559" stopIfTrue="1">
      <formula>OR(Z67=祝色,WEEKDAY(Z67)=1)</formula>
    </cfRule>
    <cfRule type="expression" dxfId="35813" priority="1560" stopIfTrue="1">
      <formula>WEEKDAY(Z67)=7</formula>
    </cfRule>
  </conditionalFormatting>
  <conditionalFormatting sqref="T68">
    <cfRule type="expression" dxfId="35812" priority="1557" stopIfTrue="1">
      <formula>OR(T68=祝色,WEEKDAY(T68)=1)</formula>
    </cfRule>
    <cfRule type="expression" dxfId="35811" priority="1558" stopIfTrue="1">
      <formula>WEEKDAY(T68)=7</formula>
    </cfRule>
  </conditionalFormatting>
  <conditionalFormatting sqref="U68">
    <cfRule type="expression" dxfId="35810" priority="1555" stopIfTrue="1">
      <formula>OR(U68=祝色,WEEKDAY(U68)=1)</formula>
    </cfRule>
    <cfRule type="expression" dxfId="35809" priority="1556" stopIfTrue="1">
      <formula>WEEKDAY(U68)=7</formula>
    </cfRule>
  </conditionalFormatting>
  <conditionalFormatting sqref="D72">
    <cfRule type="expression" dxfId="35808" priority="1553" stopIfTrue="1">
      <formula>OR(D72=祝色,WEEKDAY(D72)=1)</formula>
    </cfRule>
    <cfRule type="expression" dxfId="35807" priority="1554" stopIfTrue="1">
      <formula>WEEKDAY(D72)=7</formula>
    </cfRule>
  </conditionalFormatting>
  <conditionalFormatting sqref="E72">
    <cfRule type="expression" dxfId="35806" priority="1551" stopIfTrue="1">
      <formula>OR(E72=祝色,WEEKDAY(E72)=1)</formula>
    </cfRule>
    <cfRule type="expression" dxfId="35805" priority="1552" stopIfTrue="1">
      <formula>WEEKDAY(E72)=7</formula>
    </cfRule>
  </conditionalFormatting>
  <conditionalFormatting sqref="F72">
    <cfRule type="expression" dxfId="35804" priority="1549" stopIfTrue="1">
      <formula>OR(F72=祝色,WEEKDAY(F72)=1)</formula>
    </cfRule>
    <cfRule type="expression" dxfId="35803" priority="1550" stopIfTrue="1">
      <formula>WEEKDAY(F72)=7</formula>
    </cfRule>
  </conditionalFormatting>
  <conditionalFormatting sqref="G72">
    <cfRule type="expression" dxfId="35802" priority="1547" stopIfTrue="1">
      <formula>OR(G72=祝色,WEEKDAY(G72)=1)</formula>
    </cfRule>
    <cfRule type="expression" dxfId="35801" priority="1548" stopIfTrue="1">
      <formula>WEEKDAY(G72)=7</formula>
    </cfRule>
  </conditionalFormatting>
  <conditionalFormatting sqref="H72">
    <cfRule type="expression" dxfId="35800" priority="1545" stopIfTrue="1">
      <formula>OR(H72=祝色,WEEKDAY(H72)=1)</formula>
    </cfRule>
    <cfRule type="expression" dxfId="35799" priority="1546" stopIfTrue="1">
      <formula>WEEKDAY(H72)=7</formula>
    </cfRule>
  </conditionalFormatting>
  <conditionalFormatting sqref="I72">
    <cfRule type="expression" dxfId="35798" priority="1543" stopIfTrue="1">
      <formula>OR(I72=祝色,WEEKDAY(I72)=1)</formula>
    </cfRule>
    <cfRule type="expression" dxfId="35797" priority="1544" stopIfTrue="1">
      <formula>WEEKDAY(I72)=7</formula>
    </cfRule>
  </conditionalFormatting>
  <conditionalFormatting sqref="J72">
    <cfRule type="expression" dxfId="35796" priority="1541" stopIfTrue="1">
      <formula>OR(J72=祝色,WEEKDAY(J72)=1)</formula>
    </cfRule>
    <cfRule type="expression" dxfId="35795" priority="1542" stopIfTrue="1">
      <formula>WEEKDAY(J72)=7</formula>
    </cfRule>
  </conditionalFormatting>
  <conditionalFormatting sqref="D73">
    <cfRule type="expression" dxfId="35794" priority="1539" stopIfTrue="1">
      <formula>OR(D73=祝色,WEEKDAY(D73)=1)</formula>
    </cfRule>
    <cfRule type="expression" dxfId="35793" priority="1540" stopIfTrue="1">
      <formula>WEEKDAY(D73)=7</formula>
    </cfRule>
  </conditionalFormatting>
  <conditionalFormatting sqref="E73">
    <cfRule type="expression" dxfId="35792" priority="1537" stopIfTrue="1">
      <formula>OR(E73=祝色,WEEKDAY(E73)=1)</formula>
    </cfRule>
    <cfRule type="expression" dxfId="35791" priority="1538" stopIfTrue="1">
      <formula>WEEKDAY(E73)=7</formula>
    </cfRule>
  </conditionalFormatting>
  <conditionalFormatting sqref="F73">
    <cfRule type="expression" dxfId="35790" priority="1535" stopIfTrue="1">
      <formula>OR(F73=祝色,WEEKDAY(F73)=1)</formula>
    </cfRule>
    <cfRule type="expression" dxfId="35789" priority="1536" stopIfTrue="1">
      <formula>WEEKDAY(F73)=7</formula>
    </cfRule>
  </conditionalFormatting>
  <conditionalFormatting sqref="G73">
    <cfRule type="expression" dxfId="35788" priority="1533" stopIfTrue="1">
      <formula>OR(G73=祝色,WEEKDAY(G73)=1)</formula>
    </cfRule>
    <cfRule type="expression" dxfId="35787" priority="1534" stopIfTrue="1">
      <formula>WEEKDAY(G73)=7</formula>
    </cfRule>
  </conditionalFormatting>
  <conditionalFormatting sqref="H73">
    <cfRule type="expression" dxfId="35786" priority="1531" stopIfTrue="1">
      <formula>OR(H73=祝色,WEEKDAY(H73)=1)</formula>
    </cfRule>
    <cfRule type="expression" dxfId="35785" priority="1532" stopIfTrue="1">
      <formula>WEEKDAY(H73)=7</formula>
    </cfRule>
  </conditionalFormatting>
  <conditionalFormatting sqref="I73">
    <cfRule type="expression" dxfId="35784" priority="1529" stopIfTrue="1">
      <formula>OR(I73=祝色,WEEKDAY(I73)=1)</formula>
    </cfRule>
    <cfRule type="expression" dxfId="35783" priority="1530" stopIfTrue="1">
      <formula>WEEKDAY(I73)=7</formula>
    </cfRule>
  </conditionalFormatting>
  <conditionalFormatting sqref="J73">
    <cfRule type="expression" dxfId="35782" priority="1527" stopIfTrue="1">
      <formula>OR(J73=祝色,WEEKDAY(J73)=1)</formula>
    </cfRule>
    <cfRule type="expression" dxfId="35781" priority="1528" stopIfTrue="1">
      <formula>WEEKDAY(J73)=7</formula>
    </cfRule>
  </conditionalFormatting>
  <conditionalFormatting sqref="D74">
    <cfRule type="expression" dxfId="35780" priority="1525" stopIfTrue="1">
      <formula>OR(D74=祝色,WEEKDAY(D74)=1)</formula>
    </cfRule>
    <cfRule type="expression" dxfId="35779" priority="1526" stopIfTrue="1">
      <formula>WEEKDAY(D74)=7</formula>
    </cfRule>
  </conditionalFormatting>
  <conditionalFormatting sqref="E74">
    <cfRule type="expression" dxfId="35778" priority="1523" stopIfTrue="1">
      <formula>OR(E74=祝色,WEEKDAY(E74)=1)</formula>
    </cfRule>
    <cfRule type="expression" dxfId="35777" priority="1524" stopIfTrue="1">
      <formula>WEEKDAY(E74)=7</formula>
    </cfRule>
  </conditionalFormatting>
  <conditionalFormatting sqref="F74">
    <cfRule type="expression" dxfId="35776" priority="1521" stopIfTrue="1">
      <formula>OR(F74=祝色,WEEKDAY(F74)=1)</formula>
    </cfRule>
    <cfRule type="expression" dxfId="35775" priority="1522" stopIfTrue="1">
      <formula>WEEKDAY(F74)=7</formula>
    </cfRule>
  </conditionalFormatting>
  <conditionalFormatting sqref="G74">
    <cfRule type="expression" dxfId="35774" priority="1519" stopIfTrue="1">
      <formula>OR(G74=祝色,WEEKDAY(G74)=1)</formula>
    </cfRule>
    <cfRule type="expression" dxfId="35773" priority="1520" stopIfTrue="1">
      <formula>WEEKDAY(G74)=7</formula>
    </cfRule>
  </conditionalFormatting>
  <conditionalFormatting sqref="H74">
    <cfRule type="expression" dxfId="35772" priority="1517" stopIfTrue="1">
      <formula>OR(H74=祝色,WEEKDAY(H74)=1)</formula>
    </cfRule>
    <cfRule type="expression" dxfId="35771" priority="1518" stopIfTrue="1">
      <formula>WEEKDAY(H74)=7</formula>
    </cfRule>
  </conditionalFormatting>
  <conditionalFormatting sqref="I74">
    <cfRule type="expression" dxfId="35770" priority="1515" stopIfTrue="1">
      <formula>OR(I74=祝色,WEEKDAY(I74)=1)</formula>
    </cfRule>
    <cfRule type="expression" dxfId="35769" priority="1516" stopIfTrue="1">
      <formula>WEEKDAY(I74)=7</formula>
    </cfRule>
  </conditionalFormatting>
  <conditionalFormatting sqref="J74">
    <cfRule type="expression" dxfId="35768" priority="1513" stopIfTrue="1">
      <formula>OR(J74=祝色,WEEKDAY(J74)=1)</formula>
    </cfRule>
    <cfRule type="expression" dxfId="35767" priority="1514" stopIfTrue="1">
      <formula>WEEKDAY(J74)=7</formula>
    </cfRule>
  </conditionalFormatting>
  <conditionalFormatting sqref="D75">
    <cfRule type="expression" dxfId="35766" priority="1511" stopIfTrue="1">
      <formula>OR(D75=祝色,WEEKDAY(D75)=1)</formula>
    </cfRule>
    <cfRule type="expression" dxfId="35765" priority="1512" stopIfTrue="1">
      <formula>WEEKDAY(D75)=7</formula>
    </cfRule>
  </conditionalFormatting>
  <conditionalFormatting sqref="E75">
    <cfRule type="expression" dxfId="35764" priority="1509" stopIfTrue="1">
      <formula>OR(E75=祝色,WEEKDAY(E75)=1)</formula>
    </cfRule>
    <cfRule type="expression" dxfId="35763" priority="1510" stopIfTrue="1">
      <formula>WEEKDAY(E75)=7</formula>
    </cfRule>
  </conditionalFormatting>
  <conditionalFormatting sqref="F75">
    <cfRule type="expression" dxfId="35762" priority="1507" stopIfTrue="1">
      <formula>OR(F75=祝色,WEEKDAY(F75)=1)</formula>
    </cfRule>
    <cfRule type="expression" dxfId="35761" priority="1508" stopIfTrue="1">
      <formula>WEEKDAY(F75)=7</formula>
    </cfRule>
  </conditionalFormatting>
  <conditionalFormatting sqref="G75">
    <cfRule type="expression" dxfId="35760" priority="1505" stopIfTrue="1">
      <formula>OR(G75=祝色,WEEKDAY(G75)=1)</formula>
    </cfRule>
    <cfRule type="expression" dxfId="35759" priority="1506" stopIfTrue="1">
      <formula>WEEKDAY(G75)=7</formula>
    </cfRule>
  </conditionalFormatting>
  <conditionalFormatting sqref="H75">
    <cfRule type="expression" dxfId="35758" priority="1503" stopIfTrue="1">
      <formula>OR(H75=祝色,WEEKDAY(H75)=1)</formula>
    </cfRule>
    <cfRule type="expression" dxfId="35757" priority="1504" stopIfTrue="1">
      <formula>WEEKDAY(H75)=7</formula>
    </cfRule>
  </conditionalFormatting>
  <conditionalFormatting sqref="I75">
    <cfRule type="expression" dxfId="35756" priority="1501" stopIfTrue="1">
      <formula>OR(I75=祝色,WEEKDAY(I75)=1)</formula>
    </cfRule>
    <cfRule type="expression" dxfId="35755" priority="1502" stopIfTrue="1">
      <formula>WEEKDAY(I75)=7</formula>
    </cfRule>
  </conditionalFormatting>
  <conditionalFormatting sqref="J75">
    <cfRule type="expression" dxfId="35754" priority="1499" stopIfTrue="1">
      <formula>OR(J75=祝色,WEEKDAY(J75)=1)</formula>
    </cfRule>
    <cfRule type="expression" dxfId="35753" priority="1500" stopIfTrue="1">
      <formula>WEEKDAY(J75)=7</formula>
    </cfRule>
  </conditionalFormatting>
  <conditionalFormatting sqref="D76">
    <cfRule type="expression" dxfId="35752" priority="1497" stopIfTrue="1">
      <formula>OR(D76=祝色,WEEKDAY(D76)=1)</formula>
    </cfRule>
    <cfRule type="expression" dxfId="35751" priority="1498" stopIfTrue="1">
      <formula>WEEKDAY(D76)=7</formula>
    </cfRule>
  </conditionalFormatting>
  <conditionalFormatting sqref="E76">
    <cfRule type="expression" dxfId="35750" priority="1495" stopIfTrue="1">
      <formula>OR(E76=祝色,WEEKDAY(E76)=1)</formula>
    </cfRule>
    <cfRule type="expression" dxfId="35749" priority="1496" stopIfTrue="1">
      <formula>WEEKDAY(E76)=7</formula>
    </cfRule>
  </conditionalFormatting>
  <conditionalFormatting sqref="F76">
    <cfRule type="expression" dxfId="35748" priority="1493" stopIfTrue="1">
      <formula>OR(F76=祝色,WEEKDAY(F76)=1)</formula>
    </cfRule>
    <cfRule type="expression" dxfId="35747" priority="1494" stopIfTrue="1">
      <formula>WEEKDAY(F76)=7</formula>
    </cfRule>
  </conditionalFormatting>
  <conditionalFormatting sqref="G76">
    <cfRule type="expression" dxfId="35746" priority="1491" stopIfTrue="1">
      <formula>OR(G76=祝色,WEEKDAY(G76)=1)</formula>
    </cfRule>
    <cfRule type="expression" dxfId="35745" priority="1492" stopIfTrue="1">
      <formula>WEEKDAY(G76)=7</formula>
    </cfRule>
  </conditionalFormatting>
  <conditionalFormatting sqref="H76">
    <cfRule type="expression" dxfId="35744" priority="1489" stopIfTrue="1">
      <formula>OR(H76=祝色,WEEKDAY(H76)=1)</formula>
    </cfRule>
    <cfRule type="expression" dxfId="35743" priority="1490" stopIfTrue="1">
      <formula>WEEKDAY(H76)=7</formula>
    </cfRule>
  </conditionalFormatting>
  <conditionalFormatting sqref="I76">
    <cfRule type="expression" dxfId="35742" priority="1487" stopIfTrue="1">
      <formula>OR(I76=祝色,WEEKDAY(I76)=1)</formula>
    </cfRule>
    <cfRule type="expression" dxfId="35741" priority="1488" stopIfTrue="1">
      <formula>WEEKDAY(I76)=7</formula>
    </cfRule>
  </conditionalFormatting>
  <conditionalFormatting sqref="J76">
    <cfRule type="expression" dxfId="35740" priority="1485" stopIfTrue="1">
      <formula>OR(J76=祝色,WEEKDAY(J76)=1)</formula>
    </cfRule>
    <cfRule type="expression" dxfId="35739" priority="1486" stopIfTrue="1">
      <formula>WEEKDAY(J76)=7</formula>
    </cfRule>
  </conditionalFormatting>
  <conditionalFormatting sqref="D77">
    <cfRule type="expression" dxfId="35738" priority="1483" stopIfTrue="1">
      <formula>OR(D77=祝色,WEEKDAY(D77)=1)</formula>
    </cfRule>
    <cfRule type="expression" dxfId="35737" priority="1484" stopIfTrue="1">
      <formula>WEEKDAY(D77)=7</formula>
    </cfRule>
  </conditionalFormatting>
  <conditionalFormatting sqref="E77">
    <cfRule type="expression" dxfId="35736" priority="1481" stopIfTrue="1">
      <formula>OR(E77=祝色,WEEKDAY(E77)=1)</formula>
    </cfRule>
    <cfRule type="expression" dxfId="35735" priority="1482" stopIfTrue="1">
      <formula>WEEKDAY(E77)=7</formula>
    </cfRule>
  </conditionalFormatting>
  <conditionalFormatting sqref="L72">
    <cfRule type="expression" dxfId="35734" priority="1479" stopIfTrue="1">
      <formula>OR(L72=祝色,WEEKDAY(L72)=1)</formula>
    </cfRule>
    <cfRule type="expression" dxfId="35733" priority="1480" stopIfTrue="1">
      <formula>WEEKDAY(L72)=7</formula>
    </cfRule>
  </conditionalFormatting>
  <conditionalFormatting sqref="M72">
    <cfRule type="expression" dxfId="35732" priority="1477" stopIfTrue="1">
      <formula>OR(M72=祝色,WEEKDAY(M72)=1)</formula>
    </cfRule>
    <cfRule type="expression" dxfId="35731" priority="1478" stopIfTrue="1">
      <formula>WEEKDAY(M72)=7</formula>
    </cfRule>
  </conditionalFormatting>
  <conditionalFormatting sqref="N72">
    <cfRule type="expression" dxfId="35730" priority="1475" stopIfTrue="1">
      <formula>OR(N72=祝色,WEEKDAY(N72)=1)</formula>
    </cfRule>
    <cfRule type="expression" dxfId="35729" priority="1476" stopIfTrue="1">
      <formula>WEEKDAY(N72)=7</formula>
    </cfRule>
  </conditionalFormatting>
  <conditionalFormatting sqref="O72">
    <cfRule type="expression" dxfId="35728" priority="1473" stopIfTrue="1">
      <formula>OR(O72=祝色,WEEKDAY(O72)=1)</formula>
    </cfRule>
    <cfRule type="expression" dxfId="35727" priority="1474" stopIfTrue="1">
      <formula>WEEKDAY(O72)=7</formula>
    </cfRule>
  </conditionalFormatting>
  <conditionalFormatting sqref="P72">
    <cfRule type="expression" dxfId="35726" priority="1471" stopIfTrue="1">
      <formula>OR(P72=祝色,WEEKDAY(P72)=1)</formula>
    </cfRule>
    <cfRule type="expression" dxfId="35725" priority="1472" stopIfTrue="1">
      <formula>WEEKDAY(P72)=7</formula>
    </cfRule>
  </conditionalFormatting>
  <conditionalFormatting sqref="Q72">
    <cfRule type="expression" dxfId="35724" priority="1469" stopIfTrue="1">
      <formula>OR(Q72=祝色,WEEKDAY(Q72)=1)</formula>
    </cfRule>
    <cfRule type="expression" dxfId="35723" priority="1470" stopIfTrue="1">
      <formula>WEEKDAY(Q72)=7</formula>
    </cfRule>
  </conditionalFormatting>
  <conditionalFormatting sqref="R72">
    <cfRule type="expression" dxfId="35722" priority="1467" stopIfTrue="1">
      <formula>OR(R72=祝色,WEEKDAY(R72)=1)</formula>
    </cfRule>
    <cfRule type="expression" dxfId="35721" priority="1468" stopIfTrue="1">
      <formula>WEEKDAY(R72)=7</formula>
    </cfRule>
  </conditionalFormatting>
  <conditionalFormatting sqref="L73">
    <cfRule type="expression" dxfId="35720" priority="1465" stopIfTrue="1">
      <formula>OR(L73=祝色,WEEKDAY(L73)=1)</formula>
    </cfRule>
    <cfRule type="expression" dxfId="35719" priority="1466" stopIfTrue="1">
      <formula>WEEKDAY(L73)=7</formula>
    </cfRule>
  </conditionalFormatting>
  <conditionalFormatting sqref="M73">
    <cfRule type="expression" dxfId="35718" priority="1463" stopIfTrue="1">
      <formula>OR(M73=祝色,WEEKDAY(M73)=1)</formula>
    </cfRule>
    <cfRule type="expression" dxfId="35717" priority="1464" stopIfTrue="1">
      <formula>WEEKDAY(M73)=7</formula>
    </cfRule>
  </conditionalFormatting>
  <conditionalFormatting sqref="N73">
    <cfRule type="expression" dxfId="35716" priority="1461" stopIfTrue="1">
      <formula>OR(N73=祝色,WEEKDAY(N73)=1)</formula>
    </cfRule>
    <cfRule type="expression" dxfId="35715" priority="1462" stopIfTrue="1">
      <formula>WEEKDAY(N73)=7</formula>
    </cfRule>
  </conditionalFormatting>
  <conditionalFormatting sqref="O73">
    <cfRule type="expression" dxfId="35714" priority="1459" stopIfTrue="1">
      <formula>OR(O73=祝色,WEEKDAY(O73)=1)</formula>
    </cfRule>
    <cfRule type="expression" dxfId="35713" priority="1460" stopIfTrue="1">
      <formula>WEEKDAY(O73)=7</formula>
    </cfRule>
  </conditionalFormatting>
  <conditionalFormatting sqref="P73">
    <cfRule type="expression" dxfId="35712" priority="1457" stopIfTrue="1">
      <formula>OR(P73=祝色,WEEKDAY(P73)=1)</formula>
    </cfRule>
    <cfRule type="expression" dxfId="35711" priority="1458" stopIfTrue="1">
      <formula>WEEKDAY(P73)=7</formula>
    </cfRule>
  </conditionalFormatting>
  <conditionalFormatting sqref="Q73">
    <cfRule type="expression" dxfId="35710" priority="1455" stopIfTrue="1">
      <formula>OR(Q73=祝色,WEEKDAY(Q73)=1)</formula>
    </cfRule>
    <cfRule type="expression" dxfId="35709" priority="1456" stopIfTrue="1">
      <formula>WEEKDAY(Q73)=7</formula>
    </cfRule>
  </conditionalFormatting>
  <conditionalFormatting sqref="R73">
    <cfRule type="expression" dxfId="35708" priority="1453" stopIfTrue="1">
      <formula>OR(R73=祝色,WEEKDAY(R73)=1)</formula>
    </cfRule>
    <cfRule type="expression" dxfId="35707" priority="1454" stopIfTrue="1">
      <formula>WEEKDAY(R73)=7</formula>
    </cfRule>
  </conditionalFormatting>
  <conditionalFormatting sqref="L74">
    <cfRule type="expression" dxfId="35706" priority="1451" stopIfTrue="1">
      <formula>OR(L74=祝色,WEEKDAY(L74)=1)</formula>
    </cfRule>
    <cfRule type="expression" dxfId="35705" priority="1452" stopIfTrue="1">
      <formula>WEEKDAY(L74)=7</formula>
    </cfRule>
  </conditionalFormatting>
  <conditionalFormatting sqref="M74">
    <cfRule type="expression" dxfId="35704" priority="1449" stopIfTrue="1">
      <formula>OR(M74=祝色,WEEKDAY(M74)=1)</formula>
    </cfRule>
    <cfRule type="expression" dxfId="35703" priority="1450" stopIfTrue="1">
      <formula>WEEKDAY(M74)=7</formula>
    </cfRule>
  </conditionalFormatting>
  <conditionalFormatting sqref="N74">
    <cfRule type="expression" dxfId="35702" priority="1447" stopIfTrue="1">
      <formula>OR(N74=祝色,WEEKDAY(N74)=1)</formula>
    </cfRule>
    <cfRule type="expression" dxfId="35701" priority="1448" stopIfTrue="1">
      <formula>WEEKDAY(N74)=7</formula>
    </cfRule>
  </conditionalFormatting>
  <conditionalFormatting sqref="O74">
    <cfRule type="expression" dxfId="35700" priority="1445" stopIfTrue="1">
      <formula>OR(O74=祝色,WEEKDAY(O74)=1)</formula>
    </cfRule>
    <cfRule type="expression" dxfId="35699" priority="1446" stopIfTrue="1">
      <formula>WEEKDAY(O74)=7</formula>
    </cfRule>
  </conditionalFormatting>
  <conditionalFormatting sqref="P74">
    <cfRule type="expression" dxfId="35698" priority="1443" stopIfTrue="1">
      <formula>OR(P74=祝色,WEEKDAY(P74)=1)</formula>
    </cfRule>
    <cfRule type="expression" dxfId="35697" priority="1444" stopIfTrue="1">
      <formula>WEEKDAY(P74)=7</formula>
    </cfRule>
  </conditionalFormatting>
  <conditionalFormatting sqref="Q74">
    <cfRule type="expression" dxfId="35696" priority="1441" stopIfTrue="1">
      <formula>OR(Q74=祝色,WEEKDAY(Q74)=1)</formula>
    </cfRule>
    <cfRule type="expression" dxfId="35695" priority="1442" stopIfTrue="1">
      <formula>WEEKDAY(Q74)=7</formula>
    </cfRule>
  </conditionalFormatting>
  <conditionalFormatting sqref="R74">
    <cfRule type="expression" dxfId="35694" priority="1439" stopIfTrue="1">
      <formula>OR(R74=祝色,WEEKDAY(R74)=1)</formula>
    </cfRule>
    <cfRule type="expression" dxfId="35693" priority="1440" stopIfTrue="1">
      <formula>WEEKDAY(R74)=7</formula>
    </cfRule>
  </conditionalFormatting>
  <conditionalFormatting sqref="L75">
    <cfRule type="expression" dxfId="35692" priority="1437" stopIfTrue="1">
      <formula>OR(L75=祝色,WEEKDAY(L75)=1)</formula>
    </cfRule>
    <cfRule type="expression" dxfId="35691" priority="1438" stopIfTrue="1">
      <formula>WEEKDAY(L75)=7</formula>
    </cfRule>
  </conditionalFormatting>
  <conditionalFormatting sqref="M75">
    <cfRule type="expression" dxfId="35690" priority="1435" stopIfTrue="1">
      <formula>OR(M75=祝色,WEEKDAY(M75)=1)</formula>
    </cfRule>
    <cfRule type="expression" dxfId="35689" priority="1436" stopIfTrue="1">
      <formula>WEEKDAY(M75)=7</formula>
    </cfRule>
  </conditionalFormatting>
  <conditionalFormatting sqref="N75">
    <cfRule type="expression" dxfId="35688" priority="1433" stopIfTrue="1">
      <formula>OR(N75=祝色,WEEKDAY(N75)=1)</formula>
    </cfRule>
    <cfRule type="expression" dxfId="35687" priority="1434" stopIfTrue="1">
      <formula>WEEKDAY(N75)=7</formula>
    </cfRule>
  </conditionalFormatting>
  <conditionalFormatting sqref="O75">
    <cfRule type="expression" dxfId="35686" priority="1431" stopIfTrue="1">
      <formula>OR(O75=祝色,WEEKDAY(O75)=1)</formula>
    </cfRule>
    <cfRule type="expression" dxfId="35685" priority="1432" stopIfTrue="1">
      <formula>WEEKDAY(O75)=7</formula>
    </cfRule>
  </conditionalFormatting>
  <conditionalFormatting sqref="P75">
    <cfRule type="expression" dxfId="35684" priority="1429" stopIfTrue="1">
      <formula>OR(P75=祝色,WEEKDAY(P75)=1)</formula>
    </cfRule>
    <cfRule type="expression" dxfId="35683" priority="1430" stopIfTrue="1">
      <formula>WEEKDAY(P75)=7</formula>
    </cfRule>
  </conditionalFormatting>
  <conditionalFormatting sqref="Q75">
    <cfRule type="expression" dxfId="35682" priority="1427" stopIfTrue="1">
      <formula>OR(Q75=祝色,WEEKDAY(Q75)=1)</formula>
    </cfRule>
    <cfRule type="expression" dxfId="35681" priority="1428" stopIfTrue="1">
      <formula>WEEKDAY(Q75)=7</formula>
    </cfRule>
  </conditionalFormatting>
  <conditionalFormatting sqref="R75">
    <cfRule type="expression" dxfId="35680" priority="1425" stopIfTrue="1">
      <formula>OR(R75=祝色,WEEKDAY(R75)=1)</formula>
    </cfRule>
    <cfRule type="expression" dxfId="35679" priority="1426" stopIfTrue="1">
      <formula>WEEKDAY(R75)=7</formula>
    </cfRule>
  </conditionalFormatting>
  <conditionalFormatting sqref="L76">
    <cfRule type="expression" dxfId="35678" priority="1423" stopIfTrue="1">
      <formula>OR(L76=祝色,WEEKDAY(L76)=1)</formula>
    </cfRule>
    <cfRule type="expression" dxfId="35677" priority="1424" stopIfTrue="1">
      <formula>WEEKDAY(L76)=7</formula>
    </cfRule>
  </conditionalFormatting>
  <conditionalFormatting sqref="M76">
    <cfRule type="expression" dxfId="35676" priority="1421" stopIfTrue="1">
      <formula>OR(M76=祝色,WEEKDAY(M76)=1)</formula>
    </cfRule>
    <cfRule type="expression" dxfId="35675" priority="1422" stopIfTrue="1">
      <formula>WEEKDAY(M76)=7</formula>
    </cfRule>
  </conditionalFormatting>
  <conditionalFormatting sqref="N76">
    <cfRule type="expression" dxfId="35674" priority="1419" stopIfTrue="1">
      <formula>OR(N76=祝色,WEEKDAY(N76)=1)</formula>
    </cfRule>
    <cfRule type="expression" dxfId="35673" priority="1420" stopIfTrue="1">
      <formula>WEEKDAY(N76)=7</formula>
    </cfRule>
  </conditionalFormatting>
  <conditionalFormatting sqref="O76">
    <cfRule type="expression" dxfId="35672" priority="1417" stopIfTrue="1">
      <formula>OR(O76=祝色,WEEKDAY(O76)=1)</formula>
    </cfRule>
    <cfRule type="expression" dxfId="35671" priority="1418" stopIfTrue="1">
      <formula>WEEKDAY(O76)=7</formula>
    </cfRule>
  </conditionalFormatting>
  <conditionalFormatting sqref="P76">
    <cfRule type="expression" dxfId="35670" priority="1415" stopIfTrue="1">
      <formula>OR(P76=祝色,WEEKDAY(P76)=1)</formula>
    </cfRule>
    <cfRule type="expression" dxfId="35669" priority="1416" stopIfTrue="1">
      <formula>WEEKDAY(P76)=7</formula>
    </cfRule>
  </conditionalFormatting>
  <conditionalFormatting sqref="Q76">
    <cfRule type="expression" dxfId="35668" priority="1413" stopIfTrue="1">
      <formula>OR(Q76=祝色,WEEKDAY(Q76)=1)</formula>
    </cfRule>
    <cfRule type="expression" dxfId="35667" priority="1414" stopIfTrue="1">
      <formula>WEEKDAY(Q76)=7</formula>
    </cfRule>
  </conditionalFormatting>
  <conditionalFormatting sqref="R76">
    <cfRule type="expression" dxfId="35666" priority="1411" stopIfTrue="1">
      <formula>OR(R76=祝色,WEEKDAY(R76)=1)</formula>
    </cfRule>
    <cfRule type="expression" dxfId="35665" priority="1412" stopIfTrue="1">
      <formula>WEEKDAY(R76)=7</formula>
    </cfRule>
  </conditionalFormatting>
  <conditionalFormatting sqref="L77">
    <cfRule type="expression" dxfId="35664" priority="1409" stopIfTrue="1">
      <formula>OR(L77=祝色,WEEKDAY(L77)=1)</formula>
    </cfRule>
    <cfRule type="expression" dxfId="35663" priority="1410" stopIfTrue="1">
      <formula>WEEKDAY(L77)=7</formula>
    </cfRule>
  </conditionalFormatting>
  <conditionalFormatting sqref="M77">
    <cfRule type="expression" dxfId="35662" priority="1407" stopIfTrue="1">
      <formula>OR(M77=祝色,WEEKDAY(M77)=1)</formula>
    </cfRule>
    <cfRule type="expression" dxfId="35661" priority="1408" stopIfTrue="1">
      <formula>WEEKDAY(M77)=7</formula>
    </cfRule>
  </conditionalFormatting>
  <conditionalFormatting sqref="T72">
    <cfRule type="expression" dxfId="35660" priority="1405" stopIfTrue="1">
      <formula>OR(T72=祝色,WEEKDAY(T72)=1)</formula>
    </cfRule>
    <cfRule type="expression" dxfId="35659" priority="1406" stopIfTrue="1">
      <formula>WEEKDAY(T72)=7</formula>
    </cfRule>
  </conditionalFormatting>
  <conditionalFormatting sqref="U72">
    <cfRule type="expression" dxfId="35658" priority="1403" stopIfTrue="1">
      <formula>OR(U72=祝色,WEEKDAY(U72)=1)</formula>
    </cfRule>
    <cfRule type="expression" dxfId="35657" priority="1404" stopIfTrue="1">
      <formula>WEEKDAY(U72)=7</formula>
    </cfRule>
  </conditionalFormatting>
  <conditionalFormatting sqref="V72">
    <cfRule type="expression" dxfId="35656" priority="1401" stopIfTrue="1">
      <formula>OR(V72=祝色,WEEKDAY(V72)=1)</formula>
    </cfRule>
    <cfRule type="expression" dxfId="35655" priority="1402" stopIfTrue="1">
      <formula>WEEKDAY(V72)=7</formula>
    </cfRule>
  </conditionalFormatting>
  <conditionalFormatting sqref="W72">
    <cfRule type="expression" dxfId="35654" priority="1399" stopIfTrue="1">
      <formula>OR(W72=祝色,WEEKDAY(W72)=1)</formula>
    </cfRule>
    <cfRule type="expression" dxfId="35653" priority="1400" stopIfTrue="1">
      <formula>WEEKDAY(W72)=7</formula>
    </cfRule>
  </conditionalFormatting>
  <conditionalFormatting sqref="X72">
    <cfRule type="expression" dxfId="35652" priority="1397" stopIfTrue="1">
      <formula>OR(X72=祝色,WEEKDAY(X72)=1)</formula>
    </cfRule>
    <cfRule type="expression" dxfId="35651" priority="1398" stopIfTrue="1">
      <formula>WEEKDAY(X72)=7</formula>
    </cfRule>
  </conditionalFormatting>
  <conditionalFormatting sqref="Y72">
    <cfRule type="expression" dxfId="35650" priority="1395" stopIfTrue="1">
      <formula>OR(Y72=祝色,WEEKDAY(Y72)=1)</formula>
    </cfRule>
    <cfRule type="expression" dxfId="35649" priority="1396" stopIfTrue="1">
      <formula>WEEKDAY(Y72)=7</formula>
    </cfRule>
  </conditionalFormatting>
  <conditionalFormatting sqref="Z72">
    <cfRule type="expression" dxfId="35648" priority="1393" stopIfTrue="1">
      <formula>OR(Z72=祝色,WEEKDAY(Z72)=1)</formula>
    </cfRule>
    <cfRule type="expression" dxfId="35647" priority="1394" stopIfTrue="1">
      <formula>WEEKDAY(Z72)=7</formula>
    </cfRule>
  </conditionalFormatting>
  <conditionalFormatting sqref="T73">
    <cfRule type="expression" dxfId="35646" priority="1391" stopIfTrue="1">
      <formula>OR(T73=祝色,WEEKDAY(T73)=1)</formula>
    </cfRule>
    <cfRule type="expression" dxfId="35645" priority="1392" stopIfTrue="1">
      <formula>WEEKDAY(T73)=7</formula>
    </cfRule>
  </conditionalFormatting>
  <conditionalFormatting sqref="U73">
    <cfRule type="expression" dxfId="35644" priority="1389" stopIfTrue="1">
      <formula>OR(U73=祝色,WEEKDAY(U73)=1)</formula>
    </cfRule>
    <cfRule type="expression" dxfId="35643" priority="1390" stopIfTrue="1">
      <formula>WEEKDAY(U73)=7</formula>
    </cfRule>
  </conditionalFormatting>
  <conditionalFormatting sqref="V73">
    <cfRule type="expression" dxfId="35642" priority="1387" stopIfTrue="1">
      <formula>OR(V73=祝色,WEEKDAY(V73)=1)</formula>
    </cfRule>
    <cfRule type="expression" dxfId="35641" priority="1388" stopIfTrue="1">
      <formula>WEEKDAY(V73)=7</formula>
    </cfRule>
  </conditionalFormatting>
  <conditionalFormatting sqref="W73">
    <cfRule type="expression" dxfId="35640" priority="1385" stopIfTrue="1">
      <formula>OR(W73=祝色,WEEKDAY(W73)=1)</formula>
    </cfRule>
    <cfRule type="expression" dxfId="35639" priority="1386" stopIfTrue="1">
      <formula>WEEKDAY(W73)=7</formula>
    </cfRule>
  </conditionalFormatting>
  <conditionalFormatting sqref="X73">
    <cfRule type="expression" dxfId="35638" priority="1383" stopIfTrue="1">
      <formula>OR(X73=祝色,WEEKDAY(X73)=1)</formula>
    </cfRule>
    <cfRule type="expression" dxfId="35637" priority="1384" stopIfTrue="1">
      <formula>WEEKDAY(X73)=7</formula>
    </cfRule>
  </conditionalFormatting>
  <conditionalFormatting sqref="Y73">
    <cfRule type="expression" dxfId="35636" priority="1381" stopIfTrue="1">
      <formula>OR(Y73=祝色,WEEKDAY(Y73)=1)</formula>
    </cfRule>
    <cfRule type="expression" dxfId="35635" priority="1382" stopIfTrue="1">
      <formula>WEEKDAY(Y73)=7</formula>
    </cfRule>
  </conditionalFormatting>
  <conditionalFormatting sqref="Z73">
    <cfRule type="expression" dxfId="35634" priority="1379" stopIfTrue="1">
      <formula>OR(Z73=祝色,WEEKDAY(Z73)=1)</formula>
    </cfRule>
    <cfRule type="expression" dxfId="35633" priority="1380" stopIfTrue="1">
      <formula>WEEKDAY(Z73)=7</formula>
    </cfRule>
  </conditionalFormatting>
  <conditionalFormatting sqref="T74">
    <cfRule type="expression" dxfId="35632" priority="1377" stopIfTrue="1">
      <formula>OR(T74=祝色,WEEKDAY(T74)=1)</formula>
    </cfRule>
    <cfRule type="expression" dxfId="35631" priority="1378" stopIfTrue="1">
      <formula>WEEKDAY(T74)=7</formula>
    </cfRule>
  </conditionalFormatting>
  <conditionalFormatting sqref="U74">
    <cfRule type="expression" dxfId="35630" priority="1375" stopIfTrue="1">
      <formula>OR(U74=祝色,WEEKDAY(U74)=1)</formula>
    </cfRule>
    <cfRule type="expression" dxfId="35629" priority="1376" stopIfTrue="1">
      <formula>WEEKDAY(U74)=7</formula>
    </cfRule>
  </conditionalFormatting>
  <conditionalFormatting sqref="V74">
    <cfRule type="expression" dxfId="35628" priority="1373" stopIfTrue="1">
      <formula>OR(V74=祝色,WEEKDAY(V74)=1)</formula>
    </cfRule>
    <cfRule type="expression" dxfId="35627" priority="1374" stopIfTrue="1">
      <formula>WEEKDAY(V74)=7</formula>
    </cfRule>
  </conditionalFormatting>
  <conditionalFormatting sqref="W74">
    <cfRule type="expression" dxfId="35626" priority="1371" stopIfTrue="1">
      <formula>OR(W74=祝色,WEEKDAY(W74)=1)</formula>
    </cfRule>
    <cfRule type="expression" dxfId="35625" priority="1372" stopIfTrue="1">
      <formula>WEEKDAY(W74)=7</formula>
    </cfRule>
  </conditionalFormatting>
  <conditionalFormatting sqref="X74">
    <cfRule type="expression" dxfId="35624" priority="1369" stopIfTrue="1">
      <formula>OR(X74=祝色,WEEKDAY(X74)=1)</formula>
    </cfRule>
    <cfRule type="expression" dxfId="35623" priority="1370" stopIfTrue="1">
      <formula>WEEKDAY(X74)=7</formula>
    </cfRule>
  </conditionalFormatting>
  <conditionalFormatting sqref="Y74">
    <cfRule type="expression" dxfId="35622" priority="1367" stopIfTrue="1">
      <formula>OR(Y74=祝色,WEEKDAY(Y74)=1)</formula>
    </cfRule>
    <cfRule type="expression" dxfId="35621" priority="1368" stopIfTrue="1">
      <formula>WEEKDAY(Y74)=7</formula>
    </cfRule>
  </conditionalFormatting>
  <conditionalFormatting sqref="Z74">
    <cfRule type="expression" dxfId="35620" priority="1365" stopIfTrue="1">
      <formula>OR(Z74=祝色,WEEKDAY(Z74)=1)</formula>
    </cfRule>
    <cfRule type="expression" dxfId="35619" priority="1366" stopIfTrue="1">
      <formula>WEEKDAY(Z74)=7</formula>
    </cfRule>
  </conditionalFormatting>
  <conditionalFormatting sqref="T75">
    <cfRule type="expression" dxfId="35618" priority="1363" stopIfTrue="1">
      <formula>OR(T75=祝色,WEEKDAY(T75)=1)</formula>
    </cfRule>
    <cfRule type="expression" dxfId="35617" priority="1364" stopIfTrue="1">
      <formula>WEEKDAY(T75)=7</formula>
    </cfRule>
  </conditionalFormatting>
  <conditionalFormatting sqref="U75">
    <cfRule type="expression" dxfId="35616" priority="1361" stopIfTrue="1">
      <formula>OR(U75=祝色,WEEKDAY(U75)=1)</formula>
    </cfRule>
    <cfRule type="expression" dxfId="35615" priority="1362" stopIfTrue="1">
      <formula>WEEKDAY(U75)=7</formula>
    </cfRule>
  </conditionalFormatting>
  <conditionalFormatting sqref="V75">
    <cfRule type="expression" dxfId="35614" priority="1359" stopIfTrue="1">
      <formula>OR(V75=祝色,WEEKDAY(V75)=1)</formula>
    </cfRule>
    <cfRule type="expression" dxfId="35613" priority="1360" stopIfTrue="1">
      <formula>WEEKDAY(V75)=7</formula>
    </cfRule>
  </conditionalFormatting>
  <conditionalFormatting sqref="W75">
    <cfRule type="expression" dxfId="35612" priority="1357" stopIfTrue="1">
      <formula>OR(W75=祝色,WEEKDAY(W75)=1)</formula>
    </cfRule>
    <cfRule type="expression" dxfId="35611" priority="1358" stopIfTrue="1">
      <formula>WEEKDAY(W75)=7</formula>
    </cfRule>
  </conditionalFormatting>
  <conditionalFormatting sqref="X75">
    <cfRule type="expression" dxfId="35610" priority="1355" stopIfTrue="1">
      <formula>OR(X75=祝色,WEEKDAY(X75)=1)</formula>
    </cfRule>
    <cfRule type="expression" dxfId="35609" priority="1356" stopIfTrue="1">
      <formula>WEEKDAY(X75)=7</formula>
    </cfRule>
  </conditionalFormatting>
  <conditionalFormatting sqref="Y75">
    <cfRule type="expression" dxfId="35608" priority="1353" stopIfTrue="1">
      <formula>OR(Y75=祝色,WEEKDAY(Y75)=1)</formula>
    </cfRule>
    <cfRule type="expression" dxfId="35607" priority="1354" stopIfTrue="1">
      <formula>WEEKDAY(Y75)=7</formula>
    </cfRule>
  </conditionalFormatting>
  <conditionalFormatting sqref="Z75">
    <cfRule type="expression" dxfId="35606" priority="1351" stopIfTrue="1">
      <formula>OR(Z75=祝色,WEEKDAY(Z75)=1)</formula>
    </cfRule>
    <cfRule type="expression" dxfId="35605" priority="1352" stopIfTrue="1">
      <formula>WEEKDAY(Z75)=7</formula>
    </cfRule>
  </conditionalFormatting>
  <conditionalFormatting sqref="T76">
    <cfRule type="expression" dxfId="35604" priority="1349" stopIfTrue="1">
      <formula>OR(T76=祝色,WEEKDAY(T76)=1)</formula>
    </cfRule>
    <cfRule type="expression" dxfId="35603" priority="1350" stopIfTrue="1">
      <formula>WEEKDAY(T76)=7</formula>
    </cfRule>
  </conditionalFormatting>
  <conditionalFormatting sqref="U76">
    <cfRule type="expression" dxfId="35602" priority="1347" stopIfTrue="1">
      <formula>OR(U76=祝色,WEEKDAY(U76)=1)</formula>
    </cfRule>
    <cfRule type="expression" dxfId="35601" priority="1348" stopIfTrue="1">
      <formula>WEEKDAY(U76)=7</formula>
    </cfRule>
  </conditionalFormatting>
  <conditionalFormatting sqref="V76">
    <cfRule type="expression" dxfId="35600" priority="1345" stopIfTrue="1">
      <formula>OR(V76=祝色,WEEKDAY(V76)=1)</formula>
    </cfRule>
    <cfRule type="expression" dxfId="35599" priority="1346" stopIfTrue="1">
      <formula>WEEKDAY(V76)=7</formula>
    </cfRule>
  </conditionalFormatting>
  <conditionalFormatting sqref="W76">
    <cfRule type="expression" dxfId="35598" priority="1343" stopIfTrue="1">
      <formula>OR(W76=祝色,WEEKDAY(W76)=1)</formula>
    </cfRule>
    <cfRule type="expression" dxfId="35597" priority="1344" stopIfTrue="1">
      <formula>WEEKDAY(W76)=7</formula>
    </cfRule>
  </conditionalFormatting>
  <conditionalFormatting sqref="X76">
    <cfRule type="expression" dxfId="35596" priority="1341" stopIfTrue="1">
      <formula>OR(X76=祝色,WEEKDAY(X76)=1)</formula>
    </cfRule>
    <cfRule type="expression" dxfId="35595" priority="1342" stopIfTrue="1">
      <formula>WEEKDAY(X76)=7</formula>
    </cfRule>
  </conditionalFormatting>
  <conditionalFormatting sqref="Y76">
    <cfRule type="expression" dxfId="35594" priority="1339" stopIfTrue="1">
      <formula>OR(Y76=祝色,WEEKDAY(Y76)=1)</formula>
    </cfRule>
    <cfRule type="expression" dxfId="35593" priority="1340" stopIfTrue="1">
      <formula>WEEKDAY(Y76)=7</formula>
    </cfRule>
  </conditionalFormatting>
  <conditionalFormatting sqref="Z76">
    <cfRule type="expression" dxfId="35592" priority="1337" stopIfTrue="1">
      <formula>OR(Z76=祝色,WEEKDAY(Z76)=1)</formula>
    </cfRule>
    <cfRule type="expression" dxfId="35591" priority="1338" stopIfTrue="1">
      <formula>WEEKDAY(Z76)=7</formula>
    </cfRule>
  </conditionalFormatting>
  <conditionalFormatting sqref="T77">
    <cfRule type="expression" dxfId="35590" priority="1335" stopIfTrue="1">
      <formula>OR(T77=祝色,WEEKDAY(T77)=1)</formula>
    </cfRule>
    <cfRule type="expression" dxfId="35589" priority="1336" stopIfTrue="1">
      <formula>WEEKDAY(T77)=7</formula>
    </cfRule>
  </conditionalFormatting>
  <conditionalFormatting sqref="U77">
    <cfRule type="expression" dxfId="35588" priority="1333" stopIfTrue="1">
      <formula>OR(U77=祝色,WEEKDAY(U77)=1)</formula>
    </cfRule>
    <cfRule type="expression" dxfId="35587" priority="1334" stopIfTrue="1">
      <formula>WEEKDAY(U77)=7</formula>
    </cfRule>
  </conditionalFormatting>
  <conditionalFormatting sqref="AC63">
    <cfRule type="expression" dxfId="35586" priority="1331" stopIfTrue="1">
      <formula>OR(AC63=祝色,WEEKDAY(AC63)=1)</formula>
    </cfRule>
    <cfRule type="expression" dxfId="35585" priority="1332" stopIfTrue="1">
      <formula>WEEKDAY(AC63)=7</formula>
    </cfRule>
  </conditionalFormatting>
  <conditionalFormatting sqref="AD63">
    <cfRule type="expression" dxfId="35584" priority="1329" stopIfTrue="1">
      <formula>OR(AD63=祝色,WEEKDAY(AD63)=1)</formula>
    </cfRule>
    <cfRule type="expression" dxfId="35583" priority="1330" stopIfTrue="1">
      <formula>WEEKDAY(AD63)=7</formula>
    </cfRule>
  </conditionalFormatting>
  <conditionalFormatting sqref="AE63">
    <cfRule type="expression" dxfId="35582" priority="1327" stopIfTrue="1">
      <formula>OR(AE63=祝色,WEEKDAY(AE63)=1)</formula>
    </cfRule>
    <cfRule type="expression" dxfId="35581" priority="1328" stopIfTrue="1">
      <formula>WEEKDAY(AE63)=7</formula>
    </cfRule>
  </conditionalFormatting>
  <conditionalFormatting sqref="AF63">
    <cfRule type="expression" dxfId="35580" priority="1325" stopIfTrue="1">
      <formula>OR(AF63=祝色,WEEKDAY(AF63)=1)</formula>
    </cfRule>
    <cfRule type="expression" dxfId="35579" priority="1326" stopIfTrue="1">
      <formula>WEEKDAY(AF63)=7</formula>
    </cfRule>
  </conditionalFormatting>
  <conditionalFormatting sqref="AG63">
    <cfRule type="expression" dxfId="35578" priority="1323" stopIfTrue="1">
      <formula>OR(AG63=祝色,WEEKDAY(AG63)=1)</formula>
    </cfRule>
    <cfRule type="expression" dxfId="35577" priority="1324" stopIfTrue="1">
      <formula>WEEKDAY(AG63)=7</formula>
    </cfRule>
  </conditionalFormatting>
  <conditionalFormatting sqref="AH63">
    <cfRule type="expression" dxfId="35576" priority="1321" stopIfTrue="1">
      <formula>OR(AH63=祝色,WEEKDAY(AH63)=1)</formula>
    </cfRule>
    <cfRule type="expression" dxfId="35575" priority="1322" stopIfTrue="1">
      <formula>WEEKDAY(AH63)=7</formula>
    </cfRule>
  </conditionalFormatting>
  <conditionalFormatting sqref="AI63">
    <cfRule type="expression" dxfId="35574" priority="1319" stopIfTrue="1">
      <formula>OR(AI63=祝色,WEEKDAY(AI63)=1)</formula>
    </cfRule>
    <cfRule type="expression" dxfId="35573" priority="1320" stopIfTrue="1">
      <formula>WEEKDAY(AI63)=7</formula>
    </cfRule>
  </conditionalFormatting>
  <conditionalFormatting sqref="AC64">
    <cfRule type="expression" dxfId="35572" priority="1317" stopIfTrue="1">
      <formula>OR(AC64=祝色,WEEKDAY(AC64)=1)</formula>
    </cfRule>
    <cfRule type="expression" dxfId="35571" priority="1318" stopIfTrue="1">
      <formula>WEEKDAY(AC64)=7</formula>
    </cfRule>
  </conditionalFormatting>
  <conditionalFormatting sqref="AD64">
    <cfRule type="expression" dxfId="35570" priority="1315" stopIfTrue="1">
      <formula>OR(AD64=祝色,WEEKDAY(AD64)=1)</formula>
    </cfRule>
    <cfRule type="expression" dxfId="35569" priority="1316" stopIfTrue="1">
      <formula>WEEKDAY(AD64)=7</formula>
    </cfRule>
  </conditionalFormatting>
  <conditionalFormatting sqref="AE64">
    <cfRule type="expression" dxfId="35568" priority="1313" stopIfTrue="1">
      <formula>OR(AE64=祝色,WEEKDAY(AE64)=1)</formula>
    </cfRule>
    <cfRule type="expression" dxfId="35567" priority="1314" stopIfTrue="1">
      <formula>WEEKDAY(AE64)=7</formula>
    </cfRule>
  </conditionalFormatting>
  <conditionalFormatting sqref="AF64">
    <cfRule type="expression" dxfId="35566" priority="1311" stopIfTrue="1">
      <formula>OR(AF64=祝色,WEEKDAY(AF64)=1)</formula>
    </cfRule>
    <cfRule type="expression" dxfId="35565" priority="1312" stopIfTrue="1">
      <formula>WEEKDAY(AF64)=7</formula>
    </cfRule>
  </conditionalFormatting>
  <conditionalFormatting sqref="AG64">
    <cfRule type="expression" dxfId="35564" priority="1309" stopIfTrue="1">
      <formula>OR(AG64=祝色,WEEKDAY(AG64)=1)</formula>
    </cfRule>
    <cfRule type="expression" dxfId="35563" priority="1310" stopIfTrue="1">
      <formula>WEEKDAY(AG64)=7</formula>
    </cfRule>
  </conditionalFormatting>
  <conditionalFormatting sqref="AH64">
    <cfRule type="expression" dxfId="35562" priority="1307" stopIfTrue="1">
      <formula>OR(AH64=祝色,WEEKDAY(AH64)=1)</formula>
    </cfRule>
    <cfRule type="expression" dxfId="35561" priority="1308" stopIfTrue="1">
      <formula>WEEKDAY(AH64)=7</formula>
    </cfRule>
  </conditionalFormatting>
  <conditionalFormatting sqref="AI64">
    <cfRule type="expression" dxfId="35560" priority="1305" stopIfTrue="1">
      <formula>OR(AI64=祝色,WEEKDAY(AI64)=1)</formula>
    </cfRule>
    <cfRule type="expression" dxfId="35559" priority="1306" stopIfTrue="1">
      <formula>WEEKDAY(AI64)=7</formula>
    </cfRule>
  </conditionalFormatting>
  <conditionalFormatting sqref="AC65">
    <cfRule type="expression" dxfId="35558" priority="1303" stopIfTrue="1">
      <formula>OR(AC65=祝色,WEEKDAY(AC65)=1)</formula>
    </cfRule>
    <cfRule type="expression" dxfId="35557" priority="1304" stopIfTrue="1">
      <formula>WEEKDAY(AC65)=7</formula>
    </cfRule>
  </conditionalFormatting>
  <conditionalFormatting sqref="AD65">
    <cfRule type="expression" dxfId="35556" priority="1301" stopIfTrue="1">
      <formula>OR(AD65=祝色,WEEKDAY(AD65)=1)</formula>
    </cfRule>
    <cfRule type="expression" dxfId="35555" priority="1302" stopIfTrue="1">
      <formula>WEEKDAY(AD65)=7</formula>
    </cfRule>
  </conditionalFormatting>
  <conditionalFormatting sqref="AE65">
    <cfRule type="expression" dxfId="35554" priority="1299" stopIfTrue="1">
      <formula>OR(AE65=祝色,WEEKDAY(AE65)=1)</formula>
    </cfRule>
    <cfRule type="expression" dxfId="35553" priority="1300" stopIfTrue="1">
      <formula>WEEKDAY(AE65)=7</formula>
    </cfRule>
  </conditionalFormatting>
  <conditionalFormatting sqref="AF65">
    <cfRule type="expression" dxfId="35552" priority="1297" stopIfTrue="1">
      <formula>OR(AF65=祝色,WEEKDAY(AF65)=1)</formula>
    </cfRule>
    <cfRule type="expression" dxfId="35551" priority="1298" stopIfTrue="1">
      <formula>WEEKDAY(AF65)=7</formula>
    </cfRule>
  </conditionalFormatting>
  <conditionalFormatting sqref="AG65">
    <cfRule type="expression" dxfId="35550" priority="1295" stopIfTrue="1">
      <formula>OR(AG65=祝色,WEEKDAY(AG65)=1)</formula>
    </cfRule>
    <cfRule type="expression" dxfId="35549" priority="1296" stopIfTrue="1">
      <formula>WEEKDAY(AG65)=7</formula>
    </cfRule>
  </conditionalFormatting>
  <conditionalFormatting sqref="AH65">
    <cfRule type="expression" dxfId="35548" priority="1293" stopIfTrue="1">
      <formula>OR(AH65=祝色,WEEKDAY(AH65)=1)</formula>
    </cfRule>
    <cfRule type="expression" dxfId="35547" priority="1294" stopIfTrue="1">
      <formula>WEEKDAY(AH65)=7</formula>
    </cfRule>
  </conditionalFormatting>
  <conditionalFormatting sqref="AI65">
    <cfRule type="expression" dxfId="35546" priority="1291" stopIfTrue="1">
      <formula>OR(AI65=祝色,WEEKDAY(AI65)=1)</formula>
    </cfRule>
    <cfRule type="expression" dxfId="35545" priority="1292" stopIfTrue="1">
      <formula>WEEKDAY(AI65)=7</formula>
    </cfRule>
  </conditionalFormatting>
  <conditionalFormatting sqref="AC66">
    <cfRule type="expression" dxfId="35544" priority="1289" stopIfTrue="1">
      <formula>OR(AC66=祝色,WEEKDAY(AC66)=1)</formula>
    </cfRule>
    <cfRule type="expression" dxfId="35543" priority="1290" stopIfTrue="1">
      <formula>WEEKDAY(AC66)=7</formula>
    </cfRule>
  </conditionalFormatting>
  <conditionalFormatting sqref="AD66">
    <cfRule type="expression" dxfId="35542" priority="1287" stopIfTrue="1">
      <formula>OR(AD66=祝色,WEEKDAY(AD66)=1)</formula>
    </cfRule>
    <cfRule type="expression" dxfId="35541" priority="1288" stopIfTrue="1">
      <formula>WEEKDAY(AD66)=7</formula>
    </cfRule>
  </conditionalFormatting>
  <conditionalFormatting sqref="AE66">
    <cfRule type="expression" dxfId="35540" priority="1285" stopIfTrue="1">
      <formula>OR(AE66=祝色,WEEKDAY(AE66)=1)</formula>
    </cfRule>
    <cfRule type="expression" dxfId="35539" priority="1286" stopIfTrue="1">
      <formula>WEEKDAY(AE66)=7</formula>
    </cfRule>
  </conditionalFormatting>
  <conditionalFormatting sqref="AF66">
    <cfRule type="expression" dxfId="35538" priority="1283" stopIfTrue="1">
      <formula>OR(AF66=祝色,WEEKDAY(AF66)=1)</formula>
    </cfRule>
    <cfRule type="expression" dxfId="35537" priority="1284" stopIfTrue="1">
      <formula>WEEKDAY(AF66)=7</formula>
    </cfRule>
  </conditionalFormatting>
  <conditionalFormatting sqref="AG66">
    <cfRule type="expression" dxfId="35536" priority="1281" stopIfTrue="1">
      <formula>OR(AG66=祝色,WEEKDAY(AG66)=1)</formula>
    </cfRule>
    <cfRule type="expression" dxfId="35535" priority="1282" stopIfTrue="1">
      <formula>WEEKDAY(AG66)=7</formula>
    </cfRule>
  </conditionalFormatting>
  <conditionalFormatting sqref="AH66">
    <cfRule type="expression" dxfId="35534" priority="1279" stopIfTrue="1">
      <formula>OR(AH66=祝色,WEEKDAY(AH66)=1)</formula>
    </cfRule>
    <cfRule type="expression" dxfId="35533" priority="1280" stopIfTrue="1">
      <formula>WEEKDAY(AH66)=7</formula>
    </cfRule>
  </conditionalFormatting>
  <conditionalFormatting sqref="AI66">
    <cfRule type="expression" dxfId="35532" priority="1277" stopIfTrue="1">
      <formula>OR(AI66=祝色,WEEKDAY(AI66)=1)</formula>
    </cfRule>
    <cfRule type="expression" dxfId="35531" priority="1278" stopIfTrue="1">
      <formula>WEEKDAY(AI66)=7</formula>
    </cfRule>
  </conditionalFormatting>
  <conditionalFormatting sqref="AC67">
    <cfRule type="expression" dxfId="35530" priority="1275" stopIfTrue="1">
      <formula>OR(AC67=祝色,WEEKDAY(AC67)=1)</formula>
    </cfRule>
    <cfRule type="expression" dxfId="35529" priority="1276" stopIfTrue="1">
      <formula>WEEKDAY(AC67)=7</formula>
    </cfRule>
  </conditionalFormatting>
  <conditionalFormatting sqref="AD67">
    <cfRule type="expression" dxfId="35528" priority="1273" stopIfTrue="1">
      <formula>OR(AD67=祝色,WEEKDAY(AD67)=1)</formula>
    </cfRule>
    <cfRule type="expression" dxfId="35527" priority="1274" stopIfTrue="1">
      <formula>WEEKDAY(AD67)=7</formula>
    </cfRule>
  </conditionalFormatting>
  <conditionalFormatting sqref="AE67">
    <cfRule type="expression" dxfId="35526" priority="1271" stopIfTrue="1">
      <formula>OR(AE67=祝色,WEEKDAY(AE67)=1)</formula>
    </cfRule>
    <cfRule type="expression" dxfId="35525" priority="1272" stopIfTrue="1">
      <formula>WEEKDAY(AE67)=7</formula>
    </cfRule>
  </conditionalFormatting>
  <conditionalFormatting sqref="AF67">
    <cfRule type="expression" dxfId="35524" priority="1269" stopIfTrue="1">
      <formula>OR(AF67=祝色,WEEKDAY(AF67)=1)</formula>
    </cfRule>
    <cfRule type="expression" dxfId="35523" priority="1270" stopIfTrue="1">
      <formula>WEEKDAY(AF67)=7</formula>
    </cfRule>
  </conditionalFormatting>
  <conditionalFormatting sqref="AG67">
    <cfRule type="expression" dxfId="35522" priority="1267" stopIfTrue="1">
      <formula>OR(AG67=祝色,WEEKDAY(AG67)=1)</formula>
    </cfRule>
    <cfRule type="expression" dxfId="35521" priority="1268" stopIfTrue="1">
      <formula>WEEKDAY(AG67)=7</formula>
    </cfRule>
  </conditionalFormatting>
  <conditionalFormatting sqref="AH67">
    <cfRule type="expression" dxfId="35520" priority="1265" stopIfTrue="1">
      <formula>OR(AH67=祝色,WEEKDAY(AH67)=1)</formula>
    </cfRule>
    <cfRule type="expression" dxfId="35519" priority="1266" stopIfTrue="1">
      <formula>WEEKDAY(AH67)=7</formula>
    </cfRule>
  </conditionalFormatting>
  <conditionalFormatting sqref="AI67">
    <cfRule type="expression" dxfId="35518" priority="1263" stopIfTrue="1">
      <formula>OR(AI67=祝色,WEEKDAY(AI67)=1)</formula>
    </cfRule>
    <cfRule type="expression" dxfId="35517" priority="1264" stopIfTrue="1">
      <formula>WEEKDAY(AI67)=7</formula>
    </cfRule>
  </conditionalFormatting>
  <conditionalFormatting sqref="AC68">
    <cfRule type="expression" dxfId="35516" priority="1261" stopIfTrue="1">
      <formula>OR(AC68=祝色,WEEKDAY(AC68)=1)</formula>
    </cfRule>
    <cfRule type="expression" dxfId="35515" priority="1262" stopIfTrue="1">
      <formula>WEEKDAY(AC68)=7</formula>
    </cfRule>
  </conditionalFormatting>
  <conditionalFormatting sqref="AD68">
    <cfRule type="expression" dxfId="35514" priority="1259" stopIfTrue="1">
      <formula>OR(AD68=祝色,WEEKDAY(AD68)=1)</formula>
    </cfRule>
    <cfRule type="expression" dxfId="35513" priority="1260" stopIfTrue="1">
      <formula>WEEKDAY(AD68)=7</formula>
    </cfRule>
  </conditionalFormatting>
  <conditionalFormatting sqref="AK63">
    <cfRule type="expression" dxfId="35512" priority="1257" stopIfTrue="1">
      <formula>OR(AK63=祝色,WEEKDAY(AK63)=1)</formula>
    </cfRule>
    <cfRule type="expression" dxfId="35511" priority="1258" stopIfTrue="1">
      <formula>WEEKDAY(AK63)=7</formula>
    </cfRule>
  </conditionalFormatting>
  <conditionalFormatting sqref="AL63">
    <cfRule type="expression" dxfId="35510" priority="1255" stopIfTrue="1">
      <formula>OR(AL63=祝色,WEEKDAY(AL63)=1)</formula>
    </cfRule>
    <cfRule type="expression" dxfId="35509" priority="1256" stopIfTrue="1">
      <formula>WEEKDAY(AL63)=7</formula>
    </cfRule>
  </conditionalFormatting>
  <conditionalFormatting sqref="AM63">
    <cfRule type="expression" dxfId="35508" priority="1253" stopIfTrue="1">
      <formula>OR(AM63=祝色,WEEKDAY(AM63)=1)</formula>
    </cfRule>
    <cfRule type="expression" dxfId="35507" priority="1254" stopIfTrue="1">
      <formula>WEEKDAY(AM63)=7</formula>
    </cfRule>
  </conditionalFormatting>
  <conditionalFormatting sqref="AN63">
    <cfRule type="expression" dxfId="35506" priority="1251" stopIfTrue="1">
      <formula>OR(AN63=祝色,WEEKDAY(AN63)=1)</formula>
    </cfRule>
    <cfRule type="expression" dxfId="35505" priority="1252" stopIfTrue="1">
      <formula>WEEKDAY(AN63)=7</formula>
    </cfRule>
  </conditionalFormatting>
  <conditionalFormatting sqref="AO63">
    <cfRule type="expression" dxfId="35504" priority="1249" stopIfTrue="1">
      <formula>OR(AO63=祝色,WEEKDAY(AO63)=1)</formula>
    </cfRule>
    <cfRule type="expression" dxfId="35503" priority="1250" stopIfTrue="1">
      <formula>WEEKDAY(AO63)=7</formula>
    </cfRule>
  </conditionalFormatting>
  <conditionalFormatting sqref="AP63">
    <cfRule type="expression" dxfId="35502" priority="1247" stopIfTrue="1">
      <formula>OR(AP63=祝色,WEEKDAY(AP63)=1)</formula>
    </cfRule>
    <cfRule type="expression" dxfId="35501" priority="1248" stopIfTrue="1">
      <formula>WEEKDAY(AP63)=7</formula>
    </cfRule>
  </conditionalFormatting>
  <conditionalFormatting sqref="AQ63">
    <cfRule type="expression" dxfId="35500" priority="1245" stopIfTrue="1">
      <formula>OR(AQ63=祝色,WEEKDAY(AQ63)=1)</formula>
    </cfRule>
    <cfRule type="expression" dxfId="35499" priority="1246" stopIfTrue="1">
      <formula>WEEKDAY(AQ63)=7</formula>
    </cfRule>
  </conditionalFormatting>
  <conditionalFormatting sqref="AK64">
    <cfRule type="expression" dxfId="35498" priority="1243" stopIfTrue="1">
      <formula>OR(AK64=祝色,WEEKDAY(AK64)=1)</formula>
    </cfRule>
    <cfRule type="expression" dxfId="35497" priority="1244" stopIfTrue="1">
      <formula>WEEKDAY(AK64)=7</formula>
    </cfRule>
  </conditionalFormatting>
  <conditionalFormatting sqref="AL64">
    <cfRule type="expression" dxfId="35496" priority="1241" stopIfTrue="1">
      <formula>OR(AL64=祝色,WEEKDAY(AL64)=1)</formula>
    </cfRule>
    <cfRule type="expression" dxfId="35495" priority="1242" stopIfTrue="1">
      <formula>WEEKDAY(AL64)=7</formula>
    </cfRule>
  </conditionalFormatting>
  <conditionalFormatting sqref="AM64">
    <cfRule type="expression" dxfId="35494" priority="1239" stopIfTrue="1">
      <formula>OR(AM64=祝色,WEEKDAY(AM64)=1)</formula>
    </cfRule>
    <cfRule type="expression" dxfId="35493" priority="1240" stopIfTrue="1">
      <formula>WEEKDAY(AM64)=7</formula>
    </cfRule>
  </conditionalFormatting>
  <conditionalFormatting sqref="AN64">
    <cfRule type="expression" dxfId="35492" priority="1237" stopIfTrue="1">
      <formula>OR(AN64=祝色,WEEKDAY(AN64)=1)</formula>
    </cfRule>
    <cfRule type="expression" dxfId="35491" priority="1238" stopIfTrue="1">
      <formula>WEEKDAY(AN64)=7</formula>
    </cfRule>
  </conditionalFormatting>
  <conditionalFormatting sqref="AO64">
    <cfRule type="expression" dxfId="35490" priority="1235" stopIfTrue="1">
      <formula>OR(AO64=祝色,WEEKDAY(AO64)=1)</formula>
    </cfRule>
    <cfRule type="expression" dxfId="35489" priority="1236" stopIfTrue="1">
      <formula>WEEKDAY(AO64)=7</formula>
    </cfRule>
  </conditionalFormatting>
  <conditionalFormatting sqref="AP64">
    <cfRule type="expression" dxfId="35488" priority="1233" stopIfTrue="1">
      <formula>OR(AP64=祝色,WEEKDAY(AP64)=1)</formula>
    </cfRule>
    <cfRule type="expression" dxfId="35487" priority="1234" stopIfTrue="1">
      <formula>WEEKDAY(AP64)=7</formula>
    </cfRule>
  </conditionalFormatting>
  <conditionalFormatting sqref="AQ64">
    <cfRule type="expression" dxfId="35486" priority="1231" stopIfTrue="1">
      <formula>OR(AQ64=祝色,WEEKDAY(AQ64)=1)</formula>
    </cfRule>
    <cfRule type="expression" dxfId="35485" priority="1232" stopIfTrue="1">
      <formula>WEEKDAY(AQ64)=7</formula>
    </cfRule>
  </conditionalFormatting>
  <conditionalFormatting sqref="AK65">
    <cfRule type="expression" dxfId="35484" priority="1229" stopIfTrue="1">
      <formula>OR(AK65=祝色,WEEKDAY(AK65)=1)</formula>
    </cfRule>
    <cfRule type="expression" dxfId="35483" priority="1230" stopIfTrue="1">
      <formula>WEEKDAY(AK65)=7</formula>
    </cfRule>
  </conditionalFormatting>
  <conditionalFormatting sqref="AL65">
    <cfRule type="expression" dxfId="35482" priority="1227" stopIfTrue="1">
      <formula>OR(AL65=祝色,WEEKDAY(AL65)=1)</formula>
    </cfRule>
    <cfRule type="expression" dxfId="35481" priority="1228" stopIfTrue="1">
      <formula>WEEKDAY(AL65)=7</formula>
    </cfRule>
  </conditionalFormatting>
  <conditionalFormatting sqref="AM65">
    <cfRule type="expression" dxfId="35480" priority="1225" stopIfTrue="1">
      <formula>OR(AM65=祝色,WEEKDAY(AM65)=1)</formula>
    </cfRule>
    <cfRule type="expression" dxfId="35479" priority="1226" stopIfTrue="1">
      <formula>WEEKDAY(AM65)=7</formula>
    </cfRule>
  </conditionalFormatting>
  <conditionalFormatting sqref="AN65">
    <cfRule type="expression" dxfId="35478" priority="1223" stopIfTrue="1">
      <formula>OR(AN65=祝色,WEEKDAY(AN65)=1)</formula>
    </cfRule>
    <cfRule type="expression" dxfId="35477" priority="1224" stopIfTrue="1">
      <formula>WEEKDAY(AN65)=7</formula>
    </cfRule>
  </conditionalFormatting>
  <conditionalFormatting sqref="AO65">
    <cfRule type="expression" dxfId="35476" priority="1221" stopIfTrue="1">
      <formula>OR(AO65=祝色,WEEKDAY(AO65)=1)</formula>
    </cfRule>
    <cfRule type="expression" dxfId="35475" priority="1222" stopIfTrue="1">
      <formula>WEEKDAY(AO65)=7</formula>
    </cfRule>
  </conditionalFormatting>
  <conditionalFormatting sqref="AP65">
    <cfRule type="expression" dxfId="35474" priority="1219" stopIfTrue="1">
      <formula>OR(AP65=祝色,WEEKDAY(AP65)=1)</formula>
    </cfRule>
    <cfRule type="expression" dxfId="35473" priority="1220" stopIfTrue="1">
      <formula>WEEKDAY(AP65)=7</formula>
    </cfRule>
  </conditionalFormatting>
  <conditionalFormatting sqref="AQ65">
    <cfRule type="expression" dxfId="35472" priority="1217" stopIfTrue="1">
      <formula>OR(AQ65=祝色,WEEKDAY(AQ65)=1)</formula>
    </cfRule>
    <cfRule type="expression" dxfId="35471" priority="1218" stopIfTrue="1">
      <formula>WEEKDAY(AQ65)=7</formula>
    </cfRule>
  </conditionalFormatting>
  <conditionalFormatting sqref="AK66">
    <cfRule type="expression" dxfId="35470" priority="1215" stopIfTrue="1">
      <formula>OR(AK66=祝色,WEEKDAY(AK66)=1)</formula>
    </cfRule>
    <cfRule type="expression" dxfId="35469" priority="1216" stopIfTrue="1">
      <formula>WEEKDAY(AK66)=7</formula>
    </cfRule>
  </conditionalFormatting>
  <conditionalFormatting sqref="AL66">
    <cfRule type="expression" dxfId="35468" priority="1213" stopIfTrue="1">
      <formula>OR(AL66=祝色,WEEKDAY(AL66)=1)</formula>
    </cfRule>
    <cfRule type="expression" dxfId="35467" priority="1214" stopIfTrue="1">
      <formula>WEEKDAY(AL66)=7</formula>
    </cfRule>
  </conditionalFormatting>
  <conditionalFormatting sqref="AM66">
    <cfRule type="expression" dxfId="35466" priority="1211" stopIfTrue="1">
      <formula>OR(AM66=祝色,WEEKDAY(AM66)=1)</formula>
    </cfRule>
    <cfRule type="expression" dxfId="35465" priority="1212" stopIfTrue="1">
      <formula>WEEKDAY(AM66)=7</formula>
    </cfRule>
  </conditionalFormatting>
  <conditionalFormatting sqref="AN66">
    <cfRule type="expression" dxfId="35464" priority="1209" stopIfTrue="1">
      <formula>OR(AN66=祝色,WEEKDAY(AN66)=1)</formula>
    </cfRule>
    <cfRule type="expression" dxfId="35463" priority="1210" stopIfTrue="1">
      <formula>WEEKDAY(AN66)=7</formula>
    </cfRule>
  </conditionalFormatting>
  <conditionalFormatting sqref="AO66">
    <cfRule type="expression" dxfId="35462" priority="1207" stopIfTrue="1">
      <formula>OR(AO66=祝色,WEEKDAY(AO66)=1)</formula>
    </cfRule>
    <cfRule type="expression" dxfId="35461" priority="1208" stopIfTrue="1">
      <formula>WEEKDAY(AO66)=7</formula>
    </cfRule>
  </conditionalFormatting>
  <conditionalFormatting sqref="AP66">
    <cfRule type="expression" dxfId="35460" priority="1205" stopIfTrue="1">
      <formula>OR(AP66=祝色,WEEKDAY(AP66)=1)</formula>
    </cfRule>
    <cfRule type="expression" dxfId="35459" priority="1206" stopIfTrue="1">
      <formula>WEEKDAY(AP66)=7</formula>
    </cfRule>
  </conditionalFormatting>
  <conditionalFormatting sqref="AQ66">
    <cfRule type="expression" dxfId="35458" priority="1203" stopIfTrue="1">
      <formula>OR(AQ66=祝色,WEEKDAY(AQ66)=1)</formula>
    </cfRule>
    <cfRule type="expression" dxfId="35457" priority="1204" stopIfTrue="1">
      <formula>WEEKDAY(AQ66)=7</formula>
    </cfRule>
  </conditionalFormatting>
  <conditionalFormatting sqref="AK67">
    <cfRule type="expression" dxfId="35456" priority="1201" stopIfTrue="1">
      <formula>OR(AK67=祝色,WEEKDAY(AK67)=1)</formula>
    </cfRule>
    <cfRule type="expression" dxfId="35455" priority="1202" stopIfTrue="1">
      <formula>WEEKDAY(AK67)=7</formula>
    </cfRule>
  </conditionalFormatting>
  <conditionalFormatting sqref="AL67">
    <cfRule type="expression" dxfId="35454" priority="1199" stopIfTrue="1">
      <formula>OR(AL67=祝色,WEEKDAY(AL67)=1)</formula>
    </cfRule>
    <cfRule type="expression" dxfId="35453" priority="1200" stopIfTrue="1">
      <formula>WEEKDAY(AL67)=7</formula>
    </cfRule>
  </conditionalFormatting>
  <conditionalFormatting sqref="AM67">
    <cfRule type="expression" dxfId="35452" priority="1197" stopIfTrue="1">
      <formula>OR(AM67=祝色,WEEKDAY(AM67)=1)</formula>
    </cfRule>
    <cfRule type="expression" dxfId="35451" priority="1198" stopIfTrue="1">
      <formula>WEEKDAY(AM67)=7</formula>
    </cfRule>
  </conditionalFormatting>
  <conditionalFormatting sqref="AN67">
    <cfRule type="expression" dxfId="35450" priority="1195" stopIfTrue="1">
      <formula>OR(AN67=祝色,WEEKDAY(AN67)=1)</formula>
    </cfRule>
    <cfRule type="expression" dxfId="35449" priority="1196" stopIfTrue="1">
      <formula>WEEKDAY(AN67)=7</formula>
    </cfRule>
  </conditionalFormatting>
  <conditionalFormatting sqref="AO67">
    <cfRule type="expression" dxfId="35448" priority="1193" stopIfTrue="1">
      <formula>OR(AO67=祝色,WEEKDAY(AO67)=1)</formula>
    </cfRule>
    <cfRule type="expression" dxfId="35447" priority="1194" stopIfTrue="1">
      <formula>WEEKDAY(AO67)=7</formula>
    </cfRule>
  </conditionalFormatting>
  <conditionalFormatting sqref="AP67">
    <cfRule type="expression" dxfId="35446" priority="1191" stopIfTrue="1">
      <formula>OR(AP67=祝色,WEEKDAY(AP67)=1)</formula>
    </cfRule>
    <cfRule type="expression" dxfId="35445" priority="1192" stopIfTrue="1">
      <formula>WEEKDAY(AP67)=7</formula>
    </cfRule>
  </conditionalFormatting>
  <conditionalFormatting sqref="AQ67">
    <cfRule type="expression" dxfId="35444" priority="1189" stopIfTrue="1">
      <formula>OR(AQ67=祝色,WEEKDAY(AQ67)=1)</formula>
    </cfRule>
    <cfRule type="expression" dxfId="35443" priority="1190" stopIfTrue="1">
      <formula>WEEKDAY(AQ67)=7</formula>
    </cfRule>
  </conditionalFormatting>
  <conditionalFormatting sqref="AK68">
    <cfRule type="expression" dxfId="35442" priority="1187" stopIfTrue="1">
      <formula>OR(AK68=祝色,WEEKDAY(AK68)=1)</formula>
    </cfRule>
    <cfRule type="expression" dxfId="35441" priority="1188" stopIfTrue="1">
      <formula>WEEKDAY(AK68)=7</formula>
    </cfRule>
  </conditionalFormatting>
  <conditionalFormatting sqref="AL68">
    <cfRule type="expression" dxfId="35440" priority="1185" stopIfTrue="1">
      <formula>OR(AL68=祝色,WEEKDAY(AL68)=1)</formula>
    </cfRule>
    <cfRule type="expression" dxfId="35439" priority="1186" stopIfTrue="1">
      <formula>WEEKDAY(AL68)=7</formula>
    </cfRule>
  </conditionalFormatting>
  <conditionalFormatting sqref="AS63">
    <cfRule type="expression" dxfId="35438" priority="1183" stopIfTrue="1">
      <formula>OR(AS63=祝色,WEEKDAY(AS63)=1)</formula>
    </cfRule>
    <cfRule type="expression" dxfId="35437" priority="1184" stopIfTrue="1">
      <formula>WEEKDAY(AS63)=7</formula>
    </cfRule>
  </conditionalFormatting>
  <conditionalFormatting sqref="AT63">
    <cfRule type="expression" dxfId="35436" priority="1181" stopIfTrue="1">
      <formula>OR(AT63=祝色,WEEKDAY(AT63)=1)</formula>
    </cfRule>
    <cfRule type="expression" dxfId="35435" priority="1182" stopIfTrue="1">
      <formula>WEEKDAY(AT63)=7</formula>
    </cfRule>
  </conditionalFormatting>
  <conditionalFormatting sqref="AU63">
    <cfRule type="expression" dxfId="35434" priority="1179" stopIfTrue="1">
      <formula>OR(AU63=祝色,WEEKDAY(AU63)=1)</formula>
    </cfRule>
    <cfRule type="expression" dxfId="35433" priority="1180" stopIfTrue="1">
      <formula>WEEKDAY(AU63)=7</formula>
    </cfRule>
  </conditionalFormatting>
  <conditionalFormatting sqref="AV63">
    <cfRule type="expression" dxfId="35432" priority="1177" stopIfTrue="1">
      <formula>OR(AV63=祝色,WEEKDAY(AV63)=1)</formula>
    </cfRule>
    <cfRule type="expression" dxfId="35431" priority="1178" stopIfTrue="1">
      <formula>WEEKDAY(AV63)=7</formula>
    </cfRule>
  </conditionalFormatting>
  <conditionalFormatting sqref="AW63">
    <cfRule type="expression" dxfId="35430" priority="1175" stopIfTrue="1">
      <formula>OR(AW63=祝色,WEEKDAY(AW63)=1)</formula>
    </cfRule>
    <cfRule type="expression" dxfId="35429" priority="1176" stopIfTrue="1">
      <formula>WEEKDAY(AW63)=7</formula>
    </cfRule>
  </conditionalFormatting>
  <conditionalFormatting sqref="AX63">
    <cfRule type="expression" dxfId="35428" priority="1173" stopIfTrue="1">
      <formula>OR(AX63=祝色,WEEKDAY(AX63)=1)</formula>
    </cfRule>
    <cfRule type="expression" dxfId="35427" priority="1174" stopIfTrue="1">
      <formula>WEEKDAY(AX63)=7</formula>
    </cfRule>
  </conditionalFormatting>
  <conditionalFormatting sqref="AY63">
    <cfRule type="expression" dxfId="35426" priority="1171" stopIfTrue="1">
      <formula>OR(AY63=祝色,WEEKDAY(AY63)=1)</formula>
    </cfRule>
    <cfRule type="expression" dxfId="35425" priority="1172" stopIfTrue="1">
      <formula>WEEKDAY(AY63)=7</formula>
    </cfRule>
  </conditionalFormatting>
  <conditionalFormatting sqref="AS64">
    <cfRule type="expression" dxfId="35424" priority="1169" stopIfTrue="1">
      <formula>OR(AS64=祝色,WEEKDAY(AS64)=1)</formula>
    </cfRule>
    <cfRule type="expression" dxfId="35423" priority="1170" stopIfTrue="1">
      <formula>WEEKDAY(AS64)=7</formula>
    </cfRule>
  </conditionalFormatting>
  <conditionalFormatting sqref="AT64">
    <cfRule type="expression" dxfId="35422" priority="1167" stopIfTrue="1">
      <formula>OR(AT64=祝色,WEEKDAY(AT64)=1)</formula>
    </cfRule>
    <cfRule type="expression" dxfId="35421" priority="1168" stopIfTrue="1">
      <formula>WEEKDAY(AT64)=7</formula>
    </cfRule>
  </conditionalFormatting>
  <conditionalFormatting sqref="AU64">
    <cfRule type="expression" dxfId="35420" priority="1165" stopIfTrue="1">
      <formula>OR(AU64=祝色,WEEKDAY(AU64)=1)</formula>
    </cfRule>
    <cfRule type="expression" dxfId="35419" priority="1166" stopIfTrue="1">
      <formula>WEEKDAY(AU64)=7</formula>
    </cfRule>
  </conditionalFormatting>
  <conditionalFormatting sqref="AV64">
    <cfRule type="expression" dxfId="35418" priority="1163" stopIfTrue="1">
      <formula>OR(AV64=祝色,WEEKDAY(AV64)=1)</formula>
    </cfRule>
    <cfRule type="expression" dxfId="35417" priority="1164" stopIfTrue="1">
      <formula>WEEKDAY(AV64)=7</formula>
    </cfRule>
  </conditionalFormatting>
  <conditionalFormatting sqref="AW64">
    <cfRule type="expression" dxfId="35416" priority="1161" stopIfTrue="1">
      <formula>OR(AW64=祝色,WEEKDAY(AW64)=1)</formula>
    </cfRule>
    <cfRule type="expression" dxfId="35415" priority="1162" stopIfTrue="1">
      <formula>WEEKDAY(AW64)=7</formula>
    </cfRule>
  </conditionalFormatting>
  <conditionalFormatting sqref="AX64">
    <cfRule type="expression" dxfId="35414" priority="1159" stopIfTrue="1">
      <formula>OR(AX64=祝色,WEEKDAY(AX64)=1)</formula>
    </cfRule>
    <cfRule type="expression" dxfId="35413" priority="1160" stopIfTrue="1">
      <formula>WEEKDAY(AX64)=7</formula>
    </cfRule>
  </conditionalFormatting>
  <conditionalFormatting sqref="AY64">
    <cfRule type="expression" dxfId="35412" priority="1157" stopIfTrue="1">
      <formula>OR(AY64=祝色,WEEKDAY(AY64)=1)</formula>
    </cfRule>
    <cfRule type="expression" dxfId="35411" priority="1158" stopIfTrue="1">
      <formula>WEEKDAY(AY64)=7</formula>
    </cfRule>
  </conditionalFormatting>
  <conditionalFormatting sqref="AS65">
    <cfRule type="expression" dxfId="35410" priority="1155" stopIfTrue="1">
      <formula>OR(AS65=祝色,WEEKDAY(AS65)=1)</formula>
    </cfRule>
    <cfRule type="expression" dxfId="35409" priority="1156" stopIfTrue="1">
      <formula>WEEKDAY(AS65)=7</formula>
    </cfRule>
  </conditionalFormatting>
  <conditionalFormatting sqref="AT65">
    <cfRule type="expression" dxfId="35408" priority="1153" stopIfTrue="1">
      <formula>OR(AT65=祝色,WEEKDAY(AT65)=1)</formula>
    </cfRule>
    <cfRule type="expression" dxfId="35407" priority="1154" stopIfTrue="1">
      <formula>WEEKDAY(AT65)=7</formula>
    </cfRule>
  </conditionalFormatting>
  <conditionalFormatting sqref="AU65">
    <cfRule type="expression" dxfId="35406" priority="1151" stopIfTrue="1">
      <formula>OR(AU65=祝色,WEEKDAY(AU65)=1)</formula>
    </cfRule>
    <cfRule type="expression" dxfId="35405" priority="1152" stopIfTrue="1">
      <formula>WEEKDAY(AU65)=7</formula>
    </cfRule>
  </conditionalFormatting>
  <conditionalFormatting sqref="AV65">
    <cfRule type="expression" dxfId="35404" priority="1149" stopIfTrue="1">
      <formula>OR(AV65=祝色,WEEKDAY(AV65)=1)</formula>
    </cfRule>
    <cfRule type="expression" dxfId="35403" priority="1150" stopIfTrue="1">
      <formula>WEEKDAY(AV65)=7</formula>
    </cfRule>
  </conditionalFormatting>
  <conditionalFormatting sqref="AW65">
    <cfRule type="expression" dxfId="35402" priority="1147" stopIfTrue="1">
      <formula>OR(AW65=祝色,WEEKDAY(AW65)=1)</formula>
    </cfRule>
    <cfRule type="expression" dxfId="35401" priority="1148" stopIfTrue="1">
      <formula>WEEKDAY(AW65)=7</formula>
    </cfRule>
  </conditionalFormatting>
  <conditionalFormatting sqref="AX65">
    <cfRule type="expression" dxfId="35400" priority="1145" stopIfTrue="1">
      <formula>OR(AX65=祝色,WEEKDAY(AX65)=1)</formula>
    </cfRule>
    <cfRule type="expression" dxfId="35399" priority="1146" stopIfTrue="1">
      <formula>WEEKDAY(AX65)=7</formula>
    </cfRule>
  </conditionalFormatting>
  <conditionalFormatting sqref="AY65">
    <cfRule type="expression" dxfId="35398" priority="1143" stopIfTrue="1">
      <formula>OR(AY65=祝色,WEEKDAY(AY65)=1)</formula>
    </cfRule>
    <cfRule type="expression" dxfId="35397" priority="1144" stopIfTrue="1">
      <formula>WEEKDAY(AY65)=7</formula>
    </cfRule>
  </conditionalFormatting>
  <conditionalFormatting sqref="AS66">
    <cfRule type="expression" dxfId="35396" priority="1141" stopIfTrue="1">
      <formula>OR(AS66=祝色,WEEKDAY(AS66)=1)</formula>
    </cfRule>
    <cfRule type="expression" dxfId="35395" priority="1142" stopIfTrue="1">
      <formula>WEEKDAY(AS66)=7</formula>
    </cfRule>
  </conditionalFormatting>
  <conditionalFormatting sqref="AT66">
    <cfRule type="expression" dxfId="35394" priority="1139" stopIfTrue="1">
      <formula>OR(AT66=祝色,WEEKDAY(AT66)=1)</formula>
    </cfRule>
    <cfRule type="expression" dxfId="35393" priority="1140" stopIfTrue="1">
      <formula>WEEKDAY(AT66)=7</formula>
    </cfRule>
  </conditionalFormatting>
  <conditionalFormatting sqref="AU66">
    <cfRule type="expression" dxfId="35392" priority="1137" stopIfTrue="1">
      <formula>OR(AU66=祝色,WEEKDAY(AU66)=1)</formula>
    </cfRule>
    <cfRule type="expression" dxfId="35391" priority="1138" stopIfTrue="1">
      <formula>WEEKDAY(AU66)=7</formula>
    </cfRule>
  </conditionalFormatting>
  <conditionalFormatting sqref="AV66">
    <cfRule type="expression" dxfId="35390" priority="1135" stopIfTrue="1">
      <formula>OR(AV66=祝色,WEEKDAY(AV66)=1)</formula>
    </cfRule>
    <cfRule type="expression" dxfId="35389" priority="1136" stopIfTrue="1">
      <formula>WEEKDAY(AV66)=7</formula>
    </cfRule>
  </conditionalFormatting>
  <conditionalFormatting sqref="AW66">
    <cfRule type="expression" dxfId="35388" priority="1133" stopIfTrue="1">
      <formula>OR(AW66=祝色,WEEKDAY(AW66)=1)</formula>
    </cfRule>
    <cfRule type="expression" dxfId="35387" priority="1134" stopIfTrue="1">
      <formula>WEEKDAY(AW66)=7</formula>
    </cfRule>
  </conditionalFormatting>
  <conditionalFormatting sqref="AX66">
    <cfRule type="expression" dxfId="35386" priority="1131" stopIfTrue="1">
      <formula>OR(AX66=祝色,WEEKDAY(AX66)=1)</formula>
    </cfRule>
    <cfRule type="expression" dxfId="35385" priority="1132" stopIfTrue="1">
      <formula>WEEKDAY(AX66)=7</formula>
    </cfRule>
  </conditionalFormatting>
  <conditionalFormatting sqref="AY66">
    <cfRule type="expression" dxfId="35384" priority="1129" stopIfTrue="1">
      <formula>OR(AY66=祝色,WEEKDAY(AY66)=1)</formula>
    </cfRule>
    <cfRule type="expression" dxfId="35383" priority="1130" stopIfTrue="1">
      <formula>WEEKDAY(AY66)=7</formula>
    </cfRule>
  </conditionalFormatting>
  <conditionalFormatting sqref="AS67">
    <cfRule type="expression" dxfId="35382" priority="1127" stopIfTrue="1">
      <formula>OR(AS67=祝色,WEEKDAY(AS67)=1)</formula>
    </cfRule>
    <cfRule type="expression" dxfId="35381" priority="1128" stopIfTrue="1">
      <formula>WEEKDAY(AS67)=7</formula>
    </cfRule>
  </conditionalFormatting>
  <conditionalFormatting sqref="AT67">
    <cfRule type="expression" dxfId="35380" priority="1125" stopIfTrue="1">
      <formula>OR(AT67=祝色,WEEKDAY(AT67)=1)</formula>
    </cfRule>
    <cfRule type="expression" dxfId="35379" priority="1126" stopIfTrue="1">
      <formula>WEEKDAY(AT67)=7</formula>
    </cfRule>
  </conditionalFormatting>
  <conditionalFormatting sqref="AU67">
    <cfRule type="expression" dxfId="35378" priority="1123" stopIfTrue="1">
      <formula>OR(AU67=祝色,WEEKDAY(AU67)=1)</formula>
    </cfRule>
    <cfRule type="expression" dxfId="35377" priority="1124" stopIfTrue="1">
      <formula>WEEKDAY(AU67)=7</formula>
    </cfRule>
  </conditionalFormatting>
  <conditionalFormatting sqref="AV67">
    <cfRule type="expression" dxfId="35376" priority="1121" stopIfTrue="1">
      <formula>OR(AV67=祝色,WEEKDAY(AV67)=1)</formula>
    </cfRule>
    <cfRule type="expression" dxfId="35375" priority="1122" stopIfTrue="1">
      <formula>WEEKDAY(AV67)=7</formula>
    </cfRule>
  </conditionalFormatting>
  <conditionalFormatting sqref="AW67">
    <cfRule type="expression" dxfId="35374" priority="1119" stopIfTrue="1">
      <formula>OR(AW67=祝色,WEEKDAY(AW67)=1)</formula>
    </cfRule>
    <cfRule type="expression" dxfId="35373" priority="1120" stopIfTrue="1">
      <formula>WEEKDAY(AW67)=7</formula>
    </cfRule>
  </conditionalFormatting>
  <conditionalFormatting sqref="AX67">
    <cfRule type="expression" dxfId="35372" priority="1117" stopIfTrue="1">
      <formula>OR(AX67=祝色,WEEKDAY(AX67)=1)</formula>
    </cfRule>
    <cfRule type="expression" dxfId="35371" priority="1118" stopIfTrue="1">
      <formula>WEEKDAY(AX67)=7</formula>
    </cfRule>
  </conditionalFormatting>
  <conditionalFormatting sqref="AY67">
    <cfRule type="expression" dxfId="35370" priority="1115" stopIfTrue="1">
      <formula>OR(AY67=祝色,WEEKDAY(AY67)=1)</formula>
    </cfRule>
    <cfRule type="expression" dxfId="35369" priority="1116" stopIfTrue="1">
      <formula>WEEKDAY(AY67)=7</formula>
    </cfRule>
  </conditionalFormatting>
  <conditionalFormatting sqref="AS68">
    <cfRule type="expression" dxfId="35368" priority="1113" stopIfTrue="1">
      <formula>OR(AS68=祝色,WEEKDAY(AS68)=1)</formula>
    </cfRule>
    <cfRule type="expression" dxfId="35367" priority="1114" stopIfTrue="1">
      <formula>WEEKDAY(AS68)=7</formula>
    </cfRule>
  </conditionalFormatting>
  <conditionalFormatting sqref="AT68">
    <cfRule type="expression" dxfId="35366" priority="1111" stopIfTrue="1">
      <formula>OR(AT68=祝色,WEEKDAY(AT68)=1)</formula>
    </cfRule>
    <cfRule type="expression" dxfId="35365" priority="1112" stopIfTrue="1">
      <formula>WEEKDAY(AT68)=7</formula>
    </cfRule>
  </conditionalFormatting>
  <conditionalFormatting sqref="AC72">
    <cfRule type="expression" dxfId="35364" priority="1109" stopIfTrue="1">
      <formula>OR(AC72=祝色,WEEKDAY(AC72)=1)</formula>
    </cfRule>
    <cfRule type="expression" dxfId="35363" priority="1110" stopIfTrue="1">
      <formula>WEEKDAY(AC72)=7</formula>
    </cfRule>
  </conditionalFormatting>
  <conditionalFormatting sqref="AD72">
    <cfRule type="expression" dxfId="35362" priority="1107" stopIfTrue="1">
      <formula>OR(AD72=祝色,WEEKDAY(AD72)=1)</formula>
    </cfRule>
    <cfRule type="expression" dxfId="35361" priority="1108" stopIfTrue="1">
      <formula>WEEKDAY(AD72)=7</formula>
    </cfRule>
  </conditionalFormatting>
  <conditionalFormatting sqref="AE72">
    <cfRule type="expression" dxfId="35360" priority="1105" stopIfTrue="1">
      <formula>OR(AE72=祝色,WEEKDAY(AE72)=1)</formula>
    </cfRule>
    <cfRule type="expression" dxfId="35359" priority="1106" stopIfTrue="1">
      <formula>WEEKDAY(AE72)=7</formula>
    </cfRule>
  </conditionalFormatting>
  <conditionalFormatting sqref="AF72">
    <cfRule type="expression" dxfId="35358" priority="1103" stopIfTrue="1">
      <formula>OR(AF72=祝色,WEEKDAY(AF72)=1)</formula>
    </cfRule>
    <cfRule type="expression" dxfId="35357" priority="1104" stopIfTrue="1">
      <formula>WEEKDAY(AF72)=7</formula>
    </cfRule>
  </conditionalFormatting>
  <conditionalFormatting sqref="AG72">
    <cfRule type="expression" dxfId="35356" priority="1101" stopIfTrue="1">
      <formula>OR(AG72=祝色,WEEKDAY(AG72)=1)</formula>
    </cfRule>
    <cfRule type="expression" dxfId="35355" priority="1102" stopIfTrue="1">
      <formula>WEEKDAY(AG72)=7</formula>
    </cfRule>
  </conditionalFormatting>
  <conditionalFormatting sqref="AH72">
    <cfRule type="expression" dxfId="35354" priority="1099" stopIfTrue="1">
      <formula>OR(AH72=祝色,WEEKDAY(AH72)=1)</formula>
    </cfRule>
    <cfRule type="expression" dxfId="35353" priority="1100" stopIfTrue="1">
      <formula>WEEKDAY(AH72)=7</formula>
    </cfRule>
  </conditionalFormatting>
  <conditionalFormatting sqref="AI72">
    <cfRule type="expression" dxfId="35352" priority="1097" stopIfTrue="1">
      <formula>OR(AI72=祝色,WEEKDAY(AI72)=1)</formula>
    </cfRule>
    <cfRule type="expression" dxfId="35351" priority="1098" stopIfTrue="1">
      <formula>WEEKDAY(AI72)=7</formula>
    </cfRule>
  </conditionalFormatting>
  <conditionalFormatting sqref="AC73">
    <cfRule type="expression" dxfId="35350" priority="1095" stopIfTrue="1">
      <formula>OR(AC73=祝色,WEEKDAY(AC73)=1)</formula>
    </cfRule>
    <cfRule type="expression" dxfId="35349" priority="1096" stopIfTrue="1">
      <formula>WEEKDAY(AC73)=7</formula>
    </cfRule>
  </conditionalFormatting>
  <conditionalFormatting sqref="AD73">
    <cfRule type="expression" dxfId="35348" priority="1093" stopIfTrue="1">
      <formula>OR(AD73=祝色,WEEKDAY(AD73)=1)</formula>
    </cfRule>
    <cfRule type="expression" dxfId="35347" priority="1094" stopIfTrue="1">
      <formula>WEEKDAY(AD73)=7</formula>
    </cfRule>
  </conditionalFormatting>
  <conditionalFormatting sqref="AE73">
    <cfRule type="expression" dxfId="35346" priority="1091" stopIfTrue="1">
      <formula>OR(AE73=祝色,WEEKDAY(AE73)=1)</formula>
    </cfRule>
    <cfRule type="expression" dxfId="35345" priority="1092" stopIfTrue="1">
      <formula>WEEKDAY(AE73)=7</formula>
    </cfRule>
  </conditionalFormatting>
  <conditionalFormatting sqref="AF73">
    <cfRule type="expression" dxfId="35344" priority="1089" stopIfTrue="1">
      <formula>OR(AF73=祝色,WEEKDAY(AF73)=1)</formula>
    </cfRule>
    <cfRule type="expression" dxfId="35343" priority="1090" stopIfTrue="1">
      <formula>WEEKDAY(AF73)=7</formula>
    </cfRule>
  </conditionalFormatting>
  <conditionalFormatting sqref="AG73">
    <cfRule type="expression" dxfId="35342" priority="1087" stopIfTrue="1">
      <formula>OR(AG73=祝色,WEEKDAY(AG73)=1)</formula>
    </cfRule>
    <cfRule type="expression" dxfId="35341" priority="1088" stopIfTrue="1">
      <formula>WEEKDAY(AG73)=7</formula>
    </cfRule>
  </conditionalFormatting>
  <conditionalFormatting sqref="AH73">
    <cfRule type="expression" dxfId="35340" priority="1085" stopIfTrue="1">
      <formula>OR(AH73=祝色,WEEKDAY(AH73)=1)</formula>
    </cfRule>
    <cfRule type="expression" dxfId="35339" priority="1086" stopIfTrue="1">
      <formula>WEEKDAY(AH73)=7</formula>
    </cfRule>
  </conditionalFormatting>
  <conditionalFormatting sqref="AI73">
    <cfRule type="expression" dxfId="35338" priority="1083" stopIfTrue="1">
      <formula>OR(AI73=祝色,WEEKDAY(AI73)=1)</formula>
    </cfRule>
    <cfRule type="expression" dxfId="35337" priority="1084" stopIfTrue="1">
      <formula>WEEKDAY(AI73)=7</formula>
    </cfRule>
  </conditionalFormatting>
  <conditionalFormatting sqref="AC74">
    <cfRule type="expression" dxfId="35336" priority="1081" stopIfTrue="1">
      <formula>OR(AC74=祝色,WEEKDAY(AC74)=1)</formula>
    </cfRule>
    <cfRule type="expression" dxfId="35335" priority="1082" stopIfTrue="1">
      <formula>WEEKDAY(AC74)=7</formula>
    </cfRule>
  </conditionalFormatting>
  <conditionalFormatting sqref="AD74">
    <cfRule type="expression" dxfId="35334" priority="1079" stopIfTrue="1">
      <formula>OR(AD74=祝色,WEEKDAY(AD74)=1)</formula>
    </cfRule>
    <cfRule type="expression" dxfId="35333" priority="1080" stopIfTrue="1">
      <formula>WEEKDAY(AD74)=7</formula>
    </cfRule>
  </conditionalFormatting>
  <conditionalFormatting sqref="AE74">
    <cfRule type="expression" dxfId="35332" priority="1077" stopIfTrue="1">
      <formula>OR(AE74=祝色,WEEKDAY(AE74)=1)</formula>
    </cfRule>
    <cfRule type="expression" dxfId="35331" priority="1078" stopIfTrue="1">
      <formula>WEEKDAY(AE74)=7</formula>
    </cfRule>
  </conditionalFormatting>
  <conditionalFormatting sqref="AF74">
    <cfRule type="expression" dxfId="35330" priority="1075" stopIfTrue="1">
      <formula>OR(AF74=祝色,WEEKDAY(AF74)=1)</formula>
    </cfRule>
    <cfRule type="expression" dxfId="35329" priority="1076" stopIfTrue="1">
      <formula>WEEKDAY(AF74)=7</formula>
    </cfRule>
  </conditionalFormatting>
  <conditionalFormatting sqref="AG74">
    <cfRule type="expression" dxfId="35328" priority="1073" stopIfTrue="1">
      <formula>OR(AG74=祝色,WEEKDAY(AG74)=1)</formula>
    </cfRule>
    <cfRule type="expression" dxfId="35327" priority="1074" stopIfTrue="1">
      <formula>WEEKDAY(AG74)=7</formula>
    </cfRule>
  </conditionalFormatting>
  <conditionalFormatting sqref="AH74">
    <cfRule type="expression" dxfId="35326" priority="1071" stopIfTrue="1">
      <formula>OR(AH74=祝色,WEEKDAY(AH74)=1)</formula>
    </cfRule>
    <cfRule type="expression" dxfId="35325" priority="1072" stopIfTrue="1">
      <formula>WEEKDAY(AH74)=7</formula>
    </cfRule>
  </conditionalFormatting>
  <conditionalFormatting sqref="AI74">
    <cfRule type="expression" dxfId="35324" priority="1069" stopIfTrue="1">
      <formula>OR(AI74=祝色,WEEKDAY(AI74)=1)</formula>
    </cfRule>
    <cfRule type="expression" dxfId="35323" priority="1070" stopIfTrue="1">
      <formula>WEEKDAY(AI74)=7</formula>
    </cfRule>
  </conditionalFormatting>
  <conditionalFormatting sqref="AC75">
    <cfRule type="expression" dxfId="35322" priority="1067" stopIfTrue="1">
      <formula>OR(AC75=祝色,WEEKDAY(AC75)=1)</formula>
    </cfRule>
    <cfRule type="expression" dxfId="35321" priority="1068" stopIfTrue="1">
      <formula>WEEKDAY(AC75)=7</formula>
    </cfRule>
  </conditionalFormatting>
  <conditionalFormatting sqref="AD75">
    <cfRule type="expression" dxfId="35320" priority="1065" stopIfTrue="1">
      <formula>OR(AD75=祝色,WEEKDAY(AD75)=1)</formula>
    </cfRule>
    <cfRule type="expression" dxfId="35319" priority="1066" stopIfTrue="1">
      <formula>WEEKDAY(AD75)=7</formula>
    </cfRule>
  </conditionalFormatting>
  <conditionalFormatting sqref="AE75">
    <cfRule type="expression" dxfId="35318" priority="1063" stopIfTrue="1">
      <formula>OR(AE75=祝色,WEEKDAY(AE75)=1)</formula>
    </cfRule>
    <cfRule type="expression" dxfId="35317" priority="1064" stopIfTrue="1">
      <formula>WEEKDAY(AE75)=7</formula>
    </cfRule>
  </conditionalFormatting>
  <conditionalFormatting sqref="AF75">
    <cfRule type="expression" dxfId="35316" priority="1061" stopIfTrue="1">
      <formula>OR(AF75=祝色,WEEKDAY(AF75)=1)</formula>
    </cfRule>
    <cfRule type="expression" dxfId="35315" priority="1062" stopIfTrue="1">
      <formula>WEEKDAY(AF75)=7</formula>
    </cfRule>
  </conditionalFormatting>
  <conditionalFormatting sqref="AG75">
    <cfRule type="expression" dxfId="35314" priority="1059" stopIfTrue="1">
      <formula>OR(AG75=祝色,WEEKDAY(AG75)=1)</formula>
    </cfRule>
    <cfRule type="expression" dxfId="35313" priority="1060" stopIfTrue="1">
      <formula>WEEKDAY(AG75)=7</formula>
    </cfRule>
  </conditionalFormatting>
  <conditionalFormatting sqref="AH75">
    <cfRule type="expression" dxfId="35312" priority="1057" stopIfTrue="1">
      <formula>OR(AH75=祝色,WEEKDAY(AH75)=1)</formula>
    </cfRule>
    <cfRule type="expression" dxfId="35311" priority="1058" stopIfTrue="1">
      <formula>WEEKDAY(AH75)=7</formula>
    </cfRule>
  </conditionalFormatting>
  <conditionalFormatting sqref="AI75">
    <cfRule type="expression" dxfId="35310" priority="1055" stopIfTrue="1">
      <formula>OR(AI75=祝色,WEEKDAY(AI75)=1)</formula>
    </cfRule>
    <cfRule type="expression" dxfId="35309" priority="1056" stopIfTrue="1">
      <formula>WEEKDAY(AI75)=7</formula>
    </cfRule>
  </conditionalFormatting>
  <conditionalFormatting sqref="AC76">
    <cfRule type="expression" dxfId="35308" priority="1053" stopIfTrue="1">
      <formula>OR(AC76=祝色,WEEKDAY(AC76)=1)</formula>
    </cfRule>
    <cfRule type="expression" dxfId="35307" priority="1054" stopIfTrue="1">
      <formula>WEEKDAY(AC76)=7</formula>
    </cfRule>
  </conditionalFormatting>
  <conditionalFormatting sqref="AD76">
    <cfRule type="expression" dxfId="35306" priority="1051" stopIfTrue="1">
      <formula>OR(AD76=祝色,WEEKDAY(AD76)=1)</formula>
    </cfRule>
    <cfRule type="expression" dxfId="35305" priority="1052" stopIfTrue="1">
      <formula>WEEKDAY(AD76)=7</formula>
    </cfRule>
  </conditionalFormatting>
  <conditionalFormatting sqref="AE76">
    <cfRule type="expression" dxfId="35304" priority="1049" stopIfTrue="1">
      <formula>OR(AE76=祝色,WEEKDAY(AE76)=1)</formula>
    </cfRule>
    <cfRule type="expression" dxfId="35303" priority="1050" stopIfTrue="1">
      <formula>WEEKDAY(AE76)=7</formula>
    </cfRule>
  </conditionalFormatting>
  <conditionalFormatting sqref="AF76">
    <cfRule type="expression" dxfId="35302" priority="1047" stopIfTrue="1">
      <formula>OR(AF76=祝色,WEEKDAY(AF76)=1)</formula>
    </cfRule>
    <cfRule type="expression" dxfId="35301" priority="1048" stopIfTrue="1">
      <formula>WEEKDAY(AF76)=7</formula>
    </cfRule>
  </conditionalFormatting>
  <conditionalFormatting sqref="AG76">
    <cfRule type="expression" dxfId="35300" priority="1045" stopIfTrue="1">
      <formula>OR(AG76=祝色,WEEKDAY(AG76)=1)</formula>
    </cfRule>
    <cfRule type="expression" dxfId="35299" priority="1046" stopIfTrue="1">
      <formula>WEEKDAY(AG76)=7</formula>
    </cfRule>
  </conditionalFormatting>
  <conditionalFormatting sqref="AH76">
    <cfRule type="expression" dxfId="35298" priority="1043" stopIfTrue="1">
      <formula>OR(AH76=祝色,WEEKDAY(AH76)=1)</formula>
    </cfRule>
    <cfRule type="expression" dxfId="35297" priority="1044" stopIfTrue="1">
      <formula>WEEKDAY(AH76)=7</formula>
    </cfRule>
  </conditionalFormatting>
  <conditionalFormatting sqref="AI76">
    <cfRule type="expression" dxfId="35296" priority="1041" stopIfTrue="1">
      <formula>OR(AI76=祝色,WEEKDAY(AI76)=1)</formula>
    </cfRule>
    <cfRule type="expression" dxfId="35295" priority="1042" stopIfTrue="1">
      <formula>WEEKDAY(AI76)=7</formula>
    </cfRule>
  </conditionalFormatting>
  <conditionalFormatting sqref="AC77">
    <cfRule type="expression" dxfId="35294" priority="1039" stopIfTrue="1">
      <formula>OR(AC77=祝色,WEEKDAY(AC77)=1)</formula>
    </cfRule>
    <cfRule type="expression" dxfId="35293" priority="1040" stopIfTrue="1">
      <formula>WEEKDAY(AC77)=7</formula>
    </cfRule>
  </conditionalFormatting>
  <conditionalFormatting sqref="AD77">
    <cfRule type="expression" dxfId="35292" priority="1037" stopIfTrue="1">
      <formula>OR(AD77=祝色,WEEKDAY(AD77)=1)</formula>
    </cfRule>
    <cfRule type="expression" dxfId="35291" priority="1038" stopIfTrue="1">
      <formula>WEEKDAY(AD77)=7</formula>
    </cfRule>
  </conditionalFormatting>
  <conditionalFormatting sqref="AK72">
    <cfRule type="expression" dxfId="35290" priority="1035" stopIfTrue="1">
      <formula>OR(AK72=祝色,WEEKDAY(AK72)=1)</formula>
    </cfRule>
    <cfRule type="expression" dxfId="35289" priority="1036" stopIfTrue="1">
      <formula>WEEKDAY(AK72)=7</formula>
    </cfRule>
  </conditionalFormatting>
  <conditionalFormatting sqref="AL72">
    <cfRule type="expression" dxfId="35288" priority="1033" stopIfTrue="1">
      <formula>OR(AL72=祝色,WEEKDAY(AL72)=1)</formula>
    </cfRule>
    <cfRule type="expression" dxfId="35287" priority="1034" stopIfTrue="1">
      <formula>WEEKDAY(AL72)=7</formula>
    </cfRule>
  </conditionalFormatting>
  <conditionalFormatting sqref="AM72">
    <cfRule type="expression" dxfId="35286" priority="1031" stopIfTrue="1">
      <formula>OR(AM72=祝色,WEEKDAY(AM72)=1)</formula>
    </cfRule>
    <cfRule type="expression" dxfId="35285" priority="1032" stopIfTrue="1">
      <formula>WEEKDAY(AM72)=7</formula>
    </cfRule>
  </conditionalFormatting>
  <conditionalFormatting sqref="AN72">
    <cfRule type="expression" dxfId="35284" priority="1029" stopIfTrue="1">
      <formula>OR(AN72=祝色,WEEKDAY(AN72)=1)</formula>
    </cfRule>
    <cfRule type="expression" dxfId="35283" priority="1030" stopIfTrue="1">
      <formula>WEEKDAY(AN72)=7</formula>
    </cfRule>
  </conditionalFormatting>
  <conditionalFormatting sqref="AO72">
    <cfRule type="expression" dxfId="35282" priority="1027" stopIfTrue="1">
      <formula>OR(AO72=祝色,WEEKDAY(AO72)=1)</formula>
    </cfRule>
    <cfRule type="expression" dxfId="35281" priority="1028" stopIfTrue="1">
      <formula>WEEKDAY(AO72)=7</formula>
    </cfRule>
  </conditionalFormatting>
  <conditionalFormatting sqref="AP72">
    <cfRule type="expression" dxfId="35280" priority="1025" stopIfTrue="1">
      <formula>OR(AP72=祝色,WEEKDAY(AP72)=1)</formula>
    </cfRule>
    <cfRule type="expression" dxfId="35279" priority="1026" stopIfTrue="1">
      <formula>WEEKDAY(AP72)=7</formula>
    </cfRule>
  </conditionalFormatting>
  <conditionalFormatting sqref="AQ72">
    <cfRule type="expression" dxfId="35278" priority="1023" stopIfTrue="1">
      <formula>OR(AQ72=祝色,WEEKDAY(AQ72)=1)</formula>
    </cfRule>
    <cfRule type="expression" dxfId="35277" priority="1024" stopIfTrue="1">
      <formula>WEEKDAY(AQ72)=7</formula>
    </cfRule>
  </conditionalFormatting>
  <conditionalFormatting sqref="AK73">
    <cfRule type="expression" dxfId="35276" priority="1021" stopIfTrue="1">
      <formula>OR(AK73=祝色,WEEKDAY(AK73)=1)</formula>
    </cfRule>
    <cfRule type="expression" dxfId="35275" priority="1022" stopIfTrue="1">
      <formula>WEEKDAY(AK73)=7</formula>
    </cfRule>
  </conditionalFormatting>
  <conditionalFormatting sqref="AL73">
    <cfRule type="expression" dxfId="35274" priority="1019" stopIfTrue="1">
      <formula>OR(AL73=祝色,WEEKDAY(AL73)=1)</formula>
    </cfRule>
    <cfRule type="expression" dxfId="35273" priority="1020" stopIfTrue="1">
      <formula>WEEKDAY(AL73)=7</formula>
    </cfRule>
  </conditionalFormatting>
  <conditionalFormatting sqref="AM73">
    <cfRule type="expression" dxfId="35272" priority="1017" stopIfTrue="1">
      <formula>OR(AM73=祝色,WEEKDAY(AM73)=1)</formula>
    </cfRule>
    <cfRule type="expression" dxfId="35271" priority="1018" stopIfTrue="1">
      <formula>WEEKDAY(AM73)=7</formula>
    </cfRule>
  </conditionalFormatting>
  <conditionalFormatting sqref="AN73">
    <cfRule type="expression" dxfId="35270" priority="1015" stopIfTrue="1">
      <formula>OR(AN73=祝色,WEEKDAY(AN73)=1)</formula>
    </cfRule>
    <cfRule type="expression" dxfId="35269" priority="1016" stopIfTrue="1">
      <formula>WEEKDAY(AN73)=7</formula>
    </cfRule>
  </conditionalFormatting>
  <conditionalFormatting sqref="AO73">
    <cfRule type="expression" dxfId="35268" priority="1013" stopIfTrue="1">
      <formula>OR(AO73=祝色,WEEKDAY(AO73)=1)</formula>
    </cfRule>
    <cfRule type="expression" dxfId="35267" priority="1014" stopIfTrue="1">
      <formula>WEEKDAY(AO73)=7</formula>
    </cfRule>
  </conditionalFormatting>
  <conditionalFormatting sqref="AP73">
    <cfRule type="expression" dxfId="35266" priority="1011" stopIfTrue="1">
      <formula>OR(AP73=祝色,WEEKDAY(AP73)=1)</formula>
    </cfRule>
    <cfRule type="expression" dxfId="35265" priority="1012" stopIfTrue="1">
      <formula>WEEKDAY(AP73)=7</formula>
    </cfRule>
  </conditionalFormatting>
  <conditionalFormatting sqref="AQ73">
    <cfRule type="expression" dxfId="35264" priority="1009" stopIfTrue="1">
      <formula>OR(AQ73=祝色,WEEKDAY(AQ73)=1)</formula>
    </cfRule>
    <cfRule type="expression" dxfId="35263" priority="1010" stopIfTrue="1">
      <formula>WEEKDAY(AQ73)=7</formula>
    </cfRule>
  </conditionalFormatting>
  <conditionalFormatting sqref="AK74">
    <cfRule type="expression" dxfId="35262" priority="1007" stopIfTrue="1">
      <formula>OR(AK74=祝色,WEEKDAY(AK74)=1)</formula>
    </cfRule>
    <cfRule type="expression" dxfId="35261" priority="1008" stopIfTrue="1">
      <formula>WEEKDAY(AK74)=7</formula>
    </cfRule>
  </conditionalFormatting>
  <conditionalFormatting sqref="AL74">
    <cfRule type="expression" dxfId="35260" priority="1005" stopIfTrue="1">
      <formula>OR(AL74=祝色,WEEKDAY(AL74)=1)</formula>
    </cfRule>
    <cfRule type="expression" dxfId="35259" priority="1006" stopIfTrue="1">
      <formula>WEEKDAY(AL74)=7</formula>
    </cfRule>
  </conditionalFormatting>
  <conditionalFormatting sqref="AM74">
    <cfRule type="expression" dxfId="35258" priority="1003" stopIfTrue="1">
      <formula>OR(AM74=祝色,WEEKDAY(AM74)=1)</formula>
    </cfRule>
    <cfRule type="expression" dxfId="35257" priority="1004" stopIfTrue="1">
      <formula>WEEKDAY(AM74)=7</formula>
    </cfRule>
  </conditionalFormatting>
  <conditionalFormatting sqref="AN74">
    <cfRule type="expression" dxfId="35256" priority="1001" stopIfTrue="1">
      <formula>OR(AN74=祝色,WEEKDAY(AN74)=1)</formula>
    </cfRule>
    <cfRule type="expression" dxfId="35255" priority="1002" stopIfTrue="1">
      <formula>WEEKDAY(AN74)=7</formula>
    </cfRule>
  </conditionalFormatting>
  <conditionalFormatting sqref="AO74">
    <cfRule type="expression" dxfId="35254" priority="999" stopIfTrue="1">
      <formula>OR(AO74=祝色,WEEKDAY(AO74)=1)</formula>
    </cfRule>
    <cfRule type="expression" dxfId="35253" priority="1000" stopIfTrue="1">
      <formula>WEEKDAY(AO74)=7</formula>
    </cfRule>
  </conditionalFormatting>
  <conditionalFormatting sqref="AP74">
    <cfRule type="expression" dxfId="35252" priority="997" stopIfTrue="1">
      <formula>OR(AP74=祝色,WEEKDAY(AP74)=1)</formula>
    </cfRule>
    <cfRule type="expression" dxfId="35251" priority="998" stopIfTrue="1">
      <formula>WEEKDAY(AP74)=7</formula>
    </cfRule>
  </conditionalFormatting>
  <conditionalFormatting sqref="AQ74">
    <cfRule type="expression" dxfId="35250" priority="995" stopIfTrue="1">
      <formula>OR(AQ74=祝色,WEEKDAY(AQ74)=1)</formula>
    </cfRule>
    <cfRule type="expression" dxfId="35249" priority="996" stopIfTrue="1">
      <formula>WEEKDAY(AQ74)=7</formula>
    </cfRule>
  </conditionalFormatting>
  <conditionalFormatting sqref="AK75">
    <cfRule type="expression" dxfId="35248" priority="993" stopIfTrue="1">
      <formula>OR(AK75=祝色,WEEKDAY(AK75)=1)</formula>
    </cfRule>
    <cfRule type="expression" dxfId="35247" priority="994" stopIfTrue="1">
      <formula>WEEKDAY(AK75)=7</formula>
    </cfRule>
  </conditionalFormatting>
  <conditionalFormatting sqref="AL75">
    <cfRule type="expression" dxfId="35246" priority="991" stopIfTrue="1">
      <formula>OR(AL75=祝色,WEEKDAY(AL75)=1)</formula>
    </cfRule>
    <cfRule type="expression" dxfId="35245" priority="992" stopIfTrue="1">
      <formula>WEEKDAY(AL75)=7</formula>
    </cfRule>
  </conditionalFormatting>
  <conditionalFormatting sqref="AM75">
    <cfRule type="expression" dxfId="35244" priority="989" stopIfTrue="1">
      <formula>OR(AM75=祝色,WEEKDAY(AM75)=1)</formula>
    </cfRule>
    <cfRule type="expression" dxfId="35243" priority="990" stopIfTrue="1">
      <formula>WEEKDAY(AM75)=7</formula>
    </cfRule>
  </conditionalFormatting>
  <conditionalFormatting sqref="AN75">
    <cfRule type="expression" dxfId="35242" priority="987" stopIfTrue="1">
      <formula>OR(AN75=祝色,WEEKDAY(AN75)=1)</formula>
    </cfRule>
    <cfRule type="expression" dxfId="35241" priority="988" stopIfTrue="1">
      <formula>WEEKDAY(AN75)=7</formula>
    </cfRule>
  </conditionalFormatting>
  <conditionalFormatting sqref="AO75">
    <cfRule type="expression" dxfId="35240" priority="985" stopIfTrue="1">
      <formula>OR(AO75=祝色,WEEKDAY(AO75)=1)</formula>
    </cfRule>
    <cfRule type="expression" dxfId="35239" priority="986" stopIfTrue="1">
      <formula>WEEKDAY(AO75)=7</formula>
    </cfRule>
  </conditionalFormatting>
  <conditionalFormatting sqref="AP75">
    <cfRule type="expression" dxfId="35238" priority="983" stopIfTrue="1">
      <formula>OR(AP75=祝色,WEEKDAY(AP75)=1)</formula>
    </cfRule>
    <cfRule type="expression" dxfId="35237" priority="984" stopIfTrue="1">
      <formula>WEEKDAY(AP75)=7</formula>
    </cfRule>
  </conditionalFormatting>
  <conditionalFormatting sqref="AQ75">
    <cfRule type="expression" dxfId="35236" priority="981" stopIfTrue="1">
      <formula>OR(AQ75=祝色,WEEKDAY(AQ75)=1)</formula>
    </cfRule>
    <cfRule type="expression" dxfId="35235" priority="982" stopIfTrue="1">
      <formula>WEEKDAY(AQ75)=7</formula>
    </cfRule>
  </conditionalFormatting>
  <conditionalFormatting sqref="AK76">
    <cfRule type="expression" dxfId="35234" priority="979" stopIfTrue="1">
      <formula>OR(AK76=祝色,WEEKDAY(AK76)=1)</formula>
    </cfRule>
    <cfRule type="expression" dxfId="35233" priority="980" stopIfTrue="1">
      <formula>WEEKDAY(AK76)=7</formula>
    </cfRule>
  </conditionalFormatting>
  <conditionalFormatting sqref="AL76">
    <cfRule type="expression" dxfId="35232" priority="977" stopIfTrue="1">
      <formula>OR(AL76=祝色,WEEKDAY(AL76)=1)</formula>
    </cfRule>
    <cfRule type="expression" dxfId="35231" priority="978" stopIfTrue="1">
      <formula>WEEKDAY(AL76)=7</formula>
    </cfRule>
  </conditionalFormatting>
  <conditionalFormatting sqref="AM76">
    <cfRule type="expression" dxfId="35230" priority="975" stopIfTrue="1">
      <formula>OR(AM76=祝色,WEEKDAY(AM76)=1)</formula>
    </cfRule>
    <cfRule type="expression" dxfId="35229" priority="976" stopIfTrue="1">
      <formula>WEEKDAY(AM76)=7</formula>
    </cfRule>
  </conditionalFormatting>
  <conditionalFormatting sqref="AN76">
    <cfRule type="expression" dxfId="35228" priority="973" stopIfTrue="1">
      <formula>OR(AN76=祝色,WEEKDAY(AN76)=1)</formula>
    </cfRule>
    <cfRule type="expression" dxfId="35227" priority="974" stopIfTrue="1">
      <formula>WEEKDAY(AN76)=7</formula>
    </cfRule>
  </conditionalFormatting>
  <conditionalFormatting sqref="AO76">
    <cfRule type="expression" dxfId="35226" priority="971" stopIfTrue="1">
      <formula>OR(AO76=祝色,WEEKDAY(AO76)=1)</formula>
    </cfRule>
    <cfRule type="expression" dxfId="35225" priority="972" stopIfTrue="1">
      <formula>WEEKDAY(AO76)=7</formula>
    </cfRule>
  </conditionalFormatting>
  <conditionalFormatting sqref="AP76">
    <cfRule type="expression" dxfId="35224" priority="969" stopIfTrue="1">
      <formula>OR(AP76=祝色,WEEKDAY(AP76)=1)</formula>
    </cfRule>
    <cfRule type="expression" dxfId="35223" priority="970" stopIfTrue="1">
      <formula>WEEKDAY(AP76)=7</formula>
    </cfRule>
  </conditionalFormatting>
  <conditionalFormatting sqref="AQ76">
    <cfRule type="expression" dxfId="35222" priority="967" stopIfTrue="1">
      <formula>OR(AQ76=祝色,WEEKDAY(AQ76)=1)</formula>
    </cfRule>
    <cfRule type="expression" dxfId="35221" priority="968" stopIfTrue="1">
      <formula>WEEKDAY(AQ76)=7</formula>
    </cfRule>
  </conditionalFormatting>
  <conditionalFormatting sqref="AK77">
    <cfRule type="expression" dxfId="35220" priority="965" stopIfTrue="1">
      <formula>OR(AK77=祝色,WEEKDAY(AK77)=1)</formula>
    </cfRule>
    <cfRule type="expression" dxfId="35219" priority="966" stopIfTrue="1">
      <formula>WEEKDAY(AK77)=7</formula>
    </cfRule>
  </conditionalFormatting>
  <conditionalFormatting sqref="AL77">
    <cfRule type="expression" dxfId="35218" priority="963" stopIfTrue="1">
      <formula>OR(AL77=祝色,WEEKDAY(AL77)=1)</formula>
    </cfRule>
    <cfRule type="expression" dxfId="35217" priority="964" stopIfTrue="1">
      <formula>WEEKDAY(AL77)=7</formula>
    </cfRule>
  </conditionalFormatting>
  <conditionalFormatting sqref="AS72">
    <cfRule type="expression" dxfId="35216" priority="961" stopIfTrue="1">
      <formula>OR(AS72=祝色,WEEKDAY(AS72)=1)</formula>
    </cfRule>
    <cfRule type="expression" dxfId="35215" priority="962" stopIfTrue="1">
      <formula>WEEKDAY(AS72)=7</formula>
    </cfRule>
  </conditionalFormatting>
  <conditionalFormatting sqref="AT72">
    <cfRule type="expression" dxfId="35214" priority="959" stopIfTrue="1">
      <formula>OR(AT72=祝色,WEEKDAY(AT72)=1)</formula>
    </cfRule>
    <cfRule type="expression" dxfId="35213" priority="960" stopIfTrue="1">
      <formula>WEEKDAY(AT72)=7</formula>
    </cfRule>
  </conditionalFormatting>
  <conditionalFormatting sqref="AU72">
    <cfRule type="expression" dxfId="35212" priority="957" stopIfTrue="1">
      <formula>OR(AU72=祝色,WEEKDAY(AU72)=1)</formula>
    </cfRule>
    <cfRule type="expression" dxfId="35211" priority="958" stopIfTrue="1">
      <formula>WEEKDAY(AU72)=7</formula>
    </cfRule>
  </conditionalFormatting>
  <conditionalFormatting sqref="AV72">
    <cfRule type="expression" dxfId="35210" priority="955" stopIfTrue="1">
      <formula>OR(AV72=祝色,WEEKDAY(AV72)=1)</formula>
    </cfRule>
    <cfRule type="expression" dxfId="35209" priority="956" stopIfTrue="1">
      <formula>WEEKDAY(AV72)=7</formula>
    </cfRule>
  </conditionalFormatting>
  <conditionalFormatting sqref="AW72">
    <cfRule type="expression" dxfId="35208" priority="953" stopIfTrue="1">
      <formula>OR(AW72=祝色,WEEKDAY(AW72)=1)</formula>
    </cfRule>
    <cfRule type="expression" dxfId="35207" priority="954" stopIfTrue="1">
      <formula>WEEKDAY(AW72)=7</formula>
    </cfRule>
  </conditionalFormatting>
  <conditionalFormatting sqref="AX72">
    <cfRule type="expression" dxfId="35206" priority="951" stopIfTrue="1">
      <formula>OR(AX72=祝色,WEEKDAY(AX72)=1)</formula>
    </cfRule>
    <cfRule type="expression" dxfId="35205" priority="952" stopIfTrue="1">
      <formula>WEEKDAY(AX72)=7</formula>
    </cfRule>
  </conditionalFormatting>
  <conditionalFormatting sqref="AY72">
    <cfRule type="expression" dxfId="35204" priority="949" stopIfTrue="1">
      <formula>OR(AY72=祝色,WEEKDAY(AY72)=1)</formula>
    </cfRule>
    <cfRule type="expression" dxfId="35203" priority="950" stopIfTrue="1">
      <formula>WEEKDAY(AY72)=7</formula>
    </cfRule>
  </conditionalFormatting>
  <conditionalFormatting sqref="AS73">
    <cfRule type="expression" dxfId="35202" priority="947" stopIfTrue="1">
      <formula>OR(AS73=祝色,WEEKDAY(AS73)=1)</formula>
    </cfRule>
    <cfRule type="expression" dxfId="35201" priority="948" stopIfTrue="1">
      <formula>WEEKDAY(AS73)=7</formula>
    </cfRule>
  </conditionalFormatting>
  <conditionalFormatting sqref="AT73">
    <cfRule type="expression" dxfId="35200" priority="945" stopIfTrue="1">
      <formula>OR(AT73=祝色,WEEKDAY(AT73)=1)</formula>
    </cfRule>
    <cfRule type="expression" dxfId="35199" priority="946" stopIfTrue="1">
      <formula>WEEKDAY(AT73)=7</formula>
    </cfRule>
  </conditionalFormatting>
  <conditionalFormatting sqref="AU73">
    <cfRule type="expression" dxfId="35198" priority="943" stopIfTrue="1">
      <formula>OR(AU73=祝色,WEEKDAY(AU73)=1)</formula>
    </cfRule>
    <cfRule type="expression" dxfId="35197" priority="944" stopIfTrue="1">
      <formula>WEEKDAY(AU73)=7</formula>
    </cfRule>
  </conditionalFormatting>
  <conditionalFormatting sqref="AV73">
    <cfRule type="expression" dxfId="35196" priority="941" stopIfTrue="1">
      <formula>OR(AV73=祝色,WEEKDAY(AV73)=1)</formula>
    </cfRule>
    <cfRule type="expression" dxfId="35195" priority="942" stopIfTrue="1">
      <formula>WEEKDAY(AV73)=7</formula>
    </cfRule>
  </conditionalFormatting>
  <conditionalFormatting sqref="AW73">
    <cfRule type="expression" dxfId="35194" priority="939" stopIfTrue="1">
      <formula>OR(AW73=祝色,WEEKDAY(AW73)=1)</formula>
    </cfRule>
    <cfRule type="expression" dxfId="35193" priority="940" stopIfTrue="1">
      <formula>WEEKDAY(AW73)=7</formula>
    </cfRule>
  </conditionalFormatting>
  <conditionalFormatting sqref="AX73">
    <cfRule type="expression" dxfId="35192" priority="937" stopIfTrue="1">
      <formula>OR(AX73=祝色,WEEKDAY(AX73)=1)</formula>
    </cfRule>
    <cfRule type="expression" dxfId="35191" priority="938" stopIfTrue="1">
      <formula>WEEKDAY(AX73)=7</formula>
    </cfRule>
  </conditionalFormatting>
  <conditionalFormatting sqref="AY73">
    <cfRule type="expression" dxfId="35190" priority="935" stopIfTrue="1">
      <formula>OR(AY73=祝色,WEEKDAY(AY73)=1)</formula>
    </cfRule>
    <cfRule type="expression" dxfId="35189" priority="936" stopIfTrue="1">
      <formula>WEEKDAY(AY73)=7</formula>
    </cfRule>
  </conditionalFormatting>
  <conditionalFormatting sqref="AS74">
    <cfRule type="expression" dxfId="35188" priority="933" stopIfTrue="1">
      <formula>OR(AS74=祝色,WEEKDAY(AS74)=1)</formula>
    </cfRule>
    <cfRule type="expression" dxfId="35187" priority="934" stopIfTrue="1">
      <formula>WEEKDAY(AS74)=7</formula>
    </cfRule>
  </conditionalFormatting>
  <conditionalFormatting sqref="AT74">
    <cfRule type="expression" dxfId="35186" priority="931" stopIfTrue="1">
      <formula>OR(AT74=祝色,WEEKDAY(AT74)=1)</formula>
    </cfRule>
    <cfRule type="expression" dxfId="35185" priority="932" stopIfTrue="1">
      <formula>WEEKDAY(AT74)=7</formula>
    </cfRule>
  </conditionalFormatting>
  <conditionalFormatting sqref="AU74">
    <cfRule type="expression" dxfId="35184" priority="929" stopIfTrue="1">
      <formula>OR(AU74=祝色,WEEKDAY(AU74)=1)</formula>
    </cfRule>
    <cfRule type="expression" dxfId="35183" priority="930" stopIfTrue="1">
      <formula>WEEKDAY(AU74)=7</formula>
    </cfRule>
  </conditionalFormatting>
  <conditionalFormatting sqref="AV74">
    <cfRule type="expression" dxfId="35182" priority="927" stopIfTrue="1">
      <formula>OR(AV74=祝色,WEEKDAY(AV74)=1)</formula>
    </cfRule>
    <cfRule type="expression" dxfId="35181" priority="928" stopIfTrue="1">
      <formula>WEEKDAY(AV74)=7</formula>
    </cfRule>
  </conditionalFormatting>
  <conditionalFormatting sqref="AW74">
    <cfRule type="expression" dxfId="35180" priority="925" stopIfTrue="1">
      <formula>OR(AW74=祝色,WEEKDAY(AW74)=1)</formula>
    </cfRule>
    <cfRule type="expression" dxfId="35179" priority="926" stopIfTrue="1">
      <formula>WEEKDAY(AW74)=7</formula>
    </cfRule>
  </conditionalFormatting>
  <conditionalFormatting sqref="AX74">
    <cfRule type="expression" dxfId="35178" priority="923" stopIfTrue="1">
      <formula>OR(AX74=祝色,WEEKDAY(AX74)=1)</formula>
    </cfRule>
    <cfRule type="expression" dxfId="35177" priority="924" stopIfTrue="1">
      <formula>WEEKDAY(AX74)=7</formula>
    </cfRule>
  </conditionalFormatting>
  <conditionalFormatting sqref="AY74">
    <cfRule type="expression" dxfId="35176" priority="921" stopIfTrue="1">
      <formula>OR(AY74=祝色,WEEKDAY(AY74)=1)</formula>
    </cfRule>
    <cfRule type="expression" dxfId="35175" priority="922" stopIfTrue="1">
      <formula>WEEKDAY(AY74)=7</formula>
    </cfRule>
  </conditionalFormatting>
  <conditionalFormatting sqref="AS75">
    <cfRule type="expression" dxfId="35174" priority="919" stopIfTrue="1">
      <formula>OR(AS75=祝色,WEEKDAY(AS75)=1)</formula>
    </cfRule>
    <cfRule type="expression" dxfId="35173" priority="920" stopIfTrue="1">
      <formula>WEEKDAY(AS75)=7</formula>
    </cfRule>
  </conditionalFormatting>
  <conditionalFormatting sqref="AT75">
    <cfRule type="expression" dxfId="35172" priority="917" stopIfTrue="1">
      <formula>OR(AT75=祝色,WEEKDAY(AT75)=1)</formula>
    </cfRule>
    <cfRule type="expression" dxfId="35171" priority="918" stopIfTrue="1">
      <formula>WEEKDAY(AT75)=7</formula>
    </cfRule>
  </conditionalFormatting>
  <conditionalFormatting sqref="AU75">
    <cfRule type="expression" dxfId="35170" priority="915" stopIfTrue="1">
      <formula>OR(AU75=祝色,WEEKDAY(AU75)=1)</formula>
    </cfRule>
    <cfRule type="expression" dxfId="35169" priority="916" stopIfTrue="1">
      <formula>WEEKDAY(AU75)=7</formula>
    </cfRule>
  </conditionalFormatting>
  <conditionalFormatting sqref="AV75">
    <cfRule type="expression" dxfId="35168" priority="913" stopIfTrue="1">
      <formula>OR(AV75=祝色,WEEKDAY(AV75)=1)</formula>
    </cfRule>
    <cfRule type="expression" dxfId="35167" priority="914" stopIfTrue="1">
      <formula>WEEKDAY(AV75)=7</formula>
    </cfRule>
  </conditionalFormatting>
  <conditionalFormatting sqref="AW75">
    <cfRule type="expression" dxfId="35166" priority="911" stopIfTrue="1">
      <formula>OR(AW75=祝色,WEEKDAY(AW75)=1)</formula>
    </cfRule>
    <cfRule type="expression" dxfId="35165" priority="912" stopIfTrue="1">
      <formula>WEEKDAY(AW75)=7</formula>
    </cfRule>
  </conditionalFormatting>
  <conditionalFormatting sqref="AX75">
    <cfRule type="expression" dxfId="35164" priority="909" stopIfTrue="1">
      <formula>OR(AX75=祝色,WEEKDAY(AX75)=1)</formula>
    </cfRule>
    <cfRule type="expression" dxfId="35163" priority="910" stopIfTrue="1">
      <formula>WEEKDAY(AX75)=7</formula>
    </cfRule>
  </conditionalFormatting>
  <conditionalFormatting sqref="AY75">
    <cfRule type="expression" dxfId="35162" priority="907" stopIfTrue="1">
      <formula>OR(AY75=祝色,WEEKDAY(AY75)=1)</formula>
    </cfRule>
    <cfRule type="expression" dxfId="35161" priority="908" stopIfTrue="1">
      <formula>WEEKDAY(AY75)=7</formula>
    </cfRule>
  </conditionalFormatting>
  <conditionalFormatting sqref="AS76">
    <cfRule type="expression" dxfId="35160" priority="905" stopIfTrue="1">
      <formula>OR(AS76=祝色,WEEKDAY(AS76)=1)</formula>
    </cfRule>
    <cfRule type="expression" dxfId="35159" priority="906" stopIfTrue="1">
      <formula>WEEKDAY(AS76)=7</formula>
    </cfRule>
  </conditionalFormatting>
  <conditionalFormatting sqref="AT76">
    <cfRule type="expression" dxfId="35158" priority="903" stopIfTrue="1">
      <formula>OR(AT76=祝色,WEEKDAY(AT76)=1)</formula>
    </cfRule>
    <cfRule type="expression" dxfId="35157" priority="904" stopIfTrue="1">
      <formula>WEEKDAY(AT76)=7</formula>
    </cfRule>
  </conditionalFormatting>
  <conditionalFormatting sqref="AU76">
    <cfRule type="expression" dxfId="35156" priority="901" stopIfTrue="1">
      <formula>OR(AU76=祝色,WEEKDAY(AU76)=1)</formula>
    </cfRule>
    <cfRule type="expression" dxfId="35155" priority="902" stopIfTrue="1">
      <formula>WEEKDAY(AU76)=7</formula>
    </cfRule>
  </conditionalFormatting>
  <conditionalFormatting sqref="AV76">
    <cfRule type="expression" dxfId="35154" priority="899" stopIfTrue="1">
      <formula>OR(AV76=祝色,WEEKDAY(AV76)=1)</formula>
    </cfRule>
    <cfRule type="expression" dxfId="35153" priority="900" stopIfTrue="1">
      <formula>WEEKDAY(AV76)=7</formula>
    </cfRule>
  </conditionalFormatting>
  <conditionalFormatting sqref="AW76">
    <cfRule type="expression" dxfId="35152" priority="897" stopIfTrue="1">
      <formula>OR(AW76=祝色,WEEKDAY(AW76)=1)</formula>
    </cfRule>
    <cfRule type="expression" dxfId="35151" priority="898" stopIfTrue="1">
      <formula>WEEKDAY(AW76)=7</formula>
    </cfRule>
  </conditionalFormatting>
  <conditionalFormatting sqref="AX76">
    <cfRule type="expression" dxfId="35150" priority="895" stopIfTrue="1">
      <formula>OR(AX76=祝色,WEEKDAY(AX76)=1)</formula>
    </cfRule>
    <cfRule type="expression" dxfId="35149" priority="896" stopIfTrue="1">
      <formula>WEEKDAY(AX76)=7</formula>
    </cfRule>
  </conditionalFormatting>
  <conditionalFormatting sqref="AY76">
    <cfRule type="expression" dxfId="35148" priority="893" stopIfTrue="1">
      <formula>OR(AY76=祝色,WEEKDAY(AY76)=1)</formula>
    </cfRule>
    <cfRule type="expression" dxfId="35147" priority="894" stopIfTrue="1">
      <formula>WEEKDAY(AY76)=7</formula>
    </cfRule>
  </conditionalFormatting>
  <conditionalFormatting sqref="AS77">
    <cfRule type="expression" dxfId="35146" priority="891" stopIfTrue="1">
      <formula>OR(AS77=祝色,WEEKDAY(AS77)=1)</formula>
    </cfRule>
    <cfRule type="expression" dxfId="35145" priority="892" stopIfTrue="1">
      <formula>WEEKDAY(AS77)=7</formula>
    </cfRule>
  </conditionalFormatting>
  <conditionalFormatting sqref="AT77">
    <cfRule type="expression" dxfId="35144" priority="889" stopIfTrue="1">
      <formula>OR(AT77=祝色,WEEKDAY(AT77)=1)</formula>
    </cfRule>
    <cfRule type="expression" dxfId="35143" priority="890" stopIfTrue="1">
      <formula>WEEKDAY(AT77)=7</formula>
    </cfRule>
  </conditionalFormatting>
  <conditionalFormatting sqref="D82">
    <cfRule type="expression" dxfId="35142" priority="887" stopIfTrue="1">
      <formula>OR(D82=祝色,WEEKDAY(D82)=1)</formula>
    </cfRule>
    <cfRule type="expression" dxfId="35141" priority="888" stopIfTrue="1">
      <formula>WEEKDAY(D82)=7</formula>
    </cfRule>
  </conditionalFormatting>
  <conditionalFormatting sqref="E82">
    <cfRule type="expression" dxfId="35140" priority="885" stopIfTrue="1">
      <formula>OR(E82=祝色,WEEKDAY(E82)=1)</formula>
    </cfRule>
    <cfRule type="expression" dxfId="35139" priority="886" stopIfTrue="1">
      <formula>WEEKDAY(E82)=7</formula>
    </cfRule>
  </conditionalFormatting>
  <conditionalFormatting sqref="F82">
    <cfRule type="expression" dxfId="35138" priority="883" stopIfTrue="1">
      <formula>OR(F82=祝色,WEEKDAY(F82)=1)</formula>
    </cfRule>
    <cfRule type="expression" dxfId="35137" priority="884" stopIfTrue="1">
      <formula>WEEKDAY(F82)=7</formula>
    </cfRule>
  </conditionalFormatting>
  <conditionalFormatting sqref="G82">
    <cfRule type="expression" dxfId="35136" priority="881" stopIfTrue="1">
      <formula>OR(G82=祝色,WEEKDAY(G82)=1)</formula>
    </cfRule>
    <cfRule type="expression" dxfId="35135" priority="882" stopIfTrue="1">
      <formula>WEEKDAY(G82)=7</formula>
    </cfRule>
  </conditionalFormatting>
  <conditionalFormatting sqref="H82">
    <cfRule type="expression" dxfId="35134" priority="879" stopIfTrue="1">
      <formula>OR(H82=祝色,WEEKDAY(H82)=1)</formula>
    </cfRule>
    <cfRule type="expression" dxfId="35133" priority="880" stopIfTrue="1">
      <formula>WEEKDAY(H82)=7</formula>
    </cfRule>
  </conditionalFormatting>
  <conditionalFormatting sqref="I82">
    <cfRule type="expression" dxfId="35132" priority="877" stopIfTrue="1">
      <formula>OR(I82=祝色,WEEKDAY(I82)=1)</formula>
    </cfRule>
    <cfRule type="expression" dxfId="35131" priority="878" stopIfTrue="1">
      <formula>WEEKDAY(I82)=7</formula>
    </cfRule>
  </conditionalFormatting>
  <conditionalFormatting sqref="J82">
    <cfRule type="expression" dxfId="35130" priority="875" stopIfTrue="1">
      <formula>OR(J82=祝色,WEEKDAY(J82)=1)</formula>
    </cfRule>
    <cfRule type="expression" dxfId="35129" priority="876" stopIfTrue="1">
      <formula>WEEKDAY(J82)=7</formula>
    </cfRule>
  </conditionalFormatting>
  <conditionalFormatting sqref="D83">
    <cfRule type="expression" dxfId="35128" priority="873" stopIfTrue="1">
      <formula>OR(D83=祝色,WEEKDAY(D83)=1)</formula>
    </cfRule>
    <cfRule type="expression" dxfId="35127" priority="874" stopIfTrue="1">
      <formula>WEEKDAY(D83)=7</formula>
    </cfRule>
  </conditionalFormatting>
  <conditionalFormatting sqref="E83">
    <cfRule type="expression" dxfId="35126" priority="871" stopIfTrue="1">
      <formula>OR(E83=祝色,WEEKDAY(E83)=1)</formula>
    </cfRule>
    <cfRule type="expression" dxfId="35125" priority="872" stopIfTrue="1">
      <formula>WEEKDAY(E83)=7</formula>
    </cfRule>
  </conditionalFormatting>
  <conditionalFormatting sqref="F83">
    <cfRule type="expression" dxfId="35124" priority="869" stopIfTrue="1">
      <formula>OR(F83=祝色,WEEKDAY(F83)=1)</formula>
    </cfRule>
    <cfRule type="expression" dxfId="35123" priority="870" stopIfTrue="1">
      <formula>WEEKDAY(F83)=7</formula>
    </cfRule>
  </conditionalFormatting>
  <conditionalFormatting sqref="G83">
    <cfRule type="expression" dxfId="35122" priority="867" stopIfTrue="1">
      <formula>OR(G83=祝色,WEEKDAY(G83)=1)</formula>
    </cfRule>
    <cfRule type="expression" dxfId="35121" priority="868" stopIfTrue="1">
      <formula>WEEKDAY(G83)=7</formula>
    </cfRule>
  </conditionalFormatting>
  <conditionalFormatting sqref="H83">
    <cfRule type="expression" dxfId="35120" priority="865" stopIfTrue="1">
      <formula>OR(H83=祝色,WEEKDAY(H83)=1)</formula>
    </cfRule>
    <cfRule type="expression" dxfId="35119" priority="866" stopIfTrue="1">
      <formula>WEEKDAY(H83)=7</formula>
    </cfRule>
  </conditionalFormatting>
  <conditionalFormatting sqref="I83">
    <cfRule type="expression" dxfId="35118" priority="863" stopIfTrue="1">
      <formula>OR(I83=祝色,WEEKDAY(I83)=1)</formula>
    </cfRule>
    <cfRule type="expression" dxfId="35117" priority="864" stopIfTrue="1">
      <formula>WEEKDAY(I83)=7</formula>
    </cfRule>
  </conditionalFormatting>
  <conditionalFormatting sqref="J83">
    <cfRule type="expression" dxfId="35116" priority="861" stopIfTrue="1">
      <formula>OR(J83=祝色,WEEKDAY(J83)=1)</formula>
    </cfRule>
    <cfRule type="expression" dxfId="35115" priority="862" stopIfTrue="1">
      <formula>WEEKDAY(J83)=7</formula>
    </cfRule>
  </conditionalFormatting>
  <conditionalFormatting sqref="D84">
    <cfRule type="expression" dxfId="35114" priority="859" stopIfTrue="1">
      <formula>OR(D84=祝色,WEEKDAY(D84)=1)</formula>
    </cfRule>
    <cfRule type="expression" dxfId="35113" priority="860" stopIfTrue="1">
      <formula>WEEKDAY(D84)=7</formula>
    </cfRule>
  </conditionalFormatting>
  <conditionalFormatting sqref="E84">
    <cfRule type="expression" dxfId="35112" priority="857" stopIfTrue="1">
      <formula>OR(E84=祝色,WEEKDAY(E84)=1)</formula>
    </cfRule>
    <cfRule type="expression" dxfId="35111" priority="858" stopIfTrue="1">
      <formula>WEEKDAY(E84)=7</formula>
    </cfRule>
  </conditionalFormatting>
  <conditionalFormatting sqref="F84">
    <cfRule type="expression" dxfId="35110" priority="855" stopIfTrue="1">
      <formula>OR(F84=祝色,WEEKDAY(F84)=1)</formula>
    </cfRule>
    <cfRule type="expression" dxfId="35109" priority="856" stopIfTrue="1">
      <formula>WEEKDAY(F84)=7</formula>
    </cfRule>
  </conditionalFormatting>
  <conditionalFormatting sqref="G84">
    <cfRule type="expression" dxfId="35108" priority="853" stopIfTrue="1">
      <formula>OR(G84=祝色,WEEKDAY(G84)=1)</formula>
    </cfRule>
    <cfRule type="expression" dxfId="35107" priority="854" stopIfTrue="1">
      <formula>WEEKDAY(G84)=7</formula>
    </cfRule>
  </conditionalFormatting>
  <conditionalFormatting sqref="H84">
    <cfRule type="expression" dxfId="35106" priority="851" stopIfTrue="1">
      <formula>OR(H84=祝色,WEEKDAY(H84)=1)</formula>
    </cfRule>
    <cfRule type="expression" dxfId="35105" priority="852" stopIfTrue="1">
      <formula>WEEKDAY(H84)=7</formula>
    </cfRule>
  </conditionalFormatting>
  <conditionalFormatting sqref="I84">
    <cfRule type="expression" dxfId="35104" priority="849" stopIfTrue="1">
      <formula>OR(I84=祝色,WEEKDAY(I84)=1)</formula>
    </cfRule>
    <cfRule type="expression" dxfId="35103" priority="850" stopIfTrue="1">
      <formula>WEEKDAY(I84)=7</formula>
    </cfRule>
  </conditionalFormatting>
  <conditionalFormatting sqref="J84">
    <cfRule type="expression" dxfId="35102" priority="847" stopIfTrue="1">
      <formula>OR(J84=祝色,WEEKDAY(J84)=1)</formula>
    </cfRule>
    <cfRule type="expression" dxfId="35101" priority="848" stopIfTrue="1">
      <formula>WEEKDAY(J84)=7</formula>
    </cfRule>
  </conditionalFormatting>
  <conditionalFormatting sqref="D85">
    <cfRule type="expression" dxfId="35100" priority="845" stopIfTrue="1">
      <formula>OR(D85=祝色,WEEKDAY(D85)=1)</formula>
    </cfRule>
    <cfRule type="expression" dxfId="35099" priority="846" stopIfTrue="1">
      <formula>WEEKDAY(D85)=7</formula>
    </cfRule>
  </conditionalFormatting>
  <conditionalFormatting sqref="E85">
    <cfRule type="expression" dxfId="35098" priority="843" stopIfTrue="1">
      <formula>OR(E85=祝色,WEEKDAY(E85)=1)</formula>
    </cfRule>
    <cfRule type="expression" dxfId="35097" priority="844" stopIfTrue="1">
      <formula>WEEKDAY(E85)=7</formula>
    </cfRule>
  </conditionalFormatting>
  <conditionalFormatting sqref="F85">
    <cfRule type="expression" dxfId="35096" priority="841" stopIfTrue="1">
      <formula>OR(F85=祝色,WEEKDAY(F85)=1)</formula>
    </cfRule>
    <cfRule type="expression" dxfId="35095" priority="842" stopIfTrue="1">
      <formula>WEEKDAY(F85)=7</formula>
    </cfRule>
  </conditionalFormatting>
  <conditionalFormatting sqref="G85">
    <cfRule type="expression" dxfId="35094" priority="839" stopIfTrue="1">
      <formula>OR(G85=祝色,WEEKDAY(G85)=1)</formula>
    </cfRule>
    <cfRule type="expression" dxfId="35093" priority="840" stopIfTrue="1">
      <formula>WEEKDAY(G85)=7</formula>
    </cfRule>
  </conditionalFormatting>
  <conditionalFormatting sqref="H85">
    <cfRule type="expression" dxfId="35092" priority="837" stopIfTrue="1">
      <formula>OR(H85=祝色,WEEKDAY(H85)=1)</formula>
    </cfRule>
    <cfRule type="expression" dxfId="35091" priority="838" stopIfTrue="1">
      <formula>WEEKDAY(H85)=7</formula>
    </cfRule>
  </conditionalFormatting>
  <conditionalFormatting sqref="I85">
    <cfRule type="expression" dxfId="35090" priority="835" stopIfTrue="1">
      <formula>OR(I85=祝色,WEEKDAY(I85)=1)</formula>
    </cfRule>
    <cfRule type="expression" dxfId="35089" priority="836" stopIfTrue="1">
      <formula>WEEKDAY(I85)=7</formula>
    </cfRule>
  </conditionalFormatting>
  <conditionalFormatting sqref="J85">
    <cfRule type="expression" dxfId="35088" priority="833" stopIfTrue="1">
      <formula>OR(J85=祝色,WEEKDAY(J85)=1)</formula>
    </cfRule>
    <cfRule type="expression" dxfId="35087" priority="834" stopIfTrue="1">
      <formula>WEEKDAY(J85)=7</formula>
    </cfRule>
  </conditionalFormatting>
  <conditionalFormatting sqref="D86">
    <cfRule type="expression" dxfId="35086" priority="831" stopIfTrue="1">
      <formula>OR(D86=祝色,WEEKDAY(D86)=1)</formula>
    </cfRule>
    <cfRule type="expression" dxfId="35085" priority="832" stopIfTrue="1">
      <formula>WEEKDAY(D86)=7</formula>
    </cfRule>
  </conditionalFormatting>
  <conditionalFormatting sqref="E86">
    <cfRule type="expression" dxfId="35084" priority="829" stopIfTrue="1">
      <formula>OR(E86=祝色,WEEKDAY(E86)=1)</formula>
    </cfRule>
    <cfRule type="expression" dxfId="35083" priority="830" stopIfTrue="1">
      <formula>WEEKDAY(E86)=7</formula>
    </cfRule>
  </conditionalFormatting>
  <conditionalFormatting sqref="F86">
    <cfRule type="expression" dxfId="35082" priority="827" stopIfTrue="1">
      <formula>OR(F86=祝色,WEEKDAY(F86)=1)</formula>
    </cfRule>
    <cfRule type="expression" dxfId="35081" priority="828" stopIfTrue="1">
      <formula>WEEKDAY(F86)=7</formula>
    </cfRule>
  </conditionalFormatting>
  <conditionalFormatting sqref="G86">
    <cfRule type="expression" dxfId="35080" priority="825" stopIfTrue="1">
      <formula>OR(G86=祝色,WEEKDAY(G86)=1)</formula>
    </cfRule>
    <cfRule type="expression" dxfId="35079" priority="826" stopIfTrue="1">
      <formula>WEEKDAY(G86)=7</formula>
    </cfRule>
  </conditionalFormatting>
  <conditionalFormatting sqref="H86">
    <cfRule type="expression" dxfId="35078" priority="823" stopIfTrue="1">
      <formula>OR(H86=祝色,WEEKDAY(H86)=1)</formula>
    </cfRule>
    <cfRule type="expression" dxfId="35077" priority="824" stopIfTrue="1">
      <formula>WEEKDAY(H86)=7</formula>
    </cfRule>
  </conditionalFormatting>
  <conditionalFormatting sqref="I86">
    <cfRule type="expression" dxfId="35076" priority="821" stopIfTrue="1">
      <formula>OR(I86=祝色,WEEKDAY(I86)=1)</formula>
    </cfRule>
    <cfRule type="expression" dxfId="35075" priority="822" stopIfTrue="1">
      <formula>WEEKDAY(I86)=7</formula>
    </cfRule>
  </conditionalFormatting>
  <conditionalFormatting sqref="J86">
    <cfRule type="expression" dxfId="35074" priority="819" stopIfTrue="1">
      <formula>OR(J86=祝色,WEEKDAY(J86)=1)</formula>
    </cfRule>
    <cfRule type="expression" dxfId="35073" priority="820" stopIfTrue="1">
      <formula>WEEKDAY(J86)=7</formula>
    </cfRule>
  </conditionalFormatting>
  <conditionalFormatting sqref="D87">
    <cfRule type="expression" dxfId="35072" priority="817" stopIfTrue="1">
      <formula>OR(D87=祝色,WEEKDAY(D87)=1)</formula>
    </cfRule>
    <cfRule type="expression" dxfId="35071" priority="818" stopIfTrue="1">
      <formula>WEEKDAY(D87)=7</formula>
    </cfRule>
  </conditionalFormatting>
  <conditionalFormatting sqref="E87">
    <cfRule type="expression" dxfId="35070" priority="815" stopIfTrue="1">
      <formula>OR(E87=祝色,WEEKDAY(E87)=1)</formula>
    </cfRule>
    <cfRule type="expression" dxfId="35069" priority="816" stopIfTrue="1">
      <formula>WEEKDAY(E87)=7</formula>
    </cfRule>
  </conditionalFormatting>
  <conditionalFormatting sqref="L82">
    <cfRule type="expression" dxfId="35068" priority="813" stopIfTrue="1">
      <formula>OR(L82=祝色,WEEKDAY(L82)=1)</formula>
    </cfRule>
    <cfRule type="expression" dxfId="35067" priority="814" stopIfTrue="1">
      <formula>WEEKDAY(L82)=7</formula>
    </cfRule>
  </conditionalFormatting>
  <conditionalFormatting sqref="M82">
    <cfRule type="expression" dxfId="35066" priority="811" stopIfTrue="1">
      <formula>OR(M82=祝色,WEEKDAY(M82)=1)</formula>
    </cfRule>
    <cfRule type="expression" dxfId="35065" priority="812" stopIfTrue="1">
      <formula>WEEKDAY(M82)=7</formula>
    </cfRule>
  </conditionalFormatting>
  <conditionalFormatting sqref="N82">
    <cfRule type="expression" dxfId="35064" priority="809" stopIfTrue="1">
      <formula>OR(N82=祝色,WEEKDAY(N82)=1)</formula>
    </cfRule>
    <cfRule type="expression" dxfId="35063" priority="810" stopIfTrue="1">
      <formula>WEEKDAY(N82)=7</formula>
    </cfRule>
  </conditionalFormatting>
  <conditionalFormatting sqref="O82">
    <cfRule type="expression" dxfId="35062" priority="807" stopIfTrue="1">
      <formula>OR(O82=祝色,WEEKDAY(O82)=1)</formula>
    </cfRule>
    <cfRule type="expression" dxfId="35061" priority="808" stopIfTrue="1">
      <formula>WEEKDAY(O82)=7</formula>
    </cfRule>
  </conditionalFormatting>
  <conditionalFormatting sqref="P82">
    <cfRule type="expression" dxfId="35060" priority="805" stopIfTrue="1">
      <formula>OR(P82=祝色,WEEKDAY(P82)=1)</formula>
    </cfRule>
    <cfRule type="expression" dxfId="35059" priority="806" stopIfTrue="1">
      <formula>WEEKDAY(P82)=7</formula>
    </cfRule>
  </conditionalFormatting>
  <conditionalFormatting sqref="Q82">
    <cfRule type="expression" dxfId="35058" priority="803" stopIfTrue="1">
      <formula>OR(Q82=祝色,WEEKDAY(Q82)=1)</formula>
    </cfRule>
    <cfRule type="expression" dxfId="35057" priority="804" stopIfTrue="1">
      <formula>WEEKDAY(Q82)=7</formula>
    </cfRule>
  </conditionalFormatting>
  <conditionalFormatting sqref="R82">
    <cfRule type="expression" dxfId="35056" priority="801" stopIfTrue="1">
      <formula>OR(R82=祝色,WEEKDAY(R82)=1)</formula>
    </cfRule>
    <cfRule type="expression" dxfId="35055" priority="802" stopIfTrue="1">
      <formula>WEEKDAY(R82)=7</formula>
    </cfRule>
  </conditionalFormatting>
  <conditionalFormatting sqref="L83">
    <cfRule type="expression" dxfId="35054" priority="799" stopIfTrue="1">
      <formula>OR(L83=祝色,WEEKDAY(L83)=1)</formula>
    </cfRule>
    <cfRule type="expression" dxfId="35053" priority="800" stopIfTrue="1">
      <formula>WEEKDAY(L83)=7</formula>
    </cfRule>
  </conditionalFormatting>
  <conditionalFormatting sqref="M83">
    <cfRule type="expression" dxfId="35052" priority="797" stopIfTrue="1">
      <formula>OR(M83=祝色,WEEKDAY(M83)=1)</formula>
    </cfRule>
    <cfRule type="expression" dxfId="35051" priority="798" stopIfTrue="1">
      <formula>WEEKDAY(M83)=7</formula>
    </cfRule>
  </conditionalFormatting>
  <conditionalFormatting sqref="N83">
    <cfRule type="expression" dxfId="35050" priority="795" stopIfTrue="1">
      <formula>OR(N83=祝色,WEEKDAY(N83)=1)</formula>
    </cfRule>
    <cfRule type="expression" dxfId="35049" priority="796" stopIfTrue="1">
      <formula>WEEKDAY(N83)=7</formula>
    </cfRule>
  </conditionalFormatting>
  <conditionalFormatting sqref="O83">
    <cfRule type="expression" dxfId="35048" priority="793" stopIfTrue="1">
      <formula>OR(O83=祝色,WEEKDAY(O83)=1)</formula>
    </cfRule>
    <cfRule type="expression" dxfId="35047" priority="794" stopIfTrue="1">
      <formula>WEEKDAY(O83)=7</formula>
    </cfRule>
  </conditionalFormatting>
  <conditionalFormatting sqref="P83">
    <cfRule type="expression" dxfId="35046" priority="791" stopIfTrue="1">
      <formula>OR(P83=祝色,WEEKDAY(P83)=1)</formula>
    </cfRule>
    <cfRule type="expression" dxfId="35045" priority="792" stopIfTrue="1">
      <formula>WEEKDAY(P83)=7</formula>
    </cfRule>
  </conditionalFormatting>
  <conditionalFormatting sqref="Q83">
    <cfRule type="expression" dxfId="35044" priority="789" stopIfTrue="1">
      <formula>OR(Q83=祝色,WEEKDAY(Q83)=1)</formula>
    </cfRule>
    <cfRule type="expression" dxfId="35043" priority="790" stopIfTrue="1">
      <formula>WEEKDAY(Q83)=7</formula>
    </cfRule>
  </conditionalFormatting>
  <conditionalFormatting sqref="R83">
    <cfRule type="expression" dxfId="35042" priority="787" stopIfTrue="1">
      <formula>OR(R83=祝色,WEEKDAY(R83)=1)</formula>
    </cfRule>
    <cfRule type="expression" dxfId="35041" priority="788" stopIfTrue="1">
      <formula>WEEKDAY(R83)=7</formula>
    </cfRule>
  </conditionalFormatting>
  <conditionalFormatting sqref="L84">
    <cfRule type="expression" dxfId="35040" priority="785" stopIfTrue="1">
      <formula>OR(L84=祝色,WEEKDAY(L84)=1)</formula>
    </cfRule>
    <cfRule type="expression" dxfId="35039" priority="786" stopIfTrue="1">
      <formula>WEEKDAY(L84)=7</formula>
    </cfRule>
  </conditionalFormatting>
  <conditionalFormatting sqref="M84">
    <cfRule type="expression" dxfId="35038" priority="783" stopIfTrue="1">
      <formula>OR(M84=祝色,WEEKDAY(M84)=1)</formula>
    </cfRule>
    <cfRule type="expression" dxfId="35037" priority="784" stopIfTrue="1">
      <formula>WEEKDAY(M84)=7</formula>
    </cfRule>
  </conditionalFormatting>
  <conditionalFormatting sqref="N84">
    <cfRule type="expression" dxfId="35036" priority="781" stopIfTrue="1">
      <formula>OR(N84=祝色,WEEKDAY(N84)=1)</formula>
    </cfRule>
    <cfRule type="expression" dxfId="35035" priority="782" stopIfTrue="1">
      <formula>WEEKDAY(N84)=7</formula>
    </cfRule>
  </conditionalFormatting>
  <conditionalFormatting sqref="O84">
    <cfRule type="expression" dxfId="35034" priority="779" stopIfTrue="1">
      <formula>OR(O84=祝色,WEEKDAY(O84)=1)</formula>
    </cfRule>
    <cfRule type="expression" dxfId="35033" priority="780" stopIfTrue="1">
      <formula>WEEKDAY(O84)=7</formula>
    </cfRule>
  </conditionalFormatting>
  <conditionalFormatting sqref="P84">
    <cfRule type="expression" dxfId="35032" priority="777" stopIfTrue="1">
      <formula>OR(P84=祝色,WEEKDAY(P84)=1)</formula>
    </cfRule>
    <cfRule type="expression" dxfId="35031" priority="778" stopIfTrue="1">
      <formula>WEEKDAY(P84)=7</formula>
    </cfRule>
  </conditionalFormatting>
  <conditionalFormatting sqref="Q84">
    <cfRule type="expression" dxfId="35030" priority="775" stopIfTrue="1">
      <formula>OR(Q84=祝色,WEEKDAY(Q84)=1)</formula>
    </cfRule>
    <cfRule type="expression" dxfId="35029" priority="776" stopIfTrue="1">
      <formula>WEEKDAY(Q84)=7</formula>
    </cfRule>
  </conditionalFormatting>
  <conditionalFormatting sqref="R84">
    <cfRule type="expression" dxfId="35028" priority="773" stopIfTrue="1">
      <formula>OR(R84=祝色,WEEKDAY(R84)=1)</formula>
    </cfRule>
    <cfRule type="expression" dxfId="35027" priority="774" stopIfTrue="1">
      <formula>WEEKDAY(R84)=7</formula>
    </cfRule>
  </conditionalFormatting>
  <conditionalFormatting sqref="L85">
    <cfRule type="expression" dxfId="35026" priority="771" stopIfTrue="1">
      <formula>OR(L85=祝色,WEEKDAY(L85)=1)</formula>
    </cfRule>
    <cfRule type="expression" dxfId="35025" priority="772" stopIfTrue="1">
      <formula>WEEKDAY(L85)=7</formula>
    </cfRule>
  </conditionalFormatting>
  <conditionalFormatting sqref="M85">
    <cfRule type="expression" dxfId="35024" priority="769" stopIfTrue="1">
      <formula>OR(M85=祝色,WEEKDAY(M85)=1)</formula>
    </cfRule>
    <cfRule type="expression" dxfId="35023" priority="770" stopIfTrue="1">
      <formula>WEEKDAY(M85)=7</formula>
    </cfRule>
  </conditionalFormatting>
  <conditionalFormatting sqref="N85">
    <cfRule type="expression" dxfId="35022" priority="767" stopIfTrue="1">
      <formula>OR(N85=祝色,WEEKDAY(N85)=1)</formula>
    </cfRule>
    <cfRule type="expression" dxfId="35021" priority="768" stopIfTrue="1">
      <formula>WEEKDAY(N85)=7</formula>
    </cfRule>
  </conditionalFormatting>
  <conditionalFormatting sqref="O85">
    <cfRule type="expression" dxfId="35020" priority="765" stopIfTrue="1">
      <formula>OR(O85=祝色,WEEKDAY(O85)=1)</formula>
    </cfRule>
    <cfRule type="expression" dxfId="35019" priority="766" stopIfTrue="1">
      <formula>WEEKDAY(O85)=7</formula>
    </cfRule>
  </conditionalFormatting>
  <conditionalFormatting sqref="P85">
    <cfRule type="expression" dxfId="35018" priority="763" stopIfTrue="1">
      <formula>OR(P85=祝色,WEEKDAY(P85)=1)</formula>
    </cfRule>
    <cfRule type="expression" dxfId="35017" priority="764" stopIfTrue="1">
      <formula>WEEKDAY(P85)=7</formula>
    </cfRule>
  </conditionalFormatting>
  <conditionalFormatting sqref="Q85">
    <cfRule type="expression" dxfId="35016" priority="761" stopIfTrue="1">
      <formula>OR(Q85=祝色,WEEKDAY(Q85)=1)</formula>
    </cfRule>
    <cfRule type="expression" dxfId="35015" priority="762" stopIfTrue="1">
      <formula>WEEKDAY(Q85)=7</formula>
    </cfRule>
  </conditionalFormatting>
  <conditionalFormatting sqref="R85">
    <cfRule type="expression" dxfId="35014" priority="759" stopIfTrue="1">
      <formula>OR(R85=祝色,WEEKDAY(R85)=1)</formula>
    </cfRule>
    <cfRule type="expression" dxfId="35013" priority="760" stopIfTrue="1">
      <formula>WEEKDAY(R85)=7</formula>
    </cfRule>
  </conditionalFormatting>
  <conditionalFormatting sqref="L86">
    <cfRule type="expression" dxfId="35012" priority="757" stopIfTrue="1">
      <formula>OR(L86=祝色,WEEKDAY(L86)=1)</formula>
    </cfRule>
    <cfRule type="expression" dxfId="35011" priority="758" stopIfTrue="1">
      <formula>WEEKDAY(L86)=7</formula>
    </cfRule>
  </conditionalFormatting>
  <conditionalFormatting sqref="M86">
    <cfRule type="expression" dxfId="35010" priority="755" stopIfTrue="1">
      <formula>OR(M86=祝色,WEEKDAY(M86)=1)</formula>
    </cfRule>
    <cfRule type="expression" dxfId="35009" priority="756" stopIfTrue="1">
      <formula>WEEKDAY(M86)=7</formula>
    </cfRule>
  </conditionalFormatting>
  <conditionalFormatting sqref="N86">
    <cfRule type="expression" dxfId="35008" priority="753" stopIfTrue="1">
      <formula>OR(N86=祝色,WEEKDAY(N86)=1)</formula>
    </cfRule>
    <cfRule type="expression" dxfId="35007" priority="754" stopIfTrue="1">
      <formula>WEEKDAY(N86)=7</formula>
    </cfRule>
  </conditionalFormatting>
  <conditionalFormatting sqref="O86">
    <cfRule type="expression" dxfId="35006" priority="751" stopIfTrue="1">
      <formula>OR(O86=祝色,WEEKDAY(O86)=1)</formula>
    </cfRule>
    <cfRule type="expression" dxfId="35005" priority="752" stopIfTrue="1">
      <formula>WEEKDAY(O86)=7</formula>
    </cfRule>
  </conditionalFormatting>
  <conditionalFormatting sqref="P86">
    <cfRule type="expression" dxfId="35004" priority="749" stopIfTrue="1">
      <formula>OR(P86=祝色,WEEKDAY(P86)=1)</formula>
    </cfRule>
    <cfRule type="expression" dxfId="35003" priority="750" stopIfTrue="1">
      <formula>WEEKDAY(P86)=7</formula>
    </cfRule>
  </conditionalFormatting>
  <conditionalFormatting sqref="Q86">
    <cfRule type="expression" dxfId="35002" priority="747" stopIfTrue="1">
      <formula>OR(Q86=祝色,WEEKDAY(Q86)=1)</formula>
    </cfRule>
    <cfRule type="expression" dxfId="35001" priority="748" stopIfTrue="1">
      <formula>WEEKDAY(Q86)=7</formula>
    </cfRule>
  </conditionalFormatting>
  <conditionalFormatting sqref="R86">
    <cfRule type="expression" dxfId="35000" priority="745" stopIfTrue="1">
      <formula>OR(R86=祝色,WEEKDAY(R86)=1)</formula>
    </cfRule>
    <cfRule type="expression" dxfId="34999" priority="746" stopIfTrue="1">
      <formula>WEEKDAY(R86)=7</formula>
    </cfRule>
  </conditionalFormatting>
  <conditionalFormatting sqref="L87">
    <cfRule type="expression" dxfId="34998" priority="743" stopIfTrue="1">
      <formula>OR(L87=祝色,WEEKDAY(L87)=1)</formula>
    </cfRule>
    <cfRule type="expression" dxfId="34997" priority="744" stopIfTrue="1">
      <formula>WEEKDAY(L87)=7</formula>
    </cfRule>
  </conditionalFormatting>
  <conditionalFormatting sqref="M87">
    <cfRule type="expression" dxfId="34996" priority="741" stopIfTrue="1">
      <formula>OR(M87=祝色,WEEKDAY(M87)=1)</formula>
    </cfRule>
    <cfRule type="expression" dxfId="34995" priority="742" stopIfTrue="1">
      <formula>WEEKDAY(M87)=7</formula>
    </cfRule>
  </conditionalFormatting>
  <conditionalFormatting sqref="T82">
    <cfRule type="expression" dxfId="34994" priority="739" stopIfTrue="1">
      <formula>OR(T82=祝色,WEEKDAY(T82)=1)</formula>
    </cfRule>
    <cfRule type="expression" dxfId="34993" priority="740" stopIfTrue="1">
      <formula>WEEKDAY(T82)=7</formula>
    </cfRule>
  </conditionalFormatting>
  <conditionalFormatting sqref="U82">
    <cfRule type="expression" dxfId="34992" priority="737" stopIfTrue="1">
      <formula>OR(U82=祝色,WEEKDAY(U82)=1)</formula>
    </cfRule>
    <cfRule type="expression" dxfId="34991" priority="738" stopIfTrue="1">
      <formula>WEEKDAY(U82)=7</formula>
    </cfRule>
  </conditionalFormatting>
  <conditionalFormatting sqref="V82">
    <cfRule type="expression" dxfId="34990" priority="735" stopIfTrue="1">
      <formula>OR(V82=祝色,WEEKDAY(V82)=1)</formula>
    </cfRule>
    <cfRule type="expression" dxfId="34989" priority="736" stopIfTrue="1">
      <formula>WEEKDAY(V82)=7</formula>
    </cfRule>
  </conditionalFormatting>
  <conditionalFormatting sqref="W82">
    <cfRule type="expression" dxfId="34988" priority="733" stopIfTrue="1">
      <formula>OR(W82=祝色,WEEKDAY(W82)=1)</formula>
    </cfRule>
    <cfRule type="expression" dxfId="34987" priority="734" stopIfTrue="1">
      <formula>WEEKDAY(W82)=7</formula>
    </cfRule>
  </conditionalFormatting>
  <conditionalFormatting sqref="X82">
    <cfRule type="expression" dxfId="34986" priority="731" stopIfTrue="1">
      <formula>OR(X82=祝色,WEEKDAY(X82)=1)</formula>
    </cfRule>
    <cfRule type="expression" dxfId="34985" priority="732" stopIfTrue="1">
      <formula>WEEKDAY(X82)=7</formula>
    </cfRule>
  </conditionalFormatting>
  <conditionalFormatting sqref="Y82">
    <cfRule type="expression" dxfId="34984" priority="729" stopIfTrue="1">
      <formula>OR(Y82=祝色,WEEKDAY(Y82)=1)</formula>
    </cfRule>
    <cfRule type="expression" dxfId="34983" priority="730" stopIfTrue="1">
      <formula>WEEKDAY(Y82)=7</formula>
    </cfRule>
  </conditionalFormatting>
  <conditionalFormatting sqref="Z82">
    <cfRule type="expression" dxfId="34982" priority="727" stopIfTrue="1">
      <formula>OR(Z82=祝色,WEEKDAY(Z82)=1)</formula>
    </cfRule>
    <cfRule type="expression" dxfId="34981" priority="728" stopIfTrue="1">
      <formula>WEEKDAY(Z82)=7</formula>
    </cfRule>
  </conditionalFormatting>
  <conditionalFormatting sqref="T83">
    <cfRule type="expression" dxfId="34980" priority="725" stopIfTrue="1">
      <formula>OR(T83=祝色,WEEKDAY(T83)=1)</formula>
    </cfRule>
    <cfRule type="expression" dxfId="34979" priority="726" stopIfTrue="1">
      <formula>WEEKDAY(T83)=7</formula>
    </cfRule>
  </conditionalFormatting>
  <conditionalFormatting sqref="U83">
    <cfRule type="expression" dxfId="34978" priority="723" stopIfTrue="1">
      <formula>OR(U83=祝色,WEEKDAY(U83)=1)</formula>
    </cfRule>
    <cfRule type="expression" dxfId="34977" priority="724" stopIfTrue="1">
      <formula>WEEKDAY(U83)=7</formula>
    </cfRule>
  </conditionalFormatting>
  <conditionalFormatting sqref="V83">
    <cfRule type="expression" dxfId="34976" priority="721" stopIfTrue="1">
      <formula>OR(V83=祝色,WEEKDAY(V83)=1)</formula>
    </cfRule>
    <cfRule type="expression" dxfId="34975" priority="722" stopIfTrue="1">
      <formula>WEEKDAY(V83)=7</formula>
    </cfRule>
  </conditionalFormatting>
  <conditionalFormatting sqref="W83">
    <cfRule type="expression" dxfId="34974" priority="719" stopIfTrue="1">
      <formula>OR(W83=祝色,WEEKDAY(W83)=1)</formula>
    </cfRule>
    <cfRule type="expression" dxfId="34973" priority="720" stopIfTrue="1">
      <formula>WEEKDAY(W83)=7</formula>
    </cfRule>
  </conditionalFormatting>
  <conditionalFormatting sqref="X83">
    <cfRule type="expression" dxfId="34972" priority="717" stopIfTrue="1">
      <formula>OR(X83=祝色,WEEKDAY(X83)=1)</formula>
    </cfRule>
    <cfRule type="expression" dxfId="34971" priority="718" stopIfTrue="1">
      <formula>WEEKDAY(X83)=7</formula>
    </cfRule>
  </conditionalFormatting>
  <conditionalFormatting sqref="Y83">
    <cfRule type="expression" dxfId="34970" priority="715" stopIfTrue="1">
      <formula>OR(Y83=祝色,WEEKDAY(Y83)=1)</formula>
    </cfRule>
    <cfRule type="expression" dxfId="34969" priority="716" stopIfTrue="1">
      <formula>WEEKDAY(Y83)=7</formula>
    </cfRule>
  </conditionalFormatting>
  <conditionalFormatting sqref="Z83">
    <cfRule type="expression" dxfId="34968" priority="713" stopIfTrue="1">
      <formula>OR(Z83=祝色,WEEKDAY(Z83)=1)</formula>
    </cfRule>
    <cfRule type="expression" dxfId="34967" priority="714" stopIfTrue="1">
      <formula>WEEKDAY(Z83)=7</formula>
    </cfRule>
  </conditionalFormatting>
  <conditionalFormatting sqref="T84">
    <cfRule type="expression" dxfId="34966" priority="711" stopIfTrue="1">
      <formula>OR(T84=祝色,WEEKDAY(T84)=1)</formula>
    </cfRule>
    <cfRule type="expression" dxfId="34965" priority="712" stopIfTrue="1">
      <formula>WEEKDAY(T84)=7</formula>
    </cfRule>
  </conditionalFormatting>
  <conditionalFormatting sqref="U84">
    <cfRule type="expression" dxfId="34964" priority="709" stopIfTrue="1">
      <formula>OR(U84=祝色,WEEKDAY(U84)=1)</formula>
    </cfRule>
    <cfRule type="expression" dxfId="34963" priority="710" stopIfTrue="1">
      <formula>WEEKDAY(U84)=7</formula>
    </cfRule>
  </conditionalFormatting>
  <conditionalFormatting sqref="V84">
    <cfRule type="expression" dxfId="34962" priority="707" stopIfTrue="1">
      <formula>OR(V84=祝色,WEEKDAY(V84)=1)</formula>
    </cfRule>
    <cfRule type="expression" dxfId="34961" priority="708" stopIfTrue="1">
      <formula>WEEKDAY(V84)=7</formula>
    </cfRule>
  </conditionalFormatting>
  <conditionalFormatting sqref="W84">
    <cfRule type="expression" dxfId="34960" priority="705" stopIfTrue="1">
      <formula>OR(W84=祝色,WEEKDAY(W84)=1)</formula>
    </cfRule>
    <cfRule type="expression" dxfId="34959" priority="706" stopIfTrue="1">
      <formula>WEEKDAY(W84)=7</formula>
    </cfRule>
  </conditionalFormatting>
  <conditionalFormatting sqref="X84">
    <cfRule type="expression" dxfId="34958" priority="703" stopIfTrue="1">
      <formula>OR(X84=祝色,WEEKDAY(X84)=1)</formula>
    </cfRule>
    <cfRule type="expression" dxfId="34957" priority="704" stopIfTrue="1">
      <formula>WEEKDAY(X84)=7</formula>
    </cfRule>
  </conditionalFormatting>
  <conditionalFormatting sqref="Y84">
    <cfRule type="expression" dxfId="34956" priority="701" stopIfTrue="1">
      <formula>OR(Y84=祝色,WEEKDAY(Y84)=1)</formula>
    </cfRule>
    <cfRule type="expression" dxfId="34955" priority="702" stopIfTrue="1">
      <formula>WEEKDAY(Y84)=7</formula>
    </cfRule>
  </conditionalFormatting>
  <conditionalFormatting sqref="Z84">
    <cfRule type="expression" dxfId="34954" priority="699" stopIfTrue="1">
      <formula>OR(Z84=祝色,WEEKDAY(Z84)=1)</formula>
    </cfRule>
    <cfRule type="expression" dxfId="34953" priority="700" stopIfTrue="1">
      <formula>WEEKDAY(Z84)=7</formula>
    </cfRule>
  </conditionalFormatting>
  <conditionalFormatting sqref="T85">
    <cfRule type="expression" dxfId="34952" priority="697" stopIfTrue="1">
      <formula>OR(T85=祝色,WEEKDAY(T85)=1)</formula>
    </cfRule>
    <cfRule type="expression" dxfId="34951" priority="698" stopIfTrue="1">
      <formula>WEEKDAY(T85)=7</formula>
    </cfRule>
  </conditionalFormatting>
  <conditionalFormatting sqref="U85">
    <cfRule type="expression" dxfId="34950" priority="695" stopIfTrue="1">
      <formula>OR(U85=祝色,WEEKDAY(U85)=1)</formula>
    </cfRule>
    <cfRule type="expression" dxfId="34949" priority="696" stopIfTrue="1">
      <formula>WEEKDAY(U85)=7</formula>
    </cfRule>
  </conditionalFormatting>
  <conditionalFormatting sqref="V85">
    <cfRule type="expression" dxfId="34948" priority="693" stopIfTrue="1">
      <formula>OR(V85=祝色,WEEKDAY(V85)=1)</formula>
    </cfRule>
    <cfRule type="expression" dxfId="34947" priority="694" stopIfTrue="1">
      <formula>WEEKDAY(V85)=7</formula>
    </cfRule>
  </conditionalFormatting>
  <conditionalFormatting sqref="W85">
    <cfRule type="expression" dxfId="34946" priority="691" stopIfTrue="1">
      <formula>OR(W85=祝色,WEEKDAY(W85)=1)</formula>
    </cfRule>
    <cfRule type="expression" dxfId="34945" priority="692" stopIfTrue="1">
      <formula>WEEKDAY(W85)=7</formula>
    </cfRule>
  </conditionalFormatting>
  <conditionalFormatting sqref="X85">
    <cfRule type="expression" dxfId="34944" priority="689" stopIfTrue="1">
      <formula>OR(X85=祝色,WEEKDAY(X85)=1)</formula>
    </cfRule>
    <cfRule type="expression" dxfId="34943" priority="690" stopIfTrue="1">
      <formula>WEEKDAY(X85)=7</formula>
    </cfRule>
  </conditionalFormatting>
  <conditionalFormatting sqref="Y85">
    <cfRule type="expression" dxfId="34942" priority="687" stopIfTrue="1">
      <formula>OR(Y85=祝色,WEEKDAY(Y85)=1)</formula>
    </cfRule>
    <cfRule type="expression" dxfId="34941" priority="688" stopIfTrue="1">
      <formula>WEEKDAY(Y85)=7</formula>
    </cfRule>
  </conditionalFormatting>
  <conditionalFormatting sqref="Z85">
    <cfRule type="expression" dxfId="34940" priority="685" stopIfTrue="1">
      <formula>OR(Z85=祝色,WEEKDAY(Z85)=1)</formula>
    </cfRule>
    <cfRule type="expression" dxfId="34939" priority="686" stopIfTrue="1">
      <formula>WEEKDAY(Z85)=7</formula>
    </cfRule>
  </conditionalFormatting>
  <conditionalFormatting sqref="T86">
    <cfRule type="expression" dxfId="34938" priority="683" stopIfTrue="1">
      <formula>OR(T86=祝色,WEEKDAY(T86)=1)</formula>
    </cfRule>
    <cfRule type="expression" dxfId="34937" priority="684" stopIfTrue="1">
      <formula>WEEKDAY(T86)=7</formula>
    </cfRule>
  </conditionalFormatting>
  <conditionalFormatting sqref="U86">
    <cfRule type="expression" dxfId="34936" priority="681" stopIfTrue="1">
      <formula>OR(U86=祝色,WEEKDAY(U86)=1)</formula>
    </cfRule>
    <cfRule type="expression" dxfId="34935" priority="682" stopIfTrue="1">
      <formula>WEEKDAY(U86)=7</formula>
    </cfRule>
  </conditionalFormatting>
  <conditionalFormatting sqref="V86">
    <cfRule type="expression" dxfId="34934" priority="679" stopIfTrue="1">
      <formula>OR(V86=祝色,WEEKDAY(V86)=1)</formula>
    </cfRule>
    <cfRule type="expression" dxfId="34933" priority="680" stopIfTrue="1">
      <formula>WEEKDAY(V86)=7</formula>
    </cfRule>
  </conditionalFormatting>
  <conditionalFormatting sqref="W86">
    <cfRule type="expression" dxfId="34932" priority="677" stopIfTrue="1">
      <formula>OR(W86=祝色,WEEKDAY(W86)=1)</formula>
    </cfRule>
    <cfRule type="expression" dxfId="34931" priority="678" stopIfTrue="1">
      <formula>WEEKDAY(W86)=7</formula>
    </cfRule>
  </conditionalFormatting>
  <conditionalFormatting sqref="X86">
    <cfRule type="expression" dxfId="34930" priority="675" stopIfTrue="1">
      <formula>OR(X86=祝色,WEEKDAY(X86)=1)</formula>
    </cfRule>
    <cfRule type="expression" dxfId="34929" priority="676" stopIfTrue="1">
      <formula>WEEKDAY(X86)=7</formula>
    </cfRule>
  </conditionalFormatting>
  <conditionalFormatting sqref="Y86">
    <cfRule type="expression" dxfId="34928" priority="673" stopIfTrue="1">
      <formula>OR(Y86=祝色,WEEKDAY(Y86)=1)</formula>
    </cfRule>
    <cfRule type="expression" dxfId="34927" priority="674" stopIfTrue="1">
      <formula>WEEKDAY(Y86)=7</formula>
    </cfRule>
  </conditionalFormatting>
  <conditionalFormatting sqref="Z86">
    <cfRule type="expression" dxfId="34926" priority="671" stopIfTrue="1">
      <formula>OR(Z86=祝色,WEEKDAY(Z86)=1)</formula>
    </cfRule>
    <cfRule type="expression" dxfId="34925" priority="672" stopIfTrue="1">
      <formula>WEEKDAY(Z86)=7</formula>
    </cfRule>
  </conditionalFormatting>
  <conditionalFormatting sqref="T87">
    <cfRule type="expression" dxfId="34924" priority="669" stopIfTrue="1">
      <formula>OR(T87=祝色,WEEKDAY(T87)=1)</formula>
    </cfRule>
    <cfRule type="expression" dxfId="34923" priority="670" stopIfTrue="1">
      <formula>WEEKDAY(T87)=7</formula>
    </cfRule>
  </conditionalFormatting>
  <conditionalFormatting sqref="U87">
    <cfRule type="expression" dxfId="34922" priority="667" stopIfTrue="1">
      <formula>OR(U87=祝色,WEEKDAY(U87)=1)</formula>
    </cfRule>
    <cfRule type="expression" dxfId="34921" priority="668" stopIfTrue="1">
      <formula>WEEKDAY(U87)=7</formula>
    </cfRule>
  </conditionalFormatting>
  <conditionalFormatting sqref="D91">
    <cfRule type="expression" dxfId="34920" priority="665" stopIfTrue="1">
      <formula>OR(D91=祝色,WEEKDAY(D91)=1)</formula>
    </cfRule>
    <cfRule type="expression" dxfId="34919" priority="666" stopIfTrue="1">
      <formula>WEEKDAY(D91)=7</formula>
    </cfRule>
  </conditionalFormatting>
  <conditionalFormatting sqref="E91">
    <cfRule type="expression" dxfId="34918" priority="663" stopIfTrue="1">
      <formula>OR(E91=祝色,WEEKDAY(E91)=1)</formula>
    </cfRule>
    <cfRule type="expression" dxfId="34917" priority="664" stopIfTrue="1">
      <formula>WEEKDAY(E91)=7</formula>
    </cfRule>
  </conditionalFormatting>
  <conditionalFormatting sqref="F91">
    <cfRule type="expression" dxfId="34916" priority="661" stopIfTrue="1">
      <formula>OR(F91=祝色,WEEKDAY(F91)=1)</formula>
    </cfRule>
    <cfRule type="expression" dxfId="34915" priority="662" stopIfTrue="1">
      <formula>WEEKDAY(F91)=7</formula>
    </cfRule>
  </conditionalFormatting>
  <conditionalFormatting sqref="G91">
    <cfRule type="expression" dxfId="34914" priority="659" stopIfTrue="1">
      <formula>OR(G91=祝色,WEEKDAY(G91)=1)</formula>
    </cfRule>
    <cfRule type="expression" dxfId="34913" priority="660" stopIfTrue="1">
      <formula>WEEKDAY(G91)=7</formula>
    </cfRule>
  </conditionalFormatting>
  <conditionalFormatting sqref="H91">
    <cfRule type="expression" dxfId="34912" priority="657" stopIfTrue="1">
      <formula>OR(H91=祝色,WEEKDAY(H91)=1)</formula>
    </cfRule>
    <cfRule type="expression" dxfId="34911" priority="658" stopIfTrue="1">
      <formula>WEEKDAY(H91)=7</formula>
    </cfRule>
  </conditionalFormatting>
  <conditionalFormatting sqref="I91">
    <cfRule type="expression" dxfId="34910" priority="655" stopIfTrue="1">
      <formula>OR(I91=祝色,WEEKDAY(I91)=1)</formula>
    </cfRule>
    <cfRule type="expression" dxfId="34909" priority="656" stopIfTrue="1">
      <formula>WEEKDAY(I91)=7</formula>
    </cfRule>
  </conditionalFormatting>
  <conditionalFormatting sqref="J91">
    <cfRule type="expression" dxfId="34908" priority="653" stopIfTrue="1">
      <formula>OR(J91=祝色,WEEKDAY(J91)=1)</formula>
    </cfRule>
    <cfRule type="expression" dxfId="34907" priority="654" stopIfTrue="1">
      <formula>WEEKDAY(J91)=7</formula>
    </cfRule>
  </conditionalFormatting>
  <conditionalFormatting sqref="D92">
    <cfRule type="expression" dxfId="34906" priority="651" stopIfTrue="1">
      <formula>OR(D92=祝色,WEEKDAY(D92)=1)</formula>
    </cfRule>
    <cfRule type="expression" dxfId="34905" priority="652" stopIfTrue="1">
      <formula>WEEKDAY(D92)=7</formula>
    </cfRule>
  </conditionalFormatting>
  <conditionalFormatting sqref="E92">
    <cfRule type="expression" dxfId="34904" priority="649" stopIfTrue="1">
      <formula>OR(E92=祝色,WEEKDAY(E92)=1)</formula>
    </cfRule>
    <cfRule type="expression" dxfId="34903" priority="650" stopIfTrue="1">
      <formula>WEEKDAY(E92)=7</formula>
    </cfRule>
  </conditionalFormatting>
  <conditionalFormatting sqref="F92">
    <cfRule type="expression" dxfId="34902" priority="647" stopIfTrue="1">
      <formula>OR(F92=祝色,WEEKDAY(F92)=1)</formula>
    </cfRule>
    <cfRule type="expression" dxfId="34901" priority="648" stopIfTrue="1">
      <formula>WEEKDAY(F92)=7</formula>
    </cfRule>
  </conditionalFormatting>
  <conditionalFormatting sqref="G92">
    <cfRule type="expression" dxfId="34900" priority="645" stopIfTrue="1">
      <formula>OR(G92=祝色,WEEKDAY(G92)=1)</formula>
    </cfRule>
    <cfRule type="expression" dxfId="34899" priority="646" stopIfTrue="1">
      <formula>WEEKDAY(G92)=7</formula>
    </cfRule>
  </conditionalFormatting>
  <conditionalFormatting sqref="H92">
    <cfRule type="expression" dxfId="34898" priority="643" stopIfTrue="1">
      <formula>OR(H92=祝色,WEEKDAY(H92)=1)</formula>
    </cfRule>
    <cfRule type="expression" dxfId="34897" priority="644" stopIfTrue="1">
      <formula>WEEKDAY(H92)=7</formula>
    </cfRule>
  </conditionalFormatting>
  <conditionalFormatting sqref="I92">
    <cfRule type="expression" dxfId="34896" priority="641" stopIfTrue="1">
      <formula>OR(I92=祝色,WEEKDAY(I92)=1)</formula>
    </cfRule>
    <cfRule type="expression" dxfId="34895" priority="642" stopIfTrue="1">
      <formula>WEEKDAY(I92)=7</formula>
    </cfRule>
  </conditionalFormatting>
  <conditionalFormatting sqref="J92">
    <cfRule type="expression" dxfId="34894" priority="639" stopIfTrue="1">
      <formula>OR(J92=祝色,WEEKDAY(J92)=1)</formula>
    </cfRule>
    <cfRule type="expression" dxfId="34893" priority="640" stopIfTrue="1">
      <formula>WEEKDAY(J92)=7</formula>
    </cfRule>
  </conditionalFormatting>
  <conditionalFormatting sqref="D93">
    <cfRule type="expression" dxfId="34892" priority="637" stopIfTrue="1">
      <formula>OR(D93=祝色,WEEKDAY(D93)=1)</formula>
    </cfRule>
    <cfRule type="expression" dxfId="34891" priority="638" stopIfTrue="1">
      <formula>WEEKDAY(D93)=7</formula>
    </cfRule>
  </conditionalFormatting>
  <conditionalFormatting sqref="E93">
    <cfRule type="expression" dxfId="34890" priority="635" stopIfTrue="1">
      <formula>OR(E93=祝色,WEEKDAY(E93)=1)</formula>
    </cfRule>
    <cfRule type="expression" dxfId="34889" priority="636" stopIfTrue="1">
      <formula>WEEKDAY(E93)=7</formula>
    </cfRule>
  </conditionalFormatting>
  <conditionalFormatting sqref="F93">
    <cfRule type="expression" dxfId="34888" priority="633" stopIfTrue="1">
      <formula>OR(F93=祝色,WEEKDAY(F93)=1)</formula>
    </cfRule>
    <cfRule type="expression" dxfId="34887" priority="634" stopIfTrue="1">
      <formula>WEEKDAY(F93)=7</formula>
    </cfRule>
  </conditionalFormatting>
  <conditionalFormatting sqref="G93">
    <cfRule type="expression" dxfId="34886" priority="631" stopIfTrue="1">
      <formula>OR(G93=祝色,WEEKDAY(G93)=1)</formula>
    </cfRule>
    <cfRule type="expression" dxfId="34885" priority="632" stopIfTrue="1">
      <formula>WEEKDAY(G93)=7</formula>
    </cfRule>
  </conditionalFormatting>
  <conditionalFormatting sqref="H93">
    <cfRule type="expression" dxfId="34884" priority="629" stopIfTrue="1">
      <formula>OR(H93=祝色,WEEKDAY(H93)=1)</formula>
    </cfRule>
    <cfRule type="expression" dxfId="34883" priority="630" stopIfTrue="1">
      <formula>WEEKDAY(H93)=7</formula>
    </cfRule>
  </conditionalFormatting>
  <conditionalFormatting sqref="I93">
    <cfRule type="expression" dxfId="34882" priority="627" stopIfTrue="1">
      <formula>OR(I93=祝色,WEEKDAY(I93)=1)</formula>
    </cfRule>
    <cfRule type="expression" dxfId="34881" priority="628" stopIfTrue="1">
      <formula>WEEKDAY(I93)=7</formula>
    </cfRule>
  </conditionalFormatting>
  <conditionalFormatting sqref="J93">
    <cfRule type="expression" dxfId="34880" priority="625" stopIfTrue="1">
      <formula>OR(J93=祝色,WEEKDAY(J93)=1)</formula>
    </cfRule>
    <cfRule type="expression" dxfId="34879" priority="626" stopIfTrue="1">
      <formula>WEEKDAY(J93)=7</formula>
    </cfRule>
  </conditionalFormatting>
  <conditionalFormatting sqref="D94">
    <cfRule type="expression" dxfId="34878" priority="623" stopIfTrue="1">
      <formula>OR(D94=祝色,WEEKDAY(D94)=1)</formula>
    </cfRule>
    <cfRule type="expression" dxfId="34877" priority="624" stopIfTrue="1">
      <formula>WEEKDAY(D94)=7</formula>
    </cfRule>
  </conditionalFormatting>
  <conditionalFormatting sqref="E94">
    <cfRule type="expression" dxfId="34876" priority="621" stopIfTrue="1">
      <formula>OR(E94=祝色,WEEKDAY(E94)=1)</formula>
    </cfRule>
    <cfRule type="expression" dxfId="34875" priority="622" stopIfTrue="1">
      <formula>WEEKDAY(E94)=7</formula>
    </cfRule>
  </conditionalFormatting>
  <conditionalFormatting sqref="F94">
    <cfRule type="expression" dxfId="34874" priority="619" stopIfTrue="1">
      <formula>OR(F94=祝色,WEEKDAY(F94)=1)</formula>
    </cfRule>
    <cfRule type="expression" dxfId="34873" priority="620" stopIfTrue="1">
      <formula>WEEKDAY(F94)=7</formula>
    </cfRule>
  </conditionalFormatting>
  <conditionalFormatting sqref="G94">
    <cfRule type="expression" dxfId="34872" priority="617" stopIfTrue="1">
      <formula>OR(G94=祝色,WEEKDAY(G94)=1)</formula>
    </cfRule>
    <cfRule type="expression" dxfId="34871" priority="618" stopIfTrue="1">
      <formula>WEEKDAY(G94)=7</formula>
    </cfRule>
  </conditionalFormatting>
  <conditionalFormatting sqref="H94">
    <cfRule type="expression" dxfId="34870" priority="615" stopIfTrue="1">
      <formula>OR(H94=祝色,WEEKDAY(H94)=1)</formula>
    </cfRule>
    <cfRule type="expression" dxfId="34869" priority="616" stopIfTrue="1">
      <formula>WEEKDAY(H94)=7</formula>
    </cfRule>
  </conditionalFormatting>
  <conditionalFormatting sqref="I94">
    <cfRule type="expression" dxfId="34868" priority="613" stopIfTrue="1">
      <formula>OR(I94=祝色,WEEKDAY(I94)=1)</formula>
    </cfRule>
    <cfRule type="expression" dxfId="34867" priority="614" stopIfTrue="1">
      <formula>WEEKDAY(I94)=7</formula>
    </cfRule>
  </conditionalFormatting>
  <conditionalFormatting sqref="J94">
    <cfRule type="expression" dxfId="34866" priority="611" stopIfTrue="1">
      <formula>OR(J94=祝色,WEEKDAY(J94)=1)</formula>
    </cfRule>
    <cfRule type="expression" dxfId="34865" priority="612" stopIfTrue="1">
      <formula>WEEKDAY(J94)=7</formula>
    </cfRule>
  </conditionalFormatting>
  <conditionalFormatting sqref="D95">
    <cfRule type="expression" dxfId="34864" priority="609" stopIfTrue="1">
      <formula>OR(D95=祝色,WEEKDAY(D95)=1)</formula>
    </cfRule>
    <cfRule type="expression" dxfId="34863" priority="610" stopIfTrue="1">
      <formula>WEEKDAY(D95)=7</formula>
    </cfRule>
  </conditionalFormatting>
  <conditionalFormatting sqref="E95">
    <cfRule type="expression" dxfId="34862" priority="607" stopIfTrue="1">
      <formula>OR(E95=祝色,WEEKDAY(E95)=1)</formula>
    </cfRule>
    <cfRule type="expression" dxfId="34861" priority="608" stopIfTrue="1">
      <formula>WEEKDAY(E95)=7</formula>
    </cfRule>
  </conditionalFormatting>
  <conditionalFormatting sqref="F95">
    <cfRule type="expression" dxfId="34860" priority="605" stopIfTrue="1">
      <formula>OR(F95=祝色,WEEKDAY(F95)=1)</formula>
    </cfRule>
    <cfRule type="expression" dxfId="34859" priority="606" stopIfTrue="1">
      <formula>WEEKDAY(F95)=7</formula>
    </cfRule>
  </conditionalFormatting>
  <conditionalFormatting sqref="G95">
    <cfRule type="expression" dxfId="34858" priority="603" stopIfTrue="1">
      <formula>OR(G95=祝色,WEEKDAY(G95)=1)</formula>
    </cfRule>
    <cfRule type="expression" dxfId="34857" priority="604" stopIfTrue="1">
      <formula>WEEKDAY(G95)=7</formula>
    </cfRule>
  </conditionalFormatting>
  <conditionalFormatting sqref="H95">
    <cfRule type="expression" dxfId="34856" priority="601" stopIfTrue="1">
      <formula>OR(H95=祝色,WEEKDAY(H95)=1)</formula>
    </cfRule>
    <cfRule type="expression" dxfId="34855" priority="602" stopIfTrue="1">
      <formula>WEEKDAY(H95)=7</formula>
    </cfRule>
  </conditionalFormatting>
  <conditionalFormatting sqref="I95">
    <cfRule type="expression" dxfId="34854" priority="599" stopIfTrue="1">
      <formula>OR(I95=祝色,WEEKDAY(I95)=1)</formula>
    </cfRule>
    <cfRule type="expression" dxfId="34853" priority="600" stopIfTrue="1">
      <formula>WEEKDAY(I95)=7</formula>
    </cfRule>
  </conditionalFormatting>
  <conditionalFormatting sqref="J95">
    <cfRule type="expression" dxfId="34852" priority="597" stopIfTrue="1">
      <formula>OR(J95=祝色,WEEKDAY(J95)=1)</formula>
    </cfRule>
    <cfRule type="expression" dxfId="34851" priority="598" stopIfTrue="1">
      <formula>WEEKDAY(J95)=7</formula>
    </cfRule>
  </conditionalFormatting>
  <conditionalFormatting sqref="D96">
    <cfRule type="expression" dxfId="34850" priority="595" stopIfTrue="1">
      <formula>OR(D96=祝色,WEEKDAY(D96)=1)</formula>
    </cfRule>
    <cfRule type="expression" dxfId="34849" priority="596" stopIfTrue="1">
      <formula>WEEKDAY(D96)=7</formula>
    </cfRule>
  </conditionalFormatting>
  <conditionalFormatting sqref="E96">
    <cfRule type="expression" dxfId="34848" priority="593" stopIfTrue="1">
      <formula>OR(E96=祝色,WEEKDAY(E96)=1)</formula>
    </cfRule>
    <cfRule type="expression" dxfId="34847" priority="594" stopIfTrue="1">
      <formula>WEEKDAY(E96)=7</formula>
    </cfRule>
  </conditionalFormatting>
  <conditionalFormatting sqref="L91">
    <cfRule type="expression" dxfId="34846" priority="591" stopIfTrue="1">
      <formula>OR(L91=祝色,WEEKDAY(L91)=1)</formula>
    </cfRule>
    <cfRule type="expression" dxfId="34845" priority="592" stopIfTrue="1">
      <formula>WEEKDAY(L91)=7</formula>
    </cfRule>
  </conditionalFormatting>
  <conditionalFormatting sqref="M91">
    <cfRule type="expression" dxfId="34844" priority="589" stopIfTrue="1">
      <formula>OR(M91=祝色,WEEKDAY(M91)=1)</formula>
    </cfRule>
    <cfRule type="expression" dxfId="34843" priority="590" stopIfTrue="1">
      <formula>WEEKDAY(M91)=7</formula>
    </cfRule>
  </conditionalFormatting>
  <conditionalFormatting sqref="N91">
    <cfRule type="expression" dxfId="34842" priority="587" stopIfTrue="1">
      <formula>OR(N91=祝色,WEEKDAY(N91)=1)</formula>
    </cfRule>
    <cfRule type="expression" dxfId="34841" priority="588" stopIfTrue="1">
      <formula>WEEKDAY(N91)=7</formula>
    </cfRule>
  </conditionalFormatting>
  <conditionalFormatting sqref="O91">
    <cfRule type="expression" dxfId="34840" priority="585" stopIfTrue="1">
      <formula>OR(O91=祝色,WEEKDAY(O91)=1)</formula>
    </cfRule>
    <cfRule type="expression" dxfId="34839" priority="586" stopIfTrue="1">
      <formula>WEEKDAY(O91)=7</formula>
    </cfRule>
  </conditionalFormatting>
  <conditionalFormatting sqref="P91">
    <cfRule type="expression" dxfId="34838" priority="583" stopIfTrue="1">
      <formula>OR(P91=祝色,WEEKDAY(P91)=1)</formula>
    </cfRule>
    <cfRule type="expression" dxfId="34837" priority="584" stopIfTrue="1">
      <formula>WEEKDAY(P91)=7</formula>
    </cfRule>
  </conditionalFormatting>
  <conditionalFormatting sqref="Q91">
    <cfRule type="expression" dxfId="34836" priority="581" stopIfTrue="1">
      <formula>OR(Q91=祝色,WEEKDAY(Q91)=1)</formula>
    </cfRule>
    <cfRule type="expression" dxfId="34835" priority="582" stopIfTrue="1">
      <formula>WEEKDAY(Q91)=7</formula>
    </cfRule>
  </conditionalFormatting>
  <conditionalFormatting sqref="R91">
    <cfRule type="expression" dxfId="34834" priority="579" stopIfTrue="1">
      <formula>OR(R91=祝色,WEEKDAY(R91)=1)</formula>
    </cfRule>
    <cfRule type="expression" dxfId="34833" priority="580" stopIfTrue="1">
      <formula>WEEKDAY(R91)=7</formula>
    </cfRule>
  </conditionalFormatting>
  <conditionalFormatting sqref="L92">
    <cfRule type="expression" dxfId="34832" priority="577" stopIfTrue="1">
      <formula>OR(L92=祝色,WEEKDAY(L92)=1)</formula>
    </cfRule>
    <cfRule type="expression" dxfId="34831" priority="578" stopIfTrue="1">
      <formula>WEEKDAY(L92)=7</formula>
    </cfRule>
  </conditionalFormatting>
  <conditionalFormatting sqref="M92">
    <cfRule type="expression" dxfId="34830" priority="575" stopIfTrue="1">
      <formula>OR(M92=祝色,WEEKDAY(M92)=1)</formula>
    </cfRule>
    <cfRule type="expression" dxfId="34829" priority="576" stopIfTrue="1">
      <formula>WEEKDAY(M92)=7</formula>
    </cfRule>
  </conditionalFormatting>
  <conditionalFormatting sqref="N92">
    <cfRule type="expression" dxfId="34828" priority="573" stopIfTrue="1">
      <formula>OR(N92=祝色,WEEKDAY(N92)=1)</formula>
    </cfRule>
    <cfRule type="expression" dxfId="34827" priority="574" stopIfTrue="1">
      <formula>WEEKDAY(N92)=7</formula>
    </cfRule>
  </conditionalFormatting>
  <conditionalFormatting sqref="O92">
    <cfRule type="expression" dxfId="34826" priority="571" stopIfTrue="1">
      <formula>OR(O92=祝色,WEEKDAY(O92)=1)</formula>
    </cfRule>
    <cfRule type="expression" dxfId="34825" priority="572" stopIfTrue="1">
      <formula>WEEKDAY(O92)=7</formula>
    </cfRule>
  </conditionalFormatting>
  <conditionalFormatting sqref="P92">
    <cfRule type="expression" dxfId="34824" priority="569" stopIfTrue="1">
      <formula>OR(P92=祝色,WEEKDAY(P92)=1)</formula>
    </cfRule>
    <cfRule type="expression" dxfId="34823" priority="570" stopIfTrue="1">
      <formula>WEEKDAY(P92)=7</formula>
    </cfRule>
  </conditionalFormatting>
  <conditionalFormatting sqref="Q92">
    <cfRule type="expression" dxfId="34822" priority="567" stopIfTrue="1">
      <formula>OR(Q92=祝色,WEEKDAY(Q92)=1)</formula>
    </cfRule>
    <cfRule type="expression" dxfId="34821" priority="568" stopIfTrue="1">
      <formula>WEEKDAY(Q92)=7</formula>
    </cfRule>
  </conditionalFormatting>
  <conditionalFormatting sqref="R92">
    <cfRule type="expression" dxfId="34820" priority="565" stopIfTrue="1">
      <formula>OR(R92=祝色,WEEKDAY(R92)=1)</formula>
    </cfRule>
    <cfRule type="expression" dxfId="34819" priority="566" stopIfTrue="1">
      <formula>WEEKDAY(R92)=7</formula>
    </cfRule>
  </conditionalFormatting>
  <conditionalFormatting sqref="L93">
    <cfRule type="expression" dxfId="34818" priority="563" stopIfTrue="1">
      <formula>OR(L93=祝色,WEEKDAY(L93)=1)</formula>
    </cfRule>
    <cfRule type="expression" dxfId="34817" priority="564" stopIfTrue="1">
      <formula>WEEKDAY(L93)=7</formula>
    </cfRule>
  </conditionalFormatting>
  <conditionalFormatting sqref="M93">
    <cfRule type="expression" dxfId="34816" priority="561" stopIfTrue="1">
      <formula>OR(M93=祝色,WEEKDAY(M93)=1)</formula>
    </cfRule>
    <cfRule type="expression" dxfId="34815" priority="562" stopIfTrue="1">
      <formula>WEEKDAY(M93)=7</formula>
    </cfRule>
  </conditionalFormatting>
  <conditionalFormatting sqref="N93">
    <cfRule type="expression" dxfId="34814" priority="559" stopIfTrue="1">
      <formula>OR(N93=祝色,WEEKDAY(N93)=1)</formula>
    </cfRule>
    <cfRule type="expression" dxfId="34813" priority="560" stopIfTrue="1">
      <formula>WEEKDAY(N93)=7</formula>
    </cfRule>
  </conditionalFormatting>
  <conditionalFormatting sqref="O93">
    <cfRule type="expression" dxfId="34812" priority="557" stopIfTrue="1">
      <formula>OR(O93=祝色,WEEKDAY(O93)=1)</formula>
    </cfRule>
    <cfRule type="expression" dxfId="34811" priority="558" stopIfTrue="1">
      <formula>WEEKDAY(O93)=7</formula>
    </cfRule>
  </conditionalFormatting>
  <conditionalFormatting sqref="P93">
    <cfRule type="expression" dxfId="34810" priority="555" stopIfTrue="1">
      <formula>OR(P93=祝色,WEEKDAY(P93)=1)</formula>
    </cfRule>
    <cfRule type="expression" dxfId="34809" priority="556" stopIfTrue="1">
      <formula>WEEKDAY(P93)=7</formula>
    </cfRule>
  </conditionalFormatting>
  <conditionalFormatting sqref="Q93">
    <cfRule type="expression" dxfId="34808" priority="553" stopIfTrue="1">
      <formula>OR(Q93=祝色,WEEKDAY(Q93)=1)</formula>
    </cfRule>
    <cfRule type="expression" dxfId="34807" priority="554" stopIfTrue="1">
      <formula>WEEKDAY(Q93)=7</formula>
    </cfRule>
  </conditionalFormatting>
  <conditionalFormatting sqref="R93">
    <cfRule type="expression" dxfId="34806" priority="551" stopIfTrue="1">
      <formula>OR(R93=祝色,WEEKDAY(R93)=1)</formula>
    </cfRule>
    <cfRule type="expression" dxfId="34805" priority="552" stopIfTrue="1">
      <formula>WEEKDAY(R93)=7</formula>
    </cfRule>
  </conditionalFormatting>
  <conditionalFormatting sqref="L94">
    <cfRule type="expression" dxfId="34804" priority="549" stopIfTrue="1">
      <formula>OR(L94=祝色,WEEKDAY(L94)=1)</formula>
    </cfRule>
    <cfRule type="expression" dxfId="34803" priority="550" stopIfTrue="1">
      <formula>WEEKDAY(L94)=7</formula>
    </cfRule>
  </conditionalFormatting>
  <conditionalFormatting sqref="M94">
    <cfRule type="expression" dxfId="34802" priority="547" stopIfTrue="1">
      <formula>OR(M94=祝色,WEEKDAY(M94)=1)</formula>
    </cfRule>
    <cfRule type="expression" dxfId="34801" priority="548" stopIfTrue="1">
      <formula>WEEKDAY(M94)=7</formula>
    </cfRule>
  </conditionalFormatting>
  <conditionalFormatting sqref="N94">
    <cfRule type="expression" dxfId="34800" priority="545" stopIfTrue="1">
      <formula>OR(N94=祝色,WEEKDAY(N94)=1)</formula>
    </cfRule>
    <cfRule type="expression" dxfId="34799" priority="546" stopIfTrue="1">
      <formula>WEEKDAY(N94)=7</formula>
    </cfRule>
  </conditionalFormatting>
  <conditionalFormatting sqref="O94">
    <cfRule type="expression" dxfId="34798" priority="543" stopIfTrue="1">
      <formula>OR(O94=祝色,WEEKDAY(O94)=1)</formula>
    </cfRule>
    <cfRule type="expression" dxfId="34797" priority="544" stopIfTrue="1">
      <formula>WEEKDAY(O94)=7</formula>
    </cfRule>
  </conditionalFormatting>
  <conditionalFormatting sqref="P94">
    <cfRule type="expression" dxfId="34796" priority="541" stopIfTrue="1">
      <formula>OR(P94=祝色,WEEKDAY(P94)=1)</formula>
    </cfRule>
    <cfRule type="expression" dxfId="34795" priority="542" stopIfTrue="1">
      <formula>WEEKDAY(P94)=7</formula>
    </cfRule>
  </conditionalFormatting>
  <conditionalFormatting sqref="Q94">
    <cfRule type="expression" dxfId="34794" priority="539" stopIfTrue="1">
      <formula>OR(Q94=祝色,WEEKDAY(Q94)=1)</formula>
    </cfRule>
    <cfRule type="expression" dxfId="34793" priority="540" stopIfTrue="1">
      <formula>WEEKDAY(Q94)=7</formula>
    </cfRule>
  </conditionalFormatting>
  <conditionalFormatting sqref="R94">
    <cfRule type="expression" dxfId="34792" priority="537" stopIfTrue="1">
      <formula>OR(R94=祝色,WEEKDAY(R94)=1)</formula>
    </cfRule>
    <cfRule type="expression" dxfId="34791" priority="538" stopIfTrue="1">
      <formula>WEEKDAY(R94)=7</formula>
    </cfRule>
  </conditionalFormatting>
  <conditionalFormatting sqref="L95">
    <cfRule type="expression" dxfId="34790" priority="535" stopIfTrue="1">
      <formula>OR(L95=祝色,WEEKDAY(L95)=1)</formula>
    </cfRule>
    <cfRule type="expression" dxfId="34789" priority="536" stopIfTrue="1">
      <formula>WEEKDAY(L95)=7</formula>
    </cfRule>
  </conditionalFormatting>
  <conditionalFormatting sqref="M95">
    <cfRule type="expression" dxfId="34788" priority="533" stopIfTrue="1">
      <formula>OR(M95=祝色,WEEKDAY(M95)=1)</formula>
    </cfRule>
    <cfRule type="expression" dxfId="34787" priority="534" stopIfTrue="1">
      <formula>WEEKDAY(M95)=7</formula>
    </cfRule>
  </conditionalFormatting>
  <conditionalFormatting sqref="N95">
    <cfRule type="expression" dxfId="34786" priority="531" stopIfTrue="1">
      <formula>OR(N95=祝色,WEEKDAY(N95)=1)</formula>
    </cfRule>
    <cfRule type="expression" dxfId="34785" priority="532" stopIfTrue="1">
      <formula>WEEKDAY(N95)=7</formula>
    </cfRule>
  </conditionalFormatting>
  <conditionalFormatting sqref="O95">
    <cfRule type="expression" dxfId="34784" priority="529" stopIfTrue="1">
      <formula>OR(O95=祝色,WEEKDAY(O95)=1)</formula>
    </cfRule>
    <cfRule type="expression" dxfId="34783" priority="530" stopIfTrue="1">
      <formula>WEEKDAY(O95)=7</formula>
    </cfRule>
  </conditionalFormatting>
  <conditionalFormatting sqref="P95">
    <cfRule type="expression" dxfId="34782" priority="527" stopIfTrue="1">
      <formula>OR(P95=祝色,WEEKDAY(P95)=1)</formula>
    </cfRule>
    <cfRule type="expression" dxfId="34781" priority="528" stopIfTrue="1">
      <formula>WEEKDAY(P95)=7</formula>
    </cfRule>
  </conditionalFormatting>
  <conditionalFormatting sqref="Q95">
    <cfRule type="expression" dxfId="34780" priority="525" stopIfTrue="1">
      <formula>OR(Q95=祝色,WEEKDAY(Q95)=1)</formula>
    </cfRule>
    <cfRule type="expression" dxfId="34779" priority="526" stopIfTrue="1">
      <formula>WEEKDAY(Q95)=7</formula>
    </cfRule>
  </conditionalFormatting>
  <conditionalFormatting sqref="R95">
    <cfRule type="expression" dxfId="34778" priority="523" stopIfTrue="1">
      <formula>OR(R95=祝色,WEEKDAY(R95)=1)</formula>
    </cfRule>
    <cfRule type="expression" dxfId="34777" priority="524" stopIfTrue="1">
      <formula>WEEKDAY(R95)=7</formula>
    </cfRule>
  </conditionalFormatting>
  <conditionalFormatting sqref="L96">
    <cfRule type="expression" dxfId="34776" priority="521" stopIfTrue="1">
      <formula>OR(L96=祝色,WEEKDAY(L96)=1)</formula>
    </cfRule>
    <cfRule type="expression" dxfId="34775" priority="522" stopIfTrue="1">
      <formula>WEEKDAY(L96)=7</formula>
    </cfRule>
  </conditionalFormatting>
  <conditionalFormatting sqref="M96">
    <cfRule type="expression" dxfId="34774" priority="519" stopIfTrue="1">
      <formula>OR(M96=祝色,WEEKDAY(M96)=1)</formula>
    </cfRule>
    <cfRule type="expression" dxfId="34773" priority="520" stopIfTrue="1">
      <formula>WEEKDAY(M96)=7</formula>
    </cfRule>
  </conditionalFormatting>
  <conditionalFormatting sqref="T91">
    <cfRule type="expression" dxfId="34772" priority="517" stopIfTrue="1">
      <formula>OR(T91=祝色,WEEKDAY(T91)=1)</formula>
    </cfRule>
    <cfRule type="expression" dxfId="34771" priority="518" stopIfTrue="1">
      <formula>WEEKDAY(T91)=7</formula>
    </cfRule>
  </conditionalFormatting>
  <conditionalFormatting sqref="U91">
    <cfRule type="expression" dxfId="34770" priority="515" stopIfTrue="1">
      <formula>OR(U91=祝色,WEEKDAY(U91)=1)</formula>
    </cfRule>
    <cfRule type="expression" dxfId="34769" priority="516" stopIfTrue="1">
      <formula>WEEKDAY(U91)=7</formula>
    </cfRule>
  </conditionalFormatting>
  <conditionalFormatting sqref="V91">
    <cfRule type="expression" dxfId="34768" priority="513" stopIfTrue="1">
      <formula>OR(V91=祝色,WEEKDAY(V91)=1)</formula>
    </cfRule>
    <cfRule type="expression" dxfId="34767" priority="514" stopIfTrue="1">
      <formula>WEEKDAY(V91)=7</formula>
    </cfRule>
  </conditionalFormatting>
  <conditionalFormatting sqref="W91">
    <cfRule type="expression" dxfId="34766" priority="511" stopIfTrue="1">
      <formula>OR(W91=祝色,WEEKDAY(W91)=1)</formula>
    </cfRule>
    <cfRule type="expression" dxfId="34765" priority="512" stopIfTrue="1">
      <formula>WEEKDAY(W91)=7</formula>
    </cfRule>
  </conditionalFormatting>
  <conditionalFormatting sqref="X91">
    <cfRule type="expression" dxfId="34764" priority="509" stopIfTrue="1">
      <formula>OR(X91=祝色,WEEKDAY(X91)=1)</formula>
    </cfRule>
    <cfRule type="expression" dxfId="34763" priority="510" stopIfTrue="1">
      <formula>WEEKDAY(X91)=7</formula>
    </cfRule>
  </conditionalFormatting>
  <conditionalFormatting sqref="Y91">
    <cfRule type="expression" dxfId="34762" priority="507" stopIfTrue="1">
      <formula>OR(Y91=祝色,WEEKDAY(Y91)=1)</formula>
    </cfRule>
    <cfRule type="expression" dxfId="34761" priority="508" stopIfTrue="1">
      <formula>WEEKDAY(Y91)=7</formula>
    </cfRule>
  </conditionalFormatting>
  <conditionalFormatting sqref="Z91">
    <cfRule type="expression" dxfId="34760" priority="505" stopIfTrue="1">
      <formula>OR(Z91=祝色,WEEKDAY(Z91)=1)</formula>
    </cfRule>
    <cfRule type="expression" dxfId="34759" priority="506" stopIfTrue="1">
      <formula>WEEKDAY(Z91)=7</formula>
    </cfRule>
  </conditionalFormatting>
  <conditionalFormatting sqref="T92">
    <cfRule type="expression" dxfId="34758" priority="503" stopIfTrue="1">
      <formula>OR(T92=祝色,WEEKDAY(T92)=1)</formula>
    </cfRule>
    <cfRule type="expression" dxfId="34757" priority="504" stopIfTrue="1">
      <formula>WEEKDAY(T92)=7</formula>
    </cfRule>
  </conditionalFormatting>
  <conditionalFormatting sqref="U92">
    <cfRule type="expression" dxfId="34756" priority="501" stopIfTrue="1">
      <formula>OR(U92=祝色,WEEKDAY(U92)=1)</formula>
    </cfRule>
    <cfRule type="expression" dxfId="34755" priority="502" stopIfTrue="1">
      <formula>WEEKDAY(U92)=7</formula>
    </cfRule>
  </conditionalFormatting>
  <conditionalFormatting sqref="V92">
    <cfRule type="expression" dxfId="34754" priority="499" stopIfTrue="1">
      <formula>OR(V92=祝色,WEEKDAY(V92)=1)</formula>
    </cfRule>
    <cfRule type="expression" dxfId="34753" priority="500" stopIfTrue="1">
      <formula>WEEKDAY(V92)=7</formula>
    </cfRule>
  </conditionalFormatting>
  <conditionalFormatting sqref="W92">
    <cfRule type="expression" dxfId="34752" priority="497" stopIfTrue="1">
      <formula>OR(W92=祝色,WEEKDAY(W92)=1)</formula>
    </cfRule>
    <cfRule type="expression" dxfId="34751" priority="498" stopIfTrue="1">
      <formula>WEEKDAY(W92)=7</formula>
    </cfRule>
  </conditionalFormatting>
  <conditionalFormatting sqref="X92">
    <cfRule type="expression" dxfId="34750" priority="495" stopIfTrue="1">
      <formula>OR(X92=祝色,WEEKDAY(X92)=1)</formula>
    </cfRule>
    <cfRule type="expression" dxfId="34749" priority="496" stopIfTrue="1">
      <formula>WEEKDAY(X92)=7</formula>
    </cfRule>
  </conditionalFormatting>
  <conditionalFormatting sqref="Y92">
    <cfRule type="expression" dxfId="34748" priority="493" stopIfTrue="1">
      <formula>OR(Y92=祝色,WEEKDAY(Y92)=1)</formula>
    </cfRule>
    <cfRule type="expression" dxfId="34747" priority="494" stopIfTrue="1">
      <formula>WEEKDAY(Y92)=7</formula>
    </cfRule>
  </conditionalFormatting>
  <conditionalFormatting sqref="Z92">
    <cfRule type="expression" dxfId="34746" priority="491" stopIfTrue="1">
      <formula>OR(Z92=祝色,WEEKDAY(Z92)=1)</formula>
    </cfRule>
    <cfRule type="expression" dxfId="34745" priority="492" stopIfTrue="1">
      <formula>WEEKDAY(Z92)=7</formula>
    </cfRule>
  </conditionalFormatting>
  <conditionalFormatting sqref="T93">
    <cfRule type="expression" dxfId="34744" priority="489" stopIfTrue="1">
      <formula>OR(T93=祝色,WEEKDAY(T93)=1)</formula>
    </cfRule>
    <cfRule type="expression" dxfId="34743" priority="490" stopIfTrue="1">
      <formula>WEEKDAY(T93)=7</formula>
    </cfRule>
  </conditionalFormatting>
  <conditionalFormatting sqref="U93">
    <cfRule type="expression" dxfId="34742" priority="487" stopIfTrue="1">
      <formula>OR(U93=祝色,WEEKDAY(U93)=1)</formula>
    </cfRule>
    <cfRule type="expression" dxfId="34741" priority="488" stopIfTrue="1">
      <formula>WEEKDAY(U93)=7</formula>
    </cfRule>
  </conditionalFormatting>
  <conditionalFormatting sqref="V93">
    <cfRule type="expression" dxfId="34740" priority="485" stopIfTrue="1">
      <formula>OR(V93=祝色,WEEKDAY(V93)=1)</formula>
    </cfRule>
    <cfRule type="expression" dxfId="34739" priority="486" stopIfTrue="1">
      <formula>WEEKDAY(V93)=7</formula>
    </cfRule>
  </conditionalFormatting>
  <conditionalFormatting sqref="W93">
    <cfRule type="expression" dxfId="34738" priority="483" stopIfTrue="1">
      <formula>OR(W93=祝色,WEEKDAY(W93)=1)</formula>
    </cfRule>
    <cfRule type="expression" dxfId="34737" priority="484" stopIfTrue="1">
      <formula>WEEKDAY(W93)=7</formula>
    </cfRule>
  </conditionalFormatting>
  <conditionalFormatting sqref="X93">
    <cfRule type="expression" dxfId="34736" priority="481" stopIfTrue="1">
      <formula>OR(X93=祝色,WEEKDAY(X93)=1)</formula>
    </cfRule>
    <cfRule type="expression" dxfId="34735" priority="482" stopIfTrue="1">
      <formula>WEEKDAY(X93)=7</formula>
    </cfRule>
  </conditionalFormatting>
  <conditionalFormatting sqref="Y93">
    <cfRule type="expression" dxfId="34734" priority="479" stopIfTrue="1">
      <formula>OR(Y93=祝色,WEEKDAY(Y93)=1)</formula>
    </cfRule>
    <cfRule type="expression" dxfId="34733" priority="480" stopIfTrue="1">
      <formula>WEEKDAY(Y93)=7</formula>
    </cfRule>
  </conditionalFormatting>
  <conditionalFormatting sqref="Z93">
    <cfRule type="expression" dxfId="34732" priority="477" stopIfTrue="1">
      <formula>OR(Z93=祝色,WEEKDAY(Z93)=1)</formula>
    </cfRule>
    <cfRule type="expression" dxfId="34731" priority="478" stopIfTrue="1">
      <formula>WEEKDAY(Z93)=7</formula>
    </cfRule>
  </conditionalFormatting>
  <conditionalFormatting sqref="T94">
    <cfRule type="expression" dxfId="34730" priority="475" stopIfTrue="1">
      <formula>OR(T94=祝色,WEEKDAY(T94)=1)</formula>
    </cfRule>
    <cfRule type="expression" dxfId="34729" priority="476" stopIfTrue="1">
      <formula>WEEKDAY(T94)=7</formula>
    </cfRule>
  </conditionalFormatting>
  <conditionalFormatting sqref="U94">
    <cfRule type="expression" dxfId="34728" priority="473" stopIfTrue="1">
      <formula>OR(U94=祝色,WEEKDAY(U94)=1)</formula>
    </cfRule>
    <cfRule type="expression" dxfId="34727" priority="474" stopIfTrue="1">
      <formula>WEEKDAY(U94)=7</formula>
    </cfRule>
  </conditionalFormatting>
  <conditionalFormatting sqref="V94">
    <cfRule type="expression" dxfId="34726" priority="471" stopIfTrue="1">
      <formula>OR(V94=祝色,WEEKDAY(V94)=1)</formula>
    </cfRule>
    <cfRule type="expression" dxfId="34725" priority="472" stopIfTrue="1">
      <formula>WEEKDAY(V94)=7</formula>
    </cfRule>
  </conditionalFormatting>
  <conditionalFormatting sqref="W94">
    <cfRule type="expression" dxfId="34724" priority="469" stopIfTrue="1">
      <formula>OR(W94=祝色,WEEKDAY(W94)=1)</formula>
    </cfRule>
    <cfRule type="expression" dxfId="34723" priority="470" stopIfTrue="1">
      <formula>WEEKDAY(W94)=7</formula>
    </cfRule>
  </conditionalFormatting>
  <conditionalFormatting sqref="X94">
    <cfRule type="expression" dxfId="34722" priority="467" stopIfTrue="1">
      <formula>OR(X94=祝色,WEEKDAY(X94)=1)</formula>
    </cfRule>
    <cfRule type="expression" dxfId="34721" priority="468" stopIfTrue="1">
      <formula>WEEKDAY(X94)=7</formula>
    </cfRule>
  </conditionalFormatting>
  <conditionalFormatting sqref="Y94">
    <cfRule type="expression" dxfId="34720" priority="465" stopIfTrue="1">
      <formula>OR(Y94=祝色,WEEKDAY(Y94)=1)</formula>
    </cfRule>
    <cfRule type="expression" dxfId="34719" priority="466" stopIfTrue="1">
      <formula>WEEKDAY(Y94)=7</formula>
    </cfRule>
  </conditionalFormatting>
  <conditionalFormatting sqref="Z94">
    <cfRule type="expression" dxfId="34718" priority="463" stopIfTrue="1">
      <formula>OR(Z94=祝色,WEEKDAY(Z94)=1)</formula>
    </cfRule>
    <cfRule type="expression" dxfId="34717" priority="464" stopIfTrue="1">
      <formula>WEEKDAY(Z94)=7</formula>
    </cfRule>
  </conditionalFormatting>
  <conditionalFormatting sqref="T95">
    <cfRule type="expression" dxfId="34716" priority="461" stopIfTrue="1">
      <formula>OR(T95=祝色,WEEKDAY(T95)=1)</formula>
    </cfRule>
    <cfRule type="expression" dxfId="34715" priority="462" stopIfTrue="1">
      <formula>WEEKDAY(T95)=7</formula>
    </cfRule>
  </conditionalFormatting>
  <conditionalFormatting sqref="U95">
    <cfRule type="expression" dxfId="34714" priority="459" stopIfTrue="1">
      <formula>OR(U95=祝色,WEEKDAY(U95)=1)</formula>
    </cfRule>
    <cfRule type="expression" dxfId="34713" priority="460" stopIfTrue="1">
      <formula>WEEKDAY(U95)=7</formula>
    </cfRule>
  </conditionalFormatting>
  <conditionalFormatting sqref="V95">
    <cfRule type="expression" dxfId="34712" priority="457" stopIfTrue="1">
      <formula>OR(V95=祝色,WEEKDAY(V95)=1)</formula>
    </cfRule>
    <cfRule type="expression" dxfId="34711" priority="458" stopIfTrue="1">
      <formula>WEEKDAY(V95)=7</formula>
    </cfRule>
  </conditionalFormatting>
  <conditionalFormatting sqref="W95">
    <cfRule type="expression" dxfId="34710" priority="455" stopIfTrue="1">
      <formula>OR(W95=祝色,WEEKDAY(W95)=1)</formula>
    </cfRule>
    <cfRule type="expression" dxfId="34709" priority="456" stopIfTrue="1">
      <formula>WEEKDAY(W95)=7</formula>
    </cfRule>
  </conditionalFormatting>
  <conditionalFormatting sqref="X95">
    <cfRule type="expression" dxfId="34708" priority="453" stopIfTrue="1">
      <formula>OR(X95=祝色,WEEKDAY(X95)=1)</formula>
    </cfRule>
    <cfRule type="expression" dxfId="34707" priority="454" stopIfTrue="1">
      <formula>WEEKDAY(X95)=7</formula>
    </cfRule>
  </conditionalFormatting>
  <conditionalFormatting sqref="Y95">
    <cfRule type="expression" dxfId="34706" priority="451" stopIfTrue="1">
      <formula>OR(Y95=祝色,WEEKDAY(Y95)=1)</formula>
    </cfRule>
    <cfRule type="expression" dxfId="34705" priority="452" stopIfTrue="1">
      <formula>WEEKDAY(Y95)=7</formula>
    </cfRule>
  </conditionalFormatting>
  <conditionalFormatting sqref="Z95">
    <cfRule type="expression" dxfId="34704" priority="449" stopIfTrue="1">
      <formula>OR(Z95=祝色,WEEKDAY(Z95)=1)</formula>
    </cfRule>
    <cfRule type="expression" dxfId="34703" priority="450" stopIfTrue="1">
      <formula>WEEKDAY(Z95)=7</formula>
    </cfRule>
  </conditionalFormatting>
  <conditionalFormatting sqref="T96">
    <cfRule type="expression" dxfId="34702" priority="447" stopIfTrue="1">
      <formula>OR(T96=祝色,WEEKDAY(T96)=1)</formula>
    </cfRule>
    <cfRule type="expression" dxfId="34701" priority="448" stopIfTrue="1">
      <formula>WEEKDAY(T96)=7</formula>
    </cfRule>
  </conditionalFormatting>
  <conditionalFormatting sqref="U96">
    <cfRule type="expression" dxfId="34700" priority="445" stopIfTrue="1">
      <formula>OR(U96=祝色,WEEKDAY(U96)=1)</formula>
    </cfRule>
    <cfRule type="expression" dxfId="34699" priority="446" stopIfTrue="1">
      <formula>WEEKDAY(U96)=7</formula>
    </cfRule>
  </conditionalFormatting>
  <conditionalFormatting sqref="AC82">
    <cfRule type="expression" dxfId="34698" priority="443" stopIfTrue="1">
      <formula>OR(AC82=祝色,WEEKDAY(AC82)=1)</formula>
    </cfRule>
    <cfRule type="expression" dxfId="34697" priority="444" stopIfTrue="1">
      <formula>WEEKDAY(AC82)=7</formula>
    </cfRule>
  </conditionalFormatting>
  <conditionalFormatting sqref="AD82">
    <cfRule type="expression" dxfId="34696" priority="441" stopIfTrue="1">
      <formula>OR(AD82=祝色,WEEKDAY(AD82)=1)</formula>
    </cfRule>
    <cfRule type="expression" dxfId="34695" priority="442" stopIfTrue="1">
      <formula>WEEKDAY(AD82)=7</formula>
    </cfRule>
  </conditionalFormatting>
  <conditionalFormatting sqref="AE82">
    <cfRule type="expression" dxfId="34694" priority="439" stopIfTrue="1">
      <formula>OR(AE82=祝色,WEEKDAY(AE82)=1)</formula>
    </cfRule>
    <cfRule type="expression" dxfId="34693" priority="440" stopIfTrue="1">
      <formula>WEEKDAY(AE82)=7</formula>
    </cfRule>
  </conditionalFormatting>
  <conditionalFormatting sqref="AF82">
    <cfRule type="expression" dxfId="34692" priority="437" stopIfTrue="1">
      <formula>OR(AF82=祝色,WEEKDAY(AF82)=1)</formula>
    </cfRule>
    <cfRule type="expression" dxfId="34691" priority="438" stopIfTrue="1">
      <formula>WEEKDAY(AF82)=7</formula>
    </cfRule>
  </conditionalFormatting>
  <conditionalFormatting sqref="AG82">
    <cfRule type="expression" dxfId="34690" priority="435" stopIfTrue="1">
      <formula>OR(AG82=祝色,WEEKDAY(AG82)=1)</formula>
    </cfRule>
    <cfRule type="expression" dxfId="34689" priority="436" stopIfTrue="1">
      <formula>WEEKDAY(AG82)=7</formula>
    </cfRule>
  </conditionalFormatting>
  <conditionalFormatting sqref="AH82">
    <cfRule type="expression" dxfId="34688" priority="433" stopIfTrue="1">
      <formula>OR(AH82=祝色,WEEKDAY(AH82)=1)</formula>
    </cfRule>
    <cfRule type="expression" dxfId="34687" priority="434" stopIfTrue="1">
      <formula>WEEKDAY(AH82)=7</formula>
    </cfRule>
  </conditionalFormatting>
  <conditionalFormatting sqref="AI82">
    <cfRule type="expression" dxfId="34686" priority="431" stopIfTrue="1">
      <formula>OR(AI82=祝色,WEEKDAY(AI82)=1)</formula>
    </cfRule>
    <cfRule type="expression" dxfId="34685" priority="432" stopIfTrue="1">
      <formula>WEEKDAY(AI82)=7</formula>
    </cfRule>
  </conditionalFormatting>
  <conditionalFormatting sqref="AC83">
    <cfRule type="expression" dxfId="34684" priority="429" stopIfTrue="1">
      <formula>OR(AC83=祝色,WEEKDAY(AC83)=1)</formula>
    </cfRule>
    <cfRule type="expression" dxfId="34683" priority="430" stopIfTrue="1">
      <formula>WEEKDAY(AC83)=7</formula>
    </cfRule>
  </conditionalFormatting>
  <conditionalFormatting sqref="AD83">
    <cfRule type="expression" dxfId="34682" priority="427" stopIfTrue="1">
      <formula>OR(AD83=祝色,WEEKDAY(AD83)=1)</formula>
    </cfRule>
    <cfRule type="expression" dxfId="34681" priority="428" stopIfTrue="1">
      <formula>WEEKDAY(AD83)=7</formula>
    </cfRule>
  </conditionalFormatting>
  <conditionalFormatting sqref="AE83">
    <cfRule type="expression" dxfId="34680" priority="425" stopIfTrue="1">
      <formula>OR(AE83=祝色,WEEKDAY(AE83)=1)</formula>
    </cfRule>
    <cfRule type="expression" dxfId="34679" priority="426" stopIfTrue="1">
      <formula>WEEKDAY(AE83)=7</formula>
    </cfRule>
  </conditionalFormatting>
  <conditionalFormatting sqref="AF83">
    <cfRule type="expression" dxfId="34678" priority="423" stopIfTrue="1">
      <formula>OR(AF83=祝色,WEEKDAY(AF83)=1)</formula>
    </cfRule>
    <cfRule type="expression" dxfId="34677" priority="424" stopIfTrue="1">
      <formula>WEEKDAY(AF83)=7</formula>
    </cfRule>
  </conditionalFormatting>
  <conditionalFormatting sqref="AG83">
    <cfRule type="expression" dxfId="34676" priority="421" stopIfTrue="1">
      <formula>OR(AG83=祝色,WEEKDAY(AG83)=1)</formula>
    </cfRule>
    <cfRule type="expression" dxfId="34675" priority="422" stopIfTrue="1">
      <formula>WEEKDAY(AG83)=7</formula>
    </cfRule>
  </conditionalFormatting>
  <conditionalFormatting sqref="AH83">
    <cfRule type="expression" dxfId="34674" priority="419" stopIfTrue="1">
      <formula>OR(AH83=祝色,WEEKDAY(AH83)=1)</formula>
    </cfRule>
    <cfRule type="expression" dxfId="34673" priority="420" stopIfTrue="1">
      <formula>WEEKDAY(AH83)=7</formula>
    </cfRule>
  </conditionalFormatting>
  <conditionalFormatting sqref="AI83">
    <cfRule type="expression" dxfId="34672" priority="417" stopIfTrue="1">
      <formula>OR(AI83=祝色,WEEKDAY(AI83)=1)</formula>
    </cfRule>
    <cfRule type="expression" dxfId="34671" priority="418" stopIfTrue="1">
      <formula>WEEKDAY(AI83)=7</formula>
    </cfRule>
  </conditionalFormatting>
  <conditionalFormatting sqref="AC84">
    <cfRule type="expression" dxfId="34670" priority="415" stopIfTrue="1">
      <formula>OR(AC84=祝色,WEEKDAY(AC84)=1)</formula>
    </cfRule>
    <cfRule type="expression" dxfId="34669" priority="416" stopIfTrue="1">
      <formula>WEEKDAY(AC84)=7</formula>
    </cfRule>
  </conditionalFormatting>
  <conditionalFormatting sqref="AD84">
    <cfRule type="expression" dxfId="34668" priority="413" stopIfTrue="1">
      <formula>OR(AD84=祝色,WEEKDAY(AD84)=1)</formula>
    </cfRule>
    <cfRule type="expression" dxfId="34667" priority="414" stopIfTrue="1">
      <formula>WEEKDAY(AD84)=7</formula>
    </cfRule>
  </conditionalFormatting>
  <conditionalFormatting sqref="AE84">
    <cfRule type="expression" dxfId="34666" priority="411" stopIfTrue="1">
      <formula>OR(AE84=祝色,WEEKDAY(AE84)=1)</formula>
    </cfRule>
    <cfRule type="expression" dxfId="34665" priority="412" stopIfTrue="1">
      <formula>WEEKDAY(AE84)=7</formula>
    </cfRule>
  </conditionalFormatting>
  <conditionalFormatting sqref="AF84">
    <cfRule type="expression" dxfId="34664" priority="409" stopIfTrue="1">
      <formula>OR(AF84=祝色,WEEKDAY(AF84)=1)</formula>
    </cfRule>
    <cfRule type="expression" dxfId="34663" priority="410" stopIfTrue="1">
      <formula>WEEKDAY(AF84)=7</formula>
    </cfRule>
  </conditionalFormatting>
  <conditionalFormatting sqref="AG84">
    <cfRule type="expression" dxfId="34662" priority="407" stopIfTrue="1">
      <formula>OR(AG84=祝色,WEEKDAY(AG84)=1)</formula>
    </cfRule>
    <cfRule type="expression" dxfId="34661" priority="408" stopIfTrue="1">
      <formula>WEEKDAY(AG84)=7</formula>
    </cfRule>
  </conditionalFormatting>
  <conditionalFormatting sqref="AH84">
    <cfRule type="expression" dxfId="34660" priority="405" stopIfTrue="1">
      <formula>OR(AH84=祝色,WEEKDAY(AH84)=1)</formula>
    </cfRule>
    <cfRule type="expression" dxfId="34659" priority="406" stopIfTrue="1">
      <formula>WEEKDAY(AH84)=7</formula>
    </cfRule>
  </conditionalFormatting>
  <conditionalFormatting sqref="AI84">
    <cfRule type="expression" dxfId="34658" priority="403" stopIfTrue="1">
      <formula>OR(AI84=祝色,WEEKDAY(AI84)=1)</formula>
    </cfRule>
    <cfRule type="expression" dxfId="34657" priority="404" stopIfTrue="1">
      <formula>WEEKDAY(AI84)=7</formula>
    </cfRule>
  </conditionalFormatting>
  <conditionalFormatting sqref="AC85">
    <cfRule type="expression" dxfId="34656" priority="401" stopIfTrue="1">
      <formula>OR(AC85=祝色,WEEKDAY(AC85)=1)</formula>
    </cfRule>
    <cfRule type="expression" dxfId="34655" priority="402" stopIfTrue="1">
      <formula>WEEKDAY(AC85)=7</formula>
    </cfRule>
  </conditionalFormatting>
  <conditionalFormatting sqref="AD85">
    <cfRule type="expression" dxfId="34654" priority="399" stopIfTrue="1">
      <formula>OR(AD85=祝色,WEEKDAY(AD85)=1)</formula>
    </cfRule>
    <cfRule type="expression" dxfId="34653" priority="400" stopIfTrue="1">
      <formula>WEEKDAY(AD85)=7</formula>
    </cfRule>
  </conditionalFormatting>
  <conditionalFormatting sqref="AE85">
    <cfRule type="expression" dxfId="34652" priority="397" stopIfTrue="1">
      <formula>OR(AE85=祝色,WEEKDAY(AE85)=1)</formula>
    </cfRule>
    <cfRule type="expression" dxfId="34651" priority="398" stopIfTrue="1">
      <formula>WEEKDAY(AE85)=7</formula>
    </cfRule>
  </conditionalFormatting>
  <conditionalFormatting sqref="AF85">
    <cfRule type="expression" dxfId="34650" priority="395" stopIfTrue="1">
      <formula>OR(AF85=祝色,WEEKDAY(AF85)=1)</formula>
    </cfRule>
    <cfRule type="expression" dxfId="34649" priority="396" stopIfTrue="1">
      <formula>WEEKDAY(AF85)=7</formula>
    </cfRule>
  </conditionalFormatting>
  <conditionalFormatting sqref="AG85">
    <cfRule type="expression" dxfId="34648" priority="393" stopIfTrue="1">
      <formula>OR(AG85=祝色,WEEKDAY(AG85)=1)</formula>
    </cfRule>
    <cfRule type="expression" dxfId="34647" priority="394" stopIfTrue="1">
      <formula>WEEKDAY(AG85)=7</formula>
    </cfRule>
  </conditionalFormatting>
  <conditionalFormatting sqref="AH85">
    <cfRule type="expression" dxfId="34646" priority="391" stopIfTrue="1">
      <formula>OR(AH85=祝色,WEEKDAY(AH85)=1)</formula>
    </cfRule>
    <cfRule type="expression" dxfId="34645" priority="392" stopIfTrue="1">
      <formula>WEEKDAY(AH85)=7</formula>
    </cfRule>
  </conditionalFormatting>
  <conditionalFormatting sqref="AI85">
    <cfRule type="expression" dxfId="34644" priority="389" stopIfTrue="1">
      <formula>OR(AI85=祝色,WEEKDAY(AI85)=1)</formula>
    </cfRule>
    <cfRule type="expression" dxfId="34643" priority="390" stopIfTrue="1">
      <formula>WEEKDAY(AI85)=7</formula>
    </cfRule>
  </conditionalFormatting>
  <conditionalFormatting sqref="AC86">
    <cfRule type="expression" dxfId="34642" priority="387" stopIfTrue="1">
      <formula>OR(AC86=祝色,WEEKDAY(AC86)=1)</formula>
    </cfRule>
    <cfRule type="expression" dxfId="34641" priority="388" stopIfTrue="1">
      <formula>WEEKDAY(AC86)=7</formula>
    </cfRule>
  </conditionalFormatting>
  <conditionalFormatting sqref="AD86">
    <cfRule type="expression" dxfId="34640" priority="385" stopIfTrue="1">
      <formula>OR(AD86=祝色,WEEKDAY(AD86)=1)</formula>
    </cfRule>
    <cfRule type="expression" dxfId="34639" priority="386" stopIfTrue="1">
      <formula>WEEKDAY(AD86)=7</formula>
    </cfRule>
  </conditionalFormatting>
  <conditionalFormatting sqref="AE86">
    <cfRule type="expression" dxfId="34638" priority="383" stopIfTrue="1">
      <formula>OR(AE86=祝色,WEEKDAY(AE86)=1)</formula>
    </cfRule>
    <cfRule type="expression" dxfId="34637" priority="384" stopIfTrue="1">
      <formula>WEEKDAY(AE86)=7</formula>
    </cfRule>
  </conditionalFormatting>
  <conditionalFormatting sqref="AF86">
    <cfRule type="expression" dxfId="34636" priority="381" stopIfTrue="1">
      <formula>OR(AF86=祝色,WEEKDAY(AF86)=1)</formula>
    </cfRule>
    <cfRule type="expression" dxfId="34635" priority="382" stopIfTrue="1">
      <formula>WEEKDAY(AF86)=7</formula>
    </cfRule>
  </conditionalFormatting>
  <conditionalFormatting sqref="AG86">
    <cfRule type="expression" dxfId="34634" priority="379" stopIfTrue="1">
      <formula>OR(AG86=祝色,WEEKDAY(AG86)=1)</formula>
    </cfRule>
    <cfRule type="expression" dxfId="34633" priority="380" stopIfTrue="1">
      <formula>WEEKDAY(AG86)=7</formula>
    </cfRule>
  </conditionalFormatting>
  <conditionalFormatting sqref="AH86">
    <cfRule type="expression" dxfId="34632" priority="377" stopIfTrue="1">
      <formula>OR(AH86=祝色,WEEKDAY(AH86)=1)</formula>
    </cfRule>
    <cfRule type="expression" dxfId="34631" priority="378" stopIfTrue="1">
      <formula>WEEKDAY(AH86)=7</formula>
    </cfRule>
  </conditionalFormatting>
  <conditionalFormatting sqref="AI86">
    <cfRule type="expression" dxfId="34630" priority="375" stopIfTrue="1">
      <formula>OR(AI86=祝色,WEEKDAY(AI86)=1)</formula>
    </cfRule>
    <cfRule type="expression" dxfId="34629" priority="376" stopIfTrue="1">
      <formula>WEEKDAY(AI86)=7</formula>
    </cfRule>
  </conditionalFormatting>
  <conditionalFormatting sqref="AC87">
    <cfRule type="expression" dxfId="34628" priority="373" stopIfTrue="1">
      <formula>OR(AC87=祝色,WEEKDAY(AC87)=1)</formula>
    </cfRule>
    <cfRule type="expression" dxfId="34627" priority="374" stopIfTrue="1">
      <formula>WEEKDAY(AC87)=7</formula>
    </cfRule>
  </conditionalFormatting>
  <conditionalFormatting sqref="AD87">
    <cfRule type="expression" dxfId="34626" priority="371" stopIfTrue="1">
      <formula>OR(AD87=祝色,WEEKDAY(AD87)=1)</formula>
    </cfRule>
    <cfRule type="expression" dxfId="34625" priority="372" stopIfTrue="1">
      <formula>WEEKDAY(AD87)=7</formula>
    </cfRule>
  </conditionalFormatting>
  <conditionalFormatting sqref="AK82">
    <cfRule type="expression" dxfId="34624" priority="369" stopIfTrue="1">
      <formula>OR(AK82=祝色,WEEKDAY(AK82)=1)</formula>
    </cfRule>
    <cfRule type="expression" dxfId="34623" priority="370" stopIfTrue="1">
      <formula>WEEKDAY(AK82)=7</formula>
    </cfRule>
  </conditionalFormatting>
  <conditionalFormatting sqref="AL82">
    <cfRule type="expression" dxfId="34622" priority="367" stopIfTrue="1">
      <formula>OR(AL82=祝色,WEEKDAY(AL82)=1)</formula>
    </cfRule>
    <cfRule type="expression" dxfId="34621" priority="368" stopIfTrue="1">
      <formula>WEEKDAY(AL82)=7</formula>
    </cfRule>
  </conditionalFormatting>
  <conditionalFormatting sqref="AM82">
    <cfRule type="expression" dxfId="34620" priority="365" stopIfTrue="1">
      <formula>OR(AM82=祝色,WEEKDAY(AM82)=1)</formula>
    </cfRule>
    <cfRule type="expression" dxfId="34619" priority="366" stopIfTrue="1">
      <formula>WEEKDAY(AM82)=7</formula>
    </cfRule>
  </conditionalFormatting>
  <conditionalFormatting sqref="AN82">
    <cfRule type="expression" dxfId="34618" priority="363" stopIfTrue="1">
      <formula>OR(AN82=祝色,WEEKDAY(AN82)=1)</formula>
    </cfRule>
    <cfRule type="expression" dxfId="34617" priority="364" stopIfTrue="1">
      <formula>WEEKDAY(AN82)=7</formula>
    </cfRule>
  </conditionalFormatting>
  <conditionalFormatting sqref="AO82">
    <cfRule type="expression" dxfId="34616" priority="361" stopIfTrue="1">
      <formula>OR(AO82=祝色,WEEKDAY(AO82)=1)</formula>
    </cfRule>
    <cfRule type="expression" dxfId="34615" priority="362" stopIfTrue="1">
      <formula>WEEKDAY(AO82)=7</formula>
    </cfRule>
  </conditionalFormatting>
  <conditionalFormatting sqref="AP82">
    <cfRule type="expression" dxfId="34614" priority="359" stopIfTrue="1">
      <formula>OR(AP82=祝色,WEEKDAY(AP82)=1)</formula>
    </cfRule>
    <cfRule type="expression" dxfId="34613" priority="360" stopIfTrue="1">
      <formula>WEEKDAY(AP82)=7</formula>
    </cfRule>
  </conditionalFormatting>
  <conditionalFormatting sqref="AQ82">
    <cfRule type="expression" dxfId="34612" priority="357" stopIfTrue="1">
      <formula>OR(AQ82=祝色,WEEKDAY(AQ82)=1)</formula>
    </cfRule>
    <cfRule type="expression" dxfId="34611" priority="358" stopIfTrue="1">
      <formula>WEEKDAY(AQ82)=7</formula>
    </cfRule>
  </conditionalFormatting>
  <conditionalFormatting sqref="AK83">
    <cfRule type="expression" dxfId="34610" priority="355" stopIfTrue="1">
      <formula>OR(AK83=祝色,WEEKDAY(AK83)=1)</formula>
    </cfRule>
    <cfRule type="expression" dxfId="34609" priority="356" stopIfTrue="1">
      <formula>WEEKDAY(AK83)=7</formula>
    </cfRule>
  </conditionalFormatting>
  <conditionalFormatting sqref="AL83">
    <cfRule type="expression" dxfId="34608" priority="353" stopIfTrue="1">
      <formula>OR(AL83=祝色,WEEKDAY(AL83)=1)</formula>
    </cfRule>
    <cfRule type="expression" dxfId="34607" priority="354" stopIfTrue="1">
      <formula>WEEKDAY(AL83)=7</formula>
    </cfRule>
  </conditionalFormatting>
  <conditionalFormatting sqref="AM83">
    <cfRule type="expression" dxfId="34606" priority="351" stopIfTrue="1">
      <formula>OR(AM83=祝色,WEEKDAY(AM83)=1)</formula>
    </cfRule>
    <cfRule type="expression" dxfId="34605" priority="352" stopIfTrue="1">
      <formula>WEEKDAY(AM83)=7</formula>
    </cfRule>
  </conditionalFormatting>
  <conditionalFormatting sqref="AN83">
    <cfRule type="expression" dxfId="34604" priority="349" stopIfTrue="1">
      <formula>OR(AN83=祝色,WEEKDAY(AN83)=1)</formula>
    </cfRule>
    <cfRule type="expression" dxfId="34603" priority="350" stopIfTrue="1">
      <formula>WEEKDAY(AN83)=7</formula>
    </cfRule>
  </conditionalFormatting>
  <conditionalFormatting sqref="AO83">
    <cfRule type="expression" dxfId="34602" priority="347" stopIfTrue="1">
      <formula>OR(AO83=祝色,WEEKDAY(AO83)=1)</formula>
    </cfRule>
    <cfRule type="expression" dxfId="34601" priority="348" stopIfTrue="1">
      <formula>WEEKDAY(AO83)=7</formula>
    </cfRule>
  </conditionalFormatting>
  <conditionalFormatting sqref="AP83">
    <cfRule type="expression" dxfId="34600" priority="345" stopIfTrue="1">
      <formula>OR(AP83=祝色,WEEKDAY(AP83)=1)</formula>
    </cfRule>
    <cfRule type="expression" dxfId="34599" priority="346" stopIfTrue="1">
      <formula>WEEKDAY(AP83)=7</formula>
    </cfRule>
  </conditionalFormatting>
  <conditionalFormatting sqref="AQ83">
    <cfRule type="expression" dxfId="34598" priority="343" stopIfTrue="1">
      <formula>OR(AQ83=祝色,WEEKDAY(AQ83)=1)</formula>
    </cfRule>
    <cfRule type="expression" dxfId="34597" priority="344" stopIfTrue="1">
      <formula>WEEKDAY(AQ83)=7</formula>
    </cfRule>
  </conditionalFormatting>
  <conditionalFormatting sqref="AK84">
    <cfRule type="expression" dxfId="34596" priority="341" stopIfTrue="1">
      <formula>OR(AK84=祝色,WEEKDAY(AK84)=1)</formula>
    </cfRule>
    <cfRule type="expression" dxfId="34595" priority="342" stopIfTrue="1">
      <formula>WEEKDAY(AK84)=7</formula>
    </cfRule>
  </conditionalFormatting>
  <conditionalFormatting sqref="AL84">
    <cfRule type="expression" dxfId="34594" priority="339" stopIfTrue="1">
      <formula>OR(AL84=祝色,WEEKDAY(AL84)=1)</formula>
    </cfRule>
    <cfRule type="expression" dxfId="34593" priority="340" stopIfTrue="1">
      <formula>WEEKDAY(AL84)=7</formula>
    </cfRule>
  </conditionalFormatting>
  <conditionalFormatting sqref="AM84">
    <cfRule type="expression" dxfId="34592" priority="337" stopIfTrue="1">
      <formula>OR(AM84=祝色,WEEKDAY(AM84)=1)</formula>
    </cfRule>
    <cfRule type="expression" dxfId="34591" priority="338" stopIfTrue="1">
      <formula>WEEKDAY(AM84)=7</formula>
    </cfRule>
  </conditionalFormatting>
  <conditionalFormatting sqref="AN84">
    <cfRule type="expression" dxfId="34590" priority="335" stopIfTrue="1">
      <formula>OR(AN84=祝色,WEEKDAY(AN84)=1)</formula>
    </cfRule>
    <cfRule type="expression" dxfId="34589" priority="336" stopIfTrue="1">
      <formula>WEEKDAY(AN84)=7</formula>
    </cfRule>
  </conditionalFormatting>
  <conditionalFormatting sqref="AO84">
    <cfRule type="expression" dxfId="34588" priority="333" stopIfTrue="1">
      <formula>OR(AO84=祝色,WEEKDAY(AO84)=1)</formula>
    </cfRule>
    <cfRule type="expression" dxfId="34587" priority="334" stopIfTrue="1">
      <formula>WEEKDAY(AO84)=7</formula>
    </cfRule>
  </conditionalFormatting>
  <conditionalFormatting sqref="AP84">
    <cfRule type="expression" dxfId="34586" priority="331" stopIfTrue="1">
      <formula>OR(AP84=祝色,WEEKDAY(AP84)=1)</formula>
    </cfRule>
    <cfRule type="expression" dxfId="34585" priority="332" stopIfTrue="1">
      <formula>WEEKDAY(AP84)=7</formula>
    </cfRule>
  </conditionalFormatting>
  <conditionalFormatting sqref="AQ84">
    <cfRule type="expression" dxfId="34584" priority="329" stopIfTrue="1">
      <formula>OR(AQ84=祝色,WEEKDAY(AQ84)=1)</formula>
    </cfRule>
    <cfRule type="expression" dxfId="34583" priority="330" stopIfTrue="1">
      <formula>WEEKDAY(AQ84)=7</formula>
    </cfRule>
  </conditionalFormatting>
  <conditionalFormatting sqref="AK85">
    <cfRule type="expression" dxfId="34582" priority="327" stopIfTrue="1">
      <formula>OR(AK85=祝色,WEEKDAY(AK85)=1)</formula>
    </cfRule>
    <cfRule type="expression" dxfId="34581" priority="328" stopIfTrue="1">
      <formula>WEEKDAY(AK85)=7</formula>
    </cfRule>
  </conditionalFormatting>
  <conditionalFormatting sqref="AL85">
    <cfRule type="expression" dxfId="34580" priority="325" stopIfTrue="1">
      <formula>OR(AL85=祝色,WEEKDAY(AL85)=1)</formula>
    </cfRule>
    <cfRule type="expression" dxfId="34579" priority="326" stopIfTrue="1">
      <formula>WEEKDAY(AL85)=7</formula>
    </cfRule>
  </conditionalFormatting>
  <conditionalFormatting sqref="AM85">
    <cfRule type="expression" dxfId="34578" priority="323" stopIfTrue="1">
      <formula>OR(AM85=祝色,WEEKDAY(AM85)=1)</formula>
    </cfRule>
    <cfRule type="expression" dxfId="34577" priority="324" stopIfTrue="1">
      <formula>WEEKDAY(AM85)=7</formula>
    </cfRule>
  </conditionalFormatting>
  <conditionalFormatting sqref="AN85">
    <cfRule type="expression" dxfId="34576" priority="321" stopIfTrue="1">
      <formula>OR(AN85=祝色,WEEKDAY(AN85)=1)</formula>
    </cfRule>
    <cfRule type="expression" dxfId="34575" priority="322" stopIfTrue="1">
      <formula>WEEKDAY(AN85)=7</formula>
    </cfRule>
  </conditionalFormatting>
  <conditionalFormatting sqref="AO85">
    <cfRule type="expression" dxfId="34574" priority="319" stopIfTrue="1">
      <formula>OR(AO85=祝色,WEEKDAY(AO85)=1)</formula>
    </cfRule>
    <cfRule type="expression" dxfId="34573" priority="320" stopIfTrue="1">
      <formula>WEEKDAY(AO85)=7</formula>
    </cfRule>
  </conditionalFormatting>
  <conditionalFormatting sqref="AP85">
    <cfRule type="expression" dxfId="34572" priority="317" stopIfTrue="1">
      <formula>OR(AP85=祝色,WEEKDAY(AP85)=1)</formula>
    </cfRule>
    <cfRule type="expression" dxfId="34571" priority="318" stopIfTrue="1">
      <formula>WEEKDAY(AP85)=7</formula>
    </cfRule>
  </conditionalFormatting>
  <conditionalFormatting sqref="AQ85">
    <cfRule type="expression" dxfId="34570" priority="315" stopIfTrue="1">
      <formula>OR(AQ85=祝色,WEEKDAY(AQ85)=1)</formula>
    </cfRule>
    <cfRule type="expression" dxfId="34569" priority="316" stopIfTrue="1">
      <formula>WEEKDAY(AQ85)=7</formula>
    </cfRule>
  </conditionalFormatting>
  <conditionalFormatting sqref="AK86">
    <cfRule type="expression" dxfId="34568" priority="313" stopIfTrue="1">
      <formula>OR(AK86=祝色,WEEKDAY(AK86)=1)</formula>
    </cfRule>
    <cfRule type="expression" dxfId="34567" priority="314" stopIfTrue="1">
      <formula>WEEKDAY(AK86)=7</formula>
    </cfRule>
  </conditionalFormatting>
  <conditionalFormatting sqref="AL86">
    <cfRule type="expression" dxfId="34566" priority="311" stopIfTrue="1">
      <formula>OR(AL86=祝色,WEEKDAY(AL86)=1)</formula>
    </cfRule>
    <cfRule type="expression" dxfId="34565" priority="312" stopIfTrue="1">
      <formula>WEEKDAY(AL86)=7</formula>
    </cfRule>
  </conditionalFormatting>
  <conditionalFormatting sqref="AM86">
    <cfRule type="expression" dxfId="34564" priority="309" stopIfTrue="1">
      <formula>OR(AM86=祝色,WEEKDAY(AM86)=1)</formula>
    </cfRule>
    <cfRule type="expression" dxfId="34563" priority="310" stopIfTrue="1">
      <formula>WEEKDAY(AM86)=7</formula>
    </cfRule>
  </conditionalFormatting>
  <conditionalFormatting sqref="AN86">
    <cfRule type="expression" dxfId="34562" priority="307" stopIfTrue="1">
      <formula>OR(AN86=祝色,WEEKDAY(AN86)=1)</formula>
    </cfRule>
    <cfRule type="expression" dxfId="34561" priority="308" stopIfTrue="1">
      <formula>WEEKDAY(AN86)=7</formula>
    </cfRule>
  </conditionalFormatting>
  <conditionalFormatting sqref="AO86">
    <cfRule type="expression" dxfId="34560" priority="305" stopIfTrue="1">
      <formula>OR(AO86=祝色,WEEKDAY(AO86)=1)</formula>
    </cfRule>
    <cfRule type="expression" dxfId="34559" priority="306" stopIfTrue="1">
      <formula>WEEKDAY(AO86)=7</formula>
    </cfRule>
  </conditionalFormatting>
  <conditionalFormatting sqref="AP86">
    <cfRule type="expression" dxfId="34558" priority="303" stopIfTrue="1">
      <formula>OR(AP86=祝色,WEEKDAY(AP86)=1)</formula>
    </cfRule>
    <cfRule type="expression" dxfId="34557" priority="304" stopIfTrue="1">
      <formula>WEEKDAY(AP86)=7</formula>
    </cfRule>
  </conditionalFormatting>
  <conditionalFormatting sqref="AQ86">
    <cfRule type="expression" dxfId="34556" priority="301" stopIfTrue="1">
      <formula>OR(AQ86=祝色,WEEKDAY(AQ86)=1)</formula>
    </cfRule>
    <cfRule type="expression" dxfId="34555" priority="302" stopIfTrue="1">
      <formula>WEEKDAY(AQ86)=7</formula>
    </cfRule>
  </conditionalFormatting>
  <conditionalFormatting sqref="AK87">
    <cfRule type="expression" dxfId="34554" priority="299" stopIfTrue="1">
      <formula>OR(AK87=祝色,WEEKDAY(AK87)=1)</formula>
    </cfRule>
    <cfRule type="expression" dxfId="34553" priority="300" stopIfTrue="1">
      <formula>WEEKDAY(AK87)=7</formula>
    </cfRule>
  </conditionalFormatting>
  <conditionalFormatting sqref="AL87">
    <cfRule type="expression" dxfId="34552" priority="297" stopIfTrue="1">
      <formula>OR(AL87=祝色,WEEKDAY(AL87)=1)</formula>
    </cfRule>
    <cfRule type="expression" dxfId="34551" priority="298" stopIfTrue="1">
      <formula>WEEKDAY(AL87)=7</formula>
    </cfRule>
  </conditionalFormatting>
  <conditionalFormatting sqref="AS82">
    <cfRule type="expression" dxfId="34550" priority="295" stopIfTrue="1">
      <formula>OR(AS82=祝色,WEEKDAY(AS82)=1)</formula>
    </cfRule>
    <cfRule type="expression" dxfId="34549" priority="296" stopIfTrue="1">
      <formula>WEEKDAY(AS82)=7</formula>
    </cfRule>
  </conditionalFormatting>
  <conditionalFormatting sqref="AT82">
    <cfRule type="expression" dxfId="34548" priority="293" stopIfTrue="1">
      <formula>OR(AT82=祝色,WEEKDAY(AT82)=1)</formula>
    </cfRule>
    <cfRule type="expression" dxfId="34547" priority="294" stopIfTrue="1">
      <formula>WEEKDAY(AT82)=7</formula>
    </cfRule>
  </conditionalFormatting>
  <conditionalFormatting sqref="AU82">
    <cfRule type="expression" dxfId="34546" priority="291" stopIfTrue="1">
      <formula>OR(AU82=祝色,WEEKDAY(AU82)=1)</formula>
    </cfRule>
    <cfRule type="expression" dxfId="34545" priority="292" stopIfTrue="1">
      <formula>WEEKDAY(AU82)=7</formula>
    </cfRule>
  </conditionalFormatting>
  <conditionalFormatting sqref="AV82">
    <cfRule type="expression" dxfId="34544" priority="289" stopIfTrue="1">
      <formula>OR(AV82=祝色,WEEKDAY(AV82)=1)</formula>
    </cfRule>
    <cfRule type="expression" dxfId="34543" priority="290" stopIfTrue="1">
      <formula>WEEKDAY(AV82)=7</formula>
    </cfRule>
  </conditionalFormatting>
  <conditionalFormatting sqref="AW82">
    <cfRule type="expression" dxfId="34542" priority="287" stopIfTrue="1">
      <formula>OR(AW82=祝色,WEEKDAY(AW82)=1)</formula>
    </cfRule>
    <cfRule type="expression" dxfId="34541" priority="288" stopIfTrue="1">
      <formula>WEEKDAY(AW82)=7</formula>
    </cfRule>
  </conditionalFormatting>
  <conditionalFormatting sqref="AX82">
    <cfRule type="expression" dxfId="34540" priority="285" stopIfTrue="1">
      <formula>OR(AX82=祝色,WEEKDAY(AX82)=1)</formula>
    </cfRule>
    <cfRule type="expression" dxfId="34539" priority="286" stopIfTrue="1">
      <formula>WEEKDAY(AX82)=7</formula>
    </cfRule>
  </conditionalFormatting>
  <conditionalFormatting sqref="AY82">
    <cfRule type="expression" dxfId="34538" priority="283" stopIfTrue="1">
      <formula>OR(AY82=祝色,WEEKDAY(AY82)=1)</formula>
    </cfRule>
    <cfRule type="expression" dxfId="34537" priority="284" stopIfTrue="1">
      <formula>WEEKDAY(AY82)=7</formula>
    </cfRule>
  </conditionalFormatting>
  <conditionalFormatting sqref="AS83">
    <cfRule type="expression" dxfId="34536" priority="281" stopIfTrue="1">
      <formula>OR(AS83=祝色,WEEKDAY(AS83)=1)</formula>
    </cfRule>
    <cfRule type="expression" dxfId="34535" priority="282" stopIfTrue="1">
      <formula>WEEKDAY(AS83)=7</formula>
    </cfRule>
  </conditionalFormatting>
  <conditionalFormatting sqref="AT83">
    <cfRule type="expression" dxfId="34534" priority="279" stopIfTrue="1">
      <formula>OR(AT83=祝色,WEEKDAY(AT83)=1)</formula>
    </cfRule>
    <cfRule type="expression" dxfId="34533" priority="280" stopIfTrue="1">
      <formula>WEEKDAY(AT83)=7</formula>
    </cfRule>
  </conditionalFormatting>
  <conditionalFormatting sqref="AU83">
    <cfRule type="expression" dxfId="34532" priority="277" stopIfTrue="1">
      <formula>OR(AU83=祝色,WEEKDAY(AU83)=1)</formula>
    </cfRule>
    <cfRule type="expression" dxfId="34531" priority="278" stopIfTrue="1">
      <formula>WEEKDAY(AU83)=7</formula>
    </cfRule>
  </conditionalFormatting>
  <conditionalFormatting sqref="AV83">
    <cfRule type="expression" dxfId="34530" priority="275" stopIfTrue="1">
      <formula>OR(AV83=祝色,WEEKDAY(AV83)=1)</formula>
    </cfRule>
    <cfRule type="expression" dxfId="34529" priority="276" stopIfTrue="1">
      <formula>WEEKDAY(AV83)=7</formula>
    </cfRule>
  </conditionalFormatting>
  <conditionalFormatting sqref="AW83">
    <cfRule type="expression" dxfId="34528" priority="273" stopIfTrue="1">
      <formula>OR(AW83=祝色,WEEKDAY(AW83)=1)</formula>
    </cfRule>
    <cfRule type="expression" dxfId="34527" priority="274" stopIfTrue="1">
      <formula>WEEKDAY(AW83)=7</formula>
    </cfRule>
  </conditionalFormatting>
  <conditionalFormatting sqref="AX83">
    <cfRule type="expression" dxfId="34526" priority="271" stopIfTrue="1">
      <formula>OR(AX83=祝色,WEEKDAY(AX83)=1)</formula>
    </cfRule>
    <cfRule type="expression" dxfId="34525" priority="272" stopIfTrue="1">
      <formula>WEEKDAY(AX83)=7</formula>
    </cfRule>
  </conditionalFormatting>
  <conditionalFormatting sqref="AY83">
    <cfRule type="expression" dxfId="34524" priority="269" stopIfTrue="1">
      <formula>OR(AY83=祝色,WEEKDAY(AY83)=1)</formula>
    </cfRule>
    <cfRule type="expression" dxfId="34523" priority="270" stopIfTrue="1">
      <formula>WEEKDAY(AY83)=7</formula>
    </cfRule>
  </conditionalFormatting>
  <conditionalFormatting sqref="AS84">
    <cfRule type="expression" dxfId="34522" priority="267" stopIfTrue="1">
      <formula>OR(AS84=祝色,WEEKDAY(AS84)=1)</formula>
    </cfRule>
    <cfRule type="expression" dxfId="34521" priority="268" stopIfTrue="1">
      <formula>WEEKDAY(AS84)=7</formula>
    </cfRule>
  </conditionalFormatting>
  <conditionalFormatting sqref="AT84">
    <cfRule type="expression" dxfId="34520" priority="265" stopIfTrue="1">
      <formula>OR(AT84=祝色,WEEKDAY(AT84)=1)</formula>
    </cfRule>
    <cfRule type="expression" dxfId="34519" priority="266" stopIfTrue="1">
      <formula>WEEKDAY(AT84)=7</formula>
    </cfRule>
  </conditionalFormatting>
  <conditionalFormatting sqref="AU84">
    <cfRule type="expression" dxfId="34518" priority="263" stopIfTrue="1">
      <formula>OR(AU84=祝色,WEEKDAY(AU84)=1)</formula>
    </cfRule>
    <cfRule type="expression" dxfId="34517" priority="264" stopIfTrue="1">
      <formula>WEEKDAY(AU84)=7</formula>
    </cfRule>
  </conditionalFormatting>
  <conditionalFormatting sqref="AV84">
    <cfRule type="expression" dxfId="34516" priority="261" stopIfTrue="1">
      <formula>OR(AV84=祝色,WEEKDAY(AV84)=1)</formula>
    </cfRule>
    <cfRule type="expression" dxfId="34515" priority="262" stopIfTrue="1">
      <formula>WEEKDAY(AV84)=7</formula>
    </cfRule>
  </conditionalFormatting>
  <conditionalFormatting sqref="AW84">
    <cfRule type="expression" dxfId="34514" priority="259" stopIfTrue="1">
      <formula>OR(AW84=祝色,WEEKDAY(AW84)=1)</formula>
    </cfRule>
    <cfRule type="expression" dxfId="34513" priority="260" stopIfTrue="1">
      <formula>WEEKDAY(AW84)=7</formula>
    </cfRule>
  </conditionalFormatting>
  <conditionalFormatting sqref="AX84">
    <cfRule type="expression" dxfId="34512" priority="257" stopIfTrue="1">
      <formula>OR(AX84=祝色,WEEKDAY(AX84)=1)</formula>
    </cfRule>
    <cfRule type="expression" dxfId="34511" priority="258" stopIfTrue="1">
      <formula>WEEKDAY(AX84)=7</formula>
    </cfRule>
  </conditionalFormatting>
  <conditionalFormatting sqref="AY84">
    <cfRule type="expression" dxfId="34510" priority="255" stopIfTrue="1">
      <formula>OR(AY84=祝色,WEEKDAY(AY84)=1)</formula>
    </cfRule>
    <cfRule type="expression" dxfId="34509" priority="256" stopIfTrue="1">
      <formula>WEEKDAY(AY84)=7</formula>
    </cfRule>
  </conditionalFormatting>
  <conditionalFormatting sqref="AS85">
    <cfRule type="expression" dxfId="34508" priority="253" stopIfTrue="1">
      <formula>OR(AS85=祝色,WEEKDAY(AS85)=1)</formula>
    </cfRule>
    <cfRule type="expression" dxfId="34507" priority="254" stopIfTrue="1">
      <formula>WEEKDAY(AS85)=7</formula>
    </cfRule>
  </conditionalFormatting>
  <conditionalFormatting sqref="AT85">
    <cfRule type="expression" dxfId="34506" priority="251" stopIfTrue="1">
      <formula>OR(AT85=祝色,WEEKDAY(AT85)=1)</formula>
    </cfRule>
    <cfRule type="expression" dxfId="34505" priority="252" stopIfTrue="1">
      <formula>WEEKDAY(AT85)=7</formula>
    </cfRule>
  </conditionalFormatting>
  <conditionalFormatting sqref="AU85">
    <cfRule type="expression" dxfId="34504" priority="249" stopIfTrue="1">
      <formula>OR(AU85=祝色,WEEKDAY(AU85)=1)</formula>
    </cfRule>
    <cfRule type="expression" dxfId="34503" priority="250" stopIfTrue="1">
      <formula>WEEKDAY(AU85)=7</formula>
    </cfRule>
  </conditionalFormatting>
  <conditionalFormatting sqref="AV85">
    <cfRule type="expression" dxfId="34502" priority="247" stopIfTrue="1">
      <formula>OR(AV85=祝色,WEEKDAY(AV85)=1)</formula>
    </cfRule>
    <cfRule type="expression" dxfId="34501" priority="248" stopIfTrue="1">
      <formula>WEEKDAY(AV85)=7</formula>
    </cfRule>
  </conditionalFormatting>
  <conditionalFormatting sqref="AW85">
    <cfRule type="expression" dxfId="34500" priority="245" stopIfTrue="1">
      <formula>OR(AW85=祝色,WEEKDAY(AW85)=1)</formula>
    </cfRule>
    <cfRule type="expression" dxfId="34499" priority="246" stopIfTrue="1">
      <formula>WEEKDAY(AW85)=7</formula>
    </cfRule>
  </conditionalFormatting>
  <conditionalFormatting sqref="AX85">
    <cfRule type="expression" dxfId="34498" priority="243" stopIfTrue="1">
      <formula>OR(AX85=祝色,WEEKDAY(AX85)=1)</formula>
    </cfRule>
    <cfRule type="expression" dxfId="34497" priority="244" stopIfTrue="1">
      <formula>WEEKDAY(AX85)=7</formula>
    </cfRule>
  </conditionalFormatting>
  <conditionalFormatting sqref="AY85">
    <cfRule type="expression" dxfId="34496" priority="241" stopIfTrue="1">
      <formula>OR(AY85=祝色,WEEKDAY(AY85)=1)</formula>
    </cfRule>
    <cfRule type="expression" dxfId="34495" priority="242" stopIfTrue="1">
      <formula>WEEKDAY(AY85)=7</formula>
    </cfRule>
  </conditionalFormatting>
  <conditionalFormatting sqref="AS86">
    <cfRule type="expression" dxfId="34494" priority="239" stopIfTrue="1">
      <formula>OR(AS86=祝色,WEEKDAY(AS86)=1)</formula>
    </cfRule>
    <cfRule type="expression" dxfId="34493" priority="240" stopIfTrue="1">
      <formula>WEEKDAY(AS86)=7</formula>
    </cfRule>
  </conditionalFormatting>
  <conditionalFormatting sqref="AT86">
    <cfRule type="expression" dxfId="34492" priority="237" stopIfTrue="1">
      <formula>OR(AT86=祝色,WEEKDAY(AT86)=1)</formula>
    </cfRule>
    <cfRule type="expression" dxfId="34491" priority="238" stopIfTrue="1">
      <formula>WEEKDAY(AT86)=7</formula>
    </cfRule>
  </conditionalFormatting>
  <conditionalFormatting sqref="AU86">
    <cfRule type="expression" dxfId="34490" priority="235" stopIfTrue="1">
      <formula>OR(AU86=祝色,WEEKDAY(AU86)=1)</formula>
    </cfRule>
    <cfRule type="expression" dxfId="34489" priority="236" stopIfTrue="1">
      <formula>WEEKDAY(AU86)=7</formula>
    </cfRule>
  </conditionalFormatting>
  <conditionalFormatting sqref="AV86">
    <cfRule type="expression" dxfId="34488" priority="233" stopIfTrue="1">
      <formula>OR(AV86=祝色,WEEKDAY(AV86)=1)</formula>
    </cfRule>
    <cfRule type="expression" dxfId="34487" priority="234" stopIfTrue="1">
      <formula>WEEKDAY(AV86)=7</formula>
    </cfRule>
  </conditionalFormatting>
  <conditionalFormatting sqref="AW86">
    <cfRule type="expression" dxfId="34486" priority="231" stopIfTrue="1">
      <formula>OR(AW86=祝色,WEEKDAY(AW86)=1)</formula>
    </cfRule>
    <cfRule type="expression" dxfId="34485" priority="232" stopIfTrue="1">
      <formula>WEEKDAY(AW86)=7</formula>
    </cfRule>
  </conditionalFormatting>
  <conditionalFormatting sqref="AX86">
    <cfRule type="expression" dxfId="34484" priority="229" stopIfTrue="1">
      <formula>OR(AX86=祝色,WEEKDAY(AX86)=1)</formula>
    </cfRule>
    <cfRule type="expression" dxfId="34483" priority="230" stopIfTrue="1">
      <formula>WEEKDAY(AX86)=7</formula>
    </cfRule>
  </conditionalFormatting>
  <conditionalFormatting sqref="AY86">
    <cfRule type="expression" dxfId="34482" priority="227" stopIfTrue="1">
      <formula>OR(AY86=祝色,WEEKDAY(AY86)=1)</formula>
    </cfRule>
    <cfRule type="expression" dxfId="34481" priority="228" stopIfTrue="1">
      <formula>WEEKDAY(AY86)=7</formula>
    </cfRule>
  </conditionalFormatting>
  <conditionalFormatting sqref="AS87">
    <cfRule type="expression" dxfId="34480" priority="225" stopIfTrue="1">
      <formula>OR(AS87=祝色,WEEKDAY(AS87)=1)</formula>
    </cfRule>
    <cfRule type="expression" dxfId="34479" priority="226" stopIfTrue="1">
      <formula>WEEKDAY(AS87)=7</formula>
    </cfRule>
  </conditionalFormatting>
  <conditionalFormatting sqref="AT87">
    <cfRule type="expression" dxfId="34478" priority="223" stopIfTrue="1">
      <formula>OR(AT87=祝色,WEEKDAY(AT87)=1)</formula>
    </cfRule>
    <cfRule type="expression" dxfId="34477" priority="224" stopIfTrue="1">
      <formula>WEEKDAY(AT87)=7</formula>
    </cfRule>
  </conditionalFormatting>
  <conditionalFormatting sqref="AC91">
    <cfRule type="expression" dxfId="34476" priority="221" stopIfTrue="1">
      <formula>OR(AC91=祝色,WEEKDAY(AC91)=1)</formula>
    </cfRule>
    <cfRule type="expression" dxfId="34475" priority="222" stopIfTrue="1">
      <formula>WEEKDAY(AC91)=7</formula>
    </cfRule>
  </conditionalFormatting>
  <conditionalFormatting sqref="AD91">
    <cfRule type="expression" dxfId="34474" priority="219" stopIfTrue="1">
      <formula>OR(AD91=祝色,WEEKDAY(AD91)=1)</formula>
    </cfRule>
    <cfRule type="expression" dxfId="34473" priority="220" stopIfTrue="1">
      <formula>WEEKDAY(AD91)=7</formula>
    </cfRule>
  </conditionalFormatting>
  <conditionalFormatting sqref="AE91">
    <cfRule type="expression" dxfId="34472" priority="217" stopIfTrue="1">
      <formula>OR(AE91=祝色,WEEKDAY(AE91)=1)</formula>
    </cfRule>
    <cfRule type="expression" dxfId="34471" priority="218" stopIfTrue="1">
      <formula>WEEKDAY(AE91)=7</formula>
    </cfRule>
  </conditionalFormatting>
  <conditionalFormatting sqref="AF91">
    <cfRule type="expression" dxfId="34470" priority="215" stopIfTrue="1">
      <formula>OR(AF91=祝色,WEEKDAY(AF91)=1)</formula>
    </cfRule>
    <cfRule type="expression" dxfId="34469" priority="216" stopIfTrue="1">
      <formula>WEEKDAY(AF91)=7</formula>
    </cfRule>
  </conditionalFormatting>
  <conditionalFormatting sqref="AG91">
    <cfRule type="expression" dxfId="34468" priority="213" stopIfTrue="1">
      <formula>OR(AG91=祝色,WEEKDAY(AG91)=1)</formula>
    </cfRule>
    <cfRule type="expression" dxfId="34467" priority="214" stopIfTrue="1">
      <formula>WEEKDAY(AG91)=7</formula>
    </cfRule>
  </conditionalFormatting>
  <conditionalFormatting sqref="AH91">
    <cfRule type="expression" dxfId="34466" priority="211" stopIfTrue="1">
      <formula>OR(AH91=祝色,WEEKDAY(AH91)=1)</formula>
    </cfRule>
    <cfRule type="expression" dxfId="34465" priority="212" stopIfTrue="1">
      <formula>WEEKDAY(AH91)=7</formula>
    </cfRule>
  </conditionalFormatting>
  <conditionalFormatting sqref="AI91">
    <cfRule type="expression" dxfId="34464" priority="209" stopIfTrue="1">
      <formula>OR(AI91=祝色,WEEKDAY(AI91)=1)</formula>
    </cfRule>
    <cfRule type="expression" dxfId="34463" priority="210" stopIfTrue="1">
      <formula>WEEKDAY(AI91)=7</formula>
    </cfRule>
  </conditionalFormatting>
  <conditionalFormatting sqref="AC92">
    <cfRule type="expression" dxfId="34462" priority="207" stopIfTrue="1">
      <formula>OR(AC92=祝色,WEEKDAY(AC92)=1)</formula>
    </cfRule>
    <cfRule type="expression" dxfId="34461" priority="208" stopIfTrue="1">
      <formula>WEEKDAY(AC92)=7</formula>
    </cfRule>
  </conditionalFormatting>
  <conditionalFormatting sqref="AD92">
    <cfRule type="expression" dxfId="34460" priority="205" stopIfTrue="1">
      <formula>OR(AD92=祝色,WEEKDAY(AD92)=1)</formula>
    </cfRule>
    <cfRule type="expression" dxfId="34459" priority="206" stopIfTrue="1">
      <formula>WEEKDAY(AD92)=7</formula>
    </cfRule>
  </conditionalFormatting>
  <conditionalFormatting sqref="AE92">
    <cfRule type="expression" dxfId="34458" priority="203" stopIfTrue="1">
      <formula>OR(AE92=祝色,WEEKDAY(AE92)=1)</formula>
    </cfRule>
    <cfRule type="expression" dxfId="34457" priority="204" stopIfTrue="1">
      <formula>WEEKDAY(AE92)=7</formula>
    </cfRule>
  </conditionalFormatting>
  <conditionalFormatting sqref="AF92">
    <cfRule type="expression" dxfId="34456" priority="201" stopIfTrue="1">
      <formula>OR(AF92=祝色,WEEKDAY(AF92)=1)</formula>
    </cfRule>
    <cfRule type="expression" dxfId="34455" priority="202" stopIfTrue="1">
      <formula>WEEKDAY(AF92)=7</formula>
    </cfRule>
  </conditionalFormatting>
  <conditionalFormatting sqref="AG92">
    <cfRule type="expression" dxfId="34454" priority="199" stopIfTrue="1">
      <formula>OR(AG92=祝色,WEEKDAY(AG92)=1)</formula>
    </cfRule>
    <cfRule type="expression" dxfId="34453" priority="200" stopIfTrue="1">
      <formula>WEEKDAY(AG92)=7</formula>
    </cfRule>
  </conditionalFormatting>
  <conditionalFormatting sqref="AH92">
    <cfRule type="expression" dxfId="34452" priority="197" stopIfTrue="1">
      <formula>OR(AH92=祝色,WEEKDAY(AH92)=1)</formula>
    </cfRule>
    <cfRule type="expression" dxfId="34451" priority="198" stopIfTrue="1">
      <formula>WEEKDAY(AH92)=7</formula>
    </cfRule>
  </conditionalFormatting>
  <conditionalFormatting sqref="AI92">
    <cfRule type="expression" dxfId="34450" priority="195" stopIfTrue="1">
      <formula>OR(AI92=祝色,WEEKDAY(AI92)=1)</formula>
    </cfRule>
    <cfRule type="expression" dxfId="34449" priority="196" stopIfTrue="1">
      <formula>WEEKDAY(AI92)=7</formula>
    </cfRule>
  </conditionalFormatting>
  <conditionalFormatting sqref="AC93">
    <cfRule type="expression" dxfId="34448" priority="193" stopIfTrue="1">
      <formula>OR(AC93=祝色,WEEKDAY(AC93)=1)</formula>
    </cfRule>
    <cfRule type="expression" dxfId="34447" priority="194" stopIfTrue="1">
      <formula>WEEKDAY(AC93)=7</formula>
    </cfRule>
  </conditionalFormatting>
  <conditionalFormatting sqref="AD93">
    <cfRule type="expression" dxfId="34446" priority="191" stopIfTrue="1">
      <formula>OR(AD93=祝色,WEEKDAY(AD93)=1)</formula>
    </cfRule>
    <cfRule type="expression" dxfId="34445" priority="192" stopIfTrue="1">
      <formula>WEEKDAY(AD93)=7</formula>
    </cfRule>
  </conditionalFormatting>
  <conditionalFormatting sqref="AE93">
    <cfRule type="expression" dxfId="34444" priority="189" stopIfTrue="1">
      <formula>OR(AE93=祝色,WEEKDAY(AE93)=1)</formula>
    </cfRule>
    <cfRule type="expression" dxfId="34443" priority="190" stopIfTrue="1">
      <formula>WEEKDAY(AE93)=7</formula>
    </cfRule>
  </conditionalFormatting>
  <conditionalFormatting sqref="AF93">
    <cfRule type="expression" dxfId="34442" priority="187" stopIfTrue="1">
      <formula>OR(AF93=祝色,WEEKDAY(AF93)=1)</formula>
    </cfRule>
    <cfRule type="expression" dxfId="34441" priority="188" stopIfTrue="1">
      <formula>WEEKDAY(AF93)=7</formula>
    </cfRule>
  </conditionalFormatting>
  <conditionalFormatting sqref="AG93">
    <cfRule type="expression" dxfId="34440" priority="185" stopIfTrue="1">
      <formula>OR(AG93=祝色,WEEKDAY(AG93)=1)</formula>
    </cfRule>
    <cfRule type="expression" dxfId="34439" priority="186" stopIfTrue="1">
      <formula>WEEKDAY(AG93)=7</formula>
    </cfRule>
  </conditionalFormatting>
  <conditionalFormatting sqref="AH93">
    <cfRule type="expression" dxfId="34438" priority="183" stopIfTrue="1">
      <formula>OR(AH93=祝色,WEEKDAY(AH93)=1)</formula>
    </cfRule>
    <cfRule type="expression" dxfId="34437" priority="184" stopIfTrue="1">
      <formula>WEEKDAY(AH93)=7</formula>
    </cfRule>
  </conditionalFormatting>
  <conditionalFormatting sqref="AI93">
    <cfRule type="expression" dxfId="34436" priority="181" stopIfTrue="1">
      <formula>OR(AI93=祝色,WEEKDAY(AI93)=1)</formula>
    </cfRule>
    <cfRule type="expression" dxfId="34435" priority="182" stopIfTrue="1">
      <formula>WEEKDAY(AI93)=7</formula>
    </cfRule>
  </conditionalFormatting>
  <conditionalFormatting sqref="AC94">
    <cfRule type="expression" dxfId="34434" priority="179" stopIfTrue="1">
      <formula>OR(AC94=祝色,WEEKDAY(AC94)=1)</formula>
    </cfRule>
    <cfRule type="expression" dxfId="34433" priority="180" stopIfTrue="1">
      <formula>WEEKDAY(AC94)=7</formula>
    </cfRule>
  </conditionalFormatting>
  <conditionalFormatting sqref="AD94">
    <cfRule type="expression" dxfId="34432" priority="177" stopIfTrue="1">
      <formula>OR(AD94=祝色,WEEKDAY(AD94)=1)</formula>
    </cfRule>
    <cfRule type="expression" dxfId="34431" priority="178" stopIfTrue="1">
      <formula>WEEKDAY(AD94)=7</formula>
    </cfRule>
  </conditionalFormatting>
  <conditionalFormatting sqref="AE94">
    <cfRule type="expression" dxfId="34430" priority="175" stopIfTrue="1">
      <formula>OR(AE94=祝色,WEEKDAY(AE94)=1)</formula>
    </cfRule>
    <cfRule type="expression" dxfId="34429" priority="176" stopIfTrue="1">
      <formula>WEEKDAY(AE94)=7</formula>
    </cfRule>
  </conditionalFormatting>
  <conditionalFormatting sqref="AF94">
    <cfRule type="expression" dxfId="34428" priority="173" stopIfTrue="1">
      <formula>OR(AF94=祝色,WEEKDAY(AF94)=1)</formula>
    </cfRule>
    <cfRule type="expression" dxfId="34427" priority="174" stopIfTrue="1">
      <formula>WEEKDAY(AF94)=7</formula>
    </cfRule>
  </conditionalFormatting>
  <conditionalFormatting sqref="AG94">
    <cfRule type="expression" dxfId="34426" priority="171" stopIfTrue="1">
      <formula>OR(AG94=祝色,WEEKDAY(AG94)=1)</formula>
    </cfRule>
    <cfRule type="expression" dxfId="34425" priority="172" stopIfTrue="1">
      <formula>WEEKDAY(AG94)=7</formula>
    </cfRule>
  </conditionalFormatting>
  <conditionalFormatting sqref="AH94">
    <cfRule type="expression" dxfId="34424" priority="169" stopIfTrue="1">
      <formula>OR(AH94=祝色,WEEKDAY(AH94)=1)</formula>
    </cfRule>
    <cfRule type="expression" dxfId="34423" priority="170" stopIfTrue="1">
      <formula>WEEKDAY(AH94)=7</formula>
    </cfRule>
  </conditionalFormatting>
  <conditionalFormatting sqref="AI94">
    <cfRule type="expression" dxfId="34422" priority="167" stopIfTrue="1">
      <formula>OR(AI94=祝色,WEEKDAY(AI94)=1)</formula>
    </cfRule>
    <cfRule type="expression" dxfId="34421" priority="168" stopIfTrue="1">
      <formula>WEEKDAY(AI94)=7</formula>
    </cfRule>
  </conditionalFormatting>
  <conditionalFormatting sqref="AC95">
    <cfRule type="expression" dxfId="34420" priority="165" stopIfTrue="1">
      <formula>OR(AC95=祝色,WEEKDAY(AC95)=1)</formula>
    </cfRule>
    <cfRule type="expression" dxfId="34419" priority="166" stopIfTrue="1">
      <formula>WEEKDAY(AC95)=7</formula>
    </cfRule>
  </conditionalFormatting>
  <conditionalFormatting sqref="AD95">
    <cfRule type="expression" dxfId="34418" priority="163" stopIfTrue="1">
      <formula>OR(AD95=祝色,WEEKDAY(AD95)=1)</formula>
    </cfRule>
    <cfRule type="expression" dxfId="34417" priority="164" stopIfTrue="1">
      <formula>WEEKDAY(AD95)=7</formula>
    </cfRule>
  </conditionalFormatting>
  <conditionalFormatting sqref="AE95">
    <cfRule type="expression" dxfId="34416" priority="161" stopIfTrue="1">
      <formula>OR(AE95=祝色,WEEKDAY(AE95)=1)</formula>
    </cfRule>
    <cfRule type="expression" dxfId="34415" priority="162" stopIfTrue="1">
      <formula>WEEKDAY(AE95)=7</formula>
    </cfRule>
  </conditionalFormatting>
  <conditionalFormatting sqref="AF95">
    <cfRule type="expression" dxfId="34414" priority="159" stopIfTrue="1">
      <formula>OR(AF95=祝色,WEEKDAY(AF95)=1)</formula>
    </cfRule>
    <cfRule type="expression" dxfId="34413" priority="160" stopIfTrue="1">
      <formula>WEEKDAY(AF95)=7</formula>
    </cfRule>
  </conditionalFormatting>
  <conditionalFormatting sqref="AG95">
    <cfRule type="expression" dxfId="34412" priority="157" stopIfTrue="1">
      <formula>OR(AG95=祝色,WEEKDAY(AG95)=1)</formula>
    </cfRule>
    <cfRule type="expression" dxfId="34411" priority="158" stopIfTrue="1">
      <formula>WEEKDAY(AG95)=7</formula>
    </cfRule>
  </conditionalFormatting>
  <conditionalFormatting sqref="AH95">
    <cfRule type="expression" dxfId="34410" priority="155" stopIfTrue="1">
      <formula>OR(AH95=祝色,WEEKDAY(AH95)=1)</formula>
    </cfRule>
    <cfRule type="expression" dxfId="34409" priority="156" stopIfTrue="1">
      <formula>WEEKDAY(AH95)=7</formula>
    </cfRule>
  </conditionalFormatting>
  <conditionalFormatting sqref="AI95">
    <cfRule type="expression" dxfId="34408" priority="153" stopIfTrue="1">
      <formula>OR(AI95=祝色,WEEKDAY(AI95)=1)</formula>
    </cfRule>
    <cfRule type="expression" dxfId="34407" priority="154" stopIfTrue="1">
      <formula>WEEKDAY(AI95)=7</formula>
    </cfRule>
  </conditionalFormatting>
  <conditionalFormatting sqref="AC96">
    <cfRule type="expression" dxfId="34406" priority="151" stopIfTrue="1">
      <formula>OR(AC96=祝色,WEEKDAY(AC96)=1)</formula>
    </cfRule>
    <cfRule type="expression" dxfId="34405" priority="152" stopIfTrue="1">
      <formula>WEEKDAY(AC96)=7</formula>
    </cfRule>
  </conditionalFormatting>
  <conditionalFormatting sqref="AD96">
    <cfRule type="expression" dxfId="34404" priority="149" stopIfTrue="1">
      <formula>OR(AD96=祝色,WEEKDAY(AD96)=1)</formula>
    </cfRule>
    <cfRule type="expression" dxfId="34403" priority="150" stopIfTrue="1">
      <formula>WEEKDAY(AD96)=7</formula>
    </cfRule>
  </conditionalFormatting>
  <conditionalFormatting sqref="AK91">
    <cfRule type="expression" dxfId="34402" priority="147" stopIfTrue="1">
      <formula>OR(AK91=祝色,WEEKDAY(AK91)=1)</formula>
    </cfRule>
    <cfRule type="expression" dxfId="34401" priority="148" stopIfTrue="1">
      <formula>WEEKDAY(AK91)=7</formula>
    </cfRule>
  </conditionalFormatting>
  <conditionalFormatting sqref="AL91">
    <cfRule type="expression" dxfId="34400" priority="145" stopIfTrue="1">
      <formula>OR(AL91=祝色,WEEKDAY(AL91)=1)</formula>
    </cfRule>
    <cfRule type="expression" dxfId="34399" priority="146" stopIfTrue="1">
      <formula>WEEKDAY(AL91)=7</formula>
    </cfRule>
  </conditionalFormatting>
  <conditionalFormatting sqref="AM91">
    <cfRule type="expression" dxfId="34398" priority="143" stopIfTrue="1">
      <formula>OR(AM91=祝色,WEEKDAY(AM91)=1)</formula>
    </cfRule>
    <cfRule type="expression" dxfId="34397" priority="144" stopIfTrue="1">
      <formula>WEEKDAY(AM91)=7</formula>
    </cfRule>
  </conditionalFormatting>
  <conditionalFormatting sqref="AN91">
    <cfRule type="expression" dxfId="34396" priority="141" stopIfTrue="1">
      <formula>OR(AN91=祝色,WEEKDAY(AN91)=1)</formula>
    </cfRule>
    <cfRule type="expression" dxfId="34395" priority="142" stopIfTrue="1">
      <formula>WEEKDAY(AN91)=7</formula>
    </cfRule>
  </conditionalFormatting>
  <conditionalFormatting sqref="AO91">
    <cfRule type="expression" dxfId="34394" priority="139" stopIfTrue="1">
      <formula>OR(AO91=祝色,WEEKDAY(AO91)=1)</formula>
    </cfRule>
    <cfRule type="expression" dxfId="34393" priority="140" stopIfTrue="1">
      <formula>WEEKDAY(AO91)=7</formula>
    </cfRule>
  </conditionalFormatting>
  <conditionalFormatting sqref="AP91">
    <cfRule type="expression" dxfId="34392" priority="137" stopIfTrue="1">
      <formula>OR(AP91=祝色,WEEKDAY(AP91)=1)</formula>
    </cfRule>
    <cfRule type="expression" dxfId="34391" priority="138" stopIfTrue="1">
      <formula>WEEKDAY(AP91)=7</formula>
    </cfRule>
  </conditionalFormatting>
  <conditionalFormatting sqref="AQ91">
    <cfRule type="expression" dxfId="34390" priority="135" stopIfTrue="1">
      <formula>OR(AQ91=祝色,WEEKDAY(AQ91)=1)</formula>
    </cfRule>
    <cfRule type="expression" dxfId="34389" priority="136" stopIfTrue="1">
      <formula>WEEKDAY(AQ91)=7</formula>
    </cfRule>
  </conditionalFormatting>
  <conditionalFormatting sqref="AK92">
    <cfRule type="expression" dxfId="34388" priority="133" stopIfTrue="1">
      <formula>OR(AK92=祝色,WEEKDAY(AK92)=1)</formula>
    </cfRule>
    <cfRule type="expression" dxfId="34387" priority="134" stopIfTrue="1">
      <formula>WEEKDAY(AK92)=7</formula>
    </cfRule>
  </conditionalFormatting>
  <conditionalFormatting sqref="AL92">
    <cfRule type="expression" dxfId="34386" priority="131" stopIfTrue="1">
      <formula>OR(AL92=祝色,WEEKDAY(AL92)=1)</formula>
    </cfRule>
    <cfRule type="expression" dxfId="34385" priority="132" stopIfTrue="1">
      <formula>WEEKDAY(AL92)=7</formula>
    </cfRule>
  </conditionalFormatting>
  <conditionalFormatting sqref="AM92">
    <cfRule type="expression" dxfId="34384" priority="129" stopIfTrue="1">
      <formula>OR(AM92=祝色,WEEKDAY(AM92)=1)</formula>
    </cfRule>
    <cfRule type="expression" dxfId="34383" priority="130" stopIfTrue="1">
      <formula>WEEKDAY(AM92)=7</formula>
    </cfRule>
  </conditionalFormatting>
  <conditionalFormatting sqref="AN92">
    <cfRule type="expression" dxfId="34382" priority="127" stopIfTrue="1">
      <formula>OR(AN92=祝色,WEEKDAY(AN92)=1)</formula>
    </cfRule>
    <cfRule type="expression" dxfId="34381" priority="128" stopIfTrue="1">
      <formula>WEEKDAY(AN92)=7</formula>
    </cfRule>
  </conditionalFormatting>
  <conditionalFormatting sqref="AO92">
    <cfRule type="expression" dxfId="34380" priority="125" stopIfTrue="1">
      <formula>OR(AO92=祝色,WEEKDAY(AO92)=1)</formula>
    </cfRule>
    <cfRule type="expression" dxfId="34379" priority="126" stopIfTrue="1">
      <formula>WEEKDAY(AO92)=7</formula>
    </cfRule>
  </conditionalFormatting>
  <conditionalFormatting sqref="AP92">
    <cfRule type="expression" dxfId="34378" priority="123" stopIfTrue="1">
      <formula>OR(AP92=祝色,WEEKDAY(AP92)=1)</formula>
    </cfRule>
    <cfRule type="expression" dxfId="34377" priority="124" stopIfTrue="1">
      <formula>WEEKDAY(AP92)=7</formula>
    </cfRule>
  </conditionalFormatting>
  <conditionalFormatting sqref="AQ92">
    <cfRule type="expression" dxfId="34376" priority="121" stopIfTrue="1">
      <formula>OR(AQ92=祝色,WEEKDAY(AQ92)=1)</formula>
    </cfRule>
    <cfRule type="expression" dxfId="34375" priority="122" stopIfTrue="1">
      <formula>WEEKDAY(AQ92)=7</formula>
    </cfRule>
  </conditionalFormatting>
  <conditionalFormatting sqref="AK93">
    <cfRule type="expression" dxfId="34374" priority="119" stopIfTrue="1">
      <formula>OR(AK93=祝色,WEEKDAY(AK93)=1)</formula>
    </cfRule>
    <cfRule type="expression" dxfId="34373" priority="120" stopIfTrue="1">
      <formula>WEEKDAY(AK93)=7</formula>
    </cfRule>
  </conditionalFormatting>
  <conditionalFormatting sqref="AL93">
    <cfRule type="expression" dxfId="34372" priority="117" stopIfTrue="1">
      <formula>OR(AL93=祝色,WEEKDAY(AL93)=1)</formula>
    </cfRule>
    <cfRule type="expression" dxfId="34371" priority="118" stopIfTrue="1">
      <formula>WEEKDAY(AL93)=7</formula>
    </cfRule>
  </conditionalFormatting>
  <conditionalFormatting sqref="AM93">
    <cfRule type="expression" dxfId="34370" priority="115" stopIfTrue="1">
      <formula>OR(AM93=祝色,WEEKDAY(AM93)=1)</formula>
    </cfRule>
    <cfRule type="expression" dxfId="34369" priority="116" stopIfTrue="1">
      <formula>WEEKDAY(AM93)=7</formula>
    </cfRule>
  </conditionalFormatting>
  <conditionalFormatting sqref="AN93">
    <cfRule type="expression" dxfId="34368" priority="113" stopIfTrue="1">
      <formula>OR(AN93=祝色,WEEKDAY(AN93)=1)</formula>
    </cfRule>
    <cfRule type="expression" dxfId="34367" priority="114" stopIfTrue="1">
      <formula>WEEKDAY(AN93)=7</formula>
    </cfRule>
  </conditionalFormatting>
  <conditionalFormatting sqref="AO93">
    <cfRule type="expression" dxfId="34366" priority="111" stopIfTrue="1">
      <formula>OR(AO93=祝色,WEEKDAY(AO93)=1)</formula>
    </cfRule>
    <cfRule type="expression" dxfId="34365" priority="112" stopIfTrue="1">
      <formula>WEEKDAY(AO93)=7</formula>
    </cfRule>
  </conditionalFormatting>
  <conditionalFormatting sqref="AP93">
    <cfRule type="expression" dxfId="34364" priority="109" stopIfTrue="1">
      <formula>OR(AP93=祝色,WEEKDAY(AP93)=1)</formula>
    </cfRule>
    <cfRule type="expression" dxfId="34363" priority="110" stopIfTrue="1">
      <formula>WEEKDAY(AP93)=7</formula>
    </cfRule>
  </conditionalFormatting>
  <conditionalFormatting sqref="AQ93">
    <cfRule type="expression" dxfId="34362" priority="107" stopIfTrue="1">
      <formula>OR(AQ93=祝色,WEEKDAY(AQ93)=1)</formula>
    </cfRule>
    <cfRule type="expression" dxfId="34361" priority="108" stopIfTrue="1">
      <formula>WEEKDAY(AQ93)=7</formula>
    </cfRule>
  </conditionalFormatting>
  <conditionalFormatting sqref="AK94">
    <cfRule type="expression" dxfId="34360" priority="105" stopIfTrue="1">
      <formula>OR(AK94=祝色,WEEKDAY(AK94)=1)</formula>
    </cfRule>
    <cfRule type="expression" dxfId="34359" priority="106" stopIfTrue="1">
      <formula>WEEKDAY(AK94)=7</formula>
    </cfRule>
  </conditionalFormatting>
  <conditionalFormatting sqref="AL94">
    <cfRule type="expression" dxfId="34358" priority="103" stopIfTrue="1">
      <formula>OR(AL94=祝色,WEEKDAY(AL94)=1)</formula>
    </cfRule>
    <cfRule type="expression" dxfId="34357" priority="104" stopIfTrue="1">
      <formula>WEEKDAY(AL94)=7</formula>
    </cfRule>
  </conditionalFormatting>
  <conditionalFormatting sqref="AM94">
    <cfRule type="expression" dxfId="34356" priority="101" stopIfTrue="1">
      <formula>OR(AM94=祝色,WEEKDAY(AM94)=1)</formula>
    </cfRule>
    <cfRule type="expression" dxfId="34355" priority="102" stopIfTrue="1">
      <formula>WEEKDAY(AM94)=7</formula>
    </cfRule>
  </conditionalFormatting>
  <conditionalFormatting sqref="AN94">
    <cfRule type="expression" dxfId="34354" priority="99" stopIfTrue="1">
      <formula>OR(AN94=祝色,WEEKDAY(AN94)=1)</formula>
    </cfRule>
    <cfRule type="expression" dxfId="34353" priority="100" stopIfTrue="1">
      <formula>WEEKDAY(AN94)=7</formula>
    </cfRule>
  </conditionalFormatting>
  <conditionalFormatting sqref="AO94">
    <cfRule type="expression" dxfId="34352" priority="97" stopIfTrue="1">
      <formula>OR(AO94=祝色,WEEKDAY(AO94)=1)</formula>
    </cfRule>
    <cfRule type="expression" dxfId="34351" priority="98" stopIfTrue="1">
      <formula>WEEKDAY(AO94)=7</formula>
    </cfRule>
  </conditionalFormatting>
  <conditionalFormatting sqref="AP94">
    <cfRule type="expression" dxfId="34350" priority="95" stopIfTrue="1">
      <formula>OR(AP94=祝色,WEEKDAY(AP94)=1)</formula>
    </cfRule>
    <cfRule type="expression" dxfId="34349" priority="96" stopIfTrue="1">
      <formula>WEEKDAY(AP94)=7</formula>
    </cfRule>
  </conditionalFormatting>
  <conditionalFormatting sqref="AQ94">
    <cfRule type="expression" dxfId="34348" priority="93" stopIfTrue="1">
      <formula>OR(AQ94=祝色,WEEKDAY(AQ94)=1)</formula>
    </cfRule>
    <cfRule type="expression" dxfId="34347" priority="94" stopIfTrue="1">
      <formula>WEEKDAY(AQ94)=7</formula>
    </cfRule>
  </conditionalFormatting>
  <conditionalFormatting sqref="AK95">
    <cfRule type="expression" dxfId="34346" priority="91" stopIfTrue="1">
      <formula>OR(AK95=祝色,WEEKDAY(AK95)=1)</formula>
    </cfRule>
    <cfRule type="expression" dxfId="34345" priority="92" stopIfTrue="1">
      <formula>WEEKDAY(AK95)=7</formula>
    </cfRule>
  </conditionalFormatting>
  <conditionalFormatting sqref="AL95">
    <cfRule type="expression" dxfId="34344" priority="89" stopIfTrue="1">
      <formula>OR(AL95=祝色,WEEKDAY(AL95)=1)</formula>
    </cfRule>
    <cfRule type="expression" dxfId="34343" priority="90" stopIfTrue="1">
      <formula>WEEKDAY(AL95)=7</formula>
    </cfRule>
  </conditionalFormatting>
  <conditionalFormatting sqref="AM95">
    <cfRule type="expression" dxfId="34342" priority="87" stopIfTrue="1">
      <formula>OR(AM95=祝色,WEEKDAY(AM95)=1)</formula>
    </cfRule>
    <cfRule type="expression" dxfId="34341" priority="88" stopIfTrue="1">
      <formula>WEEKDAY(AM95)=7</formula>
    </cfRule>
  </conditionalFormatting>
  <conditionalFormatting sqref="AN95">
    <cfRule type="expression" dxfId="34340" priority="85" stopIfTrue="1">
      <formula>OR(AN95=祝色,WEEKDAY(AN95)=1)</formula>
    </cfRule>
    <cfRule type="expression" dxfId="34339" priority="86" stopIfTrue="1">
      <formula>WEEKDAY(AN95)=7</formula>
    </cfRule>
  </conditionalFormatting>
  <conditionalFormatting sqref="AO95">
    <cfRule type="expression" dxfId="34338" priority="83" stopIfTrue="1">
      <formula>OR(AO95=祝色,WEEKDAY(AO95)=1)</formula>
    </cfRule>
    <cfRule type="expression" dxfId="34337" priority="84" stopIfTrue="1">
      <formula>WEEKDAY(AO95)=7</formula>
    </cfRule>
  </conditionalFormatting>
  <conditionalFormatting sqref="AP95">
    <cfRule type="expression" dxfId="34336" priority="81" stopIfTrue="1">
      <formula>OR(AP95=祝色,WEEKDAY(AP95)=1)</formula>
    </cfRule>
    <cfRule type="expression" dxfId="34335" priority="82" stopIfTrue="1">
      <formula>WEEKDAY(AP95)=7</formula>
    </cfRule>
  </conditionalFormatting>
  <conditionalFormatting sqref="AQ95">
    <cfRule type="expression" dxfId="34334" priority="79" stopIfTrue="1">
      <formula>OR(AQ95=祝色,WEEKDAY(AQ95)=1)</formula>
    </cfRule>
    <cfRule type="expression" dxfId="34333" priority="80" stopIfTrue="1">
      <formula>WEEKDAY(AQ95)=7</formula>
    </cfRule>
  </conditionalFormatting>
  <conditionalFormatting sqref="AK96">
    <cfRule type="expression" dxfId="34332" priority="77" stopIfTrue="1">
      <formula>OR(AK96=祝色,WEEKDAY(AK96)=1)</formula>
    </cfRule>
    <cfRule type="expression" dxfId="34331" priority="78" stopIfTrue="1">
      <formula>WEEKDAY(AK96)=7</formula>
    </cfRule>
  </conditionalFormatting>
  <conditionalFormatting sqref="AL96">
    <cfRule type="expression" dxfId="34330" priority="75" stopIfTrue="1">
      <formula>OR(AL96=祝色,WEEKDAY(AL96)=1)</formula>
    </cfRule>
    <cfRule type="expression" dxfId="34329" priority="76" stopIfTrue="1">
      <formula>WEEKDAY(AL96)=7</formula>
    </cfRule>
  </conditionalFormatting>
  <conditionalFormatting sqref="AS91">
    <cfRule type="expression" dxfId="34328" priority="73" stopIfTrue="1">
      <formula>OR(AS91=祝色,WEEKDAY(AS91)=1)</formula>
    </cfRule>
    <cfRule type="expression" dxfId="34327" priority="74" stopIfTrue="1">
      <formula>WEEKDAY(AS91)=7</formula>
    </cfRule>
  </conditionalFormatting>
  <conditionalFormatting sqref="AT91">
    <cfRule type="expression" dxfId="34326" priority="71" stopIfTrue="1">
      <formula>OR(AT91=祝色,WEEKDAY(AT91)=1)</formula>
    </cfRule>
    <cfRule type="expression" dxfId="34325" priority="72" stopIfTrue="1">
      <formula>WEEKDAY(AT91)=7</formula>
    </cfRule>
  </conditionalFormatting>
  <conditionalFormatting sqref="AU91">
    <cfRule type="expression" dxfId="34324" priority="69" stopIfTrue="1">
      <formula>OR(AU91=祝色,WEEKDAY(AU91)=1)</formula>
    </cfRule>
    <cfRule type="expression" dxfId="34323" priority="70" stopIfTrue="1">
      <formula>WEEKDAY(AU91)=7</formula>
    </cfRule>
  </conditionalFormatting>
  <conditionalFormatting sqref="AV91">
    <cfRule type="expression" dxfId="34322" priority="67" stopIfTrue="1">
      <formula>OR(AV91=祝色,WEEKDAY(AV91)=1)</formula>
    </cfRule>
    <cfRule type="expression" dxfId="34321" priority="68" stopIfTrue="1">
      <formula>WEEKDAY(AV91)=7</formula>
    </cfRule>
  </conditionalFormatting>
  <conditionalFormatting sqref="AW91">
    <cfRule type="expression" dxfId="34320" priority="65" stopIfTrue="1">
      <formula>OR(AW91=祝色,WEEKDAY(AW91)=1)</formula>
    </cfRule>
    <cfRule type="expression" dxfId="34319" priority="66" stopIfTrue="1">
      <formula>WEEKDAY(AW91)=7</formula>
    </cfRule>
  </conditionalFormatting>
  <conditionalFormatting sqref="AX91">
    <cfRule type="expression" dxfId="34318" priority="63" stopIfTrue="1">
      <formula>OR(AX91=祝色,WEEKDAY(AX91)=1)</formula>
    </cfRule>
    <cfRule type="expression" dxfId="34317" priority="64" stopIfTrue="1">
      <formula>WEEKDAY(AX91)=7</formula>
    </cfRule>
  </conditionalFormatting>
  <conditionalFormatting sqref="AY91">
    <cfRule type="expression" dxfId="34316" priority="61" stopIfTrue="1">
      <formula>OR(AY91=祝色,WEEKDAY(AY91)=1)</formula>
    </cfRule>
    <cfRule type="expression" dxfId="34315" priority="62" stopIfTrue="1">
      <formula>WEEKDAY(AY91)=7</formula>
    </cfRule>
  </conditionalFormatting>
  <conditionalFormatting sqref="AS92">
    <cfRule type="expression" dxfId="34314" priority="59" stopIfTrue="1">
      <formula>OR(AS92=祝色,WEEKDAY(AS92)=1)</formula>
    </cfRule>
    <cfRule type="expression" dxfId="34313" priority="60" stopIfTrue="1">
      <formula>WEEKDAY(AS92)=7</formula>
    </cfRule>
  </conditionalFormatting>
  <conditionalFormatting sqref="AT92">
    <cfRule type="expression" dxfId="34312" priority="57" stopIfTrue="1">
      <formula>OR(AT92=祝色,WEEKDAY(AT92)=1)</formula>
    </cfRule>
    <cfRule type="expression" dxfId="34311" priority="58" stopIfTrue="1">
      <formula>WEEKDAY(AT92)=7</formula>
    </cfRule>
  </conditionalFormatting>
  <conditionalFormatting sqref="AU92">
    <cfRule type="expression" dxfId="34310" priority="55" stopIfTrue="1">
      <formula>OR(AU92=祝色,WEEKDAY(AU92)=1)</formula>
    </cfRule>
    <cfRule type="expression" dxfId="34309" priority="56" stopIfTrue="1">
      <formula>WEEKDAY(AU92)=7</formula>
    </cfRule>
  </conditionalFormatting>
  <conditionalFormatting sqref="AV92">
    <cfRule type="expression" dxfId="34308" priority="53" stopIfTrue="1">
      <formula>OR(AV92=祝色,WEEKDAY(AV92)=1)</formula>
    </cfRule>
    <cfRule type="expression" dxfId="34307" priority="54" stopIfTrue="1">
      <formula>WEEKDAY(AV92)=7</formula>
    </cfRule>
  </conditionalFormatting>
  <conditionalFormatting sqref="AW92">
    <cfRule type="expression" dxfId="34306" priority="51" stopIfTrue="1">
      <formula>OR(AW92=祝色,WEEKDAY(AW92)=1)</formula>
    </cfRule>
    <cfRule type="expression" dxfId="34305" priority="52" stopIfTrue="1">
      <formula>WEEKDAY(AW92)=7</formula>
    </cfRule>
  </conditionalFormatting>
  <conditionalFormatting sqref="AX92">
    <cfRule type="expression" dxfId="34304" priority="49" stopIfTrue="1">
      <formula>OR(AX92=祝色,WEEKDAY(AX92)=1)</formula>
    </cfRule>
    <cfRule type="expression" dxfId="34303" priority="50" stopIfTrue="1">
      <formula>WEEKDAY(AX92)=7</formula>
    </cfRule>
  </conditionalFormatting>
  <conditionalFormatting sqref="AY92">
    <cfRule type="expression" dxfId="34302" priority="47" stopIfTrue="1">
      <formula>OR(AY92=祝色,WEEKDAY(AY92)=1)</formula>
    </cfRule>
    <cfRule type="expression" dxfId="34301" priority="48" stopIfTrue="1">
      <formula>WEEKDAY(AY92)=7</formula>
    </cfRule>
  </conditionalFormatting>
  <conditionalFormatting sqref="AS93">
    <cfRule type="expression" dxfId="34300" priority="45" stopIfTrue="1">
      <formula>OR(AS93=祝色,WEEKDAY(AS93)=1)</formula>
    </cfRule>
    <cfRule type="expression" dxfId="34299" priority="46" stopIfTrue="1">
      <formula>WEEKDAY(AS93)=7</formula>
    </cfRule>
  </conditionalFormatting>
  <conditionalFormatting sqref="AT93">
    <cfRule type="expression" dxfId="34298" priority="43" stopIfTrue="1">
      <formula>OR(AT93=祝色,WEEKDAY(AT93)=1)</formula>
    </cfRule>
    <cfRule type="expression" dxfId="34297" priority="44" stopIfTrue="1">
      <formula>WEEKDAY(AT93)=7</formula>
    </cfRule>
  </conditionalFormatting>
  <conditionalFormatting sqref="AU93">
    <cfRule type="expression" dxfId="34296" priority="41" stopIfTrue="1">
      <formula>OR(AU93=祝色,WEEKDAY(AU93)=1)</formula>
    </cfRule>
    <cfRule type="expression" dxfId="34295" priority="42" stopIfTrue="1">
      <formula>WEEKDAY(AU93)=7</formula>
    </cfRule>
  </conditionalFormatting>
  <conditionalFormatting sqref="AV93">
    <cfRule type="expression" dxfId="34294" priority="39" stopIfTrue="1">
      <formula>OR(AV93=祝色,WEEKDAY(AV93)=1)</formula>
    </cfRule>
    <cfRule type="expression" dxfId="34293" priority="40" stopIfTrue="1">
      <formula>WEEKDAY(AV93)=7</formula>
    </cfRule>
  </conditionalFormatting>
  <conditionalFormatting sqref="AW93">
    <cfRule type="expression" dxfId="34292" priority="37" stopIfTrue="1">
      <formula>OR(AW93=祝色,WEEKDAY(AW93)=1)</formula>
    </cfRule>
    <cfRule type="expression" dxfId="34291" priority="38" stopIfTrue="1">
      <formula>WEEKDAY(AW93)=7</formula>
    </cfRule>
  </conditionalFormatting>
  <conditionalFormatting sqref="AX93">
    <cfRule type="expression" dxfId="34290" priority="35" stopIfTrue="1">
      <formula>OR(AX93=祝色,WEEKDAY(AX93)=1)</formula>
    </cfRule>
    <cfRule type="expression" dxfId="34289" priority="36" stopIfTrue="1">
      <formula>WEEKDAY(AX93)=7</formula>
    </cfRule>
  </conditionalFormatting>
  <conditionalFormatting sqref="AY93">
    <cfRule type="expression" dxfId="34288" priority="33" stopIfTrue="1">
      <formula>OR(AY93=祝色,WEEKDAY(AY93)=1)</formula>
    </cfRule>
    <cfRule type="expression" dxfId="34287" priority="34" stopIfTrue="1">
      <formula>WEEKDAY(AY93)=7</formula>
    </cfRule>
  </conditionalFormatting>
  <conditionalFormatting sqref="AS94">
    <cfRule type="expression" dxfId="34286" priority="31" stopIfTrue="1">
      <formula>OR(AS94=祝色,WEEKDAY(AS94)=1)</formula>
    </cfRule>
    <cfRule type="expression" dxfId="34285" priority="32" stopIfTrue="1">
      <formula>WEEKDAY(AS94)=7</formula>
    </cfRule>
  </conditionalFormatting>
  <conditionalFormatting sqref="AT94">
    <cfRule type="expression" dxfId="34284" priority="29" stopIfTrue="1">
      <formula>OR(AT94=祝色,WEEKDAY(AT94)=1)</formula>
    </cfRule>
    <cfRule type="expression" dxfId="34283" priority="30" stopIfTrue="1">
      <formula>WEEKDAY(AT94)=7</formula>
    </cfRule>
  </conditionalFormatting>
  <conditionalFormatting sqref="AU94">
    <cfRule type="expression" dxfId="34282" priority="27" stopIfTrue="1">
      <formula>OR(AU94=祝色,WEEKDAY(AU94)=1)</formula>
    </cfRule>
    <cfRule type="expression" dxfId="34281" priority="28" stopIfTrue="1">
      <formula>WEEKDAY(AU94)=7</formula>
    </cfRule>
  </conditionalFormatting>
  <conditionalFormatting sqref="AV94">
    <cfRule type="expression" dxfId="34280" priority="25" stopIfTrue="1">
      <formula>OR(AV94=祝色,WEEKDAY(AV94)=1)</formula>
    </cfRule>
    <cfRule type="expression" dxfId="34279" priority="26" stopIfTrue="1">
      <formula>WEEKDAY(AV94)=7</formula>
    </cfRule>
  </conditionalFormatting>
  <conditionalFormatting sqref="AW94">
    <cfRule type="expression" dxfId="34278" priority="23" stopIfTrue="1">
      <formula>OR(AW94=祝色,WEEKDAY(AW94)=1)</formula>
    </cfRule>
    <cfRule type="expression" dxfId="34277" priority="24" stopIfTrue="1">
      <formula>WEEKDAY(AW94)=7</formula>
    </cfRule>
  </conditionalFormatting>
  <conditionalFormatting sqref="AX94">
    <cfRule type="expression" dxfId="34276" priority="21" stopIfTrue="1">
      <formula>OR(AX94=祝色,WEEKDAY(AX94)=1)</formula>
    </cfRule>
    <cfRule type="expression" dxfId="34275" priority="22" stopIfTrue="1">
      <formula>WEEKDAY(AX94)=7</formula>
    </cfRule>
  </conditionalFormatting>
  <conditionalFormatting sqref="AY94">
    <cfRule type="expression" dxfId="34274" priority="19" stopIfTrue="1">
      <formula>OR(AY94=祝色,WEEKDAY(AY94)=1)</formula>
    </cfRule>
    <cfRule type="expression" dxfId="34273" priority="20" stopIfTrue="1">
      <formula>WEEKDAY(AY94)=7</formula>
    </cfRule>
  </conditionalFormatting>
  <conditionalFormatting sqref="AS95">
    <cfRule type="expression" dxfId="34272" priority="17" stopIfTrue="1">
      <formula>OR(AS95=祝色,WEEKDAY(AS95)=1)</formula>
    </cfRule>
    <cfRule type="expression" dxfId="34271" priority="18" stopIfTrue="1">
      <formula>WEEKDAY(AS95)=7</formula>
    </cfRule>
  </conditionalFormatting>
  <conditionalFormatting sqref="AT95">
    <cfRule type="expression" dxfId="34270" priority="15" stopIfTrue="1">
      <formula>OR(AT95=祝色,WEEKDAY(AT95)=1)</formula>
    </cfRule>
    <cfRule type="expression" dxfId="34269" priority="16" stopIfTrue="1">
      <formula>WEEKDAY(AT95)=7</formula>
    </cfRule>
  </conditionalFormatting>
  <conditionalFormatting sqref="AU95">
    <cfRule type="expression" dxfId="34268" priority="13" stopIfTrue="1">
      <formula>OR(AU95=祝色,WEEKDAY(AU95)=1)</formula>
    </cfRule>
    <cfRule type="expression" dxfId="34267" priority="14" stopIfTrue="1">
      <formula>WEEKDAY(AU95)=7</formula>
    </cfRule>
  </conditionalFormatting>
  <conditionalFormatting sqref="AV95">
    <cfRule type="expression" dxfId="34266" priority="11" stopIfTrue="1">
      <formula>OR(AV95=祝色,WEEKDAY(AV95)=1)</formula>
    </cfRule>
    <cfRule type="expression" dxfId="34265" priority="12" stopIfTrue="1">
      <formula>WEEKDAY(AV95)=7</formula>
    </cfRule>
  </conditionalFormatting>
  <conditionalFormatting sqref="AW95">
    <cfRule type="expression" dxfId="34264" priority="9" stopIfTrue="1">
      <formula>OR(AW95=祝色,WEEKDAY(AW95)=1)</formula>
    </cfRule>
    <cfRule type="expression" dxfId="34263" priority="10" stopIfTrue="1">
      <formula>WEEKDAY(AW95)=7</formula>
    </cfRule>
  </conditionalFormatting>
  <conditionalFormatting sqref="AX95">
    <cfRule type="expression" dxfId="34262" priority="7" stopIfTrue="1">
      <formula>OR(AX95=祝色,WEEKDAY(AX95)=1)</formula>
    </cfRule>
    <cfRule type="expression" dxfId="34261" priority="8" stopIfTrue="1">
      <formula>WEEKDAY(AX95)=7</formula>
    </cfRule>
  </conditionalFormatting>
  <conditionalFormatting sqref="AY95">
    <cfRule type="expression" dxfId="34260" priority="5" stopIfTrue="1">
      <formula>OR(AY95=祝色,WEEKDAY(AY95)=1)</formula>
    </cfRule>
    <cfRule type="expression" dxfId="34259" priority="6" stopIfTrue="1">
      <formula>WEEKDAY(AY95)=7</formula>
    </cfRule>
  </conditionalFormatting>
  <conditionalFormatting sqref="AS96">
    <cfRule type="expression" dxfId="34258" priority="3" stopIfTrue="1">
      <formula>OR(AS96=祝色,WEEKDAY(AS96)=1)</formula>
    </cfRule>
    <cfRule type="expression" dxfId="34257" priority="4" stopIfTrue="1">
      <formula>WEEKDAY(AS96)=7</formula>
    </cfRule>
  </conditionalFormatting>
  <conditionalFormatting sqref="AT96">
    <cfRule type="expression" dxfId="34256" priority="1" stopIfTrue="1">
      <formula>OR(AT96=祝色,WEEKDAY(AT96)=1)</formula>
    </cfRule>
    <cfRule type="expression" dxfId="34255" priority="2" stopIfTrue="1">
      <formula>WEEKDAY(AT96)=7</formula>
    </cfRule>
  </conditionalFormatting>
  <pageMargins left="0" right="0" top="0" bottom="0" header="0.51181102362204722" footer="0.51181102362204722"/>
  <pageSetup paperSize="9" scale="99" orientation="portrait" verticalDpi="300"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BA98"/>
  <sheetViews>
    <sheetView zoomScaleNormal="100" workbookViewId="0">
      <selection activeCell="AA4" sqref="AA4"/>
    </sheetView>
  </sheetViews>
  <sheetFormatPr defaultRowHeight="13.5"/>
  <cols>
    <col min="1" max="1" width="5.375" customWidth="1"/>
    <col min="2" max="2" width="1.125" customWidth="1"/>
    <col min="3" max="3" width="1.25" customWidth="1"/>
    <col min="4" max="10" width="2" customWidth="1"/>
    <col min="11" max="11" width="0.125" customWidth="1"/>
    <col min="12" max="18" width="2" customWidth="1"/>
    <col min="19" max="19" width="0.125" customWidth="1"/>
    <col min="20" max="26" width="2" customWidth="1"/>
    <col min="27" max="28" width="1.25" customWidth="1"/>
    <col min="29" max="35" width="2" customWidth="1"/>
    <col min="36" max="36" width="0.125" customWidth="1"/>
    <col min="37" max="43" width="2" customWidth="1"/>
    <col min="44" max="44" width="0.125" customWidth="1"/>
    <col min="45" max="51" width="2" customWidth="1"/>
    <col min="52" max="52" width="1.25" customWidth="1"/>
    <col min="53" max="53" width="1.125" customWidth="1"/>
    <col min="262" max="262" width="0.375" customWidth="1"/>
    <col min="263" max="263" width="1.25" customWidth="1"/>
    <col min="264" max="284" width="2.125" customWidth="1"/>
    <col min="285" max="286" width="1.25" customWidth="1"/>
    <col min="287" max="307" width="2.125" customWidth="1"/>
    <col min="308" max="308" width="1.25" customWidth="1"/>
    <col min="309" max="309" width="1.125" customWidth="1"/>
    <col min="518" max="518" width="0.375" customWidth="1"/>
    <col min="519" max="519" width="1.25" customWidth="1"/>
    <col min="520" max="540" width="2.125" customWidth="1"/>
    <col min="541" max="542" width="1.25" customWidth="1"/>
    <col min="543" max="563" width="2.125" customWidth="1"/>
    <col min="564" max="564" width="1.25" customWidth="1"/>
    <col min="565" max="565" width="1.125" customWidth="1"/>
    <col min="774" max="774" width="0.375" customWidth="1"/>
    <col min="775" max="775" width="1.25" customWidth="1"/>
    <col min="776" max="796" width="2.125" customWidth="1"/>
    <col min="797" max="798" width="1.25" customWidth="1"/>
    <col min="799" max="819" width="2.125" customWidth="1"/>
    <col min="820" max="820" width="1.25" customWidth="1"/>
    <col min="821" max="821" width="1.125" customWidth="1"/>
    <col min="1030" max="1030" width="0.375" customWidth="1"/>
    <col min="1031" max="1031" width="1.25" customWidth="1"/>
    <col min="1032" max="1052" width="2.125" customWidth="1"/>
    <col min="1053" max="1054" width="1.25" customWidth="1"/>
    <col min="1055" max="1075" width="2.125" customWidth="1"/>
    <col min="1076" max="1076" width="1.25" customWidth="1"/>
    <col min="1077" max="1077" width="1.125" customWidth="1"/>
    <col min="1286" max="1286" width="0.375" customWidth="1"/>
    <col min="1287" max="1287" width="1.25" customWidth="1"/>
    <col min="1288" max="1308" width="2.125" customWidth="1"/>
    <col min="1309" max="1310" width="1.25" customWidth="1"/>
    <col min="1311" max="1331" width="2.125" customWidth="1"/>
    <col min="1332" max="1332" width="1.25" customWidth="1"/>
    <col min="1333" max="1333" width="1.125" customWidth="1"/>
    <col min="1542" max="1542" width="0.375" customWidth="1"/>
    <col min="1543" max="1543" width="1.25" customWidth="1"/>
    <col min="1544" max="1564" width="2.125" customWidth="1"/>
    <col min="1565" max="1566" width="1.25" customWidth="1"/>
    <col min="1567" max="1587" width="2.125" customWidth="1"/>
    <col min="1588" max="1588" width="1.25" customWidth="1"/>
    <col min="1589" max="1589" width="1.125" customWidth="1"/>
    <col min="1798" max="1798" width="0.375" customWidth="1"/>
    <col min="1799" max="1799" width="1.25" customWidth="1"/>
    <col min="1800" max="1820" width="2.125" customWidth="1"/>
    <col min="1821" max="1822" width="1.25" customWidth="1"/>
    <col min="1823" max="1843" width="2.125" customWidth="1"/>
    <col min="1844" max="1844" width="1.25" customWidth="1"/>
    <col min="1845" max="1845" width="1.125" customWidth="1"/>
    <col min="2054" max="2054" width="0.375" customWidth="1"/>
    <col min="2055" max="2055" width="1.25" customWidth="1"/>
    <col min="2056" max="2076" width="2.125" customWidth="1"/>
    <col min="2077" max="2078" width="1.25" customWidth="1"/>
    <col min="2079" max="2099" width="2.125" customWidth="1"/>
    <col min="2100" max="2100" width="1.25" customWidth="1"/>
    <col min="2101" max="2101" width="1.125" customWidth="1"/>
    <col min="2310" max="2310" width="0.375" customWidth="1"/>
    <col min="2311" max="2311" width="1.25" customWidth="1"/>
    <col min="2312" max="2332" width="2.125" customWidth="1"/>
    <col min="2333" max="2334" width="1.25" customWidth="1"/>
    <col min="2335" max="2355" width="2.125" customWidth="1"/>
    <col min="2356" max="2356" width="1.25" customWidth="1"/>
    <col min="2357" max="2357" width="1.125" customWidth="1"/>
    <col min="2566" max="2566" width="0.375" customWidth="1"/>
    <col min="2567" max="2567" width="1.25" customWidth="1"/>
    <col min="2568" max="2588" width="2.125" customWidth="1"/>
    <col min="2589" max="2590" width="1.25" customWidth="1"/>
    <col min="2591" max="2611" width="2.125" customWidth="1"/>
    <col min="2612" max="2612" width="1.25" customWidth="1"/>
    <col min="2613" max="2613" width="1.125" customWidth="1"/>
    <col min="2822" max="2822" width="0.375" customWidth="1"/>
    <col min="2823" max="2823" width="1.25" customWidth="1"/>
    <col min="2824" max="2844" width="2.125" customWidth="1"/>
    <col min="2845" max="2846" width="1.25" customWidth="1"/>
    <col min="2847" max="2867" width="2.125" customWidth="1"/>
    <col min="2868" max="2868" width="1.25" customWidth="1"/>
    <col min="2869" max="2869" width="1.125" customWidth="1"/>
    <col min="3078" max="3078" width="0.375" customWidth="1"/>
    <col min="3079" max="3079" width="1.25" customWidth="1"/>
    <col min="3080" max="3100" width="2.125" customWidth="1"/>
    <col min="3101" max="3102" width="1.25" customWidth="1"/>
    <col min="3103" max="3123" width="2.125" customWidth="1"/>
    <col min="3124" max="3124" width="1.25" customWidth="1"/>
    <col min="3125" max="3125" width="1.125" customWidth="1"/>
    <col min="3334" max="3334" width="0.375" customWidth="1"/>
    <col min="3335" max="3335" width="1.25" customWidth="1"/>
    <col min="3336" max="3356" width="2.125" customWidth="1"/>
    <col min="3357" max="3358" width="1.25" customWidth="1"/>
    <col min="3359" max="3379" width="2.125" customWidth="1"/>
    <col min="3380" max="3380" width="1.25" customWidth="1"/>
    <col min="3381" max="3381" width="1.125" customWidth="1"/>
    <col min="3590" max="3590" width="0.375" customWidth="1"/>
    <col min="3591" max="3591" width="1.25" customWidth="1"/>
    <col min="3592" max="3612" width="2.125" customWidth="1"/>
    <col min="3613" max="3614" width="1.25" customWidth="1"/>
    <col min="3615" max="3635" width="2.125" customWidth="1"/>
    <col min="3636" max="3636" width="1.25" customWidth="1"/>
    <col min="3637" max="3637" width="1.125" customWidth="1"/>
    <col min="3846" max="3846" width="0.375" customWidth="1"/>
    <col min="3847" max="3847" width="1.25" customWidth="1"/>
    <col min="3848" max="3868" width="2.125" customWidth="1"/>
    <col min="3869" max="3870" width="1.25" customWidth="1"/>
    <col min="3871" max="3891" width="2.125" customWidth="1"/>
    <col min="3892" max="3892" width="1.25" customWidth="1"/>
    <col min="3893" max="3893" width="1.125" customWidth="1"/>
    <col min="4102" max="4102" width="0.375" customWidth="1"/>
    <col min="4103" max="4103" width="1.25" customWidth="1"/>
    <col min="4104" max="4124" width="2.125" customWidth="1"/>
    <col min="4125" max="4126" width="1.25" customWidth="1"/>
    <col min="4127" max="4147" width="2.125" customWidth="1"/>
    <col min="4148" max="4148" width="1.25" customWidth="1"/>
    <col min="4149" max="4149" width="1.125" customWidth="1"/>
    <col min="4358" max="4358" width="0.375" customWidth="1"/>
    <col min="4359" max="4359" width="1.25" customWidth="1"/>
    <col min="4360" max="4380" width="2.125" customWidth="1"/>
    <col min="4381" max="4382" width="1.25" customWidth="1"/>
    <col min="4383" max="4403" width="2.125" customWidth="1"/>
    <col min="4404" max="4404" width="1.25" customWidth="1"/>
    <col min="4405" max="4405" width="1.125" customWidth="1"/>
    <col min="4614" max="4614" width="0.375" customWidth="1"/>
    <col min="4615" max="4615" width="1.25" customWidth="1"/>
    <col min="4616" max="4636" width="2.125" customWidth="1"/>
    <col min="4637" max="4638" width="1.25" customWidth="1"/>
    <col min="4639" max="4659" width="2.125" customWidth="1"/>
    <col min="4660" max="4660" width="1.25" customWidth="1"/>
    <col min="4661" max="4661" width="1.125" customWidth="1"/>
    <col min="4870" max="4870" width="0.375" customWidth="1"/>
    <col min="4871" max="4871" width="1.25" customWidth="1"/>
    <col min="4872" max="4892" width="2.125" customWidth="1"/>
    <col min="4893" max="4894" width="1.25" customWidth="1"/>
    <col min="4895" max="4915" width="2.125" customWidth="1"/>
    <col min="4916" max="4916" width="1.25" customWidth="1"/>
    <col min="4917" max="4917" width="1.125" customWidth="1"/>
    <col min="5126" max="5126" width="0.375" customWidth="1"/>
    <col min="5127" max="5127" width="1.25" customWidth="1"/>
    <col min="5128" max="5148" width="2.125" customWidth="1"/>
    <col min="5149" max="5150" width="1.25" customWidth="1"/>
    <col min="5151" max="5171" width="2.125" customWidth="1"/>
    <col min="5172" max="5172" width="1.25" customWidth="1"/>
    <col min="5173" max="5173" width="1.125" customWidth="1"/>
    <col min="5382" max="5382" width="0.375" customWidth="1"/>
    <col min="5383" max="5383" width="1.25" customWidth="1"/>
    <col min="5384" max="5404" width="2.125" customWidth="1"/>
    <col min="5405" max="5406" width="1.25" customWidth="1"/>
    <col min="5407" max="5427" width="2.125" customWidth="1"/>
    <col min="5428" max="5428" width="1.25" customWidth="1"/>
    <col min="5429" max="5429" width="1.125" customWidth="1"/>
    <col min="5638" max="5638" width="0.375" customWidth="1"/>
    <col min="5639" max="5639" width="1.25" customWidth="1"/>
    <col min="5640" max="5660" width="2.125" customWidth="1"/>
    <col min="5661" max="5662" width="1.25" customWidth="1"/>
    <col min="5663" max="5683" width="2.125" customWidth="1"/>
    <col min="5684" max="5684" width="1.25" customWidth="1"/>
    <col min="5685" max="5685" width="1.125" customWidth="1"/>
    <col min="5894" max="5894" width="0.375" customWidth="1"/>
    <col min="5895" max="5895" width="1.25" customWidth="1"/>
    <col min="5896" max="5916" width="2.125" customWidth="1"/>
    <col min="5917" max="5918" width="1.25" customWidth="1"/>
    <col min="5919" max="5939" width="2.125" customWidth="1"/>
    <col min="5940" max="5940" width="1.25" customWidth="1"/>
    <col min="5941" max="5941" width="1.125" customWidth="1"/>
    <col min="6150" max="6150" width="0.375" customWidth="1"/>
    <col min="6151" max="6151" width="1.25" customWidth="1"/>
    <col min="6152" max="6172" width="2.125" customWidth="1"/>
    <col min="6173" max="6174" width="1.25" customWidth="1"/>
    <col min="6175" max="6195" width="2.125" customWidth="1"/>
    <col min="6196" max="6196" width="1.25" customWidth="1"/>
    <col min="6197" max="6197" width="1.125" customWidth="1"/>
    <col min="6406" max="6406" width="0.375" customWidth="1"/>
    <col min="6407" max="6407" width="1.25" customWidth="1"/>
    <col min="6408" max="6428" width="2.125" customWidth="1"/>
    <col min="6429" max="6430" width="1.25" customWidth="1"/>
    <col min="6431" max="6451" width="2.125" customWidth="1"/>
    <col min="6452" max="6452" width="1.25" customWidth="1"/>
    <col min="6453" max="6453" width="1.125" customWidth="1"/>
    <col min="6662" max="6662" width="0.375" customWidth="1"/>
    <col min="6663" max="6663" width="1.25" customWidth="1"/>
    <col min="6664" max="6684" width="2.125" customWidth="1"/>
    <col min="6685" max="6686" width="1.25" customWidth="1"/>
    <col min="6687" max="6707" width="2.125" customWidth="1"/>
    <col min="6708" max="6708" width="1.25" customWidth="1"/>
    <col min="6709" max="6709" width="1.125" customWidth="1"/>
    <col min="6918" max="6918" width="0.375" customWidth="1"/>
    <col min="6919" max="6919" width="1.25" customWidth="1"/>
    <col min="6920" max="6940" width="2.125" customWidth="1"/>
    <col min="6941" max="6942" width="1.25" customWidth="1"/>
    <col min="6943" max="6963" width="2.125" customWidth="1"/>
    <col min="6964" max="6964" width="1.25" customWidth="1"/>
    <col min="6965" max="6965" width="1.125" customWidth="1"/>
    <col min="7174" max="7174" width="0.375" customWidth="1"/>
    <col min="7175" max="7175" width="1.25" customWidth="1"/>
    <col min="7176" max="7196" width="2.125" customWidth="1"/>
    <col min="7197" max="7198" width="1.25" customWidth="1"/>
    <col min="7199" max="7219" width="2.125" customWidth="1"/>
    <col min="7220" max="7220" width="1.25" customWidth="1"/>
    <col min="7221" max="7221" width="1.125" customWidth="1"/>
    <col min="7430" max="7430" width="0.375" customWidth="1"/>
    <col min="7431" max="7431" width="1.25" customWidth="1"/>
    <col min="7432" max="7452" width="2.125" customWidth="1"/>
    <col min="7453" max="7454" width="1.25" customWidth="1"/>
    <col min="7455" max="7475" width="2.125" customWidth="1"/>
    <col min="7476" max="7476" width="1.25" customWidth="1"/>
    <col min="7477" max="7477" width="1.125" customWidth="1"/>
    <col min="7686" max="7686" width="0.375" customWidth="1"/>
    <col min="7687" max="7687" width="1.25" customWidth="1"/>
    <col min="7688" max="7708" width="2.125" customWidth="1"/>
    <col min="7709" max="7710" width="1.25" customWidth="1"/>
    <col min="7711" max="7731" width="2.125" customWidth="1"/>
    <col min="7732" max="7732" width="1.25" customWidth="1"/>
    <col min="7733" max="7733" width="1.125" customWidth="1"/>
    <col min="7942" max="7942" width="0.375" customWidth="1"/>
    <col min="7943" max="7943" width="1.25" customWidth="1"/>
    <col min="7944" max="7964" width="2.125" customWidth="1"/>
    <col min="7965" max="7966" width="1.25" customWidth="1"/>
    <col min="7967" max="7987" width="2.125" customWidth="1"/>
    <col min="7988" max="7988" width="1.25" customWidth="1"/>
    <col min="7989" max="7989" width="1.125" customWidth="1"/>
    <col min="8198" max="8198" width="0.375" customWidth="1"/>
    <col min="8199" max="8199" width="1.25" customWidth="1"/>
    <col min="8200" max="8220" width="2.125" customWidth="1"/>
    <col min="8221" max="8222" width="1.25" customWidth="1"/>
    <col min="8223" max="8243" width="2.125" customWidth="1"/>
    <col min="8244" max="8244" width="1.25" customWidth="1"/>
    <col min="8245" max="8245" width="1.125" customWidth="1"/>
    <col min="8454" max="8454" width="0.375" customWidth="1"/>
    <col min="8455" max="8455" width="1.25" customWidth="1"/>
    <col min="8456" max="8476" width="2.125" customWidth="1"/>
    <col min="8477" max="8478" width="1.25" customWidth="1"/>
    <col min="8479" max="8499" width="2.125" customWidth="1"/>
    <col min="8500" max="8500" width="1.25" customWidth="1"/>
    <col min="8501" max="8501" width="1.125" customWidth="1"/>
    <col min="8710" max="8710" width="0.375" customWidth="1"/>
    <col min="8711" max="8711" width="1.25" customWidth="1"/>
    <col min="8712" max="8732" width="2.125" customWidth="1"/>
    <col min="8733" max="8734" width="1.25" customWidth="1"/>
    <col min="8735" max="8755" width="2.125" customWidth="1"/>
    <col min="8756" max="8756" width="1.25" customWidth="1"/>
    <col min="8757" max="8757" width="1.125" customWidth="1"/>
    <col min="8966" max="8966" width="0.375" customWidth="1"/>
    <col min="8967" max="8967" width="1.25" customWidth="1"/>
    <col min="8968" max="8988" width="2.125" customWidth="1"/>
    <col min="8989" max="8990" width="1.25" customWidth="1"/>
    <col min="8991" max="9011" width="2.125" customWidth="1"/>
    <col min="9012" max="9012" width="1.25" customWidth="1"/>
    <col min="9013" max="9013" width="1.125" customWidth="1"/>
    <col min="9222" max="9222" width="0.375" customWidth="1"/>
    <col min="9223" max="9223" width="1.25" customWidth="1"/>
    <col min="9224" max="9244" width="2.125" customWidth="1"/>
    <col min="9245" max="9246" width="1.25" customWidth="1"/>
    <col min="9247" max="9267" width="2.125" customWidth="1"/>
    <col min="9268" max="9268" width="1.25" customWidth="1"/>
    <col min="9269" max="9269" width="1.125" customWidth="1"/>
    <col min="9478" max="9478" width="0.375" customWidth="1"/>
    <col min="9479" max="9479" width="1.25" customWidth="1"/>
    <col min="9480" max="9500" width="2.125" customWidth="1"/>
    <col min="9501" max="9502" width="1.25" customWidth="1"/>
    <col min="9503" max="9523" width="2.125" customWidth="1"/>
    <col min="9524" max="9524" width="1.25" customWidth="1"/>
    <col min="9525" max="9525" width="1.125" customWidth="1"/>
    <col min="9734" max="9734" width="0.375" customWidth="1"/>
    <col min="9735" max="9735" width="1.25" customWidth="1"/>
    <col min="9736" max="9756" width="2.125" customWidth="1"/>
    <col min="9757" max="9758" width="1.25" customWidth="1"/>
    <col min="9759" max="9779" width="2.125" customWidth="1"/>
    <col min="9780" max="9780" width="1.25" customWidth="1"/>
    <col min="9781" max="9781" width="1.125" customWidth="1"/>
    <col min="9990" max="9990" width="0.375" customWidth="1"/>
    <col min="9991" max="9991" width="1.25" customWidth="1"/>
    <col min="9992" max="10012" width="2.125" customWidth="1"/>
    <col min="10013" max="10014" width="1.25" customWidth="1"/>
    <col min="10015" max="10035" width="2.125" customWidth="1"/>
    <col min="10036" max="10036" width="1.25" customWidth="1"/>
    <col min="10037" max="10037" width="1.125" customWidth="1"/>
    <col min="10246" max="10246" width="0.375" customWidth="1"/>
    <col min="10247" max="10247" width="1.25" customWidth="1"/>
    <col min="10248" max="10268" width="2.125" customWidth="1"/>
    <col min="10269" max="10270" width="1.25" customWidth="1"/>
    <col min="10271" max="10291" width="2.125" customWidth="1"/>
    <col min="10292" max="10292" width="1.25" customWidth="1"/>
    <col min="10293" max="10293" width="1.125" customWidth="1"/>
    <col min="10502" max="10502" width="0.375" customWidth="1"/>
    <col min="10503" max="10503" width="1.25" customWidth="1"/>
    <col min="10504" max="10524" width="2.125" customWidth="1"/>
    <col min="10525" max="10526" width="1.25" customWidth="1"/>
    <col min="10527" max="10547" width="2.125" customWidth="1"/>
    <col min="10548" max="10548" width="1.25" customWidth="1"/>
    <col min="10549" max="10549" width="1.125" customWidth="1"/>
    <col min="10758" max="10758" width="0.375" customWidth="1"/>
    <col min="10759" max="10759" width="1.25" customWidth="1"/>
    <col min="10760" max="10780" width="2.125" customWidth="1"/>
    <col min="10781" max="10782" width="1.25" customWidth="1"/>
    <col min="10783" max="10803" width="2.125" customWidth="1"/>
    <col min="10804" max="10804" width="1.25" customWidth="1"/>
    <col min="10805" max="10805" width="1.125" customWidth="1"/>
    <col min="11014" max="11014" width="0.375" customWidth="1"/>
    <col min="11015" max="11015" width="1.25" customWidth="1"/>
    <col min="11016" max="11036" width="2.125" customWidth="1"/>
    <col min="11037" max="11038" width="1.25" customWidth="1"/>
    <col min="11039" max="11059" width="2.125" customWidth="1"/>
    <col min="11060" max="11060" width="1.25" customWidth="1"/>
    <col min="11061" max="11061" width="1.125" customWidth="1"/>
    <col min="11270" max="11270" width="0.375" customWidth="1"/>
    <col min="11271" max="11271" width="1.25" customWidth="1"/>
    <col min="11272" max="11292" width="2.125" customWidth="1"/>
    <col min="11293" max="11294" width="1.25" customWidth="1"/>
    <col min="11295" max="11315" width="2.125" customWidth="1"/>
    <col min="11316" max="11316" width="1.25" customWidth="1"/>
    <col min="11317" max="11317" width="1.125" customWidth="1"/>
    <col min="11526" max="11526" width="0.375" customWidth="1"/>
    <col min="11527" max="11527" width="1.25" customWidth="1"/>
    <col min="11528" max="11548" width="2.125" customWidth="1"/>
    <col min="11549" max="11550" width="1.25" customWidth="1"/>
    <col min="11551" max="11571" width="2.125" customWidth="1"/>
    <col min="11572" max="11572" width="1.25" customWidth="1"/>
    <col min="11573" max="11573" width="1.125" customWidth="1"/>
    <col min="11782" max="11782" width="0.375" customWidth="1"/>
    <col min="11783" max="11783" width="1.25" customWidth="1"/>
    <col min="11784" max="11804" width="2.125" customWidth="1"/>
    <col min="11805" max="11806" width="1.25" customWidth="1"/>
    <col min="11807" max="11827" width="2.125" customWidth="1"/>
    <col min="11828" max="11828" width="1.25" customWidth="1"/>
    <col min="11829" max="11829" width="1.125" customWidth="1"/>
    <col min="12038" max="12038" width="0.375" customWidth="1"/>
    <col min="12039" max="12039" width="1.25" customWidth="1"/>
    <col min="12040" max="12060" width="2.125" customWidth="1"/>
    <col min="12061" max="12062" width="1.25" customWidth="1"/>
    <col min="12063" max="12083" width="2.125" customWidth="1"/>
    <col min="12084" max="12084" width="1.25" customWidth="1"/>
    <col min="12085" max="12085" width="1.125" customWidth="1"/>
    <col min="12294" max="12294" width="0.375" customWidth="1"/>
    <col min="12295" max="12295" width="1.25" customWidth="1"/>
    <col min="12296" max="12316" width="2.125" customWidth="1"/>
    <col min="12317" max="12318" width="1.25" customWidth="1"/>
    <col min="12319" max="12339" width="2.125" customWidth="1"/>
    <col min="12340" max="12340" width="1.25" customWidth="1"/>
    <col min="12341" max="12341" width="1.125" customWidth="1"/>
    <col min="12550" max="12550" width="0.375" customWidth="1"/>
    <col min="12551" max="12551" width="1.25" customWidth="1"/>
    <col min="12552" max="12572" width="2.125" customWidth="1"/>
    <col min="12573" max="12574" width="1.25" customWidth="1"/>
    <col min="12575" max="12595" width="2.125" customWidth="1"/>
    <col min="12596" max="12596" width="1.25" customWidth="1"/>
    <col min="12597" max="12597" width="1.125" customWidth="1"/>
    <col min="12806" max="12806" width="0.375" customWidth="1"/>
    <col min="12807" max="12807" width="1.25" customWidth="1"/>
    <col min="12808" max="12828" width="2.125" customWidth="1"/>
    <col min="12829" max="12830" width="1.25" customWidth="1"/>
    <col min="12831" max="12851" width="2.125" customWidth="1"/>
    <col min="12852" max="12852" width="1.25" customWidth="1"/>
    <col min="12853" max="12853" width="1.125" customWidth="1"/>
    <col min="13062" max="13062" width="0.375" customWidth="1"/>
    <col min="13063" max="13063" width="1.25" customWidth="1"/>
    <col min="13064" max="13084" width="2.125" customWidth="1"/>
    <col min="13085" max="13086" width="1.25" customWidth="1"/>
    <col min="13087" max="13107" width="2.125" customWidth="1"/>
    <col min="13108" max="13108" width="1.25" customWidth="1"/>
    <col min="13109" max="13109" width="1.125" customWidth="1"/>
    <col min="13318" max="13318" width="0.375" customWidth="1"/>
    <col min="13319" max="13319" width="1.25" customWidth="1"/>
    <col min="13320" max="13340" width="2.125" customWidth="1"/>
    <col min="13341" max="13342" width="1.25" customWidth="1"/>
    <col min="13343" max="13363" width="2.125" customWidth="1"/>
    <col min="13364" max="13364" width="1.25" customWidth="1"/>
    <col min="13365" max="13365" width="1.125" customWidth="1"/>
    <col min="13574" max="13574" width="0.375" customWidth="1"/>
    <col min="13575" max="13575" width="1.25" customWidth="1"/>
    <col min="13576" max="13596" width="2.125" customWidth="1"/>
    <col min="13597" max="13598" width="1.25" customWidth="1"/>
    <col min="13599" max="13619" width="2.125" customWidth="1"/>
    <col min="13620" max="13620" width="1.25" customWidth="1"/>
    <col min="13621" max="13621" width="1.125" customWidth="1"/>
    <col min="13830" max="13830" width="0.375" customWidth="1"/>
    <col min="13831" max="13831" width="1.25" customWidth="1"/>
    <col min="13832" max="13852" width="2.125" customWidth="1"/>
    <col min="13853" max="13854" width="1.25" customWidth="1"/>
    <col min="13855" max="13875" width="2.125" customWidth="1"/>
    <col min="13876" max="13876" width="1.25" customWidth="1"/>
    <col min="13877" max="13877" width="1.125" customWidth="1"/>
    <col min="14086" max="14086" width="0.375" customWidth="1"/>
    <col min="14087" max="14087" width="1.25" customWidth="1"/>
    <col min="14088" max="14108" width="2.125" customWidth="1"/>
    <col min="14109" max="14110" width="1.25" customWidth="1"/>
    <col min="14111" max="14131" width="2.125" customWidth="1"/>
    <col min="14132" max="14132" width="1.25" customWidth="1"/>
    <col min="14133" max="14133" width="1.125" customWidth="1"/>
    <col min="14342" max="14342" width="0.375" customWidth="1"/>
    <col min="14343" max="14343" width="1.25" customWidth="1"/>
    <col min="14344" max="14364" width="2.125" customWidth="1"/>
    <col min="14365" max="14366" width="1.25" customWidth="1"/>
    <col min="14367" max="14387" width="2.125" customWidth="1"/>
    <col min="14388" max="14388" width="1.25" customWidth="1"/>
    <col min="14389" max="14389" width="1.125" customWidth="1"/>
    <col min="14598" max="14598" width="0.375" customWidth="1"/>
    <col min="14599" max="14599" width="1.25" customWidth="1"/>
    <col min="14600" max="14620" width="2.125" customWidth="1"/>
    <col min="14621" max="14622" width="1.25" customWidth="1"/>
    <col min="14623" max="14643" width="2.125" customWidth="1"/>
    <col min="14644" max="14644" width="1.25" customWidth="1"/>
    <col min="14645" max="14645" width="1.125" customWidth="1"/>
    <col min="14854" max="14854" width="0.375" customWidth="1"/>
    <col min="14855" max="14855" width="1.25" customWidth="1"/>
    <col min="14856" max="14876" width="2.125" customWidth="1"/>
    <col min="14877" max="14878" width="1.25" customWidth="1"/>
    <col min="14879" max="14899" width="2.125" customWidth="1"/>
    <col min="14900" max="14900" width="1.25" customWidth="1"/>
    <col min="14901" max="14901" width="1.125" customWidth="1"/>
    <col min="15110" max="15110" width="0.375" customWidth="1"/>
    <col min="15111" max="15111" width="1.25" customWidth="1"/>
    <col min="15112" max="15132" width="2.125" customWidth="1"/>
    <col min="15133" max="15134" width="1.25" customWidth="1"/>
    <col min="15135" max="15155" width="2.125" customWidth="1"/>
    <col min="15156" max="15156" width="1.25" customWidth="1"/>
    <col min="15157" max="15157" width="1.125" customWidth="1"/>
    <col min="15366" max="15366" width="0.375" customWidth="1"/>
    <col min="15367" max="15367" width="1.25" customWidth="1"/>
    <col min="15368" max="15388" width="2.125" customWidth="1"/>
    <col min="15389" max="15390" width="1.25" customWidth="1"/>
    <col min="15391" max="15411" width="2.125" customWidth="1"/>
    <col min="15412" max="15412" width="1.25" customWidth="1"/>
    <col min="15413" max="15413" width="1.125" customWidth="1"/>
    <col min="15622" max="15622" width="0.375" customWidth="1"/>
    <col min="15623" max="15623" width="1.25" customWidth="1"/>
    <col min="15624" max="15644" width="2.125" customWidth="1"/>
    <col min="15645" max="15646" width="1.25" customWidth="1"/>
    <col min="15647" max="15667" width="2.125" customWidth="1"/>
    <col min="15668" max="15668" width="1.25" customWidth="1"/>
    <col min="15669" max="15669" width="1.125" customWidth="1"/>
    <col min="15878" max="15878" width="0.375" customWidth="1"/>
    <col min="15879" max="15879" width="1.25" customWidth="1"/>
    <col min="15880" max="15900" width="2.125" customWidth="1"/>
    <col min="15901" max="15902" width="1.25" customWidth="1"/>
    <col min="15903" max="15923" width="2.125" customWidth="1"/>
    <col min="15924" max="15924" width="1.25" customWidth="1"/>
    <col min="15925" max="15925" width="1.125" customWidth="1"/>
    <col min="16134" max="16134" width="0.375" customWidth="1"/>
    <col min="16135" max="16135" width="1.25" customWidth="1"/>
    <col min="16136" max="16156" width="2.125" customWidth="1"/>
    <col min="16157" max="16158" width="1.25" customWidth="1"/>
    <col min="16159" max="16179" width="2.125" customWidth="1"/>
    <col min="16180" max="16180" width="1.25" customWidth="1"/>
    <col min="16181" max="16181" width="1.125" customWidth="1"/>
  </cols>
  <sheetData>
    <row r="1" spans="2:53" ht="21.75" customHeight="1"/>
    <row r="2" spans="2:53" ht="5.25" customHeight="1">
      <c r="B2" s="18"/>
      <c r="C2" s="20"/>
      <c r="AA2" s="17"/>
      <c r="AB2" s="20"/>
      <c r="AD2" s="77"/>
      <c r="BA2" s="40"/>
    </row>
    <row r="3" spans="2:53" ht="4.5" customHeight="1"/>
    <row r="4" spans="2:53" ht="10.5" customHeight="1">
      <c r="D4" s="491">
        <v>46204</v>
      </c>
      <c r="E4" s="491"/>
      <c r="F4" s="489">
        <f>MONTH(D4)</f>
        <v>7</v>
      </c>
      <c r="G4" s="489"/>
      <c r="H4" s="489" t="s">
        <v>377</v>
      </c>
      <c r="I4" s="237" t="str">
        <f>IF(D4&gt;=43586,"令和"&amp;IF(YEAR(D4)-2018=1,"元",YEAR(D4)-2018),"平成"&amp;(YEAR(D4)-1988))</f>
        <v>令和8</v>
      </c>
      <c r="J4" s="237"/>
      <c r="L4" s="488">
        <f>IF(MONTH(D4)=12,DATE(YEAR(D4)+1,1,1),DATE(YEAR(D4),MONTH(D4)+1,1))</f>
        <v>46235</v>
      </c>
      <c r="M4" s="488"/>
      <c r="N4" s="490">
        <f>MONTH(L4)</f>
        <v>8</v>
      </c>
      <c r="O4" s="490"/>
      <c r="P4" s="490" t="s">
        <v>342</v>
      </c>
      <c r="Q4" s="237" t="str">
        <f>IF(L4&gt;=43586,"令和"&amp;IF(YEAR(L4)-2018=1,"元",YEAR(L4)-2018),"平成"&amp;(YEAR(L4)-1988))</f>
        <v>令和8</v>
      </c>
      <c r="R4" s="237"/>
      <c r="T4" s="488">
        <f>IF(MONTH(L4)=12,DATE(YEAR(L4)+1,1,1),DATE(YEAR(L4),MONTH(L4)+1,1))</f>
        <v>46266</v>
      </c>
      <c r="U4" s="488"/>
      <c r="V4" s="489">
        <f>MONTH(T4)</f>
        <v>9</v>
      </c>
      <c r="W4" s="489"/>
      <c r="X4" s="489" t="s">
        <v>377</v>
      </c>
      <c r="Y4" s="237" t="str">
        <f>IF(T4&gt;=43586,"令和"&amp;IF(YEAR(T4)-2018=1,"元",YEAR(T4)-2018),"平成"&amp;(YEAR(T4)-1988))</f>
        <v>令和8</v>
      </c>
      <c r="Z4" s="237"/>
      <c r="AC4" s="491">
        <f>$D$4</f>
        <v>46204</v>
      </c>
      <c r="AD4" s="491"/>
      <c r="AE4" s="489">
        <f>MONTH(AC4)</f>
        <v>7</v>
      </c>
      <c r="AF4" s="489"/>
      <c r="AG4" s="489" t="s">
        <v>378</v>
      </c>
      <c r="AH4" s="237" t="str">
        <f>IF(AC4&gt;=43586,"令和"&amp;IF(YEAR(AC4)-2018=1,"元",YEAR(AC4)-2018),"平成"&amp;(YEAR(AC4)-1988))</f>
        <v>令和8</v>
      </c>
      <c r="AI4" s="237"/>
      <c r="AK4" s="488">
        <f>IF(MONTH(AC4)=12,DATE(YEAR(AC4)+1,1,1),DATE(YEAR(AC4),MONTH(AC4)+1,1))</f>
        <v>46235</v>
      </c>
      <c r="AL4" s="488"/>
      <c r="AM4" s="490">
        <f>MONTH(AK4)</f>
        <v>8</v>
      </c>
      <c r="AN4" s="490"/>
      <c r="AO4" s="490" t="s">
        <v>343</v>
      </c>
      <c r="AP4" s="237" t="str">
        <f>IF(AK4&gt;=43586,"令和"&amp;IF(YEAR(AK4)-2018=1,"元",YEAR(AK4)-2018),"平成"&amp;(YEAR(AK4)-1988))</f>
        <v>令和8</v>
      </c>
      <c r="AQ4" s="237"/>
      <c r="AS4" s="488">
        <f>IF(MONTH(AK4)=12,DATE(YEAR(AK4)+1,1,1),DATE(YEAR(AK4),MONTH(AK4)+1,1))</f>
        <v>46266</v>
      </c>
      <c r="AT4" s="488"/>
      <c r="AU4" s="489">
        <f>MONTH(AS4)</f>
        <v>9</v>
      </c>
      <c r="AV4" s="489"/>
      <c r="AW4" s="489" t="s">
        <v>378</v>
      </c>
      <c r="AX4" s="237" t="str">
        <f>IF(AS4&gt;=43586,"令和"&amp;IF(YEAR(AS4)-2018=1,"元",YEAR(AS4)-2018),"平成"&amp;(YEAR(AS4)-1988))</f>
        <v>令和8</v>
      </c>
      <c r="AY4" s="237"/>
    </row>
    <row r="5" spans="2:53" ht="6" customHeight="1">
      <c r="D5" s="78" t="s">
        <v>379</v>
      </c>
      <c r="E5" s="79" t="s">
        <v>380</v>
      </c>
      <c r="F5" s="79" t="s">
        <v>381</v>
      </c>
      <c r="G5" s="79" t="s">
        <v>382</v>
      </c>
      <c r="H5" s="79" t="s">
        <v>383</v>
      </c>
      <c r="I5" s="79" t="s">
        <v>384</v>
      </c>
      <c r="J5" s="80" t="s">
        <v>385</v>
      </c>
      <c r="L5" s="78" t="s">
        <v>379</v>
      </c>
      <c r="M5" s="81" t="s">
        <v>380</v>
      </c>
      <c r="N5" s="81" t="s">
        <v>381</v>
      </c>
      <c r="O5" s="81" t="s">
        <v>382</v>
      </c>
      <c r="P5" s="81" t="s">
        <v>383</v>
      </c>
      <c r="Q5" s="81" t="s">
        <v>384</v>
      </c>
      <c r="R5" s="80" t="s">
        <v>385</v>
      </c>
      <c r="T5" s="78" t="s">
        <v>379</v>
      </c>
      <c r="U5" s="79" t="s">
        <v>380</v>
      </c>
      <c r="V5" s="79" t="s">
        <v>381</v>
      </c>
      <c r="W5" s="79" t="s">
        <v>382</v>
      </c>
      <c r="X5" s="79" t="s">
        <v>383</v>
      </c>
      <c r="Y5" s="79" t="s">
        <v>384</v>
      </c>
      <c r="Z5" s="80" t="s">
        <v>385</v>
      </c>
      <c r="AC5" s="78" t="s">
        <v>379</v>
      </c>
      <c r="AD5" s="79" t="s">
        <v>380</v>
      </c>
      <c r="AE5" s="79" t="s">
        <v>381</v>
      </c>
      <c r="AF5" s="79" t="s">
        <v>382</v>
      </c>
      <c r="AG5" s="79" t="s">
        <v>383</v>
      </c>
      <c r="AH5" s="79" t="s">
        <v>384</v>
      </c>
      <c r="AI5" s="80" t="s">
        <v>385</v>
      </c>
      <c r="AK5" s="78" t="s">
        <v>379</v>
      </c>
      <c r="AL5" s="81" t="s">
        <v>380</v>
      </c>
      <c r="AM5" s="81" t="s">
        <v>381</v>
      </c>
      <c r="AN5" s="81" t="s">
        <v>382</v>
      </c>
      <c r="AO5" s="81" t="s">
        <v>383</v>
      </c>
      <c r="AP5" s="81" t="s">
        <v>384</v>
      </c>
      <c r="AQ5" s="80" t="s">
        <v>385</v>
      </c>
      <c r="AS5" s="78" t="s">
        <v>379</v>
      </c>
      <c r="AT5" s="79" t="s">
        <v>380</v>
      </c>
      <c r="AU5" s="79" t="s">
        <v>381</v>
      </c>
      <c r="AV5" s="79" t="s">
        <v>382</v>
      </c>
      <c r="AW5" s="79" t="s">
        <v>383</v>
      </c>
      <c r="AX5" s="79" t="s">
        <v>384</v>
      </c>
      <c r="AY5" s="80" t="s">
        <v>385</v>
      </c>
    </row>
    <row r="6" spans="2:53" ht="10.5" customHeight="1">
      <c r="D6" s="82" t="str">
        <f>IF(WEEKDAY(D4)=1,D4,"")</f>
        <v/>
      </c>
      <c r="E6" s="83" t="str">
        <f>IF(D6="",IF(WEEKDAY(D4)=2,D4,""),D6+1)</f>
        <v/>
      </c>
      <c r="F6" s="83" t="str">
        <f>IF(E6="",IF(WEEKDAY(D4)=3,D4,""),E6+1)</f>
        <v/>
      </c>
      <c r="G6" s="83">
        <f>IF(F6="",IF(WEEKDAY(D4)=4,D4,""),F6+1)</f>
        <v>46204</v>
      </c>
      <c r="H6" s="83">
        <f>IF(G6="",IF(WEEKDAY(D4)=5,D4,""),G6+1)</f>
        <v>46205</v>
      </c>
      <c r="I6" s="83">
        <f>IF(H6="",IF(WEEKDAY(D4)=6,D4,""),H6+1)</f>
        <v>46206</v>
      </c>
      <c r="J6" s="84">
        <f>IF(I6="",D4,I6+1)</f>
        <v>46207</v>
      </c>
      <c r="L6" s="82" t="str">
        <f>IF(WEEKDAY(L4)=1,L4,"")</f>
        <v/>
      </c>
      <c r="M6" s="83" t="str">
        <f>IF(L6="",IF(WEEKDAY(L4)=2,L4,""),L6+1)</f>
        <v/>
      </c>
      <c r="N6" s="83" t="str">
        <f>IF(M6="",IF(WEEKDAY(L4)=3,L4,""),M6+1)</f>
        <v/>
      </c>
      <c r="O6" s="83" t="str">
        <f>IF(N6="",IF(WEEKDAY(L4)=4,L4,""),N6+1)</f>
        <v/>
      </c>
      <c r="P6" s="83" t="str">
        <f>IF(O6="",IF(WEEKDAY(L4)=5,L4,""),O6+1)</f>
        <v/>
      </c>
      <c r="Q6" s="83" t="str">
        <f>IF(P6="",IF(WEEKDAY(L4)=6,L4,""),P6+1)</f>
        <v/>
      </c>
      <c r="R6" s="84">
        <f>IF(Q6="",L4,Q6+1)</f>
        <v>46235</v>
      </c>
      <c r="T6" s="82" t="str">
        <f>IF(WEEKDAY(T4)=1,T4,"")</f>
        <v/>
      </c>
      <c r="U6" s="83" t="str">
        <f>IF(T6="",IF(WEEKDAY(T4)=2,T4,""),T6+1)</f>
        <v/>
      </c>
      <c r="V6" s="83">
        <f>IF(U6="",IF(WEEKDAY(T4)=3,T4,""),U6+1)</f>
        <v>46266</v>
      </c>
      <c r="W6" s="83">
        <f>IF(V6="",IF(WEEKDAY(T4)=4,T4,""),V6+1)</f>
        <v>46267</v>
      </c>
      <c r="X6" s="83">
        <f>IF(W6="",IF(WEEKDAY(T4)=5,T4,""),W6+1)</f>
        <v>46268</v>
      </c>
      <c r="Y6" s="83">
        <f>IF(X6="",IF(WEEKDAY(T4)=6,T4,""),X6+1)</f>
        <v>46269</v>
      </c>
      <c r="Z6" s="84">
        <f>IF(Y6="",T4,Y6+1)</f>
        <v>46270</v>
      </c>
      <c r="AC6" s="82" t="str">
        <f>IF(WEEKDAY(AC4)=1,AC4,"")</f>
        <v/>
      </c>
      <c r="AD6" s="83" t="str">
        <f>IF(AC6="",IF(WEEKDAY(AC4)=2,AC4,""),AC6+1)</f>
        <v/>
      </c>
      <c r="AE6" s="83" t="str">
        <f>IF(AD6="",IF(WEEKDAY(AC4)=3,AC4,""),AD6+1)</f>
        <v/>
      </c>
      <c r="AF6" s="83">
        <f>IF(AE6="",IF(WEEKDAY(AC4)=4,AC4,""),AE6+1)</f>
        <v>46204</v>
      </c>
      <c r="AG6" s="83">
        <f>IF(AF6="",IF(WEEKDAY(AC4)=5,AC4,""),AF6+1)</f>
        <v>46205</v>
      </c>
      <c r="AH6" s="83">
        <f>IF(AG6="",IF(WEEKDAY(AC4)=6,AC4,""),AG6+1)</f>
        <v>46206</v>
      </c>
      <c r="AI6" s="84">
        <f>IF(AH6="",AC4,AH6+1)</f>
        <v>46207</v>
      </c>
      <c r="AK6" s="82" t="str">
        <f>IF(WEEKDAY(AK4)=1,AK4,"")</f>
        <v/>
      </c>
      <c r="AL6" s="83" t="str">
        <f>IF(AK6="",IF(WEEKDAY(AK4)=2,AK4,""),AK6+1)</f>
        <v/>
      </c>
      <c r="AM6" s="83" t="str">
        <f>IF(AL6="",IF(WEEKDAY(AK4)=3,AK4,""),AL6+1)</f>
        <v/>
      </c>
      <c r="AN6" s="83" t="str">
        <f>IF(AM6="",IF(WEEKDAY(AK4)=4,AK4,""),AM6+1)</f>
        <v/>
      </c>
      <c r="AO6" s="83" t="str">
        <f>IF(AN6="",IF(WEEKDAY(AK4)=5,AK4,""),AN6+1)</f>
        <v/>
      </c>
      <c r="AP6" s="83" t="str">
        <f>IF(AO6="",IF(WEEKDAY(AK4)=6,AK4,""),AO6+1)</f>
        <v/>
      </c>
      <c r="AQ6" s="84">
        <f>IF(AP6="",AK4,AP6+1)</f>
        <v>46235</v>
      </c>
      <c r="AS6" s="82" t="str">
        <f>IF(WEEKDAY(AS4)=1,AS4,"")</f>
        <v/>
      </c>
      <c r="AT6" s="83" t="str">
        <f>IF(AS6="",IF(WEEKDAY(AS4)=2,AS4,""),AS6+1)</f>
        <v/>
      </c>
      <c r="AU6" s="83">
        <f>IF(AT6="",IF(WEEKDAY(AS4)=3,AS4,""),AT6+1)</f>
        <v>46266</v>
      </c>
      <c r="AV6" s="83">
        <f>IF(AU6="",IF(WEEKDAY(AS4)=4,AS4,""),AU6+1)</f>
        <v>46267</v>
      </c>
      <c r="AW6" s="83">
        <f>IF(AV6="",IF(WEEKDAY(AS4)=5,AS4,""),AV6+1)</f>
        <v>46268</v>
      </c>
      <c r="AX6" s="83">
        <f>IF(AW6="",IF(WEEKDAY(AS4)=6,AS4,""),AW6+1)</f>
        <v>46269</v>
      </c>
      <c r="AY6" s="84">
        <f>IF(AX6="",AS4,AX6+1)</f>
        <v>46270</v>
      </c>
    </row>
    <row r="7" spans="2:53" ht="10.5" customHeight="1">
      <c r="D7" s="82">
        <f>J6+1</f>
        <v>46208</v>
      </c>
      <c r="E7" s="83">
        <f t="shared" ref="E7:J9" si="0">D7+1</f>
        <v>46209</v>
      </c>
      <c r="F7" s="83">
        <f t="shared" si="0"/>
        <v>46210</v>
      </c>
      <c r="G7" s="83">
        <f t="shared" si="0"/>
        <v>46211</v>
      </c>
      <c r="H7" s="83">
        <f t="shared" si="0"/>
        <v>46212</v>
      </c>
      <c r="I7" s="83">
        <f t="shared" si="0"/>
        <v>46213</v>
      </c>
      <c r="J7" s="84">
        <f t="shared" si="0"/>
        <v>46214</v>
      </c>
      <c r="L7" s="82">
        <f>R6+1</f>
        <v>46236</v>
      </c>
      <c r="M7" s="83">
        <f t="shared" ref="M7:R9" si="1">L7+1</f>
        <v>46237</v>
      </c>
      <c r="N7" s="83">
        <f t="shared" si="1"/>
        <v>46238</v>
      </c>
      <c r="O7" s="83">
        <f t="shared" si="1"/>
        <v>46239</v>
      </c>
      <c r="P7" s="83">
        <f t="shared" si="1"/>
        <v>46240</v>
      </c>
      <c r="Q7" s="83">
        <f t="shared" si="1"/>
        <v>46241</v>
      </c>
      <c r="R7" s="84">
        <f t="shared" si="1"/>
        <v>46242</v>
      </c>
      <c r="T7" s="82">
        <f>Z6+1</f>
        <v>46271</v>
      </c>
      <c r="U7" s="83">
        <f t="shared" ref="U7:Z9" si="2">T7+1</f>
        <v>46272</v>
      </c>
      <c r="V7" s="83">
        <f t="shared" si="2"/>
        <v>46273</v>
      </c>
      <c r="W7" s="83">
        <f t="shared" si="2"/>
        <v>46274</v>
      </c>
      <c r="X7" s="83">
        <f t="shared" si="2"/>
        <v>46275</v>
      </c>
      <c r="Y7" s="83">
        <f t="shared" si="2"/>
        <v>46276</v>
      </c>
      <c r="Z7" s="84">
        <f t="shared" si="2"/>
        <v>46277</v>
      </c>
      <c r="AC7" s="82">
        <f>AI6+1</f>
        <v>46208</v>
      </c>
      <c r="AD7" s="83">
        <f t="shared" ref="AD7:AI9" si="3">AC7+1</f>
        <v>46209</v>
      </c>
      <c r="AE7" s="83">
        <f t="shared" si="3"/>
        <v>46210</v>
      </c>
      <c r="AF7" s="83">
        <f t="shared" si="3"/>
        <v>46211</v>
      </c>
      <c r="AG7" s="83">
        <f t="shared" si="3"/>
        <v>46212</v>
      </c>
      <c r="AH7" s="83">
        <f t="shared" si="3"/>
        <v>46213</v>
      </c>
      <c r="AI7" s="84">
        <f t="shared" si="3"/>
        <v>46214</v>
      </c>
      <c r="AK7" s="82">
        <f>AQ6+1</f>
        <v>46236</v>
      </c>
      <c r="AL7" s="83">
        <f t="shared" ref="AL7:AQ9" si="4">AK7+1</f>
        <v>46237</v>
      </c>
      <c r="AM7" s="83">
        <f t="shared" si="4"/>
        <v>46238</v>
      </c>
      <c r="AN7" s="83">
        <f t="shared" si="4"/>
        <v>46239</v>
      </c>
      <c r="AO7" s="83">
        <f t="shared" si="4"/>
        <v>46240</v>
      </c>
      <c r="AP7" s="83">
        <f t="shared" si="4"/>
        <v>46241</v>
      </c>
      <c r="AQ7" s="84">
        <f t="shared" si="4"/>
        <v>46242</v>
      </c>
      <c r="AS7" s="82">
        <f>AY6+1</f>
        <v>46271</v>
      </c>
      <c r="AT7" s="83">
        <f t="shared" ref="AT7:AY9" si="5">AS7+1</f>
        <v>46272</v>
      </c>
      <c r="AU7" s="83">
        <f t="shared" si="5"/>
        <v>46273</v>
      </c>
      <c r="AV7" s="83">
        <f t="shared" si="5"/>
        <v>46274</v>
      </c>
      <c r="AW7" s="83">
        <f t="shared" si="5"/>
        <v>46275</v>
      </c>
      <c r="AX7" s="83">
        <f t="shared" si="5"/>
        <v>46276</v>
      </c>
      <c r="AY7" s="84">
        <f t="shared" si="5"/>
        <v>46277</v>
      </c>
    </row>
    <row r="8" spans="2:53" ht="10.5" customHeight="1">
      <c r="D8" s="82">
        <f>J7+1</f>
        <v>46215</v>
      </c>
      <c r="E8" s="83">
        <f t="shared" si="0"/>
        <v>46216</v>
      </c>
      <c r="F8" s="83">
        <f t="shared" si="0"/>
        <v>46217</v>
      </c>
      <c r="G8" s="83">
        <f t="shared" si="0"/>
        <v>46218</v>
      </c>
      <c r="H8" s="83">
        <f t="shared" si="0"/>
        <v>46219</v>
      </c>
      <c r="I8" s="83">
        <f t="shared" si="0"/>
        <v>46220</v>
      </c>
      <c r="J8" s="84">
        <f t="shared" si="0"/>
        <v>46221</v>
      </c>
      <c r="L8" s="82">
        <f>R7+1</f>
        <v>46243</v>
      </c>
      <c r="M8" s="83">
        <f t="shared" si="1"/>
        <v>46244</v>
      </c>
      <c r="N8" s="83">
        <f t="shared" si="1"/>
        <v>46245</v>
      </c>
      <c r="O8" s="83">
        <f t="shared" si="1"/>
        <v>46246</v>
      </c>
      <c r="P8" s="83">
        <f t="shared" si="1"/>
        <v>46247</v>
      </c>
      <c r="Q8" s="83">
        <f t="shared" si="1"/>
        <v>46248</v>
      </c>
      <c r="R8" s="84">
        <f t="shared" si="1"/>
        <v>46249</v>
      </c>
      <c r="T8" s="82">
        <f>Z7+1</f>
        <v>46278</v>
      </c>
      <c r="U8" s="83">
        <f t="shared" si="2"/>
        <v>46279</v>
      </c>
      <c r="V8" s="83">
        <f t="shared" si="2"/>
        <v>46280</v>
      </c>
      <c r="W8" s="83">
        <f t="shared" si="2"/>
        <v>46281</v>
      </c>
      <c r="X8" s="83">
        <f t="shared" si="2"/>
        <v>46282</v>
      </c>
      <c r="Y8" s="83">
        <f t="shared" si="2"/>
        <v>46283</v>
      </c>
      <c r="Z8" s="84">
        <f t="shared" si="2"/>
        <v>46284</v>
      </c>
      <c r="AC8" s="82">
        <f>AI7+1</f>
        <v>46215</v>
      </c>
      <c r="AD8" s="83">
        <f t="shared" si="3"/>
        <v>46216</v>
      </c>
      <c r="AE8" s="83">
        <f t="shared" si="3"/>
        <v>46217</v>
      </c>
      <c r="AF8" s="83">
        <f t="shared" si="3"/>
        <v>46218</v>
      </c>
      <c r="AG8" s="83">
        <f t="shared" si="3"/>
        <v>46219</v>
      </c>
      <c r="AH8" s="83">
        <f t="shared" si="3"/>
        <v>46220</v>
      </c>
      <c r="AI8" s="84">
        <f t="shared" si="3"/>
        <v>46221</v>
      </c>
      <c r="AK8" s="82">
        <f>AQ7+1</f>
        <v>46243</v>
      </c>
      <c r="AL8" s="83">
        <f t="shared" si="4"/>
        <v>46244</v>
      </c>
      <c r="AM8" s="83">
        <f t="shared" si="4"/>
        <v>46245</v>
      </c>
      <c r="AN8" s="83">
        <f t="shared" si="4"/>
        <v>46246</v>
      </c>
      <c r="AO8" s="83">
        <f t="shared" si="4"/>
        <v>46247</v>
      </c>
      <c r="AP8" s="83">
        <f t="shared" si="4"/>
        <v>46248</v>
      </c>
      <c r="AQ8" s="84">
        <f t="shared" si="4"/>
        <v>46249</v>
      </c>
      <c r="AS8" s="82">
        <f>AY7+1</f>
        <v>46278</v>
      </c>
      <c r="AT8" s="83">
        <f t="shared" si="5"/>
        <v>46279</v>
      </c>
      <c r="AU8" s="83">
        <f t="shared" si="5"/>
        <v>46280</v>
      </c>
      <c r="AV8" s="83">
        <f t="shared" si="5"/>
        <v>46281</v>
      </c>
      <c r="AW8" s="83">
        <f t="shared" si="5"/>
        <v>46282</v>
      </c>
      <c r="AX8" s="83">
        <f t="shared" si="5"/>
        <v>46283</v>
      </c>
      <c r="AY8" s="84">
        <f t="shared" si="5"/>
        <v>46284</v>
      </c>
    </row>
    <row r="9" spans="2:53" ht="10.5" customHeight="1">
      <c r="D9" s="82">
        <f>J8+1</f>
        <v>46222</v>
      </c>
      <c r="E9" s="83">
        <f t="shared" si="0"/>
        <v>46223</v>
      </c>
      <c r="F9" s="83">
        <f t="shared" si="0"/>
        <v>46224</v>
      </c>
      <c r="G9" s="83">
        <f t="shared" si="0"/>
        <v>46225</v>
      </c>
      <c r="H9" s="83">
        <f t="shared" si="0"/>
        <v>46226</v>
      </c>
      <c r="I9" s="83">
        <f t="shared" si="0"/>
        <v>46227</v>
      </c>
      <c r="J9" s="84">
        <f t="shared" si="0"/>
        <v>46228</v>
      </c>
      <c r="L9" s="82">
        <f>R8+1</f>
        <v>46250</v>
      </c>
      <c r="M9" s="83">
        <f t="shared" si="1"/>
        <v>46251</v>
      </c>
      <c r="N9" s="83">
        <f t="shared" si="1"/>
        <v>46252</v>
      </c>
      <c r="O9" s="83">
        <f t="shared" si="1"/>
        <v>46253</v>
      </c>
      <c r="P9" s="83">
        <f t="shared" si="1"/>
        <v>46254</v>
      </c>
      <c r="Q9" s="83">
        <f t="shared" si="1"/>
        <v>46255</v>
      </c>
      <c r="R9" s="84">
        <f t="shared" si="1"/>
        <v>46256</v>
      </c>
      <c r="T9" s="82">
        <f>Z8+1</f>
        <v>46285</v>
      </c>
      <c r="U9" s="83">
        <f t="shared" si="2"/>
        <v>46286</v>
      </c>
      <c r="V9" s="83">
        <f t="shared" si="2"/>
        <v>46287</v>
      </c>
      <c r="W9" s="83">
        <f t="shared" si="2"/>
        <v>46288</v>
      </c>
      <c r="X9" s="83">
        <f t="shared" si="2"/>
        <v>46289</v>
      </c>
      <c r="Y9" s="83">
        <f t="shared" si="2"/>
        <v>46290</v>
      </c>
      <c r="Z9" s="84">
        <f t="shared" si="2"/>
        <v>46291</v>
      </c>
      <c r="AC9" s="82">
        <f>AI8+1</f>
        <v>46222</v>
      </c>
      <c r="AD9" s="83">
        <f t="shared" si="3"/>
        <v>46223</v>
      </c>
      <c r="AE9" s="83">
        <f t="shared" si="3"/>
        <v>46224</v>
      </c>
      <c r="AF9" s="83">
        <f t="shared" si="3"/>
        <v>46225</v>
      </c>
      <c r="AG9" s="83">
        <f t="shared" si="3"/>
        <v>46226</v>
      </c>
      <c r="AH9" s="83">
        <f t="shared" si="3"/>
        <v>46227</v>
      </c>
      <c r="AI9" s="84">
        <f t="shared" si="3"/>
        <v>46228</v>
      </c>
      <c r="AK9" s="82">
        <f>AQ8+1</f>
        <v>46250</v>
      </c>
      <c r="AL9" s="83">
        <f t="shared" si="4"/>
        <v>46251</v>
      </c>
      <c r="AM9" s="83">
        <f t="shared" si="4"/>
        <v>46252</v>
      </c>
      <c r="AN9" s="83">
        <f t="shared" si="4"/>
        <v>46253</v>
      </c>
      <c r="AO9" s="83">
        <f t="shared" si="4"/>
        <v>46254</v>
      </c>
      <c r="AP9" s="83">
        <f t="shared" si="4"/>
        <v>46255</v>
      </c>
      <c r="AQ9" s="84">
        <f t="shared" si="4"/>
        <v>46256</v>
      </c>
      <c r="AS9" s="82">
        <f>AY8+1</f>
        <v>46285</v>
      </c>
      <c r="AT9" s="83">
        <f t="shared" si="5"/>
        <v>46286</v>
      </c>
      <c r="AU9" s="83">
        <f t="shared" si="5"/>
        <v>46287</v>
      </c>
      <c r="AV9" s="83">
        <f t="shared" si="5"/>
        <v>46288</v>
      </c>
      <c r="AW9" s="83">
        <f t="shared" si="5"/>
        <v>46289</v>
      </c>
      <c r="AX9" s="83">
        <f t="shared" si="5"/>
        <v>46290</v>
      </c>
      <c r="AY9" s="84">
        <f t="shared" si="5"/>
        <v>46291</v>
      </c>
    </row>
    <row r="10" spans="2:53" ht="10.5" customHeight="1">
      <c r="D10" s="82">
        <f>IF(DAY(J9)+1&gt;IF(MONTH(D4)=12,31,DATE(YEAR(D4),MONTH(D4)+1,1)-D4),"",J9+1)</f>
        <v>46229</v>
      </c>
      <c r="E10" s="83">
        <f>IF(D10="","",IF(DAY(D10)+1&gt;IF(MONTH(D4)=12,31,DATE(YEAR(D4),MONTH(D4)+1,1)-D4),"",D10+1))</f>
        <v>46230</v>
      </c>
      <c r="F10" s="83">
        <f>IF(E10="","",IF(DAY(E10)+1&gt;IF(MONTH(D4)=12,31,DATE(YEAR(D4),MONTH(D4)+1,1)-D4),"",E10+1))</f>
        <v>46231</v>
      </c>
      <c r="G10" s="83">
        <f>IF(F10="","",IF(DAY(F10)+1&gt;IF(MONTH(D4)=12,31,DATE(YEAR(D4),MONTH(D4)+1,1)-D4),"",F10+1))</f>
        <v>46232</v>
      </c>
      <c r="H10" s="83">
        <f>IF(G10="","",IF(DAY(G10)+1&gt;IF(MONTH(D4)=12,31,DATE(YEAR(D4),MONTH(D4)+1,1)-D4),"",G10+1))</f>
        <v>46233</v>
      </c>
      <c r="I10" s="83">
        <f>IF(H10="","",IF(DAY(H10)+1&gt;IF(MONTH(D4)=12,31,DATE(YEAR(D4),MONTH(D4)+1,1)-D4),"",H10+1))</f>
        <v>46234</v>
      </c>
      <c r="J10" s="84" t="str">
        <f>IF(I10="","",IF(DAY(I10)+1&gt;IF(MONTH(D4)=12,31,DATE(YEAR(D4),MONTH(D4)+1,1)-D4),"",I10+1))</f>
        <v/>
      </c>
      <c r="L10" s="82">
        <f>IF(DAY(R9)+1&gt;IF(MONTH(L4)=12,31,DATE(YEAR(L4),MONTH(L4)+1,1)-L4),"",R9+1)</f>
        <v>46257</v>
      </c>
      <c r="M10" s="83">
        <f>IF(L10="","",IF(DAY(L10)+1&gt;IF(MONTH(L4)=12,31,DATE(YEAR(L4),MONTH(L4)+1,1)-L4),"",L10+1))</f>
        <v>46258</v>
      </c>
      <c r="N10" s="83">
        <f>IF(M10="","",IF(DAY(M10)+1&gt;IF(MONTH(L4)=12,31,DATE(YEAR(L4),MONTH(L4)+1,1)-L4),"",M10+1))</f>
        <v>46259</v>
      </c>
      <c r="O10" s="83">
        <f>IF(N10="","",IF(DAY(N10)+1&gt;IF(MONTH(L4)=12,31,DATE(YEAR(L4),MONTH(L4)+1,1)-L4),"",N10+1))</f>
        <v>46260</v>
      </c>
      <c r="P10" s="83">
        <f>IF(O10="","",IF(DAY(O10)+1&gt;IF(MONTH(L4)=12,31,DATE(YEAR(L4),MONTH(L4)+1,1)-L4),"",O10+1))</f>
        <v>46261</v>
      </c>
      <c r="Q10" s="83">
        <f>IF(P10="","",IF(DAY(P10)+1&gt;IF(MONTH(L4)=12,31,DATE(YEAR(L4),MONTH(L4)+1,1)-L4),"",P10+1))</f>
        <v>46262</v>
      </c>
      <c r="R10" s="84">
        <f>IF(Q10="","",IF(DAY(Q10)+1&gt;IF(MONTH(L4)=12,31,DATE(YEAR(L4),MONTH(L4)+1,1)-L4),"",Q10+1))</f>
        <v>46263</v>
      </c>
      <c r="T10" s="82">
        <f>IF(DAY(Z9)+1&gt;IF(MONTH(T4)=12,31,DATE(YEAR(T4),MONTH(T4)+1,1)-T4),"",Z9+1)</f>
        <v>46292</v>
      </c>
      <c r="U10" s="83">
        <f>IF(T10="","",IF(DAY(T10)+1&gt;IF(MONTH(T4)=12,31,DATE(YEAR(T4),MONTH(T4)+1,1)-T4),"",T10+1))</f>
        <v>46293</v>
      </c>
      <c r="V10" s="83">
        <f>IF(U10="","",IF(DAY(U10)+1&gt;IF(MONTH(T4)=12,31,DATE(YEAR(T4),MONTH(T4)+1,1)-T4),"",U10+1))</f>
        <v>46294</v>
      </c>
      <c r="W10" s="83">
        <f>IF(V10="","",IF(DAY(V10)+1&gt;IF(MONTH(T4)=12,31,DATE(YEAR(T4),MONTH(T4)+1,1)-T4),"",V10+1))</f>
        <v>46295</v>
      </c>
      <c r="X10" s="83" t="str">
        <f>IF(W10="","",IF(DAY(W10)+1&gt;IF(MONTH(T4)=12,31,DATE(YEAR(T4),MONTH(T4)+1,1)-T4),"",W10+1))</f>
        <v/>
      </c>
      <c r="Y10" s="83" t="str">
        <f>IF(X10="","",IF(DAY(X10)+1&gt;IF(MONTH(T4)=12,31,DATE(YEAR(T4),MONTH(T4)+1,1)-T4),"",X10+1))</f>
        <v/>
      </c>
      <c r="Z10" s="84" t="str">
        <f>IF(Y10="","",IF(DAY(Y10)+1&gt;IF(MONTH(T4)=12,31,DATE(YEAR(T4),MONTH(T4)+1,1)-T4),"",Y10+1))</f>
        <v/>
      </c>
      <c r="AC10" s="82">
        <f>IF(DAY(AI9)+1&gt;IF(MONTH(AC4)=12,31,DATE(YEAR(AC4),MONTH(AC4)+1,1)-AC4),"",AI9+1)</f>
        <v>46229</v>
      </c>
      <c r="AD10" s="83">
        <f>IF(AC10="","",IF(DAY(AC10)+1&gt;IF(MONTH(AC4)=12,31,DATE(YEAR(AC4),MONTH(AC4)+1,1)-AC4),"",AC10+1))</f>
        <v>46230</v>
      </c>
      <c r="AE10" s="83">
        <f>IF(AD10="","",IF(DAY(AD10)+1&gt;IF(MONTH(AC4)=12,31,DATE(YEAR(AC4),MONTH(AC4)+1,1)-AC4),"",AD10+1))</f>
        <v>46231</v>
      </c>
      <c r="AF10" s="83">
        <f>IF(AE10="","",IF(DAY(AE10)+1&gt;IF(MONTH(AC4)=12,31,DATE(YEAR(AC4),MONTH(AC4)+1,1)-AC4),"",AE10+1))</f>
        <v>46232</v>
      </c>
      <c r="AG10" s="83">
        <f>IF(AF10="","",IF(DAY(AF10)+1&gt;IF(MONTH(AC4)=12,31,DATE(YEAR(AC4),MONTH(AC4)+1,1)-AC4),"",AF10+1))</f>
        <v>46233</v>
      </c>
      <c r="AH10" s="83">
        <f>IF(AG10="","",IF(DAY(AG10)+1&gt;IF(MONTH(AC4)=12,31,DATE(YEAR(AC4),MONTH(AC4)+1,1)-AC4),"",AG10+1))</f>
        <v>46234</v>
      </c>
      <c r="AI10" s="84" t="str">
        <f>IF(AH10="","",IF(DAY(AH10)+1&gt;IF(MONTH(AC4)=12,31,DATE(YEAR(AC4),MONTH(AC4)+1,1)-AC4),"",AH10+1))</f>
        <v/>
      </c>
      <c r="AK10" s="82">
        <f>IF(DAY(AQ9)+1&gt;IF(MONTH(AK4)=12,31,DATE(YEAR(AK4),MONTH(AK4)+1,1)-AK4),"",AQ9+1)</f>
        <v>46257</v>
      </c>
      <c r="AL10" s="83">
        <f>IF(AK10="","",IF(DAY(AK10)+1&gt;IF(MONTH(AK4)=12,31,DATE(YEAR(AK4),MONTH(AK4)+1,1)-AK4),"",AK10+1))</f>
        <v>46258</v>
      </c>
      <c r="AM10" s="83">
        <f>IF(AL10="","",IF(DAY(AL10)+1&gt;IF(MONTH(AK4)=12,31,DATE(YEAR(AK4),MONTH(AK4)+1,1)-AK4),"",AL10+1))</f>
        <v>46259</v>
      </c>
      <c r="AN10" s="83">
        <f>IF(AM10="","",IF(DAY(AM10)+1&gt;IF(MONTH(AK4)=12,31,DATE(YEAR(AK4),MONTH(AK4)+1,1)-AK4),"",AM10+1))</f>
        <v>46260</v>
      </c>
      <c r="AO10" s="83">
        <f>IF(AN10="","",IF(DAY(AN10)+1&gt;IF(MONTH(AK4)=12,31,DATE(YEAR(AK4),MONTH(AK4)+1,1)-AK4),"",AN10+1))</f>
        <v>46261</v>
      </c>
      <c r="AP10" s="83">
        <f>IF(AO10="","",IF(DAY(AO10)+1&gt;IF(MONTH(AK4)=12,31,DATE(YEAR(AK4),MONTH(AK4)+1,1)-AK4),"",AO10+1))</f>
        <v>46262</v>
      </c>
      <c r="AQ10" s="84">
        <f>IF(AP10="","",IF(DAY(AP10)+1&gt;IF(MONTH(AK4)=12,31,DATE(YEAR(AK4),MONTH(AK4)+1,1)-AK4),"",AP10+1))</f>
        <v>46263</v>
      </c>
      <c r="AS10" s="82">
        <f>IF(DAY(AY9)+1&gt;IF(MONTH(AS4)=12,31,DATE(YEAR(AS4),MONTH(AS4)+1,1)-AS4),"",AY9+1)</f>
        <v>46292</v>
      </c>
      <c r="AT10" s="83">
        <f>IF(AS10="","",IF(DAY(AS10)+1&gt;IF(MONTH(AS4)=12,31,DATE(YEAR(AS4),MONTH(AS4)+1,1)-AS4),"",AS10+1))</f>
        <v>46293</v>
      </c>
      <c r="AU10" s="83">
        <f>IF(AT10="","",IF(DAY(AT10)+1&gt;IF(MONTH(AS4)=12,31,DATE(YEAR(AS4),MONTH(AS4)+1,1)-AS4),"",AT10+1))</f>
        <v>46294</v>
      </c>
      <c r="AV10" s="83">
        <f>IF(AU10="","",IF(DAY(AU10)+1&gt;IF(MONTH(AS4)=12,31,DATE(YEAR(AS4),MONTH(AS4)+1,1)-AS4),"",AU10+1))</f>
        <v>46295</v>
      </c>
      <c r="AW10" s="83" t="str">
        <f>IF(AV10="","",IF(DAY(AV10)+1&gt;IF(MONTH(AS4)=12,31,DATE(YEAR(AS4),MONTH(AS4)+1,1)-AS4),"",AV10+1))</f>
        <v/>
      </c>
      <c r="AX10" s="83" t="str">
        <f>IF(AW10="","",IF(DAY(AW10)+1&gt;IF(MONTH(AS4)=12,31,DATE(YEAR(AS4),MONTH(AS4)+1,1)-AS4),"",AW10+1))</f>
        <v/>
      </c>
      <c r="AY10" s="84" t="str">
        <f>IF(AX10="","",IF(DAY(AX10)+1&gt;IF(MONTH(AS4)=12,31,DATE(YEAR(AS4),MONTH(AS4)+1,1)-AS4),"",AX10+1))</f>
        <v/>
      </c>
    </row>
    <row r="11" spans="2:53" ht="9.75" customHeight="1">
      <c r="D11" s="85" t="str">
        <f>IF(J10="","",IF(DAY(J10)+1&gt;IF(MONTH(D4)=12,31,DATE(YEAR(D4),MONTH(D4)+1,1)-D4),"",J10+1))</f>
        <v/>
      </c>
      <c r="E11" s="86" t="str">
        <f>IF(D11="","",IF(DAY(D11)+1&gt;IF(MONTH(D4)=12,31,DATE(YEAR(D4),MONTH(D4)+1,1)-D4),"",D11+1))</f>
        <v/>
      </c>
      <c r="F11" s="477" t="str">
        <f>VLOOKUP(D4,祝節名,2,FALSE)</f>
        <v>20 海の日
小暑7、大暑23</v>
      </c>
      <c r="G11" s="477"/>
      <c r="H11" s="477"/>
      <c r="I11" s="477"/>
      <c r="J11" s="478"/>
      <c r="L11" s="85">
        <f>IF(R10="","",IF(DAY(R10)+1&gt;IF(MONTH(L4)=12,31,DATE(YEAR(L4),MONTH(L4)+1,1)-L4),"",R10+1))</f>
        <v>46264</v>
      </c>
      <c r="M11" s="86">
        <f>IF(L11="","",IF(DAY(L11)+1&gt;IF(MONTH(L4)=12,31,DATE(YEAR(L4),MONTH(L4)+1,1)-L4),"",L11+1))</f>
        <v>46265</v>
      </c>
      <c r="N11" s="477" t="str">
        <f>VLOOKUP(L4,祝節名,2,FALSE)</f>
        <v>11 山の日
立秋7、処暑23</v>
      </c>
      <c r="O11" s="477"/>
      <c r="P11" s="477"/>
      <c r="Q11" s="477"/>
      <c r="R11" s="478"/>
      <c r="T11" s="85" t="str">
        <f>IF(Z10="","",IF(DAY(Z10)+1&gt;IF(MONTH(T4)=12,31,DATE(YEAR(T4),MONTH(T4)+1,1)-T4),"",Z10+1))</f>
        <v/>
      </c>
      <c r="U11" s="86" t="str">
        <f>IF(T11="","",IF(DAY(T11)+1&gt;IF(MONTH(T4)=12,31,DATE(YEAR(T4),MONTH(T4)+1,1)-T4),"",T11+1))</f>
        <v/>
      </c>
      <c r="V11" s="477" t="str">
        <f>VLOOKUP(T4,祝節名,2,FALSE)</f>
        <v>21 敬老の日、22 国民の休日
23 秋分の日。白露7、秋分23</v>
      </c>
      <c r="W11" s="477"/>
      <c r="X11" s="477"/>
      <c r="Y11" s="477"/>
      <c r="Z11" s="478"/>
      <c r="AC11" s="85" t="str">
        <f>IF(AI10="","",IF(DAY(AI10)+1&gt;IF(MONTH(AC4)=12,31,DATE(YEAR(AC4),MONTH(AC4)+1,1)-AC4),"",AI10+1))</f>
        <v/>
      </c>
      <c r="AD11" s="86" t="str">
        <f>IF(AC11="","",IF(DAY(AC11)+1&gt;IF(MONTH(AC4)=12,31,DATE(YEAR(AC4),MONTH(AC4)+1,1)-AC4),"",AC11+1))</f>
        <v/>
      </c>
      <c r="AE11" s="477" t="str">
        <f>VLOOKUP(AC4,祝節名,2,FALSE)</f>
        <v>20 海の日
小暑7、大暑23</v>
      </c>
      <c r="AF11" s="477"/>
      <c r="AG11" s="477"/>
      <c r="AH11" s="477"/>
      <c r="AI11" s="478"/>
      <c r="AK11" s="85">
        <f>IF(AQ10="","",IF(DAY(AQ10)+1&gt;IF(MONTH(AK4)=12,31,DATE(YEAR(AK4),MONTH(AK4)+1,1)-AK4),"",AQ10+1))</f>
        <v>46264</v>
      </c>
      <c r="AL11" s="86">
        <f>IF(AK11="","",IF(DAY(AK11)+1&gt;IF(MONTH(AK4)=12,31,DATE(YEAR(AK4),MONTH(AK4)+1,1)-AK4),"",AK11+1))</f>
        <v>46265</v>
      </c>
      <c r="AM11" s="477" t="str">
        <f>VLOOKUP(AK4,祝節名,2,FALSE)</f>
        <v>11 山の日
立秋7、処暑23</v>
      </c>
      <c r="AN11" s="477"/>
      <c r="AO11" s="477"/>
      <c r="AP11" s="477"/>
      <c r="AQ11" s="478"/>
      <c r="AS11" s="85" t="str">
        <f>IF(AY10="","",IF(DAY(AY10)+1&gt;IF(MONTH(AS4)=12,31,DATE(YEAR(AS4),MONTH(AS4)+1,1)-AS4),"",AY10+1))</f>
        <v/>
      </c>
      <c r="AT11" s="86" t="str">
        <f>IF(AS11="","",IF(DAY(AS11)+1&gt;IF(MONTH(AS4)=12,31,DATE(YEAR(AS4),MONTH(AS4)+1,1)-AS4),"",AS11+1))</f>
        <v/>
      </c>
      <c r="AU11" s="477" t="str">
        <f>VLOOKUP(AS4,祝節名,2,FALSE)</f>
        <v>21 敬老の日、22 国民の休日
23 秋分の日。白露7、秋分23</v>
      </c>
      <c r="AV11" s="477"/>
      <c r="AW11" s="477"/>
      <c r="AX11" s="477"/>
      <c r="AY11" s="478"/>
    </row>
    <row r="12" spans="2:53" ht="3" customHeight="1"/>
    <row r="13" spans="2:53" ht="10.5" customHeight="1">
      <c r="D13" s="488">
        <f>IF(MONTH(T4)=12,DATE(YEAR(T4)+1,1,1),DATE(YEAR(T4),MONTH(T4)+1,1))</f>
        <v>46296</v>
      </c>
      <c r="E13" s="488"/>
      <c r="F13" s="490">
        <f>MONTH(D13)</f>
        <v>10</v>
      </c>
      <c r="G13" s="490"/>
      <c r="H13" s="490" t="s">
        <v>342</v>
      </c>
      <c r="I13" s="237" t="str">
        <f>IF(D13&gt;=43586,"令和"&amp;IF(YEAR(D13)-2018=1,"元",YEAR(D13)-2018),"平成"&amp;(YEAR(D13)-1988))</f>
        <v>令和8</v>
      </c>
      <c r="J13" s="237"/>
      <c r="L13" s="488">
        <f>IF(MONTH(D13)=12,DATE(YEAR(D13)+1,1,1),DATE(YEAR(D13),MONTH(D13)+1,1))</f>
        <v>46327</v>
      </c>
      <c r="M13" s="488"/>
      <c r="N13" s="489">
        <f>MONTH(L13)</f>
        <v>11</v>
      </c>
      <c r="O13" s="489"/>
      <c r="P13" s="489" t="s">
        <v>377</v>
      </c>
      <c r="Q13" s="237" t="str">
        <f>IF(L13&gt;=43586,"令和"&amp;IF(YEAR(L13)-2018=1,"元",YEAR(L13)-2018),"平成"&amp;(YEAR(L13)-1988))</f>
        <v>令和8</v>
      </c>
      <c r="R13" s="237"/>
      <c r="T13" s="488">
        <f>IF(MONTH(L13)=12,DATE(YEAR(L13)+1,1,1),DATE(YEAR(L13),MONTH(L13)+1,1))</f>
        <v>46357</v>
      </c>
      <c r="U13" s="488"/>
      <c r="V13" s="490">
        <f>MONTH(T13)</f>
        <v>12</v>
      </c>
      <c r="W13" s="490"/>
      <c r="X13" s="490" t="s">
        <v>342</v>
      </c>
      <c r="Y13" s="237" t="str">
        <f>IF(T13&gt;=43586,"令和"&amp;IF(YEAR(T13)-2018=1,"元",YEAR(T13)-2018),"平成"&amp;(YEAR(T13)-1988))</f>
        <v>令和8</v>
      </c>
      <c r="Z13" s="237"/>
      <c r="AC13" s="488">
        <f>IF(MONTH(AS4)=12,DATE(YEAR(AS4)+1,1,1),DATE(YEAR(AS4),MONTH(AS4)+1,1))</f>
        <v>46296</v>
      </c>
      <c r="AD13" s="488"/>
      <c r="AE13" s="490">
        <f>MONTH(AC13)</f>
        <v>10</v>
      </c>
      <c r="AF13" s="490"/>
      <c r="AG13" s="490" t="s">
        <v>343</v>
      </c>
      <c r="AH13" s="237" t="str">
        <f>IF(AC13&gt;=43586,"令和"&amp;IF(YEAR(AC13)-2018=1,"元",YEAR(AC13)-2018),"平成"&amp;(YEAR(AC13)-1988))</f>
        <v>令和8</v>
      </c>
      <c r="AI13" s="237"/>
      <c r="AK13" s="488">
        <f>IF(MONTH(AC13)=12,DATE(YEAR(AC13)+1,1,1),DATE(YEAR(AC13),MONTH(AC13)+1,1))</f>
        <v>46327</v>
      </c>
      <c r="AL13" s="488"/>
      <c r="AM13" s="489">
        <f>MONTH(AK13)</f>
        <v>11</v>
      </c>
      <c r="AN13" s="489"/>
      <c r="AO13" s="489" t="s">
        <v>378</v>
      </c>
      <c r="AP13" s="237" t="str">
        <f>IF(AK13&gt;=43586,"令和"&amp;IF(YEAR(AK13)-2018=1,"元",YEAR(AK13)-2018),"平成"&amp;(YEAR(AK13)-1988))</f>
        <v>令和8</v>
      </c>
      <c r="AQ13" s="237"/>
      <c r="AS13" s="488">
        <f>IF(MONTH(AK13)=12,DATE(YEAR(AK13)+1,1,1),DATE(YEAR(AK13),MONTH(AK13)+1,1))</f>
        <v>46357</v>
      </c>
      <c r="AT13" s="488"/>
      <c r="AU13" s="490">
        <f>MONTH(AS13)</f>
        <v>12</v>
      </c>
      <c r="AV13" s="490"/>
      <c r="AW13" s="490" t="s">
        <v>343</v>
      </c>
      <c r="AX13" s="237" t="str">
        <f>IF(AS13&gt;=43586,"令和"&amp;IF(YEAR(AS13)-2018=1,"元",YEAR(AS13)-2018),"平成"&amp;(YEAR(AS13)-1988))</f>
        <v>令和8</v>
      </c>
      <c r="AY13" s="237"/>
    </row>
    <row r="14" spans="2:53" ht="6" customHeight="1">
      <c r="D14" s="78" t="s">
        <v>379</v>
      </c>
      <c r="E14" s="81" t="s">
        <v>380</v>
      </c>
      <c r="F14" s="81" t="s">
        <v>381</v>
      </c>
      <c r="G14" s="81" t="s">
        <v>382</v>
      </c>
      <c r="H14" s="81" t="s">
        <v>383</v>
      </c>
      <c r="I14" s="81" t="s">
        <v>384</v>
      </c>
      <c r="J14" s="80" t="s">
        <v>385</v>
      </c>
      <c r="L14" s="78" t="s">
        <v>379</v>
      </c>
      <c r="M14" s="79" t="s">
        <v>380</v>
      </c>
      <c r="N14" s="79" t="s">
        <v>381</v>
      </c>
      <c r="O14" s="79" t="s">
        <v>382</v>
      </c>
      <c r="P14" s="79" t="s">
        <v>383</v>
      </c>
      <c r="Q14" s="79" t="s">
        <v>399</v>
      </c>
      <c r="R14" s="80" t="s">
        <v>385</v>
      </c>
      <c r="T14" s="78" t="s">
        <v>401</v>
      </c>
      <c r="U14" s="81" t="s">
        <v>380</v>
      </c>
      <c r="V14" s="81" t="s">
        <v>381</v>
      </c>
      <c r="W14" s="81" t="s">
        <v>382</v>
      </c>
      <c r="X14" s="81" t="s">
        <v>383</v>
      </c>
      <c r="Y14" s="81" t="s">
        <v>384</v>
      </c>
      <c r="Z14" s="80" t="s">
        <v>385</v>
      </c>
      <c r="AC14" s="78" t="s">
        <v>379</v>
      </c>
      <c r="AD14" s="81" t="s">
        <v>380</v>
      </c>
      <c r="AE14" s="81" t="s">
        <v>381</v>
      </c>
      <c r="AF14" s="81" t="s">
        <v>382</v>
      </c>
      <c r="AG14" s="81" t="s">
        <v>383</v>
      </c>
      <c r="AH14" s="81" t="s">
        <v>384</v>
      </c>
      <c r="AI14" s="80" t="s">
        <v>385</v>
      </c>
      <c r="AK14" s="78" t="s">
        <v>379</v>
      </c>
      <c r="AL14" s="79" t="s">
        <v>380</v>
      </c>
      <c r="AM14" s="79" t="s">
        <v>397</v>
      </c>
      <c r="AN14" s="79" t="s">
        <v>382</v>
      </c>
      <c r="AO14" s="79" t="s">
        <v>389</v>
      </c>
      <c r="AP14" s="79" t="s">
        <v>384</v>
      </c>
      <c r="AQ14" s="80" t="s">
        <v>385</v>
      </c>
      <c r="AS14" s="78" t="s">
        <v>379</v>
      </c>
      <c r="AT14" s="81" t="s">
        <v>380</v>
      </c>
      <c r="AU14" s="81" t="s">
        <v>381</v>
      </c>
      <c r="AV14" s="81" t="s">
        <v>382</v>
      </c>
      <c r="AW14" s="81" t="s">
        <v>383</v>
      </c>
      <c r="AX14" s="81" t="s">
        <v>384</v>
      </c>
      <c r="AY14" s="80" t="s">
        <v>385</v>
      </c>
    </row>
    <row r="15" spans="2:53" ht="10.5" customHeight="1">
      <c r="D15" s="82" t="str">
        <f>IF(WEEKDAY(D13)=1,D13,"")</f>
        <v/>
      </c>
      <c r="E15" s="83" t="str">
        <f>IF(D15="",IF(WEEKDAY(D13)=2,D13,""),D15+1)</f>
        <v/>
      </c>
      <c r="F15" s="83" t="str">
        <f>IF(E15="",IF(WEEKDAY(D13)=3,D13,""),E15+1)</f>
        <v/>
      </c>
      <c r="G15" s="83" t="str">
        <f>IF(F15="",IF(WEEKDAY(D13)=4,D13,""),F15+1)</f>
        <v/>
      </c>
      <c r="H15" s="83">
        <f>IF(G15="",IF(WEEKDAY(D13)=5,D13,""),G15+1)</f>
        <v>46296</v>
      </c>
      <c r="I15" s="83">
        <f>IF(H15="",IF(WEEKDAY(D13)=6,D13,""),H15+1)</f>
        <v>46297</v>
      </c>
      <c r="J15" s="84">
        <f>IF(I15="",D13,I15+1)</f>
        <v>46298</v>
      </c>
      <c r="L15" s="82">
        <f>IF(WEEKDAY(L13)=1,L13,"")</f>
        <v>46327</v>
      </c>
      <c r="M15" s="83">
        <f>IF(L15="",IF(WEEKDAY(L13)=2,L13,""),L15+1)</f>
        <v>46328</v>
      </c>
      <c r="N15" s="83">
        <f>IF(M15="",IF(WEEKDAY(L13)=3,L13,""),M15+1)</f>
        <v>46329</v>
      </c>
      <c r="O15" s="83">
        <f>IF(N15="",IF(WEEKDAY(L13)=4,L13,""),N15+1)</f>
        <v>46330</v>
      </c>
      <c r="P15" s="83">
        <f>IF(O15="",IF(WEEKDAY(L13)=5,L13,""),O15+1)</f>
        <v>46331</v>
      </c>
      <c r="Q15" s="83">
        <f>IF(P15="",IF(WEEKDAY(L13)=6,L13,""),P15+1)</f>
        <v>46332</v>
      </c>
      <c r="R15" s="84">
        <f>IF(Q15="",L13,Q15+1)</f>
        <v>46333</v>
      </c>
      <c r="T15" s="82" t="str">
        <f>IF(WEEKDAY(T13)=1,T13,"")</f>
        <v/>
      </c>
      <c r="U15" s="83" t="str">
        <f>IF(T15="",IF(WEEKDAY(T13)=2,T13,""),T15+1)</f>
        <v/>
      </c>
      <c r="V15" s="83">
        <f>IF(U15="",IF(WEEKDAY(T13)=3,T13,""),U15+1)</f>
        <v>46357</v>
      </c>
      <c r="W15" s="83">
        <f>IF(V15="",IF(WEEKDAY(T13)=4,T13,""),V15+1)</f>
        <v>46358</v>
      </c>
      <c r="X15" s="83">
        <f>IF(W15="",IF(WEEKDAY(T13)=5,T13,""),W15+1)</f>
        <v>46359</v>
      </c>
      <c r="Y15" s="83">
        <f>IF(X15="",IF(WEEKDAY(T13)=6,T13,""),X15+1)</f>
        <v>46360</v>
      </c>
      <c r="Z15" s="84">
        <f>IF(Y15="",T13,Y15+1)</f>
        <v>46361</v>
      </c>
      <c r="AC15" s="82" t="str">
        <f>IF(WEEKDAY(AC13)=1,AC13,"")</f>
        <v/>
      </c>
      <c r="AD15" s="83" t="str">
        <f>IF(AC15="",IF(WEEKDAY(AC13)=2,AC13,""),AC15+1)</f>
        <v/>
      </c>
      <c r="AE15" s="83" t="str">
        <f>IF(AD15="",IF(WEEKDAY(AC13)=3,AC13,""),AD15+1)</f>
        <v/>
      </c>
      <c r="AF15" s="83" t="str">
        <f>IF(AE15="",IF(WEEKDAY(AC13)=4,AC13,""),AE15+1)</f>
        <v/>
      </c>
      <c r="AG15" s="83">
        <f>IF(AF15="",IF(WEEKDAY(AC13)=5,AC13,""),AF15+1)</f>
        <v>46296</v>
      </c>
      <c r="AH15" s="83">
        <f>IF(AG15="",IF(WEEKDAY(AC13)=6,AC13,""),AG15+1)</f>
        <v>46297</v>
      </c>
      <c r="AI15" s="84">
        <f>IF(AH15="",AC13,AH15+1)</f>
        <v>46298</v>
      </c>
      <c r="AK15" s="82">
        <f>IF(WEEKDAY(AK13)=1,AK13,"")</f>
        <v>46327</v>
      </c>
      <c r="AL15" s="83">
        <f>IF(AK15="",IF(WEEKDAY(AK13)=2,AK13,""),AK15+1)</f>
        <v>46328</v>
      </c>
      <c r="AM15" s="83">
        <f>IF(AL15="",IF(WEEKDAY(AK13)=3,AK13,""),AL15+1)</f>
        <v>46329</v>
      </c>
      <c r="AN15" s="83">
        <f>IF(AM15="",IF(WEEKDAY(AK13)=4,AK13,""),AM15+1)</f>
        <v>46330</v>
      </c>
      <c r="AO15" s="83">
        <f>IF(AN15="",IF(WEEKDAY(AK13)=5,AK13,""),AN15+1)</f>
        <v>46331</v>
      </c>
      <c r="AP15" s="83">
        <f>IF(AO15="",IF(WEEKDAY(AK13)=6,AK13,""),AO15+1)</f>
        <v>46332</v>
      </c>
      <c r="AQ15" s="84">
        <f>IF(AP15="",AK13,AP15+1)</f>
        <v>46333</v>
      </c>
      <c r="AS15" s="82" t="str">
        <f>IF(WEEKDAY(AS13)=1,AS13,"")</f>
        <v/>
      </c>
      <c r="AT15" s="83" t="str">
        <f>IF(AS15="",IF(WEEKDAY(AS13)=2,AS13,""),AS15+1)</f>
        <v/>
      </c>
      <c r="AU15" s="83">
        <f>IF(AT15="",IF(WEEKDAY(AS13)=3,AS13,""),AT15+1)</f>
        <v>46357</v>
      </c>
      <c r="AV15" s="83">
        <f>IF(AU15="",IF(WEEKDAY(AS13)=4,AS13,""),AU15+1)</f>
        <v>46358</v>
      </c>
      <c r="AW15" s="83">
        <f>IF(AV15="",IF(WEEKDAY(AS13)=5,AS13,""),AV15+1)</f>
        <v>46359</v>
      </c>
      <c r="AX15" s="83">
        <f>IF(AW15="",IF(WEEKDAY(AS13)=6,AS13,""),AW15+1)</f>
        <v>46360</v>
      </c>
      <c r="AY15" s="84">
        <f>IF(AX15="",AS13,AX15+1)</f>
        <v>46361</v>
      </c>
    </row>
    <row r="16" spans="2:53" ht="10.5" customHeight="1">
      <c r="D16" s="82">
        <f>J15+1</f>
        <v>46299</v>
      </c>
      <c r="E16" s="83">
        <f t="shared" ref="E16:J18" si="6">D16+1</f>
        <v>46300</v>
      </c>
      <c r="F16" s="83">
        <f t="shared" si="6"/>
        <v>46301</v>
      </c>
      <c r="G16" s="83">
        <f t="shared" si="6"/>
        <v>46302</v>
      </c>
      <c r="H16" s="83">
        <f t="shared" si="6"/>
        <v>46303</v>
      </c>
      <c r="I16" s="83">
        <f t="shared" si="6"/>
        <v>46304</v>
      </c>
      <c r="J16" s="84">
        <f t="shared" si="6"/>
        <v>46305</v>
      </c>
      <c r="L16" s="82">
        <f>R15+1</f>
        <v>46334</v>
      </c>
      <c r="M16" s="83">
        <f t="shared" ref="M16:R18" si="7">L16+1</f>
        <v>46335</v>
      </c>
      <c r="N16" s="83">
        <f t="shared" si="7"/>
        <v>46336</v>
      </c>
      <c r="O16" s="83">
        <f t="shared" si="7"/>
        <v>46337</v>
      </c>
      <c r="P16" s="83">
        <f t="shared" si="7"/>
        <v>46338</v>
      </c>
      <c r="Q16" s="83">
        <f t="shared" si="7"/>
        <v>46339</v>
      </c>
      <c r="R16" s="84">
        <f t="shared" si="7"/>
        <v>46340</v>
      </c>
      <c r="T16" s="82">
        <f>Z15+1</f>
        <v>46362</v>
      </c>
      <c r="U16" s="83">
        <f t="shared" ref="U16:Z18" si="8">T16+1</f>
        <v>46363</v>
      </c>
      <c r="V16" s="83">
        <f t="shared" si="8"/>
        <v>46364</v>
      </c>
      <c r="W16" s="83">
        <f t="shared" si="8"/>
        <v>46365</v>
      </c>
      <c r="X16" s="83">
        <f t="shared" si="8"/>
        <v>46366</v>
      </c>
      <c r="Y16" s="83">
        <f t="shared" si="8"/>
        <v>46367</v>
      </c>
      <c r="Z16" s="84">
        <f t="shared" si="8"/>
        <v>46368</v>
      </c>
      <c r="AC16" s="82">
        <f>AI15+1</f>
        <v>46299</v>
      </c>
      <c r="AD16" s="83">
        <f t="shared" ref="AD16:AI18" si="9">AC16+1</f>
        <v>46300</v>
      </c>
      <c r="AE16" s="83">
        <f t="shared" si="9"/>
        <v>46301</v>
      </c>
      <c r="AF16" s="83">
        <f t="shared" si="9"/>
        <v>46302</v>
      </c>
      <c r="AG16" s="83">
        <f t="shared" si="9"/>
        <v>46303</v>
      </c>
      <c r="AH16" s="83">
        <f t="shared" si="9"/>
        <v>46304</v>
      </c>
      <c r="AI16" s="84">
        <f t="shared" si="9"/>
        <v>46305</v>
      </c>
      <c r="AK16" s="82">
        <f>AQ15+1</f>
        <v>46334</v>
      </c>
      <c r="AL16" s="83">
        <f t="shared" ref="AL16:AQ18" si="10">AK16+1</f>
        <v>46335</v>
      </c>
      <c r="AM16" s="83">
        <f t="shared" si="10"/>
        <v>46336</v>
      </c>
      <c r="AN16" s="83">
        <f t="shared" si="10"/>
        <v>46337</v>
      </c>
      <c r="AO16" s="83">
        <f t="shared" si="10"/>
        <v>46338</v>
      </c>
      <c r="AP16" s="83">
        <f t="shared" si="10"/>
        <v>46339</v>
      </c>
      <c r="AQ16" s="84">
        <f t="shared" si="10"/>
        <v>46340</v>
      </c>
      <c r="AS16" s="82">
        <f>AY15+1</f>
        <v>46362</v>
      </c>
      <c r="AT16" s="83">
        <f t="shared" ref="AT16:AY18" si="11">AS16+1</f>
        <v>46363</v>
      </c>
      <c r="AU16" s="83">
        <f t="shared" si="11"/>
        <v>46364</v>
      </c>
      <c r="AV16" s="83">
        <f t="shared" si="11"/>
        <v>46365</v>
      </c>
      <c r="AW16" s="83">
        <f t="shared" si="11"/>
        <v>46366</v>
      </c>
      <c r="AX16" s="83">
        <f t="shared" si="11"/>
        <v>46367</v>
      </c>
      <c r="AY16" s="84">
        <f t="shared" si="11"/>
        <v>46368</v>
      </c>
    </row>
    <row r="17" spans="2:53" ht="10.5" customHeight="1">
      <c r="D17" s="82">
        <f>J16+1</f>
        <v>46306</v>
      </c>
      <c r="E17" s="83">
        <f t="shared" si="6"/>
        <v>46307</v>
      </c>
      <c r="F17" s="83">
        <f t="shared" si="6"/>
        <v>46308</v>
      </c>
      <c r="G17" s="83">
        <f t="shared" si="6"/>
        <v>46309</v>
      </c>
      <c r="H17" s="83">
        <f t="shared" si="6"/>
        <v>46310</v>
      </c>
      <c r="I17" s="83">
        <f t="shared" si="6"/>
        <v>46311</v>
      </c>
      <c r="J17" s="84">
        <f t="shared" si="6"/>
        <v>46312</v>
      </c>
      <c r="L17" s="82">
        <f>R16+1</f>
        <v>46341</v>
      </c>
      <c r="M17" s="83">
        <f t="shared" si="7"/>
        <v>46342</v>
      </c>
      <c r="N17" s="83">
        <f t="shared" si="7"/>
        <v>46343</v>
      </c>
      <c r="O17" s="83">
        <f t="shared" si="7"/>
        <v>46344</v>
      </c>
      <c r="P17" s="83">
        <f t="shared" si="7"/>
        <v>46345</v>
      </c>
      <c r="Q17" s="83">
        <f t="shared" si="7"/>
        <v>46346</v>
      </c>
      <c r="R17" s="84">
        <f t="shared" si="7"/>
        <v>46347</v>
      </c>
      <c r="T17" s="82">
        <f>Z16+1</f>
        <v>46369</v>
      </c>
      <c r="U17" s="83">
        <f t="shared" si="8"/>
        <v>46370</v>
      </c>
      <c r="V17" s="83">
        <f t="shared" si="8"/>
        <v>46371</v>
      </c>
      <c r="W17" s="83">
        <f t="shared" si="8"/>
        <v>46372</v>
      </c>
      <c r="X17" s="83">
        <f t="shared" si="8"/>
        <v>46373</v>
      </c>
      <c r="Y17" s="83">
        <f t="shared" si="8"/>
        <v>46374</v>
      </c>
      <c r="Z17" s="84">
        <f t="shared" si="8"/>
        <v>46375</v>
      </c>
      <c r="AC17" s="82">
        <f>AI16+1</f>
        <v>46306</v>
      </c>
      <c r="AD17" s="83">
        <f t="shared" si="9"/>
        <v>46307</v>
      </c>
      <c r="AE17" s="83">
        <f t="shared" si="9"/>
        <v>46308</v>
      </c>
      <c r="AF17" s="83">
        <f t="shared" si="9"/>
        <v>46309</v>
      </c>
      <c r="AG17" s="83">
        <f t="shared" si="9"/>
        <v>46310</v>
      </c>
      <c r="AH17" s="83">
        <f t="shared" si="9"/>
        <v>46311</v>
      </c>
      <c r="AI17" s="84">
        <f t="shared" si="9"/>
        <v>46312</v>
      </c>
      <c r="AK17" s="82">
        <f>AQ16+1</f>
        <v>46341</v>
      </c>
      <c r="AL17" s="83">
        <f t="shared" si="10"/>
        <v>46342</v>
      </c>
      <c r="AM17" s="83">
        <f t="shared" si="10"/>
        <v>46343</v>
      </c>
      <c r="AN17" s="83">
        <f t="shared" si="10"/>
        <v>46344</v>
      </c>
      <c r="AO17" s="83">
        <f t="shared" si="10"/>
        <v>46345</v>
      </c>
      <c r="AP17" s="83">
        <f t="shared" si="10"/>
        <v>46346</v>
      </c>
      <c r="AQ17" s="84">
        <f t="shared" si="10"/>
        <v>46347</v>
      </c>
      <c r="AS17" s="82">
        <f>AY16+1</f>
        <v>46369</v>
      </c>
      <c r="AT17" s="83">
        <f t="shared" si="11"/>
        <v>46370</v>
      </c>
      <c r="AU17" s="83">
        <f t="shared" si="11"/>
        <v>46371</v>
      </c>
      <c r="AV17" s="83">
        <f t="shared" si="11"/>
        <v>46372</v>
      </c>
      <c r="AW17" s="83">
        <f t="shared" si="11"/>
        <v>46373</v>
      </c>
      <c r="AX17" s="83">
        <f t="shared" si="11"/>
        <v>46374</v>
      </c>
      <c r="AY17" s="84">
        <f t="shared" si="11"/>
        <v>46375</v>
      </c>
    </row>
    <row r="18" spans="2:53" ht="10.5" customHeight="1">
      <c r="D18" s="82">
        <f>J17+1</f>
        <v>46313</v>
      </c>
      <c r="E18" s="83">
        <f t="shared" si="6"/>
        <v>46314</v>
      </c>
      <c r="F18" s="83">
        <f t="shared" si="6"/>
        <v>46315</v>
      </c>
      <c r="G18" s="83">
        <f t="shared" si="6"/>
        <v>46316</v>
      </c>
      <c r="H18" s="83">
        <f t="shared" si="6"/>
        <v>46317</v>
      </c>
      <c r="I18" s="83">
        <f t="shared" si="6"/>
        <v>46318</v>
      </c>
      <c r="J18" s="84">
        <f t="shared" si="6"/>
        <v>46319</v>
      </c>
      <c r="L18" s="82">
        <f>R17+1</f>
        <v>46348</v>
      </c>
      <c r="M18" s="83">
        <f t="shared" si="7"/>
        <v>46349</v>
      </c>
      <c r="N18" s="83">
        <f t="shared" si="7"/>
        <v>46350</v>
      </c>
      <c r="O18" s="83">
        <f t="shared" si="7"/>
        <v>46351</v>
      </c>
      <c r="P18" s="83">
        <f t="shared" si="7"/>
        <v>46352</v>
      </c>
      <c r="Q18" s="83">
        <f t="shared" si="7"/>
        <v>46353</v>
      </c>
      <c r="R18" s="84">
        <f t="shared" si="7"/>
        <v>46354</v>
      </c>
      <c r="T18" s="82">
        <f>Z17+1</f>
        <v>46376</v>
      </c>
      <c r="U18" s="83">
        <f t="shared" si="8"/>
        <v>46377</v>
      </c>
      <c r="V18" s="83">
        <f t="shared" si="8"/>
        <v>46378</v>
      </c>
      <c r="W18" s="83">
        <f t="shared" si="8"/>
        <v>46379</v>
      </c>
      <c r="X18" s="83">
        <f t="shared" si="8"/>
        <v>46380</v>
      </c>
      <c r="Y18" s="83">
        <f t="shared" si="8"/>
        <v>46381</v>
      </c>
      <c r="Z18" s="84">
        <f t="shared" si="8"/>
        <v>46382</v>
      </c>
      <c r="AC18" s="82">
        <f>AI17+1</f>
        <v>46313</v>
      </c>
      <c r="AD18" s="83">
        <f t="shared" si="9"/>
        <v>46314</v>
      </c>
      <c r="AE18" s="83">
        <f t="shared" si="9"/>
        <v>46315</v>
      </c>
      <c r="AF18" s="83">
        <f t="shared" si="9"/>
        <v>46316</v>
      </c>
      <c r="AG18" s="83">
        <f t="shared" si="9"/>
        <v>46317</v>
      </c>
      <c r="AH18" s="83">
        <f t="shared" si="9"/>
        <v>46318</v>
      </c>
      <c r="AI18" s="84">
        <f t="shared" si="9"/>
        <v>46319</v>
      </c>
      <c r="AK18" s="82">
        <f>AQ17+1</f>
        <v>46348</v>
      </c>
      <c r="AL18" s="83">
        <f t="shared" si="10"/>
        <v>46349</v>
      </c>
      <c r="AM18" s="83">
        <f t="shared" si="10"/>
        <v>46350</v>
      </c>
      <c r="AN18" s="83">
        <f t="shared" si="10"/>
        <v>46351</v>
      </c>
      <c r="AO18" s="83">
        <f t="shared" si="10"/>
        <v>46352</v>
      </c>
      <c r="AP18" s="83">
        <f t="shared" si="10"/>
        <v>46353</v>
      </c>
      <c r="AQ18" s="84">
        <f t="shared" si="10"/>
        <v>46354</v>
      </c>
      <c r="AS18" s="82">
        <f>AY17+1</f>
        <v>46376</v>
      </c>
      <c r="AT18" s="83">
        <f t="shared" si="11"/>
        <v>46377</v>
      </c>
      <c r="AU18" s="83">
        <f t="shared" si="11"/>
        <v>46378</v>
      </c>
      <c r="AV18" s="83">
        <f t="shared" si="11"/>
        <v>46379</v>
      </c>
      <c r="AW18" s="83">
        <f t="shared" si="11"/>
        <v>46380</v>
      </c>
      <c r="AX18" s="83">
        <f t="shared" si="11"/>
        <v>46381</v>
      </c>
      <c r="AY18" s="84">
        <f t="shared" si="11"/>
        <v>46382</v>
      </c>
    </row>
    <row r="19" spans="2:53" ht="10.5" customHeight="1">
      <c r="D19" s="82">
        <f>IF(DAY(J18)+1&gt;IF(MONTH(D13)=12,31,DATE(YEAR(D13),MONTH(D13)+1,1)-D13),"",J18+1)</f>
        <v>46320</v>
      </c>
      <c r="E19" s="83">
        <f>IF(D19="","",IF(DAY(D19)+1&gt;IF(MONTH(D13)=12,31,DATE(YEAR(D13),MONTH(D13)+1,1)-D13),"",D19+1))</f>
        <v>46321</v>
      </c>
      <c r="F19" s="83">
        <f>IF(E19="","",IF(DAY(E19)+1&gt;IF(MONTH(D13)=12,31,DATE(YEAR(D13),MONTH(D13)+1,1)-D13),"",E19+1))</f>
        <v>46322</v>
      </c>
      <c r="G19" s="83">
        <f>IF(F19="","",IF(DAY(F19)+1&gt;IF(MONTH(D13)=12,31,DATE(YEAR(D13),MONTH(D13)+1,1)-D13),"",F19+1))</f>
        <v>46323</v>
      </c>
      <c r="H19" s="83">
        <f>IF(G19="","",IF(DAY(G19)+1&gt;IF(MONTH(D13)=12,31,DATE(YEAR(D13),MONTH(D13)+1,1)-D13),"",G19+1))</f>
        <v>46324</v>
      </c>
      <c r="I19" s="83">
        <f>IF(H19="","",IF(DAY(H19)+1&gt;IF(MONTH(D13)=12,31,DATE(YEAR(D13),MONTH(D13)+1,1)-D13),"",H19+1))</f>
        <v>46325</v>
      </c>
      <c r="J19" s="84">
        <f>IF(I19="","",IF(DAY(I19)+1&gt;IF(MONTH(D13)=12,31,DATE(YEAR(D13),MONTH(D13)+1,1)-D13),"",I19+1))</f>
        <v>46326</v>
      </c>
      <c r="L19" s="82">
        <f>IF(DAY(R18)+1&gt;IF(MONTH(L13)=12,31,DATE(YEAR(L13),MONTH(L13)+1,1)-L13),"",R18+1)</f>
        <v>46355</v>
      </c>
      <c r="M19" s="83">
        <f>IF(L19="","",IF(DAY(L19)+1&gt;IF(MONTH(L13)=12,31,DATE(YEAR(L13),MONTH(L13)+1,1)-L13),"",L19+1))</f>
        <v>46356</v>
      </c>
      <c r="N19" s="83" t="str">
        <f>IF(M19="","",IF(DAY(M19)+1&gt;IF(MONTH(L13)=12,31,DATE(YEAR(L13),MONTH(L13)+1,1)-L13),"",M19+1))</f>
        <v/>
      </c>
      <c r="O19" s="83" t="str">
        <f>IF(N19="","",IF(DAY(N19)+1&gt;IF(MONTH(L13)=12,31,DATE(YEAR(L13),MONTH(L13)+1,1)-L13),"",N19+1))</f>
        <v/>
      </c>
      <c r="P19" s="83" t="str">
        <f>IF(O19="","",IF(DAY(O19)+1&gt;IF(MONTH(L13)=12,31,DATE(YEAR(L13),MONTH(L13)+1,1)-L13),"",O19+1))</f>
        <v/>
      </c>
      <c r="Q19" s="83" t="str">
        <f>IF(P19="","",IF(DAY(P19)+1&gt;IF(MONTH(L13)=12,31,DATE(YEAR(L13),MONTH(L13)+1,1)-L13),"",P19+1))</f>
        <v/>
      </c>
      <c r="R19" s="84" t="str">
        <f>IF(Q19="","",IF(DAY(Q19)+1&gt;IF(MONTH(L13)=12,31,DATE(YEAR(L13),MONTH(L13)+1,1)-L13),"",Q19+1))</f>
        <v/>
      </c>
      <c r="T19" s="82">
        <f>IF(DAY(Z18)+1&gt;IF(MONTH(T13)=12,31,DATE(YEAR(T13),MONTH(T13)+1,1)-T13),"",Z18+1)</f>
        <v>46383</v>
      </c>
      <c r="U19" s="83">
        <f>IF(T19="","",IF(DAY(T19)+1&gt;IF(MONTH(T13)=12,31,DATE(YEAR(T13),MONTH(T13)+1,1)-T13),"",T19+1))</f>
        <v>46384</v>
      </c>
      <c r="V19" s="83">
        <f>IF(U19="","",IF(DAY(U19)+1&gt;IF(MONTH(T13)=12,31,DATE(YEAR(T13),MONTH(T13)+1,1)-T13),"",U19+1))</f>
        <v>46385</v>
      </c>
      <c r="W19" s="83">
        <f>IF(V19="","",IF(DAY(V19)+1&gt;IF(MONTH(T13)=12,31,DATE(YEAR(T13),MONTH(T13)+1,1)-T13),"",V19+1))</f>
        <v>46386</v>
      </c>
      <c r="X19" s="83">
        <f>IF(W19="","",IF(DAY(W19)+1&gt;IF(MONTH(T13)=12,31,DATE(YEAR(T13),MONTH(T13)+1,1)-T13),"",W19+1))</f>
        <v>46387</v>
      </c>
      <c r="Y19" s="83" t="str">
        <f>IF(X19="","",IF(DAY(X19)+1&gt;IF(MONTH(T13)=12,31,DATE(YEAR(T13),MONTH(T13)+1,1)-T13),"",X19+1))</f>
        <v/>
      </c>
      <c r="Z19" s="84" t="str">
        <f>IF(Y19="","",IF(DAY(Y19)+1&gt;IF(MONTH(T13)=12,31,DATE(YEAR(T13),MONTH(T13)+1,1)-T13),"",Y19+1))</f>
        <v/>
      </c>
      <c r="AC19" s="82">
        <f>IF(DAY(AI18)+1&gt;IF(MONTH(AC13)=12,31,DATE(YEAR(AC13),MONTH(AC13)+1,1)-AC13),"",AI18+1)</f>
        <v>46320</v>
      </c>
      <c r="AD19" s="83">
        <f>IF(AC19="","",IF(DAY(AC19)+1&gt;IF(MONTH(AC13)=12,31,DATE(YEAR(AC13),MONTH(AC13)+1,1)-AC13),"",AC19+1))</f>
        <v>46321</v>
      </c>
      <c r="AE19" s="83">
        <f>IF(AD19="","",IF(DAY(AD19)+1&gt;IF(MONTH(AC13)=12,31,DATE(YEAR(AC13),MONTH(AC13)+1,1)-AC13),"",AD19+1))</f>
        <v>46322</v>
      </c>
      <c r="AF19" s="83">
        <f>IF(AE19="","",IF(DAY(AE19)+1&gt;IF(MONTH(AC13)=12,31,DATE(YEAR(AC13),MONTH(AC13)+1,1)-AC13),"",AE19+1))</f>
        <v>46323</v>
      </c>
      <c r="AG19" s="83">
        <f>IF(AF19="","",IF(DAY(AF19)+1&gt;IF(MONTH(AC13)=12,31,DATE(YEAR(AC13),MONTH(AC13)+1,1)-AC13),"",AF19+1))</f>
        <v>46324</v>
      </c>
      <c r="AH19" s="83">
        <f>IF(AG19="","",IF(DAY(AG19)+1&gt;IF(MONTH(AC13)=12,31,DATE(YEAR(AC13),MONTH(AC13)+1,1)-AC13),"",AG19+1))</f>
        <v>46325</v>
      </c>
      <c r="AI19" s="84">
        <f>IF(AH19="","",IF(DAY(AH19)+1&gt;IF(MONTH(AC13)=12,31,DATE(YEAR(AC13),MONTH(AC13)+1,1)-AC13),"",AH19+1))</f>
        <v>46326</v>
      </c>
      <c r="AK19" s="82">
        <f>IF(DAY(AQ18)+1&gt;IF(MONTH(AK13)=12,31,DATE(YEAR(AK13),MONTH(AK13)+1,1)-AK13),"",AQ18+1)</f>
        <v>46355</v>
      </c>
      <c r="AL19" s="83">
        <f>IF(AK19="","",IF(DAY(AK19)+1&gt;IF(MONTH(AK13)=12,31,DATE(YEAR(AK13),MONTH(AK13)+1,1)-AK13),"",AK19+1))</f>
        <v>46356</v>
      </c>
      <c r="AM19" s="83" t="str">
        <f>IF(AL19="","",IF(DAY(AL19)+1&gt;IF(MONTH(AK13)=12,31,DATE(YEAR(AK13),MONTH(AK13)+1,1)-AK13),"",AL19+1))</f>
        <v/>
      </c>
      <c r="AN19" s="83" t="str">
        <f>IF(AM19="","",IF(DAY(AM19)+1&gt;IF(MONTH(AK13)=12,31,DATE(YEAR(AK13),MONTH(AK13)+1,1)-AK13),"",AM19+1))</f>
        <v/>
      </c>
      <c r="AO19" s="83" t="str">
        <f>IF(AN19="","",IF(DAY(AN19)+1&gt;IF(MONTH(AK13)=12,31,DATE(YEAR(AK13),MONTH(AK13)+1,1)-AK13),"",AN19+1))</f>
        <v/>
      </c>
      <c r="AP19" s="83" t="str">
        <f>IF(AO19="","",IF(DAY(AO19)+1&gt;IF(MONTH(AK13)=12,31,DATE(YEAR(AK13),MONTH(AK13)+1,1)-AK13),"",AO19+1))</f>
        <v/>
      </c>
      <c r="AQ19" s="84" t="str">
        <f>IF(AP19="","",IF(DAY(AP19)+1&gt;IF(MONTH(AK13)=12,31,DATE(YEAR(AK13),MONTH(AK13)+1,1)-AK13),"",AP19+1))</f>
        <v/>
      </c>
      <c r="AS19" s="82">
        <f>IF(DAY(AY18)+1&gt;IF(MONTH(AS13)=12,31,DATE(YEAR(AS13),MONTH(AS13)+1,1)-AS13),"",AY18+1)</f>
        <v>46383</v>
      </c>
      <c r="AT19" s="83">
        <f>IF(AS19="","",IF(DAY(AS19)+1&gt;IF(MONTH(AS13)=12,31,DATE(YEAR(AS13),MONTH(AS13)+1,1)-AS13),"",AS19+1))</f>
        <v>46384</v>
      </c>
      <c r="AU19" s="83">
        <f>IF(AT19="","",IF(DAY(AT19)+1&gt;IF(MONTH(AS13)=12,31,DATE(YEAR(AS13),MONTH(AS13)+1,1)-AS13),"",AT19+1))</f>
        <v>46385</v>
      </c>
      <c r="AV19" s="83">
        <f>IF(AU19="","",IF(DAY(AU19)+1&gt;IF(MONTH(AS13)=12,31,DATE(YEAR(AS13),MONTH(AS13)+1,1)-AS13),"",AU19+1))</f>
        <v>46386</v>
      </c>
      <c r="AW19" s="83">
        <f>IF(AV19="","",IF(DAY(AV19)+1&gt;IF(MONTH(AS13)=12,31,DATE(YEAR(AS13),MONTH(AS13)+1,1)-AS13),"",AV19+1))</f>
        <v>46387</v>
      </c>
      <c r="AX19" s="83" t="str">
        <f>IF(AW19="","",IF(DAY(AW19)+1&gt;IF(MONTH(AS13)=12,31,DATE(YEAR(AS13),MONTH(AS13)+1,1)-AS13),"",AW19+1))</f>
        <v/>
      </c>
      <c r="AY19" s="84" t="str">
        <f>IF(AX19="","",IF(DAY(AX19)+1&gt;IF(MONTH(AS13)=12,31,DATE(YEAR(AS13),MONTH(AS13)+1,1)-AS13),"",AX19+1))</f>
        <v/>
      </c>
    </row>
    <row r="20" spans="2:53" ht="9.75" customHeight="1">
      <c r="D20" s="85" t="str">
        <f>IF(J19="","",IF(DAY(J19)+1&gt;IF(MONTH(D13)=12,31,DATE(YEAR(D13),MONTH(D13)+1,1)-D13),"",J19+1))</f>
        <v/>
      </c>
      <c r="E20" s="86" t="str">
        <f>IF(D20="","",IF(DAY(D20)+1&gt;IF(MONTH(D13)=12,31,DATE(YEAR(D13),MONTH(D13)+1,1)-D13),"",D20+1))</f>
        <v/>
      </c>
      <c r="F20" s="477" t="str">
        <f>VLOOKUP(D13,祝節名,2,FALSE)</f>
        <v>12 スポーツの日
寒露8、霜降23</v>
      </c>
      <c r="G20" s="477"/>
      <c r="H20" s="477"/>
      <c r="I20" s="477"/>
      <c r="J20" s="478"/>
      <c r="L20" s="85" t="str">
        <f>IF(R19="","",IF(DAY(R19)+1&gt;IF(MONTH(L13)=12,31,DATE(YEAR(L13),MONTH(L13)+1,1)-L13),"",R19+1))</f>
        <v/>
      </c>
      <c r="M20" s="86" t="str">
        <f>IF(L20="","",IF(DAY(L20)+1&gt;IF(MONTH(L13)=12,31,DATE(YEAR(L13),MONTH(L13)+1,1)-L13),"",L20+1))</f>
        <v/>
      </c>
      <c r="N20" s="477" t="str">
        <f>VLOOKUP(L13,祝節名,2,FALSE)</f>
        <v>3 文化の日、23 勤労感謝の日
立冬7、小雪22</v>
      </c>
      <c r="O20" s="477"/>
      <c r="P20" s="477"/>
      <c r="Q20" s="477"/>
      <c r="R20" s="478"/>
      <c r="T20" s="85" t="str">
        <f>IF(Z19="","",IF(DAY(Z19)+1&gt;IF(MONTH(T13)=12,31,DATE(YEAR(T13),MONTH(T13)+1,1)-T13),"",Z19+1))</f>
        <v/>
      </c>
      <c r="U20" s="86" t="str">
        <f>IF(T20="","",IF(DAY(T20)+1&gt;IF(MONTH(T13)=12,31,DATE(YEAR(T13),MONTH(T13)+1,1)-T13),"",T20+1))</f>
        <v/>
      </c>
      <c r="V20" s="477" t="str">
        <f>VLOOKUP(T13,祝節名,2,FALSE)</f>
        <v xml:space="preserve">
大雪7、冬至22</v>
      </c>
      <c r="W20" s="477"/>
      <c r="X20" s="477"/>
      <c r="Y20" s="477"/>
      <c r="Z20" s="478"/>
      <c r="AC20" s="85" t="str">
        <f>IF(AI19="","",IF(DAY(AI19)+1&gt;IF(MONTH(AC13)=12,31,DATE(YEAR(AC13),MONTH(AC13)+1,1)-AC13),"",AI19+1))</f>
        <v/>
      </c>
      <c r="AD20" s="86" t="str">
        <f>IF(AC20="","",IF(DAY(AC20)+1&gt;IF(MONTH(AC13)=12,31,DATE(YEAR(AC13),MONTH(AC13)+1,1)-AC13),"",AC20+1))</f>
        <v/>
      </c>
      <c r="AE20" s="477" t="str">
        <f>VLOOKUP(AC13,祝節名,2,FALSE)</f>
        <v>12 スポーツの日
寒露8、霜降23</v>
      </c>
      <c r="AF20" s="477"/>
      <c r="AG20" s="477"/>
      <c r="AH20" s="477"/>
      <c r="AI20" s="478"/>
      <c r="AK20" s="85" t="str">
        <f>IF(AQ19="","",IF(DAY(AQ19)+1&gt;IF(MONTH(AK13)=12,31,DATE(YEAR(AK13),MONTH(AK13)+1,1)-AK13),"",AQ19+1))</f>
        <v/>
      </c>
      <c r="AL20" s="86" t="str">
        <f>IF(AK20="","",IF(DAY(AK20)+1&gt;IF(MONTH(AK13)=12,31,DATE(YEAR(AK13),MONTH(AK13)+1,1)-AK13),"",AK20+1))</f>
        <v/>
      </c>
      <c r="AM20" s="477" t="str">
        <f>VLOOKUP(AK13,祝節名,2,FALSE)</f>
        <v>3 文化の日、23 勤労感謝の日
立冬7、小雪22</v>
      </c>
      <c r="AN20" s="477"/>
      <c r="AO20" s="477"/>
      <c r="AP20" s="477"/>
      <c r="AQ20" s="478"/>
      <c r="AS20" s="85" t="str">
        <f>IF(AY19="","",IF(DAY(AY19)+1&gt;IF(MONTH(AS13)=12,31,DATE(YEAR(AS13),MONTH(AS13)+1,1)-AS13),"",AY19+1))</f>
        <v/>
      </c>
      <c r="AT20" s="86" t="str">
        <f>IF(AS20="","",IF(DAY(AS20)+1&gt;IF(MONTH(AS13)=12,31,DATE(YEAR(AS13),MONTH(AS13)+1,1)-AS13),"",AS20+1))</f>
        <v/>
      </c>
      <c r="AU20" s="477" t="str">
        <f>VLOOKUP(AS13,祝節名,2,FALSE)</f>
        <v xml:space="preserve">
大雪7、冬至22</v>
      </c>
      <c r="AV20" s="477"/>
      <c r="AW20" s="477"/>
      <c r="AX20" s="477"/>
      <c r="AY20" s="478"/>
    </row>
    <row r="21" spans="2:53" ht="7.15" customHeight="1">
      <c r="B21" s="87"/>
      <c r="BA21" s="87"/>
    </row>
    <row r="22" spans="2:53" ht="4.5" customHeight="1"/>
    <row r="23" spans="2:53" ht="10.5" customHeight="1">
      <c r="D23" s="491">
        <f>$D$4</f>
        <v>46204</v>
      </c>
      <c r="E23" s="491"/>
      <c r="F23" s="489">
        <f>MONTH(D23)</f>
        <v>7</v>
      </c>
      <c r="G23" s="489"/>
      <c r="H23" s="489" t="s">
        <v>396</v>
      </c>
      <c r="I23" s="237" t="str">
        <f>IF(D23&gt;=43586,"令和"&amp;IF(YEAR(D23)-2018=1,"元",YEAR(D23)-2018),"平成"&amp;(YEAR(D23)-1988))</f>
        <v>令和8</v>
      </c>
      <c r="J23" s="237"/>
      <c r="L23" s="488">
        <f>IF(MONTH(D23)=12,DATE(YEAR(D23)+1,1,1),DATE(YEAR(D23),MONTH(D23)+1,1))</f>
        <v>46235</v>
      </c>
      <c r="M23" s="488"/>
      <c r="N23" s="490">
        <f>MONTH(L23)</f>
        <v>8</v>
      </c>
      <c r="O23" s="490"/>
      <c r="P23" s="490" t="s">
        <v>352</v>
      </c>
      <c r="Q23" s="237" t="str">
        <f>IF(L23&gt;=43586,"令和"&amp;IF(YEAR(L23)-2018=1,"元",YEAR(L23)-2018),"平成"&amp;(YEAR(L23)-1988))</f>
        <v>令和8</v>
      </c>
      <c r="R23" s="237"/>
      <c r="T23" s="488">
        <f>IF(MONTH(L23)=12,DATE(YEAR(L23)+1,1,1),DATE(YEAR(L23),MONTH(L23)+1,1))</f>
        <v>46266</v>
      </c>
      <c r="U23" s="488"/>
      <c r="V23" s="489">
        <f>MONTH(T23)</f>
        <v>9</v>
      </c>
      <c r="W23" s="489"/>
      <c r="X23" s="489" t="s">
        <v>396</v>
      </c>
      <c r="Y23" s="237" t="str">
        <f>IF(T23&gt;=43586,"令和"&amp;IF(YEAR(T23)-2018=1,"元",YEAR(T23)-2018),"平成"&amp;(YEAR(T23)-1988))</f>
        <v>令和8</v>
      </c>
      <c r="Z23" s="237"/>
      <c r="AC23" s="491">
        <f>$D$4</f>
        <v>46204</v>
      </c>
      <c r="AD23" s="491"/>
      <c r="AE23" s="489">
        <f>MONTH(AC23)</f>
        <v>7</v>
      </c>
      <c r="AF23" s="489"/>
      <c r="AG23" s="489" t="s">
        <v>396</v>
      </c>
      <c r="AH23" s="237" t="str">
        <f>IF(AC23&gt;=43586,"令和"&amp;IF(YEAR(AC23)-2018=1,"元",YEAR(AC23)-2018),"平成"&amp;(YEAR(AC23)-1988))</f>
        <v>令和8</v>
      </c>
      <c r="AI23" s="237"/>
      <c r="AK23" s="488">
        <f>IF(MONTH(AC23)=12,DATE(YEAR(AC23)+1,1,1),DATE(YEAR(AC23),MONTH(AC23)+1,1))</f>
        <v>46235</v>
      </c>
      <c r="AL23" s="488"/>
      <c r="AM23" s="490">
        <f>MONTH(AK23)</f>
        <v>8</v>
      </c>
      <c r="AN23" s="490"/>
      <c r="AO23" s="490" t="s">
        <v>352</v>
      </c>
      <c r="AP23" s="237" t="str">
        <f>IF(AK23&gt;=43586,"令和"&amp;IF(YEAR(AK23)-2018=1,"元",YEAR(AK23)-2018),"平成"&amp;(YEAR(AK23)-1988))</f>
        <v>令和8</v>
      </c>
      <c r="AQ23" s="237"/>
      <c r="AS23" s="488">
        <f>IF(MONTH(AK23)=12,DATE(YEAR(AK23)+1,1,1),DATE(YEAR(AK23),MONTH(AK23)+1,1))</f>
        <v>46266</v>
      </c>
      <c r="AT23" s="488"/>
      <c r="AU23" s="489">
        <f>MONTH(AS23)</f>
        <v>9</v>
      </c>
      <c r="AV23" s="489"/>
      <c r="AW23" s="489" t="s">
        <v>396</v>
      </c>
      <c r="AX23" s="237" t="str">
        <f>IF(AS23&gt;=43586,"令和"&amp;IF(YEAR(AS23)-2018=1,"元",YEAR(AS23)-2018),"平成"&amp;(YEAR(AS23)-1988))</f>
        <v>令和8</v>
      </c>
      <c r="AY23" s="237"/>
    </row>
    <row r="24" spans="2:53" ht="6" customHeight="1">
      <c r="D24" s="78" t="s">
        <v>379</v>
      </c>
      <c r="E24" s="79" t="s">
        <v>380</v>
      </c>
      <c r="F24" s="79" t="s">
        <v>402</v>
      </c>
      <c r="G24" s="79" t="s">
        <v>382</v>
      </c>
      <c r="H24" s="79" t="s">
        <v>383</v>
      </c>
      <c r="I24" s="79" t="s">
        <v>403</v>
      </c>
      <c r="J24" s="80" t="s">
        <v>385</v>
      </c>
      <c r="L24" s="78" t="s">
        <v>379</v>
      </c>
      <c r="M24" s="81" t="s">
        <v>380</v>
      </c>
      <c r="N24" s="81" t="s">
        <v>381</v>
      </c>
      <c r="O24" s="81" t="s">
        <v>382</v>
      </c>
      <c r="P24" s="81" t="s">
        <v>383</v>
      </c>
      <c r="Q24" s="81" t="s">
        <v>403</v>
      </c>
      <c r="R24" s="80" t="s">
        <v>385</v>
      </c>
      <c r="T24" s="78" t="s">
        <v>379</v>
      </c>
      <c r="U24" s="79" t="s">
        <v>380</v>
      </c>
      <c r="V24" s="79" t="s">
        <v>404</v>
      </c>
      <c r="W24" s="79" t="s">
        <v>398</v>
      </c>
      <c r="X24" s="79" t="s">
        <v>383</v>
      </c>
      <c r="Y24" s="79" t="s">
        <v>384</v>
      </c>
      <c r="Z24" s="80" t="s">
        <v>385</v>
      </c>
      <c r="AC24" s="78" t="s">
        <v>401</v>
      </c>
      <c r="AD24" s="79" t="s">
        <v>394</v>
      </c>
      <c r="AE24" s="79" t="s">
        <v>381</v>
      </c>
      <c r="AF24" s="79" t="s">
        <v>382</v>
      </c>
      <c r="AG24" s="79" t="s">
        <v>383</v>
      </c>
      <c r="AH24" s="79" t="s">
        <v>384</v>
      </c>
      <c r="AI24" s="80" t="s">
        <v>385</v>
      </c>
      <c r="AK24" s="78" t="s">
        <v>379</v>
      </c>
      <c r="AL24" s="81" t="s">
        <v>380</v>
      </c>
      <c r="AM24" s="81" t="s">
        <v>381</v>
      </c>
      <c r="AN24" s="81" t="s">
        <v>382</v>
      </c>
      <c r="AO24" s="81" t="s">
        <v>383</v>
      </c>
      <c r="AP24" s="81" t="s">
        <v>384</v>
      </c>
      <c r="AQ24" s="80" t="s">
        <v>400</v>
      </c>
      <c r="AS24" s="78" t="s">
        <v>379</v>
      </c>
      <c r="AT24" s="79" t="s">
        <v>380</v>
      </c>
      <c r="AU24" s="79" t="s">
        <v>381</v>
      </c>
      <c r="AV24" s="79" t="s">
        <v>382</v>
      </c>
      <c r="AW24" s="79" t="s">
        <v>389</v>
      </c>
      <c r="AX24" s="79" t="s">
        <v>384</v>
      </c>
      <c r="AY24" s="80" t="s">
        <v>405</v>
      </c>
    </row>
    <row r="25" spans="2:53" ht="10.5" customHeight="1">
      <c r="D25" s="82" t="str">
        <f>IF(WEEKDAY(D23)=1,D23,"")</f>
        <v/>
      </c>
      <c r="E25" s="83" t="str">
        <f>IF(D25="",IF(WEEKDAY(D23)=2,D23,""),D25+1)</f>
        <v/>
      </c>
      <c r="F25" s="83" t="str">
        <f>IF(E25="",IF(WEEKDAY(D23)=3,D23,""),E25+1)</f>
        <v/>
      </c>
      <c r="G25" s="83">
        <f>IF(F25="",IF(WEEKDAY(D23)=4,D23,""),F25+1)</f>
        <v>46204</v>
      </c>
      <c r="H25" s="83">
        <f>IF(G25="",IF(WEEKDAY(D23)=5,D23,""),G25+1)</f>
        <v>46205</v>
      </c>
      <c r="I25" s="83">
        <f>IF(H25="",IF(WEEKDAY(D23)=6,D23,""),H25+1)</f>
        <v>46206</v>
      </c>
      <c r="J25" s="84">
        <f>IF(I25="",D23,I25+1)</f>
        <v>46207</v>
      </c>
      <c r="L25" s="82" t="str">
        <f>IF(WEEKDAY(L23)=1,L23,"")</f>
        <v/>
      </c>
      <c r="M25" s="83" t="str">
        <f>IF(L25="",IF(WEEKDAY(L23)=2,L23,""),L25+1)</f>
        <v/>
      </c>
      <c r="N25" s="83" t="str">
        <f>IF(M25="",IF(WEEKDAY(L23)=3,L23,""),M25+1)</f>
        <v/>
      </c>
      <c r="O25" s="83" t="str">
        <f>IF(N25="",IF(WEEKDAY(L23)=4,L23,""),N25+1)</f>
        <v/>
      </c>
      <c r="P25" s="83" t="str">
        <f>IF(O25="",IF(WEEKDAY(L23)=5,L23,""),O25+1)</f>
        <v/>
      </c>
      <c r="Q25" s="83" t="str">
        <f>IF(P25="",IF(WEEKDAY(L23)=6,L23,""),P25+1)</f>
        <v/>
      </c>
      <c r="R25" s="84">
        <f>IF(Q25="",L23,Q25+1)</f>
        <v>46235</v>
      </c>
      <c r="T25" s="82" t="str">
        <f>IF(WEEKDAY(T23)=1,T23,"")</f>
        <v/>
      </c>
      <c r="U25" s="83" t="str">
        <f>IF(T25="",IF(WEEKDAY(T23)=2,T23,""),T25+1)</f>
        <v/>
      </c>
      <c r="V25" s="83">
        <f>IF(U25="",IF(WEEKDAY(T23)=3,T23,""),U25+1)</f>
        <v>46266</v>
      </c>
      <c r="W25" s="83">
        <f>IF(V25="",IF(WEEKDAY(T23)=4,T23,""),V25+1)</f>
        <v>46267</v>
      </c>
      <c r="X25" s="83">
        <f>IF(W25="",IF(WEEKDAY(T23)=5,T23,""),W25+1)</f>
        <v>46268</v>
      </c>
      <c r="Y25" s="83">
        <f>IF(X25="",IF(WEEKDAY(T23)=6,T23,""),X25+1)</f>
        <v>46269</v>
      </c>
      <c r="Z25" s="84">
        <f>IF(Y25="",T23,Y25+1)</f>
        <v>46270</v>
      </c>
      <c r="AC25" s="82" t="str">
        <f>IF(WEEKDAY(AC23)=1,AC23,"")</f>
        <v/>
      </c>
      <c r="AD25" s="83" t="str">
        <f>IF(AC25="",IF(WEEKDAY(AC23)=2,AC23,""),AC25+1)</f>
        <v/>
      </c>
      <c r="AE25" s="83" t="str">
        <f>IF(AD25="",IF(WEEKDAY(AC23)=3,AC23,""),AD25+1)</f>
        <v/>
      </c>
      <c r="AF25" s="83">
        <f>IF(AE25="",IF(WEEKDAY(AC23)=4,AC23,""),AE25+1)</f>
        <v>46204</v>
      </c>
      <c r="AG25" s="83">
        <f>IF(AF25="",IF(WEEKDAY(AC23)=5,AC23,""),AF25+1)</f>
        <v>46205</v>
      </c>
      <c r="AH25" s="83">
        <f>IF(AG25="",IF(WEEKDAY(AC23)=6,AC23,""),AG25+1)</f>
        <v>46206</v>
      </c>
      <c r="AI25" s="84">
        <f>IF(AH25="",AC23,AH25+1)</f>
        <v>46207</v>
      </c>
      <c r="AK25" s="82" t="str">
        <f>IF(WEEKDAY(AK23)=1,AK23,"")</f>
        <v/>
      </c>
      <c r="AL25" s="83" t="str">
        <f>IF(AK25="",IF(WEEKDAY(AK23)=2,AK23,""),AK25+1)</f>
        <v/>
      </c>
      <c r="AM25" s="83" t="str">
        <f>IF(AL25="",IF(WEEKDAY(AK23)=3,AK23,""),AL25+1)</f>
        <v/>
      </c>
      <c r="AN25" s="83" t="str">
        <f>IF(AM25="",IF(WEEKDAY(AK23)=4,AK23,""),AM25+1)</f>
        <v/>
      </c>
      <c r="AO25" s="83" t="str">
        <f>IF(AN25="",IF(WEEKDAY(AK23)=5,AK23,""),AN25+1)</f>
        <v/>
      </c>
      <c r="AP25" s="83" t="str">
        <f>IF(AO25="",IF(WEEKDAY(AK23)=6,AK23,""),AO25+1)</f>
        <v/>
      </c>
      <c r="AQ25" s="84">
        <f>IF(AP25="",AK23,AP25+1)</f>
        <v>46235</v>
      </c>
      <c r="AS25" s="82" t="str">
        <f>IF(WEEKDAY(AS23)=1,AS23,"")</f>
        <v/>
      </c>
      <c r="AT25" s="83" t="str">
        <f>IF(AS25="",IF(WEEKDAY(AS23)=2,AS23,""),AS25+1)</f>
        <v/>
      </c>
      <c r="AU25" s="83">
        <f>IF(AT25="",IF(WEEKDAY(AS23)=3,AS23,""),AT25+1)</f>
        <v>46266</v>
      </c>
      <c r="AV25" s="83">
        <f>IF(AU25="",IF(WEEKDAY(AS23)=4,AS23,""),AU25+1)</f>
        <v>46267</v>
      </c>
      <c r="AW25" s="83">
        <f>IF(AV25="",IF(WEEKDAY(AS23)=5,AS23,""),AV25+1)</f>
        <v>46268</v>
      </c>
      <c r="AX25" s="83">
        <f>IF(AW25="",IF(WEEKDAY(AS23)=6,AS23,""),AW25+1)</f>
        <v>46269</v>
      </c>
      <c r="AY25" s="84">
        <f>IF(AX25="",AS23,AX25+1)</f>
        <v>46270</v>
      </c>
    </row>
    <row r="26" spans="2:53" ht="10.5" customHeight="1">
      <c r="D26" s="82">
        <f>J25+1</f>
        <v>46208</v>
      </c>
      <c r="E26" s="83">
        <f t="shared" ref="E26:J28" si="12">D26+1</f>
        <v>46209</v>
      </c>
      <c r="F26" s="83">
        <f t="shared" si="12"/>
        <v>46210</v>
      </c>
      <c r="G26" s="83">
        <f t="shared" si="12"/>
        <v>46211</v>
      </c>
      <c r="H26" s="83">
        <f t="shared" si="12"/>
        <v>46212</v>
      </c>
      <c r="I26" s="83">
        <f t="shared" si="12"/>
        <v>46213</v>
      </c>
      <c r="J26" s="84">
        <f t="shared" si="12"/>
        <v>46214</v>
      </c>
      <c r="L26" s="82">
        <f>R25+1</f>
        <v>46236</v>
      </c>
      <c r="M26" s="83">
        <f t="shared" ref="M26:R28" si="13">L26+1</f>
        <v>46237</v>
      </c>
      <c r="N26" s="83">
        <f t="shared" si="13"/>
        <v>46238</v>
      </c>
      <c r="O26" s="83">
        <f t="shared" si="13"/>
        <v>46239</v>
      </c>
      <c r="P26" s="83">
        <f t="shared" si="13"/>
        <v>46240</v>
      </c>
      <c r="Q26" s="83">
        <f t="shared" si="13"/>
        <v>46241</v>
      </c>
      <c r="R26" s="84">
        <f t="shared" si="13"/>
        <v>46242</v>
      </c>
      <c r="T26" s="82">
        <f>Z25+1</f>
        <v>46271</v>
      </c>
      <c r="U26" s="83">
        <f t="shared" ref="U26:Z28" si="14">T26+1</f>
        <v>46272</v>
      </c>
      <c r="V26" s="83">
        <f t="shared" si="14"/>
        <v>46273</v>
      </c>
      <c r="W26" s="83">
        <f t="shared" si="14"/>
        <v>46274</v>
      </c>
      <c r="X26" s="83">
        <f t="shared" si="14"/>
        <v>46275</v>
      </c>
      <c r="Y26" s="83">
        <f t="shared" si="14"/>
        <v>46276</v>
      </c>
      <c r="Z26" s="84">
        <f t="shared" si="14"/>
        <v>46277</v>
      </c>
      <c r="AC26" s="82">
        <f>AI25+1</f>
        <v>46208</v>
      </c>
      <c r="AD26" s="83">
        <f t="shared" ref="AD26:AI28" si="15">AC26+1</f>
        <v>46209</v>
      </c>
      <c r="AE26" s="83">
        <f t="shared" si="15"/>
        <v>46210</v>
      </c>
      <c r="AF26" s="83">
        <f t="shared" si="15"/>
        <v>46211</v>
      </c>
      <c r="AG26" s="83">
        <f t="shared" si="15"/>
        <v>46212</v>
      </c>
      <c r="AH26" s="83">
        <f t="shared" si="15"/>
        <v>46213</v>
      </c>
      <c r="AI26" s="84">
        <f t="shared" si="15"/>
        <v>46214</v>
      </c>
      <c r="AK26" s="82">
        <f>AQ25+1</f>
        <v>46236</v>
      </c>
      <c r="AL26" s="83">
        <f t="shared" ref="AL26:AQ28" si="16">AK26+1</f>
        <v>46237</v>
      </c>
      <c r="AM26" s="83">
        <f t="shared" si="16"/>
        <v>46238</v>
      </c>
      <c r="AN26" s="83">
        <f t="shared" si="16"/>
        <v>46239</v>
      </c>
      <c r="AO26" s="83">
        <f t="shared" si="16"/>
        <v>46240</v>
      </c>
      <c r="AP26" s="83">
        <f t="shared" si="16"/>
        <v>46241</v>
      </c>
      <c r="AQ26" s="84">
        <f t="shared" si="16"/>
        <v>46242</v>
      </c>
      <c r="AS26" s="82">
        <f>AY25+1</f>
        <v>46271</v>
      </c>
      <c r="AT26" s="83">
        <f t="shared" ref="AT26:AY28" si="17">AS26+1</f>
        <v>46272</v>
      </c>
      <c r="AU26" s="83">
        <f t="shared" si="17"/>
        <v>46273</v>
      </c>
      <c r="AV26" s="83">
        <f t="shared" si="17"/>
        <v>46274</v>
      </c>
      <c r="AW26" s="83">
        <f t="shared" si="17"/>
        <v>46275</v>
      </c>
      <c r="AX26" s="83">
        <f t="shared" si="17"/>
        <v>46276</v>
      </c>
      <c r="AY26" s="84">
        <f t="shared" si="17"/>
        <v>46277</v>
      </c>
    </row>
    <row r="27" spans="2:53" ht="10.5" customHeight="1">
      <c r="D27" s="82">
        <f>J26+1</f>
        <v>46215</v>
      </c>
      <c r="E27" s="83">
        <f t="shared" si="12"/>
        <v>46216</v>
      </c>
      <c r="F27" s="83">
        <f t="shared" si="12"/>
        <v>46217</v>
      </c>
      <c r="G27" s="83">
        <f t="shared" si="12"/>
        <v>46218</v>
      </c>
      <c r="H27" s="83">
        <f t="shared" si="12"/>
        <v>46219</v>
      </c>
      <c r="I27" s="83">
        <f t="shared" si="12"/>
        <v>46220</v>
      </c>
      <c r="J27" s="84">
        <f t="shared" si="12"/>
        <v>46221</v>
      </c>
      <c r="L27" s="82">
        <f>R26+1</f>
        <v>46243</v>
      </c>
      <c r="M27" s="83">
        <f t="shared" si="13"/>
        <v>46244</v>
      </c>
      <c r="N27" s="83">
        <f t="shared" si="13"/>
        <v>46245</v>
      </c>
      <c r="O27" s="83">
        <f t="shared" si="13"/>
        <v>46246</v>
      </c>
      <c r="P27" s="83">
        <f t="shared" si="13"/>
        <v>46247</v>
      </c>
      <c r="Q27" s="83">
        <f t="shared" si="13"/>
        <v>46248</v>
      </c>
      <c r="R27" s="84">
        <f t="shared" si="13"/>
        <v>46249</v>
      </c>
      <c r="T27" s="82">
        <f>Z26+1</f>
        <v>46278</v>
      </c>
      <c r="U27" s="83">
        <f t="shared" si="14"/>
        <v>46279</v>
      </c>
      <c r="V27" s="83">
        <f t="shared" si="14"/>
        <v>46280</v>
      </c>
      <c r="W27" s="83">
        <f t="shared" si="14"/>
        <v>46281</v>
      </c>
      <c r="X27" s="83">
        <f t="shared" si="14"/>
        <v>46282</v>
      </c>
      <c r="Y27" s="83">
        <f t="shared" si="14"/>
        <v>46283</v>
      </c>
      <c r="Z27" s="84">
        <f t="shared" si="14"/>
        <v>46284</v>
      </c>
      <c r="AC27" s="82">
        <f>AI26+1</f>
        <v>46215</v>
      </c>
      <c r="AD27" s="83">
        <f t="shared" si="15"/>
        <v>46216</v>
      </c>
      <c r="AE27" s="83">
        <f t="shared" si="15"/>
        <v>46217</v>
      </c>
      <c r="AF27" s="83">
        <f t="shared" si="15"/>
        <v>46218</v>
      </c>
      <c r="AG27" s="83">
        <f t="shared" si="15"/>
        <v>46219</v>
      </c>
      <c r="AH27" s="83">
        <f t="shared" si="15"/>
        <v>46220</v>
      </c>
      <c r="AI27" s="84">
        <f t="shared" si="15"/>
        <v>46221</v>
      </c>
      <c r="AK27" s="82">
        <f>AQ26+1</f>
        <v>46243</v>
      </c>
      <c r="AL27" s="83">
        <f t="shared" si="16"/>
        <v>46244</v>
      </c>
      <c r="AM27" s="83">
        <f t="shared" si="16"/>
        <v>46245</v>
      </c>
      <c r="AN27" s="83">
        <f t="shared" si="16"/>
        <v>46246</v>
      </c>
      <c r="AO27" s="83">
        <f t="shared" si="16"/>
        <v>46247</v>
      </c>
      <c r="AP27" s="83">
        <f t="shared" si="16"/>
        <v>46248</v>
      </c>
      <c r="AQ27" s="84">
        <f t="shared" si="16"/>
        <v>46249</v>
      </c>
      <c r="AS27" s="82">
        <f>AY26+1</f>
        <v>46278</v>
      </c>
      <c r="AT27" s="83">
        <f t="shared" si="17"/>
        <v>46279</v>
      </c>
      <c r="AU27" s="83">
        <f t="shared" si="17"/>
        <v>46280</v>
      </c>
      <c r="AV27" s="83">
        <f t="shared" si="17"/>
        <v>46281</v>
      </c>
      <c r="AW27" s="83">
        <f t="shared" si="17"/>
        <v>46282</v>
      </c>
      <c r="AX27" s="83">
        <f t="shared" si="17"/>
        <v>46283</v>
      </c>
      <c r="AY27" s="84">
        <f t="shared" si="17"/>
        <v>46284</v>
      </c>
    </row>
    <row r="28" spans="2:53" ht="10.5" customHeight="1">
      <c r="D28" s="82">
        <f>J27+1</f>
        <v>46222</v>
      </c>
      <c r="E28" s="83">
        <f t="shared" si="12"/>
        <v>46223</v>
      </c>
      <c r="F28" s="83">
        <f t="shared" si="12"/>
        <v>46224</v>
      </c>
      <c r="G28" s="83">
        <f t="shared" si="12"/>
        <v>46225</v>
      </c>
      <c r="H28" s="83">
        <f t="shared" si="12"/>
        <v>46226</v>
      </c>
      <c r="I28" s="83">
        <f t="shared" si="12"/>
        <v>46227</v>
      </c>
      <c r="J28" s="84">
        <f t="shared" si="12"/>
        <v>46228</v>
      </c>
      <c r="L28" s="82">
        <f>R27+1</f>
        <v>46250</v>
      </c>
      <c r="M28" s="83">
        <f t="shared" si="13"/>
        <v>46251</v>
      </c>
      <c r="N28" s="83">
        <f t="shared" si="13"/>
        <v>46252</v>
      </c>
      <c r="O28" s="83">
        <f t="shared" si="13"/>
        <v>46253</v>
      </c>
      <c r="P28" s="83">
        <f t="shared" si="13"/>
        <v>46254</v>
      </c>
      <c r="Q28" s="83">
        <f t="shared" si="13"/>
        <v>46255</v>
      </c>
      <c r="R28" s="84">
        <f t="shared" si="13"/>
        <v>46256</v>
      </c>
      <c r="T28" s="82">
        <f>Z27+1</f>
        <v>46285</v>
      </c>
      <c r="U28" s="83">
        <f t="shared" si="14"/>
        <v>46286</v>
      </c>
      <c r="V28" s="83">
        <f t="shared" si="14"/>
        <v>46287</v>
      </c>
      <c r="W28" s="83">
        <f t="shared" si="14"/>
        <v>46288</v>
      </c>
      <c r="X28" s="83">
        <f t="shared" si="14"/>
        <v>46289</v>
      </c>
      <c r="Y28" s="83">
        <f t="shared" si="14"/>
        <v>46290</v>
      </c>
      <c r="Z28" s="84">
        <f t="shared" si="14"/>
        <v>46291</v>
      </c>
      <c r="AC28" s="82">
        <f>AI27+1</f>
        <v>46222</v>
      </c>
      <c r="AD28" s="83">
        <f t="shared" si="15"/>
        <v>46223</v>
      </c>
      <c r="AE28" s="83">
        <f t="shared" si="15"/>
        <v>46224</v>
      </c>
      <c r="AF28" s="83">
        <f t="shared" si="15"/>
        <v>46225</v>
      </c>
      <c r="AG28" s="83">
        <f t="shared" si="15"/>
        <v>46226</v>
      </c>
      <c r="AH28" s="83">
        <f t="shared" si="15"/>
        <v>46227</v>
      </c>
      <c r="AI28" s="84">
        <f t="shared" si="15"/>
        <v>46228</v>
      </c>
      <c r="AK28" s="82">
        <f>AQ27+1</f>
        <v>46250</v>
      </c>
      <c r="AL28" s="83">
        <f t="shared" si="16"/>
        <v>46251</v>
      </c>
      <c r="AM28" s="83">
        <f t="shared" si="16"/>
        <v>46252</v>
      </c>
      <c r="AN28" s="83">
        <f t="shared" si="16"/>
        <v>46253</v>
      </c>
      <c r="AO28" s="83">
        <f t="shared" si="16"/>
        <v>46254</v>
      </c>
      <c r="AP28" s="83">
        <f t="shared" si="16"/>
        <v>46255</v>
      </c>
      <c r="AQ28" s="84">
        <f t="shared" si="16"/>
        <v>46256</v>
      </c>
      <c r="AS28" s="82">
        <f>AY27+1</f>
        <v>46285</v>
      </c>
      <c r="AT28" s="83">
        <f t="shared" si="17"/>
        <v>46286</v>
      </c>
      <c r="AU28" s="83">
        <f t="shared" si="17"/>
        <v>46287</v>
      </c>
      <c r="AV28" s="83">
        <f t="shared" si="17"/>
        <v>46288</v>
      </c>
      <c r="AW28" s="83">
        <f t="shared" si="17"/>
        <v>46289</v>
      </c>
      <c r="AX28" s="83">
        <f t="shared" si="17"/>
        <v>46290</v>
      </c>
      <c r="AY28" s="84">
        <f t="shared" si="17"/>
        <v>46291</v>
      </c>
    </row>
    <row r="29" spans="2:53" ht="10.5" customHeight="1">
      <c r="D29" s="82">
        <f>IF(DAY(J28)+1&gt;IF(MONTH(D23)=12,31,DATE(YEAR(D23),MONTH(D23)+1,1)-D23),"",J28+1)</f>
        <v>46229</v>
      </c>
      <c r="E29" s="83">
        <f>IF(D29="","",IF(DAY(D29)+1&gt;IF(MONTH(D23)=12,31,DATE(YEAR(D23),MONTH(D23)+1,1)-D23),"",D29+1))</f>
        <v>46230</v>
      </c>
      <c r="F29" s="83">
        <f>IF(E29="","",IF(DAY(E29)+1&gt;IF(MONTH(D23)=12,31,DATE(YEAR(D23),MONTH(D23)+1,1)-D23),"",E29+1))</f>
        <v>46231</v>
      </c>
      <c r="G29" s="83">
        <f>IF(F29="","",IF(DAY(F29)+1&gt;IF(MONTH(D23)=12,31,DATE(YEAR(D23),MONTH(D23)+1,1)-D23),"",F29+1))</f>
        <v>46232</v>
      </c>
      <c r="H29" s="83">
        <f>IF(G29="","",IF(DAY(G29)+1&gt;IF(MONTH(D23)=12,31,DATE(YEAR(D23),MONTH(D23)+1,1)-D23),"",G29+1))</f>
        <v>46233</v>
      </c>
      <c r="I29" s="83">
        <f>IF(H29="","",IF(DAY(H29)+1&gt;IF(MONTH(D23)=12,31,DATE(YEAR(D23),MONTH(D23)+1,1)-D23),"",H29+1))</f>
        <v>46234</v>
      </c>
      <c r="J29" s="84" t="str">
        <f>IF(I29="","",IF(DAY(I29)+1&gt;IF(MONTH(D23)=12,31,DATE(YEAR(D23),MONTH(D23)+1,1)-D23),"",I29+1))</f>
        <v/>
      </c>
      <c r="L29" s="82">
        <f>IF(DAY(R28)+1&gt;IF(MONTH(L23)=12,31,DATE(YEAR(L23),MONTH(L23)+1,1)-L23),"",R28+1)</f>
        <v>46257</v>
      </c>
      <c r="M29" s="83">
        <f>IF(L29="","",IF(DAY(L29)+1&gt;IF(MONTH(L23)=12,31,DATE(YEAR(L23),MONTH(L23)+1,1)-L23),"",L29+1))</f>
        <v>46258</v>
      </c>
      <c r="N29" s="83">
        <f>IF(M29="","",IF(DAY(M29)+1&gt;IF(MONTH(L23)=12,31,DATE(YEAR(L23),MONTH(L23)+1,1)-L23),"",M29+1))</f>
        <v>46259</v>
      </c>
      <c r="O29" s="83">
        <f>IF(N29="","",IF(DAY(N29)+1&gt;IF(MONTH(L23)=12,31,DATE(YEAR(L23),MONTH(L23)+1,1)-L23),"",N29+1))</f>
        <v>46260</v>
      </c>
      <c r="P29" s="83">
        <f>IF(O29="","",IF(DAY(O29)+1&gt;IF(MONTH(L23)=12,31,DATE(YEAR(L23),MONTH(L23)+1,1)-L23),"",O29+1))</f>
        <v>46261</v>
      </c>
      <c r="Q29" s="83">
        <f>IF(P29="","",IF(DAY(P29)+1&gt;IF(MONTH(L23)=12,31,DATE(YEAR(L23),MONTH(L23)+1,1)-L23),"",P29+1))</f>
        <v>46262</v>
      </c>
      <c r="R29" s="84">
        <f>IF(Q29="","",IF(DAY(Q29)+1&gt;IF(MONTH(L23)=12,31,DATE(YEAR(L23),MONTH(L23)+1,1)-L23),"",Q29+1))</f>
        <v>46263</v>
      </c>
      <c r="T29" s="82">
        <f>IF(DAY(Z28)+1&gt;IF(MONTH(T23)=12,31,DATE(YEAR(T23),MONTH(T23)+1,1)-T23),"",Z28+1)</f>
        <v>46292</v>
      </c>
      <c r="U29" s="83">
        <f>IF(T29="","",IF(DAY(T29)+1&gt;IF(MONTH(T23)=12,31,DATE(YEAR(T23),MONTH(T23)+1,1)-T23),"",T29+1))</f>
        <v>46293</v>
      </c>
      <c r="V29" s="83">
        <f>IF(U29="","",IF(DAY(U29)+1&gt;IF(MONTH(T23)=12,31,DATE(YEAR(T23),MONTH(T23)+1,1)-T23),"",U29+1))</f>
        <v>46294</v>
      </c>
      <c r="W29" s="83">
        <f>IF(V29="","",IF(DAY(V29)+1&gt;IF(MONTH(T23)=12,31,DATE(YEAR(T23),MONTH(T23)+1,1)-T23),"",V29+1))</f>
        <v>46295</v>
      </c>
      <c r="X29" s="83" t="str">
        <f>IF(W29="","",IF(DAY(W29)+1&gt;IF(MONTH(T23)=12,31,DATE(YEAR(T23),MONTH(T23)+1,1)-T23),"",W29+1))</f>
        <v/>
      </c>
      <c r="Y29" s="83" t="str">
        <f>IF(X29="","",IF(DAY(X29)+1&gt;IF(MONTH(T23)=12,31,DATE(YEAR(T23),MONTH(T23)+1,1)-T23),"",X29+1))</f>
        <v/>
      </c>
      <c r="Z29" s="84" t="str">
        <f>IF(Y29="","",IF(DAY(Y29)+1&gt;IF(MONTH(T23)=12,31,DATE(YEAR(T23),MONTH(T23)+1,1)-T23),"",Y29+1))</f>
        <v/>
      </c>
      <c r="AC29" s="82">
        <f>IF(DAY(AI28)+1&gt;IF(MONTH(AC23)=12,31,DATE(YEAR(AC23),MONTH(AC23)+1,1)-AC23),"",AI28+1)</f>
        <v>46229</v>
      </c>
      <c r="AD29" s="83">
        <f>IF(AC29="","",IF(DAY(AC29)+1&gt;IF(MONTH(AC23)=12,31,DATE(YEAR(AC23),MONTH(AC23)+1,1)-AC23),"",AC29+1))</f>
        <v>46230</v>
      </c>
      <c r="AE29" s="83">
        <f>IF(AD29="","",IF(DAY(AD29)+1&gt;IF(MONTH(AC23)=12,31,DATE(YEAR(AC23),MONTH(AC23)+1,1)-AC23),"",AD29+1))</f>
        <v>46231</v>
      </c>
      <c r="AF29" s="83">
        <f>IF(AE29="","",IF(DAY(AE29)+1&gt;IF(MONTH(AC23)=12,31,DATE(YEAR(AC23),MONTH(AC23)+1,1)-AC23),"",AE29+1))</f>
        <v>46232</v>
      </c>
      <c r="AG29" s="83">
        <f>IF(AF29="","",IF(DAY(AF29)+1&gt;IF(MONTH(AC23)=12,31,DATE(YEAR(AC23),MONTH(AC23)+1,1)-AC23),"",AF29+1))</f>
        <v>46233</v>
      </c>
      <c r="AH29" s="83">
        <f>IF(AG29="","",IF(DAY(AG29)+1&gt;IF(MONTH(AC23)=12,31,DATE(YEAR(AC23),MONTH(AC23)+1,1)-AC23),"",AG29+1))</f>
        <v>46234</v>
      </c>
      <c r="AI29" s="84" t="str">
        <f>IF(AH29="","",IF(DAY(AH29)+1&gt;IF(MONTH(AC23)=12,31,DATE(YEAR(AC23),MONTH(AC23)+1,1)-AC23),"",AH29+1))</f>
        <v/>
      </c>
      <c r="AK29" s="82">
        <f>IF(DAY(AQ28)+1&gt;IF(MONTH(AK23)=12,31,DATE(YEAR(AK23),MONTH(AK23)+1,1)-AK23),"",AQ28+1)</f>
        <v>46257</v>
      </c>
      <c r="AL29" s="83">
        <f>IF(AK29="","",IF(DAY(AK29)+1&gt;IF(MONTH(AK23)=12,31,DATE(YEAR(AK23),MONTH(AK23)+1,1)-AK23),"",AK29+1))</f>
        <v>46258</v>
      </c>
      <c r="AM29" s="83">
        <f>IF(AL29="","",IF(DAY(AL29)+1&gt;IF(MONTH(AK23)=12,31,DATE(YEAR(AK23),MONTH(AK23)+1,1)-AK23),"",AL29+1))</f>
        <v>46259</v>
      </c>
      <c r="AN29" s="83">
        <f>IF(AM29="","",IF(DAY(AM29)+1&gt;IF(MONTH(AK23)=12,31,DATE(YEAR(AK23),MONTH(AK23)+1,1)-AK23),"",AM29+1))</f>
        <v>46260</v>
      </c>
      <c r="AO29" s="83">
        <f>IF(AN29="","",IF(DAY(AN29)+1&gt;IF(MONTH(AK23)=12,31,DATE(YEAR(AK23),MONTH(AK23)+1,1)-AK23),"",AN29+1))</f>
        <v>46261</v>
      </c>
      <c r="AP29" s="83">
        <f>IF(AO29="","",IF(DAY(AO29)+1&gt;IF(MONTH(AK23)=12,31,DATE(YEAR(AK23),MONTH(AK23)+1,1)-AK23),"",AO29+1))</f>
        <v>46262</v>
      </c>
      <c r="AQ29" s="84">
        <f>IF(AP29="","",IF(DAY(AP29)+1&gt;IF(MONTH(AK23)=12,31,DATE(YEAR(AK23),MONTH(AK23)+1,1)-AK23),"",AP29+1))</f>
        <v>46263</v>
      </c>
      <c r="AS29" s="82">
        <f>IF(DAY(AY28)+1&gt;IF(MONTH(AS23)=12,31,DATE(YEAR(AS23),MONTH(AS23)+1,1)-AS23),"",AY28+1)</f>
        <v>46292</v>
      </c>
      <c r="AT29" s="83">
        <f>IF(AS29="","",IF(DAY(AS29)+1&gt;IF(MONTH(AS23)=12,31,DATE(YEAR(AS23),MONTH(AS23)+1,1)-AS23),"",AS29+1))</f>
        <v>46293</v>
      </c>
      <c r="AU29" s="83">
        <f>IF(AT29="","",IF(DAY(AT29)+1&gt;IF(MONTH(AS23)=12,31,DATE(YEAR(AS23),MONTH(AS23)+1,1)-AS23),"",AT29+1))</f>
        <v>46294</v>
      </c>
      <c r="AV29" s="83">
        <f>IF(AU29="","",IF(DAY(AU29)+1&gt;IF(MONTH(AS23)=12,31,DATE(YEAR(AS23),MONTH(AS23)+1,1)-AS23),"",AU29+1))</f>
        <v>46295</v>
      </c>
      <c r="AW29" s="83" t="str">
        <f>IF(AV29="","",IF(DAY(AV29)+1&gt;IF(MONTH(AS23)=12,31,DATE(YEAR(AS23),MONTH(AS23)+1,1)-AS23),"",AV29+1))</f>
        <v/>
      </c>
      <c r="AX29" s="83" t="str">
        <f>IF(AW29="","",IF(DAY(AW29)+1&gt;IF(MONTH(AS23)=12,31,DATE(YEAR(AS23),MONTH(AS23)+1,1)-AS23),"",AW29+1))</f>
        <v/>
      </c>
      <c r="AY29" s="84" t="str">
        <f>IF(AX29="","",IF(DAY(AX29)+1&gt;IF(MONTH(AS23)=12,31,DATE(YEAR(AS23),MONTH(AS23)+1,1)-AS23),"",AX29+1))</f>
        <v/>
      </c>
    </row>
    <row r="30" spans="2:53" ht="9.75" customHeight="1">
      <c r="D30" s="85" t="str">
        <f>IF(J29="","",IF(DAY(J29)+1&gt;IF(MONTH(D23)=12,31,DATE(YEAR(D23),MONTH(D23)+1,1)-D23),"",J29+1))</f>
        <v/>
      </c>
      <c r="E30" s="86" t="str">
        <f>IF(D30="","",IF(DAY(D30)+1&gt;IF(MONTH(D23)=12,31,DATE(YEAR(D23),MONTH(D23)+1,1)-D23),"",D30+1))</f>
        <v/>
      </c>
      <c r="F30" s="477" t="str">
        <f>VLOOKUP(D23,祝節名,2,FALSE)</f>
        <v>20 海の日
小暑7、大暑23</v>
      </c>
      <c r="G30" s="477"/>
      <c r="H30" s="477"/>
      <c r="I30" s="477"/>
      <c r="J30" s="478"/>
      <c r="L30" s="85">
        <f>IF(R29="","",IF(DAY(R29)+1&gt;IF(MONTH(L23)=12,31,DATE(YEAR(L23),MONTH(L23)+1,1)-L23),"",R29+1))</f>
        <v>46264</v>
      </c>
      <c r="M30" s="86">
        <f>IF(L30="","",IF(DAY(L30)+1&gt;IF(MONTH(L23)=12,31,DATE(YEAR(L23),MONTH(L23)+1,1)-L23),"",L30+1))</f>
        <v>46265</v>
      </c>
      <c r="N30" s="477" t="str">
        <f>VLOOKUP(L23,祝節名,2,FALSE)</f>
        <v>11 山の日
立秋7、処暑23</v>
      </c>
      <c r="O30" s="477"/>
      <c r="P30" s="477"/>
      <c r="Q30" s="477"/>
      <c r="R30" s="478"/>
      <c r="T30" s="85" t="str">
        <f>IF(Z29="","",IF(DAY(Z29)+1&gt;IF(MONTH(T23)=12,31,DATE(YEAR(T23),MONTH(T23)+1,1)-T23),"",Z29+1))</f>
        <v/>
      </c>
      <c r="U30" s="86" t="str">
        <f>IF(T30="","",IF(DAY(T30)+1&gt;IF(MONTH(T23)=12,31,DATE(YEAR(T23),MONTH(T23)+1,1)-T23),"",T30+1))</f>
        <v/>
      </c>
      <c r="V30" s="477" t="str">
        <f>VLOOKUP(T23,祝節名,2,FALSE)</f>
        <v>21 敬老の日、22 国民の休日
23 秋分の日。白露7、秋分23</v>
      </c>
      <c r="W30" s="477"/>
      <c r="X30" s="477"/>
      <c r="Y30" s="477"/>
      <c r="Z30" s="478"/>
      <c r="AC30" s="85" t="str">
        <f>IF(AI29="","",IF(DAY(AI29)+1&gt;IF(MONTH(AC23)=12,31,DATE(YEAR(AC23),MONTH(AC23)+1,1)-AC23),"",AI29+1))</f>
        <v/>
      </c>
      <c r="AD30" s="86" t="str">
        <f>IF(AC30="","",IF(DAY(AC30)+1&gt;IF(MONTH(AC23)=12,31,DATE(YEAR(AC23),MONTH(AC23)+1,1)-AC23),"",AC30+1))</f>
        <v/>
      </c>
      <c r="AE30" s="477" t="str">
        <f>VLOOKUP(AC23,祝節名,2,FALSE)</f>
        <v>20 海の日
小暑7、大暑23</v>
      </c>
      <c r="AF30" s="477"/>
      <c r="AG30" s="477"/>
      <c r="AH30" s="477"/>
      <c r="AI30" s="478"/>
      <c r="AK30" s="85">
        <f>IF(AQ29="","",IF(DAY(AQ29)+1&gt;IF(MONTH(AK23)=12,31,DATE(YEAR(AK23),MONTH(AK23)+1,1)-AK23),"",AQ29+1))</f>
        <v>46264</v>
      </c>
      <c r="AL30" s="86">
        <f>IF(AK30="","",IF(DAY(AK30)+1&gt;IF(MONTH(AK23)=12,31,DATE(YEAR(AK23),MONTH(AK23)+1,1)-AK23),"",AK30+1))</f>
        <v>46265</v>
      </c>
      <c r="AM30" s="477" t="str">
        <f>VLOOKUP(AK23,祝節名,2,FALSE)</f>
        <v>11 山の日
立秋7、処暑23</v>
      </c>
      <c r="AN30" s="477"/>
      <c r="AO30" s="477"/>
      <c r="AP30" s="477"/>
      <c r="AQ30" s="478"/>
      <c r="AS30" s="85" t="str">
        <f>IF(AY29="","",IF(DAY(AY29)+1&gt;IF(MONTH(AS23)=12,31,DATE(YEAR(AS23),MONTH(AS23)+1,1)-AS23),"",AY29+1))</f>
        <v/>
      </c>
      <c r="AT30" s="86" t="str">
        <f>IF(AS30="","",IF(DAY(AS30)+1&gt;IF(MONTH(AS23)=12,31,DATE(YEAR(AS23),MONTH(AS23)+1,1)-AS23),"",AS30+1))</f>
        <v/>
      </c>
      <c r="AU30" s="477" t="str">
        <f>VLOOKUP(AS23,祝節名,2,FALSE)</f>
        <v>21 敬老の日、22 国民の休日
23 秋分の日。白露7、秋分23</v>
      </c>
      <c r="AV30" s="477"/>
      <c r="AW30" s="477"/>
      <c r="AX30" s="477"/>
      <c r="AY30" s="478"/>
    </row>
    <row r="31" spans="2:53" ht="3" customHeight="1"/>
    <row r="32" spans="2:53" ht="10.5" customHeight="1">
      <c r="D32" s="488">
        <f>IF(MONTH(T23)=12,DATE(YEAR(T23)+1,1,1),DATE(YEAR(T23),MONTH(T23)+1,1))</f>
        <v>46296</v>
      </c>
      <c r="E32" s="488"/>
      <c r="F32" s="490">
        <f>MONTH(D32)</f>
        <v>10</v>
      </c>
      <c r="G32" s="490"/>
      <c r="H32" s="490" t="s">
        <v>352</v>
      </c>
      <c r="I32" s="237" t="str">
        <f>IF(D32&gt;=43586,"令和"&amp;IF(YEAR(D32)-2018=1,"元",YEAR(D32)-2018),"平成"&amp;(YEAR(D32)-1988))</f>
        <v>令和8</v>
      </c>
      <c r="J32" s="237"/>
      <c r="L32" s="488">
        <f>IF(MONTH(D32)=12,DATE(YEAR(D32)+1,1,1),DATE(YEAR(D32),MONTH(D32)+1,1))</f>
        <v>46327</v>
      </c>
      <c r="M32" s="488"/>
      <c r="N32" s="489">
        <f>MONTH(L32)</f>
        <v>11</v>
      </c>
      <c r="O32" s="489"/>
      <c r="P32" s="489" t="s">
        <v>396</v>
      </c>
      <c r="Q32" s="237" t="str">
        <f>IF(L32&gt;=43586,"令和"&amp;IF(YEAR(L32)-2018=1,"元",YEAR(L32)-2018),"平成"&amp;(YEAR(L32)-1988))</f>
        <v>令和8</v>
      </c>
      <c r="R32" s="237"/>
      <c r="T32" s="488">
        <f>IF(MONTH(L32)=12,DATE(YEAR(L32)+1,1,1),DATE(YEAR(L32),MONTH(L32)+1,1))</f>
        <v>46357</v>
      </c>
      <c r="U32" s="488"/>
      <c r="V32" s="490">
        <f>MONTH(T32)</f>
        <v>12</v>
      </c>
      <c r="W32" s="490"/>
      <c r="X32" s="490" t="s">
        <v>352</v>
      </c>
      <c r="Y32" s="237" t="str">
        <f>IF(T32&gt;=43586,"令和"&amp;IF(YEAR(T32)-2018=1,"元",YEAR(T32)-2018),"平成"&amp;(YEAR(T32)-1988))</f>
        <v>令和8</v>
      </c>
      <c r="Z32" s="237"/>
      <c r="AC32" s="488">
        <f>IF(MONTH(AS23)=12,DATE(YEAR(AS23)+1,1,1),DATE(YEAR(AS23),MONTH(AS23)+1,1))</f>
        <v>46296</v>
      </c>
      <c r="AD32" s="488"/>
      <c r="AE32" s="490">
        <f>MONTH(AC32)</f>
        <v>10</v>
      </c>
      <c r="AF32" s="490"/>
      <c r="AG32" s="490" t="s">
        <v>352</v>
      </c>
      <c r="AH32" s="237" t="str">
        <f>IF(AC32&gt;=43586,"令和"&amp;IF(YEAR(AC32)-2018=1,"元",YEAR(AC32)-2018),"平成"&amp;(YEAR(AC32)-1988))</f>
        <v>令和8</v>
      </c>
      <c r="AI32" s="237"/>
      <c r="AK32" s="488">
        <f>IF(MONTH(AC32)=12,DATE(YEAR(AC32)+1,1,1),DATE(YEAR(AC32),MONTH(AC32)+1,1))</f>
        <v>46327</v>
      </c>
      <c r="AL32" s="488"/>
      <c r="AM32" s="489">
        <f>MONTH(AK32)</f>
        <v>11</v>
      </c>
      <c r="AN32" s="489"/>
      <c r="AO32" s="489" t="s">
        <v>396</v>
      </c>
      <c r="AP32" s="237" t="str">
        <f>IF(AK32&gt;=43586,"令和"&amp;IF(YEAR(AK32)-2018=1,"元",YEAR(AK32)-2018),"平成"&amp;(YEAR(AK32)-1988))</f>
        <v>令和8</v>
      </c>
      <c r="AQ32" s="237"/>
      <c r="AS32" s="488">
        <f>IF(MONTH(AK32)=12,DATE(YEAR(AK32)+1,1,1),DATE(YEAR(AK32),MONTH(AK32)+1,1))</f>
        <v>46357</v>
      </c>
      <c r="AT32" s="488"/>
      <c r="AU32" s="490">
        <f>MONTH(AS32)</f>
        <v>12</v>
      </c>
      <c r="AV32" s="490"/>
      <c r="AW32" s="490" t="s">
        <v>352</v>
      </c>
      <c r="AX32" s="237" t="str">
        <f>IF(AS32&gt;=43586,"令和"&amp;IF(YEAR(AS32)-2018=1,"元",YEAR(AS32)-2018),"平成"&amp;(YEAR(AS32)-1988))</f>
        <v>令和8</v>
      </c>
      <c r="AY32" s="237"/>
    </row>
    <row r="33" spans="2:53" ht="6" customHeight="1">
      <c r="D33" s="78" t="s">
        <v>379</v>
      </c>
      <c r="E33" s="81" t="s">
        <v>380</v>
      </c>
      <c r="F33" s="81" t="s">
        <v>406</v>
      </c>
      <c r="G33" s="81" t="s">
        <v>398</v>
      </c>
      <c r="H33" s="81" t="s">
        <v>383</v>
      </c>
      <c r="I33" s="81" t="s">
        <v>384</v>
      </c>
      <c r="J33" s="80" t="s">
        <v>385</v>
      </c>
      <c r="L33" s="78" t="s">
        <v>379</v>
      </c>
      <c r="M33" s="79" t="s">
        <v>407</v>
      </c>
      <c r="N33" s="79" t="s">
        <v>406</v>
      </c>
      <c r="O33" s="79" t="s">
        <v>382</v>
      </c>
      <c r="P33" s="79" t="s">
        <v>389</v>
      </c>
      <c r="Q33" s="79" t="s">
        <v>384</v>
      </c>
      <c r="R33" s="80" t="s">
        <v>400</v>
      </c>
      <c r="T33" s="78" t="s">
        <v>379</v>
      </c>
      <c r="U33" s="81" t="s">
        <v>408</v>
      </c>
      <c r="V33" s="81" t="s">
        <v>381</v>
      </c>
      <c r="W33" s="81" t="s">
        <v>409</v>
      </c>
      <c r="X33" s="81" t="s">
        <v>383</v>
      </c>
      <c r="Y33" s="81" t="s">
        <v>384</v>
      </c>
      <c r="Z33" s="80" t="s">
        <v>385</v>
      </c>
      <c r="AC33" s="78" t="s">
        <v>410</v>
      </c>
      <c r="AD33" s="81" t="s">
        <v>380</v>
      </c>
      <c r="AE33" s="81" t="s">
        <v>397</v>
      </c>
      <c r="AF33" s="81" t="s">
        <v>382</v>
      </c>
      <c r="AG33" s="81" t="s">
        <v>383</v>
      </c>
      <c r="AH33" s="81" t="s">
        <v>384</v>
      </c>
      <c r="AI33" s="80" t="s">
        <v>385</v>
      </c>
      <c r="AK33" s="78" t="s">
        <v>411</v>
      </c>
      <c r="AL33" s="79" t="s">
        <v>407</v>
      </c>
      <c r="AM33" s="79" t="s">
        <v>397</v>
      </c>
      <c r="AN33" s="79" t="s">
        <v>382</v>
      </c>
      <c r="AO33" s="79" t="s">
        <v>389</v>
      </c>
      <c r="AP33" s="79" t="s">
        <v>412</v>
      </c>
      <c r="AQ33" s="80" t="s">
        <v>385</v>
      </c>
      <c r="AS33" s="78" t="s">
        <v>379</v>
      </c>
      <c r="AT33" s="81" t="s">
        <v>380</v>
      </c>
      <c r="AU33" s="81" t="s">
        <v>406</v>
      </c>
      <c r="AV33" s="81" t="s">
        <v>413</v>
      </c>
      <c r="AW33" s="81" t="s">
        <v>383</v>
      </c>
      <c r="AX33" s="81" t="s">
        <v>414</v>
      </c>
      <c r="AY33" s="80" t="s">
        <v>385</v>
      </c>
    </row>
    <row r="34" spans="2:53" ht="10.5" customHeight="1">
      <c r="D34" s="82" t="str">
        <f>IF(WEEKDAY(D32)=1,D32,"")</f>
        <v/>
      </c>
      <c r="E34" s="83" t="str">
        <f>IF(D34="",IF(WEEKDAY(D32)=2,D32,""),D34+1)</f>
        <v/>
      </c>
      <c r="F34" s="83" t="str">
        <f>IF(E34="",IF(WEEKDAY(D32)=3,D32,""),E34+1)</f>
        <v/>
      </c>
      <c r="G34" s="83" t="str">
        <f>IF(F34="",IF(WEEKDAY(D32)=4,D32,""),F34+1)</f>
        <v/>
      </c>
      <c r="H34" s="83">
        <f>IF(G34="",IF(WEEKDAY(D32)=5,D32,""),G34+1)</f>
        <v>46296</v>
      </c>
      <c r="I34" s="83">
        <f>IF(H34="",IF(WEEKDAY(D32)=6,D32,""),H34+1)</f>
        <v>46297</v>
      </c>
      <c r="J34" s="84">
        <f>IF(I34="",D32,I34+1)</f>
        <v>46298</v>
      </c>
      <c r="L34" s="82">
        <f>IF(WEEKDAY(L32)=1,L32,"")</f>
        <v>46327</v>
      </c>
      <c r="M34" s="83">
        <f>IF(L34="",IF(WEEKDAY(L32)=2,L32,""),L34+1)</f>
        <v>46328</v>
      </c>
      <c r="N34" s="83">
        <f>IF(M34="",IF(WEEKDAY(L32)=3,L32,""),M34+1)</f>
        <v>46329</v>
      </c>
      <c r="O34" s="83">
        <f>IF(N34="",IF(WEEKDAY(L32)=4,L32,""),N34+1)</f>
        <v>46330</v>
      </c>
      <c r="P34" s="83">
        <f>IF(O34="",IF(WEEKDAY(L32)=5,L32,""),O34+1)</f>
        <v>46331</v>
      </c>
      <c r="Q34" s="83">
        <f>IF(P34="",IF(WEEKDAY(L32)=6,L32,""),P34+1)</f>
        <v>46332</v>
      </c>
      <c r="R34" s="84">
        <f>IF(Q34="",L32,Q34+1)</f>
        <v>46333</v>
      </c>
      <c r="T34" s="82" t="str">
        <f>IF(WEEKDAY(T32)=1,T32,"")</f>
        <v/>
      </c>
      <c r="U34" s="83" t="str">
        <f>IF(T34="",IF(WEEKDAY(T32)=2,T32,""),T34+1)</f>
        <v/>
      </c>
      <c r="V34" s="83">
        <f>IF(U34="",IF(WEEKDAY(T32)=3,T32,""),U34+1)</f>
        <v>46357</v>
      </c>
      <c r="W34" s="83">
        <f>IF(V34="",IF(WEEKDAY(T32)=4,T32,""),V34+1)</f>
        <v>46358</v>
      </c>
      <c r="X34" s="83">
        <f>IF(W34="",IF(WEEKDAY(T32)=5,T32,""),W34+1)</f>
        <v>46359</v>
      </c>
      <c r="Y34" s="83">
        <f>IF(X34="",IF(WEEKDAY(T32)=6,T32,""),X34+1)</f>
        <v>46360</v>
      </c>
      <c r="Z34" s="84">
        <f>IF(Y34="",T32,Y34+1)</f>
        <v>46361</v>
      </c>
      <c r="AC34" s="82" t="str">
        <f>IF(WEEKDAY(AC32)=1,AC32,"")</f>
        <v/>
      </c>
      <c r="AD34" s="83" t="str">
        <f>IF(AC34="",IF(WEEKDAY(AC32)=2,AC32,""),AC34+1)</f>
        <v/>
      </c>
      <c r="AE34" s="83" t="str">
        <f>IF(AD34="",IF(WEEKDAY(AC32)=3,AC32,""),AD34+1)</f>
        <v/>
      </c>
      <c r="AF34" s="83" t="str">
        <f>IF(AE34="",IF(WEEKDAY(AC32)=4,AC32,""),AE34+1)</f>
        <v/>
      </c>
      <c r="AG34" s="83">
        <f>IF(AF34="",IF(WEEKDAY(AC32)=5,AC32,""),AF34+1)</f>
        <v>46296</v>
      </c>
      <c r="AH34" s="83">
        <f>IF(AG34="",IF(WEEKDAY(AC32)=6,AC32,""),AG34+1)</f>
        <v>46297</v>
      </c>
      <c r="AI34" s="84">
        <f>IF(AH34="",AC32,AH34+1)</f>
        <v>46298</v>
      </c>
      <c r="AK34" s="82">
        <f>IF(WEEKDAY(AK32)=1,AK32,"")</f>
        <v>46327</v>
      </c>
      <c r="AL34" s="83">
        <f>IF(AK34="",IF(WEEKDAY(AK32)=2,AK32,""),AK34+1)</f>
        <v>46328</v>
      </c>
      <c r="AM34" s="83">
        <f>IF(AL34="",IF(WEEKDAY(AK32)=3,AK32,""),AL34+1)</f>
        <v>46329</v>
      </c>
      <c r="AN34" s="83">
        <f>IF(AM34="",IF(WEEKDAY(AK32)=4,AK32,""),AM34+1)</f>
        <v>46330</v>
      </c>
      <c r="AO34" s="83">
        <f>IF(AN34="",IF(WEEKDAY(AK32)=5,AK32,""),AN34+1)</f>
        <v>46331</v>
      </c>
      <c r="AP34" s="83">
        <f>IF(AO34="",IF(WEEKDAY(AK32)=6,AK32,""),AO34+1)</f>
        <v>46332</v>
      </c>
      <c r="AQ34" s="84">
        <f>IF(AP34="",AK32,AP34+1)</f>
        <v>46333</v>
      </c>
      <c r="AS34" s="82" t="str">
        <f>IF(WEEKDAY(AS32)=1,AS32,"")</f>
        <v/>
      </c>
      <c r="AT34" s="83" t="str">
        <f>IF(AS34="",IF(WEEKDAY(AS32)=2,AS32,""),AS34+1)</f>
        <v/>
      </c>
      <c r="AU34" s="83">
        <f>IF(AT34="",IF(WEEKDAY(AS32)=3,AS32,""),AT34+1)</f>
        <v>46357</v>
      </c>
      <c r="AV34" s="83">
        <f>IF(AU34="",IF(WEEKDAY(AS32)=4,AS32,""),AU34+1)</f>
        <v>46358</v>
      </c>
      <c r="AW34" s="83">
        <f>IF(AV34="",IF(WEEKDAY(AS32)=5,AS32,""),AV34+1)</f>
        <v>46359</v>
      </c>
      <c r="AX34" s="83">
        <f>IF(AW34="",IF(WEEKDAY(AS32)=6,AS32,""),AW34+1)</f>
        <v>46360</v>
      </c>
      <c r="AY34" s="84">
        <f>IF(AX34="",AS32,AX34+1)</f>
        <v>46361</v>
      </c>
    </row>
    <row r="35" spans="2:53" ht="10.5" customHeight="1">
      <c r="D35" s="82">
        <f>J34+1</f>
        <v>46299</v>
      </c>
      <c r="E35" s="83">
        <f t="shared" ref="E35:J37" si="18">D35+1</f>
        <v>46300</v>
      </c>
      <c r="F35" s="83">
        <f t="shared" si="18"/>
        <v>46301</v>
      </c>
      <c r="G35" s="83">
        <f t="shared" si="18"/>
        <v>46302</v>
      </c>
      <c r="H35" s="83">
        <f t="shared" si="18"/>
        <v>46303</v>
      </c>
      <c r="I35" s="83">
        <f t="shared" si="18"/>
        <v>46304</v>
      </c>
      <c r="J35" s="84">
        <f t="shared" si="18"/>
        <v>46305</v>
      </c>
      <c r="L35" s="82">
        <f>R34+1</f>
        <v>46334</v>
      </c>
      <c r="M35" s="83">
        <f t="shared" ref="M35:R37" si="19">L35+1</f>
        <v>46335</v>
      </c>
      <c r="N35" s="83">
        <f t="shared" si="19"/>
        <v>46336</v>
      </c>
      <c r="O35" s="83">
        <f t="shared" si="19"/>
        <v>46337</v>
      </c>
      <c r="P35" s="83">
        <f t="shared" si="19"/>
        <v>46338</v>
      </c>
      <c r="Q35" s="83">
        <f t="shared" si="19"/>
        <v>46339</v>
      </c>
      <c r="R35" s="84">
        <f t="shared" si="19"/>
        <v>46340</v>
      </c>
      <c r="T35" s="82">
        <f>Z34+1</f>
        <v>46362</v>
      </c>
      <c r="U35" s="83">
        <f t="shared" ref="U35:Z37" si="20">T35+1</f>
        <v>46363</v>
      </c>
      <c r="V35" s="83">
        <f t="shared" si="20"/>
        <v>46364</v>
      </c>
      <c r="W35" s="83">
        <f t="shared" si="20"/>
        <v>46365</v>
      </c>
      <c r="X35" s="83">
        <f t="shared" si="20"/>
        <v>46366</v>
      </c>
      <c r="Y35" s="83">
        <f t="shared" si="20"/>
        <v>46367</v>
      </c>
      <c r="Z35" s="84">
        <f t="shared" si="20"/>
        <v>46368</v>
      </c>
      <c r="AC35" s="82">
        <f>AI34+1</f>
        <v>46299</v>
      </c>
      <c r="AD35" s="83">
        <f t="shared" ref="AD35:AI37" si="21">AC35+1</f>
        <v>46300</v>
      </c>
      <c r="AE35" s="83">
        <f t="shared" si="21"/>
        <v>46301</v>
      </c>
      <c r="AF35" s="83">
        <f t="shared" si="21"/>
        <v>46302</v>
      </c>
      <c r="AG35" s="83">
        <f t="shared" si="21"/>
        <v>46303</v>
      </c>
      <c r="AH35" s="83">
        <f t="shared" si="21"/>
        <v>46304</v>
      </c>
      <c r="AI35" s="84">
        <f t="shared" si="21"/>
        <v>46305</v>
      </c>
      <c r="AK35" s="82">
        <f>AQ34+1</f>
        <v>46334</v>
      </c>
      <c r="AL35" s="83">
        <f t="shared" ref="AL35:AQ37" si="22">AK35+1</f>
        <v>46335</v>
      </c>
      <c r="AM35" s="83">
        <f t="shared" si="22"/>
        <v>46336</v>
      </c>
      <c r="AN35" s="83">
        <f t="shared" si="22"/>
        <v>46337</v>
      </c>
      <c r="AO35" s="83">
        <f t="shared" si="22"/>
        <v>46338</v>
      </c>
      <c r="AP35" s="83">
        <f t="shared" si="22"/>
        <v>46339</v>
      </c>
      <c r="AQ35" s="84">
        <f t="shared" si="22"/>
        <v>46340</v>
      </c>
      <c r="AS35" s="82">
        <f>AY34+1</f>
        <v>46362</v>
      </c>
      <c r="AT35" s="83">
        <f t="shared" ref="AT35:AY37" si="23">AS35+1</f>
        <v>46363</v>
      </c>
      <c r="AU35" s="83">
        <f t="shared" si="23"/>
        <v>46364</v>
      </c>
      <c r="AV35" s="83">
        <f t="shared" si="23"/>
        <v>46365</v>
      </c>
      <c r="AW35" s="83">
        <f t="shared" si="23"/>
        <v>46366</v>
      </c>
      <c r="AX35" s="83">
        <f t="shared" si="23"/>
        <v>46367</v>
      </c>
      <c r="AY35" s="84">
        <f t="shared" si="23"/>
        <v>46368</v>
      </c>
    </row>
    <row r="36" spans="2:53" ht="10.5" customHeight="1">
      <c r="D36" s="82">
        <f>J35+1</f>
        <v>46306</v>
      </c>
      <c r="E36" s="83">
        <f t="shared" si="18"/>
        <v>46307</v>
      </c>
      <c r="F36" s="83">
        <f t="shared" si="18"/>
        <v>46308</v>
      </c>
      <c r="G36" s="83">
        <f t="shared" si="18"/>
        <v>46309</v>
      </c>
      <c r="H36" s="83">
        <f t="shared" si="18"/>
        <v>46310</v>
      </c>
      <c r="I36" s="83">
        <f t="shared" si="18"/>
        <v>46311</v>
      </c>
      <c r="J36" s="84">
        <f t="shared" si="18"/>
        <v>46312</v>
      </c>
      <c r="L36" s="82">
        <f>R35+1</f>
        <v>46341</v>
      </c>
      <c r="M36" s="83">
        <f t="shared" si="19"/>
        <v>46342</v>
      </c>
      <c r="N36" s="83">
        <f t="shared" si="19"/>
        <v>46343</v>
      </c>
      <c r="O36" s="83">
        <f t="shared" si="19"/>
        <v>46344</v>
      </c>
      <c r="P36" s="83">
        <f t="shared" si="19"/>
        <v>46345</v>
      </c>
      <c r="Q36" s="83">
        <f t="shared" si="19"/>
        <v>46346</v>
      </c>
      <c r="R36" s="84">
        <f t="shared" si="19"/>
        <v>46347</v>
      </c>
      <c r="T36" s="82">
        <f>Z35+1</f>
        <v>46369</v>
      </c>
      <c r="U36" s="83">
        <f t="shared" si="20"/>
        <v>46370</v>
      </c>
      <c r="V36" s="83">
        <f t="shared" si="20"/>
        <v>46371</v>
      </c>
      <c r="W36" s="83">
        <f t="shared" si="20"/>
        <v>46372</v>
      </c>
      <c r="X36" s="83">
        <f t="shared" si="20"/>
        <v>46373</v>
      </c>
      <c r="Y36" s="83">
        <f t="shared" si="20"/>
        <v>46374</v>
      </c>
      <c r="Z36" s="84">
        <f t="shared" si="20"/>
        <v>46375</v>
      </c>
      <c r="AC36" s="82">
        <f>AI35+1</f>
        <v>46306</v>
      </c>
      <c r="AD36" s="83">
        <f t="shared" si="21"/>
        <v>46307</v>
      </c>
      <c r="AE36" s="83">
        <f t="shared" si="21"/>
        <v>46308</v>
      </c>
      <c r="AF36" s="83">
        <f t="shared" si="21"/>
        <v>46309</v>
      </c>
      <c r="AG36" s="83">
        <f t="shared" si="21"/>
        <v>46310</v>
      </c>
      <c r="AH36" s="83">
        <f t="shared" si="21"/>
        <v>46311</v>
      </c>
      <c r="AI36" s="84">
        <f t="shared" si="21"/>
        <v>46312</v>
      </c>
      <c r="AK36" s="82">
        <f>AQ35+1</f>
        <v>46341</v>
      </c>
      <c r="AL36" s="83">
        <f t="shared" si="22"/>
        <v>46342</v>
      </c>
      <c r="AM36" s="83">
        <f t="shared" si="22"/>
        <v>46343</v>
      </c>
      <c r="AN36" s="83">
        <f t="shared" si="22"/>
        <v>46344</v>
      </c>
      <c r="AO36" s="83">
        <f t="shared" si="22"/>
        <v>46345</v>
      </c>
      <c r="AP36" s="83">
        <f t="shared" si="22"/>
        <v>46346</v>
      </c>
      <c r="AQ36" s="84">
        <f t="shared" si="22"/>
        <v>46347</v>
      </c>
      <c r="AS36" s="82">
        <f>AY35+1</f>
        <v>46369</v>
      </c>
      <c r="AT36" s="83">
        <f t="shared" si="23"/>
        <v>46370</v>
      </c>
      <c r="AU36" s="83">
        <f t="shared" si="23"/>
        <v>46371</v>
      </c>
      <c r="AV36" s="83">
        <f t="shared" si="23"/>
        <v>46372</v>
      </c>
      <c r="AW36" s="83">
        <f t="shared" si="23"/>
        <v>46373</v>
      </c>
      <c r="AX36" s="83">
        <f t="shared" si="23"/>
        <v>46374</v>
      </c>
      <c r="AY36" s="84">
        <f t="shared" si="23"/>
        <v>46375</v>
      </c>
    </row>
    <row r="37" spans="2:53" ht="10.5" customHeight="1">
      <c r="D37" s="82">
        <f>J36+1</f>
        <v>46313</v>
      </c>
      <c r="E37" s="83">
        <f t="shared" si="18"/>
        <v>46314</v>
      </c>
      <c r="F37" s="83">
        <f t="shared" si="18"/>
        <v>46315</v>
      </c>
      <c r="G37" s="83">
        <f t="shared" si="18"/>
        <v>46316</v>
      </c>
      <c r="H37" s="83">
        <f t="shared" si="18"/>
        <v>46317</v>
      </c>
      <c r="I37" s="83">
        <f t="shared" si="18"/>
        <v>46318</v>
      </c>
      <c r="J37" s="84">
        <f t="shared" si="18"/>
        <v>46319</v>
      </c>
      <c r="L37" s="82">
        <f>R36+1</f>
        <v>46348</v>
      </c>
      <c r="M37" s="83">
        <f t="shared" si="19"/>
        <v>46349</v>
      </c>
      <c r="N37" s="83">
        <f t="shared" si="19"/>
        <v>46350</v>
      </c>
      <c r="O37" s="83">
        <f t="shared" si="19"/>
        <v>46351</v>
      </c>
      <c r="P37" s="83">
        <f t="shared" si="19"/>
        <v>46352</v>
      </c>
      <c r="Q37" s="83">
        <f t="shared" si="19"/>
        <v>46353</v>
      </c>
      <c r="R37" s="84">
        <f t="shared" si="19"/>
        <v>46354</v>
      </c>
      <c r="T37" s="82">
        <f>Z36+1</f>
        <v>46376</v>
      </c>
      <c r="U37" s="83">
        <f t="shared" si="20"/>
        <v>46377</v>
      </c>
      <c r="V37" s="83">
        <f t="shared" si="20"/>
        <v>46378</v>
      </c>
      <c r="W37" s="83">
        <f t="shared" si="20"/>
        <v>46379</v>
      </c>
      <c r="X37" s="83">
        <f t="shared" si="20"/>
        <v>46380</v>
      </c>
      <c r="Y37" s="83">
        <f t="shared" si="20"/>
        <v>46381</v>
      </c>
      <c r="Z37" s="84">
        <f t="shared" si="20"/>
        <v>46382</v>
      </c>
      <c r="AC37" s="82">
        <f>AI36+1</f>
        <v>46313</v>
      </c>
      <c r="AD37" s="83">
        <f t="shared" si="21"/>
        <v>46314</v>
      </c>
      <c r="AE37" s="83">
        <f t="shared" si="21"/>
        <v>46315</v>
      </c>
      <c r="AF37" s="83">
        <f t="shared" si="21"/>
        <v>46316</v>
      </c>
      <c r="AG37" s="83">
        <f t="shared" si="21"/>
        <v>46317</v>
      </c>
      <c r="AH37" s="83">
        <f t="shared" si="21"/>
        <v>46318</v>
      </c>
      <c r="AI37" s="84">
        <f t="shared" si="21"/>
        <v>46319</v>
      </c>
      <c r="AK37" s="82">
        <f>AQ36+1</f>
        <v>46348</v>
      </c>
      <c r="AL37" s="83">
        <f t="shared" si="22"/>
        <v>46349</v>
      </c>
      <c r="AM37" s="83">
        <f t="shared" si="22"/>
        <v>46350</v>
      </c>
      <c r="AN37" s="83">
        <f t="shared" si="22"/>
        <v>46351</v>
      </c>
      <c r="AO37" s="83">
        <f t="shared" si="22"/>
        <v>46352</v>
      </c>
      <c r="AP37" s="83">
        <f t="shared" si="22"/>
        <v>46353</v>
      </c>
      <c r="AQ37" s="84">
        <f t="shared" si="22"/>
        <v>46354</v>
      </c>
      <c r="AS37" s="82">
        <f>AY36+1</f>
        <v>46376</v>
      </c>
      <c r="AT37" s="83">
        <f t="shared" si="23"/>
        <v>46377</v>
      </c>
      <c r="AU37" s="83">
        <f t="shared" si="23"/>
        <v>46378</v>
      </c>
      <c r="AV37" s="83">
        <f t="shared" si="23"/>
        <v>46379</v>
      </c>
      <c r="AW37" s="83">
        <f t="shared" si="23"/>
        <v>46380</v>
      </c>
      <c r="AX37" s="83">
        <f t="shared" si="23"/>
        <v>46381</v>
      </c>
      <c r="AY37" s="84">
        <f t="shared" si="23"/>
        <v>46382</v>
      </c>
    </row>
    <row r="38" spans="2:53" ht="10.5" customHeight="1">
      <c r="D38" s="82">
        <f>IF(DAY(J37)+1&gt;IF(MONTH(D32)=12,31,DATE(YEAR(D32),MONTH(D32)+1,1)-D32),"",J37+1)</f>
        <v>46320</v>
      </c>
      <c r="E38" s="83">
        <f>IF(D38="","",IF(DAY(D38)+1&gt;IF(MONTH(D32)=12,31,DATE(YEAR(D32),MONTH(D32)+1,1)-D32),"",D38+1))</f>
        <v>46321</v>
      </c>
      <c r="F38" s="83">
        <f>IF(E38="","",IF(DAY(E38)+1&gt;IF(MONTH(D32)=12,31,DATE(YEAR(D32),MONTH(D32)+1,1)-D32),"",E38+1))</f>
        <v>46322</v>
      </c>
      <c r="G38" s="83">
        <f>IF(F38="","",IF(DAY(F38)+1&gt;IF(MONTH(D32)=12,31,DATE(YEAR(D32),MONTH(D32)+1,1)-D32),"",F38+1))</f>
        <v>46323</v>
      </c>
      <c r="H38" s="83">
        <f>IF(G38="","",IF(DAY(G38)+1&gt;IF(MONTH(D32)=12,31,DATE(YEAR(D32),MONTH(D32)+1,1)-D32),"",G38+1))</f>
        <v>46324</v>
      </c>
      <c r="I38" s="83">
        <f>IF(H38="","",IF(DAY(H38)+1&gt;IF(MONTH(D32)=12,31,DATE(YEAR(D32),MONTH(D32)+1,1)-D32),"",H38+1))</f>
        <v>46325</v>
      </c>
      <c r="J38" s="84">
        <f>IF(I38="","",IF(DAY(I38)+1&gt;IF(MONTH(D32)=12,31,DATE(YEAR(D32),MONTH(D32)+1,1)-D32),"",I38+1))</f>
        <v>46326</v>
      </c>
      <c r="L38" s="82">
        <f>IF(DAY(R37)+1&gt;IF(MONTH(L32)=12,31,DATE(YEAR(L32),MONTH(L32)+1,1)-L32),"",R37+1)</f>
        <v>46355</v>
      </c>
      <c r="M38" s="83">
        <f>IF(L38="","",IF(DAY(L38)+1&gt;IF(MONTH(L32)=12,31,DATE(YEAR(L32),MONTH(L32)+1,1)-L32),"",L38+1))</f>
        <v>46356</v>
      </c>
      <c r="N38" s="83" t="str">
        <f>IF(M38="","",IF(DAY(M38)+1&gt;IF(MONTH(L32)=12,31,DATE(YEAR(L32),MONTH(L32)+1,1)-L32),"",M38+1))</f>
        <v/>
      </c>
      <c r="O38" s="83" t="str">
        <f>IF(N38="","",IF(DAY(N38)+1&gt;IF(MONTH(L32)=12,31,DATE(YEAR(L32),MONTH(L32)+1,1)-L32),"",N38+1))</f>
        <v/>
      </c>
      <c r="P38" s="83" t="str">
        <f>IF(O38="","",IF(DAY(O38)+1&gt;IF(MONTH(L32)=12,31,DATE(YEAR(L32),MONTH(L32)+1,1)-L32),"",O38+1))</f>
        <v/>
      </c>
      <c r="Q38" s="83" t="str">
        <f>IF(P38="","",IF(DAY(P38)+1&gt;IF(MONTH(L32)=12,31,DATE(YEAR(L32),MONTH(L32)+1,1)-L32),"",P38+1))</f>
        <v/>
      </c>
      <c r="R38" s="84" t="str">
        <f>IF(Q38="","",IF(DAY(Q38)+1&gt;IF(MONTH(L32)=12,31,DATE(YEAR(L32),MONTH(L32)+1,1)-L32),"",Q38+1))</f>
        <v/>
      </c>
      <c r="T38" s="82">
        <f>IF(DAY(Z37)+1&gt;IF(MONTH(T32)=12,31,DATE(YEAR(T32),MONTH(T32)+1,1)-T32),"",Z37+1)</f>
        <v>46383</v>
      </c>
      <c r="U38" s="83">
        <f>IF(T38="","",IF(DAY(T38)+1&gt;IF(MONTH(T32)=12,31,DATE(YEAR(T32),MONTH(T32)+1,1)-T32),"",T38+1))</f>
        <v>46384</v>
      </c>
      <c r="V38" s="83">
        <f>IF(U38="","",IF(DAY(U38)+1&gt;IF(MONTH(T32)=12,31,DATE(YEAR(T32),MONTH(T32)+1,1)-T32),"",U38+1))</f>
        <v>46385</v>
      </c>
      <c r="W38" s="83">
        <f>IF(V38="","",IF(DAY(V38)+1&gt;IF(MONTH(T32)=12,31,DATE(YEAR(T32),MONTH(T32)+1,1)-T32),"",V38+1))</f>
        <v>46386</v>
      </c>
      <c r="X38" s="83">
        <f>IF(W38="","",IF(DAY(W38)+1&gt;IF(MONTH(T32)=12,31,DATE(YEAR(T32),MONTH(T32)+1,1)-T32),"",W38+1))</f>
        <v>46387</v>
      </c>
      <c r="Y38" s="83" t="str">
        <f>IF(X38="","",IF(DAY(X38)+1&gt;IF(MONTH(T32)=12,31,DATE(YEAR(T32),MONTH(T32)+1,1)-T32),"",X38+1))</f>
        <v/>
      </c>
      <c r="Z38" s="84" t="str">
        <f>IF(Y38="","",IF(DAY(Y38)+1&gt;IF(MONTH(T32)=12,31,DATE(YEAR(T32),MONTH(T32)+1,1)-T32),"",Y38+1))</f>
        <v/>
      </c>
      <c r="AC38" s="82">
        <f>IF(DAY(AI37)+1&gt;IF(MONTH(AC32)=12,31,DATE(YEAR(AC32),MONTH(AC32)+1,1)-AC32),"",AI37+1)</f>
        <v>46320</v>
      </c>
      <c r="AD38" s="83">
        <f>IF(AC38="","",IF(DAY(AC38)+1&gt;IF(MONTH(AC32)=12,31,DATE(YEAR(AC32),MONTH(AC32)+1,1)-AC32),"",AC38+1))</f>
        <v>46321</v>
      </c>
      <c r="AE38" s="83">
        <f>IF(AD38="","",IF(DAY(AD38)+1&gt;IF(MONTH(AC32)=12,31,DATE(YEAR(AC32),MONTH(AC32)+1,1)-AC32),"",AD38+1))</f>
        <v>46322</v>
      </c>
      <c r="AF38" s="83">
        <f>IF(AE38="","",IF(DAY(AE38)+1&gt;IF(MONTH(AC32)=12,31,DATE(YEAR(AC32),MONTH(AC32)+1,1)-AC32),"",AE38+1))</f>
        <v>46323</v>
      </c>
      <c r="AG38" s="83">
        <f>IF(AF38="","",IF(DAY(AF38)+1&gt;IF(MONTH(AC32)=12,31,DATE(YEAR(AC32),MONTH(AC32)+1,1)-AC32),"",AF38+1))</f>
        <v>46324</v>
      </c>
      <c r="AH38" s="83">
        <f>IF(AG38="","",IF(DAY(AG38)+1&gt;IF(MONTH(AC32)=12,31,DATE(YEAR(AC32),MONTH(AC32)+1,1)-AC32),"",AG38+1))</f>
        <v>46325</v>
      </c>
      <c r="AI38" s="84">
        <f>IF(AH38="","",IF(DAY(AH38)+1&gt;IF(MONTH(AC32)=12,31,DATE(YEAR(AC32),MONTH(AC32)+1,1)-AC32),"",AH38+1))</f>
        <v>46326</v>
      </c>
      <c r="AK38" s="82">
        <f>IF(DAY(AQ37)+1&gt;IF(MONTH(AK32)=12,31,DATE(YEAR(AK32),MONTH(AK32)+1,1)-AK32),"",AQ37+1)</f>
        <v>46355</v>
      </c>
      <c r="AL38" s="83">
        <f>IF(AK38="","",IF(DAY(AK38)+1&gt;IF(MONTH(AK32)=12,31,DATE(YEAR(AK32),MONTH(AK32)+1,1)-AK32),"",AK38+1))</f>
        <v>46356</v>
      </c>
      <c r="AM38" s="83" t="str">
        <f>IF(AL38="","",IF(DAY(AL38)+1&gt;IF(MONTH(AK32)=12,31,DATE(YEAR(AK32),MONTH(AK32)+1,1)-AK32),"",AL38+1))</f>
        <v/>
      </c>
      <c r="AN38" s="83" t="str">
        <f>IF(AM38="","",IF(DAY(AM38)+1&gt;IF(MONTH(AK32)=12,31,DATE(YEAR(AK32),MONTH(AK32)+1,1)-AK32),"",AM38+1))</f>
        <v/>
      </c>
      <c r="AO38" s="83" t="str">
        <f>IF(AN38="","",IF(DAY(AN38)+1&gt;IF(MONTH(AK32)=12,31,DATE(YEAR(AK32),MONTH(AK32)+1,1)-AK32),"",AN38+1))</f>
        <v/>
      </c>
      <c r="AP38" s="83" t="str">
        <f>IF(AO38="","",IF(DAY(AO38)+1&gt;IF(MONTH(AK32)=12,31,DATE(YEAR(AK32),MONTH(AK32)+1,1)-AK32),"",AO38+1))</f>
        <v/>
      </c>
      <c r="AQ38" s="84" t="str">
        <f>IF(AP38="","",IF(DAY(AP38)+1&gt;IF(MONTH(AK32)=12,31,DATE(YEAR(AK32),MONTH(AK32)+1,1)-AK32),"",AP38+1))</f>
        <v/>
      </c>
      <c r="AS38" s="82">
        <f>IF(DAY(AY37)+1&gt;IF(MONTH(AS32)=12,31,DATE(YEAR(AS32),MONTH(AS32)+1,1)-AS32),"",AY37+1)</f>
        <v>46383</v>
      </c>
      <c r="AT38" s="83">
        <f>IF(AS38="","",IF(DAY(AS38)+1&gt;IF(MONTH(AS32)=12,31,DATE(YEAR(AS32),MONTH(AS32)+1,1)-AS32),"",AS38+1))</f>
        <v>46384</v>
      </c>
      <c r="AU38" s="83">
        <f>IF(AT38="","",IF(DAY(AT38)+1&gt;IF(MONTH(AS32)=12,31,DATE(YEAR(AS32),MONTH(AS32)+1,1)-AS32),"",AT38+1))</f>
        <v>46385</v>
      </c>
      <c r="AV38" s="83">
        <f>IF(AU38="","",IF(DAY(AU38)+1&gt;IF(MONTH(AS32)=12,31,DATE(YEAR(AS32),MONTH(AS32)+1,1)-AS32),"",AU38+1))</f>
        <v>46386</v>
      </c>
      <c r="AW38" s="83">
        <f>IF(AV38="","",IF(DAY(AV38)+1&gt;IF(MONTH(AS32)=12,31,DATE(YEAR(AS32),MONTH(AS32)+1,1)-AS32),"",AV38+1))</f>
        <v>46387</v>
      </c>
      <c r="AX38" s="83" t="str">
        <f>IF(AW38="","",IF(DAY(AW38)+1&gt;IF(MONTH(AS32)=12,31,DATE(YEAR(AS32),MONTH(AS32)+1,1)-AS32),"",AW38+1))</f>
        <v/>
      </c>
      <c r="AY38" s="84" t="str">
        <f>IF(AX38="","",IF(DAY(AX38)+1&gt;IF(MONTH(AS32)=12,31,DATE(YEAR(AS32),MONTH(AS32)+1,1)-AS32),"",AX38+1))</f>
        <v/>
      </c>
    </row>
    <row r="39" spans="2:53" ht="9.75" customHeight="1">
      <c r="D39" s="85" t="str">
        <f>IF(J38="","",IF(DAY(J38)+1&gt;IF(MONTH(D32)=12,31,DATE(YEAR(D32),MONTH(D32)+1,1)-D32),"",J38+1))</f>
        <v/>
      </c>
      <c r="E39" s="86" t="str">
        <f>IF(D39="","",IF(DAY(D39)+1&gt;IF(MONTH(D32)=12,31,DATE(YEAR(D32),MONTH(D32)+1,1)-D32),"",D39+1))</f>
        <v/>
      </c>
      <c r="F39" s="477" t="str">
        <f>VLOOKUP(D32,祝節名,2,FALSE)</f>
        <v>12 スポーツの日
寒露8、霜降23</v>
      </c>
      <c r="G39" s="477"/>
      <c r="H39" s="477"/>
      <c r="I39" s="477"/>
      <c r="J39" s="478"/>
      <c r="L39" s="85" t="str">
        <f>IF(R38="","",IF(DAY(R38)+1&gt;IF(MONTH(L32)=12,31,DATE(YEAR(L32),MONTH(L32)+1,1)-L32),"",R38+1))</f>
        <v/>
      </c>
      <c r="M39" s="86" t="str">
        <f>IF(L39="","",IF(DAY(L39)+1&gt;IF(MONTH(L32)=12,31,DATE(YEAR(L32),MONTH(L32)+1,1)-L32),"",L39+1))</f>
        <v/>
      </c>
      <c r="N39" s="477" t="str">
        <f>VLOOKUP(L32,祝節名,2,FALSE)</f>
        <v>3 文化の日、23 勤労感謝の日
立冬7、小雪22</v>
      </c>
      <c r="O39" s="477"/>
      <c r="P39" s="477"/>
      <c r="Q39" s="477"/>
      <c r="R39" s="478"/>
      <c r="T39" s="85" t="str">
        <f>IF(Z38="","",IF(DAY(Z38)+1&gt;IF(MONTH(T32)=12,31,DATE(YEAR(T32),MONTH(T32)+1,1)-T32),"",Z38+1))</f>
        <v/>
      </c>
      <c r="U39" s="86" t="str">
        <f>IF(T39="","",IF(DAY(T39)+1&gt;IF(MONTH(T32)=12,31,DATE(YEAR(T32),MONTH(T32)+1,1)-T32),"",T39+1))</f>
        <v/>
      </c>
      <c r="V39" s="477" t="str">
        <f>VLOOKUP(T32,祝節名,2,FALSE)</f>
        <v xml:space="preserve">
大雪7、冬至22</v>
      </c>
      <c r="W39" s="477"/>
      <c r="X39" s="477"/>
      <c r="Y39" s="477"/>
      <c r="Z39" s="478"/>
      <c r="AC39" s="85" t="str">
        <f>IF(AI38="","",IF(DAY(AI38)+1&gt;IF(MONTH(AC32)=12,31,DATE(YEAR(AC32),MONTH(AC32)+1,1)-AC32),"",AI38+1))</f>
        <v/>
      </c>
      <c r="AD39" s="86" t="str">
        <f>IF(AC39="","",IF(DAY(AC39)+1&gt;IF(MONTH(AC32)=12,31,DATE(YEAR(AC32),MONTH(AC32)+1,1)-AC32),"",AC39+1))</f>
        <v/>
      </c>
      <c r="AE39" s="477" t="str">
        <f>VLOOKUP(AC32,祝節名,2,FALSE)</f>
        <v>12 スポーツの日
寒露8、霜降23</v>
      </c>
      <c r="AF39" s="477"/>
      <c r="AG39" s="477"/>
      <c r="AH39" s="477"/>
      <c r="AI39" s="478"/>
      <c r="AK39" s="85" t="str">
        <f>IF(AQ38="","",IF(DAY(AQ38)+1&gt;IF(MONTH(AK32)=12,31,DATE(YEAR(AK32),MONTH(AK32)+1,1)-AK32),"",AQ38+1))</f>
        <v/>
      </c>
      <c r="AL39" s="86" t="str">
        <f>IF(AK39="","",IF(DAY(AK39)+1&gt;IF(MONTH(AK32)=12,31,DATE(YEAR(AK32),MONTH(AK32)+1,1)-AK32),"",AK39+1))</f>
        <v/>
      </c>
      <c r="AM39" s="477" t="str">
        <f>VLOOKUP(AK32,祝節名,2,FALSE)</f>
        <v>3 文化の日、23 勤労感謝の日
立冬7、小雪22</v>
      </c>
      <c r="AN39" s="477"/>
      <c r="AO39" s="477"/>
      <c r="AP39" s="477"/>
      <c r="AQ39" s="478"/>
      <c r="AS39" s="85" t="str">
        <f>IF(AY38="","",IF(DAY(AY38)+1&gt;IF(MONTH(AS32)=12,31,DATE(YEAR(AS32),MONTH(AS32)+1,1)-AS32),"",AY38+1))</f>
        <v/>
      </c>
      <c r="AT39" s="86" t="str">
        <f>IF(AS39="","",IF(DAY(AS39)+1&gt;IF(MONTH(AS32)=12,31,DATE(YEAR(AS32),MONTH(AS32)+1,1)-AS32),"",AS39+1))</f>
        <v/>
      </c>
      <c r="AU39" s="477" t="str">
        <f>VLOOKUP(AS32,祝節名,2,FALSE)</f>
        <v xml:space="preserve">
大雪7、冬至22</v>
      </c>
      <c r="AV39" s="477"/>
      <c r="AW39" s="477"/>
      <c r="AX39" s="477"/>
      <c r="AY39" s="478"/>
    </row>
    <row r="40" spans="2:53" ht="7.15" customHeight="1">
      <c r="B40" s="87"/>
      <c r="BA40" s="87"/>
    </row>
    <row r="41" spans="2:53" ht="4.5" customHeight="1"/>
    <row r="42" spans="2:53" ht="10.5" customHeight="1">
      <c r="D42" s="491">
        <f>$D$4</f>
        <v>46204</v>
      </c>
      <c r="E42" s="491"/>
      <c r="F42" s="489">
        <f>MONTH(D42)</f>
        <v>7</v>
      </c>
      <c r="G42" s="489"/>
      <c r="H42" s="489" t="s">
        <v>396</v>
      </c>
      <c r="I42" s="237" t="str">
        <f>IF(D42&gt;=43586,"令和"&amp;IF(YEAR(D42)-2018=1,"元",YEAR(D42)-2018),"平成"&amp;(YEAR(D42)-1988))</f>
        <v>令和8</v>
      </c>
      <c r="J42" s="237"/>
      <c r="L42" s="488">
        <f>IF(MONTH(D42)=12,DATE(YEAR(D42)+1,1,1),DATE(YEAR(D42),MONTH(D42)+1,1))</f>
        <v>46235</v>
      </c>
      <c r="M42" s="488"/>
      <c r="N42" s="490">
        <f>MONTH(L42)</f>
        <v>8</v>
      </c>
      <c r="O42" s="490"/>
      <c r="P42" s="490" t="s">
        <v>352</v>
      </c>
      <c r="Q42" s="237" t="str">
        <f>IF(L42&gt;=43586,"令和"&amp;IF(YEAR(L42)-2018=1,"元",YEAR(L42)-2018),"平成"&amp;(YEAR(L42)-1988))</f>
        <v>令和8</v>
      </c>
      <c r="R42" s="237"/>
      <c r="T42" s="488">
        <f>IF(MONTH(L42)=12,DATE(YEAR(L42)+1,1,1),DATE(YEAR(L42),MONTH(L42)+1,1))</f>
        <v>46266</v>
      </c>
      <c r="U42" s="488"/>
      <c r="V42" s="489">
        <f>MONTH(T42)</f>
        <v>9</v>
      </c>
      <c r="W42" s="489"/>
      <c r="X42" s="489" t="s">
        <v>396</v>
      </c>
      <c r="Y42" s="237" t="str">
        <f>IF(T42&gt;=43586,"令和"&amp;IF(YEAR(T42)-2018=1,"元",YEAR(T42)-2018),"平成"&amp;(YEAR(T42)-1988))</f>
        <v>令和8</v>
      </c>
      <c r="Z42" s="237"/>
      <c r="AC42" s="491">
        <f>$D$4</f>
        <v>46204</v>
      </c>
      <c r="AD42" s="491"/>
      <c r="AE42" s="489">
        <f>MONTH(AC42)</f>
        <v>7</v>
      </c>
      <c r="AF42" s="489"/>
      <c r="AG42" s="489" t="s">
        <v>396</v>
      </c>
      <c r="AH42" s="237" t="str">
        <f>IF(AC42&gt;=43586,"令和"&amp;IF(YEAR(AC42)-2018=1,"元",YEAR(AC42)-2018),"平成"&amp;(YEAR(AC42)-1988))</f>
        <v>令和8</v>
      </c>
      <c r="AI42" s="237"/>
      <c r="AK42" s="488">
        <f>IF(MONTH(AC42)=12,DATE(YEAR(AC42)+1,1,1),DATE(YEAR(AC42),MONTH(AC42)+1,1))</f>
        <v>46235</v>
      </c>
      <c r="AL42" s="488"/>
      <c r="AM42" s="490">
        <f>MONTH(AK42)</f>
        <v>8</v>
      </c>
      <c r="AN42" s="490"/>
      <c r="AO42" s="490" t="s">
        <v>352</v>
      </c>
      <c r="AP42" s="237" t="str">
        <f>IF(AK42&gt;=43586,"令和"&amp;IF(YEAR(AK42)-2018=1,"元",YEAR(AK42)-2018),"平成"&amp;(YEAR(AK42)-1988))</f>
        <v>令和8</v>
      </c>
      <c r="AQ42" s="237"/>
      <c r="AS42" s="488">
        <f>IF(MONTH(AK42)=12,DATE(YEAR(AK42)+1,1,1),DATE(YEAR(AK42),MONTH(AK42)+1,1))</f>
        <v>46266</v>
      </c>
      <c r="AT42" s="488"/>
      <c r="AU42" s="489">
        <f>MONTH(AS42)</f>
        <v>9</v>
      </c>
      <c r="AV42" s="489"/>
      <c r="AW42" s="489" t="s">
        <v>396</v>
      </c>
      <c r="AX42" s="237" t="str">
        <f>IF(AS42&gt;=43586,"令和"&amp;IF(YEAR(AS42)-2018=1,"元",YEAR(AS42)-2018),"平成"&amp;(YEAR(AS42)-1988))</f>
        <v>令和8</v>
      </c>
      <c r="AY42" s="237"/>
    </row>
    <row r="43" spans="2:53" ht="6" customHeight="1">
      <c r="D43" s="78" t="s">
        <v>415</v>
      </c>
      <c r="E43" s="79" t="s">
        <v>380</v>
      </c>
      <c r="F43" s="79" t="s">
        <v>381</v>
      </c>
      <c r="G43" s="79" t="s">
        <v>382</v>
      </c>
      <c r="H43" s="79" t="s">
        <v>383</v>
      </c>
      <c r="I43" s="79" t="s">
        <v>416</v>
      </c>
      <c r="J43" s="80" t="s">
        <v>385</v>
      </c>
      <c r="L43" s="78" t="s">
        <v>379</v>
      </c>
      <c r="M43" s="81" t="s">
        <v>380</v>
      </c>
      <c r="N43" s="81" t="s">
        <v>381</v>
      </c>
      <c r="O43" s="81" t="s">
        <v>382</v>
      </c>
      <c r="P43" s="81" t="s">
        <v>383</v>
      </c>
      <c r="Q43" s="81" t="s">
        <v>416</v>
      </c>
      <c r="R43" s="80" t="s">
        <v>385</v>
      </c>
      <c r="T43" s="78" t="s">
        <v>379</v>
      </c>
      <c r="U43" s="79" t="s">
        <v>380</v>
      </c>
      <c r="V43" s="79" t="s">
        <v>381</v>
      </c>
      <c r="W43" s="79" t="s">
        <v>382</v>
      </c>
      <c r="X43" s="79" t="s">
        <v>383</v>
      </c>
      <c r="Y43" s="79" t="s">
        <v>399</v>
      </c>
      <c r="Z43" s="80" t="s">
        <v>385</v>
      </c>
      <c r="AC43" s="78" t="s">
        <v>379</v>
      </c>
      <c r="AD43" s="79" t="s">
        <v>417</v>
      </c>
      <c r="AE43" s="79" t="s">
        <v>381</v>
      </c>
      <c r="AF43" s="79" t="s">
        <v>382</v>
      </c>
      <c r="AG43" s="79" t="s">
        <v>418</v>
      </c>
      <c r="AH43" s="79" t="s">
        <v>384</v>
      </c>
      <c r="AI43" s="80" t="s">
        <v>400</v>
      </c>
      <c r="AK43" s="78" t="s">
        <v>379</v>
      </c>
      <c r="AL43" s="81" t="s">
        <v>380</v>
      </c>
      <c r="AM43" s="81" t="s">
        <v>381</v>
      </c>
      <c r="AN43" s="81" t="s">
        <v>419</v>
      </c>
      <c r="AO43" s="81" t="s">
        <v>383</v>
      </c>
      <c r="AP43" s="81" t="s">
        <v>416</v>
      </c>
      <c r="AQ43" s="80" t="s">
        <v>385</v>
      </c>
      <c r="AS43" s="78" t="s">
        <v>379</v>
      </c>
      <c r="AT43" s="79" t="s">
        <v>380</v>
      </c>
      <c r="AU43" s="79" t="s">
        <v>381</v>
      </c>
      <c r="AV43" s="79" t="s">
        <v>382</v>
      </c>
      <c r="AW43" s="79" t="s">
        <v>383</v>
      </c>
      <c r="AX43" s="79" t="s">
        <v>384</v>
      </c>
      <c r="AY43" s="80" t="s">
        <v>385</v>
      </c>
    </row>
    <row r="44" spans="2:53" ht="10.5" customHeight="1">
      <c r="D44" s="82" t="str">
        <f>IF(WEEKDAY(D42)=1,D42,"")</f>
        <v/>
      </c>
      <c r="E44" s="83" t="str">
        <f>IF(D44="",IF(WEEKDAY(D42)=2,D42,""),D44+1)</f>
        <v/>
      </c>
      <c r="F44" s="83" t="str">
        <f>IF(E44="",IF(WEEKDAY(D42)=3,D42,""),E44+1)</f>
        <v/>
      </c>
      <c r="G44" s="83">
        <f>IF(F44="",IF(WEEKDAY(D42)=4,D42,""),F44+1)</f>
        <v>46204</v>
      </c>
      <c r="H44" s="83">
        <f>IF(G44="",IF(WEEKDAY(D42)=5,D42,""),G44+1)</f>
        <v>46205</v>
      </c>
      <c r="I44" s="83">
        <f>IF(H44="",IF(WEEKDAY(D42)=6,D42,""),H44+1)</f>
        <v>46206</v>
      </c>
      <c r="J44" s="84">
        <f>IF(I44="",D42,I44+1)</f>
        <v>46207</v>
      </c>
      <c r="L44" s="82" t="str">
        <f>IF(WEEKDAY(L42)=1,L42,"")</f>
        <v/>
      </c>
      <c r="M44" s="83" t="str">
        <f>IF(L44="",IF(WEEKDAY(L42)=2,L42,""),L44+1)</f>
        <v/>
      </c>
      <c r="N44" s="83" t="str">
        <f>IF(M44="",IF(WEEKDAY(L42)=3,L42,""),M44+1)</f>
        <v/>
      </c>
      <c r="O44" s="83" t="str">
        <f>IF(N44="",IF(WEEKDAY(L42)=4,L42,""),N44+1)</f>
        <v/>
      </c>
      <c r="P44" s="83" t="str">
        <f>IF(O44="",IF(WEEKDAY(L42)=5,L42,""),O44+1)</f>
        <v/>
      </c>
      <c r="Q44" s="83" t="str">
        <f>IF(P44="",IF(WEEKDAY(L42)=6,L42,""),P44+1)</f>
        <v/>
      </c>
      <c r="R44" s="84">
        <f>IF(Q44="",L42,Q44+1)</f>
        <v>46235</v>
      </c>
      <c r="T44" s="82" t="str">
        <f>IF(WEEKDAY(T42)=1,T42,"")</f>
        <v/>
      </c>
      <c r="U44" s="83" t="str">
        <f>IF(T44="",IF(WEEKDAY(T42)=2,T42,""),T44+1)</f>
        <v/>
      </c>
      <c r="V44" s="83">
        <f>IF(U44="",IF(WEEKDAY(T42)=3,T42,""),U44+1)</f>
        <v>46266</v>
      </c>
      <c r="W44" s="83">
        <f>IF(V44="",IF(WEEKDAY(T42)=4,T42,""),V44+1)</f>
        <v>46267</v>
      </c>
      <c r="X44" s="83">
        <f>IF(W44="",IF(WEEKDAY(T42)=5,T42,""),W44+1)</f>
        <v>46268</v>
      </c>
      <c r="Y44" s="83">
        <f>IF(X44="",IF(WEEKDAY(T42)=6,T42,""),X44+1)</f>
        <v>46269</v>
      </c>
      <c r="Z44" s="84">
        <f>IF(Y44="",T42,Y44+1)</f>
        <v>46270</v>
      </c>
      <c r="AC44" s="82" t="str">
        <f>IF(WEEKDAY(AC42)=1,AC42,"")</f>
        <v/>
      </c>
      <c r="AD44" s="83" t="str">
        <f>IF(AC44="",IF(WEEKDAY(AC42)=2,AC42,""),AC44+1)</f>
        <v/>
      </c>
      <c r="AE44" s="83" t="str">
        <f>IF(AD44="",IF(WEEKDAY(AC42)=3,AC42,""),AD44+1)</f>
        <v/>
      </c>
      <c r="AF44" s="83">
        <f>IF(AE44="",IF(WEEKDAY(AC42)=4,AC42,""),AE44+1)</f>
        <v>46204</v>
      </c>
      <c r="AG44" s="83">
        <f>IF(AF44="",IF(WEEKDAY(AC42)=5,AC42,""),AF44+1)</f>
        <v>46205</v>
      </c>
      <c r="AH44" s="83">
        <f>IF(AG44="",IF(WEEKDAY(AC42)=6,AC42,""),AG44+1)</f>
        <v>46206</v>
      </c>
      <c r="AI44" s="84">
        <f>IF(AH44="",AC42,AH44+1)</f>
        <v>46207</v>
      </c>
      <c r="AK44" s="82" t="str">
        <f>IF(WEEKDAY(AK42)=1,AK42,"")</f>
        <v/>
      </c>
      <c r="AL44" s="83" t="str">
        <f>IF(AK44="",IF(WEEKDAY(AK42)=2,AK42,""),AK44+1)</f>
        <v/>
      </c>
      <c r="AM44" s="83" t="str">
        <f>IF(AL44="",IF(WEEKDAY(AK42)=3,AK42,""),AL44+1)</f>
        <v/>
      </c>
      <c r="AN44" s="83" t="str">
        <f>IF(AM44="",IF(WEEKDAY(AK42)=4,AK42,""),AM44+1)</f>
        <v/>
      </c>
      <c r="AO44" s="83" t="str">
        <f>IF(AN44="",IF(WEEKDAY(AK42)=5,AK42,""),AN44+1)</f>
        <v/>
      </c>
      <c r="AP44" s="83" t="str">
        <f>IF(AO44="",IF(WEEKDAY(AK42)=6,AK42,""),AO44+1)</f>
        <v/>
      </c>
      <c r="AQ44" s="84">
        <f>IF(AP44="",AK42,AP44+1)</f>
        <v>46235</v>
      </c>
      <c r="AS44" s="82" t="str">
        <f>IF(WEEKDAY(AS42)=1,AS42,"")</f>
        <v/>
      </c>
      <c r="AT44" s="83" t="str">
        <f>IF(AS44="",IF(WEEKDAY(AS42)=2,AS42,""),AS44+1)</f>
        <v/>
      </c>
      <c r="AU44" s="83">
        <f>IF(AT44="",IF(WEEKDAY(AS42)=3,AS42,""),AT44+1)</f>
        <v>46266</v>
      </c>
      <c r="AV44" s="83">
        <f>IF(AU44="",IF(WEEKDAY(AS42)=4,AS42,""),AU44+1)</f>
        <v>46267</v>
      </c>
      <c r="AW44" s="83">
        <f>IF(AV44="",IF(WEEKDAY(AS42)=5,AS42,""),AV44+1)</f>
        <v>46268</v>
      </c>
      <c r="AX44" s="83">
        <f>IF(AW44="",IF(WEEKDAY(AS42)=6,AS42,""),AW44+1)</f>
        <v>46269</v>
      </c>
      <c r="AY44" s="84">
        <f>IF(AX44="",AS42,AX44+1)</f>
        <v>46270</v>
      </c>
    </row>
    <row r="45" spans="2:53" ht="10.5" customHeight="1">
      <c r="D45" s="82">
        <f>J44+1</f>
        <v>46208</v>
      </c>
      <c r="E45" s="83">
        <f t="shared" ref="E45:J47" si="24">D45+1</f>
        <v>46209</v>
      </c>
      <c r="F45" s="83">
        <f t="shared" si="24"/>
        <v>46210</v>
      </c>
      <c r="G45" s="83">
        <f t="shared" si="24"/>
        <v>46211</v>
      </c>
      <c r="H45" s="83">
        <f t="shared" si="24"/>
        <v>46212</v>
      </c>
      <c r="I45" s="83">
        <f t="shared" si="24"/>
        <v>46213</v>
      </c>
      <c r="J45" s="84">
        <f t="shared" si="24"/>
        <v>46214</v>
      </c>
      <c r="L45" s="82">
        <f>R44+1</f>
        <v>46236</v>
      </c>
      <c r="M45" s="83">
        <f t="shared" ref="M45:R47" si="25">L45+1</f>
        <v>46237</v>
      </c>
      <c r="N45" s="83">
        <f t="shared" si="25"/>
        <v>46238</v>
      </c>
      <c r="O45" s="83">
        <f t="shared" si="25"/>
        <v>46239</v>
      </c>
      <c r="P45" s="83">
        <f t="shared" si="25"/>
        <v>46240</v>
      </c>
      <c r="Q45" s="83">
        <f t="shared" si="25"/>
        <v>46241</v>
      </c>
      <c r="R45" s="84">
        <f t="shared" si="25"/>
        <v>46242</v>
      </c>
      <c r="T45" s="82">
        <f>Z44+1</f>
        <v>46271</v>
      </c>
      <c r="U45" s="83">
        <f t="shared" ref="U45:Z47" si="26">T45+1</f>
        <v>46272</v>
      </c>
      <c r="V45" s="83">
        <f t="shared" si="26"/>
        <v>46273</v>
      </c>
      <c r="W45" s="83">
        <f t="shared" si="26"/>
        <v>46274</v>
      </c>
      <c r="X45" s="83">
        <f t="shared" si="26"/>
        <v>46275</v>
      </c>
      <c r="Y45" s="83">
        <f t="shared" si="26"/>
        <v>46276</v>
      </c>
      <c r="Z45" s="84">
        <f t="shared" si="26"/>
        <v>46277</v>
      </c>
      <c r="AC45" s="82">
        <f>AI44+1</f>
        <v>46208</v>
      </c>
      <c r="AD45" s="83">
        <f t="shared" ref="AD45:AI47" si="27">AC45+1</f>
        <v>46209</v>
      </c>
      <c r="AE45" s="83">
        <f t="shared" si="27"/>
        <v>46210</v>
      </c>
      <c r="AF45" s="83">
        <f t="shared" si="27"/>
        <v>46211</v>
      </c>
      <c r="AG45" s="83">
        <f t="shared" si="27"/>
        <v>46212</v>
      </c>
      <c r="AH45" s="83">
        <f t="shared" si="27"/>
        <v>46213</v>
      </c>
      <c r="AI45" s="84">
        <f t="shared" si="27"/>
        <v>46214</v>
      </c>
      <c r="AK45" s="82">
        <f>AQ44+1</f>
        <v>46236</v>
      </c>
      <c r="AL45" s="83">
        <f t="shared" ref="AL45:AQ47" si="28">AK45+1</f>
        <v>46237</v>
      </c>
      <c r="AM45" s="83">
        <f t="shared" si="28"/>
        <v>46238</v>
      </c>
      <c r="AN45" s="83">
        <f t="shared" si="28"/>
        <v>46239</v>
      </c>
      <c r="AO45" s="83">
        <f t="shared" si="28"/>
        <v>46240</v>
      </c>
      <c r="AP45" s="83">
        <f t="shared" si="28"/>
        <v>46241</v>
      </c>
      <c r="AQ45" s="84">
        <f t="shared" si="28"/>
        <v>46242</v>
      </c>
      <c r="AS45" s="82">
        <f>AY44+1</f>
        <v>46271</v>
      </c>
      <c r="AT45" s="83">
        <f t="shared" ref="AT45:AY47" si="29">AS45+1</f>
        <v>46272</v>
      </c>
      <c r="AU45" s="83">
        <f t="shared" si="29"/>
        <v>46273</v>
      </c>
      <c r="AV45" s="83">
        <f t="shared" si="29"/>
        <v>46274</v>
      </c>
      <c r="AW45" s="83">
        <f t="shared" si="29"/>
        <v>46275</v>
      </c>
      <c r="AX45" s="83">
        <f t="shared" si="29"/>
        <v>46276</v>
      </c>
      <c r="AY45" s="84">
        <f t="shared" si="29"/>
        <v>46277</v>
      </c>
    </row>
    <row r="46" spans="2:53" ht="10.5" customHeight="1">
      <c r="D46" s="82">
        <f>J45+1</f>
        <v>46215</v>
      </c>
      <c r="E46" s="83">
        <f t="shared" si="24"/>
        <v>46216</v>
      </c>
      <c r="F46" s="83">
        <f t="shared" si="24"/>
        <v>46217</v>
      </c>
      <c r="G46" s="83">
        <f t="shared" si="24"/>
        <v>46218</v>
      </c>
      <c r="H46" s="83">
        <f t="shared" si="24"/>
        <v>46219</v>
      </c>
      <c r="I46" s="83">
        <f t="shared" si="24"/>
        <v>46220</v>
      </c>
      <c r="J46" s="84">
        <f t="shared" si="24"/>
        <v>46221</v>
      </c>
      <c r="L46" s="82">
        <f>R45+1</f>
        <v>46243</v>
      </c>
      <c r="M46" s="83">
        <f t="shared" si="25"/>
        <v>46244</v>
      </c>
      <c r="N46" s="83">
        <f t="shared" si="25"/>
        <v>46245</v>
      </c>
      <c r="O46" s="83">
        <f t="shared" si="25"/>
        <v>46246</v>
      </c>
      <c r="P46" s="83">
        <f t="shared" si="25"/>
        <v>46247</v>
      </c>
      <c r="Q46" s="83">
        <f t="shared" si="25"/>
        <v>46248</v>
      </c>
      <c r="R46" s="84">
        <f t="shared" si="25"/>
        <v>46249</v>
      </c>
      <c r="T46" s="82">
        <f>Z45+1</f>
        <v>46278</v>
      </c>
      <c r="U46" s="83">
        <f t="shared" si="26"/>
        <v>46279</v>
      </c>
      <c r="V46" s="83">
        <f t="shared" si="26"/>
        <v>46280</v>
      </c>
      <c r="W46" s="83">
        <f t="shared" si="26"/>
        <v>46281</v>
      </c>
      <c r="X46" s="83">
        <f t="shared" si="26"/>
        <v>46282</v>
      </c>
      <c r="Y46" s="83">
        <f t="shared" si="26"/>
        <v>46283</v>
      </c>
      <c r="Z46" s="84">
        <f t="shared" si="26"/>
        <v>46284</v>
      </c>
      <c r="AC46" s="82">
        <f>AI45+1</f>
        <v>46215</v>
      </c>
      <c r="AD46" s="83">
        <f t="shared" si="27"/>
        <v>46216</v>
      </c>
      <c r="AE46" s="83">
        <f t="shared" si="27"/>
        <v>46217</v>
      </c>
      <c r="AF46" s="83">
        <f t="shared" si="27"/>
        <v>46218</v>
      </c>
      <c r="AG46" s="83">
        <f t="shared" si="27"/>
        <v>46219</v>
      </c>
      <c r="AH46" s="83">
        <f t="shared" si="27"/>
        <v>46220</v>
      </c>
      <c r="AI46" s="84">
        <f t="shared" si="27"/>
        <v>46221</v>
      </c>
      <c r="AK46" s="82">
        <f>AQ45+1</f>
        <v>46243</v>
      </c>
      <c r="AL46" s="83">
        <f t="shared" si="28"/>
        <v>46244</v>
      </c>
      <c r="AM46" s="83">
        <f t="shared" si="28"/>
        <v>46245</v>
      </c>
      <c r="AN46" s="83">
        <f t="shared" si="28"/>
        <v>46246</v>
      </c>
      <c r="AO46" s="83">
        <f t="shared" si="28"/>
        <v>46247</v>
      </c>
      <c r="AP46" s="83">
        <f t="shared" si="28"/>
        <v>46248</v>
      </c>
      <c r="AQ46" s="84">
        <f t="shared" si="28"/>
        <v>46249</v>
      </c>
      <c r="AS46" s="82">
        <f>AY45+1</f>
        <v>46278</v>
      </c>
      <c r="AT46" s="83">
        <f t="shared" si="29"/>
        <v>46279</v>
      </c>
      <c r="AU46" s="83">
        <f t="shared" si="29"/>
        <v>46280</v>
      </c>
      <c r="AV46" s="83">
        <f t="shared" si="29"/>
        <v>46281</v>
      </c>
      <c r="AW46" s="83">
        <f t="shared" si="29"/>
        <v>46282</v>
      </c>
      <c r="AX46" s="83">
        <f t="shared" si="29"/>
        <v>46283</v>
      </c>
      <c r="AY46" s="84">
        <f t="shared" si="29"/>
        <v>46284</v>
      </c>
    </row>
    <row r="47" spans="2:53" ht="10.5" customHeight="1">
      <c r="D47" s="82">
        <f>J46+1</f>
        <v>46222</v>
      </c>
      <c r="E47" s="83">
        <f t="shared" si="24"/>
        <v>46223</v>
      </c>
      <c r="F47" s="83">
        <f t="shared" si="24"/>
        <v>46224</v>
      </c>
      <c r="G47" s="83">
        <f t="shared" si="24"/>
        <v>46225</v>
      </c>
      <c r="H47" s="83">
        <f t="shared" si="24"/>
        <v>46226</v>
      </c>
      <c r="I47" s="83">
        <f t="shared" si="24"/>
        <v>46227</v>
      </c>
      <c r="J47" s="84">
        <f t="shared" si="24"/>
        <v>46228</v>
      </c>
      <c r="L47" s="82">
        <f>R46+1</f>
        <v>46250</v>
      </c>
      <c r="M47" s="83">
        <f t="shared" si="25"/>
        <v>46251</v>
      </c>
      <c r="N47" s="83">
        <f t="shared" si="25"/>
        <v>46252</v>
      </c>
      <c r="O47" s="83">
        <f t="shared" si="25"/>
        <v>46253</v>
      </c>
      <c r="P47" s="83">
        <f t="shared" si="25"/>
        <v>46254</v>
      </c>
      <c r="Q47" s="83">
        <f t="shared" si="25"/>
        <v>46255</v>
      </c>
      <c r="R47" s="84">
        <f t="shared" si="25"/>
        <v>46256</v>
      </c>
      <c r="T47" s="82">
        <f>Z46+1</f>
        <v>46285</v>
      </c>
      <c r="U47" s="83">
        <f t="shared" si="26"/>
        <v>46286</v>
      </c>
      <c r="V47" s="83">
        <f t="shared" si="26"/>
        <v>46287</v>
      </c>
      <c r="W47" s="83">
        <f t="shared" si="26"/>
        <v>46288</v>
      </c>
      <c r="X47" s="83">
        <f t="shared" si="26"/>
        <v>46289</v>
      </c>
      <c r="Y47" s="83">
        <f t="shared" si="26"/>
        <v>46290</v>
      </c>
      <c r="Z47" s="84">
        <f t="shared" si="26"/>
        <v>46291</v>
      </c>
      <c r="AC47" s="82">
        <f>AI46+1</f>
        <v>46222</v>
      </c>
      <c r="AD47" s="83">
        <f t="shared" si="27"/>
        <v>46223</v>
      </c>
      <c r="AE47" s="83">
        <f t="shared" si="27"/>
        <v>46224</v>
      </c>
      <c r="AF47" s="83">
        <f t="shared" si="27"/>
        <v>46225</v>
      </c>
      <c r="AG47" s="83">
        <f t="shared" si="27"/>
        <v>46226</v>
      </c>
      <c r="AH47" s="83">
        <f t="shared" si="27"/>
        <v>46227</v>
      </c>
      <c r="AI47" s="84">
        <f t="shared" si="27"/>
        <v>46228</v>
      </c>
      <c r="AK47" s="82">
        <f>AQ46+1</f>
        <v>46250</v>
      </c>
      <c r="AL47" s="83">
        <f t="shared" si="28"/>
        <v>46251</v>
      </c>
      <c r="AM47" s="83">
        <f t="shared" si="28"/>
        <v>46252</v>
      </c>
      <c r="AN47" s="83">
        <f t="shared" si="28"/>
        <v>46253</v>
      </c>
      <c r="AO47" s="83">
        <f t="shared" si="28"/>
        <v>46254</v>
      </c>
      <c r="AP47" s="83">
        <f t="shared" si="28"/>
        <v>46255</v>
      </c>
      <c r="AQ47" s="84">
        <f t="shared" si="28"/>
        <v>46256</v>
      </c>
      <c r="AS47" s="82">
        <f>AY46+1</f>
        <v>46285</v>
      </c>
      <c r="AT47" s="83">
        <f t="shared" si="29"/>
        <v>46286</v>
      </c>
      <c r="AU47" s="83">
        <f t="shared" si="29"/>
        <v>46287</v>
      </c>
      <c r="AV47" s="83">
        <f t="shared" si="29"/>
        <v>46288</v>
      </c>
      <c r="AW47" s="83">
        <f t="shared" si="29"/>
        <v>46289</v>
      </c>
      <c r="AX47" s="83">
        <f t="shared" si="29"/>
        <v>46290</v>
      </c>
      <c r="AY47" s="84">
        <f t="shared" si="29"/>
        <v>46291</v>
      </c>
    </row>
    <row r="48" spans="2:53" ht="10.5" customHeight="1">
      <c r="D48" s="82">
        <f>IF(DAY(J47)+1&gt;IF(MONTH(D42)=12,31,DATE(YEAR(D42),MONTH(D42)+1,1)-D42),"",J47+1)</f>
        <v>46229</v>
      </c>
      <c r="E48" s="83">
        <f>IF(D48="","",IF(DAY(D48)+1&gt;IF(MONTH(D42)=12,31,DATE(YEAR(D42),MONTH(D42)+1,1)-D42),"",D48+1))</f>
        <v>46230</v>
      </c>
      <c r="F48" s="83">
        <f>IF(E48="","",IF(DAY(E48)+1&gt;IF(MONTH(D42)=12,31,DATE(YEAR(D42),MONTH(D42)+1,1)-D42),"",E48+1))</f>
        <v>46231</v>
      </c>
      <c r="G48" s="83">
        <f>IF(F48="","",IF(DAY(F48)+1&gt;IF(MONTH(D42)=12,31,DATE(YEAR(D42),MONTH(D42)+1,1)-D42),"",F48+1))</f>
        <v>46232</v>
      </c>
      <c r="H48" s="83">
        <f>IF(G48="","",IF(DAY(G48)+1&gt;IF(MONTH(D42)=12,31,DATE(YEAR(D42),MONTH(D42)+1,1)-D42),"",G48+1))</f>
        <v>46233</v>
      </c>
      <c r="I48" s="83">
        <f>IF(H48="","",IF(DAY(H48)+1&gt;IF(MONTH(D42)=12,31,DATE(YEAR(D42),MONTH(D42)+1,1)-D42),"",H48+1))</f>
        <v>46234</v>
      </c>
      <c r="J48" s="84" t="str">
        <f>IF(I48="","",IF(DAY(I48)+1&gt;IF(MONTH(D42)=12,31,DATE(YEAR(D42),MONTH(D42)+1,1)-D42),"",I48+1))</f>
        <v/>
      </c>
      <c r="L48" s="82">
        <f>IF(DAY(R47)+1&gt;IF(MONTH(L42)=12,31,DATE(YEAR(L42),MONTH(L42)+1,1)-L42),"",R47+1)</f>
        <v>46257</v>
      </c>
      <c r="M48" s="83">
        <f>IF(L48="","",IF(DAY(L48)+1&gt;IF(MONTH(L42)=12,31,DATE(YEAR(L42),MONTH(L42)+1,1)-L42),"",L48+1))</f>
        <v>46258</v>
      </c>
      <c r="N48" s="83">
        <f>IF(M48="","",IF(DAY(M48)+1&gt;IF(MONTH(L42)=12,31,DATE(YEAR(L42),MONTH(L42)+1,1)-L42),"",M48+1))</f>
        <v>46259</v>
      </c>
      <c r="O48" s="83">
        <f>IF(N48="","",IF(DAY(N48)+1&gt;IF(MONTH(L42)=12,31,DATE(YEAR(L42),MONTH(L42)+1,1)-L42),"",N48+1))</f>
        <v>46260</v>
      </c>
      <c r="P48" s="83">
        <f>IF(O48="","",IF(DAY(O48)+1&gt;IF(MONTH(L42)=12,31,DATE(YEAR(L42),MONTH(L42)+1,1)-L42),"",O48+1))</f>
        <v>46261</v>
      </c>
      <c r="Q48" s="83">
        <f>IF(P48="","",IF(DAY(P48)+1&gt;IF(MONTH(L42)=12,31,DATE(YEAR(L42),MONTH(L42)+1,1)-L42),"",P48+1))</f>
        <v>46262</v>
      </c>
      <c r="R48" s="84">
        <f>IF(Q48="","",IF(DAY(Q48)+1&gt;IF(MONTH(L42)=12,31,DATE(YEAR(L42),MONTH(L42)+1,1)-L42),"",Q48+1))</f>
        <v>46263</v>
      </c>
      <c r="T48" s="82">
        <f>IF(DAY(Z47)+1&gt;IF(MONTH(T42)=12,31,DATE(YEAR(T42),MONTH(T42)+1,1)-T42),"",Z47+1)</f>
        <v>46292</v>
      </c>
      <c r="U48" s="83">
        <f>IF(T48="","",IF(DAY(T48)+1&gt;IF(MONTH(T42)=12,31,DATE(YEAR(T42),MONTH(T42)+1,1)-T42),"",T48+1))</f>
        <v>46293</v>
      </c>
      <c r="V48" s="83">
        <f>IF(U48="","",IF(DAY(U48)+1&gt;IF(MONTH(T42)=12,31,DATE(YEAR(T42),MONTH(T42)+1,1)-T42),"",U48+1))</f>
        <v>46294</v>
      </c>
      <c r="W48" s="83">
        <f>IF(V48="","",IF(DAY(V48)+1&gt;IF(MONTH(T42)=12,31,DATE(YEAR(T42),MONTH(T42)+1,1)-T42),"",V48+1))</f>
        <v>46295</v>
      </c>
      <c r="X48" s="83" t="str">
        <f>IF(W48="","",IF(DAY(W48)+1&gt;IF(MONTH(T42)=12,31,DATE(YEAR(T42),MONTH(T42)+1,1)-T42),"",W48+1))</f>
        <v/>
      </c>
      <c r="Y48" s="83" t="str">
        <f>IF(X48="","",IF(DAY(X48)+1&gt;IF(MONTH(T42)=12,31,DATE(YEAR(T42),MONTH(T42)+1,1)-T42),"",X48+1))</f>
        <v/>
      </c>
      <c r="Z48" s="84" t="str">
        <f>IF(Y48="","",IF(DAY(Y48)+1&gt;IF(MONTH(T42)=12,31,DATE(YEAR(T42),MONTH(T42)+1,1)-T42),"",Y48+1))</f>
        <v/>
      </c>
      <c r="AC48" s="82">
        <f>IF(DAY(AI47)+1&gt;IF(MONTH(AC42)=12,31,DATE(YEAR(AC42),MONTH(AC42)+1,1)-AC42),"",AI47+1)</f>
        <v>46229</v>
      </c>
      <c r="AD48" s="83">
        <f>IF(AC48="","",IF(DAY(AC48)+1&gt;IF(MONTH(AC42)=12,31,DATE(YEAR(AC42),MONTH(AC42)+1,1)-AC42),"",AC48+1))</f>
        <v>46230</v>
      </c>
      <c r="AE48" s="83">
        <f>IF(AD48="","",IF(DAY(AD48)+1&gt;IF(MONTH(AC42)=12,31,DATE(YEAR(AC42),MONTH(AC42)+1,1)-AC42),"",AD48+1))</f>
        <v>46231</v>
      </c>
      <c r="AF48" s="83">
        <f>IF(AE48="","",IF(DAY(AE48)+1&gt;IF(MONTH(AC42)=12,31,DATE(YEAR(AC42),MONTH(AC42)+1,1)-AC42),"",AE48+1))</f>
        <v>46232</v>
      </c>
      <c r="AG48" s="83">
        <f>IF(AF48="","",IF(DAY(AF48)+1&gt;IF(MONTH(AC42)=12,31,DATE(YEAR(AC42),MONTH(AC42)+1,1)-AC42),"",AF48+1))</f>
        <v>46233</v>
      </c>
      <c r="AH48" s="83">
        <f>IF(AG48="","",IF(DAY(AG48)+1&gt;IF(MONTH(AC42)=12,31,DATE(YEAR(AC42),MONTH(AC42)+1,1)-AC42),"",AG48+1))</f>
        <v>46234</v>
      </c>
      <c r="AI48" s="84" t="str">
        <f>IF(AH48="","",IF(DAY(AH48)+1&gt;IF(MONTH(AC42)=12,31,DATE(YEAR(AC42),MONTH(AC42)+1,1)-AC42),"",AH48+1))</f>
        <v/>
      </c>
      <c r="AK48" s="82">
        <f>IF(DAY(AQ47)+1&gt;IF(MONTH(AK42)=12,31,DATE(YEAR(AK42),MONTH(AK42)+1,1)-AK42),"",AQ47+1)</f>
        <v>46257</v>
      </c>
      <c r="AL48" s="83">
        <f>IF(AK48="","",IF(DAY(AK48)+1&gt;IF(MONTH(AK42)=12,31,DATE(YEAR(AK42),MONTH(AK42)+1,1)-AK42),"",AK48+1))</f>
        <v>46258</v>
      </c>
      <c r="AM48" s="83">
        <f>IF(AL48="","",IF(DAY(AL48)+1&gt;IF(MONTH(AK42)=12,31,DATE(YEAR(AK42),MONTH(AK42)+1,1)-AK42),"",AL48+1))</f>
        <v>46259</v>
      </c>
      <c r="AN48" s="83">
        <f>IF(AM48="","",IF(DAY(AM48)+1&gt;IF(MONTH(AK42)=12,31,DATE(YEAR(AK42),MONTH(AK42)+1,1)-AK42),"",AM48+1))</f>
        <v>46260</v>
      </c>
      <c r="AO48" s="83">
        <f>IF(AN48="","",IF(DAY(AN48)+1&gt;IF(MONTH(AK42)=12,31,DATE(YEAR(AK42),MONTH(AK42)+1,1)-AK42),"",AN48+1))</f>
        <v>46261</v>
      </c>
      <c r="AP48" s="83">
        <f>IF(AO48="","",IF(DAY(AO48)+1&gt;IF(MONTH(AK42)=12,31,DATE(YEAR(AK42),MONTH(AK42)+1,1)-AK42),"",AO48+1))</f>
        <v>46262</v>
      </c>
      <c r="AQ48" s="84">
        <f>IF(AP48="","",IF(DAY(AP48)+1&gt;IF(MONTH(AK42)=12,31,DATE(YEAR(AK42),MONTH(AK42)+1,1)-AK42),"",AP48+1))</f>
        <v>46263</v>
      </c>
      <c r="AS48" s="82">
        <f>IF(DAY(AY47)+1&gt;IF(MONTH(AS42)=12,31,DATE(YEAR(AS42),MONTH(AS42)+1,1)-AS42),"",AY47+1)</f>
        <v>46292</v>
      </c>
      <c r="AT48" s="83">
        <f>IF(AS48="","",IF(DAY(AS48)+1&gt;IF(MONTH(AS42)=12,31,DATE(YEAR(AS42),MONTH(AS42)+1,1)-AS42),"",AS48+1))</f>
        <v>46293</v>
      </c>
      <c r="AU48" s="83">
        <f>IF(AT48="","",IF(DAY(AT48)+1&gt;IF(MONTH(AS42)=12,31,DATE(YEAR(AS42),MONTH(AS42)+1,1)-AS42),"",AT48+1))</f>
        <v>46294</v>
      </c>
      <c r="AV48" s="83">
        <f>IF(AU48="","",IF(DAY(AU48)+1&gt;IF(MONTH(AS42)=12,31,DATE(YEAR(AS42),MONTH(AS42)+1,1)-AS42),"",AU48+1))</f>
        <v>46295</v>
      </c>
      <c r="AW48" s="83" t="str">
        <f>IF(AV48="","",IF(DAY(AV48)+1&gt;IF(MONTH(AS42)=12,31,DATE(YEAR(AS42),MONTH(AS42)+1,1)-AS42),"",AV48+1))</f>
        <v/>
      </c>
      <c r="AX48" s="83" t="str">
        <f>IF(AW48="","",IF(DAY(AW48)+1&gt;IF(MONTH(AS42)=12,31,DATE(YEAR(AS42),MONTH(AS42)+1,1)-AS42),"",AW48+1))</f>
        <v/>
      </c>
      <c r="AY48" s="84" t="str">
        <f>IF(AX48="","",IF(DAY(AX48)+1&gt;IF(MONTH(AS42)=12,31,DATE(YEAR(AS42),MONTH(AS42)+1,1)-AS42),"",AX48+1))</f>
        <v/>
      </c>
    </row>
    <row r="49" spans="2:53" ht="9.75" customHeight="1">
      <c r="D49" s="85" t="str">
        <f>IF(J48="","",IF(DAY(J48)+1&gt;IF(MONTH(D42)=12,31,DATE(YEAR(D42),MONTH(D42)+1,1)-D42),"",J48+1))</f>
        <v/>
      </c>
      <c r="E49" s="86" t="str">
        <f>IF(D49="","",IF(DAY(D49)+1&gt;IF(MONTH(D42)=12,31,DATE(YEAR(D42),MONTH(D42)+1,1)-D42),"",D49+1))</f>
        <v/>
      </c>
      <c r="F49" s="477" t="str">
        <f>VLOOKUP(D42,祝節名,2,FALSE)</f>
        <v>20 海の日
小暑7、大暑23</v>
      </c>
      <c r="G49" s="477"/>
      <c r="H49" s="477"/>
      <c r="I49" s="477"/>
      <c r="J49" s="478"/>
      <c r="L49" s="85">
        <f>IF(R48="","",IF(DAY(R48)+1&gt;IF(MONTH(L42)=12,31,DATE(YEAR(L42),MONTH(L42)+1,1)-L42),"",R48+1))</f>
        <v>46264</v>
      </c>
      <c r="M49" s="86">
        <f>IF(L49="","",IF(DAY(L49)+1&gt;IF(MONTH(L42)=12,31,DATE(YEAR(L42),MONTH(L42)+1,1)-L42),"",L49+1))</f>
        <v>46265</v>
      </c>
      <c r="N49" s="477" t="str">
        <f>VLOOKUP(L42,祝節名,2,FALSE)</f>
        <v>11 山の日
立秋7、処暑23</v>
      </c>
      <c r="O49" s="477"/>
      <c r="P49" s="477"/>
      <c r="Q49" s="477"/>
      <c r="R49" s="478"/>
      <c r="T49" s="85" t="str">
        <f>IF(Z48="","",IF(DAY(Z48)+1&gt;IF(MONTH(T42)=12,31,DATE(YEAR(T42),MONTH(T42)+1,1)-T42),"",Z48+1))</f>
        <v/>
      </c>
      <c r="U49" s="86" t="str">
        <f>IF(T49="","",IF(DAY(T49)+1&gt;IF(MONTH(T42)=12,31,DATE(YEAR(T42),MONTH(T42)+1,1)-T42),"",T49+1))</f>
        <v/>
      </c>
      <c r="V49" s="477" t="str">
        <f>VLOOKUP(T42,祝節名,2,FALSE)</f>
        <v>21 敬老の日、22 国民の休日
23 秋分の日。白露7、秋分23</v>
      </c>
      <c r="W49" s="477"/>
      <c r="X49" s="477"/>
      <c r="Y49" s="477"/>
      <c r="Z49" s="478"/>
      <c r="AC49" s="85" t="str">
        <f>IF(AI48="","",IF(DAY(AI48)+1&gt;IF(MONTH(AC42)=12,31,DATE(YEAR(AC42),MONTH(AC42)+1,1)-AC42),"",AI48+1))</f>
        <v/>
      </c>
      <c r="AD49" s="86" t="str">
        <f>IF(AC49="","",IF(DAY(AC49)+1&gt;IF(MONTH(AC42)=12,31,DATE(YEAR(AC42),MONTH(AC42)+1,1)-AC42),"",AC49+1))</f>
        <v/>
      </c>
      <c r="AE49" s="477" t="str">
        <f>VLOOKUP(AC42,祝節名,2,FALSE)</f>
        <v>20 海の日
小暑7、大暑23</v>
      </c>
      <c r="AF49" s="477"/>
      <c r="AG49" s="477"/>
      <c r="AH49" s="477"/>
      <c r="AI49" s="478"/>
      <c r="AK49" s="85">
        <f>IF(AQ48="","",IF(DAY(AQ48)+1&gt;IF(MONTH(AK42)=12,31,DATE(YEAR(AK42),MONTH(AK42)+1,1)-AK42),"",AQ48+1))</f>
        <v>46264</v>
      </c>
      <c r="AL49" s="86">
        <f>IF(AK49="","",IF(DAY(AK49)+1&gt;IF(MONTH(AK42)=12,31,DATE(YEAR(AK42),MONTH(AK42)+1,1)-AK42),"",AK49+1))</f>
        <v>46265</v>
      </c>
      <c r="AM49" s="477" t="str">
        <f>VLOOKUP(AK42,祝節名,2,FALSE)</f>
        <v>11 山の日
立秋7、処暑23</v>
      </c>
      <c r="AN49" s="477"/>
      <c r="AO49" s="477"/>
      <c r="AP49" s="477"/>
      <c r="AQ49" s="478"/>
      <c r="AS49" s="85" t="str">
        <f>IF(AY48="","",IF(DAY(AY48)+1&gt;IF(MONTH(AS42)=12,31,DATE(YEAR(AS42),MONTH(AS42)+1,1)-AS42),"",AY48+1))</f>
        <v/>
      </c>
      <c r="AT49" s="86" t="str">
        <f>IF(AS49="","",IF(DAY(AS49)+1&gt;IF(MONTH(AS42)=12,31,DATE(YEAR(AS42),MONTH(AS42)+1,1)-AS42),"",AS49+1))</f>
        <v/>
      </c>
      <c r="AU49" s="477" t="str">
        <f>VLOOKUP(AS42,祝節名,2,FALSE)</f>
        <v>21 敬老の日、22 国民の休日
23 秋分の日。白露7、秋分23</v>
      </c>
      <c r="AV49" s="477"/>
      <c r="AW49" s="477"/>
      <c r="AX49" s="477"/>
      <c r="AY49" s="478"/>
    </row>
    <row r="50" spans="2:53" ht="3" customHeight="1"/>
    <row r="51" spans="2:53" ht="10.5" customHeight="1">
      <c r="D51" s="488">
        <f>IF(MONTH(T42)=12,DATE(YEAR(T42)+1,1,1),DATE(YEAR(T42),MONTH(T42)+1,1))</f>
        <v>46296</v>
      </c>
      <c r="E51" s="488"/>
      <c r="F51" s="490">
        <f>MONTH(D51)</f>
        <v>10</v>
      </c>
      <c r="G51" s="490"/>
      <c r="H51" s="490" t="s">
        <v>352</v>
      </c>
      <c r="I51" s="237" t="str">
        <f>IF(D51&gt;=43586,"令和"&amp;IF(YEAR(D51)-2018=1,"元",YEAR(D51)-2018),"平成"&amp;(YEAR(D51)-1988))</f>
        <v>令和8</v>
      </c>
      <c r="J51" s="237"/>
      <c r="L51" s="488">
        <f>IF(MONTH(D51)=12,DATE(YEAR(D51)+1,1,1),DATE(YEAR(D51),MONTH(D51)+1,1))</f>
        <v>46327</v>
      </c>
      <c r="M51" s="488"/>
      <c r="N51" s="489">
        <f>MONTH(L51)</f>
        <v>11</v>
      </c>
      <c r="O51" s="489"/>
      <c r="P51" s="489" t="s">
        <v>396</v>
      </c>
      <c r="Q51" s="237" t="str">
        <f>IF(L51&gt;=43586,"令和"&amp;IF(YEAR(L51)-2018=1,"元",YEAR(L51)-2018),"平成"&amp;(YEAR(L51)-1988))</f>
        <v>令和8</v>
      </c>
      <c r="R51" s="237"/>
      <c r="T51" s="488">
        <f>IF(MONTH(L51)=12,DATE(YEAR(L51)+1,1,1),DATE(YEAR(L51),MONTH(L51)+1,1))</f>
        <v>46357</v>
      </c>
      <c r="U51" s="488"/>
      <c r="V51" s="490">
        <f>MONTH(T51)</f>
        <v>12</v>
      </c>
      <c r="W51" s="490"/>
      <c r="X51" s="490" t="s">
        <v>352</v>
      </c>
      <c r="Y51" s="237" t="str">
        <f>IF(T51&gt;=43586,"令和"&amp;IF(YEAR(T51)-2018=1,"元",YEAR(T51)-2018),"平成"&amp;(YEAR(T51)-1988))</f>
        <v>令和8</v>
      </c>
      <c r="Z51" s="237"/>
      <c r="AC51" s="488">
        <f>IF(MONTH(AS42)=12,DATE(YEAR(AS42)+1,1,1),DATE(YEAR(AS42),MONTH(AS42)+1,1))</f>
        <v>46296</v>
      </c>
      <c r="AD51" s="488"/>
      <c r="AE51" s="490">
        <f>MONTH(AC51)</f>
        <v>10</v>
      </c>
      <c r="AF51" s="490"/>
      <c r="AG51" s="490" t="s">
        <v>352</v>
      </c>
      <c r="AH51" s="237" t="str">
        <f>IF(AC51&gt;=43586,"令和"&amp;IF(YEAR(AC51)-2018=1,"元",YEAR(AC51)-2018),"平成"&amp;(YEAR(AC51)-1988))</f>
        <v>令和8</v>
      </c>
      <c r="AI51" s="237"/>
      <c r="AK51" s="488">
        <f>IF(MONTH(AC51)=12,DATE(YEAR(AC51)+1,1,1),DATE(YEAR(AC51),MONTH(AC51)+1,1))</f>
        <v>46327</v>
      </c>
      <c r="AL51" s="488"/>
      <c r="AM51" s="489">
        <f>MONTH(AK51)</f>
        <v>11</v>
      </c>
      <c r="AN51" s="489"/>
      <c r="AO51" s="489" t="s">
        <v>396</v>
      </c>
      <c r="AP51" s="237" t="str">
        <f>IF(AK51&gt;=43586,"令和"&amp;IF(YEAR(AK51)-2018=1,"元",YEAR(AK51)-2018),"平成"&amp;(YEAR(AK51)-1988))</f>
        <v>令和8</v>
      </c>
      <c r="AQ51" s="237"/>
      <c r="AS51" s="488">
        <f>IF(MONTH(AK51)=12,DATE(YEAR(AK51)+1,1,1),DATE(YEAR(AK51),MONTH(AK51)+1,1))</f>
        <v>46357</v>
      </c>
      <c r="AT51" s="488"/>
      <c r="AU51" s="490">
        <f>MONTH(AS51)</f>
        <v>12</v>
      </c>
      <c r="AV51" s="490"/>
      <c r="AW51" s="490" t="s">
        <v>352</v>
      </c>
      <c r="AX51" s="237" t="str">
        <f>IF(AS51&gt;=43586,"令和"&amp;IF(YEAR(AS51)-2018=1,"元",YEAR(AS51)-2018),"平成"&amp;(YEAR(AS51)-1988))</f>
        <v>令和8</v>
      </c>
      <c r="AY51" s="237"/>
    </row>
    <row r="52" spans="2:53" ht="6" customHeight="1">
      <c r="D52" s="78" t="s">
        <v>420</v>
      </c>
      <c r="E52" s="81" t="s">
        <v>380</v>
      </c>
      <c r="F52" s="81" t="s">
        <v>381</v>
      </c>
      <c r="G52" s="81" t="s">
        <v>382</v>
      </c>
      <c r="H52" s="81" t="s">
        <v>421</v>
      </c>
      <c r="I52" s="81" t="s">
        <v>384</v>
      </c>
      <c r="J52" s="80" t="s">
        <v>385</v>
      </c>
      <c r="L52" s="78" t="s">
        <v>379</v>
      </c>
      <c r="M52" s="79" t="s">
        <v>422</v>
      </c>
      <c r="N52" s="79" t="s">
        <v>423</v>
      </c>
      <c r="O52" s="79" t="s">
        <v>382</v>
      </c>
      <c r="P52" s="79" t="s">
        <v>383</v>
      </c>
      <c r="Q52" s="79" t="s">
        <v>424</v>
      </c>
      <c r="R52" s="80" t="s">
        <v>385</v>
      </c>
      <c r="T52" s="78" t="s">
        <v>379</v>
      </c>
      <c r="U52" s="81" t="s">
        <v>394</v>
      </c>
      <c r="V52" s="81" t="s">
        <v>425</v>
      </c>
      <c r="W52" s="81" t="s">
        <v>426</v>
      </c>
      <c r="X52" s="81" t="s">
        <v>383</v>
      </c>
      <c r="Y52" s="81" t="s">
        <v>416</v>
      </c>
      <c r="Z52" s="80" t="s">
        <v>385</v>
      </c>
      <c r="AC52" s="78" t="s">
        <v>379</v>
      </c>
      <c r="AD52" s="81" t="s">
        <v>380</v>
      </c>
      <c r="AE52" s="81" t="s">
        <v>427</v>
      </c>
      <c r="AF52" s="81" t="s">
        <v>428</v>
      </c>
      <c r="AG52" s="81" t="s">
        <v>389</v>
      </c>
      <c r="AH52" s="81" t="s">
        <v>384</v>
      </c>
      <c r="AI52" s="80" t="s">
        <v>429</v>
      </c>
      <c r="AK52" s="78" t="s">
        <v>379</v>
      </c>
      <c r="AL52" s="79" t="s">
        <v>422</v>
      </c>
      <c r="AM52" s="79" t="s">
        <v>381</v>
      </c>
      <c r="AN52" s="79" t="s">
        <v>426</v>
      </c>
      <c r="AO52" s="79" t="s">
        <v>430</v>
      </c>
      <c r="AP52" s="79" t="s">
        <v>431</v>
      </c>
      <c r="AQ52" s="80" t="s">
        <v>429</v>
      </c>
      <c r="AS52" s="78" t="s">
        <v>379</v>
      </c>
      <c r="AT52" s="81" t="s">
        <v>432</v>
      </c>
      <c r="AU52" s="81" t="s">
        <v>433</v>
      </c>
      <c r="AV52" s="81" t="s">
        <v>428</v>
      </c>
      <c r="AW52" s="81" t="s">
        <v>383</v>
      </c>
      <c r="AX52" s="81" t="s">
        <v>431</v>
      </c>
      <c r="AY52" s="80" t="s">
        <v>400</v>
      </c>
    </row>
    <row r="53" spans="2:53" ht="10.5" customHeight="1">
      <c r="D53" s="82" t="str">
        <f>IF(WEEKDAY(D51)=1,D51,"")</f>
        <v/>
      </c>
      <c r="E53" s="83" t="str">
        <f>IF(D53="",IF(WEEKDAY(D51)=2,D51,""),D53+1)</f>
        <v/>
      </c>
      <c r="F53" s="83" t="str">
        <f>IF(E53="",IF(WEEKDAY(D51)=3,D51,""),E53+1)</f>
        <v/>
      </c>
      <c r="G53" s="83" t="str">
        <f>IF(F53="",IF(WEEKDAY(D51)=4,D51,""),F53+1)</f>
        <v/>
      </c>
      <c r="H53" s="83">
        <f>IF(G53="",IF(WEEKDAY(D51)=5,D51,""),G53+1)</f>
        <v>46296</v>
      </c>
      <c r="I53" s="83">
        <f>IF(H53="",IF(WEEKDAY(D51)=6,D51,""),H53+1)</f>
        <v>46297</v>
      </c>
      <c r="J53" s="84">
        <f>IF(I53="",D51,I53+1)</f>
        <v>46298</v>
      </c>
      <c r="L53" s="82">
        <f>IF(WEEKDAY(L51)=1,L51,"")</f>
        <v>46327</v>
      </c>
      <c r="M53" s="83">
        <f>IF(L53="",IF(WEEKDAY(L51)=2,L51,""),L53+1)</f>
        <v>46328</v>
      </c>
      <c r="N53" s="83">
        <f>IF(M53="",IF(WEEKDAY(L51)=3,L51,""),M53+1)</f>
        <v>46329</v>
      </c>
      <c r="O53" s="83">
        <f>IF(N53="",IF(WEEKDAY(L51)=4,L51,""),N53+1)</f>
        <v>46330</v>
      </c>
      <c r="P53" s="83">
        <f>IF(O53="",IF(WEEKDAY(L51)=5,L51,""),O53+1)</f>
        <v>46331</v>
      </c>
      <c r="Q53" s="83">
        <f>IF(P53="",IF(WEEKDAY(L51)=6,L51,""),P53+1)</f>
        <v>46332</v>
      </c>
      <c r="R53" s="84">
        <f>IF(Q53="",L51,Q53+1)</f>
        <v>46333</v>
      </c>
      <c r="T53" s="82" t="str">
        <f>IF(WEEKDAY(T51)=1,T51,"")</f>
        <v/>
      </c>
      <c r="U53" s="83" t="str">
        <f>IF(T53="",IF(WEEKDAY(T51)=2,T51,""),T53+1)</f>
        <v/>
      </c>
      <c r="V53" s="83">
        <f>IF(U53="",IF(WEEKDAY(T51)=3,T51,""),U53+1)</f>
        <v>46357</v>
      </c>
      <c r="W53" s="83">
        <f>IF(V53="",IF(WEEKDAY(T51)=4,T51,""),V53+1)</f>
        <v>46358</v>
      </c>
      <c r="X53" s="83">
        <f>IF(W53="",IF(WEEKDAY(T51)=5,T51,""),W53+1)</f>
        <v>46359</v>
      </c>
      <c r="Y53" s="83">
        <f>IF(X53="",IF(WEEKDAY(T51)=6,T51,""),X53+1)</f>
        <v>46360</v>
      </c>
      <c r="Z53" s="84">
        <f>IF(Y53="",T51,Y53+1)</f>
        <v>46361</v>
      </c>
      <c r="AC53" s="82" t="str">
        <f>IF(WEEKDAY(AC51)=1,AC51,"")</f>
        <v/>
      </c>
      <c r="AD53" s="83" t="str">
        <f>IF(AC53="",IF(WEEKDAY(AC51)=2,AC51,""),AC53+1)</f>
        <v/>
      </c>
      <c r="AE53" s="83" t="str">
        <f>IF(AD53="",IF(WEEKDAY(AC51)=3,AC51,""),AD53+1)</f>
        <v/>
      </c>
      <c r="AF53" s="83" t="str">
        <f>IF(AE53="",IF(WEEKDAY(AC51)=4,AC51,""),AE53+1)</f>
        <v/>
      </c>
      <c r="AG53" s="83">
        <f>IF(AF53="",IF(WEEKDAY(AC51)=5,AC51,""),AF53+1)</f>
        <v>46296</v>
      </c>
      <c r="AH53" s="83">
        <f>IF(AG53="",IF(WEEKDAY(AC51)=6,AC51,""),AG53+1)</f>
        <v>46297</v>
      </c>
      <c r="AI53" s="84">
        <f>IF(AH53="",AC51,AH53+1)</f>
        <v>46298</v>
      </c>
      <c r="AK53" s="82">
        <f>IF(WEEKDAY(AK51)=1,AK51,"")</f>
        <v>46327</v>
      </c>
      <c r="AL53" s="83">
        <f>IF(AK53="",IF(WEEKDAY(AK51)=2,AK51,""),AK53+1)</f>
        <v>46328</v>
      </c>
      <c r="AM53" s="83">
        <f>IF(AL53="",IF(WEEKDAY(AK51)=3,AK51,""),AL53+1)</f>
        <v>46329</v>
      </c>
      <c r="AN53" s="83">
        <f>IF(AM53="",IF(WEEKDAY(AK51)=4,AK51,""),AM53+1)</f>
        <v>46330</v>
      </c>
      <c r="AO53" s="83">
        <f>IF(AN53="",IF(WEEKDAY(AK51)=5,AK51,""),AN53+1)</f>
        <v>46331</v>
      </c>
      <c r="AP53" s="83">
        <f>IF(AO53="",IF(WEEKDAY(AK51)=6,AK51,""),AO53+1)</f>
        <v>46332</v>
      </c>
      <c r="AQ53" s="84">
        <f>IF(AP53="",AK51,AP53+1)</f>
        <v>46333</v>
      </c>
      <c r="AS53" s="82" t="str">
        <f>IF(WEEKDAY(AS51)=1,AS51,"")</f>
        <v/>
      </c>
      <c r="AT53" s="83" t="str">
        <f>IF(AS53="",IF(WEEKDAY(AS51)=2,AS51,""),AS53+1)</f>
        <v/>
      </c>
      <c r="AU53" s="83">
        <f>IF(AT53="",IF(WEEKDAY(AS51)=3,AS51,""),AT53+1)</f>
        <v>46357</v>
      </c>
      <c r="AV53" s="83">
        <f>IF(AU53="",IF(WEEKDAY(AS51)=4,AS51,""),AU53+1)</f>
        <v>46358</v>
      </c>
      <c r="AW53" s="83">
        <f>IF(AV53="",IF(WEEKDAY(AS51)=5,AS51,""),AV53+1)</f>
        <v>46359</v>
      </c>
      <c r="AX53" s="83">
        <f>IF(AW53="",IF(WEEKDAY(AS51)=6,AS51,""),AW53+1)</f>
        <v>46360</v>
      </c>
      <c r="AY53" s="84">
        <f>IF(AX53="",AS51,AX53+1)</f>
        <v>46361</v>
      </c>
    </row>
    <row r="54" spans="2:53" ht="10.5" customHeight="1">
      <c r="D54" s="82">
        <f>J53+1</f>
        <v>46299</v>
      </c>
      <c r="E54" s="83">
        <f t="shared" ref="E54:J56" si="30">D54+1</f>
        <v>46300</v>
      </c>
      <c r="F54" s="83">
        <f t="shared" si="30"/>
        <v>46301</v>
      </c>
      <c r="G54" s="83">
        <f t="shared" si="30"/>
        <v>46302</v>
      </c>
      <c r="H54" s="83">
        <f t="shared" si="30"/>
        <v>46303</v>
      </c>
      <c r="I54" s="83">
        <f t="shared" si="30"/>
        <v>46304</v>
      </c>
      <c r="J54" s="84">
        <f t="shared" si="30"/>
        <v>46305</v>
      </c>
      <c r="L54" s="82">
        <f>R53+1</f>
        <v>46334</v>
      </c>
      <c r="M54" s="83">
        <f t="shared" ref="M54:R56" si="31">L54+1</f>
        <v>46335</v>
      </c>
      <c r="N54" s="83">
        <f t="shared" si="31"/>
        <v>46336</v>
      </c>
      <c r="O54" s="83">
        <f t="shared" si="31"/>
        <v>46337</v>
      </c>
      <c r="P54" s="83">
        <f t="shared" si="31"/>
        <v>46338</v>
      </c>
      <c r="Q54" s="83">
        <f t="shared" si="31"/>
        <v>46339</v>
      </c>
      <c r="R54" s="84">
        <f t="shared" si="31"/>
        <v>46340</v>
      </c>
      <c r="T54" s="82">
        <f>Z53+1</f>
        <v>46362</v>
      </c>
      <c r="U54" s="83">
        <f t="shared" ref="U54:Z56" si="32">T54+1</f>
        <v>46363</v>
      </c>
      <c r="V54" s="83">
        <f t="shared" si="32"/>
        <v>46364</v>
      </c>
      <c r="W54" s="83">
        <f t="shared" si="32"/>
        <v>46365</v>
      </c>
      <c r="X54" s="83">
        <f t="shared" si="32"/>
        <v>46366</v>
      </c>
      <c r="Y54" s="83">
        <f t="shared" si="32"/>
        <v>46367</v>
      </c>
      <c r="Z54" s="84">
        <f t="shared" si="32"/>
        <v>46368</v>
      </c>
      <c r="AC54" s="82">
        <f>AI53+1</f>
        <v>46299</v>
      </c>
      <c r="AD54" s="83">
        <f t="shared" ref="AD54:AI56" si="33">AC54+1</f>
        <v>46300</v>
      </c>
      <c r="AE54" s="83">
        <f t="shared" si="33"/>
        <v>46301</v>
      </c>
      <c r="AF54" s="83">
        <f t="shared" si="33"/>
        <v>46302</v>
      </c>
      <c r="AG54" s="83">
        <f t="shared" si="33"/>
        <v>46303</v>
      </c>
      <c r="AH54" s="83">
        <f t="shared" si="33"/>
        <v>46304</v>
      </c>
      <c r="AI54" s="84">
        <f t="shared" si="33"/>
        <v>46305</v>
      </c>
      <c r="AK54" s="82">
        <f>AQ53+1</f>
        <v>46334</v>
      </c>
      <c r="AL54" s="83">
        <f t="shared" ref="AL54:AQ56" si="34">AK54+1</f>
        <v>46335</v>
      </c>
      <c r="AM54" s="83">
        <f t="shared" si="34"/>
        <v>46336</v>
      </c>
      <c r="AN54" s="83">
        <f t="shared" si="34"/>
        <v>46337</v>
      </c>
      <c r="AO54" s="83">
        <f t="shared" si="34"/>
        <v>46338</v>
      </c>
      <c r="AP54" s="83">
        <f t="shared" si="34"/>
        <v>46339</v>
      </c>
      <c r="AQ54" s="84">
        <f t="shared" si="34"/>
        <v>46340</v>
      </c>
      <c r="AS54" s="82">
        <f>AY53+1</f>
        <v>46362</v>
      </c>
      <c r="AT54" s="83">
        <f t="shared" ref="AT54:AY56" si="35">AS54+1</f>
        <v>46363</v>
      </c>
      <c r="AU54" s="83">
        <f t="shared" si="35"/>
        <v>46364</v>
      </c>
      <c r="AV54" s="83">
        <f t="shared" si="35"/>
        <v>46365</v>
      </c>
      <c r="AW54" s="83">
        <f t="shared" si="35"/>
        <v>46366</v>
      </c>
      <c r="AX54" s="83">
        <f t="shared" si="35"/>
        <v>46367</v>
      </c>
      <c r="AY54" s="84">
        <f t="shared" si="35"/>
        <v>46368</v>
      </c>
    </row>
    <row r="55" spans="2:53" ht="10.5" customHeight="1">
      <c r="D55" s="82">
        <f>J54+1</f>
        <v>46306</v>
      </c>
      <c r="E55" s="83">
        <f t="shared" si="30"/>
        <v>46307</v>
      </c>
      <c r="F55" s="83">
        <f t="shared" si="30"/>
        <v>46308</v>
      </c>
      <c r="G55" s="83">
        <f t="shared" si="30"/>
        <v>46309</v>
      </c>
      <c r="H55" s="83">
        <f t="shared" si="30"/>
        <v>46310</v>
      </c>
      <c r="I55" s="83">
        <f t="shared" si="30"/>
        <v>46311</v>
      </c>
      <c r="J55" s="84">
        <f t="shared" si="30"/>
        <v>46312</v>
      </c>
      <c r="L55" s="82">
        <f>R54+1</f>
        <v>46341</v>
      </c>
      <c r="M55" s="83">
        <f t="shared" si="31"/>
        <v>46342</v>
      </c>
      <c r="N55" s="83">
        <f t="shared" si="31"/>
        <v>46343</v>
      </c>
      <c r="O55" s="83">
        <f t="shared" si="31"/>
        <v>46344</v>
      </c>
      <c r="P55" s="83">
        <f t="shared" si="31"/>
        <v>46345</v>
      </c>
      <c r="Q55" s="83">
        <f t="shared" si="31"/>
        <v>46346</v>
      </c>
      <c r="R55" s="84">
        <f t="shared" si="31"/>
        <v>46347</v>
      </c>
      <c r="T55" s="82">
        <f>Z54+1</f>
        <v>46369</v>
      </c>
      <c r="U55" s="83">
        <f t="shared" si="32"/>
        <v>46370</v>
      </c>
      <c r="V55" s="83">
        <f t="shared" si="32"/>
        <v>46371</v>
      </c>
      <c r="W55" s="83">
        <f t="shared" si="32"/>
        <v>46372</v>
      </c>
      <c r="X55" s="83">
        <f t="shared" si="32"/>
        <v>46373</v>
      </c>
      <c r="Y55" s="83">
        <f t="shared" si="32"/>
        <v>46374</v>
      </c>
      <c r="Z55" s="84">
        <f t="shared" si="32"/>
        <v>46375</v>
      </c>
      <c r="AC55" s="82">
        <f>AI54+1</f>
        <v>46306</v>
      </c>
      <c r="AD55" s="83">
        <f t="shared" si="33"/>
        <v>46307</v>
      </c>
      <c r="AE55" s="83">
        <f t="shared" si="33"/>
        <v>46308</v>
      </c>
      <c r="AF55" s="83">
        <f t="shared" si="33"/>
        <v>46309</v>
      </c>
      <c r="AG55" s="83">
        <f t="shared" si="33"/>
        <v>46310</v>
      </c>
      <c r="AH55" s="83">
        <f t="shared" si="33"/>
        <v>46311</v>
      </c>
      <c r="AI55" s="84">
        <f t="shared" si="33"/>
        <v>46312</v>
      </c>
      <c r="AK55" s="82">
        <f>AQ54+1</f>
        <v>46341</v>
      </c>
      <c r="AL55" s="83">
        <f t="shared" si="34"/>
        <v>46342</v>
      </c>
      <c r="AM55" s="83">
        <f t="shared" si="34"/>
        <v>46343</v>
      </c>
      <c r="AN55" s="83">
        <f t="shared" si="34"/>
        <v>46344</v>
      </c>
      <c r="AO55" s="83">
        <f t="shared" si="34"/>
        <v>46345</v>
      </c>
      <c r="AP55" s="83">
        <f t="shared" si="34"/>
        <v>46346</v>
      </c>
      <c r="AQ55" s="84">
        <f t="shared" si="34"/>
        <v>46347</v>
      </c>
      <c r="AS55" s="82">
        <f>AY54+1</f>
        <v>46369</v>
      </c>
      <c r="AT55" s="83">
        <f t="shared" si="35"/>
        <v>46370</v>
      </c>
      <c r="AU55" s="83">
        <f t="shared" si="35"/>
        <v>46371</v>
      </c>
      <c r="AV55" s="83">
        <f t="shared" si="35"/>
        <v>46372</v>
      </c>
      <c r="AW55" s="83">
        <f t="shared" si="35"/>
        <v>46373</v>
      </c>
      <c r="AX55" s="83">
        <f t="shared" si="35"/>
        <v>46374</v>
      </c>
      <c r="AY55" s="84">
        <f t="shared" si="35"/>
        <v>46375</v>
      </c>
    </row>
    <row r="56" spans="2:53" ht="10.5" customHeight="1">
      <c r="D56" s="82">
        <f>J55+1</f>
        <v>46313</v>
      </c>
      <c r="E56" s="83">
        <f t="shared" si="30"/>
        <v>46314</v>
      </c>
      <c r="F56" s="83">
        <f t="shared" si="30"/>
        <v>46315</v>
      </c>
      <c r="G56" s="83">
        <f t="shared" si="30"/>
        <v>46316</v>
      </c>
      <c r="H56" s="83">
        <f t="shared" si="30"/>
        <v>46317</v>
      </c>
      <c r="I56" s="83">
        <f t="shared" si="30"/>
        <v>46318</v>
      </c>
      <c r="J56" s="84">
        <f t="shared" si="30"/>
        <v>46319</v>
      </c>
      <c r="L56" s="82">
        <f>R55+1</f>
        <v>46348</v>
      </c>
      <c r="M56" s="83">
        <f t="shared" si="31"/>
        <v>46349</v>
      </c>
      <c r="N56" s="83">
        <f t="shared" si="31"/>
        <v>46350</v>
      </c>
      <c r="O56" s="83">
        <f t="shared" si="31"/>
        <v>46351</v>
      </c>
      <c r="P56" s="83">
        <f t="shared" si="31"/>
        <v>46352</v>
      </c>
      <c r="Q56" s="83">
        <f t="shared" si="31"/>
        <v>46353</v>
      </c>
      <c r="R56" s="84">
        <f t="shared" si="31"/>
        <v>46354</v>
      </c>
      <c r="T56" s="82">
        <f>Z55+1</f>
        <v>46376</v>
      </c>
      <c r="U56" s="83">
        <f t="shared" si="32"/>
        <v>46377</v>
      </c>
      <c r="V56" s="83">
        <f t="shared" si="32"/>
        <v>46378</v>
      </c>
      <c r="W56" s="83">
        <f t="shared" si="32"/>
        <v>46379</v>
      </c>
      <c r="X56" s="83">
        <f t="shared" si="32"/>
        <v>46380</v>
      </c>
      <c r="Y56" s="83">
        <f t="shared" si="32"/>
        <v>46381</v>
      </c>
      <c r="Z56" s="84">
        <f t="shared" si="32"/>
        <v>46382</v>
      </c>
      <c r="AC56" s="82">
        <f>AI55+1</f>
        <v>46313</v>
      </c>
      <c r="AD56" s="83">
        <f t="shared" si="33"/>
        <v>46314</v>
      </c>
      <c r="AE56" s="83">
        <f t="shared" si="33"/>
        <v>46315</v>
      </c>
      <c r="AF56" s="83">
        <f t="shared" si="33"/>
        <v>46316</v>
      </c>
      <c r="AG56" s="83">
        <f t="shared" si="33"/>
        <v>46317</v>
      </c>
      <c r="AH56" s="83">
        <f t="shared" si="33"/>
        <v>46318</v>
      </c>
      <c r="AI56" s="84">
        <f t="shared" si="33"/>
        <v>46319</v>
      </c>
      <c r="AK56" s="82">
        <f>AQ55+1</f>
        <v>46348</v>
      </c>
      <c r="AL56" s="83">
        <f t="shared" si="34"/>
        <v>46349</v>
      </c>
      <c r="AM56" s="83">
        <f t="shared" si="34"/>
        <v>46350</v>
      </c>
      <c r="AN56" s="83">
        <f t="shared" si="34"/>
        <v>46351</v>
      </c>
      <c r="AO56" s="83">
        <f t="shared" si="34"/>
        <v>46352</v>
      </c>
      <c r="AP56" s="83">
        <f t="shared" si="34"/>
        <v>46353</v>
      </c>
      <c r="AQ56" s="84">
        <f t="shared" si="34"/>
        <v>46354</v>
      </c>
      <c r="AS56" s="82">
        <f>AY55+1</f>
        <v>46376</v>
      </c>
      <c r="AT56" s="83">
        <f t="shared" si="35"/>
        <v>46377</v>
      </c>
      <c r="AU56" s="83">
        <f t="shared" si="35"/>
        <v>46378</v>
      </c>
      <c r="AV56" s="83">
        <f t="shared" si="35"/>
        <v>46379</v>
      </c>
      <c r="AW56" s="83">
        <f t="shared" si="35"/>
        <v>46380</v>
      </c>
      <c r="AX56" s="83">
        <f t="shared" si="35"/>
        <v>46381</v>
      </c>
      <c r="AY56" s="84">
        <f t="shared" si="35"/>
        <v>46382</v>
      </c>
    </row>
    <row r="57" spans="2:53" ht="10.5" customHeight="1">
      <c r="D57" s="82">
        <f>IF(DAY(J56)+1&gt;IF(MONTH(D51)=12,31,DATE(YEAR(D51),MONTH(D51)+1,1)-D51),"",J56+1)</f>
        <v>46320</v>
      </c>
      <c r="E57" s="83">
        <f>IF(D57="","",IF(DAY(D57)+1&gt;IF(MONTH(D51)=12,31,DATE(YEAR(D51),MONTH(D51)+1,1)-D51),"",D57+1))</f>
        <v>46321</v>
      </c>
      <c r="F57" s="83">
        <f>IF(E57="","",IF(DAY(E57)+1&gt;IF(MONTH(D51)=12,31,DATE(YEAR(D51),MONTH(D51)+1,1)-D51),"",E57+1))</f>
        <v>46322</v>
      </c>
      <c r="G57" s="83">
        <f>IF(F57="","",IF(DAY(F57)+1&gt;IF(MONTH(D51)=12,31,DATE(YEAR(D51),MONTH(D51)+1,1)-D51),"",F57+1))</f>
        <v>46323</v>
      </c>
      <c r="H57" s="83">
        <f>IF(G57="","",IF(DAY(G57)+1&gt;IF(MONTH(D51)=12,31,DATE(YEAR(D51),MONTH(D51)+1,1)-D51),"",G57+1))</f>
        <v>46324</v>
      </c>
      <c r="I57" s="83">
        <f>IF(H57="","",IF(DAY(H57)+1&gt;IF(MONTH(D51)=12,31,DATE(YEAR(D51),MONTH(D51)+1,1)-D51),"",H57+1))</f>
        <v>46325</v>
      </c>
      <c r="J57" s="84">
        <f>IF(I57="","",IF(DAY(I57)+1&gt;IF(MONTH(D51)=12,31,DATE(YEAR(D51),MONTH(D51)+1,1)-D51),"",I57+1))</f>
        <v>46326</v>
      </c>
      <c r="L57" s="82">
        <f>IF(DAY(R56)+1&gt;IF(MONTH(L51)=12,31,DATE(YEAR(L51),MONTH(L51)+1,1)-L51),"",R56+1)</f>
        <v>46355</v>
      </c>
      <c r="M57" s="83">
        <f>IF(L57="","",IF(DAY(L57)+1&gt;IF(MONTH(L51)=12,31,DATE(YEAR(L51),MONTH(L51)+1,1)-L51),"",L57+1))</f>
        <v>46356</v>
      </c>
      <c r="N57" s="83" t="str">
        <f>IF(M57="","",IF(DAY(M57)+1&gt;IF(MONTH(L51)=12,31,DATE(YEAR(L51),MONTH(L51)+1,1)-L51),"",M57+1))</f>
        <v/>
      </c>
      <c r="O57" s="83" t="str">
        <f>IF(N57="","",IF(DAY(N57)+1&gt;IF(MONTH(L51)=12,31,DATE(YEAR(L51),MONTH(L51)+1,1)-L51),"",N57+1))</f>
        <v/>
      </c>
      <c r="P57" s="83" t="str">
        <f>IF(O57="","",IF(DAY(O57)+1&gt;IF(MONTH(L51)=12,31,DATE(YEAR(L51),MONTH(L51)+1,1)-L51),"",O57+1))</f>
        <v/>
      </c>
      <c r="Q57" s="83" t="str">
        <f>IF(P57="","",IF(DAY(P57)+1&gt;IF(MONTH(L51)=12,31,DATE(YEAR(L51),MONTH(L51)+1,1)-L51),"",P57+1))</f>
        <v/>
      </c>
      <c r="R57" s="84" t="str">
        <f>IF(Q57="","",IF(DAY(Q57)+1&gt;IF(MONTH(L51)=12,31,DATE(YEAR(L51),MONTH(L51)+1,1)-L51),"",Q57+1))</f>
        <v/>
      </c>
      <c r="T57" s="82">
        <f>IF(DAY(Z56)+1&gt;IF(MONTH(T51)=12,31,DATE(YEAR(T51),MONTH(T51)+1,1)-T51),"",Z56+1)</f>
        <v>46383</v>
      </c>
      <c r="U57" s="83">
        <f>IF(T57="","",IF(DAY(T57)+1&gt;IF(MONTH(T51)=12,31,DATE(YEAR(T51),MONTH(T51)+1,1)-T51),"",T57+1))</f>
        <v>46384</v>
      </c>
      <c r="V57" s="83">
        <f>IF(U57="","",IF(DAY(U57)+1&gt;IF(MONTH(T51)=12,31,DATE(YEAR(T51),MONTH(T51)+1,1)-T51),"",U57+1))</f>
        <v>46385</v>
      </c>
      <c r="W57" s="83">
        <f>IF(V57="","",IF(DAY(V57)+1&gt;IF(MONTH(T51)=12,31,DATE(YEAR(T51),MONTH(T51)+1,1)-T51),"",V57+1))</f>
        <v>46386</v>
      </c>
      <c r="X57" s="83">
        <f>IF(W57="","",IF(DAY(W57)+1&gt;IF(MONTH(T51)=12,31,DATE(YEAR(T51),MONTH(T51)+1,1)-T51),"",W57+1))</f>
        <v>46387</v>
      </c>
      <c r="Y57" s="83" t="str">
        <f>IF(X57="","",IF(DAY(X57)+1&gt;IF(MONTH(T51)=12,31,DATE(YEAR(T51),MONTH(T51)+1,1)-T51),"",X57+1))</f>
        <v/>
      </c>
      <c r="Z57" s="84" t="str">
        <f>IF(Y57="","",IF(DAY(Y57)+1&gt;IF(MONTH(T51)=12,31,DATE(YEAR(T51),MONTH(T51)+1,1)-T51),"",Y57+1))</f>
        <v/>
      </c>
      <c r="AC57" s="82">
        <f>IF(DAY(AI56)+1&gt;IF(MONTH(AC51)=12,31,DATE(YEAR(AC51),MONTH(AC51)+1,1)-AC51),"",AI56+1)</f>
        <v>46320</v>
      </c>
      <c r="AD57" s="83">
        <f>IF(AC57="","",IF(DAY(AC57)+1&gt;IF(MONTH(AC51)=12,31,DATE(YEAR(AC51),MONTH(AC51)+1,1)-AC51),"",AC57+1))</f>
        <v>46321</v>
      </c>
      <c r="AE57" s="83">
        <f>IF(AD57="","",IF(DAY(AD57)+1&gt;IF(MONTH(AC51)=12,31,DATE(YEAR(AC51),MONTH(AC51)+1,1)-AC51),"",AD57+1))</f>
        <v>46322</v>
      </c>
      <c r="AF57" s="83">
        <f>IF(AE57="","",IF(DAY(AE57)+1&gt;IF(MONTH(AC51)=12,31,DATE(YEAR(AC51),MONTH(AC51)+1,1)-AC51),"",AE57+1))</f>
        <v>46323</v>
      </c>
      <c r="AG57" s="83">
        <f>IF(AF57="","",IF(DAY(AF57)+1&gt;IF(MONTH(AC51)=12,31,DATE(YEAR(AC51),MONTH(AC51)+1,1)-AC51),"",AF57+1))</f>
        <v>46324</v>
      </c>
      <c r="AH57" s="83">
        <f>IF(AG57="","",IF(DAY(AG57)+1&gt;IF(MONTH(AC51)=12,31,DATE(YEAR(AC51),MONTH(AC51)+1,1)-AC51),"",AG57+1))</f>
        <v>46325</v>
      </c>
      <c r="AI57" s="84">
        <f>IF(AH57="","",IF(DAY(AH57)+1&gt;IF(MONTH(AC51)=12,31,DATE(YEAR(AC51),MONTH(AC51)+1,1)-AC51),"",AH57+1))</f>
        <v>46326</v>
      </c>
      <c r="AK57" s="82">
        <f>IF(DAY(AQ56)+1&gt;IF(MONTH(AK51)=12,31,DATE(YEAR(AK51),MONTH(AK51)+1,1)-AK51),"",AQ56+1)</f>
        <v>46355</v>
      </c>
      <c r="AL57" s="83">
        <f>IF(AK57="","",IF(DAY(AK57)+1&gt;IF(MONTH(AK51)=12,31,DATE(YEAR(AK51),MONTH(AK51)+1,1)-AK51),"",AK57+1))</f>
        <v>46356</v>
      </c>
      <c r="AM57" s="83" t="str">
        <f>IF(AL57="","",IF(DAY(AL57)+1&gt;IF(MONTH(AK51)=12,31,DATE(YEAR(AK51),MONTH(AK51)+1,1)-AK51),"",AL57+1))</f>
        <v/>
      </c>
      <c r="AN57" s="83" t="str">
        <f>IF(AM57="","",IF(DAY(AM57)+1&gt;IF(MONTH(AK51)=12,31,DATE(YEAR(AK51),MONTH(AK51)+1,1)-AK51),"",AM57+1))</f>
        <v/>
      </c>
      <c r="AO57" s="83" t="str">
        <f>IF(AN57="","",IF(DAY(AN57)+1&gt;IF(MONTH(AK51)=12,31,DATE(YEAR(AK51),MONTH(AK51)+1,1)-AK51),"",AN57+1))</f>
        <v/>
      </c>
      <c r="AP57" s="83" t="str">
        <f>IF(AO57="","",IF(DAY(AO57)+1&gt;IF(MONTH(AK51)=12,31,DATE(YEAR(AK51),MONTH(AK51)+1,1)-AK51),"",AO57+1))</f>
        <v/>
      </c>
      <c r="AQ57" s="84" t="str">
        <f>IF(AP57="","",IF(DAY(AP57)+1&gt;IF(MONTH(AK51)=12,31,DATE(YEAR(AK51),MONTH(AK51)+1,1)-AK51),"",AP57+1))</f>
        <v/>
      </c>
      <c r="AS57" s="82">
        <f>IF(DAY(AY56)+1&gt;IF(MONTH(AS51)=12,31,DATE(YEAR(AS51),MONTH(AS51)+1,1)-AS51),"",AY56+1)</f>
        <v>46383</v>
      </c>
      <c r="AT57" s="83">
        <f>IF(AS57="","",IF(DAY(AS57)+1&gt;IF(MONTH(AS51)=12,31,DATE(YEAR(AS51),MONTH(AS51)+1,1)-AS51),"",AS57+1))</f>
        <v>46384</v>
      </c>
      <c r="AU57" s="83">
        <f>IF(AT57="","",IF(DAY(AT57)+1&gt;IF(MONTH(AS51)=12,31,DATE(YEAR(AS51),MONTH(AS51)+1,1)-AS51),"",AT57+1))</f>
        <v>46385</v>
      </c>
      <c r="AV57" s="83">
        <f>IF(AU57="","",IF(DAY(AU57)+1&gt;IF(MONTH(AS51)=12,31,DATE(YEAR(AS51),MONTH(AS51)+1,1)-AS51),"",AU57+1))</f>
        <v>46386</v>
      </c>
      <c r="AW57" s="83">
        <f>IF(AV57="","",IF(DAY(AV57)+1&gt;IF(MONTH(AS51)=12,31,DATE(YEAR(AS51),MONTH(AS51)+1,1)-AS51),"",AV57+1))</f>
        <v>46387</v>
      </c>
      <c r="AX57" s="83" t="str">
        <f>IF(AW57="","",IF(DAY(AW57)+1&gt;IF(MONTH(AS51)=12,31,DATE(YEAR(AS51),MONTH(AS51)+1,1)-AS51),"",AW57+1))</f>
        <v/>
      </c>
      <c r="AY57" s="84" t="str">
        <f>IF(AX57="","",IF(DAY(AX57)+1&gt;IF(MONTH(AS51)=12,31,DATE(YEAR(AS51),MONTH(AS51)+1,1)-AS51),"",AX57+1))</f>
        <v/>
      </c>
    </row>
    <row r="58" spans="2:53" ht="9.75" customHeight="1">
      <c r="D58" s="85" t="str">
        <f>IF(J57="","",IF(DAY(J57)+1&gt;IF(MONTH(D51)=12,31,DATE(YEAR(D51),MONTH(D51)+1,1)-D51),"",J57+1))</f>
        <v/>
      </c>
      <c r="E58" s="86" t="str">
        <f>IF(D58="","",IF(DAY(D58)+1&gt;IF(MONTH(D51)=12,31,DATE(YEAR(D51),MONTH(D51)+1,1)-D51),"",D58+1))</f>
        <v/>
      </c>
      <c r="F58" s="477" t="str">
        <f>VLOOKUP(D51,祝節名,2,FALSE)</f>
        <v>12 スポーツの日
寒露8、霜降23</v>
      </c>
      <c r="G58" s="477"/>
      <c r="H58" s="477"/>
      <c r="I58" s="477"/>
      <c r="J58" s="478"/>
      <c r="L58" s="85" t="str">
        <f>IF(R57="","",IF(DAY(R57)+1&gt;IF(MONTH(L51)=12,31,DATE(YEAR(L51),MONTH(L51)+1,1)-L51),"",R57+1))</f>
        <v/>
      </c>
      <c r="M58" s="86" t="str">
        <f>IF(L58="","",IF(DAY(L58)+1&gt;IF(MONTH(L51)=12,31,DATE(YEAR(L51),MONTH(L51)+1,1)-L51),"",L58+1))</f>
        <v/>
      </c>
      <c r="N58" s="477" t="str">
        <f>VLOOKUP(L51,祝節名,2,FALSE)</f>
        <v>3 文化の日、23 勤労感謝の日
立冬7、小雪22</v>
      </c>
      <c r="O58" s="477"/>
      <c r="P58" s="477"/>
      <c r="Q58" s="477"/>
      <c r="R58" s="478"/>
      <c r="T58" s="85" t="str">
        <f>IF(Z57="","",IF(DAY(Z57)+1&gt;IF(MONTH(T51)=12,31,DATE(YEAR(T51),MONTH(T51)+1,1)-T51),"",Z57+1))</f>
        <v/>
      </c>
      <c r="U58" s="86" t="str">
        <f>IF(T58="","",IF(DAY(T58)+1&gt;IF(MONTH(T51)=12,31,DATE(YEAR(T51),MONTH(T51)+1,1)-T51),"",T58+1))</f>
        <v/>
      </c>
      <c r="V58" s="477" t="str">
        <f>VLOOKUP(T51,祝節名,2,FALSE)</f>
        <v xml:space="preserve">
大雪7、冬至22</v>
      </c>
      <c r="W58" s="477"/>
      <c r="X58" s="477"/>
      <c r="Y58" s="477"/>
      <c r="Z58" s="478"/>
      <c r="AC58" s="85" t="str">
        <f>IF(AI57="","",IF(DAY(AI57)+1&gt;IF(MONTH(AC51)=12,31,DATE(YEAR(AC51),MONTH(AC51)+1,1)-AC51),"",AI57+1))</f>
        <v/>
      </c>
      <c r="AD58" s="86" t="str">
        <f>IF(AC58="","",IF(DAY(AC58)+1&gt;IF(MONTH(AC51)=12,31,DATE(YEAR(AC51),MONTH(AC51)+1,1)-AC51),"",AC58+1))</f>
        <v/>
      </c>
      <c r="AE58" s="477" t="str">
        <f>VLOOKUP(AC51,祝節名,2,FALSE)</f>
        <v>12 スポーツの日
寒露8、霜降23</v>
      </c>
      <c r="AF58" s="477"/>
      <c r="AG58" s="477"/>
      <c r="AH58" s="477"/>
      <c r="AI58" s="478"/>
      <c r="AK58" s="85" t="str">
        <f>IF(AQ57="","",IF(DAY(AQ57)+1&gt;IF(MONTH(AK51)=12,31,DATE(YEAR(AK51),MONTH(AK51)+1,1)-AK51),"",AQ57+1))</f>
        <v/>
      </c>
      <c r="AL58" s="86" t="str">
        <f>IF(AK58="","",IF(DAY(AK58)+1&gt;IF(MONTH(AK51)=12,31,DATE(YEAR(AK51),MONTH(AK51)+1,1)-AK51),"",AK58+1))</f>
        <v/>
      </c>
      <c r="AM58" s="477" t="str">
        <f>VLOOKUP(AK51,祝節名,2,FALSE)</f>
        <v>3 文化の日、23 勤労感謝の日
立冬7、小雪22</v>
      </c>
      <c r="AN58" s="477"/>
      <c r="AO58" s="477"/>
      <c r="AP58" s="477"/>
      <c r="AQ58" s="478"/>
      <c r="AS58" s="85" t="str">
        <f>IF(AY57="","",IF(DAY(AY57)+1&gt;IF(MONTH(AS51)=12,31,DATE(YEAR(AS51),MONTH(AS51)+1,1)-AS51),"",AY57+1))</f>
        <v/>
      </c>
      <c r="AT58" s="86" t="str">
        <f>IF(AS58="","",IF(DAY(AS58)+1&gt;IF(MONTH(AS51)=12,31,DATE(YEAR(AS51),MONTH(AS51)+1,1)-AS51),"",AS58+1))</f>
        <v/>
      </c>
      <c r="AU58" s="477" t="str">
        <f>VLOOKUP(AS51,祝節名,2,FALSE)</f>
        <v xml:space="preserve">
大雪7、冬至22</v>
      </c>
      <c r="AV58" s="477"/>
      <c r="AW58" s="477"/>
      <c r="AX58" s="477"/>
      <c r="AY58" s="478"/>
    </row>
    <row r="59" spans="2:53" ht="7.15" customHeight="1">
      <c r="B59" s="87"/>
      <c r="BA59" s="87"/>
    </row>
    <row r="60" spans="2:53" ht="4.5" customHeight="1"/>
    <row r="61" spans="2:53" ht="10.5" customHeight="1">
      <c r="D61" s="491">
        <f>$D$4</f>
        <v>46204</v>
      </c>
      <c r="E61" s="491"/>
      <c r="F61" s="489">
        <f>MONTH(D61)</f>
        <v>7</v>
      </c>
      <c r="G61" s="489"/>
      <c r="H61" s="489" t="s">
        <v>396</v>
      </c>
      <c r="I61" s="237" t="str">
        <f>IF(D61&gt;=43586,"令和"&amp;IF(YEAR(D61)-2018=1,"元",YEAR(D61)-2018),"平成"&amp;(YEAR(D61)-1988))</f>
        <v>令和8</v>
      </c>
      <c r="J61" s="237"/>
      <c r="L61" s="488">
        <f>IF(MONTH(D61)=12,DATE(YEAR(D61)+1,1,1),DATE(YEAR(D61),MONTH(D61)+1,1))</f>
        <v>46235</v>
      </c>
      <c r="M61" s="488"/>
      <c r="N61" s="490">
        <f>MONTH(L61)</f>
        <v>8</v>
      </c>
      <c r="O61" s="490"/>
      <c r="P61" s="490" t="s">
        <v>352</v>
      </c>
      <c r="Q61" s="237" t="str">
        <f>IF(L61&gt;=43586,"令和"&amp;IF(YEAR(L61)-2018=1,"元",YEAR(L61)-2018),"平成"&amp;(YEAR(L61)-1988))</f>
        <v>令和8</v>
      </c>
      <c r="R61" s="237"/>
      <c r="T61" s="488">
        <f>IF(MONTH(L61)=12,DATE(YEAR(L61)+1,1,1),DATE(YEAR(L61),MONTH(L61)+1,1))</f>
        <v>46266</v>
      </c>
      <c r="U61" s="488"/>
      <c r="V61" s="489">
        <f>MONTH(T61)</f>
        <v>9</v>
      </c>
      <c r="W61" s="489"/>
      <c r="X61" s="489" t="s">
        <v>396</v>
      </c>
      <c r="Y61" s="237" t="str">
        <f>IF(T61&gt;=43586,"令和"&amp;IF(YEAR(T61)-2018=1,"元",YEAR(T61)-2018),"平成"&amp;(YEAR(T61)-1988))</f>
        <v>令和8</v>
      </c>
      <c r="Z61" s="237"/>
      <c r="AC61" s="491">
        <f>$D$4</f>
        <v>46204</v>
      </c>
      <c r="AD61" s="491"/>
      <c r="AE61" s="489">
        <f>MONTH(AC61)</f>
        <v>7</v>
      </c>
      <c r="AF61" s="489"/>
      <c r="AG61" s="489" t="s">
        <v>396</v>
      </c>
      <c r="AH61" s="237" t="str">
        <f>IF(AC61&gt;=43586,"令和"&amp;IF(YEAR(AC61)-2018=1,"元",YEAR(AC61)-2018),"平成"&amp;(YEAR(AC61)-1988))</f>
        <v>令和8</v>
      </c>
      <c r="AI61" s="237"/>
      <c r="AK61" s="488">
        <f>IF(MONTH(AC61)=12,DATE(YEAR(AC61)+1,1,1),DATE(YEAR(AC61),MONTH(AC61)+1,1))</f>
        <v>46235</v>
      </c>
      <c r="AL61" s="488"/>
      <c r="AM61" s="490">
        <f>MONTH(AK61)</f>
        <v>8</v>
      </c>
      <c r="AN61" s="490"/>
      <c r="AO61" s="490" t="s">
        <v>352</v>
      </c>
      <c r="AP61" s="237" t="str">
        <f>IF(AK61&gt;=43586,"令和"&amp;IF(YEAR(AK61)-2018=1,"元",YEAR(AK61)-2018),"平成"&amp;(YEAR(AK61)-1988))</f>
        <v>令和8</v>
      </c>
      <c r="AQ61" s="237"/>
      <c r="AS61" s="488">
        <f>IF(MONTH(AK61)=12,DATE(YEAR(AK61)+1,1,1),DATE(YEAR(AK61),MONTH(AK61)+1,1))</f>
        <v>46266</v>
      </c>
      <c r="AT61" s="488"/>
      <c r="AU61" s="489">
        <f>MONTH(AS61)</f>
        <v>9</v>
      </c>
      <c r="AV61" s="489"/>
      <c r="AW61" s="489" t="s">
        <v>396</v>
      </c>
      <c r="AX61" s="237" t="str">
        <f>IF(AS61&gt;=43586,"令和"&amp;IF(YEAR(AS61)-2018=1,"元",YEAR(AS61)-2018),"平成"&amp;(YEAR(AS61)-1988))</f>
        <v>令和8</v>
      </c>
      <c r="AY61" s="237"/>
    </row>
    <row r="62" spans="2:53" ht="6" customHeight="1">
      <c r="D62" s="78" t="s">
        <v>379</v>
      </c>
      <c r="E62" s="79" t="s">
        <v>380</v>
      </c>
      <c r="F62" s="79" t="s">
        <v>381</v>
      </c>
      <c r="G62" s="79" t="s">
        <v>382</v>
      </c>
      <c r="H62" s="79" t="s">
        <v>383</v>
      </c>
      <c r="I62" s="79" t="s">
        <v>384</v>
      </c>
      <c r="J62" s="80" t="s">
        <v>385</v>
      </c>
      <c r="L62" s="78" t="s">
        <v>434</v>
      </c>
      <c r="M62" s="81" t="s">
        <v>417</v>
      </c>
      <c r="N62" s="81" t="s">
        <v>381</v>
      </c>
      <c r="O62" s="81" t="s">
        <v>382</v>
      </c>
      <c r="P62" s="81" t="s">
        <v>435</v>
      </c>
      <c r="Q62" s="81" t="s">
        <v>384</v>
      </c>
      <c r="R62" s="80" t="s">
        <v>385</v>
      </c>
      <c r="T62" s="78" t="s">
        <v>379</v>
      </c>
      <c r="U62" s="79" t="s">
        <v>380</v>
      </c>
      <c r="V62" s="79" t="s">
        <v>381</v>
      </c>
      <c r="W62" s="79" t="s">
        <v>382</v>
      </c>
      <c r="X62" s="79" t="s">
        <v>383</v>
      </c>
      <c r="Y62" s="79" t="s">
        <v>384</v>
      </c>
      <c r="Z62" s="80" t="s">
        <v>385</v>
      </c>
      <c r="AC62" s="78" t="s">
        <v>379</v>
      </c>
      <c r="AD62" s="79" t="s">
        <v>436</v>
      </c>
      <c r="AE62" s="79" t="s">
        <v>381</v>
      </c>
      <c r="AF62" s="79" t="s">
        <v>382</v>
      </c>
      <c r="AG62" s="79" t="s">
        <v>383</v>
      </c>
      <c r="AH62" s="79" t="s">
        <v>384</v>
      </c>
      <c r="AI62" s="80" t="s">
        <v>385</v>
      </c>
      <c r="AK62" s="78" t="s">
        <v>437</v>
      </c>
      <c r="AL62" s="81" t="s">
        <v>380</v>
      </c>
      <c r="AM62" s="81" t="s">
        <v>397</v>
      </c>
      <c r="AN62" s="81" t="s">
        <v>398</v>
      </c>
      <c r="AO62" s="81" t="s">
        <v>435</v>
      </c>
      <c r="AP62" s="81" t="s">
        <v>416</v>
      </c>
      <c r="AQ62" s="80" t="s">
        <v>400</v>
      </c>
      <c r="AS62" s="78" t="s">
        <v>437</v>
      </c>
      <c r="AT62" s="79" t="s">
        <v>380</v>
      </c>
      <c r="AU62" s="79" t="s">
        <v>381</v>
      </c>
      <c r="AV62" s="79" t="s">
        <v>382</v>
      </c>
      <c r="AW62" s="79" t="s">
        <v>383</v>
      </c>
      <c r="AX62" s="79" t="s">
        <v>438</v>
      </c>
      <c r="AY62" s="80" t="s">
        <v>385</v>
      </c>
    </row>
    <row r="63" spans="2:53" ht="10.5" customHeight="1">
      <c r="D63" s="82" t="str">
        <f>IF(WEEKDAY(D61)=1,D61,"")</f>
        <v/>
      </c>
      <c r="E63" s="83" t="str">
        <f>IF(D63="",IF(WEEKDAY(D61)=2,D61,""),D63+1)</f>
        <v/>
      </c>
      <c r="F63" s="83" t="str">
        <f>IF(E63="",IF(WEEKDAY(D61)=3,D61,""),E63+1)</f>
        <v/>
      </c>
      <c r="G63" s="83">
        <f>IF(F63="",IF(WEEKDAY(D61)=4,D61,""),F63+1)</f>
        <v>46204</v>
      </c>
      <c r="H63" s="83">
        <f>IF(G63="",IF(WEEKDAY(D61)=5,D61,""),G63+1)</f>
        <v>46205</v>
      </c>
      <c r="I63" s="83">
        <f>IF(H63="",IF(WEEKDAY(D61)=6,D61,""),H63+1)</f>
        <v>46206</v>
      </c>
      <c r="J63" s="84">
        <f>IF(I63="",D61,I63+1)</f>
        <v>46207</v>
      </c>
      <c r="L63" s="82" t="str">
        <f>IF(WEEKDAY(L61)=1,L61,"")</f>
        <v/>
      </c>
      <c r="M63" s="83" t="str">
        <f>IF(L63="",IF(WEEKDAY(L61)=2,L61,""),L63+1)</f>
        <v/>
      </c>
      <c r="N63" s="83" t="str">
        <f>IF(M63="",IF(WEEKDAY(L61)=3,L61,""),M63+1)</f>
        <v/>
      </c>
      <c r="O63" s="83" t="str">
        <f>IF(N63="",IF(WEEKDAY(L61)=4,L61,""),N63+1)</f>
        <v/>
      </c>
      <c r="P63" s="83" t="str">
        <f>IF(O63="",IF(WEEKDAY(L61)=5,L61,""),O63+1)</f>
        <v/>
      </c>
      <c r="Q63" s="83" t="str">
        <f>IF(P63="",IF(WEEKDAY(L61)=6,L61,""),P63+1)</f>
        <v/>
      </c>
      <c r="R63" s="84">
        <f>IF(Q63="",L61,Q63+1)</f>
        <v>46235</v>
      </c>
      <c r="T63" s="82" t="str">
        <f>IF(WEEKDAY(T61)=1,T61,"")</f>
        <v/>
      </c>
      <c r="U63" s="83" t="str">
        <f>IF(T63="",IF(WEEKDAY(T61)=2,T61,""),T63+1)</f>
        <v/>
      </c>
      <c r="V63" s="83">
        <f>IF(U63="",IF(WEEKDAY(T61)=3,T61,""),U63+1)</f>
        <v>46266</v>
      </c>
      <c r="W63" s="83">
        <f>IF(V63="",IF(WEEKDAY(T61)=4,T61,""),V63+1)</f>
        <v>46267</v>
      </c>
      <c r="X63" s="83">
        <f>IF(W63="",IF(WEEKDAY(T61)=5,T61,""),W63+1)</f>
        <v>46268</v>
      </c>
      <c r="Y63" s="83">
        <f>IF(X63="",IF(WEEKDAY(T61)=6,T61,""),X63+1)</f>
        <v>46269</v>
      </c>
      <c r="Z63" s="84">
        <f>IF(Y63="",T61,Y63+1)</f>
        <v>46270</v>
      </c>
      <c r="AC63" s="82" t="str">
        <f>IF(WEEKDAY(AC61)=1,AC61,"")</f>
        <v/>
      </c>
      <c r="AD63" s="83" t="str">
        <f>IF(AC63="",IF(WEEKDAY(AC61)=2,AC61,""),AC63+1)</f>
        <v/>
      </c>
      <c r="AE63" s="83" t="str">
        <f>IF(AD63="",IF(WEEKDAY(AC61)=3,AC61,""),AD63+1)</f>
        <v/>
      </c>
      <c r="AF63" s="83">
        <f>IF(AE63="",IF(WEEKDAY(AC61)=4,AC61,""),AE63+1)</f>
        <v>46204</v>
      </c>
      <c r="AG63" s="83">
        <f>IF(AF63="",IF(WEEKDAY(AC61)=5,AC61,""),AF63+1)</f>
        <v>46205</v>
      </c>
      <c r="AH63" s="83">
        <f>IF(AG63="",IF(WEEKDAY(AC61)=6,AC61,""),AG63+1)</f>
        <v>46206</v>
      </c>
      <c r="AI63" s="84">
        <f>IF(AH63="",AC61,AH63+1)</f>
        <v>46207</v>
      </c>
      <c r="AK63" s="82" t="str">
        <f>IF(WEEKDAY(AK61)=1,AK61,"")</f>
        <v/>
      </c>
      <c r="AL63" s="83" t="str">
        <f>IF(AK63="",IF(WEEKDAY(AK61)=2,AK61,""),AK63+1)</f>
        <v/>
      </c>
      <c r="AM63" s="83" t="str">
        <f>IF(AL63="",IF(WEEKDAY(AK61)=3,AK61,""),AL63+1)</f>
        <v/>
      </c>
      <c r="AN63" s="83" t="str">
        <f>IF(AM63="",IF(WEEKDAY(AK61)=4,AK61,""),AM63+1)</f>
        <v/>
      </c>
      <c r="AO63" s="83" t="str">
        <f>IF(AN63="",IF(WEEKDAY(AK61)=5,AK61,""),AN63+1)</f>
        <v/>
      </c>
      <c r="AP63" s="83" t="str">
        <f>IF(AO63="",IF(WEEKDAY(AK61)=6,AK61,""),AO63+1)</f>
        <v/>
      </c>
      <c r="AQ63" s="84">
        <f>IF(AP63="",AK61,AP63+1)</f>
        <v>46235</v>
      </c>
      <c r="AS63" s="82" t="str">
        <f>IF(WEEKDAY(AS61)=1,AS61,"")</f>
        <v/>
      </c>
      <c r="AT63" s="83" t="str">
        <f>IF(AS63="",IF(WEEKDAY(AS61)=2,AS61,""),AS63+1)</f>
        <v/>
      </c>
      <c r="AU63" s="83">
        <f>IF(AT63="",IF(WEEKDAY(AS61)=3,AS61,""),AT63+1)</f>
        <v>46266</v>
      </c>
      <c r="AV63" s="83">
        <f>IF(AU63="",IF(WEEKDAY(AS61)=4,AS61,""),AU63+1)</f>
        <v>46267</v>
      </c>
      <c r="AW63" s="83">
        <f>IF(AV63="",IF(WEEKDAY(AS61)=5,AS61,""),AV63+1)</f>
        <v>46268</v>
      </c>
      <c r="AX63" s="83">
        <f>IF(AW63="",IF(WEEKDAY(AS61)=6,AS61,""),AW63+1)</f>
        <v>46269</v>
      </c>
      <c r="AY63" s="84">
        <f>IF(AX63="",AS61,AX63+1)</f>
        <v>46270</v>
      </c>
    </row>
    <row r="64" spans="2:53" ht="10.5" customHeight="1">
      <c r="D64" s="82">
        <f>J63+1</f>
        <v>46208</v>
      </c>
      <c r="E64" s="83">
        <f t="shared" ref="E64:J66" si="36">D64+1</f>
        <v>46209</v>
      </c>
      <c r="F64" s="83">
        <f t="shared" si="36"/>
        <v>46210</v>
      </c>
      <c r="G64" s="83">
        <f t="shared" si="36"/>
        <v>46211</v>
      </c>
      <c r="H64" s="83">
        <f t="shared" si="36"/>
        <v>46212</v>
      </c>
      <c r="I64" s="83">
        <f t="shared" si="36"/>
        <v>46213</v>
      </c>
      <c r="J64" s="84">
        <f t="shared" si="36"/>
        <v>46214</v>
      </c>
      <c r="L64" s="82">
        <f>R63+1</f>
        <v>46236</v>
      </c>
      <c r="M64" s="83">
        <f t="shared" ref="M64:R66" si="37">L64+1</f>
        <v>46237</v>
      </c>
      <c r="N64" s="83">
        <f t="shared" si="37"/>
        <v>46238</v>
      </c>
      <c r="O64" s="83">
        <f t="shared" si="37"/>
        <v>46239</v>
      </c>
      <c r="P64" s="83">
        <f t="shared" si="37"/>
        <v>46240</v>
      </c>
      <c r="Q64" s="83">
        <f t="shared" si="37"/>
        <v>46241</v>
      </c>
      <c r="R64" s="84">
        <f t="shared" si="37"/>
        <v>46242</v>
      </c>
      <c r="T64" s="82">
        <f>Z63+1</f>
        <v>46271</v>
      </c>
      <c r="U64" s="83">
        <f t="shared" ref="U64:Z66" si="38">T64+1</f>
        <v>46272</v>
      </c>
      <c r="V64" s="83">
        <f t="shared" si="38"/>
        <v>46273</v>
      </c>
      <c r="W64" s="83">
        <f t="shared" si="38"/>
        <v>46274</v>
      </c>
      <c r="X64" s="83">
        <f t="shared" si="38"/>
        <v>46275</v>
      </c>
      <c r="Y64" s="83">
        <f t="shared" si="38"/>
        <v>46276</v>
      </c>
      <c r="Z64" s="84">
        <f t="shared" si="38"/>
        <v>46277</v>
      </c>
      <c r="AC64" s="82">
        <f>AI63+1</f>
        <v>46208</v>
      </c>
      <c r="AD64" s="83">
        <f t="shared" ref="AD64:AI66" si="39">AC64+1</f>
        <v>46209</v>
      </c>
      <c r="AE64" s="83">
        <f t="shared" si="39"/>
        <v>46210</v>
      </c>
      <c r="AF64" s="83">
        <f t="shared" si="39"/>
        <v>46211</v>
      </c>
      <c r="AG64" s="83">
        <f t="shared" si="39"/>
        <v>46212</v>
      </c>
      <c r="AH64" s="83">
        <f t="shared" si="39"/>
        <v>46213</v>
      </c>
      <c r="AI64" s="84">
        <f t="shared" si="39"/>
        <v>46214</v>
      </c>
      <c r="AK64" s="82">
        <f>AQ63+1</f>
        <v>46236</v>
      </c>
      <c r="AL64" s="83">
        <f t="shared" ref="AL64:AQ66" si="40">AK64+1</f>
        <v>46237</v>
      </c>
      <c r="AM64" s="83">
        <f t="shared" si="40"/>
        <v>46238</v>
      </c>
      <c r="AN64" s="83">
        <f t="shared" si="40"/>
        <v>46239</v>
      </c>
      <c r="AO64" s="83">
        <f t="shared" si="40"/>
        <v>46240</v>
      </c>
      <c r="AP64" s="83">
        <f t="shared" si="40"/>
        <v>46241</v>
      </c>
      <c r="AQ64" s="84">
        <f t="shared" si="40"/>
        <v>46242</v>
      </c>
      <c r="AS64" s="82">
        <f>AY63+1</f>
        <v>46271</v>
      </c>
      <c r="AT64" s="83">
        <f t="shared" ref="AT64:AY66" si="41">AS64+1</f>
        <v>46272</v>
      </c>
      <c r="AU64" s="83">
        <f t="shared" si="41"/>
        <v>46273</v>
      </c>
      <c r="AV64" s="83">
        <f t="shared" si="41"/>
        <v>46274</v>
      </c>
      <c r="AW64" s="83">
        <f t="shared" si="41"/>
        <v>46275</v>
      </c>
      <c r="AX64" s="83">
        <f t="shared" si="41"/>
        <v>46276</v>
      </c>
      <c r="AY64" s="84">
        <f t="shared" si="41"/>
        <v>46277</v>
      </c>
    </row>
    <row r="65" spans="2:53" ht="10.5" customHeight="1">
      <c r="D65" s="82">
        <f>J64+1</f>
        <v>46215</v>
      </c>
      <c r="E65" s="83">
        <f t="shared" si="36"/>
        <v>46216</v>
      </c>
      <c r="F65" s="83">
        <f t="shared" si="36"/>
        <v>46217</v>
      </c>
      <c r="G65" s="83">
        <f t="shared" si="36"/>
        <v>46218</v>
      </c>
      <c r="H65" s="83">
        <f t="shared" si="36"/>
        <v>46219</v>
      </c>
      <c r="I65" s="83">
        <f t="shared" si="36"/>
        <v>46220</v>
      </c>
      <c r="J65" s="84">
        <f t="shared" si="36"/>
        <v>46221</v>
      </c>
      <c r="L65" s="82">
        <f>R64+1</f>
        <v>46243</v>
      </c>
      <c r="M65" s="83">
        <f t="shared" si="37"/>
        <v>46244</v>
      </c>
      <c r="N65" s="83">
        <f t="shared" si="37"/>
        <v>46245</v>
      </c>
      <c r="O65" s="83">
        <f t="shared" si="37"/>
        <v>46246</v>
      </c>
      <c r="P65" s="83">
        <f t="shared" si="37"/>
        <v>46247</v>
      </c>
      <c r="Q65" s="83">
        <f t="shared" si="37"/>
        <v>46248</v>
      </c>
      <c r="R65" s="84">
        <f t="shared" si="37"/>
        <v>46249</v>
      </c>
      <c r="T65" s="82">
        <f>Z64+1</f>
        <v>46278</v>
      </c>
      <c r="U65" s="83">
        <f t="shared" si="38"/>
        <v>46279</v>
      </c>
      <c r="V65" s="83">
        <f t="shared" si="38"/>
        <v>46280</v>
      </c>
      <c r="W65" s="83">
        <f t="shared" si="38"/>
        <v>46281</v>
      </c>
      <c r="X65" s="83">
        <f t="shared" si="38"/>
        <v>46282</v>
      </c>
      <c r="Y65" s="83">
        <f t="shared" si="38"/>
        <v>46283</v>
      </c>
      <c r="Z65" s="84">
        <f t="shared" si="38"/>
        <v>46284</v>
      </c>
      <c r="AC65" s="82">
        <f>AI64+1</f>
        <v>46215</v>
      </c>
      <c r="AD65" s="83">
        <f t="shared" si="39"/>
        <v>46216</v>
      </c>
      <c r="AE65" s="83">
        <f t="shared" si="39"/>
        <v>46217</v>
      </c>
      <c r="AF65" s="83">
        <f t="shared" si="39"/>
        <v>46218</v>
      </c>
      <c r="AG65" s="83">
        <f t="shared" si="39"/>
        <v>46219</v>
      </c>
      <c r="AH65" s="83">
        <f t="shared" si="39"/>
        <v>46220</v>
      </c>
      <c r="AI65" s="84">
        <f t="shared" si="39"/>
        <v>46221</v>
      </c>
      <c r="AK65" s="82">
        <f>AQ64+1</f>
        <v>46243</v>
      </c>
      <c r="AL65" s="83">
        <f t="shared" si="40"/>
        <v>46244</v>
      </c>
      <c r="AM65" s="83">
        <f t="shared" si="40"/>
        <v>46245</v>
      </c>
      <c r="AN65" s="83">
        <f t="shared" si="40"/>
        <v>46246</v>
      </c>
      <c r="AO65" s="83">
        <f t="shared" si="40"/>
        <v>46247</v>
      </c>
      <c r="AP65" s="83">
        <f t="shared" si="40"/>
        <v>46248</v>
      </c>
      <c r="AQ65" s="84">
        <f t="shared" si="40"/>
        <v>46249</v>
      </c>
      <c r="AS65" s="82">
        <f>AY64+1</f>
        <v>46278</v>
      </c>
      <c r="AT65" s="83">
        <f t="shared" si="41"/>
        <v>46279</v>
      </c>
      <c r="AU65" s="83">
        <f t="shared" si="41"/>
        <v>46280</v>
      </c>
      <c r="AV65" s="83">
        <f t="shared" si="41"/>
        <v>46281</v>
      </c>
      <c r="AW65" s="83">
        <f t="shared" si="41"/>
        <v>46282</v>
      </c>
      <c r="AX65" s="83">
        <f t="shared" si="41"/>
        <v>46283</v>
      </c>
      <c r="AY65" s="84">
        <f t="shared" si="41"/>
        <v>46284</v>
      </c>
    </row>
    <row r="66" spans="2:53" ht="10.5" customHeight="1">
      <c r="D66" s="82">
        <f>J65+1</f>
        <v>46222</v>
      </c>
      <c r="E66" s="83">
        <f t="shared" si="36"/>
        <v>46223</v>
      </c>
      <c r="F66" s="83">
        <f t="shared" si="36"/>
        <v>46224</v>
      </c>
      <c r="G66" s="83">
        <f t="shared" si="36"/>
        <v>46225</v>
      </c>
      <c r="H66" s="83">
        <f t="shared" si="36"/>
        <v>46226</v>
      </c>
      <c r="I66" s="83">
        <f t="shared" si="36"/>
        <v>46227</v>
      </c>
      <c r="J66" s="84">
        <f t="shared" si="36"/>
        <v>46228</v>
      </c>
      <c r="L66" s="82">
        <f>R65+1</f>
        <v>46250</v>
      </c>
      <c r="M66" s="83">
        <f t="shared" si="37"/>
        <v>46251</v>
      </c>
      <c r="N66" s="83">
        <f t="shared" si="37"/>
        <v>46252</v>
      </c>
      <c r="O66" s="83">
        <f t="shared" si="37"/>
        <v>46253</v>
      </c>
      <c r="P66" s="83">
        <f t="shared" si="37"/>
        <v>46254</v>
      </c>
      <c r="Q66" s="83">
        <f t="shared" si="37"/>
        <v>46255</v>
      </c>
      <c r="R66" s="84">
        <f t="shared" si="37"/>
        <v>46256</v>
      </c>
      <c r="T66" s="82">
        <f>Z65+1</f>
        <v>46285</v>
      </c>
      <c r="U66" s="83">
        <f t="shared" si="38"/>
        <v>46286</v>
      </c>
      <c r="V66" s="83">
        <f t="shared" si="38"/>
        <v>46287</v>
      </c>
      <c r="W66" s="83">
        <f t="shared" si="38"/>
        <v>46288</v>
      </c>
      <c r="X66" s="83">
        <f t="shared" si="38"/>
        <v>46289</v>
      </c>
      <c r="Y66" s="83">
        <f t="shared" si="38"/>
        <v>46290</v>
      </c>
      <c r="Z66" s="84">
        <f t="shared" si="38"/>
        <v>46291</v>
      </c>
      <c r="AC66" s="82">
        <f>AI65+1</f>
        <v>46222</v>
      </c>
      <c r="AD66" s="83">
        <f t="shared" si="39"/>
        <v>46223</v>
      </c>
      <c r="AE66" s="83">
        <f t="shared" si="39"/>
        <v>46224</v>
      </c>
      <c r="AF66" s="83">
        <f t="shared" si="39"/>
        <v>46225</v>
      </c>
      <c r="AG66" s="83">
        <f t="shared" si="39"/>
        <v>46226</v>
      </c>
      <c r="AH66" s="83">
        <f t="shared" si="39"/>
        <v>46227</v>
      </c>
      <c r="AI66" s="84">
        <f t="shared" si="39"/>
        <v>46228</v>
      </c>
      <c r="AK66" s="82">
        <f>AQ65+1</f>
        <v>46250</v>
      </c>
      <c r="AL66" s="83">
        <f t="shared" si="40"/>
        <v>46251</v>
      </c>
      <c r="AM66" s="83">
        <f t="shared" si="40"/>
        <v>46252</v>
      </c>
      <c r="AN66" s="83">
        <f t="shared" si="40"/>
        <v>46253</v>
      </c>
      <c r="AO66" s="83">
        <f t="shared" si="40"/>
        <v>46254</v>
      </c>
      <c r="AP66" s="83">
        <f t="shared" si="40"/>
        <v>46255</v>
      </c>
      <c r="AQ66" s="84">
        <f t="shared" si="40"/>
        <v>46256</v>
      </c>
      <c r="AS66" s="82">
        <f>AY65+1</f>
        <v>46285</v>
      </c>
      <c r="AT66" s="83">
        <f t="shared" si="41"/>
        <v>46286</v>
      </c>
      <c r="AU66" s="83">
        <f t="shared" si="41"/>
        <v>46287</v>
      </c>
      <c r="AV66" s="83">
        <f t="shared" si="41"/>
        <v>46288</v>
      </c>
      <c r="AW66" s="83">
        <f t="shared" si="41"/>
        <v>46289</v>
      </c>
      <c r="AX66" s="83">
        <f t="shared" si="41"/>
        <v>46290</v>
      </c>
      <c r="AY66" s="84">
        <f t="shared" si="41"/>
        <v>46291</v>
      </c>
    </row>
    <row r="67" spans="2:53" ht="10.5" customHeight="1">
      <c r="D67" s="82">
        <f>IF(DAY(J66)+1&gt;IF(MONTH(D61)=12,31,DATE(YEAR(D61),MONTH(D61)+1,1)-D61),"",J66+1)</f>
        <v>46229</v>
      </c>
      <c r="E67" s="83">
        <f>IF(D67="","",IF(DAY(D67)+1&gt;IF(MONTH(D61)=12,31,DATE(YEAR(D61),MONTH(D61)+1,1)-D61),"",D67+1))</f>
        <v>46230</v>
      </c>
      <c r="F67" s="83">
        <f>IF(E67="","",IF(DAY(E67)+1&gt;IF(MONTH(D61)=12,31,DATE(YEAR(D61),MONTH(D61)+1,1)-D61),"",E67+1))</f>
        <v>46231</v>
      </c>
      <c r="G67" s="83">
        <f>IF(F67="","",IF(DAY(F67)+1&gt;IF(MONTH(D61)=12,31,DATE(YEAR(D61),MONTH(D61)+1,1)-D61),"",F67+1))</f>
        <v>46232</v>
      </c>
      <c r="H67" s="83">
        <f>IF(G67="","",IF(DAY(G67)+1&gt;IF(MONTH(D61)=12,31,DATE(YEAR(D61),MONTH(D61)+1,1)-D61),"",G67+1))</f>
        <v>46233</v>
      </c>
      <c r="I67" s="83">
        <f>IF(H67="","",IF(DAY(H67)+1&gt;IF(MONTH(D61)=12,31,DATE(YEAR(D61),MONTH(D61)+1,1)-D61),"",H67+1))</f>
        <v>46234</v>
      </c>
      <c r="J67" s="84" t="str">
        <f>IF(I67="","",IF(DAY(I67)+1&gt;IF(MONTH(D61)=12,31,DATE(YEAR(D61),MONTH(D61)+1,1)-D61),"",I67+1))</f>
        <v/>
      </c>
      <c r="L67" s="82">
        <f>IF(DAY(R66)+1&gt;IF(MONTH(L61)=12,31,DATE(YEAR(L61),MONTH(L61)+1,1)-L61),"",R66+1)</f>
        <v>46257</v>
      </c>
      <c r="M67" s="83">
        <f>IF(L67="","",IF(DAY(L67)+1&gt;IF(MONTH(L61)=12,31,DATE(YEAR(L61),MONTH(L61)+1,1)-L61),"",L67+1))</f>
        <v>46258</v>
      </c>
      <c r="N67" s="83">
        <f>IF(M67="","",IF(DAY(M67)+1&gt;IF(MONTH(L61)=12,31,DATE(YEAR(L61),MONTH(L61)+1,1)-L61),"",M67+1))</f>
        <v>46259</v>
      </c>
      <c r="O67" s="83">
        <f>IF(N67="","",IF(DAY(N67)+1&gt;IF(MONTH(L61)=12,31,DATE(YEAR(L61),MONTH(L61)+1,1)-L61),"",N67+1))</f>
        <v>46260</v>
      </c>
      <c r="P67" s="83">
        <f>IF(O67="","",IF(DAY(O67)+1&gt;IF(MONTH(L61)=12,31,DATE(YEAR(L61),MONTH(L61)+1,1)-L61),"",O67+1))</f>
        <v>46261</v>
      </c>
      <c r="Q67" s="83">
        <f>IF(P67="","",IF(DAY(P67)+1&gt;IF(MONTH(L61)=12,31,DATE(YEAR(L61),MONTH(L61)+1,1)-L61),"",P67+1))</f>
        <v>46262</v>
      </c>
      <c r="R67" s="84">
        <f>IF(Q67="","",IF(DAY(Q67)+1&gt;IF(MONTH(L61)=12,31,DATE(YEAR(L61),MONTH(L61)+1,1)-L61),"",Q67+1))</f>
        <v>46263</v>
      </c>
      <c r="T67" s="82">
        <f>IF(DAY(Z66)+1&gt;IF(MONTH(T61)=12,31,DATE(YEAR(T61),MONTH(T61)+1,1)-T61),"",Z66+1)</f>
        <v>46292</v>
      </c>
      <c r="U67" s="83">
        <f>IF(T67="","",IF(DAY(T67)+1&gt;IF(MONTH(T61)=12,31,DATE(YEAR(T61),MONTH(T61)+1,1)-T61),"",T67+1))</f>
        <v>46293</v>
      </c>
      <c r="V67" s="83">
        <f>IF(U67="","",IF(DAY(U67)+1&gt;IF(MONTH(T61)=12,31,DATE(YEAR(T61),MONTH(T61)+1,1)-T61),"",U67+1))</f>
        <v>46294</v>
      </c>
      <c r="W67" s="83">
        <f>IF(V67="","",IF(DAY(V67)+1&gt;IF(MONTH(T61)=12,31,DATE(YEAR(T61),MONTH(T61)+1,1)-T61),"",V67+1))</f>
        <v>46295</v>
      </c>
      <c r="X67" s="83" t="str">
        <f>IF(W67="","",IF(DAY(W67)+1&gt;IF(MONTH(T61)=12,31,DATE(YEAR(T61),MONTH(T61)+1,1)-T61),"",W67+1))</f>
        <v/>
      </c>
      <c r="Y67" s="83" t="str">
        <f>IF(X67="","",IF(DAY(X67)+1&gt;IF(MONTH(T61)=12,31,DATE(YEAR(T61),MONTH(T61)+1,1)-T61),"",X67+1))</f>
        <v/>
      </c>
      <c r="Z67" s="84" t="str">
        <f>IF(Y67="","",IF(DAY(Y67)+1&gt;IF(MONTH(T61)=12,31,DATE(YEAR(T61),MONTH(T61)+1,1)-T61),"",Y67+1))</f>
        <v/>
      </c>
      <c r="AC67" s="82">
        <f>IF(DAY(AI66)+1&gt;IF(MONTH(AC61)=12,31,DATE(YEAR(AC61),MONTH(AC61)+1,1)-AC61),"",AI66+1)</f>
        <v>46229</v>
      </c>
      <c r="AD67" s="83">
        <f>IF(AC67="","",IF(DAY(AC67)+1&gt;IF(MONTH(AC61)=12,31,DATE(YEAR(AC61),MONTH(AC61)+1,1)-AC61),"",AC67+1))</f>
        <v>46230</v>
      </c>
      <c r="AE67" s="83">
        <f>IF(AD67="","",IF(DAY(AD67)+1&gt;IF(MONTH(AC61)=12,31,DATE(YEAR(AC61),MONTH(AC61)+1,1)-AC61),"",AD67+1))</f>
        <v>46231</v>
      </c>
      <c r="AF67" s="83">
        <f>IF(AE67="","",IF(DAY(AE67)+1&gt;IF(MONTH(AC61)=12,31,DATE(YEAR(AC61),MONTH(AC61)+1,1)-AC61),"",AE67+1))</f>
        <v>46232</v>
      </c>
      <c r="AG67" s="83">
        <f>IF(AF67="","",IF(DAY(AF67)+1&gt;IF(MONTH(AC61)=12,31,DATE(YEAR(AC61),MONTH(AC61)+1,1)-AC61),"",AF67+1))</f>
        <v>46233</v>
      </c>
      <c r="AH67" s="83">
        <f>IF(AG67="","",IF(DAY(AG67)+1&gt;IF(MONTH(AC61)=12,31,DATE(YEAR(AC61),MONTH(AC61)+1,1)-AC61),"",AG67+1))</f>
        <v>46234</v>
      </c>
      <c r="AI67" s="84" t="str">
        <f>IF(AH67="","",IF(DAY(AH67)+1&gt;IF(MONTH(AC61)=12,31,DATE(YEAR(AC61),MONTH(AC61)+1,1)-AC61),"",AH67+1))</f>
        <v/>
      </c>
      <c r="AK67" s="82">
        <f>IF(DAY(AQ66)+1&gt;IF(MONTH(AK61)=12,31,DATE(YEAR(AK61),MONTH(AK61)+1,1)-AK61),"",AQ66+1)</f>
        <v>46257</v>
      </c>
      <c r="AL67" s="83">
        <f>IF(AK67="","",IF(DAY(AK67)+1&gt;IF(MONTH(AK61)=12,31,DATE(YEAR(AK61),MONTH(AK61)+1,1)-AK61),"",AK67+1))</f>
        <v>46258</v>
      </c>
      <c r="AM67" s="83">
        <f>IF(AL67="","",IF(DAY(AL67)+1&gt;IF(MONTH(AK61)=12,31,DATE(YEAR(AK61),MONTH(AK61)+1,1)-AK61),"",AL67+1))</f>
        <v>46259</v>
      </c>
      <c r="AN67" s="83">
        <f>IF(AM67="","",IF(DAY(AM67)+1&gt;IF(MONTH(AK61)=12,31,DATE(YEAR(AK61),MONTH(AK61)+1,1)-AK61),"",AM67+1))</f>
        <v>46260</v>
      </c>
      <c r="AO67" s="83">
        <f>IF(AN67="","",IF(DAY(AN67)+1&gt;IF(MONTH(AK61)=12,31,DATE(YEAR(AK61),MONTH(AK61)+1,1)-AK61),"",AN67+1))</f>
        <v>46261</v>
      </c>
      <c r="AP67" s="83">
        <f>IF(AO67="","",IF(DAY(AO67)+1&gt;IF(MONTH(AK61)=12,31,DATE(YEAR(AK61),MONTH(AK61)+1,1)-AK61),"",AO67+1))</f>
        <v>46262</v>
      </c>
      <c r="AQ67" s="84">
        <f>IF(AP67="","",IF(DAY(AP67)+1&gt;IF(MONTH(AK61)=12,31,DATE(YEAR(AK61),MONTH(AK61)+1,1)-AK61),"",AP67+1))</f>
        <v>46263</v>
      </c>
      <c r="AS67" s="82">
        <f>IF(DAY(AY66)+1&gt;IF(MONTH(AS61)=12,31,DATE(YEAR(AS61),MONTH(AS61)+1,1)-AS61),"",AY66+1)</f>
        <v>46292</v>
      </c>
      <c r="AT67" s="83">
        <f>IF(AS67="","",IF(DAY(AS67)+1&gt;IF(MONTH(AS61)=12,31,DATE(YEAR(AS61),MONTH(AS61)+1,1)-AS61),"",AS67+1))</f>
        <v>46293</v>
      </c>
      <c r="AU67" s="83">
        <f>IF(AT67="","",IF(DAY(AT67)+1&gt;IF(MONTH(AS61)=12,31,DATE(YEAR(AS61),MONTH(AS61)+1,1)-AS61),"",AT67+1))</f>
        <v>46294</v>
      </c>
      <c r="AV67" s="83">
        <f>IF(AU67="","",IF(DAY(AU67)+1&gt;IF(MONTH(AS61)=12,31,DATE(YEAR(AS61),MONTH(AS61)+1,1)-AS61),"",AU67+1))</f>
        <v>46295</v>
      </c>
      <c r="AW67" s="83" t="str">
        <f>IF(AV67="","",IF(DAY(AV67)+1&gt;IF(MONTH(AS61)=12,31,DATE(YEAR(AS61),MONTH(AS61)+1,1)-AS61),"",AV67+1))</f>
        <v/>
      </c>
      <c r="AX67" s="83" t="str">
        <f>IF(AW67="","",IF(DAY(AW67)+1&gt;IF(MONTH(AS61)=12,31,DATE(YEAR(AS61),MONTH(AS61)+1,1)-AS61),"",AW67+1))</f>
        <v/>
      </c>
      <c r="AY67" s="84" t="str">
        <f>IF(AX67="","",IF(DAY(AX67)+1&gt;IF(MONTH(AS61)=12,31,DATE(YEAR(AS61),MONTH(AS61)+1,1)-AS61),"",AX67+1))</f>
        <v/>
      </c>
    </row>
    <row r="68" spans="2:53" ht="9.75" customHeight="1">
      <c r="D68" s="85" t="str">
        <f>IF(J67="","",IF(DAY(J67)+1&gt;IF(MONTH(D61)=12,31,DATE(YEAR(D61),MONTH(D61)+1,1)-D61),"",J67+1))</f>
        <v/>
      </c>
      <c r="E68" s="86" t="str">
        <f>IF(D68="","",IF(DAY(D68)+1&gt;IF(MONTH(D61)=12,31,DATE(YEAR(D61),MONTH(D61)+1,1)-D61),"",D68+1))</f>
        <v/>
      </c>
      <c r="F68" s="477" t="str">
        <f>VLOOKUP(D61,祝節名,2,FALSE)</f>
        <v>20 海の日
小暑7、大暑23</v>
      </c>
      <c r="G68" s="477"/>
      <c r="H68" s="477"/>
      <c r="I68" s="477"/>
      <c r="J68" s="478"/>
      <c r="L68" s="85">
        <f>IF(R67="","",IF(DAY(R67)+1&gt;IF(MONTH(L61)=12,31,DATE(YEAR(L61),MONTH(L61)+1,1)-L61),"",R67+1))</f>
        <v>46264</v>
      </c>
      <c r="M68" s="86">
        <f>IF(L68="","",IF(DAY(L68)+1&gt;IF(MONTH(L61)=12,31,DATE(YEAR(L61),MONTH(L61)+1,1)-L61),"",L68+1))</f>
        <v>46265</v>
      </c>
      <c r="N68" s="477" t="str">
        <f>VLOOKUP(L61,祝節名,2,FALSE)</f>
        <v>11 山の日
立秋7、処暑23</v>
      </c>
      <c r="O68" s="477"/>
      <c r="P68" s="477"/>
      <c r="Q68" s="477"/>
      <c r="R68" s="478"/>
      <c r="T68" s="85" t="str">
        <f>IF(Z67="","",IF(DAY(Z67)+1&gt;IF(MONTH(T61)=12,31,DATE(YEAR(T61),MONTH(T61)+1,1)-T61),"",Z67+1))</f>
        <v/>
      </c>
      <c r="U68" s="86" t="str">
        <f>IF(T68="","",IF(DAY(T68)+1&gt;IF(MONTH(T61)=12,31,DATE(YEAR(T61),MONTH(T61)+1,1)-T61),"",T68+1))</f>
        <v/>
      </c>
      <c r="V68" s="477" t="str">
        <f>VLOOKUP(T61,祝節名,2,FALSE)</f>
        <v>21 敬老の日、22 国民の休日
23 秋分の日。白露7、秋分23</v>
      </c>
      <c r="W68" s="477"/>
      <c r="X68" s="477"/>
      <c r="Y68" s="477"/>
      <c r="Z68" s="478"/>
      <c r="AC68" s="85" t="str">
        <f>IF(AI67="","",IF(DAY(AI67)+1&gt;IF(MONTH(AC61)=12,31,DATE(YEAR(AC61),MONTH(AC61)+1,1)-AC61),"",AI67+1))</f>
        <v/>
      </c>
      <c r="AD68" s="86" t="str">
        <f>IF(AC68="","",IF(DAY(AC68)+1&gt;IF(MONTH(AC61)=12,31,DATE(YEAR(AC61),MONTH(AC61)+1,1)-AC61),"",AC68+1))</f>
        <v/>
      </c>
      <c r="AE68" s="477" t="str">
        <f>VLOOKUP(AC61,祝節名,2,FALSE)</f>
        <v>20 海の日
小暑7、大暑23</v>
      </c>
      <c r="AF68" s="477"/>
      <c r="AG68" s="477"/>
      <c r="AH68" s="477"/>
      <c r="AI68" s="478"/>
      <c r="AK68" s="85">
        <f>IF(AQ67="","",IF(DAY(AQ67)+1&gt;IF(MONTH(AK61)=12,31,DATE(YEAR(AK61),MONTH(AK61)+1,1)-AK61),"",AQ67+1))</f>
        <v>46264</v>
      </c>
      <c r="AL68" s="86">
        <f>IF(AK68="","",IF(DAY(AK68)+1&gt;IF(MONTH(AK61)=12,31,DATE(YEAR(AK61),MONTH(AK61)+1,1)-AK61),"",AK68+1))</f>
        <v>46265</v>
      </c>
      <c r="AM68" s="477" t="str">
        <f>VLOOKUP(AK61,祝節名,2,FALSE)</f>
        <v>11 山の日
立秋7、処暑23</v>
      </c>
      <c r="AN68" s="477"/>
      <c r="AO68" s="477"/>
      <c r="AP68" s="477"/>
      <c r="AQ68" s="478"/>
      <c r="AS68" s="85" t="str">
        <f>IF(AY67="","",IF(DAY(AY67)+1&gt;IF(MONTH(AS61)=12,31,DATE(YEAR(AS61),MONTH(AS61)+1,1)-AS61),"",AY67+1))</f>
        <v/>
      </c>
      <c r="AT68" s="86" t="str">
        <f>IF(AS68="","",IF(DAY(AS68)+1&gt;IF(MONTH(AS61)=12,31,DATE(YEAR(AS61),MONTH(AS61)+1,1)-AS61),"",AS68+1))</f>
        <v/>
      </c>
      <c r="AU68" s="477" t="str">
        <f>VLOOKUP(AS61,祝節名,2,FALSE)</f>
        <v>21 敬老の日、22 国民の休日
23 秋分の日。白露7、秋分23</v>
      </c>
      <c r="AV68" s="477"/>
      <c r="AW68" s="477"/>
      <c r="AX68" s="477"/>
      <c r="AY68" s="478"/>
    </row>
    <row r="69" spans="2:53" ht="3" customHeight="1"/>
    <row r="70" spans="2:53" ht="10.5" customHeight="1">
      <c r="D70" s="488">
        <f>IF(MONTH(T61)=12,DATE(YEAR(T61)+1,1,1),DATE(YEAR(T61),MONTH(T61)+1,1))</f>
        <v>46296</v>
      </c>
      <c r="E70" s="488"/>
      <c r="F70" s="490">
        <f>MONTH(D70)</f>
        <v>10</v>
      </c>
      <c r="G70" s="490"/>
      <c r="H70" s="490" t="s">
        <v>352</v>
      </c>
      <c r="I70" s="237" t="str">
        <f>IF(D70&gt;=43586,"令和"&amp;IF(YEAR(D70)-2018=1,"元",YEAR(D70)-2018),"平成"&amp;(YEAR(D70)-1988))</f>
        <v>令和8</v>
      </c>
      <c r="J70" s="237"/>
      <c r="L70" s="488">
        <f>IF(MONTH(D70)=12,DATE(YEAR(D70)+1,1,1),DATE(YEAR(D70),MONTH(D70)+1,1))</f>
        <v>46327</v>
      </c>
      <c r="M70" s="488"/>
      <c r="N70" s="489">
        <f>MONTH(L70)</f>
        <v>11</v>
      </c>
      <c r="O70" s="489"/>
      <c r="P70" s="489" t="s">
        <v>396</v>
      </c>
      <c r="Q70" s="237" t="str">
        <f>IF(L70&gt;=43586,"令和"&amp;IF(YEAR(L70)-2018=1,"元",YEAR(L70)-2018),"平成"&amp;(YEAR(L70)-1988))</f>
        <v>令和8</v>
      </c>
      <c r="R70" s="237"/>
      <c r="T70" s="488">
        <f>IF(MONTH(L70)=12,DATE(YEAR(L70)+1,1,1),DATE(YEAR(L70),MONTH(L70)+1,1))</f>
        <v>46357</v>
      </c>
      <c r="U70" s="488"/>
      <c r="V70" s="490">
        <f>MONTH(T70)</f>
        <v>12</v>
      </c>
      <c r="W70" s="490"/>
      <c r="X70" s="490" t="s">
        <v>352</v>
      </c>
      <c r="Y70" s="237" t="str">
        <f>IF(T70&gt;=43586,"令和"&amp;IF(YEAR(T70)-2018=1,"元",YEAR(T70)-2018),"平成"&amp;(YEAR(T70)-1988))</f>
        <v>令和8</v>
      </c>
      <c r="Z70" s="237"/>
      <c r="AC70" s="488">
        <f>IF(MONTH(AS61)=12,DATE(YEAR(AS61)+1,1,1),DATE(YEAR(AS61),MONTH(AS61)+1,1))</f>
        <v>46296</v>
      </c>
      <c r="AD70" s="488"/>
      <c r="AE70" s="490">
        <f>MONTH(AC70)</f>
        <v>10</v>
      </c>
      <c r="AF70" s="490"/>
      <c r="AG70" s="490" t="s">
        <v>352</v>
      </c>
      <c r="AH70" s="237" t="str">
        <f>IF(AC70&gt;=43586,"令和"&amp;IF(YEAR(AC70)-2018=1,"元",YEAR(AC70)-2018),"平成"&amp;(YEAR(AC70)-1988))</f>
        <v>令和8</v>
      </c>
      <c r="AI70" s="237"/>
      <c r="AK70" s="488">
        <f>IF(MONTH(AC70)=12,DATE(YEAR(AC70)+1,1,1),DATE(YEAR(AC70),MONTH(AC70)+1,1))</f>
        <v>46327</v>
      </c>
      <c r="AL70" s="488"/>
      <c r="AM70" s="489">
        <f>MONTH(AK70)</f>
        <v>11</v>
      </c>
      <c r="AN70" s="489"/>
      <c r="AO70" s="489" t="s">
        <v>396</v>
      </c>
      <c r="AP70" s="237" t="str">
        <f>IF(AK70&gt;=43586,"令和"&amp;IF(YEAR(AK70)-2018=1,"元",YEAR(AK70)-2018),"平成"&amp;(YEAR(AK70)-1988))</f>
        <v>令和8</v>
      </c>
      <c r="AQ70" s="237"/>
      <c r="AS70" s="488">
        <f>IF(MONTH(AK70)=12,DATE(YEAR(AK70)+1,1,1),DATE(YEAR(AK70),MONTH(AK70)+1,1))</f>
        <v>46357</v>
      </c>
      <c r="AT70" s="488"/>
      <c r="AU70" s="490">
        <f>MONTH(AS70)</f>
        <v>12</v>
      </c>
      <c r="AV70" s="490"/>
      <c r="AW70" s="490" t="s">
        <v>352</v>
      </c>
      <c r="AX70" s="237" t="str">
        <f>IF(AS70&gt;=43586,"令和"&amp;IF(YEAR(AS70)-2018=1,"元",YEAR(AS70)-2018),"平成"&amp;(YEAR(AS70)-1988))</f>
        <v>令和8</v>
      </c>
      <c r="AY70" s="237"/>
    </row>
    <row r="71" spans="2:53" ht="6" customHeight="1">
      <c r="D71" s="78" t="s">
        <v>379</v>
      </c>
      <c r="E71" s="81" t="s">
        <v>439</v>
      </c>
      <c r="F71" s="81" t="s">
        <v>381</v>
      </c>
      <c r="G71" s="81" t="s">
        <v>382</v>
      </c>
      <c r="H71" s="81" t="s">
        <v>383</v>
      </c>
      <c r="I71" s="81" t="s">
        <v>384</v>
      </c>
      <c r="J71" s="80" t="s">
        <v>440</v>
      </c>
      <c r="L71" s="78" t="s">
        <v>401</v>
      </c>
      <c r="M71" s="79" t="s">
        <v>380</v>
      </c>
      <c r="N71" s="79" t="s">
        <v>381</v>
      </c>
      <c r="O71" s="79" t="s">
        <v>382</v>
      </c>
      <c r="P71" s="79" t="s">
        <v>441</v>
      </c>
      <c r="Q71" s="79" t="s">
        <v>384</v>
      </c>
      <c r="R71" s="80" t="s">
        <v>385</v>
      </c>
      <c r="T71" s="78" t="s">
        <v>379</v>
      </c>
      <c r="U71" s="81" t="s">
        <v>380</v>
      </c>
      <c r="V71" s="81" t="s">
        <v>397</v>
      </c>
      <c r="W71" s="81" t="s">
        <v>382</v>
      </c>
      <c r="X71" s="81" t="s">
        <v>383</v>
      </c>
      <c r="Y71" s="81" t="s">
        <v>384</v>
      </c>
      <c r="Z71" s="80" t="s">
        <v>385</v>
      </c>
      <c r="AC71" s="78" t="s">
        <v>379</v>
      </c>
      <c r="AD71" s="81" t="s">
        <v>380</v>
      </c>
      <c r="AE71" s="81" t="s">
        <v>381</v>
      </c>
      <c r="AF71" s="81" t="s">
        <v>382</v>
      </c>
      <c r="AG71" s="81" t="s">
        <v>383</v>
      </c>
      <c r="AH71" s="81" t="s">
        <v>442</v>
      </c>
      <c r="AI71" s="80" t="s">
        <v>385</v>
      </c>
      <c r="AK71" s="78" t="s">
        <v>379</v>
      </c>
      <c r="AL71" s="79" t="s">
        <v>395</v>
      </c>
      <c r="AM71" s="79" t="s">
        <v>443</v>
      </c>
      <c r="AN71" s="79" t="s">
        <v>382</v>
      </c>
      <c r="AO71" s="79" t="s">
        <v>383</v>
      </c>
      <c r="AP71" s="79" t="s">
        <v>442</v>
      </c>
      <c r="AQ71" s="80" t="s">
        <v>400</v>
      </c>
      <c r="AS71" s="78" t="s">
        <v>444</v>
      </c>
      <c r="AT71" s="81" t="s">
        <v>380</v>
      </c>
      <c r="AU71" s="81" t="s">
        <v>381</v>
      </c>
      <c r="AV71" s="81" t="s">
        <v>382</v>
      </c>
      <c r="AW71" s="81" t="s">
        <v>383</v>
      </c>
      <c r="AX71" s="81" t="s">
        <v>384</v>
      </c>
      <c r="AY71" s="80" t="s">
        <v>385</v>
      </c>
    </row>
    <row r="72" spans="2:53" ht="10.5" customHeight="1">
      <c r="D72" s="82" t="str">
        <f>IF(WEEKDAY(D70)=1,D70,"")</f>
        <v/>
      </c>
      <c r="E72" s="83" t="str">
        <f>IF(D72="",IF(WEEKDAY(D70)=2,D70,""),D72+1)</f>
        <v/>
      </c>
      <c r="F72" s="83" t="str">
        <f>IF(E72="",IF(WEEKDAY(D70)=3,D70,""),E72+1)</f>
        <v/>
      </c>
      <c r="G72" s="83" t="str">
        <f>IF(F72="",IF(WEEKDAY(D70)=4,D70,""),F72+1)</f>
        <v/>
      </c>
      <c r="H72" s="83">
        <f>IF(G72="",IF(WEEKDAY(D70)=5,D70,""),G72+1)</f>
        <v>46296</v>
      </c>
      <c r="I72" s="83">
        <f>IF(H72="",IF(WEEKDAY(D70)=6,D70,""),H72+1)</f>
        <v>46297</v>
      </c>
      <c r="J72" s="84">
        <f>IF(I72="",D70,I72+1)</f>
        <v>46298</v>
      </c>
      <c r="L72" s="82">
        <f>IF(WEEKDAY(L70)=1,L70,"")</f>
        <v>46327</v>
      </c>
      <c r="M72" s="83">
        <f>IF(L72="",IF(WEEKDAY(L70)=2,L70,""),L72+1)</f>
        <v>46328</v>
      </c>
      <c r="N72" s="83">
        <f>IF(M72="",IF(WEEKDAY(L70)=3,L70,""),M72+1)</f>
        <v>46329</v>
      </c>
      <c r="O72" s="83">
        <f>IF(N72="",IF(WEEKDAY(L70)=4,L70,""),N72+1)</f>
        <v>46330</v>
      </c>
      <c r="P72" s="83">
        <f>IF(O72="",IF(WEEKDAY(L70)=5,L70,""),O72+1)</f>
        <v>46331</v>
      </c>
      <c r="Q72" s="83">
        <f>IF(P72="",IF(WEEKDAY(L70)=6,L70,""),P72+1)</f>
        <v>46332</v>
      </c>
      <c r="R72" s="84">
        <f>IF(Q72="",L70,Q72+1)</f>
        <v>46333</v>
      </c>
      <c r="T72" s="82" t="str">
        <f>IF(WEEKDAY(T70)=1,T70,"")</f>
        <v/>
      </c>
      <c r="U72" s="83" t="str">
        <f>IF(T72="",IF(WEEKDAY(T70)=2,T70,""),T72+1)</f>
        <v/>
      </c>
      <c r="V72" s="83">
        <f>IF(U72="",IF(WEEKDAY(T70)=3,T70,""),U72+1)</f>
        <v>46357</v>
      </c>
      <c r="W72" s="83">
        <f>IF(V72="",IF(WEEKDAY(T70)=4,T70,""),V72+1)</f>
        <v>46358</v>
      </c>
      <c r="X72" s="83">
        <f>IF(W72="",IF(WEEKDAY(T70)=5,T70,""),W72+1)</f>
        <v>46359</v>
      </c>
      <c r="Y72" s="83">
        <f>IF(X72="",IF(WEEKDAY(T70)=6,T70,""),X72+1)</f>
        <v>46360</v>
      </c>
      <c r="Z72" s="84">
        <f>IF(Y72="",T70,Y72+1)</f>
        <v>46361</v>
      </c>
      <c r="AC72" s="82" t="str">
        <f>IF(WEEKDAY(AC70)=1,AC70,"")</f>
        <v/>
      </c>
      <c r="AD72" s="83" t="str">
        <f>IF(AC72="",IF(WEEKDAY(AC70)=2,AC70,""),AC72+1)</f>
        <v/>
      </c>
      <c r="AE72" s="83" t="str">
        <f>IF(AD72="",IF(WEEKDAY(AC70)=3,AC70,""),AD72+1)</f>
        <v/>
      </c>
      <c r="AF72" s="83" t="str">
        <f>IF(AE72="",IF(WEEKDAY(AC70)=4,AC70,""),AE72+1)</f>
        <v/>
      </c>
      <c r="AG72" s="83">
        <f>IF(AF72="",IF(WEEKDAY(AC70)=5,AC70,""),AF72+1)</f>
        <v>46296</v>
      </c>
      <c r="AH72" s="83">
        <f>IF(AG72="",IF(WEEKDAY(AC70)=6,AC70,""),AG72+1)</f>
        <v>46297</v>
      </c>
      <c r="AI72" s="84">
        <f>IF(AH72="",AC70,AH72+1)</f>
        <v>46298</v>
      </c>
      <c r="AK72" s="82">
        <f>IF(WEEKDAY(AK70)=1,AK70,"")</f>
        <v>46327</v>
      </c>
      <c r="AL72" s="83">
        <f>IF(AK72="",IF(WEEKDAY(AK70)=2,AK70,""),AK72+1)</f>
        <v>46328</v>
      </c>
      <c r="AM72" s="83">
        <f>IF(AL72="",IF(WEEKDAY(AK70)=3,AK70,""),AL72+1)</f>
        <v>46329</v>
      </c>
      <c r="AN72" s="83">
        <f>IF(AM72="",IF(WEEKDAY(AK70)=4,AK70,""),AM72+1)</f>
        <v>46330</v>
      </c>
      <c r="AO72" s="83">
        <f>IF(AN72="",IF(WEEKDAY(AK70)=5,AK70,""),AN72+1)</f>
        <v>46331</v>
      </c>
      <c r="AP72" s="83">
        <f>IF(AO72="",IF(WEEKDAY(AK70)=6,AK70,""),AO72+1)</f>
        <v>46332</v>
      </c>
      <c r="AQ72" s="84">
        <f>IF(AP72="",AK70,AP72+1)</f>
        <v>46333</v>
      </c>
      <c r="AS72" s="82" t="str">
        <f>IF(WEEKDAY(AS70)=1,AS70,"")</f>
        <v/>
      </c>
      <c r="AT72" s="83" t="str">
        <f>IF(AS72="",IF(WEEKDAY(AS70)=2,AS70,""),AS72+1)</f>
        <v/>
      </c>
      <c r="AU72" s="83">
        <f>IF(AT72="",IF(WEEKDAY(AS70)=3,AS70,""),AT72+1)</f>
        <v>46357</v>
      </c>
      <c r="AV72" s="83">
        <f>IF(AU72="",IF(WEEKDAY(AS70)=4,AS70,""),AU72+1)</f>
        <v>46358</v>
      </c>
      <c r="AW72" s="83">
        <f>IF(AV72="",IF(WEEKDAY(AS70)=5,AS70,""),AV72+1)</f>
        <v>46359</v>
      </c>
      <c r="AX72" s="83">
        <f>IF(AW72="",IF(WEEKDAY(AS70)=6,AS70,""),AW72+1)</f>
        <v>46360</v>
      </c>
      <c r="AY72" s="84">
        <f>IF(AX72="",AS70,AX72+1)</f>
        <v>46361</v>
      </c>
    </row>
    <row r="73" spans="2:53" ht="10.5" customHeight="1">
      <c r="D73" s="82">
        <f>J72+1</f>
        <v>46299</v>
      </c>
      <c r="E73" s="83">
        <f t="shared" ref="E73:J75" si="42">D73+1</f>
        <v>46300</v>
      </c>
      <c r="F73" s="83">
        <f t="shared" si="42"/>
        <v>46301</v>
      </c>
      <c r="G73" s="83">
        <f t="shared" si="42"/>
        <v>46302</v>
      </c>
      <c r="H73" s="83">
        <f t="shared" si="42"/>
        <v>46303</v>
      </c>
      <c r="I73" s="83">
        <f t="shared" si="42"/>
        <v>46304</v>
      </c>
      <c r="J73" s="84">
        <f t="shared" si="42"/>
        <v>46305</v>
      </c>
      <c r="L73" s="82">
        <f>R72+1</f>
        <v>46334</v>
      </c>
      <c r="M73" s="83">
        <f t="shared" ref="M73:R75" si="43">L73+1</f>
        <v>46335</v>
      </c>
      <c r="N73" s="83">
        <f t="shared" si="43"/>
        <v>46336</v>
      </c>
      <c r="O73" s="83">
        <f t="shared" si="43"/>
        <v>46337</v>
      </c>
      <c r="P73" s="83">
        <f t="shared" si="43"/>
        <v>46338</v>
      </c>
      <c r="Q73" s="83">
        <f t="shared" si="43"/>
        <v>46339</v>
      </c>
      <c r="R73" s="84">
        <f t="shared" si="43"/>
        <v>46340</v>
      </c>
      <c r="T73" s="82">
        <f>Z72+1</f>
        <v>46362</v>
      </c>
      <c r="U73" s="83">
        <f t="shared" ref="U73:Z75" si="44">T73+1</f>
        <v>46363</v>
      </c>
      <c r="V73" s="83">
        <f t="shared" si="44"/>
        <v>46364</v>
      </c>
      <c r="W73" s="83">
        <f t="shared" si="44"/>
        <v>46365</v>
      </c>
      <c r="X73" s="83">
        <f t="shared" si="44"/>
        <v>46366</v>
      </c>
      <c r="Y73" s="83">
        <f t="shared" si="44"/>
        <v>46367</v>
      </c>
      <c r="Z73" s="84">
        <f t="shared" si="44"/>
        <v>46368</v>
      </c>
      <c r="AC73" s="82">
        <f>AI72+1</f>
        <v>46299</v>
      </c>
      <c r="AD73" s="83">
        <f t="shared" ref="AD73:AI75" si="45">AC73+1</f>
        <v>46300</v>
      </c>
      <c r="AE73" s="83">
        <f t="shared" si="45"/>
        <v>46301</v>
      </c>
      <c r="AF73" s="83">
        <f t="shared" si="45"/>
        <v>46302</v>
      </c>
      <c r="AG73" s="83">
        <f t="shared" si="45"/>
        <v>46303</v>
      </c>
      <c r="AH73" s="83">
        <f t="shared" si="45"/>
        <v>46304</v>
      </c>
      <c r="AI73" s="84">
        <f t="shared" si="45"/>
        <v>46305</v>
      </c>
      <c r="AK73" s="82">
        <f>AQ72+1</f>
        <v>46334</v>
      </c>
      <c r="AL73" s="83">
        <f t="shared" ref="AL73:AQ75" si="46">AK73+1</f>
        <v>46335</v>
      </c>
      <c r="AM73" s="83">
        <f t="shared" si="46"/>
        <v>46336</v>
      </c>
      <c r="AN73" s="83">
        <f t="shared" si="46"/>
        <v>46337</v>
      </c>
      <c r="AO73" s="83">
        <f t="shared" si="46"/>
        <v>46338</v>
      </c>
      <c r="AP73" s="83">
        <f t="shared" si="46"/>
        <v>46339</v>
      </c>
      <c r="AQ73" s="84">
        <f t="shared" si="46"/>
        <v>46340</v>
      </c>
      <c r="AS73" s="82">
        <f>AY72+1</f>
        <v>46362</v>
      </c>
      <c r="AT73" s="83">
        <f t="shared" ref="AT73:AY75" si="47">AS73+1</f>
        <v>46363</v>
      </c>
      <c r="AU73" s="83">
        <f t="shared" si="47"/>
        <v>46364</v>
      </c>
      <c r="AV73" s="83">
        <f t="shared" si="47"/>
        <v>46365</v>
      </c>
      <c r="AW73" s="83">
        <f t="shared" si="47"/>
        <v>46366</v>
      </c>
      <c r="AX73" s="83">
        <f t="shared" si="47"/>
        <v>46367</v>
      </c>
      <c r="AY73" s="84">
        <f t="shared" si="47"/>
        <v>46368</v>
      </c>
    </row>
    <row r="74" spans="2:53" ht="10.5" customHeight="1">
      <c r="D74" s="82">
        <f>J73+1</f>
        <v>46306</v>
      </c>
      <c r="E74" s="83">
        <f t="shared" si="42"/>
        <v>46307</v>
      </c>
      <c r="F74" s="83">
        <f t="shared" si="42"/>
        <v>46308</v>
      </c>
      <c r="G74" s="83">
        <f t="shared" si="42"/>
        <v>46309</v>
      </c>
      <c r="H74" s="83">
        <f t="shared" si="42"/>
        <v>46310</v>
      </c>
      <c r="I74" s="83">
        <f t="shared" si="42"/>
        <v>46311</v>
      </c>
      <c r="J74" s="84">
        <f t="shared" si="42"/>
        <v>46312</v>
      </c>
      <c r="L74" s="82">
        <f>R73+1</f>
        <v>46341</v>
      </c>
      <c r="M74" s="83">
        <f t="shared" si="43"/>
        <v>46342</v>
      </c>
      <c r="N74" s="83">
        <f t="shared" si="43"/>
        <v>46343</v>
      </c>
      <c r="O74" s="83">
        <f t="shared" si="43"/>
        <v>46344</v>
      </c>
      <c r="P74" s="83">
        <f t="shared" si="43"/>
        <v>46345</v>
      </c>
      <c r="Q74" s="83">
        <f t="shared" si="43"/>
        <v>46346</v>
      </c>
      <c r="R74" s="84">
        <f t="shared" si="43"/>
        <v>46347</v>
      </c>
      <c r="T74" s="82">
        <f>Z73+1</f>
        <v>46369</v>
      </c>
      <c r="U74" s="83">
        <f t="shared" si="44"/>
        <v>46370</v>
      </c>
      <c r="V74" s="83">
        <f t="shared" si="44"/>
        <v>46371</v>
      </c>
      <c r="W74" s="83">
        <f t="shared" si="44"/>
        <v>46372</v>
      </c>
      <c r="X74" s="83">
        <f t="shared" si="44"/>
        <v>46373</v>
      </c>
      <c r="Y74" s="83">
        <f t="shared" si="44"/>
        <v>46374</v>
      </c>
      <c r="Z74" s="84">
        <f t="shared" si="44"/>
        <v>46375</v>
      </c>
      <c r="AC74" s="82">
        <f>AI73+1</f>
        <v>46306</v>
      </c>
      <c r="AD74" s="83">
        <f t="shared" si="45"/>
        <v>46307</v>
      </c>
      <c r="AE74" s="83">
        <f t="shared" si="45"/>
        <v>46308</v>
      </c>
      <c r="AF74" s="83">
        <f t="shared" si="45"/>
        <v>46309</v>
      </c>
      <c r="AG74" s="83">
        <f t="shared" si="45"/>
        <v>46310</v>
      </c>
      <c r="AH74" s="83">
        <f t="shared" si="45"/>
        <v>46311</v>
      </c>
      <c r="AI74" s="84">
        <f t="shared" si="45"/>
        <v>46312</v>
      </c>
      <c r="AK74" s="82">
        <f>AQ73+1</f>
        <v>46341</v>
      </c>
      <c r="AL74" s="83">
        <f t="shared" si="46"/>
        <v>46342</v>
      </c>
      <c r="AM74" s="83">
        <f t="shared" si="46"/>
        <v>46343</v>
      </c>
      <c r="AN74" s="83">
        <f t="shared" si="46"/>
        <v>46344</v>
      </c>
      <c r="AO74" s="83">
        <f t="shared" si="46"/>
        <v>46345</v>
      </c>
      <c r="AP74" s="83">
        <f t="shared" si="46"/>
        <v>46346</v>
      </c>
      <c r="AQ74" s="84">
        <f t="shared" si="46"/>
        <v>46347</v>
      </c>
      <c r="AS74" s="82">
        <f>AY73+1</f>
        <v>46369</v>
      </c>
      <c r="AT74" s="83">
        <f t="shared" si="47"/>
        <v>46370</v>
      </c>
      <c r="AU74" s="83">
        <f t="shared" si="47"/>
        <v>46371</v>
      </c>
      <c r="AV74" s="83">
        <f t="shared" si="47"/>
        <v>46372</v>
      </c>
      <c r="AW74" s="83">
        <f t="shared" si="47"/>
        <v>46373</v>
      </c>
      <c r="AX74" s="83">
        <f t="shared" si="47"/>
        <v>46374</v>
      </c>
      <c r="AY74" s="84">
        <f t="shared" si="47"/>
        <v>46375</v>
      </c>
    </row>
    <row r="75" spans="2:53" ht="10.5" customHeight="1">
      <c r="D75" s="82">
        <f>J74+1</f>
        <v>46313</v>
      </c>
      <c r="E75" s="83">
        <f t="shared" si="42"/>
        <v>46314</v>
      </c>
      <c r="F75" s="83">
        <f t="shared" si="42"/>
        <v>46315</v>
      </c>
      <c r="G75" s="83">
        <f t="shared" si="42"/>
        <v>46316</v>
      </c>
      <c r="H75" s="83">
        <f t="shared" si="42"/>
        <v>46317</v>
      </c>
      <c r="I75" s="83">
        <f t="shared" si="42"/>
        <v>46318</v>
      </c>
      <c r="J75" s="84">
        <f t="shared" si="42"/>
        <v>46319</v>
      </c>
      <c r="L75" s="82">
        <f>R74+1</f>
        <v>46348</v>
      </c>
      <c r="M75" s="83">
        <f t="shared" si="43"/>
        <v>46349</v>
      </c>
      <c r="N75" s="83">
        <f t="shared" si="43"/>
        <v>46350</v>
      </c>
      <c r="O75" s="83">
        <f t="shared" si="43"/>
        <v>46351</v>
      </c>
      <c r="P75" s="83">
        <f t="shared" si="43"/>
        <v>46352</v>
      </c>
      <c r="Q75" s="83">
        <f t="shared" si="43"/>
        <v>46353</v>
      </c>
      <c r="R75" s="84">
        <f t="shared" si="43"/>
        <v>46354</v>
      </c>
      <c r="T75" s="82">
        <f>Z74+1</f>
        <v>46376</v>
      </c>
      <c r="U75" s="83">
        <f t="shared" si="44"/>
        <v>46377</v>
      </c>
      <c r="V75" s="83">
        <f t="shared" si="44"/>
        <v>46378</v>
      </c>
      <c r="W75" s="83">
        <f t="shared" si="44"/>
        <v>46379</v>
      </c>
      <c r="X75" s="83">
        <f t="shared" si="44"/>
        <v>46380</v>
      </c>
      <c r="Y75" s="83">
        <f t="shared" si="44"/>
        <v>46381</v>
      </c>
      <c r="Z75" s="84">
        <f t="shared" si="44"/>
        <v>46382</v>
      </c>
      <c r="AC75" s="82">
        <f>AI74+1</f>
        <v>46313</v>
      </c>
      <c r="AD75" s="83">
        <f t="shared" si="45"/>
        <v>46314</v>
      </c>
      <c r="AE75" s="83">
        <f t="shared" si="45"/>
        <v>46315</v>
      </c>
      <c r="AF75" s="83">
        <f t="shared" si="45"/>
        <v>46316</v>
      </c>
      <c r="AG75" s="83">
        <f t="shared" si="45"/>
        <v>46317</v>
      </c>
      <c r="AH75" s="83">
        <f t="shared" si="45"/>
        <v>46318</v>
      </c>
      <c r="AI75" s="84">
        <f t="shared" si="45"/>
        <v>46319</v>
      </c>
      <c r="AK75" s="82">
        <f>AQ74+1</f>
        <v>46348</v>
      </c>
      <c r="AL75" s="83">
        <f t="shared" si="46"/>
        <v>46349</v>
      </c>
      <c r="AM75" s="83">
        <f t="shared" si="46"/>
        <v>46350</v>
      </c>
      <c r="AN75" s="83">
        <f t="shared" si="46"/>
        <v>46351</v>
      </c>
      <c r="AO75" s="83">
        <f t="shared" si="46"/>
        <v>46352</v>
      </c>
      <c r="AP75" s="83">
        <f t="shared" si="46"/>
        <v>46353</v>
      </c>
      <c r="AQ75" s="84">
        <f t="shared" si="46"/>
        <v>46354</v>
      </c>
      <c r="AS75" s="82">
        <f>AY74+1</f>
        <v>46376</v>
      </c>
      <c r="AT75" s="83">
        <f t="shared" si="47"/>
        <v>46377</v>
      </c>
      <c r="AU75" s="83">
        <f t="shared" si="47"/>
        <v>46378</v>
      </c>
      <c r="AV75" s="83">
        <f t="shared" si="47"/>
        <v>46379</v>
      </c>
      <c r="AW75" s="83">
        <f t="shared" si="47"/>
        <v>46380</v>
      </c>
      <c r="AX75" s="83">
        <f t="shared" si="47"/>
        <v>46381</v>
      </c>
      <c r="AY75" s="84">
        <f t="shared" si="47"/>
        <v>46382</v>
      </c>
    </row>
    <row r="76" spans="2:53" ht="10.5" customHeight="1">
      <c r="D76" s="82">
        <f>IF(DAY(J75)+1&gt;IF(MONTH(D70)=12,31,DATE(YEAR(D70),MONTH(D70)+1,1)-D70),"",J75+1)</f>
        <v>46320</v>
      </c>
      <c r="E76" s="83">
        <f>IF(D76="","",IF(DAY(D76)+1&gt;IF(MONTH(D70)=12,31,DATE(YEAR(D70),MONTH(D70)+1,1)-D70),"",D76+1))</f>
        <v>46321</v>
      </c>
      <c r="F76" s="83">
        <f>IF(E76="","",IF(DAY(E76)+1&gt;IF(MONTH(D70)=12,31,DATE(YEAR(D70),MONTH(D70)+1,1)-D70),"",E76+1))</f>
        <v>46322</v>
      </c>
      <c r="G76" s="83">
        <f>IF(F76="","",IF(DAY(F76)+1&gt;IF(MONTH(D70)=12,31,DATE(YEAR(D70),MONTH(D70)+1,1)-D70),"",F76+1))</f>
        <v>46323</v>
      </c>
      <c r="H76" s="83">
        <f>IF(G76="","",IF(DAY(G76)+1&gt;IF(MONTH(D70)=12,31,DATE(YEAR(D70),MONTH(D70)+1,1)-D70),"",G76+1))</f>
        <v>46324</v>
      </c>
      <c r="I76" s="83">
        <f>IF(H76="","",IF(DAY(H76)+1&gt;IF(MONTH(D70)=12,31,DATE(YEAR(D70),MONTH(D70)+1,1)-D70),"",H76+1))</f>
        <v>46325</v>
      </c>
      <c r="J76" s="84">
        <f>IF(I76="","",IF(DAY(I76)+1&gt;IF(MONTH(D70)=12,31,DATE(YEAR(D70),MONTH(D70)+1,1)-D70),"",I76+1))</f>
        <v>46326</v>
      </c>
      <c r="L76" s="82">
        <f>IF(DAY(R75)+1&gt;IF(MONTH(L70)=12,31,DATE(YEAR(L70),MONTH(L70)+1,1)-L70),"",R75+1)</f>
        <v>46355</v>
      </c>
      <c r="M76" s="83">
        <f>IF(L76="","",IF(DAY(L76)+1&gt;IF(MONTH(L70)=12,31,DATE(YEAR(L70),MONTH(L70)+1,1)-L70),"",L76+1))</f>
        <v>46356</v>
      </c>
      <c r="N76" s="83" t="str">
        <f>IF(M76="","",IF(DAY(M76)+1&gt;IF(MONTH(L70)=12,31,DATE(YEAR(L70),MONTH(L70)+1,1)-L70),"",M76+1))</f>
        <v/>
      </c>
      <c r="O76" s="83" t="str">
        <f>IF(N76="","",IF(DAY(N76)+1&gt;IF(MONTH(L70)=12,31,DATE(YEAR(L70),MONTH(L70)+1,1)-L70),"",N76+1))</f>
        <v/>
      </c>
      <c r="P76" s="83" t="str">
        <f>IF(O76="","",IF(DAY(O76)+1&gt;IF(MONTH(L70)=12,31,DATE(YEAR(L70),MONTH(L70)+1,1)-L70),"",O76+1))</f>
        <v/>
      </c>
      <c r="Q76" s="83" t="str">
        <f>IF(P76="","",IF(DAY(P76)+1&gt;IF(MONTH(L70)=12,31,DATE(YEAR(L70),MONTH(L70)+1,1)-L70),"",P76+1))</f>
        <v/>
      </c>
      <c r="R76" s="84" t="str">
        <f>IF(Q76="","",IF(DAY(Q76)+1&gt;IF(MONTH(L70)=12,31,DATE(YEAR(L70),MONTH(L70)+1,1)-L70),"",Q76+1))</f>
        <v/>
      </c>
      <c r="T76" s="82">
        <f>IF(DAY(Z75)+1&gt;IF(MONTH(T70)=12,31,DATE(YEAR(T70),MONTH(T70)+1,1)-T70),"",Z75+1)</f>
        <v>46383</v>
      </c>
      <c r="U76" s="83">
        <f>IF(T76="","",IF(DAY(T76)+1&gt;IF(MONTH(T70)=12,31,DATE(YEAR(T70),MONTH(T70)+1,1)-T70),"",T76+1))</f>
        <v>46384</v>
      </c>
      <c r="V76" s="83">
        <f>IF(U76="","",IF(DAY(U76)+1&gt;IF(MONTH(T70)=12,31,DATE(YEAR(T70),MONTH(T70)+1,1)-T70),"",U76+1))</f>
        <v>46385</v>
      </c>
      <c r="W76" s="83">
        <f>IF(V76="","",IF(DAY(V76)+1&gt;IF(MONTH(T70)=12,31,DATE(YEAR(T70),MONTH(T70)+1,1)-T70),"",V76+1))</f>
        <v>46386</v>
      </c>
      <c r="X76" s="83">
        <f>IF(W76="","",IF(DAY(W76)+1&gt;IF(MONTH(T70)=12,31,DATE(YEAR(T70),MONTH(T70)+1,1)-T70),"",W76+1))</f>
        <v>46387</v>
      </c>
      <c r="Y76" s="83" t="str">
        <f>IF(X76="","",IF(DAY(X76)+1&gt;IF(MONTH(T70)=12,31,DATE(YEAR(T70),MONTH(T70)+1,1)-T70),"",X76+1))</f>
        <v/>
      </c>
      <c r="Z76" s="84" t="str">
        <f>IF(Y76="","",IF(DAY(Y76)+1&gt;IF(MONTH(T70)=12,31,DATE(YEAR(T70),MONTH(T70)+1,1)-T70),"",Y76+1))</f>
        <v/>
      </c>
      <c r="AC76" s="82">
        <f>IF(DAY(AI75)+1&gt;IF(MONTH(AC70)=12,31,DATE(YEAR(AC70),MONTH(AC70)+1,1)-AC70),"",AI75+1)</f>
        <v>46320</v>
      </c>
      <c r="AD76" s="83">
        <f>IF(AC76="","",IF(DAY(AC76)+1&gt;IF(MONTH(AC70)=12,31,DATE(YEAR(AC70),MONTH(AC70)+1,1)-AC70),"",AC76+1))</f>
        <v>46321</v>
      </c>
      <c r="AE76" s="83">
        <f>IF(AD76="","",IF(DAY(AD76)+1&gt;IF(MONTH(AC70)=12,31,DATE(YEAR(AC70),MONTH(AC70)+1,1)-AC70),"",AD76+1))</f>
        <v>46322</v>
      </c>
      <c r="AF76" s="83">
        <f>IF(AE76="","",IF(DAY(AE76)+1&gt;IF(MONTH(AC70)=12,31,DATE(YEAR(AC70),MONTH(AC70)+1,1)-AC70),"",AE76+1))</f>
        <v>46323</v>
      </c>
      <c r="AG76" s="83">
        <f>IF(AF76="","",IF(DAY(AF76)+1&gt;IF(MONTH(AC70)=12,31,DATE(YEAR(AC70),MONTH(AC70)+1,1)-AC70),"",AF76+1))</f>
        <v>46324</v>
      </c>
      <c r="AH76" s="83">
        <f>IF(AG76="","",IF(DAY(AG76)+1&gt;IF(MONTH(AC70)=12,31,DATE(YEAR(AC70),MONTH(AC70)+1,1)-AC70),"",AG76+1))</f>
        <v>46325</v>
      </c>
      <c r="AI76" s="84">
        <f>IF(AH76="","",IF(DAY(AH76)+1&gt;IF(MONTH(AC70)=12,31,DATE(YEAR(AC70),MONTH(AC70)+1,1)-AC70),"",AH76+1))</f>
        <v>46326</v>
      </c>
      <c r="AK76" s="82">
        <f>IF(DAY(AQ75)+1&gt;IF(MONTH(AK70)=12,31,DATE(YEAR(AK70),MONTH(AK70)+1,1)-AK70),"",AQ75+1)</f>
        <v>46355</v>
      </c>
      <c r="AL76" s="83">
        <f>IF(AK76="","",IF(DAY(AK76)+1&gt;IF(MONTH(AK70)=12,31,DATE(YEAR(AK70),MONTH(AK70)+1,1)-AK70),"",AK76+1))</f>
        <v>46356</v>
      </c>
      <c r="AM76" s="83" t="str">
        <f>IF(AL76="","",IF(DAY(AL76)+1&gt;IF(MONTH(AK70)=12,31,DATE(YEAR(AK70),MONTH(AK70)+1,1)-AK70),"",AL76+1))</f>
        <v/>
      </c>
      <c r="AN76" s="83" t="str">
        <f>IF(AM76="","",IF(DAY(AM76)+1&gt;IF(MONTH(AK70)=12,31,DATE(YEAR(AK70),MONTH(AK70)+1,1)-AK70),"",AM76+1))</f>
        <v/>
      </c>
      <c r="AO76" s="83" t="str">
        <f>IF(AN76="","",IF(DAY(AN76)+1&gt;IF(MONTH(AK70)=12,31,DATE(YEAR(AK70),MONTH(AK70)+1,1)-AK70),"",AN76+1))</f>
        <v/>
      </c>
      <c r="AP76" s="83" t="str">
        <f>IF(AO76="","",IF(DAY(AO76)+1&gt;IF(MONTH(AK70)=12,31,DATE(YEAR(AK70),MONTH(AK70)+1,1)-AK70),"",AO76+1))</f>
        <v/>
      </c>
      <c r="AQ76" s="84" t="str">
        <f>IF(AP76="","",IF(DAY(AP76)+1&gt;IF(MONTH(AK70)=12,31,DATE(YEAR(AK70),MONTH(AK70)+1,1)-AK70),"",AP76+1))</f>
        <v/>
      </c>
      <c r="AS76" s="82">
        <f>IF(DAY(AY75)+1&gt;IF(MONTH(AS70)=12,31,DATE(YEAR(AS70),MONTH(AS70)+1,1)-AS70),"",AY75+1)</f>
        <v>46383</v>
      </c>
      <c r="AT76" s="83">
        <f>IF(AS76="","",IF(DAY(AS76)+1&gt;IF(MONTH(AS70)=12,31,DATE(YEAR(AS70),MONTH(AS70)+1,1)-AS70),"",AS76+1))</f>
        <v>46384</v>
      </c>
      <c r="AU76" s="83">
        <f>IF(AT76="","",IF(DAY(AT76)+1&gt;IF(MONTH(AS70)=12,31,DATE(YEAR(AS70),MONTH(AS70)+1,1)-AS70),"",AT76+1))</f>
        <v>46385</v>
      </c>
      <c r="AV76" s="83">
        <f>IF(AU76="","",IF(DAY(AU76)+1&gt;IF(MONTH(AS70)=12,31,DATE(YEAR(AS70),MONTH(AS70)+1,1)-AS70),"",AU76+1))</f>
        <v>46386</v>
      </c>
      <c r="AW76" s="83">
        <f>IF(AV76="","",IF(DAY(AV76)+1&gt;IF(MONTH(AS70)=12,31,DATE(YEAR(AS70),MONTH(AS70)+1,1)-AS70),"",AV76+1))</f>
        <v>46387</v>
      </c>
      <c r="AX76" s="83" t="str">
        <f>IF(AW76="","",IF(DAY(AW76)+1&gt;IF(MONTH(AS70)=12,31,DATE(YEAR(AS70),MONTH(AS70)+1,1)-AS70),"",AW76+1))</f>
        <v/>
      </c>
      <c r="AY76" s="84" t="str">
        <f>IF(AX76="","",IF(DAY(AX76)+1&gt;IF(MONTH(AS70)=12,31,DATE(YEAR(AS70),MONTH(AS70)+1,1)-AS70),"",AX76+1))</f>
        <v/>
      </c>
    </row>
    <row r="77" spans="2:53" ht="9.75" customHeight="1">
      <c r="D77" s="85" t="str">
        <f>IF(J76="","",IF(DAY(J76)+1&gt;IF(MONTH(D70)=12,31,DATE(YEAR(D70),MONTH(D70)+1,1)-D70),"",J76+1))</f>
        <v/>
      </c>
      <c r="E77" s="86" t="str">
        <f>IF(D77="","",IF(DAY(D77)+1&gt;IF(MONTH(D70)=12,31,DATE(YEAR(D70),MONTH(D70)+1,1)-D70),"",D77+1))</f>
        <v/>
      </c>
      <c r="F77" s="477" t="str">
        <f>VLOOKUP(D70,祝節名,2,FALSE)</f>
        <v>12 スポーツの日
寒露8、霜降23</v>
      </c>
      <c r="G77" s="477"/>
      <c r="H77" s="477"/>
      <c r="I77" s="477"/>
      <c r="J77" s="478"/>
      <c r="L77" s="85" t="str">
        <f>IF(R76="","",IF(DAY(R76)+1&gt;IF(MONTH(L70)=12,31,DATE(YEAR(L70),MONTH(L70)+1,1)-L70),"",R76+1))</f>
        <v/>
      </c>
      <c r="M77" s="86" t="str">
        <f>IF(L77="","",IF(DAY(L77)+1&gt;IF(MONTH(L70)=12,31,DATE(YEAR(L70),MONTH(L70)+1,1)-L70),"",L77+1))</f>
        <v/>
      </c>
      <c r="N77" s="477" t="str">
        <f>VLOOKUP(L70,祝節名,2,FALSE)</f>
        <v>3 文化の日、23 勤労感謝の日
立冬7、小雪22</v>
      </c>
      <c r="O77" s="477"/>
      <c r="P77" s="477"/>
      <c r="Q77" s="477"/>
      <c r="R77" s="478"/>
      <c r="T77" s="85" t="str">
        <f>IF(Z76="","",IF(DAY(Z76)+1&gt;IF(MONTH(T70)=12,31,DATE(YEAR(T70),MONTH(T70)+1,1)-T70),"",Z76+1))</f>
        <v/>
      </c>
      <c r="U77" s="86" t="str">
        <f>IF(T77="","",IF(DAY(T77)+1&gt;IF(MONTH(T70)=12,31,DATE(YEAR(T70),MONTH(T70)+1,1)-T70),"",T77+1))</f>
        <v/>
      </c>
      <c r="V77" s="477" t="str">
        <f>VLOOKUP(T70,祝節名,2,FALSE)</f>
        <v xml:space="preserve">
大雪7、冬至22</v>
      </c>
      <c r="W77" s="477"/>
      <c r="X77" s="477"/>
      <c r="Y77" s="477"/>
      <c r="Z77" s="478"/>
      <c r="AC77" s="85" t="str">
        <f>IF(AI76="","",IF(DAY(AI76)+1&gt;IF(MONTH(AC70)=12,31,DATE(YEAR(AC70),MONTH(AC70)+1,1)-AC70),"",AI76+1))</f>
        <v/>
      </c>
      <c r="AD77" s="86" t="str">
        <f>IF(AC77="","",IF(DAY(AC77)+1&gt;IF(MONTH(AC70)=12,31,DATE(YEAR(AC70),MONTH(AC70)+1,1)-AC70),"",AC77+1))</f>
        <v/>
      </c>
      <c r="AE77" s="477" t="str">
        <f>VLOOKUP(AC70,祝節名,2,FALSE)</f>
        <v>12 スポーツの日
寒露8、霜降23</v>
      </c>
      <c r="AF77" s="477"/>
      <c r="AG77" s="477"/>
      <c r="AH77" s="477"/>
      <c r="AI77" s="478"/>
      <c r="AK77" s="85" t="str">
        <f>IF(AQ76="","",IF(DAY(AQ76)+1&gt;IF(MONTH(AK70)=12,31,DATE(YEAR(AK70),MONTH(AK70)+1,1)-AK70),"",AQ76+1))</f>
        <v/>
      </c>
      <c r="AL77" s="86" t="str">
        <f>IF(AK77="","",IF(DAY(AK77)+1&gt;IF(MONTH(AK70)=12,31,DATE(YEAR(AK70),MONTH(AK70)+1,1)-AK70),"",AK77+1))</f>
        <v/>
      </c>
      <c r="AM77" s="477" t="str">
        <f>VLOOKUP(AK70,祝節名,2,FALSE)</f>
        <v>3 文化の日、23 勤労感謝の日
立冬7、小雪22</v>
      </c>
      <c r="AN77" s="477"/>
      <c r="AO77" s="477"/>
      <c r="AP77" s="477"/>
      <c r="AQ77" s="478"/>
      <c r="AS77" s="85" t="str">
        <f>IF(AY76="","",IF(DAY(AY76)+1&gt;IF(MONTH(AS70)=12,31,DATE(YEAR(AS70),MONTH(AS70)+1,1)-AS70),"",AY76+1))</f>
        <v/>
      </c>
      <c r="AT77" s="86" t="str">
        <f>IF(AS77="","",IF(DAY(AS77)+1&gt;IF(MONTH(AS70)=12,31,DATE(YEAR(AS70),MONTH(AS70)+1,1)-AS70),"",AS77+1))</f>
        <v/>
      </c>
      <c r="AU77" s="477" t="str">
        <f>VLOOKUP(AS70,祝節名,2,FALSE)</f>
        <v xml:space="preserve">
大雪7、冬至22</v>
      </c>
      <c r="AV77" s="477"/>
      <c r="AW77" s="477"/>
      <c r="AX77" s="477"/>
      <c r="AY77" s="478"/>
    </row>
    <row r="78" spans="2:53" ht="7.15" customHeight="1">
      <c r="B78" s="87"/>
      <c r="BA78" s="87"/>
    </row>
    <row r="79" spans="2:53" ht="4.5" customHeight="1"/>
    <row r="80" spans="2:53" ht="10.5" customHeight="1">
      <c r="D80" s="491">
        <f>$D$4</f>
        <v>46204</v>
      </c>
      <c r="E80" s="491"/>
      <c r="F80" s="489">
        <f>MONTH(D80)</f>
        <v>7</v>
      </c>
      <c r="G80" s="489"/>
      <c r="H80" s="489" t="s">
        <v>396</v>
      </c>
      <c r="I80" s="237" t="str">
        <f>IF(D80&gt;=43586,"令和"&amp;IF(YEAR(D80)-2018=1,"元",YEAR(D80)-2018),"平成"&amp;(YEAR(D80)-1988))</f>
        <v>令和8</v>
      </c>
      <c r="J80" s="237"/>
      <c r="L80" s="488">
        <f>IF(MONTH(D80)=12,DATE(YEAR(D80)+1,1,1),DATE(YEAR(D80),MONTH(D80)+1,1))</f>
        <v>46235</v>
      </c>
      <c r="M80" s="488"/>
      <c r="N80" s="490">
        <f>MONTH(L80)</f>
        <v>8</v>
      </c>
      <c r="O80" s="490"/>
      <c r="P80" s="490" t="s">
        <v>352</v>
      </c>
      <c r="Q80" s="237" t="str">
        <f>IF(L80&gt;=43586,"令和"&amp;IF(YEAR(L80)-2018=1,"元",YEAR(L80)-2018),"平成"&amp;(YEAR(L80)-1988))</f>
        <v>令和8</v>
      </c>
      <c r="R80" s="237"/>
      <c r="T80" s="488">
        <f>IF(MONTH(L80)=12,DATE(YEAR(L80)+1,1,1),DATE(YEAR(L80),MONTH(L80)+1,1))</f>
        <v>46266</v>
      </c>
      <c r="U80" s="488"/>
      <c r="V80" s="489">
        <f>MONTH(T80)</f>
        <v>9</v>
      </c>
      <c r="W80" s="489"/>
      <c r="X80" s="489" t="s">
        <v>396</v>
      </c>
      <c r="Y80" s="237" t="str">
        <f>IF(T80&gt;=43586,"令和"&amp;IF(YEAR(T80)-2018=1,"元",YEAR(T80)-2018),"平成"&amp;(YEAR(T80)-1988))</f>
        <v>令和8</v>
      </c>
      <c r="Z80" s="237"/>
      <c r="AC80" s="491">
        <f>$D$4</f>
        <v>46204</v>
      </c>
      <c r="AD80" s="491"/>
      <c r="AE80" s="489">
        <f>MONTH(AC80)</f>
        <v>7</v>
      </c>
      <c r="AF80" s="489"/>
      <c r="AG80" s="489" t="s">
        <v>396</v>
      </c>
      <c r="AH80" s="237" t="str">
        <f>IF(AC80&gt;=43586,"令和"&amp;IF(YEAR(AC80)-2018=1,"元",YEAR(AC80)-2018),"平成"&amp;(YEAR(AC80)-1988))</f>
        <v>令和8</v>
      </c>
      <c r="AI80" s="237"/>
      <c r="AK80" s="488">
        <f>IF(MONTH(AC80)=12,DATE(YEAR(AC80)+1,1,1),DATE(YEAR(AC80),MONTH(AC80)+1,1))</f>
        <v>46235</v>
      </c>
      <c r="AL80" s="488"/>
      <c r="AM80" s="490">
        <f>MONTH(AK80)</f>
        <v>8</v>
      </c>
      <c r="AN80" s="490"/>
      <c r="AO80" s="490" t="s">
        <v>352</v>
      </c>
      <c r="AP80" s="237" t="str">
        <f>IF(AK80&gt;=43586,"令和"&amp;IF(YEAR(AK80)-2018=1,"元",YEAR(AK80)-2018),"平成"&amp;(YEAR(AK80)-1988))</f>
        <v>令和8</v>
      </c>
      <c r="AQ80" s="237"/>
      <c r="AS80" s="488">
        <f>IF(MONTH(AK80)=12,DATE(YEAR(AK80)+1,1,1),DATE(YEAR(AK80),MONTH(AK80)+1,1))</f>
        <v>46266</v>
      </c>
      <c r="AT80" s="488"/>
      <c r="AU80" s="489">
        <f>MONTH(AS80)</f>
        <v>9</v>
      </c>
      <c r="AV80" s="489"/>
      <c r="AW80" s="489" t="s">
        <v>396</v>
      </c>
      <c r="AX80" s="237" t="str">
        <f>IF(AS80&gt;=43586,"令和"&amp;IF(YEAR(AS80)-2018=1,"元",YEAR(AS80)-2018),"平成"&amp;(YEAR(AS80)-1988))</f>
        <v>令和8</v>
      </c>
      <c r="AY80" s="237"/>
    </row>
    <row r="81" spans="4:51" ht="6" customHeight="1">
      <c r="D81" s="78" t="s">
        <v>444</v>
      </c>
      <c r="E81" s="79" t="s">
        <v>394</v>
      </c>
      <c r="F81" s="79" t="s">
        <v>381</v>
      </c>
      <c r="G81" s="79" t="s">
        <v>382</v>
      </c>
      <c r="H81" s="79" t="s">
        <v>383</v>
      </c>
      <c r="I81" s="79" t="s">
        <v>442</v>
      </c>
      <c r="J81" s="80" t="s">
        <v>385</v>
      </c>
      <c r="L81" s="78" t="s">
        <v>379</v>
      </c>
      <c r="M81" s="81" t="s">
        <v>380</v>
      </c>
      <c r="N81" s="81" t="s">
        <v>381</v>
      </c>
      <c r="O81" s="81" t="s">
        <v>382</v>
      </c>
      <c r="P81" s="81" t="s">
        <v>383</v>
      </c>
      <c r="Q81" s="81" t="s">
        <v>384</v>
      </c>
      <c r="R81" s="80" t="s">
        <v>385</v>
      </c>
      <c r="T81" s="78" t="s">
        <v>379</v>
      </c>
      <c r="U81" s="79" t="s">
        <v>380</v>
      </c>
      <c r="V81" s="79" t="s">
        <v>381</v>
      </c>
      <c r="W81" s="79" t="s">
        <v>382</v>
      </c>
      <c r="X81" s="79" t="s">
        <v>389</v>
      </c>
      <c r="Y81" s="79" t="s">
        <v>384</v>
      </c>
      <c r="Z81" s="80" t="s">
        <v>385</v>
      </c>
      <c r="AC81" s="78" t="s">
        <v>444</v>
      </c>
      <c r="AD81" s="79" t="s">
        <v>380</v>
      </c>
      <c r="AE81" s="79" t="s">
        <v>443</v>
      </c>
      <c r="AF81" s="79" t="s">
        <v>398</v>
      </c>
      <c r="AG81" s="79" t="s">
        <v>383</v>
      </c>
      <c r="AH81" s="79" t="s">
        <v>384</v>
      </c>
      <c r="AI81" s="80" t="s">
        <v>385</v>
      </c>
      <c r="AK81" s="78" t="s">
        <v>379</v>
      </c>
      <c r="AL81" s="81" t="s">
        <v>439</v>
      </c>
      <c r="AM81" s="81" t="s">
        <v>443</v>
      </c>
      <c r="AN81" s="81" t="s">
        <v>382</v>
      </c>
      <c r="AO81" s="81" t="s">
        <v>389</v>
      </c>
      <c r="AP81" s="81" t="s">
        <v>384</v>
      </c>
      <c r="AQ81" s="80" t="s">
        <v>385</v>
      </c>
      <c r="AS81" s="78" t="s">
        <v>444</v>
      </c>
      <c r="AT81" s="79" t="s">
        <v>394</v>
      </c>
      <c r="AU81" s="79" t="s">
        <v>381</v>
      </c>
      <c r="AV81" s="79" t="s">
        <v>382</v>
      </c>
      <c r="AW81" s="79" t="s">
        <v>435</v>
      </c>
      <c r="AX81" s="79" t="s">
        <v>384</v>
      </c>
      <c r="AY81" s="80" t="s">
        <v>385</v>
      </c>
    </row>
    <row r="82" spans="4:51" ht="10.5" customHeight="1">
      <c r="D82" s="82" t="str">
        <f>IF(WEEKDAY(D80)=1,D80,"")</f>
        <v/>
      </c>
      <c r="E82" s="83" t="str">
        <f>IF(D82="",IF(WEEKDAY(D80)=2,D80,""),D82+1)</f>
        <v/>
      </c>
      <c r="F82" s="83" t="str">
        <f>IF(E82="",IF(WEEKDAY(D80)=3,D80,""),E82+1)</f>
        <v/>
      </c>
      <c r="G82" s="83">
        <f>IF(F82="",IF(WEEKDAY(D80)=4,D80,""),F82+1)</f>
        <v>46204</v>
      </c>
      <c r="H82" s="83">
        <f>IF(G82="",IF(WEEKDAY(D80)=5,D80,""),G82+1)</f>
        <v>46205</v>
      </c>
      <c r="I82" s="83">
        <f>IF(H82="",IF(WEEKDAY(D80)=6,D80,""),H82+1)</f>
        <v>46206</v>
      </c>
      <c r="J82" s="84">
        <f>IF(I82="",D80,I82+1)</f>
        <v>46207</v>
      </c>
      <c r="L82" s="82" t="str">
        <f>IF(WEEKDAY(L80)=1,L80,"")</f>
        <v/>
      </c>
      <c r="M82" s="83" t="str">
        <f>IF(L82="",IF(WEEKDAY(L80)=2,L80,""),L82+1)</f>
        <v/>
      </c>
      <c r="N82" s="83" t="str">
        <f>IF(M82="",IF(WEEKDAY(L80)=3,L80,""),M82+1)</f>
        <v/>
      </c>
      <c r="O82" s="83" t="str">
        <f>IF(N82="",IF(WEEKDAY(L80)=4,L80,""),N82+1)</f>
        <v/>
      </c>
      <c r="P82" s="83" t="str">
        <f>IF(O82="",IF(WEEKDAY(L80)=5,L80,""),O82+1)</f>
        <v/>
      </c>
      <c r="Q82" s="83" t="str">
        <f>IF(P82="",IF(WEEKDAY(L80)=6,L80,""),P82+1)</f>
        <v/>
      </c>
      <c r="R82" s="84">
        <f>IF(Q82="",L80,Q82+1)</f>
        <v>46235</v>
      </c>
      <c r="T82" s="82" t="str">
        <f>IF(WEEKDAY(T80)=1,T80,"")</f>
        <v/>
      </c>
      <c r="U82" s="83" t="str">
        <f>IF(T82="",IF(WEEKDAY(T80)=2,T80,""),T82+1)</f>
        <v/>
      </c>
      <c r="V82" s="83">
        <f>IF(U82="",IF(WEEKDAY(T80)=3,T80,""),U82+1)</f>
        <v>46266</v>
      </c>
      <c r="W82" s="83">
        <f>IF(V82="",IF(WEEKDAY(T80)=4,T80,""),V82+1)</f>
        <v>46267</v>
      </c>
      <c r="X82" s="83">
        <f>IF(W82="",IF(WEEKDAY(T80)=5,T80,""),W82+1)</f>
        <v>46268</v>
      </c>
      <c r="Y82" s="83">
        <f>IF(X82="",IF(WEEKDAY(T80)=6,T80,""),X82+1)</f>
        <v>46269</v>
      </c>
      <c r="Z82" s="84">
        <f>IF(Y82="",T80,Y82+1)</f>
        <v>46270</v>
      </c>
      <c r="AC82" s="82" t="str">
        <f>IF(WEEKDAY(AC80)=1,AC80,"")</f>
        <v/>
      </c>
      <c r="AD82" s="83" t="str">
        <f>IF(AC82="",IF(WEEKDAY(AC80)=2,AC80,""),AC82+1)</f>
        <v/>
      </c>
      <c r="AE82" s="83" t="str">
        <f>IF(AD82="",IF(WEEKDAY(AC80)=3,AC80,""),AD82+1)</f>
        <v/>
      </c>
      <c r="AF82" s="83">
        <f>IF(AE82="",IF(WEEKDAY(AC80)=4,AC80,""),AE82+1)</f>
        <v>46204</v>
      </c>
      <c r="AG82" s="83">
        <f>IF(AF82="",IF(WEEKDAY(AC80)=5,AC80,""),AF82+1)</f>
        <v>46205</v>
      </c>
      <c r="AH82" s="83">
        <f>IF(AG82="",IF(WEEKDAY(AC80)=6,AC80,""),AG82+1)</f>
        <v>46206</v>
      </c>
      <c r="AI82" s="84">
        <f>IF(AH82="",AC80,AH82+1)</f>
        <v>46207</v>
      </c>
      <c r="AK82" s="82" t="str">
        <f>IF(WEEKDAY(AK80)=1,AK80,"")</f>
        <v/>
      </c>
      <c r="AL82" s="83" t="str">
        <f>IF(AK82="",IF(WEEKDAY(AK80)=2,AK80,""),AK82+1)</f>
        <v/>
      </c>
      <c r="AM82" s="83" t="str">
        <f>IF(AL82="",IF(WEEKDAY(AK80)=3,AK80,""),AL82+1)</f>
        <v/>
      </c>
      <c r="AN82" s="83" t="str">
        <f>IF(AM82="",IF(WEEKDAY(AK80)=4,AK80,""),AM82+1)</f>
        <v/>
      </c>
      <c r="AO82" s="83" t="str">
        <f>IF(AN82="",IF(WEEKDAY(AK80)=5,AK80,""),AN82+1)</f>
        <v/>
      </c>
      <c r="AP82" s="83" t="str">
        <f>IF(AO82="",IF(WEEKDAY(AK80)=6,AK80,""),AO82+1)</f>
        <v/>
      </c>
      <c r="AQ82" s="84">
        <f>IF(AP82="",AK80,AP82+1)</f>
        <v>46235</v>
      </c>
      <c r="AS82" s="82" t="str">
        <f>IF(WEEKDAY(AS80)=1,AS80,"")</f>
        <v/>
      </c>
      <c r="AT82" s="83" t="str">
        <f>IF(AS82="",IF(WEEKDAY(AS80)=2,AS80,""),AS82+1)</f>
        <v/>
      </c>
      <c r="AU82" s="83">
        <f>IF(AT82="",IF(WEEKDAY(AS80)=3,AS80,""),AT82+1)</f>
        <v>46266</v>
      </c>
      <c r="AV82" s="83">
        <f>IF(AU82="",IF(WEEKDAY(AS80)=4,AS80,""),AU82+1)</f>
        <v>46267</v>
      </c>
      <c r="AW82" s="83">
        <f>IF(AV82="",IF(WEEKDAY(AS80)=5,AS80,""),AV82+1)</f>
        <v>46268</v>
      </c>
      <c r="AX82" s="83">
        <f>IF(AW82="",IF(WEEKDAY(AS80)=6,AS80,""),AW82+1)</f>
        <v>46269</v>
      </c>
      <c r="AY82" s="84">
        <f>IF(AX82="",AS80,AX82+1)</f>
        <v>46270</v>
      </c>
    </row>
    <row r="83" spans="4:51" ht="10.5" customHeight="1">
      <c r="D83" s="82">
        <f>J82+1</f>
        <v>46208</v>
      </c>
      <c r="E83" s="83">
        <f t="shared" ref="E83:J85" si="48">D83+1</f>
        <v>46209</v>
      </c>
      <c r="F83" s="83">
        <f t="shared" si="48"/>
        <v>46210</v>
      </c>
      <c r="G83" s="83">
        <f t="shared" si="48"/>
        <v>46211</v>
      </c>
      <c r="H83" s="83">
        <f t="shared" si="48"/>
        <v>46212</v>
      </c>
      <c r="I83" s="83">
        <f t="shared" si="48"/>
        <v>46213</v>
      </c>
      <c r="J83" s="84">
        <f t="shared" si="48"/>
        <v>46214</v>
      </c>
      <c r="L83" s="82">
        <f>R82+1</f>
        <v>46236</v>
      </c>
      <c r="M83" s="83">
        <f t="shared" ref="M83:R85" si="49">L83+1</f>
        <v>46237</v>
      </c>
      <c r="N83" s="83">
        <f t="shared" si="49"/>
        <v>46238</v>
      </c>
      <c r="O83" s="83">
        <f t="shared" si="49"/>
        <v>46239</v>
      </c>
      <c r="P83" s="83">
        <f t="shared" si="49"/>
        <v>46240</v>
      </c>
      <c r="Q83" s="83">
        <f t="shared" si="49"/>
        <v>46241</v>
      </c>
      <c r="R83" s="84">
        <f t="shared" si="49"/>
        <v>46242</v>
      </c>
      <c r="T83" s="82">
        <f>Z82+1</f>
        <v>46271</v>
      </c>
      <c r="U83" s="83">
        <f t="shared" ref="U83:Z85" si="50">T83+1</f>
        <v>46272</v>
      </c>
      <c r="V83" s="83">
        <f t="shared" si="50"/>
        <v>46273</v>
      </c>
      <c r="W83" s="83">
        <f t="shared" si="50"/>
        <v>46274</v>
      </c>
      <c r="X83" s="83">
        <f t="shared" si="50"/>
        <v>46275</v>
      </c>
      <c r="Y83" s="83">
        <f t="shared" si="50"/>
        <v>46276</v>
      </c>
      <c r="Z83" s="84">
        <f t="shared" si="50"/>
        <v>46277</v>
      </c>
      <c r="AC83" s="82">
        <f>AI82+1</f>
        <v>46208</v>
      </c>
      <c r="AD83" s="83">
        <f t="shared" ref="AD83:AI85" si="51">AC83+1</f>
        <v>46209</v>
      </c>
      <c r="AE83" s="83">
        <f t="shared" si="51"/>
        <v>46210</v>
      </c>
      <c r="AF83" s="83">
        <f t="shared" si="51"/>
        <v>46211</v>
      </c>
      <c r="AG83" s="83">
        <f t="shared" si="51"/>
        <v>46212</v>
      </c>
      <c r="AH83" s="83">
        <f t="shared" si="51"/>
        <v>46213</v>
      </c>
      <c r="AI83" s="84">
        <f t="shared" si="51"/>
        <v>46214</v>
      </c>
      <c r="AK83" s="82">
        <f>AQ82+1</f>
        <v>46236</v>
      </c>
      <c r="AL83" s="83">
        <f t="shared" ref="AL83:AQ85" si="52">AK83+1</f>
        <v>46237</v>
      </c>
      <c r="AM83" s="83">
        <f t="shared" si="52"/>
        <v>46238</v>
      </c>
      <c r="AN83" s="83">
        <f t="shared" si="52"/>
        <v>46239</v>
      </c>
      <c r="AO83" s="83">
        <f t="shared" si="52"/>
        <v>46240</v>
      </c>
      <c r="AP83" s="83">
        <f t="shared" si="52"/>
        <v>46241</v>
      </c>
      <c r="AQ83" s="84">
        <f t="shared" si="52"/>
        <v>46242</v>
      </c>
      <c r="AS83" s="82">
        <f>AY82+1</f>
        <v>46271</v>
      </c>
      <c r="AT83" s="83">
        <f t="shared" ref="AT83:AY85" si="53">AS83+1</f>
        <v>46272</v>
      </c>
      <c r="AU83" s="83">
        <f t="shared" si="53"/>
        <v>46273</v>
      </c>
      <c r="AV83" s="83">
        <f t="shared" si="53"/>
        <v>46274</v>
      </c>
      <c r="AW83" s="83">
        <f t="shared" si="53"/>
        <v>46275</v>
      </c>
      <c r="AX83" s="83">
        <f t="shared" si="53"/>
        <v>46276</v>
      </c>
      <c r="AY83" s="84">
        <f t="shared" si="53"/>
        <v>46277</v>
      </c>
    </row>
    <row r="84" spans="4:51" ht="10.5" customHeight="1">
      <c r="D84" s="82">
        <f>J83+1</f>
        <v>46215</v>
      </c>
      <c r="E84" s="83">
        <f t="shared" si="48"/>
        <v>46216</v>
      </c>
      <c r="F84" s="83">
        <f t="shared" si="48"/>
        <v>46217</v>
      </c>
      <c r="G84" s="83">
        <f t="shared" si="48"/>
        <v>46218</v>
      </c>
      <c r="H84" s="83">
        <f t="shared" si="48"/>
        <v>46219</v>
      </c>
      <c r="I84" s="83">
        <f t="shared" si="48"/>
        <v>46220</v>
      </c>
      <c r="J84" s="84">
        <f t="shared" si="48"/>
        <v>46221</v>
      </c>
      <c r="L84" s="82">
        <f>R83+1</f>
        <v>46243</v>
      </c>
      <c r="M84" s="83">
        <f t="shared" si="49"/>
        <v>46244</v>
      </c>
      <c r="N84" s="83">
        <f t="shared" si="49"/>
        <v>46245</v>
      </c>
      <c r="O84" s="83">
        <f t="shared" si="49"/>
        <v>46246</v>
      </c>
      <c r="P84" s="83">
        <f t="shared" si="49"/>
        <v>46247</v>
      </c>
      <c r="Q84" s="83">
        <f t="shared" si="49"/>
        <v>46248</v>
      </c>
      <c r="R84" s="84">
        <f t="shared" si="49"/>
        <v>46249</v>
      </c>
      <c r="T84" s="82">
        <f>Z83+1</f>
        <v>46278</v>
      </c>
      <c r="U84" s="83">
        <f t="shared" si="50"/>
        <v>46279</v>
      </c>
      <c r="V84" s="83">
        <f t="shared" si="50"/>
        <v>46280</v>
      </c>
      <c r="W84" s="83">
        <f t="shared" si="50"/>
        <v>46281</v>
      </c>
      <c r="X84" s="83">
        <f t="shared" si="50"/>
        <v>46282</v>
      </c>
      <c r="Y84" s="83">
        <f t="shared" si="50"/>
        <v>46283</v>
      </c>
      <c r="Z84" s="84">
        <f t="shared" si="50"/>
        <v>46284</v>
      </c>
      <c r="AC84" s="82">
        <f>AI83+1</f>
        <v>46215</v>
      </c>
      <c r="AD84" s="83">
        <f t="shared" si="51"/>
        <v>46216</v>
      </c>
      <c r="AE84" s="83">
        <f t="shared" si="51"/>
        <v>46217</v>
      </c>
      <c r="AF84" s="83">
        <f t="shared" si="51"/>
        <v>46218</v>
      </c>
      <c r="AG84" s="83">
        <f t="shared" si="51"/>
        <v>46219</v>
      </c>
      <c r="AH84" s="83">
        <f t="shared" si="51"/>
        <v>46220</v>
      </c>
      <c r="AI84" s="84">
        <f t="shared" si="51"/>
        <v>46221</v>
      </c>
      <c r="AK84" s="82">
        <f>AQ83+1</f>
        <v>46243</v>
      </c>
      <c r="AL84" s="83">
        <f t="shared" si="52"/>
        <v>46244</v>
      </c>
      <c r="AM84" s="83">
        <f t="shared" si="52"/>
        <v>46245</v>
      </c>
      <c r="AN84" s="83">
        <f t="shared" si="52"/>
        <v>46246</v>
      </c>
      <c r="AO84" s="83">
        <f t="shared" si="52"/>
        <v>46247</v>
      </c>
      <c r="AP84" s="83">
        <f t="shared" si="52"/>
        <v>46248</v>
      </c>
      <c r="AQ84" s="84">
        <f t="shared" si="52"/>
        <v>46249</v>
      </c>
      <c r="AS84" s="82">
        <f>AY83+1</f>
        <v>46278</v>
      </c>
      <c r="AT84" s="83">
        <f t="shared" si="53"/>
        <v>46279</v>
      </c>
      <c r="AU84" s="83">
        <f t="shared" si="53"/>
        <v>46280</v>
      </c>
      <c r="AV84" s="83">
        <f t="shared" si="53"/>
        <v>46281</v>
      </c>
      <c r="AW84" s="83">
        <f t="shared" si="53"/>
        <v>46282</v>
      </c>
      <c r="AX84" s="83">
        <f t="shared" si="53"/>
        <v>46283</v>
      </c>
      <c r="AY84" s="84">
        <f t="shared" si="53"/>
        <v>46284</v>
      </c>
    </row>
    <row r="85" spans="4:51" ht="10.5" customHeight="1">
      <c r="D85" s="82">
        <f>J84+1</f>
        <v>46222</v>
      </c>
      <c r="E85" s="83">
        <f t="shared" si="48"/>
        <v>46223</v>
      </c>
      <c r="F85" s="83">
        <f t="shared" si="48"/>
        <v>46224</v>
      </c>
      <c r="G85" s="83">
        <f t="shared" si="48"/>
        <v>46225</v>
      </c>
      <c r="H85" s="83">
        <f t="shared" si="48"/>
        <v>46226</v>
      </c>
      <c r="I85" s="83">
        <f t="shared" si="48"/>
        <v>46227</v>
      </c>
      <c r="J85" s="84">
        <f t="shared" si="48"/>
        <v>46228</v>
      </c>
      <c r="L85" s="82">
        <f>R84+1</f>
        <v>46250</v>
      </c>
      <c r="M85" s="83">
        <f t="shared" si="49"/>
        <v>46251</v>
      </c>
      <c r="N85" s="83">
        <f t="shared" si="49"/>
        <v>46252</v>
      </c>
      <c r="O85" s="83">
        <f t="shared" si="49"/>
        <v>46253</v>
      </c>
      <c r="P85" s="83">
        <f t="shared" si="49"/>
        <v>46254</v>
      </c>
      <c r="Q85" s="83">
        <f t="shared" si="49"/>
        <v>46255</v>
      </c>
      <c r="R85" s="84">
        <f t="shared" si="49"/>
        <v>46256</v>
      </c>
      <c r="T85" s="82">
        <f>Z84+1</f>
        <v>46285</v>
      </c>
      <c r="U85" s="83">
        <f t="shared" si="50"/>
        <v>46286</v>
      </c>
      <c r="V85" s="83">
        <f t="shared" si="50"/>
        <v>46287</v>
      </c>
      <c r="W85" s="83">
        <f t="shared" si="50"/>
        <v>46288</v>
      </c>
      <c r="X85" s="83">
        <f t="shared" si="50"/>
        <v>46289</v>
      </c>
      <c r="Y85" s="83">
        <f t="shared" si="50"/>
        <v>46290</v>
      </c>
      <c r="Z85" s="84">
        <f t="shared" si="50"/>
        <v>46291</v>
      </c>
      <c r="AC85" s="82">
        <f>AI84+1</f>
        <v>46222</v>
      </c>
      <c r="AD85" s="83">
        <f t="shared" si="51"/>
        <v>46223</v>
      </c>
      <c r="AE85" s="83">
        <f t="shared" si="51"/>
        <v>46224</v>
      </c>
      <c r="AF85" s="83">
        <f t="shared" si="51"/>
        <v>46225</v>
      </c>
      <c r="AG85" s="83">
        <f t="shared" si="51"/>
        <v>46226</v>
      </c>
      <c r="AH85" s="83">
        <f t="shared" si="51"/>
        <v>46227</v>
      </c>
      <c r="AI85" s="84">
        <f t="shared" si="51"/>
        <v>46228</v>
      </c>
      <c r="AK85" s="82">
        <f>AQ84+1</f>
        <v>46250</v>
      </c>
      <c r="AL85" s="83">
        <f t="shared" si="52"/>
        <v>46251</v>
      </c>
      <c r="AM85" s="83">
        <f t="shared" si="52"/>
        <v>46252</v>
      </c>
      <c r="AN85" s="83">
        <f t="shared" si="52"/>
        <v>46253</v>
      </c>
      <c r="AO85" s="83">
        <f t="shared" si="52"/>
        <v>46254</v>
      </c>
      <c r="AP85" s="83">
        <f t="shared" si="52"/>
        <v>46255</v>
      </c>
      <c r="AQ85" s="84">
        <f t="shared" si="52"/>
        <v>46256</v>
      </c>
      <c r="AS85" s="82">
        <f>AY84+1</f>
        <v>46285</v>
      </c>
      <c r="AT85" s="83">
        <f t="shared" si="53"/>
        <v>46286</v>
      </c>
      <c r="AU85" s="83">
        <f t="shared" si="53"/>
        <v>46287</v>
      </c>
      <c r="AV85" s="83">
        <f t="shared" si="53"/>
        <v>46288</v>
      </c>
      <c r="AW85" s="83">
        <f t="shared" si="53"/>
        <v>46289</v>
      </c>
      <c r="AX85" s="83">
        <f t="shared" si="53"/>
        <v>46290</v>
      </c>
      <c r="AY85" s="84">
        <f t="shared" si="53"/>
        <v>46291</v>
      </c>
    </row>
    <row r="86" spans="4:51" ht="10.5" customHeight="1">
      <c r="D86" s="82">
        <f>IF(DAY(J85)+1&gt;IF(MONTH(D80)=12,31,DATE(YEAR(D80),MONTH(D80)+1,1)-D80),"",J85+1)</f>
        <v>46229</v>
      </c>
      <c r="E86" s="83">
        <f>IF(D86="","",IF(DAY(D86)+1&gt;IF(MONTH(D80)=12,31,DATE(YEAR(D80),MONTH(D80)+1,1)-D80),"",D86+1))</f>
        <v>46230</v>
      </c>
      <c r="F86" s="83">
        <f>IF(E86="","",IF(DAY(E86)+1&gt;IF(MONTH(D80)=12,31,DATE(YEAR(D80),MONTH(D80)+1,1)-D80),"",E86+1))</f>
        <v>46231</v>
      </c>
      <c r="G86" s="83">
        <f>IF(F86="","",IF(DAY(F86)+1&gt;IF(MONTH(D80)=12,31,DATE(YEAR(D80),MONTH(D80)+1,1)-D80),"",F86+1))</f>
        <v>46232</v>
      </c>
      <c r="H86" s="83">
        <f>IF(G86="","",IF(DAY(G86)+1&gt;IF(MONTH(D80)=12,31,DATE(YEAR(D80),MONTH(D80)+1,1)-D80),"",G86+1))</f>
        <v>46233</v>
      </c>
      <c r="I86" s="83">
        <f>IF(H86="","",IF(DAY(H86)+1&gt;IF(MONTH(D80)=12,31,DATE(YEAR(D80),MONTH(D80)+1,1)-D80),"",H86+1))</f>
        <v>46234</v>
      </c>
      <c r="J86" s="84" t="str">
        <f>IF(I86="","",IF(DAY(I86)+1&gt;IF(MONTH(D80)=12,31,DATE(YEAR(D80),MONTH(D80)+1,1)-D80),"",I86+1))</f>
        <v/>
      </c>
      <c r="L86" s="82">
        <f>IF(DAY(R85)+1&gt;IF(MONTH(L80)=12,31,DATE(YEAR(L80),MONTH(L80)+1,1)-L80),"",R85+1)</f>
        <v>46257</v>
      </c>
      <c r="M86" s="83">
        <f>IF(L86="","",IF(DAY(L86)+1&gt;IF(MONTH(L80)=12,31,DATE(YEAR(L80),MONTH(L80)+1,1)-L80),"",L86+1))</f>
        <v>46258</v>
      </c>
      <c r="N86" s="83">
        <f>IF(M86="","",IF(DAY(M86)+1&gt;IF(MONTH(L80)=12,31,DATE(YEAR(L80),MONTH(L80)+1,1)-L80),"",M86+1))</f>
        <v>46259</v>
      </c>
      <c r="O86" s="83">
        <f>IF(N86="","",IF(DAY(N86)+1&gt;IF(MONTH(L80)=12,31,DATE(YEAR(L80),MONTH(L80)+1,1)-L80),"",N86+1))</f>
        <v>46260</v>
      </c>
      <c r="P86" s="83">
        <f>IF(O86="","",IF(DAY(O86)+1&gt;IF(MONTH(L80)=12,31,DATE(YEAR(L80),MONTH(L80)+1,1)-L80),"",O86+1))</f>
        <v>46261</v>
      </c>
      <c r="Q86" s="83">
        <f>IF(P86="","",IF(DAY(P86)+1&gt;IF(MONTH(L80)=12,31,DATE(YEAR(L80),MONTH(L80)+1,1)-L80),"",P86+1))</f>
        <v>46262</v>
      </c>
      <c r="R86" s="84">
        <f>IF(Q86="","",IF(DAY(Q86)+1&gt;IF(MONTH(L80)=12,31,DATE(YEAR(L80),MONTH(L80)+1,1)-L80),"",Q86+1))</f>
        <v>46263</v>
      </c>
      <c r="T86" s="82">
        <f>IF(DAY(Z85)+1&gt;IF(MONTH(T80)=12,31,DATE(YEAR(T80),MONTH(T80)+1,1)-T80),"",Z85+1)</f>
        <v>46292</v>
      </c>
      <c r="U86" s="83">
        <f>IF(T86="","",IF(DAY(T86)+1&gt;IF(MONTH(T80)=12,31,DATE(YEAR(T80),MONTH(T80)+1,1)-T80),"",T86+1))</f>
        <v>46293</v>
      </c>
      <c r="V86" s="83">
        <f>IF(U86="","",IF(DAY(U86)+1&gt;IF(MONTH(T80)=12,31,DATE(YEAR(T80),MONTH(T80)+1,1)-T80),"",U86+1))</f>
        <v>46294</v>
      </c>
      <c r="W86" s="83">
        <f>IF(V86="","",IF(DAY(V86)+1&gt;IF(MONTH(T80)=12,31,DATE(YEAR(T80),MONTH(T80)+1,1)-T80),"",V86+1))</f>
        <v>46295</v>
      </c>
      <c r="X86" s="83" t="str">
        <f>IF(W86="","",IF(DAY(W86)+1&gt;IF(MONTH(T80)=12,31,DATE(YEAR(T80),MONTH(T80)+1,1)-T80),"",W86+1))</f>
        <v/>
      </c>
      <c r="Y86" s="83" t="str">
        <f>IF(X86="","",IF(DAY(X86)+1&gt;IF(MONTH(T80)=12,31,DATE(YEAR(T80),MONTH(T80)+1,1)-T80),"",X86+1))</f>
        <v/>
      </c>
      <c r="Z86" s="84" t="str">
        <f>IF(Y86="","",IF(DAY(Y86)+1&gt;IF(MONTH(T80)=12,31,DATE(YEAR(T80),MONTH(T80)+1,1)-T80),"",Y86+1))</f>
        <v/>
      </c>
      <c r="AC86" s="82">
        <f>IF(DAY(AI85)+1&gt;IF(MONTH(AC80)=12,31,DATE(YEAR(AC80),MONTH(AC80)+1,1)-AC80),"",AI85+1)</f>
        <v>46229</v>
      </c>
      <c r="AD86" s="83">
        <f>IF(AC86="","",IF(DAY(AC86)+1&gt;IF(MONTH(AC80)=12,31,DATE(YEAR(AC80),MONTH(AC80)+1,1)-AC80),"",AC86+1))</f>
        <v>46230</v>
      </c>
      <c r="AE86" s="83">
        <f>IF(AD86="","",IF(DAY(AD86)+1&gt;IF(MONTH(AC80)=12,31,DATE(YEAR(AC80),MONTH(AC80)+1,1)-AC80),"",AD86+1))</f>
        <v>46231</v>
      </c>
      <c r="AF86" s="83">
        <f>IF(AE86="","",IF(DAY(AE86)+1&gt;IF(MONTH(AC80)=12,31,DATE(YEAR(AC80),MONTH(AC80)+1,1)-AC80),"",AE86+1))</f>
        <v>46232</v>
      </c>
      <c r="AG86" s="83">
        <f>IF(AF86="","",IF(DAY(AF86)+1&gt;IF(MONTH(AC80)=12,31,DATE(YEAR(AC80),MONTH(AC80)+1,1)-AC80),"",AF86+1))</f>
        <v>46233</v>
      </c>
      <c r="AH86" s="83">
        <f>IF(AG86="","",IF(DAY(AG86)+1&gt;IF(MONTH(AC80)=12,31,DATE(YEAR(AC80),MONTH(AC80)+1,1)-AC80),"",AG86+1))</f>
        <v>46234</v>
      </c>
      <c r="AI86" s="84" t="str">
        <f>IF(AH86="","",IF(DAY(AH86)+1&gt;IF(MONTH(AC80)=12,31,DATE(YEAR(AC80),MONTH(AC80)+1,1)-AC80),"",AH86+1))</f>
        <v/>
      </c>
      <c r="AK86" s="82">
        <f>IF(DAY(AQ85)+1&gt;IF(MONTH(AK80)=12,31,DATE(YEAR(AK80),MONTH(AK80)+1,1)-AK80),"",AQ85+1)</f>
        <v>46257</v>
      </c>
      <c r="AL86" s="83">
        <f>IF(AK86="","",IF(DAY(AK86)+1&gt;IF(MONTH(AK80)=12,31,DATE(YEAR(AK80),MONTH(AK80)+1,1)-AK80),"",AK86+1))</f>
        <v>46258</v>
      </c>
      <c r="AM86" s="83">
        <f>IF(AL86="","",IF(DAY(AL86)+1&gt;IF(MONTH(AK80)=12,31,DATE(YEAR(AK80),MONTH(AK80)+1,1)-AK80),"",AL86+1))</f>
        <v>46259</v>
      </c>
      <c r="AN86" s="83">
        <f>IF(AM86="","",IF(DAY(AM86)+1&gt;IF(MONTH(AK80)=12,31,DATE(YEAR(AK80),MONTH(AK80)+1,1)-AK80),"",AM86+1))</f>
        <v>46260</v>
      </c>
      <c r="AO86" s="83">
        <f>IF(AN86="","",IF(DAY(AN86)+1&gt;IF(MONTH(AK80)=12,31,DATE(YEAR(AK80),MONTH(AK80)+1,1)-AK80),"",AN86+1))</f>
        <v>46261</v>
      </c>
      <c r="AP86" s="83">
        <f>IF(AO86="","",IF(DAY(AO86)+1&gt;IF(MONTH(AK80)=12,31,DATE(YEAR(AK80),MONTH(AK80)+1,1)-AK80),"",AO86+1))</f>
        <v>46262</v>
      </c>
      <c r="AQ86" s="84">
        <f>IF(AP86="","",IF(DAY(AP86)+1&gt;IF(MONTH(AK80)=12,31,DATE(YEAR(AK80),MONTH(AK80)+1,1)-AK80),"",AP86+1))</f>
        <v>46263</v>
      </c>
      <c r="AS86" s="82">
        <f>IF(DAY(AY85)+1&gt;IF(MONTH(AS80)=12,31,DATE(YEAR(AS80),MONTH(AS80)+1,1)-AS80),"",AY85+1)</f>
        <v>46292</v>
      </c>
      <c r="AT86" s="83">
        <f>IF(AS86="","",IF(DAY(AS86)+1&gt;IF(MONTH(AS80)=12,31,DATE(YEAR(AS80),MONTH(AS80)+1,1)-AS80),"",AS86+1))</f>
        <v>46293</v>
      </c>
      <c r="AU86" s="83">
        <f>IF(AT86="","",IF(DAY(AT86)+1&gt;IF(MONTH(AS80)=12,31,DATE(YEAR(AS80),MONTH(AS80)+1,1)-AS80),"",AT86+1))</f>
        <v>46294</v>
      </c>
      <c r="AV86" s="83">
        <f>IF(AU86="","",IF(DAY(AU86)+1&gt;IF(MONTH(AS80)=12,31,DATE(YEAR(AS80),MONTH(AS80)+1,1)-AS80),"",AU86+1))</f>
        <v>46295</v>
      </c>
      <c r="AW86" s="83" t="str">
        <f>IF(AV86="","",IF(DAY(AV86)+1&gt;IF(MONTH(AS80)=12,31,DATE(YEAR(AS80),MONTH(AS80)+1,1)-AS80),"",AV86+1))</f>
        <v/>
      </c>
      <c r="AX86" s="83" t="str">
        <f>IF(AW86="","",IF(DAY(AW86)+1&gt;IF(MONTH(AS80)=12,31,DATE(YEAR(AS80),MONTH(AS80)+1,1)-AS80),"",AW86+1))</f>
        <v/>
      </c>
      <c r="AY86" s="84" t="str">
        <f>IF(AX86="","",IF(DAY(AX86)+1&gt;IF(MONTH(AS80)=12,31,DATE(YEAR(AS80),MONTH(AS80)+1,1)-AS80),"",AX86+1))</f>
        <v/>
      </c>
    </row>
    <row r="87" spans="4:51" ht="9.75" customHeight="1">
      <c r="D87" s="85" t="str">
        <f>IF(J86="","",IF(DAY(J86)+1&gt;IF(MONTH(D80)=12,31,DATE(YEAR(D80),MONTH(D80)+1,1)-D80),"",J86+1))</f>
        <v/>
      </c>
      <c r="E87" s="86" t="str">
        <f>IF(D87="","",IF(DAY(D87)+1&gt;IF(MONTH(D80)=12,31,DATE(YEAR(D80),MONTH(D80)+1,1)-D80),"",D87+1))</f>
        <v/>
      </c>
      <c r="F87" s="477" t="str">
        <f>VLOOKUP(D80,祝節名,2,FALSE)</f>
        <v>20 海の日
小暑7、大暑23</v>
      </c>
      <c r="G87" s="477"/>
      <c r="H87" s="477"/>
      <c r="I87" s="477"/>
      <c r="J87" s="478"/>
      <c r="L87" s="85">
        <f>IF(R86="","",IF(DAY(R86)+1&gt;IF(MONTH(L80)=12,31,DATE(YEAR(L80),MONTH(L80)+1,1)-L80),"",R86+1))</f>
        <v>46264</v>
      </c>
      <c r="M87" s="86">
        <f>IF(L87="","",IF(DAY(L87)+1&gt;IF(MONTH(L80)=12,31,DATE(YEAR(L80),MONTH(L80)+1,1)-L80),"",L87+1))</f>
        <v>46265</v>
      </c>
      <c r="N87" s="477" t="str">
        <f>VLOOKUP(L80,祝節名,2,FALSE)</f>
        <v>11 山の日
立秋7、処暑23</v>
      </c>
      <c r="O87" s="477"/>
      <c r="P87" s="477"/>
      <c r="Q87" s="477"/>
      <c r="R87" s="478"/>
      <c r="T87" s="85" t="str">
        <f>IF(Z86="","",IF(DAY(Z86)+1&gt;IF(MONTH(T80)=12,31,DATE(YEAR(T80),MONTH(T80)+1,1)-T80),"",Z86+1))</f>
        <v/>
      </c>
      <c r="U87" s="86" t="str">
        <f>IF(T87="","",IF(DAY(T87)+1&gt;IF(MONTH(T80)=12,31,DATE(YEAR(T80),MONTH(T80)+1,1)-T80),"",T87+1))</f>
        <v/>
      </c>
      <c r="V87" s="477" t="str">
        <f>VLOOKUP(T80,祝節名,2,FALSE)</f>
        <v>21 敬老の日、22 国民の休日
23 秋分の日。白露7、秋分23</v>
      </c>
      <c r="W87" s="477"/>
      <c r="X87" s="477"/>
      <c r="Y87" s="477"/>
      <c r="Z87" s="478"/>
      <c r="AC87" s="85" t="str">
        <f>IF(AI86="","",IF(DAY(AI86)+1&gt;IF(MONTH(AC80)=12,31,DATE(YEAR(AC80),MONTH(AC80)+1,1)-AC80),"",AI86+1))</f>
        <v/>
      </c>
      <c r="AD87" s="86" t="str">
        <f>IF(AC87="","",IF(DAY(AC87)+1&gt;IF(MONTH(AC80)=12,31,DATE(YEAR(AC80),MONTH(AC80)+1,1)-AC80),"",AC87+1))</f>
        <v/>
      </c>
      <c r="AE87" s="477" t="str">
        <f>VLOOKUP(AC80,祝節名,2,FALSE)</f>
        <v>20 海の日
小暑7、大暑23</v>
      </c>
      <c r="AF87" s="477"/>
      <c r="AG87" s="477"/>
      <c r="AH87" s="477"/>
      <c r="AI87" s="478"/>
      <c r="AK87" s="85">
        <f>IF(AQ86="","",IF(DAY(AQ86)+1&gt;IF(MONTH(AK80)=12,31,DATE(YEAR(AK80),MONTH(AK80)+1,1)-AK80),"",AQ86+1))</f>
        <v>46264</v>
      </c>
      <c r="AL87" s="86">
        <f>IF(AK87="","",IF(DAY(AK87)+1&gt;IF(MONTH(AK80)=12,31,DATE(YEAR(AK80),MONTH(AK80)+1,1)-AK80),"",AK87+1))</f>
        <v>46265</v>
      </c>
      <c r="AM87" s="477" t="str">
        <f>VLOOKUP(AK80,祝節名,2,FALSE)</f>
        <v>11 山の日
立秋7、処暑23</v>
      </c>
      <c r="AN87" s="477"/>
      <c r="AO87" s="477"/>
      <c r="AP87" s="477"/>
      <c r="AQ87" s="478"/>
      <c r="AS87" s="85" t="str">
        <f>IF(AY86="","",IF(DAY(AY86)+1&gt;IF(MONTH(AS80)=12,31,DATE(YEAR(AS80),MONTH(AS80)+1,1)-AS80),"",AY86+1))</f>
        <v/>
      </c>
      <c r="AT87" s="86" t="str">
        <f>IF(AS87="","",IF(DAY(AS87)+1&gt;IF(MONTH(AS80)=12,31,DATE(YEAR(AS80),MONTH(AS80)+1,1)-AS80),"",AS87+1))</f>
        <v/>
      </c>
      <c r="AU87" s="477" t="str">
        <f>VLOOKUP(AS80,祝節名,2,FALSE)</f>
        <v>21 敬老の日、22 国民の休日
23 秋分の日。白露7、秋分23</v>
      </c>
      <c r="AV87" s="477"/>
      <c r="AW87" s="477"/>
      <c r="AX87" s="477"/>
      <c r="AY87" s="478"/>
    </row>
    <row r="88" spans="4:51" ht="3" customHeight="1"/>
    <row r="89" spans="4:51" ht="10.5" customHeight="1">
      <c r="D89" s="488">
        <f>IF(MONTH(T80)=12,DATE(YEAR(T80)+1,1,1),DATE(YEAR(T80),MONTH(T80)+1,1))</f>
        <v>46296</v>
      </c>
      <c r="E89" s="488"/>
      <c r="F89" s="490">
        <f>MONTH(D89)</f>
        <v>10</v>
      </c>
      <c r="G89" s="490"/>
      <c r="H89" s="490" t="s">
        <v>352</v>
      </c>
      <c r="I89" s="237" t="str">
        <f>IF(D89&gt;=43586,"令和"&amp;IF(YEAR(D89)-2018=1,"元",YEAR(D89)-2018),"平成"&amp;(YEAR(D89)-1988))</f>
        <v>令和8</v>
      </c>
      <c r="J89" s="237"/>
      <c r="L89" s="488">
        <f>IF(MONTH(D89)=12,DATE(YEAR(D89)+1,1,1),DATE(YEAR(D89),MONTH(D89)+1,1))</f>
        <v>46327</v>
      </c>
      <c r="M89" s="488"/>
      <c r="N89" s="489">
        <f>MONTH(L89)</f>
        <v>11</v>
      </c>
      <c r="O89" s="489"/>
      <c r="P89" s="489" t="s">
        <v>396</v>
      </c>
      <c r="Q89" s="237" t="str">
        <f>IF(L89&gt;=43586,"令和"&amp;IF(YEAR(L89)-2018=1,"元",YEAR(L89)-2018),"平成"&amp;(YEAR(L89)-1988))</f>
        <v>令和8</v>
      </c>
      <c r="R89" s="237"/>
      <c r="T89" s="488">
        <f>IF(MONTH(L89)=12,DATE(YEAR(L89)+1,1,1),DATE(YEAR(L89),MONTH(L89)+1,1))</f>
        <v>46357</v>
      </c>
      <c r="U89" s="488"/>
      <c r="V89" s="490">
        <f>MONTH(T89)</f>
        <v>12</v>
      </c>
      <c r="W89" s="490"/>
      <c r="X89" s="490" t="s">
        <v>352</v>
      </c>
      <c r="Y89" s="237" t="str">
        <f>IF(T89&gt;=43586,"令和"&amp;IF(YEAR(T89)-2018=1,"元",YEAR(T89)-2018),"平成"&amp;(YEAR(T89)-1988))</f>
        <v>令和8</v>
      </c>
      <c r="Z89" s="237"/>
      <c r="AC89" s="488">
        <f>IF(MONTH(AS80)=12,DATE(YEAR(AS80)+1,1,1),DATE(YEAR(AS80),MONTH(AS80)+1,1))</f>
        <v>46296</v>
      </c>
      <c r="AD89" s="488"/>
      <c r="AE89" s="490">
        <f>MONTH(AC89)</f>
        <v>10</v>
      </c>
      <c r="AF89" s="490"/>
      <c r="AG89" s="490" t="s">
        <v>352</v>
      </c>
      <c r="AH89" s="237" t="str">
        <f>IF(AC89&gt;=43586,"令和"&amp;IF(YEAR(AC89)-2018=1,"元",YEAR(AC89)-2018),"平成"&amp;(YEAR(AC89)-1988))</f>
        <v>令和8</v>
      </c>
      <c r="AI89" s="237"/>
      <c r="AK89" s="488">
        <f>IF(MONTH(AC89)=12,DATE(YEAR(AC89)+1,1,1),DATE(YEAR(AC89),MONTH(AC89)+1,1))</f>
        <v>46327</v>
      </c>
      <c r="AL89" s="488"/>
      <c r="AM89" s="489">
        <f>MONTH(AK89)</f>
        <v>11</v>
      </c>
      <c r="AN89" s="489"/>
      <c r="AO89" s="489" t="s">
        <v>396</v>
      </c>
      <c r="AP89" s="237" t="str">
        <f>IF(AK89&gt;=43586,"令和"&amp;IF(YEAR(AK89)-2018=1,"元",YEAR(AK89)-2018),"平成"&amp;(YEAR(AK89)-1988))</f>
        <v>令和8</v>
      </c>
      <c r="AQ89" s="237"/>
      <c r="AS89" s="488">
        <f>IF(MONTH(AK89)=12,DATE(YEAR(AK89)+1,1,1),DATE(YEAR(AK89),MONTH(AK89)+1,1))</f>
        <v>46357</v>
      </c>
      <c r="AT89" s="488"/>
      <c r="AU89" s="490">
        <f>MONTH(AS89)</f>
        <v>12</v>
      </c>
      <c r="AV89" s="490"/>
      <c r="AW89" s="490" t="s">
        <v>352</v>
      </c>
      <c r="AX89" s="237" t="str">
        <f>IF(AS89&gt;=43586,"令和"&amp;IF(YEAR(AS89)-2018=1,"元",YEAR(AS89)-2018),"平成"&amp;(YEAR(AS89)-1988))</f>
        <v>令和8</v>
      </c>
      <c r="AY89" s="237"/>
    </row>
    <row r="90" spans="4:51" ht="6" customHeight="1">
      <c r="D90" s="78" t="s">
        <v>401</v>
      </c>
      <c r="E90" s="81" t="s">
        <v>394</v>
      </c>
      <c r="F90" s="81" t="s">
        <v>381</v>
      </c>
      <c r="G90" s="81" t="s">
        <v>382</v>
      </c>
      <c r="H90" s="81" t="s">
        <v>383</v>
      </c>
      <c r="I90" s="81" t="s">
        <v>384</v>
      </c>
      <c r="J90" s="80" t="s">
        <v>385</v>
      </c>
      <c r="L90" s="78" t="s">
        <v>379</v>
      </c>
      <c r="M90" s="79" t="s">
        <v>380</v>
      </c>
      <c r="N90" s="79" t="s">
        <v>381</v>
      </c>
      <c r="O90" s="79" t="s">
        <v>382</v>
      </c>
      <c r="P90" s="79" t="s">
        <v>383</v>
      </c>
      <c r="Q90" s="79" t="s">
        <v>384</v>
      </c>
      <c r="R90" s="80" t="s">
        <v>385</v>
      </c>
      <c r="T90" s="78" t="s">
        <v>379</v>
      </c>
      <c r="U90" s="81" t="s">
        <v>380</v>
      </c>
      <c r="V90" s="81" t="s">
        <v>381</v>
      </c>
      <c r="W90" s="81" t="s">
        <v>382</v>
      </c>
      <c r="X90" s="81" t="s">
        <v>383</v>
      </c>
      <c r="Y90" s="81" t="s">
        <v>384</v>
      </c>
      <c r="Z90" s="80" t="s">
        <v>385</v>
      </c>
      <c r="AC90" s="78" t="s">
        <v>379</v>
      </c>
      <c r="AD90" s="81" t="s">
        <v>380</v>
      </c>
      <c r="AE90" s="81" t="s">
        <v>381</v>
      </c>
      <c r="AF90" s="81" t="s">
        <v>382</v>
      </c>
      <c r="AG90" s="81" t="s">
        <v>383</v>
      </c>
      <c r="AH90" s="81" t="s">
        <v>384</v>
      </c>
      <c r="AI90" s="80" t="s">
        <v>385</v>
      </c>
      <c r="AK90" s="78" t="s">
        <v>379</v>
      </c>
      <c r="AL90" s="79" t="s">
        <v>394</v>
      </c>
      <c r="AM90" s="79" t="s">
        <v>381</v>
      </c>
      <c r="AN90" s="79" t="s">
        <v>382</v>
      </c>
      <c r="AO90" s="79" t="s">
        <v>383</v>
      </c>
      <c r="AP90" s="79" t="s">
        <v>384</v>
      </c>
      <c r="AQ90" s="80" t="s">
        <v>385</v>
      </c>
      <c r="AS90" s="78" t="s">
        <v>379</v>
      </c>
      <c r="AT90" s="81" t="s">
        <v>394</v>
      </c>
      <c r="AU90" s="81" t="s">
        <v>381</v>
      </c>
      <c r="AV90" s="81" t="s">
        <v>382</v>
      </c>
      <c r="AW90" s="81" t="s">
        <v>383</v>
      </c>
      <c r="AX90" s="81" t="s">
        <v>399</v>
      </c>
      <c r="AY90" s="80" t="s">
        <v>385</v>
      </c>
    </row>
    <row r="91" spans="4:51" ht="10.5" customHeight="1">
      <c r="D91" s="82" t="str">
        <f>IF(WEEKDAY(D89)=1,D89,"")</f>
        <v/>
      </c>
      <c r="E91" s="83" t="str">
        <f>IF(D91="",IF(WEEKDAY(D89)=2,D89,""),D91+1)</f>
        <v/>
      </c>
      <c r="F91" s="83" t="str">
        <f>IF(E91="",IF(WEEKDAY(D89)=3,D89,""),E91+1)</f>
        <v/>
      </c>
      <c r="G91" s="83" t="str">
        <f>IF(F91="",IF(WEEKDAY(D89)=4,D89,""),F91+1)</f>
        <v/>
      </c>
      <c r="H91" s="83">
        <f>IF(G91="",IF(WEEKDAY(D89)=5,D89,""),G91+1)</f>
        <v>46296</v>
      </c>
      <c r="I91" s="83">
        <f>IF(H91="",IF(WEEKDAY(D89)=6,D89,""),H91+1)</f>
        <v>46297</v>
      </c>
      <c r="J91" s="84">
        <f>IF(I91="",D89,I91+1)</f>
        <v>46298</v>
      </c>
      <c r="L91" s="82">
        <f>IF(WEEKDAY(L89)=1,L89,"")</f>
        <v>46327</v>
      </c>
      <c r="M91" s="83">
        <f>IF(L91="",IF(WEEKDAY(L89)=2,L89,""),L91+1)</f>
        <v>46328</v>
      </c>
      <c r="N91" s="83">
        <f>IF(M91="",IF(WEEKDAY(L89)=3,L89,""),M91+1)</f>
        <v>46329</v>
      </c>
      <c r="O91" s="83">
        <f>IF(N91="",IF(WEEKDAY(L89)=4,L89,""),N91+1)</f>
        <v>46330</v>
      </c>
      <c r="P91" s="83">
        <f>IF(O91="",IF(WEEKDAY(L89)=5,L89,""),O91+1)</f>
        <v>46331</v>
      </c>
      <c r="Q91" s="83">
        <f>IF(P91="",IF(WEEKDAY(L89)=6,L89,""),P91+1)</f>
        <v>46332</v>
      </c>
      <c r="R91" s="84">
        <f>IF(Q91="",L89,Q91+1)</f>
        <v>46333</v>
      </c>
      <c r="T91" s="82" t="str">
        <f>IF(WEEKDAY(T89)=1,T89,"")</f>
        <v/>
      </c>
      <c r="U91" s="83" t="str">
        <f>IF(T91="",IF(WEEKDAY(T89)=2,T89,""),T91+1)</f>
        <v/>
      </c>
      <c r="V91" s="83">
        <f>IF(U91="",IF(WEEKDAY(T89)=3,T89,""),U91+1)</f>
        <v>46357</v>
      </c>
      <c r="W91" s="83">
        <f>IF(V91="",IF(WEEKDAY(T89)=4,T89,""),V91+1)</f>
        <v>46358</v>
      </c>
      <c r="X91" s="83">
        <f>IF(W91="",IF(WEEKDAY(T89)=5,T89,""),W91+1)</f>
        <v>46359</v>
      </c>
      <c r="Y91" s="83">
        <f>IF(X91="",IF(WEEKDAY(T89)=6,T89,""),X91+1)</f>
        <v>46360</v>
      </c>
      <c r="Z91" s="84">
        <f>IF(Y91="",T89,Y91+1)</f>
        <v>46361</v>
      </c>
      <c r="AC91" s="82" t="str">
        <f>IF(WEEKDAY(AC89)=1,AC89,"")</f>
        <v/>
      </c>
      <c r="AD91" s="83" t="str">
        <f>IF(AC91="",IF(WEEKDAY(AC89)=2,AC89,""),AC91+1)</f>
        <v/>
      </c>
      <c r="AE91" s="83" t="str">
        <f>IF(AD91="",IF(WEEKDAY(AC89)=3,AC89,""),AD91+1)</f>
        <v/>
      </c>
      <c r="AF91" s="83" t="str">
        <f>IF(AE91="",IF(WEEKDAY(AC89)=4,AC89,""),AE91+1)</f>
        <v/>
      </c>
      <c r="AG91" s="83">
        <f>IF(AF91="",IF(WEEKDAY(AC89)=5,AC89,""),AF91+1)</f>
        <v>46296</v>
      </c>
      <c r="AH91" s="83">
        <f>IF(AG91="",IF(WEEKDAY(AC89)=6,AC89,""),AG91+1)</f>
        <v>46297</v>
      </c>
      <c r="AI91" s="84">
        <f>IF(AH91="",AC89,AH91+1)</f>
        <v>46298</v>
      </c>
      <c r="AK91" s="82">
        <f>IF(WEEKDAY(AK89)=1,AK89,"")</f>
        <v>46327</v>
      </c>
      <c r="AL91" s="83">
        <f>IF(AK91="",IF(WEEKDAY(AK89)=2,AK89,""),AK91+1)</f>
        <v>46328</v>
      </c>
      <c r="AM91" s="83">
        <f>IF(AL91="",IF(WEEKDAY(AK89)=3,AK89,""),AL91+1)</f>
        <v>46329</v>
      </c>
      <c r="AN91" s="83">
        <f>IF(AM91="",IF(WEEKDAY(AK89)=4,AK89,""),AM91+1)</f>
        <v>46330</v>
      </c>
      <c r="AO91" s="83">
        <f>IF(AN91="",IF(WEEKDAY(AK89)=5,AK89,""),AN91+1)</f>
        <v>46331</v>
      </c>
      <c r="AP91" s="83">
        <f>IF(AO91="",IF(WEEKDAY(AK89)=6,AK89,""),AO91+1)</f>
        <v>46332</v>
      </c>
      <c r="AQ91" s="84">
        <f>IF(AP91="",AK89,AP91+1)</f>
        <v>46333</v>
      </c>
      <c r="AS91" s="82" t="str">
        <f>IF(WEEKDAY(AS89)=1,AS89,"")</f>
        <v/>
      </c>
      <c r="AT91" s="83" t="str">
        <f>IF(AS91="",IF(WEEKDAY(AS89)=2,AS89,""),AS91+1)</f>
        <v/>
      </c>
      <c r="AU91" s="83">
        <f>IF(AT91="",IF(WEEKDAY(AS89)=3,AS89,""),AT91+1)</f>
        <v>46357</v>
      </c>
      <c r="AV91" s="83">
        <f>IF(AU91="",IF(WEEKDAY(AS89)=4,AS89,""),AU91+1)</f>
        <v>46358</v>
      </c>
      <c r="AW91" s="83">
        <f>IF(AV91="",IF(WEEKDAY(AS89)=5,AS89,""),AV91+1)</f>
        <v>46359</v>
      </c>
      <c r="AX91" s="83">
        <f>IF(AW91="",IF(WEEKDAY(AS89)=6,AS89,""),AW91+1)</f>
        <v>46360</v>
      </c>
      <c r="AY91" s="84">
        <f>IF(AX91="",AS89,AX91+1)</f>
        <v>46361</v>
      </c>
    </row>
    <row r="92" spans="4:51" ht="10.5" customHeight="1">
      <c r="D92" s="82">
        <f>J91+1</f>
        <v>46299</v>
      </c>
      <c r="E92" s="83">
        <f t="shared" ref="E92:J94" si="54">D92+1</f>
        <v>46300</v>
      </c>
      <c r="F92" s="83">
        <f t="shared" si="54"/>
        <v>46301</v>
      </c>
      <c r="G92" s="83">
        <f t="shared" si="54"/>
        <v>46302</v>
      </c>
      <c r="H92" s="83">
        <f t="shared" si="54"/>
        <v>46303</v>
      </c>
      <c r="I92" s="83">
        <f t="shared" si="54"/>
        <v>46304</v>
      </c>
      <c r="J92" s="84">
        <f t="shared" si="54"/>
        <v>46305</v>
      </c>
      <c r="L92" s="82">
        <f>R91+1</f>
        <v>46334</v>
      </c>
      <c r="M92" s="83">
        <f t="shared" ref="M92:R94" si="55">L92+1</f>
        <v>46335</v>
      </c>
      <c r="N92" s="83">
        <f t="shared" si="55"/>
        <v>46336</v>
      </c>
      <c r="O92" s="83">
        <f t="shared" si="55"/>
        <v>46337</v>
      </c>
      <c r="P92" s="83">
        <f t="shared" si="55"/>
        <v>46338</v>
      </c>
      <c r="Q92" s="83">
        <f t="shared" si="55"/>
        <v>46339</v>
      </c>
      <c r="R92" s="84">
        <f t="shared" si="55"/>
        <v>46340</v>
      </c>
      <c r="T92" s="82">
        <f>Z91+1</f>
        <v>46362</v>
      </c>
      <c r="U92" s="83">
        <f t="shared" ref="U92:Z94" si="56">T92+1</f>
        <v>46363</v>
      </c>
      <c r="V92" s="83">
        <f t="shared" si="56"/>
        <v>46364</v>
      </c>
      <c r="W92" s="83">
        <f t="shared" si="56"/>
        <v>46365</v>
      </c>
      <c r="X92" s="83">
        <f t="shared" si="56"/>
        <v>46366</v>
      </c>
      <c r="Y92" s="83">
        <f t="shared" si="56"/>
        <v>46367</v>
      </c>
      <c r="Z92" s="84">
        <f t="shared" si="56"/>
        <v>46368</v>
      </c>
      <c r="AC92" s="82">
        <f>AI91+1</f>
        <v>46299</v>
      </c>
      <c r="AD92" s="83">
        <f t="shared" ref="AD92:AI94" si="57">AC92+1</f>
        <v>46300</v>
      </c>
      <c r="AE92" s="83">
        <f t="shared" si="57"/>
        <v>46301</v>
      </c>
      <c r="AF92" s="83">
        <f t="shared" si="57"/>
        <v>46302</v>
      </c>
      <c r="AG92" s="83">
        <f t="shared" si="57"/>
        <v>46303</v>
      </c>
      <c r="AH92" s="83">
        <f t="shared" si="57"/>
        <v>46304</v>
      </c>
      <c r="AI92" s="84">
        <f t="shared" si="57"/>
        <v>46305</v>
      </c>
      <c r="AK92" s="82">
        <f>AQ91+1</f>
        <v>46334</v>
      </c>
      <c r="AL92" s="83">
        <f t="shared" ref="AL92:AQ94" si="58">AK92+1</f>
        <v>46335</v>
      </c>
      <c r="AM92" s="83">
        <f t="shared" si="58"/>
        <v>46336</v>
      </c>
      <c r="AN92" s="83">
        <f t="shared" si="58"/>
        <v>46337</v>
      </c>
      <c r="AO92" s="83">
        <f t="shared" si="58"/>
        <v>46338</v>
      </c>
      <c r="AP92" s="83">
        <f t="shared" si="58"/>
        <v>46339</v>
      </c>
      <c r="AQ92" s="84">
        <f t="shared" si="58"/>
        <v>46340</v>
      </c>
      <c r="AS92" s="82">
        <f>AY91+1</f>
        <v>46362</v>
      </c>
      <c r="AT92" s="83">
        <f t="shared" ref="AT92:AY94" si="59">AS92+1</f>
        <v>46363</v>
      </c>
      <c r="AU92" s="83">
        <f t="shared" si="59"/>
        <v>46364</v>
      </c>
      <c r="AV92" s="83">
        <f t="shared" si="59"/>
        <v>46365</v>
      </c>
      <c r="AW92" s="83">
        <f t="shared" si="59"/>
        <v>46366</v>
      </c>
      <c r="AX92" s="83">
        <f t="shared" si="59"/>
        <v>46367</v>
      </c>
      <c r="AY92" s="84">
        <f t="shared" si="59"/>
        <v>46368</v>
      </c>
    </row>
    <row r="93" spans="4:51" ht="10.5" customHeight="1">
      <c r="D93" s="82">
        <f>J92+1</f>
        <v>46306</v>
      </c>
      <c r="E93" s="83">
        <f t="shared" si="54"/>
        <v>46307</v>
      </c>
      <c r="F93" s="83">
        <f t="shared" si="54"/>
        <v>46308</v>
      </c>
      <c r="G93" s="83">
        <f t="shared" si="54"/>
        <v>46309</v>
      </c>
      <c r="H93" s="83">
        <f t="shared" si="54"/>
        <v>46310</v>
      </c>
      <c r="I93" s="83">
        <f t="shared" si="54"/>
        <v>46311</v>
      </c>
      <c r="J93" s="84">
        <f t="shared" si="54"/>
        <v>46312</v>
      </c>
      <c r="L93" s="82">
        <f>R92+1</f>
        <v>46341</v>
      </c>
      <c r="M93" s="83">
        <f t="shared" si="55"/>
        <v>46342</v>
      </c>
      <c r="N93" s="83">
        <f t="shared" si="55"/>
        <v>46343</v>
      </c>
      <c r="O93" s="83">
        <f t="shared" si="55"/>
        <v>46344</v>
      </c>
      <c r="P93" s="83">
        <f t="shared" si="55"/>
        <v>46345</v>
      </c>
      <c r="Q93" s="83">
        <f t="shared" si="55"/>
        <v>46346</v>
      </c>
      <c r="R93" s="84">
        <f t="shared" si="55"/>
        <v>46347</v>
      </c>
      <c r="T93" s="82">
        <f>Z92+1</f>
        <v>46369</v>
      </c>
      <c r="U93" s="83">
        <f t="shared" si="56"/>
        <v>46370</v>
      </c>
      <c r="V93" s="83">
        <f t="shared" si="56"/>
        <v>46371</v>
      </c>
      <c r="W93" s="83">
        <f t="shared" si="56"/>
        <v>46372</v>
      </c>
      <c r="X93" s="83">
        <f t="shared" si="56"/>
        <v>46373</v>
      </c>
      <c r="Y93" s="83">
        <f t="shared" si="56"/>
        <v>46374</v>
      </c>
      <c r="Z93" s="84">
        <f t="shared" si="56"/>
        <v>46375</v>
      </c>
      <c r="AC93" s="82">
        <f>AI92+1</f>
        <v>46306</v>
      </c>
      <c r="AD93" s="83">
        <f t="shared" si="57"/>
        <v>46307</v>
      </c>
      <c r="AE93" s="83">
        <f t="shared" si="57"/>
        <v>46308</v>
      </c>
      <c r="AF93" s="83">
        <f t="shared" si="57"/>
        <v>46309</v>
      </c>
      <c r="AG93" s="83">
        <f t="shared" si="57"/>
        <v>46310</v>
      </c>
      <c r="AH93" s="83">
        <f t="shared" si="57"/>
        <v>46311</v>
      </c>
      <c r="AI93" s="84">
        <f t="shared" si="57"/>
        <v>46312</v>
      </c>
      <c r="AK93" s="82">
        <f>AQ92+1</f>
        <v>46341</v>
      </c>
      <c r="AL93" s="83">
        <f t="shared" si="58"/>
        <v>46342</v>
      </c>
      <c r="AM93" s="83">
        <f t="shared" si="58"/>
        <v>46343</v>
      </c>
      <c r="AN93" s="83">
        <f t="shared" si="58"/>
        <v>46344</v>
      </c>
      <c r="AO93" s="83">
        <f t="shared" si="58"/>
        <v>46345</v>
      </c>
      <c r="AP93" s="83">
        <f t="shared" si="58"/>
        <v>46346</v>
      </c>
      <c r="AQ93" s="84">
        <f t="shared" si="58"/>
        <v>46347</v>
      </c>
      <c r="AS93" s="82">
        <f>AY92+1</f>
        <v>46369</v>
      </c>
      <c r="AT93" s="83">
        <f t="shared" si="59"/>
        <v>46370</v>
      </c>
      <c r="AU93" s="83">
        <f t="shared" si="59"/>
        <v>46371</v>
      </c>
      <c r="AV93" s="83">
        <f t="shared" si="59"/>
        <v>46372</v>
      </c>
      <c r="AW93" s="83">
        <f t="shared" si="59"/>
        <v>46373</v>
      </c>
      <c r="AX93" s="83">
        <f t="shared" si="59"/>
        <v>46374</v>
      </c>
      <c r="AY93" s="84">
        <f t="shared" si="59"/>
        <v>46375</v>
      </c>
    </row>
    <row r="94" spans="4:51" ht="10.5" customHeight="1">
      <c r="D94" s="82">
        <f>J93+1</f>
        <v>46313</v>
      </c>
      <c r="E94" s="83">
        <f t="shared" si="54"/>
        <v>46314</v>
      </c>
      <c r="F94" s="83">
        <f t="shared" si="54"/>
        <v>46315</v>
      </c>
      <c r="G94" s="83">
        <f t="shared" si="54"/>
        <v>46316</v>
      </c>
      <c r="H94" s="83">
        <f t="shared" si="54"/>
        <v>46317</v>
      </c>
      <c r="I94" s="83">
        <f t="shared" si="54"/>
        <v>46318</v>
      </c>
      <c r="J94" s="84">
        <f t="shared" si="54"/>
        <v>46319</v>
      </c>
      <c r="L94" s="82">
        <f>R93+1</f>
        <v>46348</v>
      </c>
      <c r="M94" s="83">
        <f t="shared" si="55"/>
        <v>46349</v>
      </c>
      <c r="N94" s="83">
        <f t="shared" si="55"/>
        <v>46350</v>
      </c>
      <c r="O94" s="83">
        <f t="shared" si="55"/>
        <v>46351</v>
      </c>
      <c r="P94" s="83">
        <f t="shared" si="55"/>
        <v>46352</v>
      </c>
      <c r="Q94" s="83">
        <f t="shared" si="55"/>
        <v>46353</v>
      </c>
      <c r="R94" s="84">
        <f t="shared" si="55"/>
        <v>46354</v>
      </c>
      <c r="T94" s="82">
        <f>Z93+1</f>
        <v>46376</v>
      </c>
      <c r="U94" s="83">
        <f t="shared" si="56"/>
        <v>46377</v>
      </c>
      <c r="V94" s="83">
        <f t="shared" si="56"/>
        <v>46378</v>
      </c>
      <c r="W94" s="83">
        <f t="shared" si="56"/>
        <v>46379</v>
      </c>
      <c r="X94" s="83">
        <f t="shared" si="56"/>
        <v>46380</v>
      </c>
      <c r="Y94" s="83">
        <f t="shared" si="56"/>
        <v>46381</v>
      </c>
      <c r="Z94" s="84">
        <f t="shared" si="56"/>
        <v>46382</v>
      </c>
      <c r="AC94" s="82">
        <f>AI93+1</f>
        <v>46313</v>
      </c>
      <c r="AD94" s="83">
        <f t="shared" si="57"/>
        <v>46314</v>
      </c>
      <c r="AE94" s="83">
        <f t="shared" si="57"/>
        <v>46315</v>
      </c>
      <c r="AF94" s="83">
        <f t="shared" si="57"/>
        <v>46316</v>
      </c>
      <c r="AG94" s="83">
        <f t="shared" si="57"/>
        <v>46317</v>
      </c>
      <c r="AH94" s="83">
        <f t="shared" si="57"/>
        <v>46318</v>
      </c>
      <c r="AI94" s="84">
        <f t="shared" si="57"/>
        <v>46319</v>
      </c>
      <c r="AK94" s="82">
        <f>AQ93+1</f>
        <v>46348</v>
      </c>
      <c r="AL94" s="83">
        <f t="shared" si="58"/>
        <v>46349</v>
      </c>
      <c r="AM94" s="83">
        <f t="shared" si="58"/>
        <v>46350</v>
      </c>
      <c r="AN94" s="83">
        <f t="shared" si="58"/>
        <v>46351</v>
      </c>
      <c r="AO94" s="83">
        <f t="shared" si="58"/>
        <v>46352</v>
      </c>
      <c r="AP94" s="83">
        <f t="shared" si="58"/>
        <v>46353</v>
      </c>
      <c r="AQ94" s="84">
        <f t="shared" si="58"/>
        <v>46354</v>
      </c>
      <c r="AS94" s="82">
        <f>AY93+1</f>
        <v>46376</v>
      </c>
      <c r="AT94" s="83">
        <f t="shared" si="59"/>
        <v>46377</v>
      </c>
      <c r="AU94" s="83">
        <f t="shared" si="59"/>
        <v>46378</v>
      </c>
      <c r="AV94" s="83">
        <f t="shared" si="59"/>
        <v>46379</v>
      </c>
      <c r="AW94" s="83">
        <f t="shared" si="59"/>
        <v>46380</v>
      </c>
      <c r="AX94" s="83">
        <f t="shared" si="59"/>
        <v>46381</v>
      </c>
      <c r="AY94" s="84">
        <f t="shared" si="59"/>
        <v>46382</v>
      </c>
    </row>
    <row r="95" spans="4:51" ht="10.5" customHeight="1">
      <c r="D95" s="82">
        <f>IF(DAY(J94)+1&gt;IF(MONTH(D89)=12,31,DATE(YEAR(D89),MONTH(D89)+1,1)-D89),"",J94+1)</f>
        <v>46320</v>
      </c>
      <c r="E95" s="83">
        <f>IF(D95="","",IF(DAY(D95)+1&gt;IF(MONTH(D89)=12,31,DATE(YEAR(D89),MONTH(D89)+1,1)-D89),"",D95+1))</f>
        <v>46321</v>
      </c>
      <c r="F95" s="83">
        <f>IF(E95="","",IF(DAY(E95)+1&gt;IF(MONTH(D89)=12,31,DATE(YEAR(D89),MONTH(D89)+1,1)-D89),"",E95+1))</f>
        <v>46322</v>
      </c>
      <c r="G95" s="83">
        <f>IF(F95="","",IF(DAY(F95)+1&gt;IF(MONTH(D89)=12,31,DATE(YEAR(D89),MONTH(D89)+1,1)-D89),"",F95+1))</f>
        <v>46323</v>
      </c>
      <c r="H95" s="83">
        <f>IF(G95="","",IF(DAY(G95)+1&gt;IF(MONTH(D89)=12,31,DATE(YEAR(D89),MONTH(D89)+1,1)-D89),"",G95+1))</f>
        <v>46324</v>
      </c>
      <c r="I95" s="83">
        <f>IF(H95="","",IF(DAY(H95)+1&gt;IF(MONTH(D89)=12,31,DATE(YEAR(D89),MONTH(D89)+1,1)-D89),"",H95+1))</f>
        <v>46325</v>
      </c>
      <c r="J95" s="84">
        <f>IF(I95="","",IF(DAY(I95)+1&gt;IF(MONTH(D89)=12,31,DATE(YEAR(D89),MONTH(D89)+1,1)-D89),"",I95+1))</f>
        <v>46326</v>
      </c>
      <c r="L95" s="82">
        <f>IF(DAY(R94)+1&gt;IF(MONTH(L89)=12,31,DATE(YEAR(L89),MONTH(L89)+1,1)-L89),"",R94+1)</f>
        <v>46355</v>
      </c>
      <c r="M95" s="83">
        <f>IF(L95="","",IF(DAY(L95)+1&gt;IF(MONTH(L89)=12,31,DATE(YEAR(L89),MONTH(L89)+1,1)-L89),"",L95+1))</f>
        <v>46356</v>
      </c>
      <c r="N95" s="83" t="str">
        <f>IF(M95="","",IF(DAY(M95)+1&gt;IF(MONTH(L89)=12,31,DATE(YEAR(L89),MONTH(L89)+1,1)-L89),"",M95+1))</f>
        <v/>
      </c>
      <c r="O95" s="83" t="str">
        <f>IF(N95="","",IF(DAY(N95)+1&gt;IF(MONTH(L89)=12,31,DATE(YEAR(L89),MONTH(L89)+1,1)-L89),"",N95+1))</f>
        <v/>
      </c>
      <c r="P95" s="83" t="str">
        <f>IF(O95="","",IF(DAY(O95)+1&gt;IF(MONTH(L89)=12,31,DATE(YEAR(L89),MONTH(L89)+1,1)-L89),"",O95+1))</f>
        <v/>
      </c>
      <c r="Q95" s="83" t="str">
        <f>IF(P95="","",IF(DAY(P95)+1&gt;IF(MONTH(L89)=12,31,DATE(YEAR(L89),MONTH(L89)+1,1)-L89),"",P95+1))</f>
        <v/>
      </c>
      <c r="R95" s="84" t="str">
        <f>IF(Q95="","",IF(DAY(Q95)+1&gt;IF(MONTH(L89)=12,31,DATE(YEAR(L89),MONTH(L89)+1,1)-L89),"",Q95+1))</f>
        <v/>
      </c>
      <c r="T95" s="82">
        <f>IF(DAY(Z94)+1&gt;IF(MONTH(T89)=12,31,DATE(YEAR(T89),MONTH(T89)+1,1)-T89),"",Z94+1)</f>
        <v>46383</v>
      </c>
      <c r="U95" s="83">
        <f>IF(T95="","",IF(DAY(T95)+1&gt;IF(MONTH(T89)=12,31,DATE(YEAR(T89),MONTH(T89)+1,1)-T89),"",T95+1))</f>
        <v>46384</v>
      </c>
      <c r="V95" s="83">
        <f>IF(U95="","",IF(DAY(U95)+1&gt;IF(MONTH(T89)=12,31,DATE(YEAR(T89),MONTH(T89)+1,1)-T89),"",U95+1))</f>
        <v>46385</v>
      </c>
      <c r="W95" s="83">
        <f>IF(V95="","",IF(DAY(V95)+1&gt;IF(MONTH(T89)=12,31,DATE(YEAR(T89),MONTH(T89)+1,1)-T89),"",V95+1))</f>
        <v>46386</v>
      </c>
      <c r="X95" s="83">
        <f>IF(W95="","",IF(DAY(W95)+1&gt;IF(MONTH(T89)=12,31,DATE(YEAR(T89),MONTH(T89)+1,1)-T89),"",W95+1))</f>
        <v>46387</v>
      </c>
      <c r="Y95" s="83" t="str">
        <f>IF(X95="","",IF(DAY(X95)+1&gt;IF(MONTH(T89)=12,31,DATE(YEAR(T89),MONTH(T89)+1,1)-T89),"",X95+1))</f>
        <v/>
      </c>
      <c r="Z95" s="84" t="str">
        <f>IF(Y95="","",IF(DAY(Y95)+1&gt;IF(MONTH(T89)=12,31,DATE(YEAR(T89),MONTH(T89)+1,1)-T89),"",Y95+1))</f>
        <v/>
      </c>
      <c r="AC95" s="82">
        <f>IF(DAY(AI94)+1&gt;IF(MONTH(AC89)=12,31,DATE(YEAR(AC89),MONTH(AC89)+1,1)-AC89),"",AI94+1)</f>
        <v>46320</v>
      </c>
      <c r="AD95" s="83">
        <f>IF(AC95="","",IF(DAY(AC95)+1&gt;IF(MONTH(AC89)=12,31,DATE(YEAR(AC89),MONTH(AC89)+1,1)-AC89),"",AC95+1))</f>
        <v>46321</v>
      </c>
      <c r="AE95" s="83">
        <f>IF(AD95="","",IF(DAY(AD95)+1&gt;IF(MONTH(AC89)=12,31,DATE(YEAR(AC89),MONTH(AC89)+1,1)-AC89),"",AD95+1))</f>
        <v>46322</v>
      </c>
      <c r="AF95" s="83">
        <f>IF(AE95="","",IF(DAY(AE95)+1&gt;IF(MONTH(AC89)=12,31,DATE(YEAR(AC89),MONTH(AC89)+1,1)-AC89),"",AE95+1))</f>
        <v>46323</v>
      </c>
      <c r="AG95" s="83">
        <f>IF(AF95="","",IF(DAY(AF95)+1&gt;IF(MONTH(AC89)=12,31,DATE(YEAR(AC89),MONTH(AC89)+1,1)-AC89),"",AF95+1))</f>
        <v>46324</v>
      </c>
      <c r="AH95" s="83">
        <f>IF(AG95="","",IF(DAY(AG95)+1&gt;IF(MONTH(AC89)=12,31,DATE(YEAR(AC89),MONTH(AC89)+1,1)-AC89),"",AG95+1))</f>
        <v>46325</v>
      </c>
      <c r="AI95" s="84">
        <f>IF(AH95="","",IF(DAY(AH95)+1&gt;IF(MONTH(AC89)=12,31,DATE(YEAR(AC89),MONTH(AC89)+1,1)-AC89),"",AH95+1))</f>
        <v>46326</v>
      </c>
      <c r="AK95" s="82">
        <f>IF(DAY(AQ94)+1&gt;IF(MONTH(AK89)=12,31,DATE(YEAR(AK89),MONTH(AK89)+1,1)-AK89),"",AQ94+1)</f>
        <v>46355</v>
      </c>
      <c r="AL95" s="83">
        <f>IF(AK95="","",IF(DAY(AK95)+1&gt;IF(MONTH(AK89)=12,31,DATE(YEAR(AK89),MONTH(AK89)+1,1)-AK89),"",AK95+1))</f>
        <v>46356</v>
      </c>
      <c r="AM95" s="83" t="str">
        <f>IF(AL95="","",IF(DAY(AL95)+1&gt;IF(MONTH(AK89)=12,31,DATE(YEAR(AK89),MONTH(AK89)+1,1)-AK89),"",AL95+1))</f>
        <v/>
      </c>
      <c r="AN95" s="83" t="str">
        <f>IF(AM95="","",IF(DAY(AM95)+1&gt;IF(MONTH(AK89)=12,31,DATE(YEAR(AK89),MONTH(AK89)+1,1)-AK89),"",AM95+1))</f>
        <v/>
      </c>
      <c r="AO95" s="83" t="str">
        <f>IF(AN95="","",IF(DAY(AN95)+1&gt;IF(MONTH(AK89)=12,31,DATE(YEAR(AK89),MONTH(AK89)+1,1)-AK89),"",AN95+1))</f>
        <v/>
      </c>
      <c r="AP95" s="83" t="str">
        <f>IF(AO95="","",IF(DAY(AO95)+1&gt;IF(MONTH(AK89)=12,31,DATE(YEAR(AK89),MONTH(AK89)+1,1)-AK89),"",AO95+1))</f>
        <v/>
      </c>
      <c r="AQ95" s="84" t="str">
        <f>IF(AP95="","",IF(DAY(AP95)+1&gt;IF(MONTH(AK89)=12,31,DATE(YEAR(AK89),MONTH(AK89)+1,1)-AK89),"",AP95+1))</f>
        <v/>
      </c>
      <c r="AS95" s="82">
        <f>IF(DAY(AY94)+1&gt;IF(MONTH(AS89)=12,31,DATE(YEAR(AS89),MONTH(AS89)+1,1)-AS89),"",AY94+1)</f>
        <v>46383</v>
      </c>
      <c r="AT95" s="83">
        <f>IF(AS95="","",IF(DAY(AS95)+1&gt;IF(MONTH(AS89)=12,31,DATE(YEAR(AS89),MONTH(AS89)+1,1)-AS89),"",AS95+1))</f>
        <v>46384</v>
      </c>
      <c r="AU95" s="83">
        <f>IF(AT95="","",IF(DAY(AT95)+1&gt;IF(MONTH(AS89)=12,31,DATE(YEAR(AS89),MONTH(AS89)+1,1)-AS89),"",AT95+1))</f>
        <v>46385</v>
      </c>
      <c r="AV95" s="83">
        <f>IF(AU95="","",IF(DAY(AU95)+1&gt;IF(MONTH(AS89)=12,31,DATE(YEAR(AS89),MONTH(AS89)+1,1)-AS89),"",AU95+1))</f>
        <v>46386</v>
      </c>
      <c r="AW95" s="83">
        <f>IF(AV95="","",IF(DAY(AV95)+1&gt;IF(MONTH(AS89)=12,31,DATE(YEAR(AS89),MONTH(AS89)+1,1)-AS89),"",AV95+1))</f>
        <v>46387</v>
      </c>
      <c r="AX95" s="83" t="str">
        <f>IF(AW95="","",IF(DAY(AW95)+1&gt;IF(MONTH(AS89)=12,31,DATE(YEAR(AS89),MONTH(AS89)+1,1)-AS89),"",AW95+1))</f>
        <v/>
      </c>
      <c r="AY95" s="84" t="str">
        <f>IF(AX95="","",IF(DAY(AX95)+1&gt;IF(MONTH(AS89)=12,31,DATE(YEAR(AS89),MONTH(AS89)+1,1)-AS89),"",AX95+1))</f>
        <v/>
      </c>
    </row>
    <row r="96" spans="4:51" ht="9.75" customHeight="1">
      <c r="D96" s="85" t="str">
        <f>IF(J95="","",IF(DAY(J95)+1&gt;IF(MONTH(D89)=12,31,DATE(YEAR(D89),MONTH(D89)+1,1)-D89),"",J95+1))</f>
        <v/>
      </c>
      <c r="E96" s="86" t="str">
        <f>IF(D96="","",IF(DAY(D96)+1&gt;IF(MONTH(D89)=12,31,DATE(YEAR(D89),MONTH(D89)+1,1)-D89),"",D96+1))</f>
        <v/>
      </c>
      <c r="F96" s="477" t="str">
        <f>VLOOKUP(D89,祝節名,2,FALSE)</f>
        <v>12 スポーツの日
寒露8、霜降23</v>
      </c>
      <c r="G96" s="477"/>
      <c r="H96" s="477"/>
      <c r="I96" s="477"/>
      <c r="J96" s="478"/>
      <c r="L96" s="85" t="str">
        <f>IF(R95="","",IF(DAY(R95)+1&gt;IF(MONTH(L89)=12,31,DATE(YEAR(L89),MONTH(L89)+1,1)-L89),"",R95+1))</f>
        <v/>
      </c>
      <c r="M96" s="86" t="str">
        <f>IF(L96="","",IF(DAY(L96)+1&gt;IF(MONTH(L89)=12,31,DATE(YEAR(L89),MONTH(L89)+1,1)-L89),"",L96+1))</f>
        <v/>
      </c>
      <c r="N96" s="477" t="str">
        <f>VLOOKUP(L89,祝節名,2,FALSE)</f>
        <v>3 文化の日、23 勤労感謝の日
立冬7、小雪22</v>
      </c>
      <c r="O96" s="477"/>
      <c r="P96" s="477"/>
      <c r="Q96" s="477"/>
      <c r="R96" s="478"/>
      <c r="T96" s="85" t="str">
        <f>IF(Z95="","",IF(DAY(Z95)+1&gt;IF(MONTH(T89)=12,31,DATE(YEAR(T89),MONTH(T89)+1,1)-T89),"",Z95+1))</f>
        <v/>
      </c>
      <c r="U96" s="86" t="str">
        <f>IF(T96="","",IF(DAY(T96)+1&gt;IF(MONTH(T89)=12,31,DATE(YEAR(T89),MONTH(T89)+1,1)-T89),"",T96+1))</f>
        <v/>
      </c>
      <c r="V96" s="477" t="str">
        <f>VLOOKUP(T89,祝節名,2,FALSE)</f>
        <v xml:space="preserve">
大雪7、冬至22</v>
      </c>
      <c r="W96" s="477"/>
      <c r="X96" s="477"/>
      <c r="Y96" s="477"/>
      <c r="Z96" s="478"/>
      <c r="AC96" s="85" t="str">
        <f>IF(AI95="","",IF(DAY(AI95)+1&gt;IF(MONTH(AC89)=12,31,DATE(YEAR(AC89),MONTH(AC89)+1,1)-AC89),"",AI95+1))</f>
        <v/>
      </c>
      <c r="AD96" s="86" t="str">
        <f>IF(AC96="","",IF(DAY(AC96)+1&gt;IF(MONTH(AC89)=12,31,DATE(YEAR(AC89),MONTH(AC89)+1,1)-AC89),"",AC96+1))</f>
        <v/>
      </c>
      <c r="AE96" s="477" t="str">
        <f>VLOOKUP(AC89,祝節名,2,FALSE)</f>
        <v>12 スポーツの日
寒露8、霜降23</v>
      </c>
      <c r="AF96" s="477"/>
      <c r="AG96" s="477"/>
      <c r="AH96" s="477"/>
      <c r="AI96" s="478"/>
      <c r="AK96" s="85" t="str">
        <f>IF(AQ95="","",IF(DAY(AQ95)+1&gt;IF(MONTH(AK89)=12,31,DATE(YEAR(AK89),MONTH(AK89)+1,1)-AK89),"",AQ95+1))</f>
        <v/>
      </c>
      <c r="AL96" s="86" t="str">
        <f>IF(AK96="","",IF(DAY(AK96)+1&gt;IF(MONTH(AK89)=12,31,DATE(YEAR(AK89),MONTH(AK89)+1,1)-AK89),"",AK96+1))</f>
        <v/>
      </c>
      <c r="AM96" s="477" t="str">
        <f>VLOOKUP(AK89,祝節名,2,FALSE)</f>
        <v>3 文化の日、23 勤労感謝の日
立冬7、小雪22</v>
      </c>
      <c r="AN96" s="477"/>
      <c r="AO96" s="477"/>
      <c r="AP96" s="477"/>
      <c r="AQ96" s="478"/>
      <c r="AS96" s="85" t="str">
        <f>IF(AY95="","",IF(DAY(AY95)+1&gt;IF(MONTH(AS89)=12,31,DATE(YEAR(AS89),MONTH(AS89)+1,1)-AS89),"",AY95+1))</f>
        <v/>
      </c>
      <c r="AT96" s="86" t="str">
        <f>IF(AS96="","",IF(DAY(AS96)+1&gt;IF(MONTH(AS89)=12,31,DATE(YEAR(AS89),MONTH(AS89)+1,1)-AS89),"",AS96+1))</f>
        <v/>
      </c>
      <c r="AU96" s="477" t="str">
        <f>VLOOKUP(AS89,祝節名,2,FALSE)</f>
        <v xml:space="preserve">
大雪7、冬至22</v>
      </c>
      <c r="AV96" s="477"/>
      <c r="AW96" s="477"/>
      <c r="AX96" s="477"/>
      <c r="AY96" s="478"/>
    </row>
    <row r="97" spans="2:53" ht="7.15" customHeight="1"/>
    <row r="98" spans="2:53" ht="6.6" customHeight="1">
      <c r="B98" s="57"/>
      <c r="C98" s="20"/>
      <c r="AA98" s="17"/>
      <c r="AB98" s="20"/>
      <c r="BA98" s="41"/>
    </row>
  </sheetData>
  <mergeCells count="240">
    <mergeCell ref="T4:U4"/>
    <mergeCell ref="V4:X4"/>
    <mergeCell ref="Y4:Z4"/>
    <mergeCell ref="AC4:AD4"/>
    <mergeCell ref="AE4:AG4"/>
    <mergeCell ref="AH4:AI4"/>
    <mergeCell ref="D4:E4"/>
    <mergeCell ref="F4:H4"/>
    <mergeCell ref="I4:J4"/>
    <mergeCell ref="L4:M4"/>
    <mergeCell ref="N4:P4"/>
    <mergeCell ref="Q4:R4"/>
    <mergeCell ref="AE11:AI11"/>
    <mergeCell ref="AM11:AQ11"/>
    <mergeCell ref="AU11:AY11"/>
    <mergeCell ref="AK4:AL4"/>
    <mergeCell ref="AM4:AO4"/>
    <mergeCell ref="AP4:AQ4"/>
    <mergeCell ref="AS4:AT4"/>
    <mergeCell ref="AU4:AW4"/>
    <mergeCell ref="AX4:AY4"/>
    <mergeCell ref="D13:E13"/>
    <mergeCell ref="F13:H13"/>
    <mergeCell ref="I13:J13"/>
    <mergeCell ref="L13:M13"/>
    <mergeCell ref="N13:P13"/>
    <mergeCell ref="Q13:R13"/>
    <mergeCell ref="F11:J11"/>
    <mergeCell ref="N11:R11"/>
    <mergeCell ref="V11:Z11"/>
    <mergeCell ref="F20:J20"/>
    <mergeCell ref="N20:R20"/>
    <mergeCell ref="V20:Z20"/>
    <mergeCell ref="AE20:AI20"/>
    <mergeCell ref="AM20:AQ20"/>
    <mergeCell ref="AU20:AY20"/>
    <mergeCell ref="AK13:AL13"/>
    <mergeCell ref="AM13:AO13"/>
    <mergeCell ref="AP13:AQ13"/>
    <mergeCell ref="AS13:AT13"/>
    <mergeCell ref="AU13:AW13"/>
    <mergeCell ref="AX13:AY13"/>
    <mergeCell ref="T13:U13"/>
    <mergeCell ref="V13:X13"/>
    <mergeCell ref="Y13:Z13"/>
    <mergeCell ref="AC13:AD13"/>
    <mergeCell ref="AE13:AG13"/>
    <mergeCell ref="AH13:AI13"/>
    <mergeCell ref="T23:U23"/>
    <mergeCell ref="V23:X23"/>
    <mergeCell ref="Y23:Z23"/>
    <mergeCell ref="AC23:AD23"/>
    <mergeCell ref="AE23:AG23"/>
    <mergeCell ref="AH23:AI23"/>
    <mergeCell ref="D23:E23"/>
    <mergeCell ref="F23:H23"/>
    <mergeCell ref="I23:J23"/>
    <mergeCell ref="L23:M23"/>
    <mergeCell ref="N23:P23"/>
    <mergeCell ref="Q23:R23"/>
    <mergeCell ref="AE30:AI30"/>
    <mergeCell ref="AM30:AQ30"/>
    <mergeCell ref="AU30:AY30"/>
    <mergeCell ref="AK23:AL23"/>
    <mergeCell ref="AM23:AO23"/>
    <mergeCell ref="AP23:AQ23"/>
    <mergeCell ref="AS23:AT23"/>
    <mergeCell ref="AU23:AW23"/>
    <mergeCell ref="AX23:AY23"/>
    <mergeCell ref="D32:E32"/>
    <mergeCell ref="F32:H32"/>
    <mergeCell ref="I32:J32"/>
    <mergeCell ref="L32:M32"/>
    <mergeCell ref="N32:P32"/>
    <mergeCell ref="Q32:R32"/>
    <mergeCell ref="F30:J30"/>
    <mergeCell ref="N30:R30"/>
    <mergeCell ref="V30:Z30"/>
    <mergeCell ref="F39:J39"/>
    <mergeCell ref="N39:R39"/>
    <mergeCell ref="V39:Z39"/>
    <mergeCell ref="AE39:AI39"/>
    <mergeCell ref="AM39:AQ39"/>
    <mergeCell ref="AU39:AY39"/>
    <mergeCell ref="AK32:AL32"/>
    <mergeCell ref="AM32:AO32"/>
    <mergeCell ref="AP32:AQ32"/>
    <mergeCell ref="AS32:AT32"/>
    <mergeCell ref="AU32:AW32"/>
    <mergeCell ref="AX32:AY32"/>
    <mergeCell ref="T32:U32"/>
    <mergeCell ref="V32:X32"/>
    <mergeCell ref="Y32:Z32"/>
    <mergeCell ref="AC32:AD32"/>
    <mergeCell ref="AE32:AG32"/>
    <mergeCell ref="AH32:AI32"/>
    <mergeCell ref="T42:U42"/>
    <mergeCell ref="V42:X42"/>
    <mergeCell ref="Y42:Z42"/>
    <mergeCell ref="AC42:AD42"/>
    <mergeCell ref="AE42:AG42"/>
    <mergeCell ref="AH42:AI42"/>
    <mergeCell ref="D42:E42"/>
    <mergeCell ref="F42:H42"/>
    <mergeCell ref="I42:J42"/>
    <mergeCell ref="L42:M42"/>
    <mergeCell ref="N42:P42"/>
    <mergeCell ref="Q42:R42"/>
    <mergeCell ref="AE49:AI49"/>
    <mergeCell ref="AM49:AQ49"/>
    <mergeCell ref="AU49:AY49"/>
    <mergeCell ref="AK42:AL42"/>
    <mergeCell ref="AM42:AO42"/>
    <mergeCell ref="AP42:AQ42"/>
    <mergeCell ref="AS42:AT42"/>
    <mergeCell ref="AU42:AW42"/>
    <mergeCell ref="AX42:AY42"/>
    <mergeCell ref="D51:E51"/>
    <mergeCell ref="F51:H51"/>
    <mergeCell ref="I51:J51"/>
    <mergeCell ref="L51:M51"/>
    <mergeCell ref="N51:P51"/>
    <mergeCell ref="Q51:R51"/>
    <mergeCell ref="F49:J49"/>
    <mergeCell ref="N49:R49"/>
    <mergeCell ref="V49:Z49"/>
    <mergeCell ref="F58:J58"/>
    <mergeCell ref="N58:R58"/>
    <mergeCell ref="V58:Z58"/>
    <mergeCell ref="AE58:AI58"/>
    <mergeCell ref="AM58:AQ58"/>
    <mergeCell ref="AU58:AY58"/>
    <mergeCell ref="AK51:AL51"/>
    <mergeCell ref="AM51:AO51"/>
    <mergeCell ref="AP51:AQ51"/>
    <mergeCell ref="AS51:AT51"/>
    <mergeCell ref="AU51:AW51"/>
    <mergeCell ref="AX51:AY51"/>
    <mergeCell ref="T51:U51"/>
    <mergeCell ref="V51:X51"/>
    <mergeCell ref="Y51:Z51"/>
    <mergeCell ref="AC51:AD51"/>
    <mergeCell ref="AE51:AG51"/>
    <mergeCell ref="AH51:AI51"/>
    <mergeCell ref="T61:U61"/>
    <mergeCell ref="V61:X61"/>
    <mergeCell ref="Y61:Z61"/>
    <mergeCell ref="AC61:AD61"/>
    <mergeCell ref="AE61:AG61"/>
    <mergeCell ref="AH61:AI61"/>
    <mergeCell ref="D61:E61"/>
    <mergeCell ref="F61:H61"/>
    <mergeCell ref="I61:J61"/>
    <mergeCell ref="L61:M61"/>
    <mergeCell ref="N61:P61"/>
    <mergeCell ref="Q61:R61"/>
    <mergeCell ref="AE68:AI68"/>
    <mergeCell ref="AM68:AQ68"/>
    <mergeCell ref="AU68:AY68"/>
    <mergeCell ref="AK61:AL61"/>
    <mergeCell ref="AM61:AO61"/>
    <mergeCell ref="AP61:AQ61"/>
    <mergeCell ref="AS61:AT61"/>
    <mergeCell ref="AU61:AW61"/>
    <mergeCell ref="AX61:AY61"/>
    <mergeCell ref="D70:E70"/>
    <mergeCell ref="F70:H70"/>
    <mergeCell ref="I70:J70"/>
    <mergeCell ref="L70:M70"/>
    <mergeCell ref="N70:P70"/>
    <mergeCell ref="Q70:R70"/>
    <mergeCell ref="F68:J68"/>
    <mergeCell ref="N68:R68"/>
    <mergeCell ref="V68:Z68"/>
    <mergeCell ref="F77:J77"/>
    <mergeCell ref="N77:R77"/>
    <mergeCell ref="V77:Z77"/>
    <mergeCell ref="AE77:AI77"/>
    <mergeCell ref="AM77:AQ77"/>
    <mergeCell ref="AU77:AY77"/>
    <mergeCell ref="AK70:AL70"/>
    <mergeCell ref="AM70:AO70"/>
    <mergeCell ref="AP70:AQ70"/>
    <mergeCell ref="AS70:AT70"/>
    <mergeCell ref="AU70:AW70"/>
    <mergeCell ref="AX70:AY70"/>
    <mergeCell ref="T70:U70"/>
    <mergeCell ref="V70:X70"/>
    <mergeCell ref="Y70:Z70"/>
    <mergeCell ref="AC70:AD70"/>
    <mergeCell ref="AE70:AG70"/>
    <mergeCell ref="AH70:AI70"/>
    <mergeCell ref="T80:U80"/>
    <mergeCell ref="V80:X80"/>
    <mergeCell ref="Y80:Z80"/>
    <mergeCell ref="AC80:AD80"/>
    <mergeCell ref="AE80:AG80"/>
    <mergeCell ref="AH80:AI80"/>
    <mergeCell ref="D80:E80"/>
    <mergeCell ref="F80:H80"/>
    <mergeCell ref="I80:J80"/>
    <mergeCell ref="L80:M80"/>
    <mergeCell ref="N80:P80"/>
    <mergeCell ref="Q80:R80"/>
    <mergeCell ref="AE87:AI87"/>
    <mergeCell ref="AM87:AQ87"/>
    <mergeCell ref="AU87:AY87"/>
    <mergeCell ref="AK80:AL80"/>
    <mergeCell ref="AM80:AO80"/>
    <mergeCell ref="AP80:AQ80"/>
    <mergeCell ref="AS80:AT80"/>
    <mergeCell ref="AU80:AW80"/>
    <mergeCell ref="AX80:AY80"/>
    <mergeCell ref="D89:E89"/>
    <mergeCell ref="F89:H89"/>
    <mergeCell ref="I89:J89"/>
    <mergeCell ref="L89:M89"/>
    <mergeCell ref="N89:P89"/>
    <mergeCell ref="Q89:R89"/>
    <mergeCell ref="F87:J87"/>
    <mergeCell ref="N87:R87"/>
    <mergeCell ref="V87:Z87"/>
    <mergeCell ref="F96:J96"/>
    <mergeCell ref="N96:R96"/>
    <mergeCell ref="V96:Z96"/>
    <mergeCell ref="AE96:AI96"/>
    <mergeCell ref="AM96:AQ96"/>
    <mergeCell ref="AU96:AY96"/>
    <mergeCell ref="AK89:AL89"/>
    <mergeCell ref="AM89:AO89"/>
    <mergeCell ref="AP89:AQ89"/>
    <mergeCell ref="AS89:AT89"/>
    <mergeCell ref="AU89:AW89"/>
    <mergeCell ref="AX89:AY89"/>
    <mergeCell ref="T89:U89"/>
    <mergeCell ref="V89:X89"/>
    <mergeCell ref="Y89:Z89"/>
    <mergeCell ref="AC89:AD89"/>
    <mergeCell ref="AE89:AG89"/>
    <mergeCell ref="AH89:AI89"/>
  </mergeCells>
  <phoneticPr fontId="2"/>
  <conditionalFormatting sqref="D6">
    <cfRule type="expression" dxfId="34254" priority="4439" stopIfTrue="1">
      <formula>OR(D6=祝色,WEEKDAY(D6)=1)</formula>
    </cfRule>
    <cfRule type="expression" dxfId="34253" priority="4440" stopIfTrue="1">
      <formula>WEEKDAY(D6)=7</formula>
    </cfRule>
  </conditionalFormatting>
  <conditionalFormatting sqref="E6">
    <cfRule type="expression" dxfId="34252" priority="4437" stopIfTrue="1">
      <formula>OR(E6=祝色,WEEKDAY(E6)=1)</formula>
    </cfRule>
    <cfRule type="expression" dxfId="34251" priority="4438" stopIfTrue="1">
      <formula>WEEKDAY(E6)=7</formula>
    </cfRule>
  </conditionalFormatting>
  <conditionalFormatting sqref="F6">
    <cfRule type="expression" dxfId="34250" priority="4435" stopIfTrue="1">
      <formula>OR(F6=祝色,WEEKDAY(F6)=1)</formula>
    </cfRule>
    <cfRule type="expression" dxfId="34249" priority="4436" stopIfTrue="1">
      <formula>WEEKDAY(F6)=7</formula>
    </cfRule>
  </conditionalFormatting>
  <conditionalFormatting sqref="G6">
    <cfRule type="expression" dxfId="34248" priority="4433" stopIfTrue="1">
      <formula>OR(G6=祝色,WEEKDAY(G6)=1)</formula>
    </cfRule>
    <cfRule type="expression" dxfId="34247" priority="4434" stopIfTrue="1">
      <formula>WEEKDAY(G6)=7</formula>
    </cfRule>
  </conditionalFormatting>
  <conditionalFormatting sqref="H6">
    <cfRule type="expression" dxfId="34246" priority="4431" stopIfTrue="1">
      <formula>OR(H6=祝色,WEEKDAY(H6)=1)</formula>
    </cfRule>
    <cfRule type="expression" dxfId="34245" priority="4432" stopIfTrue="1">
      <formula>WEEKDAY(H6)=7</formula>
    </cfRule>
  </conditionalFormatting>
  <conditionalFormatting sqref="I6">
    <cfRule type="expression" dxfId="34244" priority="4429" stopIfTrue="1">
      <formula>OR(I6=祝色,WEEKDAY(I6)=1)</formula>
    </cfRule>
    <cfRule type="expression" dxfId="34243" priority="4430" stopIfTrue="1">
      <formula>WEEKDAY(I6)=7</formula>
    </cfRule>
  </conditionalFormatting>
  <conditionalFormatting sqref="J6">
    <cfRule type="expression" dxfId="34242" priority="4427" stopIfTrue="1">
      <formula>OR(J6=祝色,WEEKDAY(J6)=1)</formula>
    </cfRule>
    <cfRule type="expression" dxfId="34241" priority="4428" stopIfTrue="1">
      <formula>WEEKDAY(J6)=7</formula>
    </cfRule>
  </conditionalFormatting>
  <conditionalFormatting sqref="D7">
    <cfRule type="expression" dxfId="34240" priority="4425" stopIfTrue="1">
      <formula>OR(D7=祝色,WEEKDAY(D7)=1)</formula>
    </cfRule>
    <cfRule type="expression" dxfId="34239" priority="4426" stopIfTrue="1">
      <formula>WEEKDAY(D7)=7</formula>
    </cfRule>
  </conditionalFormatting>
  <conditionalFormatting sqref="E7">
    <cfRule type="expression" dxfId="34238" priority="4423" stopIfTrue="1">
      <formula>OR(E7=祝色,WEEKDAY(E7)=1)</formula>
    </cfRule>
    <cfRule type="expression" dxfId="34237" priority="4424" stopIfTrue="1">
      <formula>WEEKDAY(E7)=7</formula>
    </cfRule>
  </conditionalFormatting>
  <conditionalFormatting sqref="F7">
    <cfRule type="expression" dxfId="34236" priority="4421" stopIfTrue="1">
      <formula>OR(F7=祝色,WEEKDAY(F7)=1)</formula>
    </cfRule>
    <cfRule type="expression" dxfId="34235" priority="4422" stopIfTrue="1">
      <formula>WEEKDAY(F7)=7</formula>
    </cfRule>
  </conditionalFormatting>
  <conditionalFormatting sqref="G7">
    <cfRule type="expression" dxfId="34234" priority="4419" stopIfTrue="1">
      <formula>OR(G7=祝色,WEEKDAY(G7)=1)</formula>
    </cfRule>
    <cfRule type="expression" dxfId="34233" priority="4420" stopIfTrue="1">
      <formula>WEEKDAY(G7)=7</formula>
    </cfRule>
  </conditionalFormatting>
  <conditionalFormatting sqref="H7">
    <cfRule type="expression" dxfId="34232" priority="4417" stopIfTrue="1">
      <formula>OR(H7=祝色,WEEKDAY(H7)=1)</formula>
    </cfRule>
    <cfRule type="expression" dxfId="34231" priority="4418" stopIfTrue="1">
      <formula>WEEKDAY(H7)=7</formula>
    </cfRule>
  </conditionalFormatting>
  <conditionalFormatting sqref="I7">
    <cfRule type="expression" dxfId="34230" priority="4415" stopIfTrue="1">
      <formula>OR(I7=祝色,WEEKDAY(I7)=1)</formula>
    </cfRule>
    <cfRule type="expression" dxfId="34229" priority="4416" stopIfTrue="1">
      <formula>WEEKDAY(I7)=7</formula>
    </cfRule>
  </conditionalFormatting>
  <conditionalFormatting sqref="J7">
    <cfRule type="expression" dxfId="34228" priority="4413" stopIfTrue="1">
      <formula>OR(J7=祝色,WEEKDAY(J7)=1)</formula>
    </cfRule>
    <cfRule type="expression" dxfId="34227" priority="4414" stopIfTrue="1">
      <formula>WEEKDAY(J7)=7</formula>
    </cfRule>
  </conditionalFormatting>
  <conditionalFormatting sqref="D8">
    <cfRule type="expression" dxfId="34226" priority="4411" stopIfTrue="1">
      <formula>OR(D8=祝色,WEEKDAY(D8)=1)</formula>
    </cfRule>
    <cfRule type="expression" dxfId="34225" priority="4412" stopIfTrue="1">
      <formula>WEEKDAY(D8)=7</formula>
    </cfRule>
  </conditionalFormatting>
  <conditionalFormatting sqref="E8">
    <cfRule type="expression" dxfId="34224" priority="4409" stopIfTrue="1">
      <formula>OR(E8=祝色,WEEKDAY(E8)=1)</formula>
    </cfRule>
    <cfRule type="expression" dxfId="34223" priority="4410" stopIfTrue="1">
      <formula>WEEKDAY(E8)=7</formula>
    </cfRule>
  </conditionalFormatting>
  <conditionalFormatting sqref="F8">
    <cfRule type="expression" dxfId="34222" priority="4407" stopIfTrue="1">
      <formula>OR(F8=祝色,WEEKDAY(F8)=1)</formula>
    </cfRule>
    <cfRule type="expression" dxfId="34221" priority="4408" stopIfTrue="1">
      <formula>WEEKDAY(F8)=7</formula>
    </cfRule>
  </conditionalFormatting>
  <conditionalFormatting sqref="G8">
    <cfRule type="expression" dxfId="34220" priority="4405" stopIfTrue="1">
      <formula>OR(G8=祝色,WEEKDAY(G8)=1)</formula>
    </cfRule>
    <cfRule type="expression" dxfId="34219" priority="4406" stopIfTrue="1">
      <formula>WEEKDAY(G8)=7</formula>
    </cfRule>
  </conditionalFormatting>
  <conditionalFormatting sqref="H8">
    <cfRule type="expression" dxfId="34218" priority="4403" stopIfTrue="1">
      <formula>OR(H8=祝色,WEEKDAY(H8)=1)</formula>
    </cfRule>
    <cfRule type="expression" dxfId="34217" priority="4404" stopIfTrue="1">
      <formula>WEEKDAY(H8)=7</formula>
    </cfRule>
  </conditionalFormatting>
  <conditionalFormatting sqref="I8">
    <cfRule type="expression" dxfId="34216" priority="4401" stopIfTrue="1">
      <formula>OR(I8=祝色,WEEKDAY(I8)=1)</formula>
    </cfRule>
    <cfRule type="expression" dxfId="34215" priority="4402" stopIfTrue="1">
      <formula>WEEKDAY(I8)=7</formula>
    </cfRule>
  </conditionalFormatting>
  <conditionalFormatting sqref="J8">
    <cfRule type="expression" dxfId="34214" priority="4399" stopIfTrue="1">
      <formula>OR(J8=祝色,WEEKDAY(J8)=1)</formula>
    </cfRule>
    <cfRule type="expression" dxfId="34213" priority="4400" stopIfTrue="1">
      <formula>WEEKDAY(J8)=7</formula>
    </cfRule>
  </conditionalFormatting>
  <conditionalFormatting sqref="D9">
    <cfRule type="expression" dxfId="34212" priority="4397" stopIfTrue="1">
      <formula>OR(D9=祝色,WEEKDAY(D9)=1)</formula>
    </cfRule>
    <cfRule type="expression" dxfId="34211" priority="4398" stopIfTrue="1">
      <formula>WEEKDAY(D9)=7</formula>
    </cfRule>
  </conditionalFormatting>
  <conditionalFormatting sqref="E9">
    <cfRule type="expression" dxfId="34210" priority="4395" stopIfTrue="1">
      <formula>OR(E9=祝色,WEEKDAY(E9)=1)</formula>
    </cfRule>
    <cfRule type="expression" dxfId="34209" priority="4396" stopIfTrue="1">
      <formula>WEEKDAY(E9)=7</formula>
    </cfRule>
  </conditionalFormatting>
  <conditionalFormatting sqref="F9">
    <cfRule type="expression" dxfId="34208" priority="4393" stopIfTrue="1">
      <formula>OR(F9=祝色,WEEKDAY(F9)=1)</formula>
    </cfRule>
    <cfRule type="expression" dxfId="34207" priority="4394" stopIfTrue="1">
      <formula>WEEKDAY(F9)=7</formula>
    </cfRule>
  </conditionalFormatting>
  <conditionalFormatting sqref="G9">
    <cfRule type="expression" dxfId="34206" priority="4391" stopIfTrue="1">
      <formula>OR(G9=祝色,WEEKDAY(G9)=1)</formula>
    </cfRule>
    <cfRule type="expression" dxfId="34205" priority="4392" stopIfTrue="1">
      <formula>WEEKDAY(G9)=7</formula>
    </cfRule>
  </conditionalFormatting>
  <conditionalFormatting sqref="H9">
    <cfRule type="expression" dxfId="34204" priority="4389" stopIfTrue="1">
      <formula>OR(H9=祝色,WEEKDAY(H9)=1)</formula>
    </cfRule>
    <cfRule type="expression" dxfId="34203" priority="4390" stopIfTrue="1">
      <formula>WEEKDAY(H9)=7</formula>
    </cfRule>
  </conditionalFormatting>
  <conditionalFormatting sqref="I9">
    <cfRule type="expression" dxfId="34202" priority="4387" stopIfTrue="1">
      <formula>OR(I9=祝色,WEEKDAY(I9)=1)</formula>
    </cfRule>
    <cfRule type="expression" dxfId="34201" priority="4388" stopIfTrue="1">
      <formula>WEEKDAY(I9)=7</formula>
    </cfRule>
  </conditionalFormatting>
  <conditionalFormatting sqref="J9">
    <cfRule type="expression" dxfId="34200" priority="4385" stopIfTrue="1">
      <formula>OR(J9=祝色,WEEKDAY(J9)=1)</formula>
    </cfRule>
    <cfRule type="expression" dxfId="34199" priority="4386" stopIfTrue="1">
      <formula>WEEKDAY(J9)=7</formula>
    </cfRule>
  </conditionalFormatting>
  <conditionalFormatting sqref="D10">
    <cfRule type="expression" dxfId="34198" priority="4383" stopIfTrue="1">
      <formula>OR(D10=祝色,WEEKDAY(D10)=1)</formula>
    </cfRule>
    <cfRule type="expression" dxfId="34197" priority="4384" stopIfTrue="1">
      <formula>WEEKDAY(D10)=7</formula>
    </cfRule>
  </conditionalFormatting>
  <conditionalFormatting sqref="E10">
    <cfRule type="expression" dxfId="34196" priority="4381" stopIfTrue="1">
      <formula>OR(E10=祝色,WEEKDAY(E10)=1)</formula>
    </cfRule>
    <cfRule type="expression" dxfId="34195" priority="4382" stopIfTrue="1">
      <formula>WEEKDAY(E10)=7</formula>
    </cfRule>
  </conditionalFormatting>
  <conditionalFormatting sqref="F10">
    <cfRule type="expression" dxfId="34194" priority="4379" stopIfTrue="1">
      <formula>OR(F10=祝色,WEEKDAY(F10)=1)</formula>
    </cfRule>
    <cfRule type="expression" dxfId="34193" priority="4380" stopIfTrue="1">
      <formula>WEEKDAY(F10)=7</formula>
    </cfRule>
  </conditionalFormatting>
  <conditionalFormatting sqref="G10">
    <cfRule type="expression" dxfId="34192" priority="4377" stopIfTrue="1">
      <formula>OR(G10=祝色,WEEKDAY(G10)=1)</formula>
    </cfRule>
    <cfRule type="expression" dxfId="34191" priority="4378" stopIfTrue="1">
      <formula>WEEKDAY(G10)=7</formula>
    </cfRule>
  </conditionalFormatting>
  <conditionalFormatting sqref="H10">
    <cfRule type="expression" dxfId="34190" priority="4375" stopIfTrue="1">
      <formula>OR(H10=祝色,WEEKDAY(H10)=1)</formula>
    </cfRule>
    <cfRule type="expression" dxfId="34189" priority="4376" stopIfTrue="1">
      <formula>WEEKDAY(H10)=7</formula>
    </cfRule>
  </conditionalFormatting>
  <conditionalFormatting sqref="I10">
    <cfRule type="expression" dxfId="34188" priority="4373" stopIfTrue="1">
      <formula>OR(I10=祝色,WEEKDAY(I10)=1)</formula>
    </cfRule>
    <cfRule type="expression" dxfId="34187" priority="4374" stopIfTrue="1">
      <formula>WEEKDAY(I10)=7</formula>
    </cfRule>
  </conditionalFormatting>
  <conditionalFormatting sqref="J10">
    <cfRule type="expression" dxfId="34186" priority="4371" stopIfTrue="1">
      <formula>OR(J10=祝色,WEEKDAY(J10)=1)</formula>
    </cfRule>
    <cfRule type="expression" dxfId="34185" priority="4372" stopIfTrue="1">
      <formula>WEEKDAY(J10)=7</formula>
    </cfRule>
  </conditionalFormatting>
  <conditionalFormatting sqref="D11">
    <cfRule type="expression" dxfId="34184" priority="4369" stopIfTrue="1">
      <formula>OR(D11=祝色,WEEKDAY(D11)=1)</formula>
    </cfRule>
    <cfRule type="expression" dxfId="34183" priority="4370" stopIfTrue="1">
      <formula>WEEKDAY(D11)=7</formula>
    </cfRule>
  </conditionalFormatting>
  <conditionalFormatting sqref="E11">
    <cfRule type="expression" dxfId="34182" priority="4367" stopIfTrue="1">
      <formula>OR(E11=祝色,WEEKDAY(E11)=1)</formula>
    </cfRule>
    <cfRule type="expression" dxfId="34181" priority="4368" stopIfTrue="1">
      <formula>WEEKDAY(E11)=7</formula>
    </cfRule>
  </conditionalFormatting>
  <conditionalFormatting sqref="L6">
    <cfRule type="expression" dxfId="34180" priority="4365" stopIfTrue="1">
      <formula>OR(L6=祝色,WEEKDAY(L6)=1)</formula>
    </cfRule>
    <cfRule type="expression" dxfId="34179" priority="4366" stopIfTrue="1">
      <formula>WEEKDAY(L6)=7</formula>
    </cfRule>
  </conditionalFormatting>
  <conditionalFormatting sqref="M6">
    <cfRule type="expression" dxfId="34178" priority="4363" stopIfTrue="1">
      <formula>OR(M6=祝色,WEEKDAY(M6)=1)</formula>
    </cfRule>
    <cfRule type="expression" dxfId="34177" priority="4364" stopIfTrue="1">
      <formula>WEEKDAY(M6)=7</formula>
    </cfRule>
  </conditionalFormatting>
  <conditionalFormatting sqref="N6">
    <cfRule type="expression" dxfId="34176" priority="4361" stopIfTrue="1">
      <formula>OR(N6=祝色,WEEKDAY(N6)=1)</formula>
    </cfRule>
    <cfRule type="expression" dxfId="34175" priority="4362" stopIfTrue="1">
      <formula>WEEKDAY(N6)=7</formula>
    </cfRule>
  </conditionalFormatting>
  <conditionalFormatting sqref="O6">
    <cfRule type="expression" dxfId="34174" priority="4359" stopIfTrue="1">
      <formula>OR(O6=祝色,WEEKDAY(O6)=1)</formula>
    </cfRule>
    <cfRule type="expression" dxfId="34173" priority="4360" stopIfTrue="1">
      <formula>WEEKDAY(O6)=7</formula>
    </cfRule>
  </conditionalFormatting>
  <conditionalFormatting sqref="P6">
    <cfRule type="expression" dxfId="34172" priority="4357" stopIfTrue="1">
      <formula>OR(P6=祝色,WEEKDAY(P6)=1)</formula>
    </cfRule>
    <cfRule type="expression" dxfId="34171" priority="4358" stopIfTrue="1">
      <formula>WEEKDAY(P6)=7</formula>
    </cfRule>
  </conditionalFormatting>
  <conditionalFormatting sqref="Q6">
    <cfRule type="expression" dxfId="34170" priority="4355" stopIfTrue="1">
      <formula>OR(Q6=祝色,WEEKDAY(Q6)=1)</formula>
    </cfRule>
    <cfRule type="expression" dxfId="34169" priority="4356" stopIfTrue="1">
      <formula>WEEKDAY(Q6)=7</formula>
    </cfRule>
  </conditionalFormatting>
  <conditionalFormatting sqref="R6">
    <cfRule type="expression" dxfId="34168" priority="4353" stopIfTrue="1">
      <formula>OR(R6=祝色,WEEKDAY(R6)=1)</formula>
    </cfRule>
    <cfRule type="expression" dxfId="34167" priority="4354" stopIfTrue="1">
      <formula>WEEKDAY(R6)=7</formula>
    </cfRule>
  </conditionalFormatting>
  <conditionalFormatting sqref="L7">
    <cfRule type="expression" dxfId="34166" priority="4351" stopIfTrue="1">
      <formula>OR(L7=祝色,WEEKDAY(L7)=1)</formula>
    </cfRule>
    <cfRule type="expression" dxfId="34165" priority="4352" stopIfTrue="1">
      <formula>WEEKDAY(L7)=7</formula>
    </cfRule>
  </conditionalFormatting>
  <conditionalFormatting sqref="M7">
    <cfRule type="expression" dxfId="34164" priority="4349" stopIfTrue="1">
      <formula>OR(M7=祝色,WEEKDAY(M7)=1)</formula>
    </cfRule>
    <cfRule type="expression" dxfId="34163" priority="4350" stopIfTrue="1">
      <formula>WEEKDAY(M7)=7</formula>
    </cfRule>
  </conditionalFormatting>
  <conditionalFormatting sqref="N7">
    <cfRule type="expression" dxfId="34162" priority="4347" stopIfTrue="1">
      <formula>OR(N7=祝色,WEEKDAY(N7)=1)</formula>
    </cfRule>
    <cfRule type="expression" dxfId="34161" priority="4348" stopIfTrue="1">
      <formula>WEEKDAY(N7)=7</formula>
    </cfRule>
  </conditionalFormatting>
  <conditionalFormatting sqref="O7">
    <cfRule type="expression" dxfId="34160" priority="4345" stopIfTrue="1">
      <formula>OR(O7=祝色,WEEKDAY(O7)=1)</formula>
    </cfRule>
    <cfRule type="expression" dxfId="34159" priority="4346" stopIfTrue="1">
      <formula>WEEKDAY(O7)=7</formula>
    </cfRule>
  </conditionalFormatting>
  <conditionalFormatting sqref="P7">
    <cfRule type="expression" dxfId="34158" priority="4343" stopIfTrue="1">
      <formula>OR(P7=祝色,WEEKDAY(P7)=1)</formula>
    </cfRule>
    <cfRule type="expression" dxfId="34157" priority="4344" stopIfTrue="1">
      <formula>WEEKDAY(P7)=7</formula>
    </cfRule>
  </conditionalFormatting>
  <conditionalFormatting sqref="Q7">
    <cfRule type="expression" dxfId="34156" priority="4341" stopIfTrue="1">
      <formula>OR(Q7=祝色,WEEKDAY(Q7)=1)</formula>
    </cfRule>
    <cfRule type="expression" dxfId="34155" priority="4342" stopIfTrue="1">
      <formula>WEEKDAY(Q7)=7</formula>
    </cfRule>
  </conditionalFormatting>
  <conditionalFormatting sqref="R7">
    <cfRule type="expression" dxfId="34154" priority="4339" stopIfTrue="1">
      <formula>OR(R7=祝色,WEEKDAY(R7)=1)</formula>
    </cfRule>
    <cfRule type="expression" dxfId="34153" priority="4340" stopIfTrue="1">
      <formula>WEEKDAY(R7)=7</formula>
    </cfRule>
  </conditionalFormatting>
  <conditionalFormatting sqref="L8">
    <cfRule type="expression" dxfId="34152" priority="4337" stopIfTrue="1">
      <formula>OR(L8=祝色,WEEKDAY(L8)=1)</formula>
    </cfRule>
    <cfRule type="expression" dxfId="34151" priority="4338" stopIfTrue="1">
      <formula>WEEKDAY(L8)=7</formula>
    </cfRule>
  </conditionalFormatting>
  <conditionalFormatting sqref="M8">
    <cfRule type="expression" dxfId="34150" priority="4335" stopIfTrue="1">
      <formula>OR(M8=祝色,WEEKDAY(M8)=1)</formula>
    </cfRule>
    <cfRule type="expression" dxfId="34149" priority="4336" stopIfTrue="1">
      <formula>WEEKDAY(M8)=7</formula>
    </cfRule>
  </conditionalFormatting>
  <conditionalFormatting sqref="N8">
    <cfRule type="expression" dxfId="34148" priority="4333" stopIfTrue="1">
      <formula>OR(N8=祝色,WEEKDAY(N8)=1)</formula>
    </cfRule>
    <cfRule type="expression" dxfId="34147" priority="4334" stopIfTrue="1">
      <formula>WEEKDAY(N8)=7</formula>
    </cfRule>
  </conditionalFormatting>
  <conditionalFormatting sqref="O8">
    <cfRule type="expression" dxfId="34146" priority="4331" stopIfTrue="1">
      <formula>OR(O8=祝色,WEEKDAY(O8)=1)</formula>
    </cfRule>
    <cfRule type="expression" dxfId="34145" priority="4332" stopIfTrue="1">
      <formula>WEEKDAY(O8)=7</formula>
    </cfRule>
  </conditionalFormatting>
  <conditionalFormatting sqref="P8">
    <cfRule type="expression" dxfId="34144" priority="4329" stopIfTrue="1">
      <formula>OR(P8=祝色,WEEKDAY(P8)=1)</formula>
    </cfRule>
    <cfRule type="expression" dxfId="34143" priority="4330" stopIfTrue="1">
      <formula>WEEKDAY(P8)=7</formula>
    </cfRule>
  </conditionalFormatting>
  <conditionalFormatting sqref="Q8">
    <cfRule type="expression" dxfId="34142" priority="4327" stopIfTrue="1">
      <formula>OR(Q8=祝色,WEEKDAY(Q8)=1)</formula>
    </cfRule>
    <cfRule type="expression" dxfId="34141" priority="4328" stopIfTrue="1">
      <formula>WEEKDAY(Q8)=7</formula>
    </cfRule>
  </conditionalFormatting>
  <conditionalFormatting sqref="R8">
    <cfRule type="expression" dxfId="34140" priority="4325" stopIfTrue="1">
      <formula>OR(R8=祝色,WEEKDAY(R8)=1)</formula>
    </cfRule>
    <cfRule type="expression" dxfId="34139" priority="4326" stopIfTrue="1">
      <formula>WEEKDAY(R8)=7</formula>
    </cfRule>
  </conditionalFormatting>
  <conditionalFormatting sqref="L9">
    <cfRule type="expression" dxfId="34138" priority="4323" stopIfTrue="1">
      <formula>OR(L9=祝色,WEEKDAY(L9)=1)</formula>
    </cfRule>
    <cfRule type="expression" dxfId="34137" priority="4324" stopIfTrue="1">
      <formula>WEEKDAY(L9)=7</formula>
    </cfRule>
  </conditionalFormatting>
  <conditionalFormatting sqref="M9">
    <cfRule type="expression" dxfId="34136" priority="4321" stopIfTrue="1">
      <formula>OR(M9=祝色,WEEKDAY(M9)=1)</formula>
    </cfRule>
    <cfRule type="expression" dxfId="34135" priority="4322" stopIfTrue="1">
      <formula>WEEKDAY(M9)=7</formula>
    </cfRule>
  </conditionalFormatting>
  <conditionalFormatting sqref="N9">
    <cfRule type="expression" dxfId="34134" priority="4319" stopIfTrue="1">
      <formula>OR(N9=祝色,WEEKDAY(N9)=1)</formula>
    </cfRule>
    <cfRule type="expression" dxfId="34133" priority="4320" stopIfTrue="1">
      <formula>WEEKDAY(N9)=7</formula>
    </cfRule>
  </conditionalFormatting>
  <conditionalFormatting sqref="O9">
    <cfRule type="expression" dxfId="34132" priority="4317" stopIfTrue="1">
      <formula>OR(O9=祝色,WEEKDAY(O9)=1)</formula>
    </cfRule>
    <cfRule type="expression" dxfId="34131" priority="4318" stopIfTrue="1">
      <formula>WEEKDAY(O9)=7</formula>
    </cfRule>
  </conditionalFormatting>
  <conditionalFormatting sqref="P9">
    <cfRule type="expression" dxfId="34130" priority="4315" stopIfTrue="1">
      <formula>OR(P9=祝色,WEEKDAY(P9)=1)</formula>
    </cfRule>
    <cfRule type="expression" dxfId="34129" priority="4316" stopIfTrue="1">
      <formula>WEEKDAY(P9)=7</formula>
    </cfRule>
  </conditionalFormatting>
  <conditionalFormatting sqref="Q9">
    <cfRule type="expression" dxfId="34128" priority="4313" stopIfTrue="1">
      <formula>OR(Q9=祝色,WEEKDAY(Q9)=1)</formula>
    </cfRule>
    <cfRule type="expression" dxfId="34127" priority="4314" stopIfTrue="1">
      <formula>WEEKDAY(Q9)=7</formula>
    </cfRule>
  </conditionalFormatting>
  <conditionalFormatting sqref="R9">
    <cfRule type="expression" dxfId="34126" priority="4311" stopIfTrue="1">
      <formula>OR(R9=祝色,WEEKDAY(R9)=1)</formula>
    </cfRule>
    <cfRule type="expression" dxfId="34125" priority="4312" stopIfTrue="1">
      <formula>WEEKDAY(R9)=7</formula>
    </cfRule>
  </conditionalFormatting>
  <conditionalFormatting sqref="L10">
    <cfRule type="expression" dxfId="34124" priority="4309" stopIfTrue="1">
      <formula>OR(L10=祝色,WEEKDAY(L10)=1)</formula>
    </cfRule>
    <cfRule type="expression" dxfId="34123" priority="4310" stopIfTrue="1">
      <formula>WEEKDAY(L10)=7</formula>
    </cfRule>
  </conditionalFormatting>
  <conditionalFormatting sqref="M10">
    <cfRule type="expression" dxfId="34122" priority="4307" stopIfTrue="1">
      <formula>OR(M10=祝色,WEEKDAY(M10)=1)</formula>
    </cfRule>
    <cfRule type="expression" dxfId="34121" priority="4308" stopIfTrue="1">
      <formula>WEEKDAY(M10)=7</formula>
    </cfRule>
  </conditionalFormatting>
  <conditionalFormatting sqref="N10">
    <cfRule type="expression" dxfId="34120" priority="4305" stopIfTrue="1">
      <formula>OR(N10=祝色,WEEKDAY(N10)=1)</formula>
    </cfRule>
    <cfRule type="expression" dxfId="34119" priority="4306" stopIfTrue="1">
      <formula>WEEKDAY(N10)=7</formula>
    </cfRule>
  </conditionalFormatting>
  <conditionalFormatting sqref="O10">
    <cfRule type="expression" dxfId="34118" priority="4303" stopIfTrue="1">
      <formula>OR(O10=祝色,WEEKDAY(O10)=1)</formula>
    </cfRule>
    <cfRule type="expression" dxfId="34117" priority="4304" stopIfTrue="1">
      <formula>WEEKDAY(O10)=7</formula>
    </cfRule>
  </conditionalFormatting>
  <conditionalFormatting sqref="P10">
    <cfRule type="expression" dxfId="34116" priority="4301" stopIfTrue="1">
      <formula>OR(P10=祝色,WEEKDAY(P10)=1)</formula>
    </cfRule>
    <cfRule type="expression" dxfId="34115" priority="4302" stopIfTrue="1">
      <formula>WEEKDAY(P10)=7</formula>
    </cfRule>
  </conditionalFormatting>
  <conditionalFormatting sqref="Q10">
    <cfRule type="expression" dxfId="34114" priority="4299" stopIfTrue="1">
      <formula>OR(Q10=祝色,WEEKDAY(Q10)=1)</formula>
    </cfRule>
    <cfRule type="expression" dxfId="34113" priority="4300" stopIfTrue="1">
      <formula>WEEKDAY(Q10)=7</formula>
    </cfRule>
  </conditionalFormatting>
  <conditionalFormatting sqref="R10">
    <cfRule type="expression" dxfId="34112" priority="4297" stopIfTrue="1">
      <formula>OR(R10=祝色,WEEKDAY(R10)=1)</formula>
    </cfRule>
    <cfRule type="expression" dxfId="34111" priority="4298" stopIfTrue="1">
      <formula>WEEKDAY(R10)=7</formula>
    </cfRule>
  </conditionalFormatting>
  <conditionalFormatting sqref="L11">
    <cfRule type="expression" dxfId="34110" priority="4295" stopIfTrue="1">
      <formula>OR(L11=祝色,WEEKDAY(L11)=1)</formula>
    </cfRule>
    <cfRule type="expression" dxfId="34109" priority="4296" stopIfTrue="1">
      <formula>WEEKDAY(L11)=7</formula>
    </cfRule>
  </conditionalFormatting>
  <conditionalFormatting sqref="M11">
    <cfRule type="expression" dxfId="34108" priority="4293" stopIfTrue="1">
      <formula>OR(M11=祝色,WEEKDAY(M11)=1)</formula>
    </cfRule>
    <cfRule type="expression" dxfId="34107" priority="4294" stopIfTrue="1">
      <formula>WEEKDAY(M11)=7</formula>
    </cfRule>
  </conditionalFormatting>
  <conditionalFormatting sqref="T6">
    <cfRule type="expression" dxfId="34106" priority="4291" stopIfTrue="1">
      <formula>OR(T6=祝色,WEEKDAY(T6)=1)</formula>
    </cfRule>
    <cfRule type="expression" dxfId="34105" priority="4292" stopIfTrue="1">
      <formula>WEEKDAY(T6)=7</formula>
    </cfRule>
  </conditionalFormatting>
  <conditionalFormatting sqref="U6">
    <cfRule type="expression" dxfId="34104" priority="4289" stopIfTrue="1">
      <formula>OR(U6=祝色,WEEKDAY(U6)=1)</formula>
    </cfRule>
    <cfRule type="expression" dxfId="34103" priority="4290" stopIfTrue="1">
      <formula>WEEKDAY(U6)=7</formula>
    </cfRule>
  </conditionalFormatting>
  <conditionalFormatting sqref="V6">
    <cfRule type="expression" dxfId="34102" priority="4287" stopIfTrue="1">
      <formula>OR(V6=祝色,WEEKDAY(V6)=1)</formula>
    </cfRule>
    <cfRule type="expression" dxfId="34101" priority="4288" stopIfTrue="1">
      <formula>WEEKDAY(V6)=7</formula>
    </cfRule>
  </conditionalFormatting>
  <conditionalFormatting sqref="W6">
    <cfRule type="expression" dxfId="34100" priority="4285" stopIfTrue="1">
      <formula>OR(W6=祝色,WEEKDAY(W6)=1)</formula>
    </cfRule>
    <cfRule type="expression" dxfId="34099" priority="4286" stopIfTrue="1">
      <formula>WEEKDAY(W6)=7</formula>
    </cfRule>
  </conditionalFormatting>
  <conditionalFormatting sqref="X6">
    <cfRule type="expression" dxfId="34098" priority="4283" stopIfTrue="1">
      <formula>OR(X6=祝色,WEEKDAY(X6)=1)</formula>
    </cfRule>
    <cfRule type="expression" dxfId="34097" priority="4284" stopIfTrue="1">
      <formula>WEEKDAY(X6)=7</formula>
    </cfRule>
  </conditionalFormatting>
  <conditionalFormatting sqref="Y6">
    <cfRule type="expression" dxfId="34096" priority="4281" stopIfTrue="1">
      <formula>OR(Y6=祝色,WEEKDAY(Y6)=1)</formula>
    </cfRule>
    <cfRule type="expression" dxfId="34095" priority="4282" stopIfTrue="1">
      <formula>WEEKDAY(Y6)=7</formula>
    </cfRule>
  </conditionalFormatting>
  <conditionalFormatting sqref="Z6">
    <cfRule type="expression" dxfId="34094" priority="4279" stopIfTrue="1">
      <formula>OR(Z6=祝色,WEEKDAY(Z6)=1)</formula>
    </cfRule>
    <cfRule type="expression" dxfId="34093" priority="4280" stopIfTrue="1">
      <formula>WEEKDAY(Z6)=7</formula>
    </cfRule>
  </conditionalFormatting>
  <conditionalFormatting sqref="T7">
    <cfRule type="expression" dxfId="34092" priority="4277" stopIfTrue="1">
      <formula>OR(T7=祝色,WEEKDAY(T7)=1)</formula>
    </cfRule>
    <cfRule type="expression" dxfId="34091" priority="4278" stopIfTrue="1">
      <formula>WEEKDAY(T7)=7</formula>
    </cfRule>
  </conditionalFormatting>
  <conditionalFormatting sqref="U7">
    <cfRule type="expression" dxfId="34090" priority="4275" stopIfTrue="1">
      <formula>OR(U7=祝色,WEEKDAY(U7)=1)</formula>
    </cfRule>
    <cfRule type="expression" dxfId="34089" priority="4276" stopIfTrue="1">
      <formula>WEEKDAY(U7)=7</formula>
    </cfRule>
  </conditionalFormatting>
  <conditionalFormatting sqref="V7">
    <cfRule type="expression" dxfId="34088" priority="4273" stopIfTrue="1">
      <formula>OR(V7=祝色,WEEKDAY(V7)=1)</formula>
    </cfRule>
    <cfRule type="expression" dxfId="34087" priority="4274" stopIfTrue="1">
      <formula>WEEKDAY(V7)=7</formula>
    </cfRule>
  </conditionalFormatting>
  <conditionalFormatting sqref="W7">
    <cfRule type="expression" dxfId="34086" priority="4271" stopIfTrue="1">
      <formula>OR(W7=祝色,WEEKDAY(W7)=1)</formula>
    </cfRule>
    <cfRule type="expression" dxfId="34085" priority="4272" stopIfTrue="1">
      <formula>WEEKDAY(W7)=7</formula>
    </cfRule>
  </conditionalFormatting>
  <conditionalFormatting sqref="X7">
    <cfRule type="expression" dxfId="34084" priority="4269" stopIfTrue="1">
      <formula>OR(X7=祝色,WEEKDAY(X7)=1)</formula>
    </cfRule>
    <cfRule type="expression" dxfId="34083" priority="4270" stopIfTrue="1">
      <formula>WEEKDAY(X7)=7</formula>
    </cfRule>
  </conditionalFormatting>
  <conditionalFormatting sqref="Y7">
    <cfRule type="expression" dxfId="34082" priority="4267" stopIfTrue="1">
      <formula>OR(Y7=祝色,WEEKDAY(Y7)=1)</formula>
    </cfRule>
    <cfRule type="expression" dxfId="34081" priority="4268" stopIfTrue="1">
      <formula>WEEKDAY(Y7)=7</formula>
    </cfRule>
  </conditionalFormatting>
  <conditionalFormatting sqref="Z7">
    <cfRule type="expression" dxfId="34080" priority="4265" stopIfTrue="1">
      <formula>OR(Z7=祝色,WEEKDAY(Z7)=1)</formula>
    </cfRule>
    <cfRule type="expression" dxfId="34079" priority="4266" stopIfTrue="1">
      <formula>WEEKDAY(Z7)=7</formula>
    </cfRule>
  </conditionalFormatting>
  <conditionalFormatting sqref="T8">
    <cfRule type="expression" dxfId="34078" priority="4263" stopIfTrue="1">
      <formula>OR(T8=祝色,WEEKDAY(T8)=1)</formula>
    </cfRule>
    <cfRule type="expression" dxfId="34077" priority="4264" stopIfTrue="1">
      <formula>WEEKDAY(T8)=7</formula>
    </cfRule>
  </conditionalFormatting>
  <conditionalFormatting sqref="U8">
    <cfRule type="expression" dxfId="34076" priority="4261" stopIfTrue="1">
      <formula>OR(U8=祝色,WEEKDAY(U8)=1)</formula>
    </cfRule>
    <cfRule type="expression" dxfId="34075" priority="4262" stopIfTrue="1">
      <formula>WEEKDAY(U8)=7</formula>
    </cfRule>
  </conditionalFormatting>
  <conditionalFormatting sqref="V8">
    <cfRule type="expression" dxfId="34074" priority="4259" stopIfTrue="1">
      <formula>OR(V8=祝色,WEEKDAY(V8)=1)</formula>
    </cfRule>
    <cfRule type="expression" dxfId="34073" priority="4260" stopIfTrue="1">
      <formula>WEEKDAY(V8)=7</formula>
    </cfRule>
  </conditionalFormatting>
  <conditionalFormatting sqref="W8">
    <cfRule type="expression" dxfId="34072" priority="4257" stopIfTrue="1">
      <formula>OR(W8=祝色,WEEKDAY(W8)=1)</formula>
    </cfRule>
    <cfRule type="expression" dxfId="34071" priority="4258" stopIfTrue="1">
      <formula>WEEKDAY(W8)=7</formula>
    </cfRule>
  </conditionalFormatting>
  <conditionalFormatting sqref="X8">
    <cfRule type="expression" dxfId="34070" priority="4255" stopIfTrue="1">
      <formula>OR(X8=祝色,WEEKDAY(X8)=1)</formula>
    </cfRule>
    <cfRule type="expression" dxfId="34069" priority="4256" stopIfTrue="1">
      <formula>WEEKDAY(X8)=7</formula>
    </cfRule>
  </conditionalFormatting>
  <conditionalFormatting sqref="Y8">
    <cfRule type="expression" dxfId="34068" priority="4253" stopIfTrue="1">
      <formula>OR(Y8=祝色,WEEKDAY(Y8)=1)</formula>
    </cfRule>
    <cfRule type="expression" dxfId="34067" priority="4254" stopIfTrue="1">
      <formula>WEEKDAY(Y8)=7</formula>
    </cfRule>
  </conditionalFormatting>
  <conditionalFormatting sqref="Z8">
    <cfRule type="expression" dxfId="34066" priority="4251" stopIfTrue="1">
      <formula>OR(Z8=祝色,WEEKDAY(Z8)=1)</formula>
    </cfRule>
    <cfRule type="expression" dxfId="34065" priority="4252" stopIfTrue="1">
      <formula>WEEKDAY(Z8)=7</formula>
    </cfRule>
  </conditionalFormatting>
  <conditionalFormatting sqref="T9">
    <cfRule type="expression" dxfId="34064" priority="4249" stopIfTrue="1">
      <formula>OR(T9=祝色,WEEKDAY(T9)=1)</formula>
    </cfRule>
    <cfRule type="expression" dxfId="34063" priority="4250" stopIfTrue="1">
      <formula>WEEKDAY(T9)=7</formula>
    </cfRule>
  </conditionalFormatting>
  <conditionalFormatting sqref="U9">
    <cfRule type="expression" dxfId="34062" priority="4247" stopIfTrue="1">
      <formula>OR(U9=祝色,WEEKDAY(U9)=1)</formula>
    </cfRule>
    <cfRule type="expression" dxfId="34061" priority="4248" stopIfTrue="1">
      <formula>WEEKDAY(U9)=7</formula>
    </cfRule>
  </conditionalFormatting>
  <conditionalFormatting sqref="V9">
    <cfRule type="expression" dxfId="34060" priority="4245" stopIfTrue="1">
      <formula>OR(V9=祝色,WEEKDAY(V9)=1)</formula>
    </cfRule>
    <cfRule type="expression" dxfId="34059" priority="4246" stopIfTrue="1">
      <formula>WEEKDAY(V9)=7</formula>
    </cfRule>
  </conditionalFormatting>
  <conditionalFormatting sqref="W9">
    <cfRule type="expression" dxfId="34058" priority="4243" stopIfTrue="1">
      <formula>OR(W9=祝色,WEEKDAY(W9)=1)</formula>
    </cfRule>
    <cfRule type="expression" dxfId="34057" priority="4244" stopIfTrue="1">
      <formula>WEEKDAY(W9)=7</formula>
    </cfRule>
  </conditionalFormatting>
  <conditionalFormatting sqref="X9">
    <cfRule type="expression" dxfId="34056" priority="4241" stopIfTrue="1">
      <formula>OR(X9=祝色,WEEKDAY(X9)=1)</formula>
    </cfRule>
    <cfRule type="expression" dxfId="34055" priority="4242" stopIfTrue="1">
      <formula>WEEKDAY(X9)=7</formula>
    </cfRule>
  </conditionalFormatting>
  <conditionalFormatting sqref="Y9">
    <cfRule type="expression" dxfId="34054" priority="4239" stopIfTrue="1">
      <formula>OR(Y9=祝色,WEEKDAY(Y9)=1)</formula>
    </cfRule>
    <cfRule type="expression" dxfId="34053" priority="4240" stopIfTrue="1">
      <formula>WEEKDAY(Y9)=7</formula>
    </cfRule>
  </conditionalFormatting>
  <conditionalFormatting sqref="Z9">
    <cfRule type="expression" dxfId="34052" priority="4237" stopIfTrue="1">
      <formula>OR(Z9=祝色,WEEKDAY(Z9)=1)</formula>
    </cfRule>
    <cfRule type="expression" dxfId="34051" priority="4238" stopIfTrue="1">
      <formula>WEEKDAY(Z9)=7</formula>
    </cfRule>
  </conditionalFormatting>
  <conditionalFormatting sqref="T10">
    <cfRule type="expression" dxfId="34050" priority="4235" stopIfTrue="1">
      <formula>OR(T10=祝色,WEEKDAY(T10)=1)</formula>
    </cfRule>
    <cfRule type="expression" dxfId="34049" priority="4236" stopIfTrue="1">
      <formula>WEEKDAY(T10)=7</formula>
    </cfRule>
  </conditionalFormatting>
  <conditionalFormatting sqref="U10">
    <cfRule type="expression" dxfId="34048" priority="4233" stopIfTrue="1">
      <formula>OR(U10=祝色,WEEKDAY(U10)=1)</formula>
    </cfRule>
    <cfRule type="expression" dxfId="34047" priority="4234" stopIfTrue="1">
      <formula>WEEKDAY(U10)=7</formula>
    </cfRule>
  </conditionalFormatting>
  <conditionalFormatting sqref="V10">
    <cfRule type="expression" dxfId="34046" priority="4231" stopIfTrue="1">
      <formula>OR(V10=祝色,WEEKDAY(V10)=1)</formula>
    </cfRule>
    <cfRule type="expression" dxfId="34045" priority="4232" stopIfTrue="1">
      <formula>WEEKDAY(V10)=7</formula>
    </cfRule>
  </conditionalFormatting>
  <conditionalFormatting sqref="W10">
    <cfRule type="expression" dxfId="34044" priority="4229" stopIfTrue="1">
      <formula>OR(W10=祝色,WEEKDAY(W10)=1)</formula>
    </cfRule>
    <cfRule type="expression" dxfId="34043" priority="4230" stopIfTrue="1">
      <formula>WEEKDAY(W10)=7</formula>
    </cfRule>
  </conditionalFormatting>
  <conditionalFormatting sqref="X10">
    <cfRule type="expression" dxfId="34042" priority="4227" stopIfTrue="1">
      <formula>OR(X10=祝色,WEEKDAY(X10)=1)</formula>
    </cfRule>
    <cfRule type="expression" dxfId="34041" priority="4228" stopIfTrue="1">
      <formula>WEEKDAY(X10)=7</formula>
    </cfRule>
  </conditionalFormatting>
  <conditionalFormatting sqref="Y10">
    <cfRule type="expression" dxfId="34040" priority="4225" stopIfTrue="1">
      <formula>OR(Y10=祝色,WEEKDAY(Y10)=1)</formula>
    </cfRule>
    <cfRule type="expression" dxfId="34039" priority="4226" stopIfTrue="1">
      <formula>WEEKDAY(Y10)=7</formula>
    </cfRule>
  </conditionalFormatting>
  <conditionalFormatting sqref="Z10">
    <cfRule type="expression" dxfId="34038" priority="4223" stopIfTrue="1">
      <formula>OR(Z10=祝色,WEEKDAY(Z10)=1)</formula>
    </cfRule>
    <cfRule type="expression" dxfId="34037" priority="4224" stopIfTrue="1">
      <formula>WEEKDAY(Z10)=7</formula>
    </cfRule>
  </conditionalFormatting>
  <conditionalFormatting sqref="T11">
    <cfRule type="expression" dxfId="34036" priority="4221" stopIfTrue="1">
      <formula>OR(T11=祝色,WEEKDAY(T11)=1)</formula>
    </cfRule>
    <cfRule type="expression" dxfId="34035" priority="4222" stopIfTrue="1">
      <formula>WEEKDAY(T11)=7</formula>
    </cfRule>
  </conditionalFormatting>
  <conditionalFormatting sqref="U11">
    <cfRule type="expression" dxfId="34034" priority="4219" stopIfTrue="1">
      <formula>OR(U11=祝色,WEEKDAY(U11)=1)</formula>
    </cfRule>
    <cfRule type="expression" dxfId="34033" priority="4220" stopIfTrue="1">
      <formula>WEEKDAY(U11)=7</formula>
    </cfRule>
  </conditionalFormatting>
  <conditionalFormatting sqref="D15">
    <cfRule type="expression" dxfId="34032" priority="4217" stopIfTrue="1">
      <formula>OR(D15=祝色,WEEKDAY(D15)=1)</formula>
    </cfRule>
    <cfRule type="expression" dxfId="34031" priority="4218" stopIfTrue="1">
      <formula>WEEKDAY(D15)=7</formula>
    </cfRule>
  </conditionalFormatting>
  <conditionalFormatting sqref="E15">
    <cfRule type="expression" dxfId="34030" priority="4215" stopIfTrue="1">
      <formula>OR(E15=祝色,WEEKDAY(E15)=1)</formula>
    </cfRule>
    <cfRule type="expression" dxfId="34029" priority="4216" stopIfTrue="1">
      <formula>WEEKDAY(E15)=7</formula>
    </cfRule>
  </conditionalFormatting>
  <conditionalFormatting sqref="F15">
    <cfRule type="expression" dxfId="34028" priority="4213" stopIfTrue="1">
      <formula>OR(F15=祝色,WEEKDAY(F15)=1)</formula>
    </cfRule>
    <cfRule type="expression" dxfId="34027" priority="4214" stopIfTrue="1">
      <formula>WEEKDAY(F15)=7</formula>
    </cfRule>
  </conditionalFormatting>
  <conditionalFormatting sqref="G15">
    <cfRule type="expression" dxfId="34026" priority="4211" stopIfTrue="1">
      <formula>OR(G15=祝色,WEEKDAY(G15)=1)</formula>
    </cfRule>
    <cfRule type="expression" dxfId="34025" priority="4212" stopIfTrue="1">
      <formula>WEEKDAY(G15)=7</formula>
    </cfRule>
  </conditionalFormatting>
  <conditionalFormatting sqref="H15">
    <cfRule type="expression" dxfId="34024" priority="4209" stopIfTrue="1">
      <formula>OR(H15=祝色,WEEKDAY(H15)=1)</formula>
    </cfRule>
    <cfRule type="expression" dxfId="34023" priority="4210" stopIfTrue="1">
      <formula>WEEKDAY(H15)=7</formula>
    </cfRule>
  </conditionalFormatting>
  <conditionalFormatting sqref="I15">
    <cfRule type="expression" dxfId="34022" priority="4207" stopIfTrue="1">
      <formula>OR(I15=祝色,WEEKDAY(I15)=1)</formula>
    </cfRule>
    <cfRule type="expression" dxfId="34021" priority="4208" stopIfTrue="1">
      <formula>WEEKDAY(I15)=7</formula>
    </cfRule>
  </conditionalFormatting>
  <conditionalFormatting sqref="J15">
    <cfRule type="expression" dxfId="34020" priority="4205" stopIfTrue="1">
      <formula>OR(J15=祝色,WEEKDAY(J15)=1)</formula>
    </cfRule>
    <cfRule type="expression" dxfId="34019" priority="4206" stopIfTrue="1">
      <formula>WEEKDAY(J15)=7</formula>
    </cfRule>
  </conditionalFormatting>
  <conditionalFormatting sqref="D16">
    <cfRule type="expression" dxfId="34018" priority="4203" stopIfTrue="1">
      <formula>OR(D16=祝色,WEEKDAY(D16)=1)</formula>
    </cfRule>
    <cfRule type="expression" dxfId="34017" priority="4204" stopIfTrue="1">
      <formula>WEEKDAY(D16)=7</formula>
    </cfRule>
  </conditionalFormatting>
  <conditionalFormatting sqref="E16">
    <cfRule type="expression" dxfId="34016" priority="4201" stopIfTrue="1">
      <formula>OR(E16=祝色,WEEKDAY(E16)=1)</formula>
    </cfRule>
    <cfRule type="expression" dxfId="34015" priority="4202" stopIfTrue="1">
      <formula>WEEKDAY(E16)=7</formula>
    </cfRule>
  </conditionalFormatting>
  <conditionalFormatting sqref="F16">
    <cfRule type="expression" dxfId="34014" priority="4199" stopIfTrue="1">
      <formula>OR(F16=祝色,WEEKDAY(F16)=1)</formula>
    </cfRule>
    <cfRule type="expression" dxfId="34013" priority="4200" stopIfTrue="1">
      <formula>WEEKDAY(F16)=7</formula>
    </cfRule>
  </conditionalFormatting>
  <conditionalFormatting sqref="G16">
    <cfRule type="expression" dxfId="34012" priority="4197" stopIfTrue="1">
      <formula>OR(G16=祝色,WEEKDAY(G16)=1)</formula>
    </cfRule>
    <cfRule type="expression" dxfId="34011" priority="4198" stopIfTrue="1">
      <formula>WEEKDAY(G16)=7</formula>
    </cfRule>
  </conditionalFormatting>
  <conditionalFormatting sqref="H16">
    <cfRule type="expression" dxfId="34010" priority="4195" stopIfTrue="1">
      <formula>OR(H16=祝色,WEEKDAY(H16)=1)</formula>
    </cfRule>
    <cfRule type="expression" dxfId="34009" priority="4196" stopIfTrue="1">
      <formula>WEEKDAY(H16)=7</formula>
    </cfRule>
  </conditionalFormatting>
  <conditionalFormatting sqref="I16">
    <cfRule type="expression" dxfId="34008" priority="4193" stopIfTrue="1">
      <formula>OR(I16=祝色,WEEKDAY(I16)=1)</formula>
    </cfRule>
    <cfRule type="expression" dxfId="34007" priority="4194" stopIfTrue="1">
      <formula>WEEKDAY(I16)=7</formula>
    </cfRule>
  </conditionalFormatting>
  <conditionalFormatting sqref="J16">
    <cfRule type="expression" dxfId="34006" priority="4191" stopIfTrue="1">
      <formula>OR(J16=祝色,WEEKDAY(J16)=1)</formula>
    </cfRule>
    <cfRule type="expression" dxfId="34005" priority="4192" stopIfTrue="1">
      <formula>WEEKDAY(J16)=7</formula>
    </cfRule>
  </conditionalFormatting>
  <conditionalFormatting sqref="D17">
    <cfRule type="expression" dxfId="34004" priority="4189" stopIfTrue="1">
      <formula>OR(D17=祝色,WEEKDAY(D17)=1)</formula>
    </cfRule>
    <cfRule type="expression" dxfId="34003" priority="4190" stopIfTrue="1">
      <formula>WEEKDAY(D17)=7</formula>
    </cfRule>
  </conditionalFormatting>
  <conditionalFormatting sqref="E17">
    <cfRule type="expression" dxfId="34002" priority="4187" stopIfTrue="1">
      <formula>OR(E17=祝色,WEEKDAY(E17)=1)</formula>
    </cfRule>
    <cfRule type="expression" dxfId="34001" priority="4188" stopIfTrue="1">
      <formula>WEEKDAY(E17)=7</formula>
    </cfRule>
  </conditionalFormatting>
  <conditionalFormatting sqref="F17">
    <cfRule type="expression" dxfId="34000" priority="4185" stopIfTrue="1">
      <formula>OR(F17=祝色,WEEKDAY(F17)=1)</formula>
    </cfRule>
    <cfRule type="expression" dxfId="33999" priority="4186" stopIfTrue="1">
      <formula>WEEKDAY(F17)=7</formula>
    </cfRule>
  </conditionalFormatting>
  <conditionalFormatting sqref="G17">
    <cfRule type="expression" dxfId="33998" priority="4183" stopIfTrue="1">
      <formula>OR(G17=祝色,WEEKDAY(G17)=1)</formula>
    </cfRule>
    <cfRule type="expression" dxfId="33997" priority="4184" stopIfTrue="1">
      <formula>WEEKDAY(G17)=7</formula>
    </cfRule>
  </conditionalFormatting>
  <conditionalFormatting sqref="H17">
    <cfRule type="expression" dxfId="33996" priority="4181" stopIfTrue="1">
      <formula>OR(H17=祝色,WEEKDAY(H17)=1)</formula>
    </cfRule>
    <cfRule type="expression" dxfId="33995" priority="4182" stopIfTrue="1">
      <formula>WEEKDAY(H17)=7</formula>
    </cfRule>
  </conditionalFormatting>
  <conditionalFormatting sqref="I17">
    <cfRule type="expression" dxfId="33994" priority="4179" stopIfTrue="1">
      <formula>OR(I17=祝色,WEEKDAY(I17)=1)</formula>
    </cfRule>
    <cfRule type="expression" dxfId="33993" priority="4180" stopIfTrue="1">
      <formula>WEEKDAY(I17)=7</formula>
    </cfRule>
  </conditionalFormatting>
  <conditionalFormatting sqref="J17">
    <cfRule type="expression" dxfId="33992" priority="4177" stopIfTrue="1">
      <formula>OR(J17=祝色,WEEKDAY(J17)=1)</formula>
    </cfRule>
    <cfRule type="expression" dxfId="33991" priority="4178" stopIfTrue="1">
      <formula>WEEKDAY(J17)=7</formula>
    </cfRule>
  </conditionalFormatting>
  <conditionalFormatting sqref="D18">
    <cfRule type="expression" dxfId="33990" priority="4175" stopIfTrue="1">
      <formula>OR(D18=祝色,WEEKDAY(D18)=1)</formula>
    </cfRule>
    <cfRule type="expression" dxfId="33989" priority="4176" stopIfTrue="1">
      <formula>WEEKDAY(D18)=7</formula>
    </cfRule>
  </conditionalFormatting>
  <conditionalFormatting sqref="E18">
    <cfRule type="expression" dxfId="33988" priority="4173" stopIfTrue="1">
      <formula>OR(E18=祝色,WEEKDAY(E18)=1)</formula>
    </cfRule>
    <cfRule type="expression" dxfId="33987" priority="4174" stopIfTrue="1">
      <formula>WEEKDAY(E18)=7</formula>
    </cfRule>
  </conditionalFormatting>
  <conditionalFormatting sqref="F18">
    <cfRule type="expression" dxfId="33986" priority="4171" stopIfTrue="1">
      <formula>OR(F18=祝色,WEEKDAY(F18)=1)</formula>
    </cfRule>
    <cfRule type="expression" dxfId="33985" priority="4172" stopIfTrue="1">
      <formula>WEEKDAY(F18)=7</formula>
    </cfRule>
  </conditionalFormatting>
  <conditionalFormatting sqref="G18">
    <cfRule type="expression" dxfId="33984" priority="4169" stopIfTrue="1">
      <formula>OR(G18=祝色,WEEKDAY(G18)=1)</formula>
    </cfRule>
    <cfRule type="expression" dxfId="33983" priority="4170" stopIfTrue="1">
      <formula>WEEKDAY(G18)=7</formula>
    </cfRule>
  </conditionalFormatting>
  <conditionalFormatting sqref="H18">
    <cfRule type="expression" dxfId="33982" priority="4167" stopIfTrue="1">
      <formula>OR(H18=祝色,WEEKDAY(H18)=1)</formula>
    </cfRule>
    <cfRule type="expression" dxfId="33981" priority="4168" stopIfTrue="1">
      <formula>WEEKDAY(H18)=7</formula>
    </cfRule>
  </conditionalFormatting>
  <conditionalFormatting sqref="I18">
    <cfRule type="expression" dxfId="33980" priority="4165" stopIfTrue="1">
      <formula>OR(I18=祝色,WEEKDAY(I18)=1)</formula>
    </cfRule>
    <cfRule type="expression" dxfId="33979" priority="4166" stopIfTrue="1">
      <formula>WEEKDAY(I18)=7</formula>
    </cfRule>
  </conditionalFormatting>
  <conditionalFormatting sqref="J18">
    <cfRule type="expression" dxfId="33978" priority="4163" stopIfTrue="1">
      <formula>OR(J18=祝色,WEEKDAY(J18)=1)</formula>
    </cfRule>
    <cfRule type="expression" dxfId="33977" priority="4164" stopIfTrue="1">
      <formula>WEEKDAY(J18)=7</formula>
    </cfRule>
  </conditionalFormatting>
  <conditionalFormatting sqref="D19">
    <cfRule type="expression" dxfId="33976" priority="4161" stopIfTrue="1">
      <formula>OR(D19=祝色,WEEKDAY(D19)=1)</formula>
    </cfRule>
    <cfRule type="expression" dxfId="33975" priority="4162" stopIfTrue="1">
      <formula>WEEKDAY(D19)=7</formula>
    </cfRule>
  </conditionalFormatting>
  <conditionalFormatting sqref="E19">
    <cfRule type="expression" dxfId="33974" priority="4159" stopIfTrue="1">
      <formula>OR(E19=祝色,WEEKDAY(E19)=1)</formula>
    </cfRule>
    <cfRule type="expression" dxfId="33973" priority="4160" stopIfTrue="1">
      <formula>WEEKDAY(E19)=7</formula>
    </cfRule>
  </conditionalFormatting>
  <conditionalFormatting sqref="F19">
    <cfRule type="expression" dxfId="33972" priority="4157" stopIfTrue="1">
      <formula>OR(F19=祝色,WEEKDAY(F19)=1)</formula>
    </cfRule>
    <cfRule type="expression" dxfId="33971" priority="4158" stopIfTrue="1">
      <formula>WEEKDAY(F19)=7</formula>
    </cfRule>
  </conditionalFormatting>
  <conditionalFormatting sqref="G19">
    <cfRule type="expression" dxfId="33970" priority="4155" stopIfTrue="1">
      <formula>OR(G19=祝色,WEEKDAY(G19)=1)</formula>
    </cfRule>
    <cfRule type="expression" dxfId="33969" priority="4156" stopIfTrue="1">
      <formula>WEEKDAY(G19)=7</formula>
    </cfRule>
  </conditionalFormatting>
  <conditionalFormatting sqref="H19">
    <cfRule type="expression" dxfId="33968" priority="4153" stopIfTrue="1">
      <formula>OR(H19=祝色,WEEKDAY(H19)=1)</formula>
    </cfRule>
    <cfRule type="expression" dxfId="33967" priority="4154" stopIfTrue="1">
      <formula>WEEKDAY(H19)=7</formula>
    </cfRule>
  </conditionalFormatting>
  <conditionalFormatting sqref="I19">
    <cfRule type="expression" dxfId="33966" priority="4151" stopIfTrue="1">
      <formula>OR(I19=祝色,WEEKDAY(I19)=1)</formula>
    </cfRule>
    <cfRule type="expression" dxfId="33965" priority="4152" stopIfTrue="1">
      <formula>WEEKDAY(I19)=7</formula>
    </cfRule>
  </conditionalFormatting>
  <conditionalFormatting sqref="J19">
    <cfRule type="expression" dxfId="33964" priority="4149" stopIfTrue="1">
      <formula>OR(J19=祝色,WEEKDAY(J19)=1)</formula>
    </cfRule>
    <cfRule type="expression" dxfId="33963" priority="4150" stopIfTrue="1">
      <formula>WEEKDAY(J19)=7</formula>
    </cfRule>
  </conditionalFormatting>
  <conditionalFormatting sqref="D20">
    <cfRule type="expression" dxfId="33962" priority="4147" stopIfTrue="1">
      <formula>OR(D20=祝色,WEEKDAY(D20)=1)</formula>
    </cfRule>
    <cfRule type="expression" dxfId="33961" priority="4148" stopIfTrue="1">
      <formula>WEEKDAY(D20)=7</formula>
    </cfRule>
  </conditionalFormatting>
  <conditionalFormatting sqref="E20">
    <cfRule type="expression" dxfId="33960" priority="4145" stopIfTrue="1">
      <formula>OR(E20=祝色,WEEKDAY(E20)=1)</formula>
    </cfRule>
    <cfRule type="expression" dxfId="33959" priority="4146" stopIfTrue="1">
      <formula>WEEKDAY(E20)=7</formula>
    </cfRule>
  </conditionalFormatting>
  <conditionalFormatting sqref="L15">
    <cfRule type="expression" dxfId="33958" priority="4143" stopIfTrue="1">
      <formula>OR(L15=祝色,WEEKDAY(L15)=1)</formula>
    </cfRule>
    <cfRule type="expression" dxfId="33957" priority="4144" stopIfTrue="1">
      <formula>WEEKDAY(L15)=7</formula>
    </cfRule>
  </conditionalFormatting>
  <conditionalFormatting sqref="M15">
    <cfRule type="expression" dxfId="33956" priority="4141" stopIfTrue="1">
      <formula>OR(M15=祝色,WEEKDAY(M15)=1)</formula>
    </cfRule>
    <cfRule type="expression" dxfId="33955" priority="4142" stopIfTrue="1">
      <formula>WEEKDAY(M15)=7</formula>
    </cfRule>
  </conditionalFormatting>
  <conditionalFormatting sqref="N15">
    <cfRule type="expression" dxfId="33954" priority="4139" stopIfTrue="1">
      <formula>OR(N15=祝色,WEEKDAY(N15)=1)</formula>
    </cfRule>
    <cfRule type="expression" dxfId="33953" priority="4140" stopIfTrue="1">
      <formula>WEEKDAY(N15)=7</formula>
    </cfRule>
  </conditionalFormatting>
  <conditionalFormatting sqref="O15">
    <cfRule type="expression" dxfId="33952" priority="4137" stopIfTrue="1">
      <formula>OR(O15=祝色,WEEKDAY(O15)=1)</formula>
    </cfRule>
    <cfRule type="expression" dxfId="33951" priority="4138" stopIfTrue="1">
      <formula>WEEKDAY(O15)=7</formula>
    </cfRule>
  </conditionalFormatting>
  <conditionalFormatting sqref="P15">
    <cfRule type="expression" dxfId="33950" priority="4135" stopIfTrue="1">
      <formula>OR(P15=祝色,WEEKDAY(P15)=1)</formula>
    </cfRule>
    <cfRule type="expression" dxfId="33949" priority="4136" stopIfTrue="1">
      <formula>WEEKDAY(P15)=7</formula>
    </cfRule>
  </conditionalFormatting>
  <conditionalFormatting sqref="Q15">
    <cfRule type="expression" dxfId="33948" priority="4133" stopIfTrue="1">
      <formula>OR(Q15=祝色,WEEKDAY(Q15)=1)</formula>
    </cfRule>
    <cfRule type="expression" dxfId="33947" priority="4134" stopIfTrue="1">
      <formula>WEEKDAY(Q15)=7</formula>
    </cfRule>
  </conditionalFormatting>
  <conditionalFormatting sqref="R15">
    <cfRule type="expression" dxfId="33946" priority="4131" stopIfTrue="1">
      <formula>OR(R15=祝色,WEEKDAY(R15)=1)</formula>
    </cfRule>
    <cfRule type="expression" dxfId="33945" priority="4132" stopIfTrue="1">
      <formula>WEEKDAY(R15)=7</formula>
    </cfRule>
  </conditionalFormatting>
  <conditionalFormatting sqref="L16">
    <cfRule type="expression" dxfId="33944" priority="4129" stopIfTrue="1">
      <formula>OR(L16=祝色,WEEKDAY(L16)=1)</formula>
    </cfRule>
    <cfRule type="expression" dxfId="33943" priority="4130" stopIfTrue="1">
      <formula>WEEKDAY(L16)=7</formula>
    </cfRule>
  </conditionalFormatting>
  <conditionalFormatting sqref="M16">
    <cfRule type="expression" dxfId="33942" priority="4127" stopIfTrue="1">
      <formula>OR(M16=祝色,WEEKDAY(M16)=1)</formula>
    </cfRule>
    <cfRule type="expression" dxfId="33941" priority="4128" stopIfTrue="1">
      <formula>WEEKDAY(M16)=7</formula>
    </cfRule>
  </conditionalFormatting>
  <conditionalFormatting sqref="N16">
    <cfRule type="expression" dxfId="33940" priority="4125" stopIfTrue="1">
      <formula>OR(N16=祝色,WEEKDAY(N16)=1)</formula>
    </cfRule>
    <cfRule type="expression" dxfId="33939" priority="4126" stopIfTrue="1">
      <formula>WEEKDAY(N16)=7</formula>
    </cfRule>
  </conditionalFormatting>
  <conditionalFormatting sqref="O16">
    <cfRule type="expression" dxfId="33938" priority="4123" stopIfTrue="1">
      <formula>OR(O16=祝色,WEEKDAY(O16)=1)</formula>
    </cfRule>
    <cfRule type="expression" dxfId="33937" priority="4124" stopIfTrue="1">
      <formula>WEEKDAY(O16)=7</formula>
    </cfRule>
  </conditionalFormatting>
  <conditionalFormatting sqref="P16">
    <cfRule type="expression" dxfId="33936" priority="4121" stopIfTrue="1">
      <formula>OR(P16=祝色,WEEKDAY(P16)=1)</formula>
    </cfRule>
    <cfRule type="expression" dxfId="33935" priority="4122" stopIfTrue="1">
      <formula>WEEKDAY(P16)=7</formula>
    </cfRule>
  </conditionalFormatting>
  <conditionalFormatting sqref="Q16">
    <cfRule type="expression" dxfId="33934" priority="4119" stopIfTrue="1">
      <formula>OR(Q16=祝色,WEEKDAY(Q16)=1)</formula>
    </cfRule>
    <cfRule type="expression" dxfId="33933" priority="4120" stopIfTrue="1">
      <formula>WEEKDAY(Q16)=7</formula>
    </cfRule>
  </conditionalFormatting>
  <conditionalFormatting sqref="R16">
    <cfRule type="expression" dxfId="33932" priority="4117" stopIfTrue="1">
      <formula>OR(R16=祝色,WEEKDAY(R16)=1)</formula>
    </cfRule>
    <cfRule type="expression" dxfId="33931" priority="4118" stopIfTrue="1">
      <formula>WEEKDAY(R16)=7</formula>
    </cfRule>
  </conditionalFormatting>
  <conditionalFormatting sqref="L17">
    <cfRule type="expression" dxfId="33930" priority="4115" stopIfTrue="1">
      <formula>OR(L17=祝色,WEEKDAY(L17)=1)</formula>
    </cfRule>
    <cfRule type="expression" dxfId="33929" priority="4116" stopIfTrue="1">
      <formula>WEEKDAY(L17)=7</formula>
    </cfRule>
  </conditionalFormatting>
  <conditionalFormatting sqref="M17">
    <cfRule type="expression" dxfId="33928" priority="4113" stopIfTrue="1">
      <formula>OR(M17=祝色,WEEKDAY(M17)=1)</formula>
    </cfRule>
    <cfRule type="expression" dxfId="33927" priority="4114" stopIfTrue="1">
      <formula>WEEKDAY(M17)=7</formula>
    </cfRule>
  </conditionalFormatting>
  <conditionalFormatting sqref="N17">
    <cfRule type="expression" dxfId="33926" priority="4111" stopIfTrue="1">
      <formula>OR(N17=祝色,WEEKDAY(N17)=1)</formula>
    </cfRule>
    <cfRule type="expression" dxfId="33925" priority="4112" stopIfTrue="1">
      <formula>WEEKDAY(N17)=7</formula>
    </cfRule>
  </conditionalFormatting>
  <conditionalFormatting sqref="O17">
    <cfRule type="expression" dxfId="33924" priority="4109" stopIfTrue="1">
      <formula>OR(O17=祝色,WEEKDAY(O17)=1)</formula>
    </cfRule>
    <cfRule type="expression" dxfId="33923" priority="4110" stopIfTrue="1">
      <formula>WEEKDAY(O17)=7</formula>
    </cfRule>
  </conditionalFormatting>
  <conditionalFormatting sqref="P17">
    <cfRule type="expression" dxfId="33922" priority="4107" stopIfTrue="1">
      <formula>OR(P17=祝色,WEEKDAY(P17)=1)</formula>
    </cfRule>
    <cfRule type="expression" dxfId="33921" priority="4108" stopIfTrue="1">
      <formula>WEEKDAY(P17)=7</formula>
    </cfRule>
  </conditionalFormatting>
  <conditionalFormatting sqref="Q17">
    <cfRule type="expression" dxfId="33920" priority="4105" stopIfTrue="1">
      <formula>OR(Q17=祝色,WEEKDAY(Q17)=1)</formula>
    </cfRule>
    <cfRule type="expression" dxfId="33919" priority="4106" stopIfTrue="1">
      <formula>WEEKDAY(Q17)=7</formula>
    </cfRule>
  </conditionalFormatting>
  <conditionalFormatting sqref="R17">
    <cfRule type="expression" dxfId="33918" priority="4103" stopIfTrue="1">
      <formula>OR(R17=祝色,WEEKDAY(R17)=1)</formula>
    </cfRule>
    <cfRule type="expression" dxfId="33917" priority="4104" stopIfTrue="1">
      <formula>WEEKDAY(R17)=7</formula>
    </cfRule>
  </conditionalFormatting>
  <conditionalFormatting sqref="L18">
    <cfRule type="expression" dxfId="33916" priority="4101" stopIfTrue="1">
      <formula>OR(L18=祝色,WEEKDAY(L18)=1)</formula>
    </cfRule>
    <cfRule type="expression" dxfId="33915" priority="4102" stopIfTrue="1">
      <formula>WEEKDAY(L18)=7</formula>
    </cfRule>
  </conditionalFormatting>
  <conditionalFormatting sqref="M18">
    <cfRule type="expression" dxfId="33914" priority="4099" stopIfTrue="1">
      <formula>OR(M18=祝色,WEEKDAY(M18)=1)</formula>
    </cfRule>
    <cfRule type="expression" dxfId="33913" priority="4100" stopIfTrue="1">
      <formula>WEEKDAY(M18)=7</formula>
    </cfRule>
  </conditionalFormatting>
  <conditionalFormatting sqref="N18">
    <cfRule type="expression" dxfId="33912" priority="4097" stopIfTrue="1">
      <formula>OR(N18=祝色,WEEKDAY(N18)=1)</formula>
    </cfRule>
    <cfRule type="expression" dxfId="33911" priority="4098" stopIfTrue="1">
      <formula>WEEKDAY(N18)=7</formula>
    </cfRule>
  </conditionalFormatting>
  <conditionalFormatting sqref="O18">
    <cfRule type="expression" dxfId="33910" priority="4095" stopIfTrue="1">
      <formula>OR(O18=祝色,WEEKDAY(O18)=1)</formula>
    </cfRule>
    <cfRule type="expression" dxfId="33909" priority="4096" stopIfTrue="1">
      <formula>WEEKDAY(O18)=7</formula>
    </cfRule>
  </conditionalFormatting>
  <conditionalFormatting sqref="P18">
    <cfRule type="expression" dxfId="33908" priority="4093" stopIfTrue="1">
      <formula>OR(P18=祝色,WEEKDAY(P18)=1)</formula>
    </cfRule>
    <cfRule type="expression" dxfId="33907" priority="4094" stopIfTrue="1">
      <formula>WEEKDAY(P18)=7</formula>
    </cfRule>
  </conditionalFormatting>
  <conditionalFormatting sqref="Q18">
    <cfRule type="expression" dxfId="33906" priority="4091" stopIfTrue="1">
      <formula>OR(Q18=祝色,WEEKDAY(Q18)=1)</formula>
    </cfRule>
    <cfRule type="expression" dxfId="33905" priority="4092" stopIfTrue="1">
      <formula>WEEKDAY(Q18)=7</formula>
    </cfRule>
  </conditionalFormatting>
  <conditionalFormatting sqref="R18">
    <cfRule type="expression" dxfId="33904" priority="4089" stopIfTrue="1">
      <formula>OR(R18=祝色,WEEKDAY(R18)=1)</formula>
    </cfRule>
    <cfRule type="expression" dxfId="33903" priority="4090" stopIfTrue="1">
      <formula>WEEKDAY(R18)=7</formula>
    </cfRule>
  </conditionalFormatting>
  <conditionalFormatting sqref="L19">
    <cfRule type="expression" dxfId="33902" priority="4087" stopIfTrue="1">
      <formula>OR(L19=祝色,WEEKDAY(L19)=1)</formula>
    </cfRule>
    <cfRule type="expression" dxfId="33901" priority="4088" stopIfTrue="1">
      <formula>WEEKDAY(L19)=7</formula>
    </cfRule>
  </conditionalFormatting>
  <conditionalFormatting sqref="M19">
    <cfRule type="expression" dxfId="33900" priority="4085" stopIfTrue="1">
      <formula>OR(M19=祝色,WEEKDAY(M19)=1)</formula>
    </cfRule>
    <cfRule type="expression" dxfId="33899" priority="4086" stopIfTrue="1">
      <formula>WEEKDAY(M19)=7</formula>
    </cfRule>
  </conditionalFormatting>
  <conditionalFormatting sqref="N19">
    <cfRule type="expression" dxfId="33898" priority="4083" stopIfTrue="1">
      <formula>OR(N19=祝色,WEEKDAY(N19)=1)</formula>
    </cfRule>
    <cfRule type="expression" dxfId="33897" priority="4084" stopIfTrue="1">
      <formula>WEEKDAY(N19)=7</formula>
    </cfRule>
  </conditionalFormatting>
  <conditionalFormatting sqref="O19">
    <cfRule type="expression" dxfId="33896" priority="4081" stopIfTrue="1">
      <formula>OR(O19=祝色,WEEKDAY(O19)=1)</formula>
    </cfRule>
    <cfRule type="expression" dxfId="33895" priority="4082" stopIfTrue="1">
      <formula>WEEKDAY(O19)=7</formula>
    </cfRule>
  </conditionalFormatting>
  <conditionalFormatting sqref="P19">
    <cfRule type="expression" dxfId="33894" priority="4079" stopIfTrue="1">
      <formula>OR(P19=祝色,WEEKDAY(P19)=1)</formula>
    </cfRule>
    <cfRule type="expression" dxfId="33893" priority="4080" stopIfTrue="1">
      <formula>WEEKDAY(P19)=7</formula>
    </cfRule>
  </conditionalFormatting>
  <conditionalFormatting sqref="Q19">
    <cfRule type="expression" dxfId="33892" priority="4077" stopIfTrue="1">
      <formula>OR(Q19=祝色,WEEKDAY(Q19)=1)</formula>
    </cfRule>
    <cfRule type="expression" dxfId="33891" priority="4078" stopIfTrue="1">
      <formula>WEEKDAY(Q19)=7</formula>
    </cfRule>
  </conditionalFormatting>
  <conditionalFormatting sqref="R19">
    <cfRule type="expression" dxfId="33890" priority="4075" stopIfTrue="1">
      <formula>OR(R19=祝色,WEEKDAY(R19)=1)</formula>
    </cfRule>
    <cfRule type="expression" dxfId="33889" priority="4076" stopIfTrue="1">
      <formula>WEEKDAY(R19)=7</formula>
    </cfRule>
  </conditionalFormatting>
  <conditionalFormatting sqref="L20">
    <cfRule type="expression" dxfId="33888" priority="4073" stopIfTrue="1">
      <formula>OR(L20=祝色,WEEKDAY(L20)=1)</formula>
    </cfRule>
    <cfRule type="expression" dxfId="33887" priority="4074" stopIfTrue="1">
      <formula>WEEKDAY(L20)=7</formula>
    </cfRule>
  </conditionalFormatting>
  <conditionalFormatting sqref="M20">
    <cfRule type="expression" dxfId="33886" priority="4071" stopIfTrue="1">
      <formula>OR(M20=祝色,WEEKDAY(M20)=1)</formula>
    </cfRule>
    <cfRule type="expression" dxfId="33885" priority="4072" stopIfTrue="1">
      <formula>WEEKDAY(M20)=7</formula>
    </cfRule>
  </conditionalFormatting>
  <conditionalFormatting sqref="T15">
    <cfRule type="expression" dxfId="33884" priority="4069" stopIfTrue="1">
      <formula>OR(T15=祝色,WEEKDAY(T15)=1)</formula>
    </cfRule>
    <cfRule type="expression" dxfId="33883" priority="4070" stopIfTrue="1">
      <formula>WEEKDAY(T15)=7</formula>
    </cfRule>
  </conditionalFormatting>
  <conditionalFormatting sqref="U15">
    <cfRule type="expression" dxfId="33882" priority="4067" stopIfTrue="1">
      <formula>OR(U15=祝色,WEEKDAY(U15)=1)</formula>
    </cfRule>
    <cfRule type="expression" dxfId="33881" priority="4068" stopIfTrue="1">
      <formula>WEEKDAY(U15)=7</formula>
    </cfRule>
  </conditionalFormatting>
  <conditionalFormatting sqref="V15">
    <cfRule type="expression" dxfId="33880" priority="4065" stopIfTrue="1">
      <formula>OR(V15=祝色,WEEKDAY(V15)=1)</formula>
    </cfRule>
    <cfRule type="expression" dxfId="33879" priority="4066" stopIfTrue="1">
      <formula>WEEKDAY(V15)=7</formula>
    </cfRule>
  </conditionalFormatting>
  <conditionalFormatting sqref="W15">
    <cfRule type="expression" dxfId="33878" priority="4063" stopIfTrue="1">
      <formula>OR(W15=祝色,WEEKDAY(W15)=1)</formula>
    </cfRule>
    <cfRule type="expression" dxfId="33877" priority="4064" stopIfTrue="1">
      <formula>WEEKDAY(W15)=7</formula>
    </cfRule>
  </conditionalFormatting>
  <conditionalFormatting sqref="X15">
    <cfRule type="expression" dxfId="33876" priority="4061" stopIfTrue="1">
      <formula>OR(X15=祝色,WEEKDAY(X15)=1)</formula>
    </cfRule>
    <cfRule type="expression" dxfId="33875" priority="4062" stopIfTrue="1">
      <formula>WEEKDAY(X15)=7</formula>
    </cfRule>
  </conditionalFormatting>
  <conditionalFormatting sqref="Y15">
    <cfRule type="expression" dxfId="33874" priority="4059" stopIfTrue="1">
      <formula>OR(Y15=祝色,WEEKDAY(Y15)=1)</formula>
    </cfRule>
    <cfRule type="expression" dxfId="33873" priority="4060" stopIfTrue="1">
      <formula>WEEKDAY(Y15)=7</formula>
    </cfRule>
  </conditionalFormatting>
  <conditionalFormatting sqref="Z15">
    <cfRule type="expression" dxfId="33872" priority="4057" stopIfTrue="1">
      <formula>OR(Z15=祝色,WEEKDAY(Z15)=1)</formula>
    </cfRule>
    <cfRule type="expression" dxfId="33871" priority="4058" stopIfTrue="1">
      <formula>WEEKDAY(Z15)=7</formula>
    </cfRule>
  </conditionalFormatting>
  <conditionalFormatting sqref="T16">
    <cfRule type="expression" dxfId="33870" priority="4055" stopIfTrue="1">
      <formula>OR(T16=祝色,WEEKDAY(T16)=1)</formula>
    </cfRule>
    <cfRule type="expression" dxfId="33869" priority="4056" stopIfTrue="1">
      <formula>WEEKDAY(T16)=7</formula>
    </cfRule>
  </conditionalFormatting>
  <conditionalFormatting sqref="U16">
    <cfRule type="expression" dxfId="33868" priority="4053" stopIfTrue="1">
      <formula>OR(U16=祝色,WEEKDAY(U16)=1)</formula>
    </cfRule>
    <cfRule type="expression" dxfId="33867" priority="4054" stopIfTrue="1">
      <formula>WEEKDAY(U16)=7</formula>
    </cfRule>
  </conditionalFormatting>
  <conditionalFormatting sqref="V16">
    <cfRule type="expression" dxfId="33866" priority="4051" stopIfTrue="1">
      <formula>OR(V16=祝色,WEEKDAY(V16)=1)</formula>
    </cfRule>
    <cfRule type="expression" dxfId="33865" priority="4052" stopIfTrue="1">
      <formula>WEEKDAY(V16)=7</formula>
    </cfRule>
  </conditionalFormatting>
  <conditionalFormatting sqref="W16">
    <cfRule type="expression" dxfId="33864" priority="4049" stopIfTrue="1">
      <formula>OR(W16=祝色,WEEKDAY(W16)=1)</formula>
    </cfRule>
    <cfRule type="expression" dxfId="33863" priority="4050" stopIfTrue="1">
      <formula>WEEKDAY(W16)=7</formula>
    </cfRule>
  </conditionalFormatting>
  <conditionalFormatting sqref="X16">
    <cfRule type="expression" dxfId="33862" priority="4047" stopIfTrue="1">
      <formula>OR(X16=祝色,WEEKDAY(X16)=1)</formula>
    </cfRule>
    <cfRule type="expression" dxfId="33861" priority="4048" stopIfTrue="1">
      <formula>WEEKDAY(X16)=7</formula>
    </cfRule>
  </conditionalFormatting>
  <conditionalFormatting sqref="Y16">
    <cfRule type="expression" dxfId="33860" priority="4045" stopIfTrue="1">
      <formula>OR(Y16=祝色,WEEKDAY(Y16)=1)</formula>
    </cfRule>
    <cfRule type="expression" dxfId="33859" priority="4046" stopIfTrue="1">
      <formula>WEEKDAY(Y16)=7</formula>
    </cfRule>
  </conditionalFormatting>
  <conditionalFormatting sqref="Z16">
    <cfRule type="expression" dxfId="33858" priority="4043" stopIfTrue="1">
      <formula>OR(Z16=祝色,WEEKDAY(Z16)=1)</formula>
    </cfRule>
    <cfRule type="expression" dxfId="33857" priority="4044" stopIfTrue="1">
      <formula>WEEKDAY(Z16)=7</formula>
    </cfRule>
  </conditionalFormatting>
  <conditionalFormatting sqref="T17">
    <cfRule type="expression" dxfId="33856" priority="4041" stopIfTrue="1">
      <formula>OR(T17=祝色,WEEKDAY(T17)=1)</formula>
    </cfRule>
    <cfRule type="expression" dxfId="33855" priority="4042" stopIfTrue="1">
      <formula>WEEKDAY(T17)=7</formula>
    </cfRule>
  </conditionalFormatting>
  <conditionalFormatting sqref="U17">
    <cfRule type="expression" dxfId="33854" priority="4039" stopIfTrue="1">
      <formula>OR(U17=祝色,WEEKDAY(U17)=1)</formula>
    </cfRule>
    <cfRule type="expression" dxfId="33853" priority="4040" stopIfTrue="1">
      <formula>WEEKDAY(U17)=7</formula>
    </cfRule>
  </conditionalFormatting>
  <conditionalFormatting sqref="V17">
    <cfRule type="expression" dxfId="33852" priority="4037" stopIfTrue="1">
      <formula>OR(V17=祝色,WEEKDAY(V17)=1)</formula>
    </cfRule>
    <cfRule type="expression" dxfId="33851" priority="4038" stopIfTrue="1">
      <formula>WEEKDAY(V17)=7</formula>
    </cfRule>
  </conditionalFormatting>
  <conditionalFormatting sqref="W17">
    <cfRule type="expression" dxfId="33850" priority="4035" stopIfTrue="1">
      <formula>OR(W17=祝色,WEEKDAY(W17)=1)</formula>
    </cfRule>
    <cfRule type="expression" dxfId="33849" priority="4036" stopIfTrue="1">
      <formula>WEEKDAY(W17)=7</formula>
    </cfRule>
  </conditionalFormatting>
  <conditionalFormatting sqref="X17">
    <cfRule type="expression" dxfId="33848" priority="4033" stopIfTrue="1">
      <formula>OR(X17=祝色,WEEKDAY(X17)=1)</formula>
    </cfRule>
    <cfRule type="expression" dxfId="33847" priority="4034" stopIfTrue="1">
      <formula>WEEKDAY(X17)=7</formula>
    </cfRule>
  </conditionalFormatting>
  <conditionalFormatting sqref="Y17">
    <cfRule type="expression" dxfId="33846" priority="4031" stopIfTrue="1">
      <formula>OR(Y17=祝色,WEEKDAY(Y17)=1)</formula>
    </cfRule>
    <cfRule type="expression" dxfId="33845" priority="4032" stopIfTrue="1">
      <formula>WEEKDAY(Y17)=7</formula>
    </cfRule>
  </conditionalFormatting>
  <conditionalFormatting sqref="Z17">
    <cfRule type="expression" dxfId="33844" priority="4029" stopIfTrue="1">
      <formula>OR(Z17=祝色,WEEKDAY(Z17)=1)</formula>
    </cfRule>
    <cfRule type="expression" dxfId="33843" priority="4030" stopIfTrue="1">
      <formula>WEEKDAY(Z17)=7</formula>
    </cfRule>
  </conditionalFormatting>
  <conditionalFormatting sqref="T18">
    <cfRule type="expression" dxfId="33842" priority="4027" stopIfTrue="1">
      <formula>OR(T18=祝色,WEEKDAY(T18)=1)</formula>
    </cfRule>
    <cfRule type="expression" dxfId="33841" priority="4028" stopIfTrue="1">
      <formula>WEEKDAY(T18)=7</formula>
    </cfRule>
  </conditionalFormatting>
  <conditionalFormatting sqref="U18">
    <cfRule type="expression" dxfId="33840" priority="4025" stopIfTrue="1">
      <formula>OR(U18=祝色,WEEKDAY(U18)=1)</formula>
    </cfRule>
    <cfRule type="expression" dxfId="33839" priority="4026" stopIfTrue="1">
      <formula>WEEKDAY(U18)=7</formula>
    </cfRule>
  </conditionalFormatting>
  <conditionalFormatting sqref="V18">
    <cfRule type="expression" dxfId="33838" priority="4023" stopIfTrue="1">
      <formula>OR(V18=祝色,WEEKDAY(V18)=1)</formula>
    </cfRule>
    <cfRule type="expression" dxfId="33837" priority="4024" stopIfTrue="1">
      <formula>WEEKDAY(V18)=7</formula>
    </cfRule>
  </conditionalFormatting>
  <conditionalFormatting sqref="W18">
    <cfRule type="expression" dxfId="33836" priority="4021" stopIfTrue="1">
      <formula>OR(W18=祝色,WEEKDAY(W18)=1)</formula>
    </cfRule>
    <cfRule type="expression" dxfId="33835" priority="4022" stopIfTrue="1">
      <formula>WEEKDAY(W18)=7</formula>
    </cfRule>
  </conditionalFormatting>
  <conditionalFormatting sqref="X18">
    <cfRule type="expression" dxfId="33834" priority="4019" stopIfTrue="1">
      <formula>OR(X18=祝色,WEEKDAY(X18)=1)</formula>
    </cfRule>
    <cfRule type="expression" dxfId="33833" priority="4020" stopIfTrue="1">
      <formula>WEEKDAY(X18)=7</formula>
    </cfRule>
  </conditionalFormatting>
  <conditionalFormatting sqref="Y18">
    <cfRule type="expression" dxfId="33832" priority="4017" stopIfTrue="1">
      <formula>OR(Y18=祝色,WEEKDAY(Y18)=1)</formula>
    </cfRule>
    <cfRule type="expression" dxfId="33831" priority="4018" stopIfTrue="1">
      <formula>WEEKDAY(Y18)=7</formula>
    </cfRule>
  </conditionalFormatting>
  <conditionalFormatting sqref="Z18">
    <cfRule type="expression" dxfId="33830" priority="4015" stopIfTrue="1">
      <formula>OR(Z18=祝色,WEEKDAY(Z18)=1)</formula>
    </cfRule>
    <cfRule type="expression" dxfId="33829" priority="4016" stopIfTrue="1">
      <formula>WEEKDAY(Z18)=7</formula>
    </cfRule>
  </conditionalFormatting>
  <conditionalFormatting sqref="T19">
    <cfRule type="expression" dxfId="33828" priority="4013" stopIfTrue="1">
      <formula>OR(T19=祝色,WEEKDAY(T19)=1)</formula>
    </cfRule>
    <cfRule type="expression" dxfId="33827" priority="4014" stopIfTrue="1">
      <formula>WEEKDAY(T19)=7</formula>
    </cfRule>
  </conditionalFormatting>
  <conditionalFormatting sqref="U19">
    <cfRule type="expression" dxfId="33826" priority="4011" stopIfTrue="1">
      <formula>OR(U19=祝色,WEEKDAY(U19)=1)</formula>
    </cfRule>
    <cfRule type="expression" dxfId="33825" priority="4012" stopIfTrue="1">
      <formula>WEEKDAY(U19)=7</formula>
    </cfRule>
  </conditionalFormatting>
  <conditionalFormatting sqref="V19">
    <cfRule type="expression" dxfId="33824" priority="4009" stopIfTrue="1">
      <formula>OR(V19=祝色,WEEKDAY(V19)=1)</formula>
    </cfRule>
    <cfRule type="expression" dxfId="33823" priority="4010" stopIfTrue="1">
      <formula>WEEKDAY(V19)=7</formula>
    </cfRule>
  </conditionalFormatting>
  <conditionalFormatting sqref="W19">
    <cfRule type="expression" dxfId="33822" priority="4007" stopIfTrue="1">
      <formula>OR(W19=祝色,WEEKDAY(W19)=1)</formula>
    </cfRule>
    <cfRule type="expression" dxfId="33821" priority="4008" stopIfTrue="1">
      <formula>WEEKDAY(W19)=7</formula>
    </cfRule>
  </conditionalFormatting>
  <conditionalFormatting sqref="X19">
    <cfRule type="expression" dxfId="33820" priority="4005" stopIfTrue="1">
      <formula>OR(X19=祝色,WEEKDAY(X19)=1)</formula>
    </cfRule>
    <cfRule type="expression" dxfId="33819" priority="4006" stopIfTrue="1">
      <formula>WEEKDAY(X19)=7</formula>
    </cfRule>
  </conditionalFormatting>
  <conditionalFormatting sqref="Y19">
    <cfRule type="expression" dxfId="33818" priority="4003" stopIfTrue="1">
      <formula>OR(Y19=祝色,WEEKDAY(Y19)=1)</formula>
    </cfRule>
    <cfRule type="expression" dxfId="33817" priority="4004" stopIfTrue="1">
      <formula>WEEKDAY(Y19)=7</formula>
    </cfRule>
  </conditionalFormatting>
  <conditionalFormatting sqref="Z19">
    <cfRule type="expression" dxfId="33816" priority="4001" stopIfTrue="1">
      <formula>OR(Z19=祝色,WEEKDAY(Z19)=1)</formula>
    </cfRule>
    <cfRule type="expression" dxfId="33815" priority="4002" stopIfTrue="1">
      <formula>WEEKDAY(Z19)=7</formula>
    </cfRule>
  </conditionalFormatting>
  <conditionalFormatting sqref="T20">
    <cfRule type="expression" dxfId="33814" priority="3999" stopIfTrue="1">
      <formula>OR(T20=祝色,WEEKDAY(T20)=1)</formula>
    </cfRule>
    <cfRule type="expression" dxfId="33813" priority="4000" stopIfTrue="1">
      <formula>WEEKDAY(T20)=7</formula>
    </cfRule>
  </conditionalFormatting>
  <conditionalFormatting sqref="U20">
    <cfRule type="expression" dxfId="33812" priority="3997" stopIfTrue="1">
      <formula>OR(U20=祝色,WEEKDAY(U20)=1)</formula>
    </cfRule>
    <cfRule type="expression" dxfId="33811" priority="3998" stopIfTrue="1">
      <formula>WEEKDAY(U20)=7</formula>
    </cfRule>
  </conditionalFormatting>
  <conditionalFormatting sqref="AC6">
    <cfRule type="expression" dxfId="33810" priority="3995" stopIfTrue="1">
      <formula>OR(AC6=祝色,WEEKDAY(AC6)=1)</formula>
    </cfRule>
    <cfRule type="expression" dxfId="33809" priority="3996" stopIfTrue="1">
      <formula>WEEKDAY(AC6)=7</formula>
    </cfRule>
  </conditionalFormatting>
  <conditionalFormatting sqref="AD6">
    <cfRule type="expression" dxfId="33808" priority="3993" stopIfTrue="1">
      <formula>OR(AD6=祝色,WEEKDAY(AD6)=1)</formula>
    </cfRule>
    <cfRule type="expression" dxfId="33807" priority="3994" stopIfTrue="1">
      <formula>WEEKDAY(AD6)=7</formula>
    </cfRule>
  </conditionalFormatting>
  <conditionalFormatting sqref="AE6">
    <cfRule type="expression" dxfId="33806" priority="3991" stopIfTrue="1">
      <formula>OR(AE6=祝色,WEEKDAY(AE6)=1)</formula>
    </cfRule>
    <cfRule type="expression" dxfId="33805" priority="3992" stopIfTrue="1">
      <formula>WEEKDAY(AE6)=7</formula>
    </cfRule>
  </conditionalFormatting>
  <conditionalFormatting sqref="AF6">
    <cfRule type="expression" dxfId="33804" priority="3989" stopIfTrue="1">
      <formula>OR(AF6=祝色,WEEKDAY(AF6)=1)</formula>
    </cfRule>
    <cfRule type="expression" dxfId="33803" priority="3990" stopIfTrue="1">
      <formula>WEEKDAY(AF6)=7</formula>
    </cfRule>
  </conditionalFormatting>
  <conditionalFormatting sqref="AG6">
    <cfRule type="expression" dxfId="33802" priority="3987" stopIfTrue="1">
      <formula>OR(AG6=祝色,WEEKDAY(AG6)=1)</formula>
    </cfRule>
    <cfRule type="expression" dxfId="33801" priority="3988" stopIfTrue="1">
      <formula>WEEKDAY(AG6)=7</formula>
    </cfRule>
  </conditionalFormatting>
  <conditionalFormatting sqref="AH6">
    <cfRule type="expression" dxfId="33800" priority="3985" stopIfTrue="1">
      <formula>OR(AH6=祝色,WEEKDAY(AH6)=1)</formula>
    </cfRule>
    <cfRule type="expression" dxfId="33799" priority="3986" stopIfTrue="1">
      <formula>WEEKDAY(AH6)=7</formula>
    </cfRule>
  </conditionalFormatting>
  <conditionalFormatting sqref="AI6">
    <cfRule type="expression" dxfId="33798" priority="3983" stopIfTrue="1">
      <formula>OR(AI6=祝色,WEEKDAY(AI6)=1)</formula>
    </cfRule>
    <cfRule type="expression" dxfId="33797" priority="3984" stopIfTrue="1">
      <formula>WEEKDAY(AI6)=7</formula>
    </cfRule>
  </conditionalFormatting>
  <conditionalFormatting sqref="AC7">
    <cfRule type="expression" dxfId="33796" priority="3981" stopIfTrue="1">
      <formula>OR(AC7=祝色,WEEKDAY(AC7)=1)</formula>
    </cfRule>
    <cfRule type="expression" dxfId="33795" priority="3982" stopIfTrue="1">
      <formula>WEEKDAY(AC7)=7</formula>
    </cfRule>
  </conditionalFormatting>
  <conditionalFormatting sqref="AD7">
    <cfRule type="expression" dxfId="33794" priority="3979" stopIfTrue="1">
      <formula>OR(AD7=祝色,WEEKDAY(AD7)=1)</formula>
    </cfRule>
    <cfRule type="expression" dxfId="33793" priority="3980" stopIfTrue="1">
      <formula>WEEKDAY(AD7)=7</formula>
    </cfRule>
  </conditionalFormatting>
  <conditionalFormatting sqref="AE7">
    <cfRule type="expression" dxfId="33792" priority="3977" stopIfTrue="1">
      <formula>OR(AE7=祝色,WEEKDAY(AE7)=1)</formula>
    </cfRule>
    <cfRule type="expression" dxfId="33791" priority="3978" stopIfTrue="1">
      <formula>WEEKDAY(AE7)=7</formula>
    </cfRule>
  </conditionalFormatting>
  <conditionalFormatting sqref="AF7">
    <cfRule type="expression" dxfId="33790" priority="3975" stopIfTrue="1">
      <formula>OR(AF7=祝色,WEEKDAY(AF7)=1)</formula>
    </cfRule>
    <cfRule type="expression" dxfId="33789" priority="3976" stopIfTrue="1">
      <formula>WEEKDAY(AF7)=7</formula>
    </cfRule>
  </conditionalFormatting>
  <conditionalFormatting sqref="AG7">
    <cfRule type="expression" dxfId="33788" priority="3973" stopIfTrue="1">
      <formula>OR(AG7=祝色,WEEKDAY(AG7)=1)</formula>
    </cfRule>
    <cfRule type="expression" dxfId="33787" priority="3974" stopIfTrue="1">
      <formula>WEEKDAY(AG7)=7</formula>
    </cfRule>
  </conditionalFormatting>
  <conditionalFormatting sqref="AH7">
    <cfRule type="expression" dxfId="33786" priority="3971" stopIfTrue="1">
      <formula>OR(AH7=祝色,WEEKDAY(AH7)=1)</formula>
    </cfRule>
    <cfRule type="expression" dxfId="33785" priority="3972" stopIfTrue="1">
      <formula>WEEKDAY(AH7)=7</formula>
    </cfRule>
  </conditionalFormatting>
  <conditionalFormatting sqref="AI7">
    <cfRule type="expression" dxfId="33784" priority="3969" stopIfTrue="1">
      <formula>OR(AI7=祝色,WEEKDAY(AI7)=1)</formula>
    </cfRule>
    <cfRule type="expression" dxfId="33783" priority="3970" stopIfTrue="1">
      <formula>WEEKDAY(AI7)=7</formula>
    </cfRule>
  </conditionalFormatting>
  <conditionalFormatting sqref="AC8">
    <cfRule type="expression" dxfId="33782" priority="3967" stopIfTrue="1">
      <formula>OR(AC8=祝色,WEEKDAY(AC8)=1)</formula>
    </cfRule>
    <cfRule type="expression" dxfId="33781" priority="3968" stopIfTrue="1">
      <formula>WEEKDAY(AC8)=7</formula>
    </cfRule>
  </conditionalFormatting>
  <conditionalFormatting sqref="AD8">
    <cfRule type="expression" dxfId="33780" priority="3965" stopIfTrue="1">
      <formula>OR(AD8=祝色,WEEKDAY(AD8)=1)</formula>
    </cfRule>
    <cfRule type="expression" dxfId="33779" priority="3966" stopIfTrue="1">
      <formula>WEEKDAY(AD8)=7</formula>
    </cfRule>
  </conditionalFormatting>
  <conditionalFormatting sqref="AE8">
    <cfRule type="expression" dxfId="33778" priority="3963" stopIfTrue="1">
      <formula>OR(AE8=祝色,WEEKDAY(AE8)=1)</formula>
    </cfRule>
    <cfRule type="expression" dxfId="33777" priority="3964" stopIfTrue="1">
      <formula>WEEKDAY(AE8)=7</formula>
    </cfRule>
  </conditionalFormatting>
  <conditionalFormatting sqref="AF8">
    <cfRule type="expression" dxfId="33776" priority="3961" stopIfTrue="1">
      <formula>OR(AF8=祝色,WEEKDAY(AF8)=1)</formula>
    </cfRule>
    <cfRule type="expression" dxfId="33775" priority="3962" stopIfTrue="1">
      <formula>WEEKDAY(AF8)=7</formula>
    </cfRule>
  </conditionalFormatting>
  <conditionalFormatting sqref="AG8">
    <cfRule type="expression" dxfId="33774" priority="3959" stopIfTrue="1">
      <formula>OR(AG8=祝色,WEEKDAY(AG8)=1)</formula>
    </cfRule>
    <cfRule type="expression" dxfId="33773" priority="3960" stopIfTrue="1">
      <formula>WEEKDAY(AG8)=7</formula>
    </cfRule>
  </conditionalFormatting>
  <conditionalFormatting sqref="AH8">
    <cfRule type="expression" dxfId="33772" priority="3957" stopIfTrue="1">
      <formula>OR(AH8=祝色,WEEKDAY(AH8)=1)</formula>
    </cfRule>
    <cfRule type="expression" dxfId="33771" priority="3958" stopIfTrue="1">
      <formula>WEEKDAY(AH8)=7</formula>
    </cfRule>
  </conditionalFormatting>
  <conditionalFormatting sqref="AI8">
    <cfRule type="expression" dxfId="33770" priority="3955" stopIfTrue="1">
      <formula>OR(AI8=祝色,WEEKDAY(AI8)=1)</formula>
    </cfRule>
    <cfRule type="expression" dxfId="33769" priority="3956" stopIfTrue="1">
      <formula>WEEKDAY(AI8)=7</formula>
    </cfRule>
  </conditionalFormatting>
  <conditionalFormatting sqref="AC9">
    <cfRule type="expression" dxfId="33768" priority="3953" stopIfTrue="1">
      <formula>OR(AC9=祝色,WEEKDAY(AC9)=1)</formula>
    </cfRule>
    <cfRule type="expression" dxfId="33767" priority="3954" stopIfTrue="1">
      <formula>WEEKDAY(AC9)=7</formula>
    </cfRule>
  </conditionalFormatting>
  <conditionalFormatting sqref="AD9">
    <cfRule type="expression" dxfId="33766" priority="3951" stopIfTrue="1">
      <formula>OR(AD9=祝色,WEEKDAY(AD9)=1)</formula>
    </cfRule>
    <cfRule type="expression" dxfId="33765" priority="3952" stopIfTrue="1">
      <formula>WEEKDAY(AD9)=7</formula>
    </cfRule>
  </conditionalFormatting>
  <conditionalFormatting sqref="AE9">
    <cfRule type="expression" dxfId="33764" priority="3949" stopIfTrue="1">
      <formula>OR(AE9=祝色,WEEKDAY(AE9)=1)</formula>
    </cfRule>
    <cfRule type="expression" dxfId="33763" priority="3950" stopIfTrue="1">
      <formula>WEEKDAY(AE9)=7</formula>
    </cfRule>
  </conditionalFormatting>
  <conditionalFormatting sqref="AF9">
    <cfRule type="expression" dxfId="33762" priority="3947" stopIfTrue="1">
      <formula>OR(AF9=祝色,WEEKDAY(AF9)=1)</formula>
    </cfRule>
    <cfRule type="expression" dxfId="33761" priority="3948" stopIfTrue="1">
      <formula>WEEKDAY(AF9)=7</formula>
    </cfRule>
  </conditionalFormatting>
  <conditionalFormatting sqref="AG9">
    <cfRule type="expression" dxfId="33760" priority="3945" stopIfTrue="1">
      <formula>OR(AG9=祝色,WEEKDAY(AG9)=1)</formula>
    </cfRule>
    <cfRule type="expression" dxfId="33759" priority="3946" stopIfTrue="1">
      <formula>WEEKDAY(AG9)=7</formula>
    </cfRule>
  </conditionalFormatting>
  <conditionalFormatting sqref="AH9">
    <cfRule type="expression" dxfId="33758" priority="3943" stopIfTrue="1">
      <formula>OR(AH9=祝色,WEEKDAY(AH9)=1)</formula>
    </cfRule>
    <cfRule type="expression" dxfId="33757" priority="3944" stopIfTrue="1">
      <formula>WEEKDAY(AH9)=7</formula>
    </cfRule>
  </conditionalFormatting>
  <conditionalFormatting sqref="AI9">
    <cfRule type="expression" dxfId="33756" priority="3941" stopIfTrue="1">
      <formula>OR(AI9=祝色,WEEKDAY(AI9)=1)</formula>
    </cfRule>
    <cfRule type="expression" dxfId="33755" priority="3942" stopIfTrue="1">
      <formula>WEEKDAY(AI9)=7</formula>
    </cfRule>
  </conditionalFormatting>
  <conditionalFormatting sqref="AC10">
    <cfRule type="expression" dxfId="33754" priority="3939" stopIfTrue="1">
      <formula>OR(AC10=祝色,WEEKDAY(AC10)=1)</formula>
    </cfRule>
    <cfRule type="expression" dxfId="33753" priority="3940" stopIfTrue="1">
      <formula>WEEKDAY(AC10)=7</formula>
    </cfRule>
  </conditionalFormatting>
  <conditionalFormatting sqref="AD10">
    <cfRule type="expression" dxfId="33752" priority="3937" stopIfTrue="1">
      <formula>OR(AD10=祝色,WEEKDAY(AD10)=1)</formula>
    </cfRule>
    <cfRule type="expression" dxfId="33751" priority="3938" stopIfTrue="1">
      <formula>WEEKDAY(AD10)=7</formula>
    </cfRule>
  </conditionalFormatting>
  <conditionalFormatting sqref="AE10">
    <cfRule type="expression" dxfId="33750" priority="3935" stopIfTrue="1">
      <formula>OR(AE10=祝色,WEEKDAY(AE10)=1)</formula>
    </cfRule>
    <cfRule type="expression" dxfId="33749" priority="3936" stopIfTrue="1">
      <formula>WEEKDAY(AE10)=7</formula>
    </cfRule>
  </conditionalFormatting>
  <conditionalFormatting sqref="AF10">
    <cfRule type="expression" dxfId="33748" priority="3933" stopIfTrue="1">
      <formula>OR(AF10=祝色,WEEKDAY(AF10)=1)</formula>
    </cfRule>
    <cfRule type="expression" dxfId="33747" priority="3934" stopIfTrue="1">
      <formula>WEEKDAY(AF10)=7</formula>
    </cfRule>
  </conditionalFormatting>
  <conditionalFormatting sqref="AG10">
    <cfRule type="expression" dxfId="33746" priority="3931" stopIfTrue="1">
      <formula>OR(AG10=祝色,WEEKDAY(AG10)=1)</formula>
    </cfRule>
    <cfRule type="expression" dxfId="33745" priority="3932" stopIfTrue="1">
      <formula>WEEKDAY(AG10)=7</formula>
    </cfRule>
  </conditionalFormatting>
  <conditionalFormatting sqref="AH10">
    <cfRule type="expression" dxfId="33744" priority="3929" stopIfTrue="1">
      <formula>OR(AH10=祝色,WEEKDAY(AH10)=1)</formula>
    </cfRule>
    <cfRule type="expression" dxfId="33743" priority="3930" stopIfTrue="1">
      <formula>WEEKDAY(AH10)=7</formula>
    </cfRule>
  </conditionalFormatting>
  <conditionalFormatting sqref="AI10">
    <cfRule type="expression" dxfId="33742" priority="3927" stopIfTrue="1">
      <formula>OR(AI10=祝色,WEEKDAY(AI10)=1)</formula>
    </cfRule>
    <cfRule type="expression" dxfId="33741" priority="3928" stopIfTrue="1">
      <formula>WEEKDAY(AI10)=7</formula>
    </cfRule>
  </conditionalFormatting>
  <conditionalFormatting sqref="AC11">
    <cfRule type="expression" dxfId="33740" priority="3925" stopIfTrue="1">
      <formula>OR(AC11=祝色,WEEKDAY(AC11)=1)</formula>
    </cfRule>
    <cfRule type="expression" dxfId="33739" priority="3926" stopIfTrue="1">
      <formula>WEEKDAY(AC11)=7</formula>
    </cfRule>
  </conditionalFormatting>
  <conditionalFormatting sqref="AD11">
    <cfRule type="expression" dxfId="33738" priority="3923" stopIfTrue="1">
      <formula>OR(AD11=祝色,WEEKDAY(AD11)=1)</formula>
    </cfRule>
    <cfRule type="expression" dxfId="33737" priority="3924" stopIfTrue="1">
      <formula>WEEKDAY(AD11)=7</formula>
    </cfRule>
  </conditionalFormatting>
  <conditionalFormatting sqref="AK6">
    <cfRule type="expression" dxfId="33736" priority="3921" stopIfTrue="1">
      <formula>OR(AK6=祝色,WEEKDAY(AK6)=1)</formula>
    </cfRule>
    <cfRule type="expression" dxfId="33735" priority="3922" stopIfTrue="1">
      <formula>WEEKDAY(AK6)=7</formula>
    </cfRule>
  </conditionalFormatting>
  <conditionalFormatting sqref="AL6">
    <cfRule type="expression" dxfId="33734" priority="3919" stopIfTrue="1">
      <formula>OR(AL6=祝色,WEEKDAY(AL6)=1)</formula>
    </cfRule>
    <cfRule type="expression" dxfId="33733" priority="3920" stopIfTrue="1">
      <formula>WEEKDAY(AL6)=7</formula>
    </cfRule>
  </conditionalFormatting>
  <conditionalFormatting sqref="AM6">
    <cfRule type="expression" dxfId="33732" priority="3917" stopIfTrue="1">
      <formula>OR(AM6=祝色,WEEKDAY(AM6)=1)</formula>
    </cfRule>
    <cfRule type="expression" dxfId="33731" priority="3918" stopIfTrue="1">
      <formula>WEEKDAY(AM6)=7</formula>
    </cfRule>
  </conditionalFormatting>
  <conditionalFormatting sqref="AN6">
    <cfRule type="expression" dxfId="33730" priority="3915" stopIfTrue="1">
      <formula>OR(AN6=祝色,WEEKDAY(AN6)=1)</formula>
    </cfRule>
    <cfRule type="expression" dxfId="33729" priority="3916" stopIfTrue="1">
      <formula>WEEKDAY(AN6)=7</formula>
    </cfRule>
  </conditionalFormatting>
  <conditionalFormatting sqref="AO6">
    <cfRule type="expression" dxfId="33728" priority="3913" stopIfTrue="1">
      <formula>OR(AO6=祝色,WEEKDAY(AO6)=1)</formula>
    </cfRule>
    <cfRule type="expression" dxfId="33727" priority="3914" stopIfTrue="1">
      <formula>WEEKDAY(AO6)=7</formula>
    </cfRule>
  </conditionalFormatting>
  <conditionalFormatting sqref="AP6">
    <cfRule type="expression" dxfId="33726" priority="3911" stopIfTrue="1">
      <formula>OR(AP6=祝色,WEEKDAY(AP6)=1)</formula>
    </cfRule>
    <cfRule type="expression" dxfId="33725" priority="3912" stopIfTrue="1">
      <formula>WEEKDAY(AP6)=7</formula>
    </cfRule>
  </conditionalFormatting>
  <conditionalFormatting sqref="AQ6">
    <cfRule type="expression" dxfId="33724" priority="3909" stopIfTrue="1">
      <formula>OR(AQ6=祝色,WEEKDAY(AQ6)=1)</formula>
    </cfRule>
    <cfRule type="expression" dxfId="33723" priority="3910" stopIfTrue="1">
      <formula>WEEKDAY(AQ6)=7</formula>
    </cfRule>
  </conditionalFormatting>
  <conditionalFormatting sqref="AK7">
    <cfRule type="expression" dxfId="33722" priority="3907" stopIfTrue="1">
      <formula>OR(AK7=祝色,WEEKDAY(AK7)=1)</formula>
    </cfRule>
    <cfRule type="expression" dxfId="33721" priority="3908" stopIfTrue="1">
      <formula>WEEKDAY(AK7)=7</formula>
    </cfRule>
  </conditionalFormatting>
  <conditionalFormatting sqref="AL7">
    <cfRule type="expression" dxfId="33720" priority="3905" stopIfTrue="1">
      <formula>OR(AL7=祝色,WEEKDAY(AL7)=1)</formula>
    </cfRule>
    <cfRule type="expression" dxfId="33719" priority="3906" stopIfTrue="1">
      <formula>WEEKDAY(AL7)=7</formula>
    </cfRule>
  </conditionalFormatting>
  <conditionalFormatting sqref="AM7">
    <cfRule type="expression" dxfId="33718" priority="3903" stopIfTrue="1">
      <formula>OR(AM7=祝色,WEEKDAY(AM7)=1)</formula>
    </cfRule>
    <cfRule type="expression" dxfId="33717" priority="3904" stopIfTrue="1">
      <formula>WEEKDAY(AM7)=7</formula>
    </cfRule>
  </conditionalFormatting>
  <conditionalFormatting sqref="AN7">
    <cfRule type="expression" dxfId="33716" priority="3901" stopIfTrue="1">
      <formula>OR(AN7=祝色,WEEKDAY(AN7)=1)</formula>
    </cfRule>
    <cfRule type="expression" dxfId="33715" priority="3902" stopIfTrue="1">
      <formula>WEEKDAY(AN7)=7</formula>
    </cfRule>
  </conditionalFormatting>
  <conditionalFormatting sqref="AO7">
    <cfRule type="expression" dxfId="33714" priority="3899" stopIfTrue="1">
      <formula>OR(AO7=祝色,WEEKDAY(AO7)=1)</formula>
    </cfRule>
    <cfRule type="expression" dxfId="33713" priority="3900" stopIfTrue="1">
      <formula>WEEKDAY(AO7)=7</formula>
    </cfRule>
  </conditionalFormatting>
  <conditionalFormatting sqref="AP7">
    <cfRule type="expression" dxfId="33712" priority="3897" stopIfTrue="1">
      <formula>OR(AP7=祝色,WEEKDAY(AP7)=1)</formula>
    </cfRule>
    <cfRule type="expression" dxfId="33711" priority="3898" stopIfTrue="1">
      <formula>WEEKDAY(AP7)=7</formula>
    </cfRule>
  </conditionalFormatting>
  <conditionalFormatting sqref="AQ7">
    <cfRule type="expression" dxfId="33710" priority="3895" stopIfTrue="1">
      <formula>OR(AQ7=祝色,WEEKDAY(AQ7)=1)</formula>
    </cfRule>
    <cfRule type="expression" dxfId="33709" priority="3896" stopIfTrue="1">
      <formula>WEEKDAY(AQ7)=7</formula>
    </cfRule>
  </conditionalFormatting>
  <conditionalFormatting sqref="AK8">
    <cfRule type="expression" dxfId="33708" priority="3893" stopIfTrue="1">
      <formula>OR(AK8=祝色,WEEKDAY(AK8)=1)</formula>
    </cfRule>
    <cfRule type="expression" dxfId="33707" priority="3894" stopIfTrue="1">
      <formula>WEEKDAY(AK8)=7</formula>
    </cfRule>
  </conditionalFormatting>
  <conditionalFormatting sqref="AL8">
    <cfRule type="expression" dxfId="33706" priority="3891" stopIfTrue="1">
      <formula>OR(AL8=祝色,WEEKDAY(AL8)=1)</formula>
    </cfRule>
    <cfRule type="expression" dxfId="33705" priority="3892" stopIfTrue="1">
      <formula>WEEKDAY(AL8)=7</formula>
    </cfRule>
  </conditionalFormatting>
  <conditionalFormatting sqref="AM8">
    <cfRule type="expression" dxfId="33704" priority="3889" stopIfTrue="1">
      <formula>OR(AM8=祝色,WEEKDAY(AM8)=1)</formula>
    </cfRule>
    <cfRule type="expression" dxfId="33703" priority="3890" stopIfTrue="1">
      <formula>WEEKDAY(AM8)=7</formula>
    </cfRule>
  </conditionalFormatting>
  <conditionalFormatting sqref="AN8">
    <cfRule type="expression" dxfId="33702" priority="3887" stopIfTrue="1">
      <formula>OR(AN8=祝色,WEEKDAY(AN8)=1)</formula>
    </cfRule>
    <cfRule type="expression" dxfId="33701" priority="3888" stopIfTrue="1">
      <formula>WEEKDAY(AN8)=7</formula>
    </cfRule>
  </conditionalFormatting>
  <conditionalFormatting sqref="AO8">
    <cfRule type="expression" dxfId="33700" priority="3885" stopIfTrue="1">
      <formula>OR(AO8=祝色,WEEKDAY(AO8)=1)</formula>
    </cfRule>
    <cfRule type="expression" dxfId="33699" priority="3886" stopIfTrue="1">
      <formula>WEEKDAY(AO8)=7</formula>
    </cfRule>
  </conditionalFormatting>
  <conditionalFormatting sqref="AP8">
    <cfRule type="expression" dxfId="33698" priority="3883" stopIfTrue="1">
      <formula>OR(AP8=祝色,WEEKDAY(AP8)=1)</formula>
    </cfRule>
    <cfRule type="expression" dxfId="33697" priority="3884" stopIfTrue="1">
      <formula>WEEKDAY(AP8)=7</formula>
    </cfRule>
  </conditionalFormatting>
  <conditionalFormatting sqref="AQ8">
    <cfRule type="expression" dxfId="33696" priority="3881" stopIfTrue="1">
      <formula>OR(AQ8=祝色,WEEKDAY(AQ8)=1)</formula>
    </cfRule>
    <cfRule type="expression" dxfId="33695" priority="3882" stopIfTrue="1">
      <formula>WEEKDAY(AQ8)=7</formula>
    </cfRule>
  </conditionalFormatting>
  <conditionalFormatting sqref="AK9">
    <cfRule type="expression" dxfId="33694" priority="3879" stopIfTrue="1">
      <formula>OR(AK9=祝色,WEEKDAY(AK9)=1)</formula>
    </cfRule>
    <cfRule type="expression" dxfId="33693" priority="3880" stopIfTrue="1">
      <formula>WEEKDAY(AK9)=7</formula>
    </cfRule>
  </conditionalFormatting>
  <conditionalFormatting sqref="AL9">
    <cfRule type="expression" dxfId="33692" priority="3877" stopIfTrue="1">
      <formula>OR(AL9=祝色,WEEKDAY(AL9)=1)</formula>
    </cfRule>
    <cfRule type="expression" dxfId="33691" priority="3878" stopIfTrue="1">
      <formula>WEEKDAY(AL9)=7</formula>
    </cfRule>
  </conditionalFormatting>
  <conditionalFormatting sqref="AM9">
    <cfRule type="expression" dxfId="33690" priority="3875" stopIfTrue="1">
      <formula>OR(AM9=祝色,WEEKDAY(AM9)=1)</formula>
    </cfRule>
    <cfRule type="expression" dxfId="33689" priority="3876" stopIfTrue="1">
      <formula>WEEKDAY(AM9)=7</formula>
    </cfRule>
  </conditionalFormatting>
  <conditionalFormatting sqref="AN9">
    <cfRule type="expression" dxfId="33688" priority="3873" stopIfTrue="1">
      <formula>OR(AN9=祝色,WEEKDAY(AN9)=1)</formula>
    </cfRule>
    <cfRule type="expression" dxfId="33687" priority="3874" stopIfTrue="1">
      <formula>WEEKDAY(AN9)=7</formula>
    </cfRule>
  </conditionalFormatting>
  <conditionalFormatting sqref="AO9">
    <cfRule type="expression" dxfId="33686" priority="3871" stopIfTrue="1">
      <formula>OR(AO9=祝色,WEEKDAY(AO9)=1)</formula>
    </cfRule>
    <cfRule type="expression" dxfId="33685" priority="3872" stopIfTrue="1">
      <formula>WEEKDAY(AO9)=7</formula>
    </cfRule>
  </conditionalFormatting>
  <conditionalFormatting sqref="AP9">
    <cfRule type="expression" dxfId="33684" priority="3869" stopIfTrue="1">
      <formula>OR(AP9=祝色,WEEKDAY(AP9)=1)</formula>
    </cfRule>
    <cfRule type="expression" dxfId="33683" priority="3870" stopIfTrue="1">
      <formula>WEEKDAY(AP9)=7</formula>
    </cfRule>
  </conditionalFormatting>
  <conditionalFormatting sqref="AQ9">
    <cfRule type="expression" dxfId="33682" priority="3867" stopIfTrue="1">
      <formula>OR(AQ9=祝色,WEEKDAY(AQ9)=1)</formula>
    </cfRule>
    <cfRule type="expression" dxfId="33681" priority="3868" stopIfTrue="1">
      <formula>WEEKDAY(AQ9)=7</formula>
    </cfRule>
  </conditionalFormatting>
  <conditionalFormatting sqref="AK10">
    <cfRule type="expression" dxfId="33680" priority="3865" stopIfTrue="1">
      <formula>OR(AK10=祝色,WEEKDAY(AK10)=1)</formula>
    </cfRule>
    <cfRule type="expression" dxfId="33679" priority="3866" stopIfTrue="1">
      <formula>WEEKDAY(AK10)=7</formula>
    </cfRule>
  </conditionalFormatting>
  <conditionalFormatting sqref="AL10">
    <cfRule type="expression" dxfId="33678" priority="3863" stopIfTrue="1">
      <formula>OR(AL10=祝色,WEEKDAY(AL10)=1)</formula>
    </cfRule>
    <cfRule type="expression" dxfId="33677" priority="3864" stopIfTrue="1">
      <formula>WEEKDAY(AL10)=7</formula>
    </cfRule>
  </conditionalFormatting>
  <conditionalFormatting sqref="AM10">
    <cfRule type="expression" dxfId="33676" priority="3861" stopIfTrue="1">
      <formula>OR(AM10=祝色,WEEKDAY(AM10)=1)</formula>
    </cfRule>
    <cfRule type="expression" dxfId="33675" priority="3862" stopIfTrue="1">
      <formula>WEEKDAY(AM10)=7</formula>
    </cfRule>
  </conditionalFormatting>
  <conditionalFormatting sqref="AN10">
    <cfRule type="expression" dxfId="33674" priority="3859" stopIfTrue="1">
      <formula>OR(AN10=祝色,WEEKDAY(AN10)=1)</formula>
    </cfRule>
    <cfRule type="expression" dxfId="33673" priority="3860" stopIfTrue="1">
      <formula>WEEKDAY(AN10)=7</formula>
    </cfRule>
  </conditionalFormatting>
  <conditionalFormatting sqref="AO10">
    <cfRule type="expression" dxfId="33672" priority="3857" stopIfTrue="1">
      <formula>OR(AO10=祝色,WEEKDAY(AO10)=1)</formula>
    </cfRule>
    <cfRule type="expression" dxfId="33671" priority="3858" stopIfTrue="1">
      <formula>WEEKDAY(AO10)=7</formula>
    </cfRule>
  </conditionalFormatting>
  <conditionalFormatting sqref="AP10">
    <cfRule type="expression" dxfId="33670" priority="3855" stopIfTrue="1">
      <formula>OR(AP10=祝色,WEEKDAY(AP10)=1)</formula>
    </cfRule>
    <cfRule type="expression" dxfId="33669" priority="3856" stopIfTrue="1">
      <formula>WEEKDAY(AP10)=7</formula>
    </cfRule>
  </conditionalFormatting>
  <conditionalFormatting sqref="AQ10">
    <cfRule type="expression" dxfId="33668" priority="3853" stopIfTrue="1">
      <formula>OR(AQ10=祝色,WEEKDAY(AQ10)=1)</formula>
    </cfRule>
    <cfRule type="expression" dxfId="33667" priority="3854" stopIfTrue="1">
      <formula>WEEKDAY(AQ10)=7</formula>
    </cfRule>
  </conditionalFormatting>
  <conditionalFormatting sqref="AK11">
    <cfRule type="expression" dxfId="33666" priority="3851" stopIfTrue="1">
      <formula>OR(AK11=祝色,WEEKDAY(AK11)=1)</formula>
    </cfRule>
    <cfRule type="expression" dxfId="33665" priority="3852" stopIfTrue="1">
      <formula>WEEKDAY(AK11)=7</formula>
    </cfRule>
  </conditionalFormatting>
  <conditionalFormatting sqref="AL11">
    <cfRule type="expression" dxfId="33664" priority="3849" stopIfTrue="1">
      <formula>OR(AL11=祝色,WEEKDAY(AL11)=1)</formula>
    </cfRule>
    <cfRule type="expression" dxfId="33663" priority="3850" stopIfTrue="1">
      <formula>WEEKDAY(AL11)=7</formula>
    </cfRule>
  </conditionalFormatting>
  <conditionalFormatting sqref="AS6">
    <cfRule type="expression" dxfId="33662" priority="3847" stopIfTrue="1">
      <formula>OR(AS6=祝色,WEEKDAY(AS6)=1)</formula>
    </cfRule>
    <cfRule type="expression" dxfId="33661" priority="3848" stopIfTrue="1">
      <formula>WEEKDAY(AS6)=7</formula>
    </cfRule>
  </conditionalFormatting>
  <conditionalFormatting sqref="AT6">
    <cfRule type="expression" dxfId="33660" priority="3845" stopIfTrue="1">
      <formula>OR(AT6=祝色,WEEKDAY(AT6)=1)</formula>
    </cfRule>
    <cfRule type="expression" dxfId="33659" priority="3846" stopIfTrue="1">
      <formula>WEEKDAY(AT6)=7</formula>
    </cfRule>
  </conditionalFormatting>
  <conditionalFormatting sqref="AU6">
    <cfRule type="expression" dxfId="33658" priority="3843" stopIfTrue="1">
      <formula>OR(AU6=祝色,WEEKDAY(AU6)=1)</formula>
    </cfRule>
    <cfRule type="expression" dxfId="33657" priority="3844" stopIfTrue="1">
      <formula>WEEKDAY(AU6)=7</formula>
    </cfRule>
  </conditionalFormatting>
  <conditionalFormatting sqref="AV6">
    <cfRule type="expression" dxfId="33656" priority="3841" stopIfTrue="1">
      <formula>OR(AV6=祝色,WEEKDAY(AV6)=1)</formula>
    </cfRule>
    <cfRule type="expression" dxfId="33655" priority="3842" stopIfTrue="1">
      <formula>WEEKDAY(AV6)=7</formula>
    </cfRule>
  </conditionalFormatting>
  <conditionalFormatting sqref="AW6">
    <cfRule type="expression" dxfId="33654" priority="3839" stopIfTrue="1">
      <formula>OR(AW6=祝色,WEEKDAY(AW6)=1)</formula>
    </cfRule>
    <cfRule type="expression" dxfId="33653" priority="3840" stopIfTrue="1">
      <formula>WEEKDAY(AW6)=7</formula>
    </cfRule>
  </conditionalFormatting>
  <conditionalFormatting sqref="AX6">
    <cfRule type="expression" dxfId="33652" priority="3837" stopIfTrue="1">
      <formula>OR(AX6=祝色,WEEKDAY(AX6)=1)</formula>
    </cfRule>
    <cfRule type="expression" dxfId="33651" priority="3838" stopIfTrue="1">
      <formula>WEEKDAY(AX6)=7</formula>
    </cfRule>
  </conditionalFormatting>
  <conditionalFormatting sqref="AY6">
    <cfRule type="expression" dxfId="33650" priority="3835" stopIfTrue="1">
      <formula>OR(AY6=祝色,WEEKDAY(AY6)=1)</formula>
    </cfRule>
    <cfRule type="expression" dxfId="33649" priority="3836" stopIfTrue="1">
      <formula>WEEKDAY(AY6)=7</formula>
    </cfRule>
  </conditionalFormatting>
  <conditionalFormatting sqref="AS7">
    <cfRule type="expression" dxfId="33648" priority="3833" stopIfTrue="1">
      <formula>OR(AS7=祝色,WEEKDAY(AS7)=1)</formula>
    </cfRule>
    <cfRule type="expression" dxfId="33647" priority="3834" stopIfTrue="1">
      <formula>WEEKDAY(AS7)=7</formula>
    </cfRule>
  </conditionalFormatting>
  <conditionalFormatting sqref="AT7">
    <cfRule type="expression" dxfId="33646" priority="3831" stopIfTrue="1">
      <formula>OR(AT7=祝色,WEEKDAY(AT7)=1)</formula>
    </cfRule>
    <cfRule type="expression" dxfId="33645" priority="3832" stopIfTrue="1">
      <formula>WEEKDAY(AT7)=7</formula>
    </cfRule>
  </conditionalFormatting>
  <conditionalFormatting sqref="AU7">
    <cfRule type="expression" dxfId="33644" priority="3829" stopIfTrue="1">
      <formula>OR(AU7=祝色,WEEKDAY(AU7)=1)</formula>
    </cfRule>
    <cfRule type="expression" dxfId="33643" priority="3830" stopIfTrue="1">
      <formula>WEEKDAY(AU7)=7</formula>
    </cfRule>
  </conditionalFormatting>
  <conditionalFormatting sqref="AV7">
    <cfRule type="expression" dxfId="33642" priority="3827" stopIfTrue="1">
      <formula>OR(AV7=祝色,WEEKDAY(AV7)=1)</formula>
    </cfRule>
    <cfRule type="expression" dxfId="33641" priority="3828" stopIfTrue="1">
      <formula>WEEKDAY(AV7)=7</formula>
    </cfRule>
  </conditionalFormatting>
  <conditionalFormatting sqref="AW7">
    <cfRule type="expression" dxfId="33640" priority="3825" stopIfTrue="1">
      <formula>OR(AW7=祝色,WEEKDAY(AW7)=1)</formula>
    </cfRule>
    <cfRule type="expression" dxfId="33639" priority="3826" stopIfTrue="1">
      <formula>WEEKDAY(AW7)=7</formula>
    </cfRule>
  </conditionalFormatting>
  <conditionalFormatting sqref="AX7">
    <cfRule type="expression" dxfId="33638" priority="3823" stopIfTrue="1">
      <formula>OR(AX7=祝色,WEEKDAY(AX7)=1)</formula>
    </cfRule>
    <cfRule type="expression" dxfId="33637" priority="3824" stopIfTrue="1">
      <formula>WEEKDAY(AX7)=7</formula>
    </cfRule>
  </conditionalFormatting>
  <conditionalFormatting sqref="AY7">
    <cfRule type="expression" dxfId="33636" priority="3821" stopIfTrue="1">
      <formula>OR(AY7=祝色,WEEKDAY(AY7)=1)</formula>
    </cfRule>
    <cfRule type="expression" dxfId="33635" priority="3822" stopIfTrue="1">
      <formula>WEEKDAY(AY7)=7</formula>
    </cfRule>
  </conditionalFormatting>
  <conditionalFormatting sqref="AS8">
    <cfRule type="expression" dxfId="33634" priority="3819" stopIfTrue="1">
      <formula>OR(AS8=祝色,WEEKDAY(AS8)=1)</formula>
    </cfRule>
    <cfRule type="expression" dxfId="33633" priority="3820" stopIfTrue="1">
      <formula>WEEKDAY(AS8)=7</formula>
    </cfRule>
  </conditionalFormatting>
  <conditionalFormatting sqref="AT8">
    <cfRule type="expression" dxfId="33632" priority="3817" stopIfTrue="1">
      <formula>OR(AT8=祝色,WEEKDAY(AT8)=1)</formula>
    </cfRule>
    <cfRule type="expression" dxfId="33631" priority="3818" stopIfTrue="1">
      <formula>WEEKDAY(AT8)=7</formula>
    </cfRule>
  </conditionalFormatting>
  <conditionalFormatting sqref="AU8">
    <cfRule type="expression" dxfId="33630" priority="3815" stopIfTrue="1">
      <formula>OR(AU8=祝色,WEEKDAY(AU8)=1)</formula>
    </cfRule>
    <cfRule type="expression" dxfId="33629" priority="3816" stopIfTrue="1">
      <formula>WEEKDAY(AU8)=7</formula>
    </cfRule>
  </conditionalFormatting>
  <conditionalFormatting sqref="AV8">
    <cfRule type="expression" dxfId="33628" priority="3813" stopIfTrue="1">
      <formula>OR(AV8=祝色,WEEKDAY(AV8)=1)</formula>
    </cfRule>
    <cfRule type="expression" dxfId="33627" priority="3814" stopIfTrue="1">
      <formula>WEEKDAY(AV8)=7</formula>
    </cfRule>
  </conditionalFormatting>
  <conditionalFormatting sqref="AW8">
    <cfRule type="expression" dxfId="33626" priority="3811" stopIfTrue="1">
      <formula>OR(AW8=祝色,WEEKDAY(AW8)=1)</formula>
    </cfRule>
    <cfRule type="expression" dxfId="33625" priority="3812" stopIfTrue="1">
      <formula>WEEKDAY(AW8)=7</formula>
    </cfRule>
  </conditionalFormatting>
  <conditionalFormatting sqref="AX8">
    <cfRule type="expression" dxfId="33624" priority="3809" stopIfTrue="1">
      <formula>OR(AX8=祝色,WEEKDAY(AX8)=1)</formula>
    </cfRule>
    <cfRule type="expression" dxfId="33623" priority="3810" stopIfTrue="1">
      <formula>WEEKDAY(AX8)=7</formula>
    </cfRule>
  </conditionalFormatting>
  <conditionalFormatting sqref="AY8">
    <cfRule type="expression" dxfId="33622" priority="3807" stopIfTrue="1">
      <formula>OR(AY8=祝色,WEEKDAY(AY8)=1)</formula>
    </cfRule>
    <cfRule type="expression" dxfId="33621" priority="3808" stopIfTrue="1">
      <formula>WEEKDAY(AY8)=7</formula>
    </cfRule>
  </conditionalFormatting>
  <conditionalFormatting sqref="AS9">
    <cfRule type="expression" dxfId="33620" priority="3805" stopIfTrue="1">
      <formula>OR(AS9=祝色,WEEKDAY(AS9)=1)</formula>
    </cfRule>
    <cfRule type="expression" dxfId="33619" priority="3806" stopIfTrue="1">
      <formula>WEEKDAY(AS9)=7</formula>
    </cfRule>
  </conditionalFormatting>
  <conditionalFormatting sqref="AT9">
    <cfRule type="expression" dxfId="33618" priority="3803" stopIfTrue="1">
      <formula>OR(AT9=祝色,WEEKDAY(AT9)=1)</formula>
    </cfRule>
    <cfRule type="expression" dxfId="33617" priority="3804" stopIfTrue="1">
      <formula>WEEKDAY(AT9)=7</formula>
    </cfRule>
  </conditionalFormatting>
  <conditionalFormatting sqref="AU9">
    <cfRule type="expression" dxfId="33616" priority="3801" stopIfTrue="1">
      <formula>OR(AU9=祝色,WEEKDAY(AU9)=1)</formula>
    </cfRule>
    <cfRule type="expression" dxfId="33615" priority="3802" stopIfTrue="1">
      <formula>WEEKDAY(AU9)=7</formula>
    </cfRule>
  </conditionalFormatting>
  <conditionalFormatting sqref="AV9">
    <cfRule type="expression" dxfId="33614" priority="3799" stopIfTrue="1">
      <formula>OR(AV9=祝色,WEEKDAY(AV9)=1)</formula>
    </cfRule>
    <cfRule type="expression" dxfId="33613" priority="3800" stopIfTrue="1">
      <formula>WEEKDAY(AV9)=7</formula>
    </cfRule>
  </conditionalFormatting>
  <conditionalFormatting sqref="AW9">
    <cfRule type="expression" dxfId="33612" priority="3797" stopIfTrue="1">
      <formula>OR(AW9=祝色,WEEKDAY(AW9)=1)</formula>
    </cfRule>
    <cfRule type="expression" dxfId="33611" priority="3798" stopIfTrue="1">
      <formula>WEEKDAY(AW9)=7</formula>
    </cfRule>
  </conditionalFormatting>
  <conditionalFormatting sqref="AX9">
    <cfRule type="expression" dxfId="33610" priority="3795" stopIfTrue="1">
      <formula>OR(AX9=祝色,WEEKDAY(AX9)=1)</formula>
    </cfRule>
    <cfRule type="expression" dxfId="33609" priority="3796" stopIfTrue="1">
      <formula>WEEKDAY(AX9)=7</formula>
    </cfRule>
  </conditionalFormatting>
  <conditionalFormatting sqref="AY9">
    <cfRule type="expression" dxfId="33608" priority="3793" stopIfTrue="1">
      <formula>OR(AY9=祝色,WEEKDAY(AY9)=1)</formula>
    </cfRule>
    <cfRule type="expression" dxfId="33607" priority="3794" stopIfTrue="1">
      <formula>WEEKDAY(AY9)=7</formula>
    </cfRule>
  </conditionalFormatting>
  <conditionalFormatting sqref="AS10">
    <cfRule type="expression" dxfId="33606" priority="3791" stopIfTrue="1">
      <formula>OR(AS10=祝色,WEEKDAY(AS10)=1)</formula>
    </cfRule>
    <cfRule type="expression" dxfId="33605" priority="3792" stopIfTrue="1">
      <formula>WEEKDAY(AS10)=7</formula>
    </cfRule>
  </conditionalFormatting>
  <conditionalFormatting sqref="AT10">
    <cfRule type="expression" dxfId="33604" priority="3789" stopIfTrue="1">
      <formula>OR(AT10=祝色,WEEKDAY(AT10)=1)</formula>
    </cfRule>
    <cfRule type="expression" dxfId="33603" priority="3790" stopIfTrue="1">
      <formula>WEEKDAY(AT10)=7</formula>
    </cfRule>
  </conditionalFormatting>
  <conditionalFormatting sqref="AU10">
    <cfRule type="expression" dxfId="33602" priority="3787" stopIfTrue="1">
      <formula>OR(AU10=祝色,WEEKDAY(AU10)=1)</formula>
    </cfRule>
    <cfRule type="expression" dxfId="33601" priority="3788" stopIfTrue="1">
      <formula>WEEKDAY(AU10)=7</formula>
    </cfRule>
  </conditionalFormatting>
  <conditionalFormatting sqref="AV10">
    <cfRule type="expression" dxfId="33600" priority="3785" stopIfTrue="1">
      <formula>OR(AV10=祝色,WEEKDAY(AV10)=1)</formula>
    </cfRule>
    <cfRule type="expression" dxfId="33599" priority="3786" stopIfTrue="1">
      <formula>WEEKDAY(AV10)=7</formula>
    </cfRule>
  </conditionalFormatting>
  <conditionalFormatting sqref="AW10">
    <cfRule type="expression" dxfId="33598" priority="3783" stopIfTrue="1">
      <formula>OR(AW10=祝色,WEEKDAY(AW10)=1)</formula>
    </cfRule>
    <cfRule type="expression" dxfId="33597" priority="3784" stopIfTrue="1">
      <formula>WEEKDAY(AW10)=7</formula>
    </cfRule>
  </conditionalFormatting>
  <conditionalFormatting sqref="AX10">
    <cfRule type="expression" dxfId="33596" priority="3781" stopIfTrue="1">
      <formula>OR(AX10=祝色,WEEKDAY(AX10)=1)</formula>
    </cfRule>
    <cfRule type="expression" dxfId="33595" priority="3782" stopIfTrue="1">
      <formula>WEEKDAY(AX10)=7</formula>
    </cfRule>
  </conditionalFormatting>
  <conditionalFormatting sqref="AY10">
    <cfRule type="expression" dxfId="33594" priority="3779" stopIfTrue="1">
      <formula>OR(AY10=祝色,WEEKDAY(AY10)=1)</formula>
    </cfRule>
    <cfRule type="expression" dxfId="33593" priority="3780" stopIfTrue="1">
      <formula>WEEKDAY(AY10)=7</formula>
    </cfRule>
  </conditionalFormatting>
  <conditionalFormatting sqref="AS11">
    <cfRule type="expression" dxfId="33592" priority="3777" stopIfTrue="1">
      <formula>OR(AS11=祝色,WEEKDAY(AS11)=1)</formula>
    </cfRule>
    <cfRule type="expression" dxfId="33591" priority="3778" stopIfTrue="1">
      <formula>WEEKDAY(AS11)=7</formula>
    </cfRule>
  </conditionalFormatting>
  <conditionalFormatting sqref="AT11">
    <cfRule type="expression" dxfId="33590" priority="3775" stopIfTrue="1">
      <formula>OR(AT11=祝色,WEEKDAY(AT11)=1)</formula>
    </cfRule>
    <cfRule type="expression" dxfId="33589" priority="3776" stopIfTrue="1">
      <formula>WEEKDAY(AT11)=7</formula>
    </cfRule>
  </conditionalFormatting>
  <conditionalFormatting sqref="AC15">
    <cfRule type="expression" dxfId="33588" priority="3773" stopIfTrue="1">
      <formula>OR(AC15=祝色,WEEKDAY(AC15)=1)</formula>
    </cfRule>
    <cfRule type="expression" dxfId="33587" priority="3774" stopIfTrue="1">
      <formula>WEEKDAY(AC15)=7</formula>
    </cfRule>
  </conditionalFormatting>
  <conditionalFormatting sqref="AD15">
    <cfRule type="expression" dxfId="33586" priority="3771" stopIfTrue="1">
      <formula>OR(AD15=祝色,WEEKDAY(AD15)=1)</formula>
    </cfRule>
    <cfRule type="expression" dxfId="33585" priority="3772" stopIfTrue="1">
      <formula>WEEKDAY(AD15)=7</formula>
    </cfRule>
  </conditionalFormatting>
  <conditionalFormatting sqref="AE15">
    <cfRule type="expression" dxfId="33584" priority="3769" stopIfTrue="1">
      <formula>OR(AE15=祝色,WEEKDAY(AE15)=1)</formula>
    </cfRule>
    <cfRule type="expression" dxfId="33583" priority="3770" stopIfTrue="1">
      <formula>WEEKDAY(AE15)=7</formula>
    </cfRule>
  </conditionalFormatting>
  <conditionalFormatting sqref="AF15">
    <cfRule type="expression" dxfId="33582" priority="3767" stopIfTrue="1">
      <formula>OR(AF15=祝色,WEEKDAY(AF15)=1)</formula>
    </cfRule>
    <cfRule type="expression" dxfId="33581" priority="3768" stopIfTrue="1">
      <formula>WEEKDAY(AF15)=7</formula>
    </cfRule>
  </conditionalFormatting>
  <conditionalFormatting sqref="AG15">
    <cfRule type="expression" dxfId="33580" priority="3765" stopIfTrue="1">
      <formula>OR(AG15=祝色,WEEKDAY(AG15)=1)</formula>
    </cfRule>
    <cfRule type="expression" dxfId="33579" priority="3766" stopIfTrue="1">
      <formula>WEEKDAY(AG15)=7</formula>
    </cfRule>
  </conditionalFormatting>
  <conditionalFormatting sqref="AH15">
    <cfRule type="expression" dxfId="33578" priority="3763" stopIfTrue="1">
      <formula>OR(AH15=祝色,WEEKDAY(AH15)=1)</formula>
    </cfRule>
    <cfRule type="expression" dxfId="33577" priority="3764" stopIfTrue="1">
      <formula>WEEKDAY(AH15)=7</formula>
    </cfRule>
  </conditionalFormatting>
  <conditionalFormatting sqref="AI15">
    <cfRule type="expression" dxfId="33576" priority="3761" stopIfTrue="1">
      <formula>OR(AI15=祝色,WEEKDAY(AI15)=1)</formula>
    </cfRule>
    <cfRule type="expression" dxfId="33575" priority="3762" stopIfTrue="1">
      <formula>WEEKDAY(AI15)=7</formula>
    </cfRule>
  </conditionalFormatting>
  <conditionalFormatting sqref="AC16">
    <cfRule type="expression" dxfId="33574" priority="3759" stopIfTrue="1">
      <formula>OR(AC16=祝色,WEEKDAY(AC16)=1)</formula>
    </cfRule>
    <cfRule type="expression" dxfId="33573" priority="3760" stopIfTrue="1">
      <formula>WEEKDAY(AC16)=7</formula>
    </cfRule>
  </conditionalFormatting>
  <conditionalFormatting sqref="AD16">
    <cfRule type="expression" dxfId="33572" priority="3757" stopIfTrue="1">
      <formula>OR(AD16=祝色,WEEKDAY(AD16)=1)</formula>
    </cfRule>
    <cfRule type="expression" dxfId="33571" priority="3758" stopIfTrue="1">
      <formula>WEEKDAY(AD16)=7</formula>
    </cfRule>
  </conditionalFormatting>
  <conditionalFormatting sqref="AE16">
    <cfRule type="expression" dxfId="33570" priority="3755" stopIfTrue="1">
      <formula>OR(AE16=祝色,WEEKDAY(AE16)=1)</formula>
    </cfRule>
    <cfRule type="expression" dxfId="33569" priority="3756" stopIfTrue="1">
      <formula>WEEKDAY(AE16)=7</formula>
    </cfRule>
  </conditionalFormatting>
  <conditionalFormatting sqref="AF16">
    <cfRule type="expression" dxfId="33568" priority="3753" stopIfTrue="1">
      <formula>OR(AF16=祝色,WEEKDAY(AF16)=1)</formula>
    </cfRule>
    <cfRule type="expression" dxfId="33567" priority="3754" stopIfTrue="1">
      <formula>WEEKDAY(AF16)=7</formula>
    </cfRule>
  </conditionalFormatting>
  <conditionalFormatting sqref="AG16">
    <cfRule type="expression" dxfId="33566" priority="3751" stopIfTrue="1">
      <formula>OR(AG16=祝色,WEEKDAY(AG16)=1)</formula>
    </cfRule>
    <cfRule type="expression" dxfId="33565" priority="3752" stopIfTrue="1">
      <formula>WEEKDAY(AG16)=7</formula>
    </cfRule>
  </conditionalFormatting>
  <conditionalFormatting sqref="AH16">
    <cfRule type="expression" dxfId="33564" priority="3749" stopIfTrue="1">
      <formula>OR(AH16=祝色,WEEKDAY(AH16)=1)</formula>
    </cfRule>
    <cfRule type="expression" dxfId="33563" priority="3750" stopIfTrue="1">
      <formula>WEEKDAY(AH16)=7</formula>
    </cfRule>
  </conditionalFormatting>
  <conditionalFormatting sqref="AI16">
    <cfRule type="expression" dxfId="33562" priority="3747" stopIfTrue="1">
      <formula>OR(AI16=祝色,WEEKDAY(AI16)=1)</formula>
    </cfRule>
    <cfRule type="expression" dxfId="33561" priority="3748" stopIfTrue="1">
      <formula>WEEKDAY(AI16)=7</formula>
    </cfRule>
  </conditionalFormatting>
  <conditionalFormatting sqref="AC17">
    <cfRule type="expression" dxfId="33560" priority="3745" stopIfTrue="1">
      <formula>OR(AC17=祝色,WEEKDAY(AC17)=1)</formula>
    </cfRule>
    <cfRule type="expression" dxfId="33559" priority="3746" stopIfTrue="1">
      <formula>WEEKDAY(AC17)=7</formula>
    </cfRule>
  </conditionalFormatting>
  <conditionalFormatting sqref="AD17">
    <cfRule type="expression" dxfId="33558" priority="3743" stopIfTrue="1">
      <formula>OR(AD17=祝色,WEEKDAY(AD17)=1)</formula>
    </cfRule>
    <cfRule type="expression" dxfId="33557" priority="3744" stopIfTrue="1">
      <formula>WEEKDAY(AD17)=7</formula>
    </cfRule>
  </conditionalFormatting>
  <conditionalFormatting sqref="AE17">
    <cfRule type="expression" dxfId="33556" priority="3741" stopIfTrue="1">
      <formula>OR(AE17=祝色,WEEKDAY(AE17)=1)</formula>
    </cfRule>
    <cfRule type="expression" dxfId="33555" priority="3742" stopIfTrue="1">
      <formula>WEEKDAY(AE17)=7</formula>
    </cfRule>
  </conditionalFormatting>
  <conditionalFormatting sqref="AF17">
    <cfRule type="expression" dxfId="33554" priority="3739" stopIfTrue="1">
      <formula>OR(AF17=祝色,WEEKDAY(AF17)=1)</formula>
    </cfRule>
    <cfRule type="expression" dxfId="33553" priority="3740" stopIfTrue="1">
      <formula>WEEKDAY(AF17)=7</formula>
    </cfRule>
  </conditionalFormatting>
  <conditionalFormatting sqref="AG17">
    <cfRule type="expression" dxfId="33552" priority="3737" stopIfTrue="1">
      <formula>OR(AG17=祝色,WEEKDAY(AG17)=1)</formula>
    </cfRule>
    <cfRule type="expression" dxfId="33551" priority="3738" stopIfTrue="1">
      <formula>WEEKDAY(AG17)=7</formula>
    </cfRule>
  </conditionalFormatting>
  <conditionalFormatting sqref="AH17">
    <cfRule type="expression" dxfId="33550" priority="3735" stopIfTrue="1">
      <formula>OR(AH17=祝色,WEEKDAY(AH17)=1)</formula>
    </cfRule>
    <cfRule type="expression" dxfId="33549" priority="3736" stopIfTrue="1">
      <formula>WEEKDAY(AH17)=7</formula>
    </cfRule>
  </conditionalFormatting>
  <conditionalFormatting sqref="AI17">
    <cfRule type="expression" dxfId="33548" priority="3733" stopIfTrue="1">
      <formula>OR(AI17=祝色,WEEKDAY(AI17)=1)</formula>
    </cfRule>
    <cfRule type="expression" dxfId="33547" priority="3734" stopIfTrue="1">
      <formula>WEEKDAY(AI17)=7</formula>
    </cfRule>
  </conditionalFormatting>
  <conditionalFormatting sqref="AC18">
    <cfRule type="expression" dxfId="33546" priority="3731" stopIfTrue="1">
      <formula>OR(AC18=祝色,WEEKDAY(AC18)=1)</formula>
    </cfRule>
    <cfRule type="expression" dxfId="33545" priority="3732" stopIfTrue="1">
      <formula>WEEKDAY(AC18)=7</formula>
    </cfRule>
  </conditionalFormatting>
  <conditionalFormatting sqref="AD18">
    <cfRule type="expression" dxfId="33544" priority="3729" stopIfTrue="1">
      <formula>OR(AD18=祝色,WEEKDAY(AD18)=1)</formula>
    </cfRule>
    <cfRule type="expression" dxfId="33543" priority="3730" stopIfTrue="1">
      <formula>WEEKDAY(AD18)=7</formula>
    </cfRule>
  </conditionalFormatting>
  <conditionalFormatting sqref="AE18">
    <cfRule type="expression" dxfId="33542" priority="3727" stopIfTrue="1">
      <formula>OR(AE18=祝色,WEEKDAY(AE18)=1)</formula>
    </cfRule>
    <cfRule type="expression" dxfId="33541" priority="3728" stopIfTrue="1">
      <formula>WEEKDAY(AE18)=7</formula>
    </cfRule>
  </conditionalFormatting>
  <conditionalFormatting sqref="AF18">
    <cfRule type="expression" dxfId="33540" priority="3725" stopIfTrue="1">
      <formula>OR(AF18=祝色,WEEKDAY(AF18)=1)</formula>
    </cfRule>
    <cfRule type="expression" dxfId="33539" priority="3726" stopIfTrue="1">
      <formula>WEEKDAY(AF18)=7</formula>
    </cfRule>
  </conditionalFormatting>
  <conditionalFormatting sqref="AG18">
    <cfRule type="expression" dxfId="33538" priority="3723" stopIfTrue="1">
      <formula>OR(AG18=祝色,WEEKDAY(AG18)=1)</formula>
    </cfRule>
    <cfRule type="expression" dxfId="33537" priority="3724" stopIfTrue="1">
      <formula>WEEKDAY(AG18)=7</formula>
    </cfRule>
  </conditionalFormatting>
  <conditionalFormatting sqref="AH18">
    <cfRule type="expression" dxfId="33536" priority="3721" stopIfTrue="1">
      <formula>OR(AH18=祝色,WEEKDAY(AH18)=1)</formula>
    </cfRule>
    <cfRule type="expression" dxfId="33535" priority="3722" stopIfTrue="1">
      <formula>WEEKDAY(AH18)=7</formula>
    </cfRule>
  </conditionalFormatting>
  <conditionalFormatting sqref="AI18">
    <cfRule type="expression" dxfId="33534" priority="3719" stopIfTrue="1">
      <formula>OR(AI18=祝色,WEEKDAY(AI18)=1)</formula>
    </cfRule>
    <cfRule type="expression" dxfId="33533" priority="3720" stopIfTrue="1">
      <formula>WEEKDAY(AI18)=7</formula>
    </cfRule>
  </conditionalFormatting>
  <conditionalFormatting sqref="AC19">
    <cfRule type="expression" dxfId="33532" priority="3717" stopIfTrue="1">
      <formula>OR(AC19=祝色,WEEKDAY(AC19)=1)</formula>
    </cfRule>
    <cfRule type="expression" dxfId="33531" priority="3718" stopIfTrue="1">
      <formula>WEEKDAY(AC19)=7</formula>
    </cfRule>
  </conditionalFormatting>
  <conditionalFormatting sqref="AD19">
    <cfRule type="expression" dxfId="33530" priority="3715" stopIfTrue="1">
      <formula>OR(AD19=祝色,WEEKDAY(AD19)=1)</formula>
    </cfRule>
    <cfRule type="expression" dxfId="33529" priority="3716" stopIfTrue="1">
      <formula>WEEKDAY(AD19)=7</formula>
    </cfRule>
  </conditionalFormatting>
  <conditionalFormatting sqref="AE19">
    <cfRule type="expression" dxfId="33528" priority="3713" stopIfTrue="1">
      <formula>OR(AE19=祝色,WEEKDAY(AE19)=1)</formula>
    </cfRule>
    <cfRule type="expression" dxfId="33527" priority="3714" stopIfTrue="1">
      <formula>WEEKDAY(AE19)=7</formula>
    </cfRule>
  </conditionalFormatting>
  <conditionalFormatting sqref="AF19">
    <cfRule type="expression" dxfId="33526" priority="3711" stopIfTrue="1">
      <formula>OR(AF19=祝色,WEEKDAY(AF19)=1)</formula>
    </cfRule>
    <cfRule type="expression" dxfId="33525" priority="3712" stopIfTrue="1">
      <formula>WEEKDAY(AF19)=7</formula>
    </cfRule>
  </conditionalFormatting>
  <conditionalFormatting sqref="AG19">
    <cfRule type="expression" dxfId="33524" priority="3709" stopIfTrue="1">
      <formula>OR(AG19=祝色,WEEKDAY(AG19)=1)</formula>
    </cfRule>
    <cfRule type="expression" dxfId="33523" priority="3710" stopIfTrue="1">
      <formula>WEEKDAY(AG19)=7</formula>
    </cfRule>
  </conditionalFormatting>
  <conditionalFormatting sqref="AH19">
    <cfRule type="expression" dxfId="33522" priority="3707" stopIfTrue="1">
      <formula>OR(AH19=祝色,WEEKDAY(AH19)=1)</formula>
    </cfRule>
    <cfRule type="expression" dxfId="33521" priority="3708" stopIfTrue="1">
      <formula>WEEKDAY(AH19)=7</formula>
    </cfRule>
  </conditionalFormatting>
  <conditionalFormatting sqref="AI19">
    <cfRule type="expression" dxfId="33520" priority="3705" stopIfTrue="1">
      <formula>OR(AI19=祝色,WEEKDAY(AI19)=1)</formula>
    </cfRule>
    <cfRule type="expression" dxfId="33519" priority="3706" stopIfTrue="1">
      <formula>WEEKDAY(AI19)=7</formula>
    </cfRule>
  </conditionalFormatting>
  <conditionalFormatting sqref="AC20">
    <cfRule type="expression" dxfId="33518" priority="3703" stopIfTrue="1">
      <formula>OR(AC20=祝色,WEEKDAY(AC20)=1)</formula>
    </cfRule>
    <cfRule type="expression" dxfId="33517" priority="3704" stopIfTrue="1">
      <formula>WEEKDAY(AC20)=7</formula>
    </cfRule>
  </conditionalFormatting>
  <conditionalFormatting sqref="AD20">
    <cfRule type="expression" dxfId="33516" priority="3701" stopIfTrue="1">
      <formula>OR(AD20=祝色,WEEKDAY(AD20)=1)</formula>
    </cfRule>
    <cfRule type="expression" dxfId="33515" priority="3702" stopIfTrue="1">
      <formula>WEEKDAY(AD20)=7</formula>
    </cfRule>
  </conditionalFormatting>
  <conditionalFormatting sqref="AK15">
    <cfRule type="expression" dxfId="33514" priority="3699" stopIfTrue="1">
      <formula>OR(AK15=祝色,WEEKDAY(AK15)=1)</formula>
    </cfRule>
    <cfRule type="expression" dxfId="33513" priority="3700" stopIfTrue="1">
      <formula>WEEKDAY(AK15)=7</formula>
    </cfRule>
  </conditionalFormatting>
  <conditionalFormatting sqref="AL15">
    <cfRule type="expression" dxfId="33512" priority="3697" stopIfTrue="1">
      <formula>OR(AL15=祝色,WEEKDAY(AL15)=1)</formula>
    </cfRule>
    <cfRule type="expression" dxfId="33511" priority="3698" stopIfTrue="1">
      <formula>WEEKDAY(AL15)=7</formula>
    </cfRule>
  </conditionalFormatting>
  <conditionalFormatting sqref="AM15">
    <cfRule type="expression" dxfId="33510" priority="3695" stopIfTrue="1">
      <formula>OR(AM15=祝色,WEEKDAY(AM15)=1)</formula>
    </cfRule>
    <cfRule type="expression" dxfId="33509" priority="3696" stopIfTrue="1">
      <formula>WEEKDAY(AM15)=7</formula>
    </cfRule>
  </conditionalFormatting>
  <conditionalFormatting sqref="AN15">
    <cfRule type="expression" dxfId="33508" priority="3693" stopIfTrue="1">
      <formula>OR(AN15=祝色,WEEKDAY(AN15)=1)</formula>
    </cfRule>
    <cfRule type="expression" dxfId="33507" priority="3694" stopIfTrue="1">
      <formula>WEEKDAY(AN15)=7</formula>
    </cfRule>
  </conditionalFormatting>
  <conditionalFormatting sqref="AO15">
    <cfRule type="expression" dxfId="33506" priority="3691" stopIfTrue="1">
      <formula>OR(AO15=祝色,WEEKDAY(AO15)=1)</formula>
    </cfRule>
    <cfRule type="expression" dxfId="33505" priority="3692" stopIfTrue="1">
      <formula>WEEKDAY(AO15)=7</formula>
    </cfRule>
  </conditionalFormatting>
  <conditionalFormatting sqref="AP15">
    <cfRule type="expression" dxfId="33504" priority="3689" stopIfTrue="1">
      <formula>OR(AP15=祝色,WEEKDAY(AP15)=1)</formula>
    </cfRule>
    <cfRule type="expression" dxfId="33503" priority="3690" stopIfTrue="1">
      <formula>WEEKDAY(AP15)=7</formula>
    </cfRule>
  </conditionalFormatting>
  <conditionalFormatting sqref="AQ15">
    <cfRule type="expression" dxfId="33502" priority="3687" stopIfTrue="1">
      <formula>OR(AQ15=祝色,WEEKDAY(AQ15)=1)</formula>
    </cfRule>
    <cfRule type="expression" dxfId="33501" priority="3688" stopIfTrue="1">
      <formula>WEEKDAY(AQ15)=7</formula>
    </cfRule>
  </conditionalFormatting>
  <conditionalFormatting sqref="AK16">
    <cfRule type="expression" dxfId="33500" priority="3685" stopIfTrue="1">
      <formula>OR(AK16=祝色,WEEKDAY(AK16)=1)</formula>
    </cfRule>
    <cfRule type="expression" dxfId="33499" priority="3686" stopIfTrue="1">
      <formula>WEEKDAY(AK16)=7</formula>
    </cfRule>
  </conditionalFormatting>
  <conditionalFormatting sqref="AL16">
    <cfRule type="expression" dxfId="33498" priority="3683" stopIfTrue="1">
      <formula>OR(AL16=祝色,WEEKDAY(AL16)=1)</formula>
    </cfRule>
    <cfRule type="expression" dxfId="33497" priority="3684" stopIfTrue="1">
      <formula>WEEKDAY(AL16)=7</formula>
    </cfRule>
  </conditionalFormatting>
  <conditionalFormatting sqref="AM16">
    <cfRule type="expression" dxfId="33496" priority="3681" stopIfTrue="1">
      <formula>OR(AM16=祝色,WEEKDAY(AM16)=1)</formula>
    </cfRule>
    <cfRule type="expression" dxfId="33495" priority="3682" stopIfTrue="1">
      <formula>WEEKDAY(AM16)=7</formula>
    </cfRule>
  </conditionalFormatting>
  <conditionalFormatting sqref="AN16">
    <cfRule type="expression" dxfId="33494" priority="3679" stopIfTrue="1">
      <formula>OR(AN16=祝色,WEEKDAY(AN16)=1)</formula>
    </cfRule>
    <cfRule type="expression" dxfId="33493" priority="3680" stopIfTrue="1">
      <formula>WEEKDAY(AN16)=7</formula>
    </cfRule>
  </conditionalFormatting>
  <conditionalFormatting sqref="AO16">
    <cfRule type="expression" dxfId="33492" priority="3677" stopIfTrue="1">
      <formula>OR(AO16=祝色,WEEKDAY(AO16)=1)</formula>
    </cfRule>
    <cfRule type="expression" dxfId="33491" priority="3678" stopIfTrue="1">
      <formula>WEEKDAY(AO16)=7</formula>
    </cfRule>
  </conditionalFormatting>
  <conditionalFormatting sqref="AP16">
    <cfRule type="expression" dxfId="33490" priority="3675" stopIfTrue="1">
      <formula>OR(AP16=祝色,WEEKDAY(AP16)=1)</formula>
    </cfRule>
    <cfRule type="expression" dxfId="33489" priority="3676" stopIfTrue="1">
      <formula>WEEKDAY(AP16)=7</formula>
    </cfRule>
  </conditionalFormatting>
  <conditionalFormatting sqref="AQ16">
    <cfRule type="expression" dxfId="33488" priority="3673" stopIfTrue="1">
      <formula>OR(AQ16=祝色,WEEKDAY(AQ16)=1)</formula>
    </cfRule>
    <cfRule type="expression" dxfId="33487" priority="3674" stopIfTrue="1">
      <formula>WEEKDAY(AQ16)=7</formula>
    </cfRule>
  </conditionalFormatting>
  <conditionalFormatting sqref="AK17">
    <cfRule type="expression" dxfId="33486" priority="3671" stopIfTrue="1">
      <formula>OR(AK17=祝色,WEEKDAY(AK17)=1)</formula>
    </cfRule>
    <cfRule type="expression" dxfId="33485" priority="3672" stopIfTrue="1">
      <formula>WEEKDAY(AK17)=7</formula>
    </cfRule>
  </conditionalFormatting>
  <conditionalFormatting sqref="AL17">
    <cfRule type="expression" dxfId="33484" priority="3669" stopIfTrue="1">
      <formula>OR(AL17=祝色,WEEKDAY(AL17)=1)</formula>
    </cfRule>
    <cfRule type="expression" dxfId="33483" priority="3670" stopIfTrue="1">
      <formula>WEEKDAY(AL17)=7</formula>
    </cfRule>
  </conditionalFormatting>
  <conditionalFormatting sqref="AM17">
    <cfRule type="expression" dxfId="33482" priority="3667" stopIfTrue="1">
      <formula>OR(AM17=祝色,WEEKDAY(AM17)=1)</formula>
    </cfRule>
    <cfRule type="expression" dxfId="33481" priority="3668" stopIfTrue="1">
      <formula>WEEKDAY(AM17)=7</formula>
    </cfRule>
  </conditionalFormatting>
  <conditionalFormatting sqref="AN17">
    <cfRule type="expression" dxfId="33480" priority="3665" stopIfTrue="1">
      <formula>OR(AN17=祝色,WEEKDAY(AN17)=1)</formula>
    </cfRule>
    <cfRule type="expression" dxfId="33479" priority="3666" stopIfTrue="1">
      <formula>WEEKDAY(AN17)=7</formula>
    </cfRule>
  </conditionalFormatting>
  <conditionalFormatting sqref="AO17">
    <cfRule type="expression" dxfId="33478" priority="3663" stopIfTrue="1">
      <formula>OR(AO17=祝色,WEEKDAY(AO17)=1)</formula>
    </cfRule>
    <cfRule type="expression" dxfId="33477" priority="3664" stopIfTrue="1">
      <formula>WEEKDAY(AO17)=7</formula>
    </cfRule>
  </conditionalFormatting>
  <conditionalFormatting sqref="AP17">
    <cfRule type="expression" dxfId="33476" priority="3661" stopIfTrue="1">
      <formula>OR(AP17=祝色,WEEKDAY(AP17)=1)</formula>
    </cfRule>
    <cfRule type="expression" dxfId="33475" priority="3662" stopIfTrue="1">
      <formula>WEEKDAY(AP17)=7</formula>
    </cfRule>
  </conditionalFormatting>
  <conditionalFormatting sqref="AQ17">
    <cfRule type="expression" dxfId="33474" priority="3659" stopIfTrue="1">
      <formula>OR(AQ17=祝色,WEEKDAY(AQ17)=1)</formula>
    </cfRule>
    <cfRule type="expression" dxfId="33473" priority="3660" stopIfTrue="1">
      <formula>WEEKDAY(AQ17)=7</formula>
    </cfRule>
  </conditionalFormatting>
  <conditionalFormatting sqref="AK18">
    <cfRule type="expression" dxfId="33472" priority="3657" stopIfTrue="1">
      <formula>OR(AK18=祝色,WEEKDAY(AK18)=1)</formula>
    </cfRule>
    <cfRule type="expression" dxfId="33471" priority="3658" stopIfTrue="1">
      <formula>WEEKDAY(AK18)=7</formula>
    </cfRule>
  </conditionalFormatting>
  <conditionalFormatting sqref="AL18">
    <cfRule type="expression" dxfId="33470" priority="3655" stopIfTrue="1">
      <formula>OR(AL18=祝色,WEEKDAY(AL18)=1)</formula>
    </cfRule>
    <cfRule type="expression" dxfId="33469" priority="3656" stopIfTrue="1">
      <formula>WEEKDAY(AL18)=7</formula>
    </cfRule>
  </conditionalFormatting>
  <conditionalFormatting sqref="AM18">
    <cfRule type="expression" dxfId="33468" priority="3653" stopIfTrue="1">
      <formula>OR(AM18=祝色,WEEKDAY(AM18)=1)</formula>
    </cfRule>
    <cfRule type="expression" dxfId="33467" priority="3654" stopIfTrue="1">
      <formula>WEEKDAY(AM18)=7</formula>
    </cfRule>
  </conditionalFormatting>
  <conditionalFormatting sqref="AN18">
    <cfRule type="expression" dxfId="33466" priority="3651" stopIfTrue="1">
      <formula>OR(AN18=祝色,WEEKDAY(AN18)=1)</formula>
    </cfRule>
    <cfRule type="expression" dxfId="33465" priority="3652" stopIfTrue="1">
      <formula>WEEKDAY(AN18)=7</formula>
    </cfRule>
  </conditionalFormatting>
  <conditionalFormatting sqref="AO18">
    <cfRule type="expression" dxfId="33464" priority="3649" stopIfTrue="1">
      <formula>OR(AO18=祝色,WEEKDAY(AO18)=1)</formula>
    </cfRule>
    <cfRule type="expression" dxfId="33463" priority="3650" stopIfTrue="1">
      <formula>WEEKDAY(AO18)=7</formula>
    </cfRule>
  </conditionalFormatting>
  <conditionalFormatting sqref="AP18">
    <cfRule type="expression" dxfId="33462" priority="3647" stopIfTrue="1">
      <formula>OR(AP18=祝色,WEEKDAY(AP18)=1)</formula>
    </cfRule>
    <cfRule type="expression" dxfId="33461" priority="3648" stopIfTrue="1">
      <formula>WEEKDAY(AP18)=7</formula>
    </cfRule>
  </conditionalFormatting>
  <conditionalFormatting sqref="AQ18">
    <cfRule type="expression" dxfId="33460" priority="3645" stopIfTrue="1">
      <formula>OR(AQ18=祝色,WEEKDAY(AQ18)=1)</formula>
    </cfRule>
    <cfRule type="expression" dxfId="33459" priority="3646" stopIfTrue="1">
      <formula>WEEKDAY(AQ18)=7</formula>
    </cfRule>
  </conditionalFormatting>
  <conditionalFormatting sqref="AK19">
    <cfRule type="expression" dxfId="33458" priority="3643" stopIfTrue="1">
      <formula>OR(AK19=祝色,WEEKDAY(AK19)=1)</formula>
    </cfRule>
    <cfRule type="expression" dxfId="33457" priority="3644" stopIfTrue="1">
      <formula>WEEKDAY(AK19)=7</formula>
    </cfRule>
  </conditionalFormatting>
  <conditionalFormatting sqref="AL19">
    <cfRule type="expression" dxfId="33456" priority="3641" stopIfTrue="1">
      <formula>OR(AL19=祝色,WEEKDAY(AL19)=1)</formula>
    </cfRule>
    <cfRule type="expression" dxfId="33455" priority="3642" stopIfTrue="1">
      <formula>WEEKDAY(AL19)=7</formula>
    </cfRule>
  </conditionalFormatting>
  <conditionalFormatting sqref="AM19">
    <cfRule type="expression" dxfId="33454" priority="3639" stopIfTrue="1">
      <formula>OR(AM19=祝色,WEEKDAY(AM19)=1)</formula>
    </cfRule>
    <cfRule type="expression" dxfId="33453" priority="3640" stopIfTrue="1">
      <formula>WEEKDAY(AM19)=7</formula>
    </cfRule>
  </conditionalFormatting>
  <conditionalFormatting sqref="AN19">
    <cfRule type="expression" dxfId="33452" priority="3637" stopIfTrue="1">
      <formula>OR(AN19=祝色,WEEKDAY(AN19)=1)</formula>
    </cfRule>
    <cfRule type="expression" dxfId="33451" priority="3638" stopIfTrue="1">
      <formula>WEEKDAY(AN19)=7</formula>
    </cfRule>
  </conditionalFormatting>
  <conditionalFormatting sqref="AO19">
    <cfRule type="expression" dxfId="33450" priority="3635" stopIfTrue="1">
      <formula>OR(AO19=祝色,WEEKDAY(AO19)=1)</formula>
    </cfRule>
    <cfRule type="expression" dxfId="33449" priority="3636" stopIfTrue="1">
      <formula>WEEKDAY(AO19)=7</formula>
    </cfRule>
  </conditionalFormatting>
  <conditionalFormatting sqref="AP19">
    <cfRule type="expression" dxfId="33448" priority="3633" stopIfTrue="1">
      <formula>OR(AP19=祝色,WEEKDAY(AP19)=1)</formula>
    </cfRule>
    <cfRule type="expression" dxfId="33447" priority="3634" stopIfTrue="1">
      <formula>WEEKDAY(AP19)=7</formula>
    </cfRule>
  </conditionalFormatting>
  <conditionalFormatting sqref="AQ19">
    <cfRule type="expression" dxfId="33446" priority="3631" stopIfTrue="1">
      <formula>OR(AQ19=祝色,WEEKDAY(AQ19)=1)</formula>
    </cfRule>
    <cfRule type="expression" dxfId="33445" priority="3632" stopIfTrue="1">
      <formula>WEEKDAY(AQ19)=7</formula>
    </cfRule>
  </conditionalFormatting>
  <conditionalFormatting sqref="AK20">
    <cfRule type="expression" dxfId="33444" priority="3629" stopIfTrue="1">
      <formula>OR(AK20=祝色,WEEKDAY(AK20)=1)</formula>
    </cfRule>
    <cfRule type="expression" dxfId="33443" priority="3630" stopIfTrue="1">
      <formula>WEEKDAY(AK20)=7</formula>
    </cfRule>
  </conditionalFormatting>
  <conditionalFormatting sqref="AL20">
    <cfRule type="expression" dxfId="33442" priority="3627" stopIfTrue="1">
      <formula>OR(AL20=祝色,WEEKDAY(AL20)=1)</formula>
    </cfRule>
    <cfRule type="expression" dxfId="33441" priority="3628" stopIfTrue="1">
      <formula>WEEKDAY(AL20)=7</formula>
    </cfRule>
  </conditionalFormatting>
  <conditionalFormatting sqref="AS15">
    <cfRule type="expression" dxfId="33440" priority="3625" stopIfTrue="1">
      <formula>OR(AS15=祝色,WEEKDAY(AS15)=1)</formula>
    </cfRule>
    <cfRule type="expression" dxfId="33439" priority="3626" stopIfTrue="1">
      <formula>WEEKDAY(AS15)=7</formula>
    </cfRule>
  </conditionalFormatting>
  <conditionalFormatting sqref="AT15">
    <cfRule type="expression" dxfId="33438" priority="3623" stopIfTrue="1">
      <formula>OR(AT15=祝色,WEEKDAY(AT15)=1)</formula>
    </cfRule>
    <cfRule type="expression" dxfId="33437" priority="3624" stopIfTrue="1">
      <formula>WEEKDAY(AT15)=7</formula>
    </cfRule>
  </conditionalFormatting>
  <conditionalFormatting sqref="AU15">
    <cfRule type="expression" dxfId="33436" priority="3621" stopIfTrue="1">
      <formula>OR(AU15=祝色,WEEKDAY(AU15)=1)</formula>
    </cfRule>
    <cfRule type="expression" dxfId="33435" priority="3622" stopIfTrue="1">
      <formula>WEEKDAY(AU15)=7</formula>
    </cfRule>
  </conditionalFormatting>
  <conditionalFormatting sqref="AV15">
    <cfRule type="expression" dxfId="33434" priority="3619" stopIfTrue="1">
      <formula>OR(AV15=祝色,WEEKDAY(AV15)=1)</formula>
    </cfRule>
    <cfRule type="expression" dxfId="33433" priority="3620" stopIfTrue="1">
      <formula>WEEKDAY(AV15)=7</formula>
    </cfRule>
  </conditionalFormatting>
  <conditionalFormatting sqref="AW15">
    <cfRule type="expression" dxfId="33432" priority="3617" stopIfTrue="1">
      <formula>OR(AW15=祝色,WEEKDAY(AW15)=1)</formula>
    </cfRule>
    <cfRule type="expression" dxfId="33431" priority="3618" stopIfTrue="1">
      <formula>WEEKDAY(AW15)=7</formula>
    </cfRule>
  </conditionalFormatting>
  <conditionalFormatting sqref="AX15">
    <cfRule type="expression" dxfId="33430" priority="3615" stopIfTrue="1">
      <formula>OR(AX15=祝色,WEEKDAY(AX15)=1)</formula>
    </cfRule>
    <cfRule type="expression" dxfId="33429" priority="3616" stopIfTrue="1">
      <formula>WEEKDAY(AX15)=7</formula>
    </cfRule>
  </conditionalFormatting>
  <conditionalFormatting sqref="AY15">
    <cfRule type="expression" dxfId="33428" priority="3613" stopIfTrue="1">
      <formula>OR(AY15=祝色,WEEKDAY(AY15)=1)</formula>
    </cfRule>
    <cfRule type="expression" dxfId="33427" priority="3614" stopIfTrue="1">
      <formula>WEEKDAY(AY15)=7</formula>
    </cfRule>
  </conditionalFormatting>
  <conditionalFormatting sqref="AS16">
    <cfRule type="expression" dxfId="33426" priority="3611" stopIfTrue="1">
      <formula>OR(AS16=祝色,WEEKDAY(AS16)=1)</formula>
    </cfRule>
    <cfRule type="expression" dxfId="33425" priority="3612" stopIfTrue="1">
      <formula>WEEKDAY(AS16)=7</formula>
    </cfRule>
  </conditionalFormatting>
  <conditionalFormatting sqref="AT16">
    <cfRule type="expression" dxfId="33424" priority="3609" stopIfTrue="1">
      <formula>OR(AT16=祝色,WEEKDAY(AT16)=1)</formula>
    </cfRule>
    <cfRule type="expression" dxfId="33423" priority="3610" stopIfTrue="1">
      <formula>WEEKDAY(AT16)=7</formula>
    </cfRule>
  </conditionalFormatting>
  <conditionalFormatting sqref="AU16">
    <cfRule type="expression" dxfId="33422" priority="3607" stopIfTrue="1">
      <formula>OR(AU16=祝色,WEEKDAY(AU16)=1)</formula>
    </cfRule>
    <cfRule type="expression" dxfId="33421" priority="3608" stopIfTrue="1">
      <formula>WEEKDAY(AU16)=7</formula>
    </cfRule>
  </conditionalFormatting>
  <conditionalFormatting sqref="AV16">
    <cfRule type="expression" dxfId="33420" priority="3605" stopIfTrue="1">
      <formula>OR(AV16=祝色,WEEKDAY(AV16)=1)</formula>
    </cfRule>
    <cfRule type="expression" dxfId="33419" priority="3606" stopIfTrue="1">
      <formula>WEEKDAY(AV16)=7</formula>
    </cfRule>
  </conditionalFormatting>
  <conditionalFormatting sqref="AW16">
    <cfRule type="expression" dxfId="33418" priority="3603" stopIfTrue="1">
      <formula>OR(AW16=祝色,WEEKDAY(AW16)=1)</formula>
    </cfRule>
    <cfRule type="expression" dxfId="33417" priority="3604" stopIfTrue="1">
      <formula>WEEKDAY(AW16)=7</formula>
    </cfRule>
  </conditionalFormatting>
  <conditionalFormatting sqref="AX16">
    <cfRule type="expression" dxfId="33416" priority="3601" stopIfTrue="1">
      <formula>OR(AX16=祝色,WEEKDAY(AX16)=1)</formula>
    </cfRule>
    <cfRule type="expression" dxfId="33415" priority="3602" stopIfTrue="1">
      <formula>WEEKDAY(AX16)=7</formula>
    </cfRule>
  </conditionalFormatting>
  <conditionalFormatting sqref="AY16">
    <cfRule type="expression" dxfId="33414" priority="3599" stopIfTrue="1">
      <formula>OR(AY16=祝色,WEEKDAY(AY16)=1)</formula>
    </cfRule>
    <cfRule type="expression" dxfId="33413" priority="3600" stopIfTrue="1">
      <formula>WEEKDAY(AY16)=7</formula>
    </cfRule>
  </conditionalFormatting>
  <conditionalFormatting sqref="AS17">
    <cfRule type="expression" dxfId="33412" priority="3597" stopIfTrue="1">
      <formula>OR(AS17=祝色,WEEKDAY(AS17)=1)</formula>
    </cfRule>
    <cfRule type="expression" dxfId="33411" priority="3598" stopIfTrue="1">
      <formula>WEEKDAY(AS17)=7</formula>
    </cfRule>
  </conditionalFormatting>
  <conditionalFormatting sqref="AT17">
    <cfRule type="expression" dxfId="33410" priority="3595" stopIfTrue="1">
      <formula>OR(AT17=祝色,WEEKDAY(AT17)=1)</formula>
    </cfRule>
    <cfRule type="expression" dxfId="33409" priority="3596" stopIfTrue="1">
      <formula>WEEKDAY(AT17)=7</formula>
    </cfRule>
  </conditionalFormatting>
  <conditionalFormatting sqref="AU17">
    <cfRule type="expression" dxfId="33408" priority="3593" stopIfTrue="1">
      <formula>OR(AU17=祝色,WEEKDAY(AU17)=1)</formula>
    </cfRule>
    <cfRule type="expression" dxfId="33407" priority="3594" stopIfTrue="1">
      <formula>WEEKDAY(AU17)=7</formula>
    </cfRule>
  </conditionalFormatting>
  <conditionalFormatting sqref="AV17">
    <cfRule type="expression" dxfId="33406" priority="3591" stopIfTrue="1">
      <formula>OR(AV17=祝色,WEEKDAY(AV17)=1)</formula>
    </cfRule>
    <cfRule type="expression" dxfId="33405" priority="3592" stopIfTrue="1">
      <formula>WEEKDAY(AV17)=7</formula>
    </cfRule>
  </conditionalFormatting>
  <conditionalFormatting sqref="AW17">
    <cfRule type="expression" dxfId="33404" priority="3589" stopIfTrue="1">
      <formula>OR(AW17=祝色,WEEKDAY(AW17)=1)</formula>
    </cfRule>
    <cfRule type="expression" dxfId="33403" priority="3590" stopIfTrue="1">
      <formula>WEEKDAY(AW17)=7</formula>
    </cfRule>
  </conditionalFormatting>
  <conditionalFormatting sqref="AX17">
    <cfRule type="expression" dxfId="33402" priority="3587" stopIfTrue="1">
      <formula>OR(AX17=祝色,WEEKDAY(AX17)=1)</formula>
    </cfRule>
    <cfRule type="expression" dxfId="33401" priority="3588" stopIfTrue="1">
      <formula>WEEKDAY(AX17)=7</formula>
    </cfRule>
  </conditionalFormatting>
  <conditionalFormatting sqref="AY17">
    <cfRule type="expression" dxfId="33400" priority="3585" stopIfTrue="1">
      <formula>OR(AY17=祝色,WEEKDAY(AY17)=1)</formula>
    </cfRule>
    <cfRule type="expression" dxfId="33399" priority="3586" stopIfTrue="1">
      <formula>WEEKDAY(AY17)=7</formula>
    </cfRule>
  </conditionalFormatting>
  <conditionalFormatting sqref="AS18">
    <cfRule type="expression" dxfId="33398" priority="3583" stopIfTrue="1">
      <formula>OR(AS18=祝色,WEEKDAY(AS18)=1)</formula>
    </cfRule>
    <cfRule type="expression" dxfId="33397" priority="3584" stopIfTrue="1">
      <formula>WEEKDAY(AS18)=7</formula>
    </cfRule>
  </conditionalFormatting>
  <conditionalFormatting sqref="AT18">
    <cfRule type="expression" dxfId="33396" priority="3581" stopIfTrue="1">
      <formula>OR(AT18=祝色,WEEKDAY(AT18)=1)</formula>
    </cfRule>
    <cfRule type="expression" dxfId="33395" priority="3582" stopIfTrue="1">
      <formula>WEEKDAY(AT18)=7</formula>
    </cfRule>
  </conditionalFormatting>
  <conditionalFormatting sqref="AU18">
    <cfRule type="expression" dxfId="33394" priority="3579" stopIfTrue="1">
      <formula>OR(AU18=祝色,WEEKDAY(AU18)=1)</formula>
    </cfRule>
    <cfRule type="expression" dxfId="33393" priority="3580" stopIfTrue="1">
      <formula>WEEKDAY(AU18)=7</formula>
    </cfRule>
  </conditionalFormatting>
  <conditionalFormatting sqref="AV18">
    <cfRule type="expression" dxfId="33392" priority="3577" stopIfTrue="1">
      <formula>OR(AV18=祝色,WEEKDAY(AV18)=1)</formula>
    </cfRule>
    <cfRule type="expression" dxfId="33391" priority="3578" stopIfTrue="1">
      <formula>WEEKDAY(AV18)=7</formula>
    </cfRule>
  </conditionalFormatting>
  <conditionalFormatting sqref="AW18">
    <cfRule type="expression" dxfId="33390" priority="3575" stopIfTrue="1">
      <formula>OR(AW18=祝色,WEEKDAY(AW18)=1)</formula>
    </cfRule>
    <cfRule type="expression" dxfId="33389" priority="3576" stopIfTrue="1">
      <formula>WEEKDAY(AW18)=7</formula>
    </cfRule>
  </conditionalFormatting>
  <conditionalFormatting sqref="AX18">
    <cfRule type="expression" dxfId="33388" priority="3573" stopIfTrue="1">
      <formula>OR(AX18=祝色,WEEKDAY(AX18)=1)</formula>
    </cfRule>
    <cfRule type="expression" dxfId="33387" priority="3574" stopIfTrue="1">
      <formula>WEEKDAY(AX18)=7</formula>
    </cfRule>
  </conditionalFormatting>
  <conditionalFormatting sqref="AY18">
    <cfRule type="expression" dxfId="33386" priority="3571" stopIfTrue="1">
      <formula>OR(AY18=祝色,WEEKDAY(AY18)=1)</formula>
    </cfRule>
    <cfRule type="expression" dxfId="33385" priority="3572" stopIfTrue="1">
      <formula>WEEKDAY(AY18)=7</formula>
    </cfRule>
  </conditionalFormatting>
  <conditionalFormatting sqref="AS19">
    <cfRule type="expression" dxfId="33384" priority="3569" stopIfTrue="1">
      <formula>OR(AS19=祝色,WEEKDAY(AS19)=1)</formula>
    </cfRule>
    <cfRule type="expression" dxfId="33383" priority="3570" stopIfTrue="1">
      <formula>WEEKDAY(AS19)=7</formula>
    </cfRule>
  </conditionalFormatting>
  <conditionalFormatting sqref="AT19">
    <cfRule type="expression" dxfId="33382" priority="3567" stopIfTrue="1">
      <formula>OR(AT19=祝色,WEEKDAY(AT19)=1)</formula>
    </cfRule>
    <cfRule type="expression" dxfId="33381" priority="3568" stopIfTrue="1">
      <formula>WEEKDAY(AT19)=7</formula>
    </cfRule>
  </conditionalFormatting>
  <conditionalFormatting sqref="AU19">
    <cfRule type="expression" dxfId="33380" priority="3565" stopIfTrue="1">
      <formula>OR(AU19=祝色,WEEKDAY(AU19)=1)</formula>
    </cfRule>
    <cfRule type="expression" dxfId="33379" priority="3566" stopIfTrue="1">
      <formula>WEEKDAY(AU19)=7</formula>
    </cfRule>
  </conditionalFormatting>
  <conditionalFormatting sqref="AV19">
    <cfRule type="expression" dxfId="33378" priority="3563" stopIfTrue="1">
      <formula>OR(AV19=祝色,WEEKDAY(AV19)=1)</formula>
    </cfRule>
    <cfRule type="expression" dxfId="33377" priority="3564" stopIfTrue="1">
      <formula>WEEKDAY(AV19)=7</formula>
    </cfRule>
  </conditionalFormatting>
  <conditionalFormatting sqref="AW19">
    <cfRule type="expression" dxfId="33376" priority="3561" stopIfTrue="1">
      <formula>OR(AW19=祝色,WEEKDAY(AW19)=1)</formula>
    </cfRule>
    <cfRule type="expression" dxfId="33375" priority="3562" stopIfTrue="1">
      <formula>WEEKDAY(AW19)=7</formula>
    </cfRule>
  </conditionalFormatting>
  <conditionalFormatting sqref="AX19">
    <cfRule type="expression" dxfId="33374" priority="3559" stopIfTrue="1">
      <formula>OR(AX19=祝色,WEEKDAY(AX19)=1)</formula>
    </cfRule>
    <cfRule type="expression" dxfId="33373" priority="3560" stopIfTrue="1">
      <formula>WEEKDAY(AX19)=7</formula>
    </cfRule>
  </conditionalFormatting>
  <conditionalFormatting sqref="AY19">
    <cfRule type="expression" dxfId="33372" priority="3557" stopIfTrue="1">
      <formula>OR(AY19=祝色,WEEKDAY(AY19)=1)</formula>
    </cfRule>
    <cfRule type="expression" dxfId="33371" priority="3558" stopIfTrue="1">
      <formula>WEEKDAY(AY19)=7</formula>
    </cfRule>
  </conditionalFormatting>
  <conditionalFormatting sqref="AS20">
    <cfRule type="expression" dxfId="33370" priority="3555" stopIfTrue="1">
      <formula>OR(AS20=祝色,WEEKDAY(AS20)=1)</formula>
    </cfRule>
    <cfRule type="expression" dxfId="33369" priority="3556" stopIfTrue="1">
      <formula>WEEKDAY(AS20)=7</formula>
    </cfRule>
  </conditionalFormatting>
  <conditionalFormatting sqref="AT20">
    <cfRule type="expression" dxfId="33368" priority="3553" stopIfTrue="1">
      <formula>OR(AT20=祝色,WEEKDAY(AT20)=1)</formula>
    </cfRule>
    <cfRule type="expression" dxfId="33367" priority="3554" stopIfTrue="1">
      <formula>WEEKDAY(AT20)=7</formula>
    </cfRule>
  </conditionalFormatting>
  <conditionalFormatting sqref="D25">
    <cfRule type="expression" dxfId="33366" priority="3551" stopIfTrue="1">
      <formula>OR(D25=祝色,WEEKDAY(D25)=1)</formula>
    </cfRule>
    <cfRule type="expression" dxfId="33365" priority="3552" stopIfTrue="1">
      <formula>WEEKDAY(D25)=7</formula>
    </cfRule>
  </conditionalFormatting>
  <conditionalFormatting sqref="E25">
    <cfRule type="expression" dxfId="33364" priority="3549" stopIfTrue="1">
      <formula>OR(E25=祝色,WEEKDAY(E25)=1)</formula>
    </cfRule>
    <cfRule type="expression" dxfId="33363" priority="3550" stopIfTrue="1">
      <formula>WEEKDAY(E25)=7</formula>
    </cfRule>
  </conditionalFormatting>
  <conditionalFormatting sqref="F25">
    <cfRule type="expression" dxfId="33362" priority="3547" stopIfTrue="1">
      <formula>OR(F25=祝色,WEEKDAY(F25)=1)</formula>
    </cfRule>
    <cfRule type="expression" dxfId="33361" priority="3548" stopIfTrue="1">
      <formula>WEEKDAY(F25)=7</formula>
    </cfRule>
  </conditionalFormatting>
  <conditionalFormatting sqref="G25">
    <cfRule type="expression" dxfId="33360" priority="3545" stopIfTrue="1">
      <formula>OR(G25=祝色,WEEKDAY(G25)=1)</formula>
    </cfRule>
    <cfRule type="expression" dxfId="33359" priority="3546" stopIfTrue="1">
      <formula>WEEKDAY(G25)=7</formula>
    </cfRule>
  </conditionalFormatting>
  <conditionalFormatting sqref="H25">
    <cfRule type="expression" dxfId="33358" priority="3543" stopIfTrue="1">
      <formula>OR(H25=祝色,WEEKDAY(H25)=1)</formula>
    </cfRule>
    <cfRule type="expression" dxfId="33357" priority="3544" stopIfTrue="1">
      <formula>WEEKDAY(H25)=7</formula>
    </cfRule>
  </conditionalFormatting>
  <conditionalFormatting sqref="I25">
    <cfRule type="expression" dxfId="33356" priority="3541" stopIfTrue="1">
      <formula>OR(I25=祝色,WEEKDAY(I25)=1)</formula>
    </cfRule>
    <cfRule type="expression" dxfId="33355" priority="3542" stopIfTrue="1">
      <formula>WEEKDAY(I25)=7</formula>
    </cfRule>
  </conditionalFormatting>
  <conditionalFormatting sqref="J25">
    <cfRule type="expression" dxfId="33354" priority="3539" stopIfTrue="1">
      <formula>OR(J25=祝色,WEEKDAY(J25)=1)</formula>
    </cfRule>
    <cfRule type="expression" dxfId="33353" priority="3540" stopIfTrue="1">
      <formula>WEEKDAY(J25)=7</formula>
    </cfRule>
  </conditionalFormatting>
  <conditionalFormatting sqref="D26">
    <cfRule type="expression" dxfId="33352" priority="3537" stopIfTrue="1">
      <formula>OR(D26=祝色,WEEKDAY(D26)=1)</formula>
    </cfRule>
    <cfRule type="expression" dxfId="33351" priority="3538" stopIfTrue="1">
      <formula>WEEKDAY(D26)=7</formula>
    </cfRule>
  </conditionalFormatting>
  <conditionalFormatting sqref="E26">
    <cfRule type="expression" dxfId="33350" priority="3535" stopIfTrue="1">
      <formula>OR(E26=祝色,WEEKDAY(E26)=1)</formula>
    </cfRule>
    <cfRule type="expression" dxfId="33349" priority="3536" stopIfTrue="1">
      <formula>WEEKDAY(E26)=7</formula>
    </cfRule>
  </conditionalFormatting>
  <conditionalFormatting sqref="F26">
    <cfRule type="expression" dxfId="33348" priority="3533" stopIfTrue="1">
      <formula>OR(F26=祝色,WEEKDAY(F26)=1)</formula>
    </cfRule>
    <cfRule type="expression" dxfId="33347" priority="3534" stopIfTrue="1">
      <formula>WEEKDAY(F26)=7</formula>
    </cfRule>
  </conditionalFormatting>
  <conditionalFormatting sqref="G26">
    <cfRule type="expression" dxfId="33346" priority="3531" stopIfTrue="1">
      <formula>OR(G26=祝色,WEEKDAY(G26)=1)</formula>
    </cfRule>
    <cfRule type="expression" dxfId="33345" priority="3532" stopIfTrue="1">
      <formula>WEEKDAY(G26)=7</formula>
    </cfRule>
  </conditionalFormatting>
  <conditionalFormatting sqref="H26">
    <cfRule type="expression" dxfId="33344" priority="3529" stopIfTrue="1">
      <formula>OR(H26=祝色,WEEKDAY(H26)=1)</formula>
    </cfRule>
    <cfRule type="expression" dxfId="33343" priority="3530" stopIfTrue="1">
      <formula>WEEKDAY(H26)=7</formula>
    </cfRule>
  </conditionalFormatting>
  <conditionalFormatting sqref="I26">
    <cfRule type="expression" dxfId="33342" priority="3527" stopIfTrue="1">
      <formula>OR(I26=祝色,WEEKDAY(I26)=1)</formula>
    </cfRule>
    <cfRule type="expression" dxfId="33341" priority="3528" stopIfTrue="1">
      <formula>WEEKDAY(I26)=7</formula>
    </cfRule>
  </conditionalFormatting>
  <conditionalFormatting sqref="J26">
    <cfRule type="expression" dxfId="33340" priority="3525" stopIfTrue="1">
      <formula>OR(J26=祝色,WEEKDAY(J26)=1)</formula>
    </cfRule>
    <cfRule type="expression" dxfId="33339" priority="3526" stopIfTrue="1">
      <formula>WEEKDAY(J26)=7</formula>
    </cfRule>
  </conditionalFormatting>
  <conditionalFormatting sqref="D27">
    <cfRule type="expression" dxfId="33338" priority="3523" stopIfTrue="1">
      <formula>OR(D27=祝色,WEEKDAY(D27)=1)</formula>
    </cfRule>
    <cfRule type="expression" dxfId="33337" priority="3524" stopIfTrue="1">
      <formula>WEEKDAY(D27)=7</formula>
    </cfRule>
  </conditionalFormatting>
  <conditionalFormatting sqref="E27">
    <cfRule type="expression" dxfId="33336" priority="3521" stopIfTrue="1">
      <formula>OR(E27=祝色,WEEKDAY(E27)=1)</formula>
    </cfRule>
    <cfRule type="expression" dxfId="33335" priority="3522" stopIfTrue="1">
      <formula>WEEKDAY(E27)=7</formula>
    </cfRule>
  </conditionalFormatting>
  <conditionalFormatting sqref="F27">
    <cfRule type="expression" dxfId="33334" priority="3519" stopIfTrue="1">
      <formula>OR(F27=祝色,WEEKDAY(F27)=1)</formula>
    </cfRule>
    <cfRule type="expression" dxfId="33333" priority="3520" stopIfTrue="1">
      <formula>WEEKDAY(F27)=7</formula>
    </cfRule>
  </conditionalFormatting>
  <conditionalFormatting sqref="G27">
    <cfRule type="expression" dxfId="33332" priority="3517" stopIfTrue="1">
      <formula>OR(G27=祝色,WEEKDAY(G27)=1)</formula>
    </cfRule>
    <cfRule type="expression" dxfId="33331" priority="3518" stopIfTrue="1">
      <formula>WEEKDAY(G27)=7</formula>
    </cfRule>
  </conditionalFormatting>
  <conditionalFormatting sqref="H27">
    <cfRule type="expression" dxfId="33330" priority="3515" stopIfTrue="1">
      <formula>OR(H27=祝色,WEEKDAY(H27)=1)</formula>
    </cfRule>
    <cfRule type="expression" dxfId="33329" priority="3516" stopIfTrue="1">
      <formula>WEEKDAY(H27)=7</formula>
    </cfRule>
  </conditionalFormatting>
  <conditionalFormatting sqref="I27">
    <cfRule type="expression" dxfId="33328" priority="3513" stopIfTrue="1">
      <formula>OR(I27=祝色,WEEKDAY(I27)=1)</formula>
    </cfRule>
    <cfRule type="expression" dxfId="33327" priority="3514" stopIfTrue="1">
      <formula>WEEKDAY(I27)=7</formula>
    </cfRule>
  </conditionalFormatting>
  <conditionalFormatting sqref="J27">
    <cfRule type="expression" dxfId="33326" priority="3511" stopIfTrue="1">
      <formula>OR(J27=祝色,WEEKDAY(J27)=1)</formula>
    </cfRule>
    <cfRule type="expression" dxfId="33325" priority="3512" stopIfTrue="1">
      <formula>WEEKDAY(J27)=7</formula>
    </cfRule>
  </conditionalFormatting>
  <conditionalFormatting sqref="D28">
    <cfRule type="expression" dxfId="33324" priority="3509" stopIfTrue="1">
      <formula>OR(D28=祝色,WEEKDAY(D28)=1)</formula>
    </cfRule>
    <cfRule type="expression" dxfId="33323" priority="3510" stopIfTrue="1">
      <formula>WEEKDAY(D28)=7</formula>
    </cfRule>
  </conditionalFormatting>
  <conditionalFormatting sqref="E28">
    <cfRule type="expression" dxfId="33322" priority="3507" stopIfTrue="1">
      <formula>OR(E28=祝色,WEEKDAY(E28)=1)</formula>
    </cfRule>
    <cfRule type="expression" dxfId="33321" priority="3508" stopIfTrue="1">
      <formula>WEEKDAY(E28)=7</formula>
    </cfRule>
  </conditionalFormatting>
  <conditionalFormatting sqref="F28">
    <cfRule type="expression" dxfId="33320" priority="3505" stopIfTrue="1">
      <formula>OR(F28=祝色,WEEKDAY(F28)=1)</formula>
    </cfRule>
    <cfRule type="expression" dxfId="33319" priority="3506" stopIfTrue="1">
      <formula>WEEKDAY(F28)=7</formula>
    </cfRule>
  </conditionalFormatting>
  <conditionalFormatting sqref="G28">
    <cfRule type="expression" dxfId="33318" priority="3503" stopIfTrue="1">
      <formula>OR(G28=祝色,WEEKDAY(G28)=1)</formula>
    </cfRule>
    <cfRule type="expression" dxfId="33317" priority="3504" stopIfTrue="1">
      <formula>WEEKDAY(G28)=7</formula>
    </cfRule>
  </conditionalFormatting>
  <conditionalFormatting sqref="H28">
    <cfRule type="expression" dxfId="33316" priority="3501" stopIfTrue="1">
      <formula>OR(H28=祝色,WEEKDAY(H28)=1)</formula>
    </cfRule>
    <cfRule type="expression" dxfId="33315" priority="3502" stopIfTrue="1">
      <formula>WEEKDAY(H28)=7</formula>
    </cfRule>
  </conditionalFormatting>
  <conditionalFormatting sqref="I28">
    <cfRule type="expression" dxfId="33314" priority="3499" stopIfTrue="1">
      <formula>OR(I28=祝色,WEEKDAY(I28)=1)</formula>
    </cfRule>
    <cfRule type="expression" dxfId="33313" priority="3500" stopIfTrue="1">
      <formula>WEEKDAY(I28)=7</formula>
    </cfRule>
  </conditionalFormatting>
  <conditionalFormatting sqref="J28">
    <cfRule type="expression" dxfId="33312" priority="3497" stopIfTrue="1">
      <formula>OR(J28=祝色,WEEKDAY(J28)=1)</formula>
    </cfRule>
    <cfRule type="expression" dxfId="33311" priority="3498" stopIfTrue="1">
      <formula>WEEKDAY(J28)=7</formula>
    </cfRule>
  </conditionalFormatting>
  <conditionalFormatting sqref="D29">
    <cfRule type="expression" dxfId="33310" priority="3495" stopIfTrue="1">
      <formula>OR(D29=祝色,WEEKDAY(D29)=1)</formula>
    </cfRule>
    <cfRule type="expression" dxfId="33309" priority="3496" stopIfTrue="1">
      <formula>WEEKDAY(D29)=7</formula>
    </cfRule>
  </conditionalFormatting>
  <conditionalFormatting sqref="E29">
    <cfRule type="expression" dxfId="33308" priority="3493" stopIfTrue="1">
      <formula>OR(E29=祝色,WEEKDAY(E29)=1)</formula>
    </cfRule>
    <cfRule type="expression" dxfId="33307" priority="3494" stopIfTrue="1">
      <formula>WEEKDAY(E29)=7</formula>
    </cfRule>
  </conditionalFormatting>
  <conditionalFormatting sqref="F29">
    <cfRule type="expression" dxfId="33306" priority="3491" stopIfTrue="1">
      <formula>OR(F29=祝色,WEEKDAY(F29)=1)</formula>
    </cfRule>
    <cfRule type="expression" dxfId="33305" priority="3492" stopIfTrue="1">
      <formula>WEEKDAY(F29)=7</formula>
    </cfRule>
  </conditionalFormatting>
  <conditionalFormatting sqref="G29">
    <cfRule type="expression" dxfId="33304" priority="3489" stopIfTrue="1">
      <formula>OR(G29=祝色,WEEKDAY(G29)=1)</formula>
    </cfRule>
    <cfRule type="expression" dxfId="33303" priority="3490" stopIfTrue="1">
      <formula>WEEKDAY(G29)=7</formula>
    </cfRule>
  </conditionalFormatting>
  <conditionalFormatting sqref="H29">
    <cfRule type="expression" dxfId="33302" priority="3487" stopIfTrue="1">
      <formula>OR(H29=祝色,WEEKDAY(H29)=1)</formula>
    </cfRule>
    <cfRule type="expression" dxfId="33301" priority="3488" stopIfTrue="1">
      <formula>WEEKDAY(H29)=7</formula>
    </cfRule>
  </conditionalFormatting>
  <conditionalFormatting sqref="I29">
    <cfRule type="expression" dxfId="33300" priority="3485" stopIfTrue="1">
      <formula>OR(I29=祝色,WEEKDAY(I29)=1)</formula>
    </cfRule>
    <cfRule type="expression" dxfId="33299" priority="3486" stopIfTrue="1">
      <formula>WEEKDAY(I29)=7</formula>
    </cfRule>
  </conditionalFormatting>
  <conditionalFormatting sqref="J29">
    <cfRule type="expression" dxfId="33298" priority="3483" stopIfTrue="1">
      <formula>OR(J29=祝色,WEEKDAY(J29)=1)</formula>
    </cfRule>
    <cfRule type="expression" dxfId="33297" priority="3484" stopIfTrue="1">
      <formula>WEEKDAY(J29)=7</formula>
    </cfRule>
  </conditionalFormatting>
  <conditionalFormatting sqref="D30">
    <cfRule type="expression" dxfId="33296" priority="3481" stopIfTrue="1">
      <formula>OR(D30=祝色,WEEKDAY(D30)=1)</formula>
    </cfRule>
    <cfRule type="expression" dxfId="33295" priority="3482" stopIfTrue="1">
      <formula>WEEKDAY(D30)=7</formula>
    </cfRule>
  </conditionalFormatting>
  <conditionalFormatting sqref="E30">
    <cfRule type="expression" dxfId="33294" priority="3479" stopIfTrue="1">
      <formula>OR(E30=祝色,WEEKDAY(E30)=1)</formula>
    </cfRule>
    <cfRule type="expression" dxfId="33293" priority="3480" stopIfTrue="1">
      <formula>WEEKDAY(E30)=7</formula>
    </cfRule>
  </conditionalFormatting>
  <conditionalFormatting sqref="L25">
    <cfRule type="expression" dxfId="33292" priority="3477" stopIfTrue="1">
      <formula>OR(L25=祝色,WEEKDAY(L25)=1)</formula>
    </cfRule>
    <cfRule type="expression" dxfId="33291" priority="3478" stopIfTrue="1">
      <formula>WEEKDAY(L25)=7</formula>
    </cfRule>
  </conditionalFormatting>
  <conditionalFormatting sqref="M25">
    <cfRule type="expression" dxfId="33290" priority="3475" stopIfTrue="1">
      <formula>OR(M25=祝色,WEEKDAY(M25)=1)</formula>
    </cfRule>
    <cfRule type="expression" dxfId="33289" priority="3476" stopIfTrue="1">
      <formula>WEEKDAY(M25)=7</formula>
    </cfRule>
  </conditionalFormatting>
  <conditionalFormatting sqref="N25">
    <cfRule type="expression" dxfId="33288" priority="3473" stopIfTrue="1">
      <formula>OR(N25=祝色,WEEKDAY(N25)=1)</formula>
    </cfRule>
    <cfRule type="expression" dxfId="33287" priority="3474" stopIfTrue="1">
      <formula>WEEKDAY(N25)=7</formula>
    </cfRule>
  </conditionalFormatting>
  <conditionalFormatting sqref="O25">
    <cfRule type="expression" dxfId="33286" priority="3471" stopIfTrue="1">
      <formula>OR(O25=祝色,WEEKDAY(O25)=1)</formula>
    </cfRule>
    <cfRule type="expression" dxfId="33285" priority="3472" stopIfTrue="1">
      <formula>WEEKDAY(O25)=7</formula>
    </cfRule>
  </conditionalFormatting>
  <conditionalFormatting sqref="P25">
    <cfRule type="expression" dxfId="33284" priority="3469" stopIfTrue="1">
      <formula>OR(P25=祝色,WEEKDAY(P25)=1)</formula>
    </cfRule>
    <cfRule type="expression" dxfId="33283" priority="3470" stopIfTrue="1">
      <formula>WEEKDAY(P25)=7</formula>
    </cfRule>
  </conditionalFormatting>
  <conditionalFormatting sqref="Q25">
    <cfRule type="expression" dxfId="33282" priority="3467" stopIfTrue="1">
      <formula>OR(Q25=祝色,WEEKDAY(Q25)=1)</formula>
    </cfRule>
    <cfRule type="expression" dxfId="33281" priority="3468" stopIfTrue="1">
      <formula>WEEKDAY(Q25)=7</formula>
    </cfRule>
  </conditionalFormatting>
  <conditionalFormatting sqref="R25">
    <cfRule type="expression" dxfId="33280" priority="3465" stopIfTrue="1">
      <formula>OR(R25=祝色,WEEKDAY(R25)=1)</formula>
    </cfRule>
    <cfRule type="expression" dxfId="33279" priority="3466" stopIfTrue="1">
      <formula>WEEKDAY(R25)=7</formula>
    </cfRule>
  </conditionalFormatting>
  <conditionalFormatting sqref="L26">
    <cfRule type="expression" dxfId="33278" priority="3463" stopIfTrue="1">
      <formula>OR(L26=祝色,WEEKDAY(L26)=1)</formula>
    </cfRule>
    <cfRule type="expression" dxfId="33277" priority="3464" stopIfTrue="1">
      <formula>WEEKDAY(L26)=7</formula>
    </cfRule>
  </conditionalFormatting>
  <conditionalFormatting sqref="M26">
    <cfRule type="expression" dxfId="33276" priority="3461" stopIfTrue="1">
      <formula>OR(M26=祝色,WEEKDAY(M26)=1)</formula>
    </cfRule>
    <cfRule type="expression" dxfId="33275" priority="3462" stopIfTrue="1">
      <formula>WEEKDAY(M26)=7</formula>
    </cfRule>
  </conditionalFormatting>
  <conditionalFormatting sqref="N26">
    <cfRule type="expression" dxfId="33274" priority="3459" stopIfTrue="1">
      <formula>OR(N26=祝色,WEEKDAY(N26)=1)</formula>
    </cfRule>
    <cfRule type="expression" dxfId="33273" priority="3460" stopIfTrue="1">
      <formula>WEEKDAY(N26)=7</formula>
    </cfRule>
  </conditionalFormatting>
  <conditionalFormatting sqref="O26">
    <cfRule type="expression" dxfId="33272" priority="3457" stopIfTrue="1">
      <formula>OR(O26=祝色,WEEKDAY(O26)=1)</formula>
    </cfRule>
    <cfRule type="expression" dxfId="33271" priority="3458" stopIfTrue="1">
      <formula>WEEKDAY(O26)=7</formula>
    </cfRule>
  </conditionalFormatting>
  <conditionalFormatting sqref="P26">
    <cfRule type="expression" dxfId="33270" priority="3455" stopIfTrue="1">
      <formula>OR(P26=祝色,WEEKDAY(P26)=1)</formula>
    </cfRule>
    <cfRule type="expression" dxfId="33269" priority="3456" stopIfTrue="1">
      <formula>WEEKDAY(P26)=7</formula>
    </cfRule>
  </conditionalFormatting>
  <conditionalFormatting sqref="Q26">
    <cfRule type="expression" dxfId="33268" priority="3453" stopIfTrue="1">
      <formula>OR(Q26=祝色,WEEKDAY(Q26)=1)</formula>
    </cfRule>
    <cfRule type="expression" dxfId="33267" priority="3454" stopIfTrue="1">
      <formula>WEEKDAY(Q26)=7</formula>
    </cfRule>
  </conditionalFormatting>
  <conditionalFormatting sqref="R26">
    <cfRule type="expression" dxfId="33266" priority="3451" stopIfTrue="1">
      <formula>OR(R26=祝色,WEEKDAY(R26)=1)</formula>
    </cfRule>
    <cfRule type="expression" dxfId="33265" priority="3452" stopIfTrue="1">
      <formula>WEEKDAY(R26)=7</formula>
    </cfRule>
  </conditionalFormatting>
  <conditionalFormatting sqref="L27">
    <cfRule type="expression" dxfId="33264" priority="3449" stopIfTrue="1">
      <formula>OR(L27=祝色,WEEKDAY(L27)=1)</formula>
    </cfRule>
    <cfRule type="expression" dxfId="33263" priority="3450" stopIfTrue="1">
      <formula>WEEKDAY(L27)=7</formula>
    </cfRule>
  </conditionalFormatting>
  <conditionalFormatting sqref="M27">
    <cfRule type="expression" dxfId="33262" priority="3447" stopIfTrue="1">
      <formula>OR(M27=祝色,WEEKDAY(M27)=1)</formula>
    </cfRule>
    <cfRule type="expression" dxfId="33261" priority="3448" stopIfTrue="1">
      <formula>WEEKDAY(M27)=7</formula>
    </cfRule>
  </conditionalFormatting>
  <conditionalFormatting sqref="N27">
    <cfRule type="expression" dxfId="33260" priority="3445" stopIfTrue="1">
      <formula>OR(N27=祝色,WEEKDAY(N27)=1)</formula>
    </cfRule>
    <cfRule type="expression" dxfId="33259" priority="3446" stopIfTrue="1">
      <formula>WEEKDAY(N27)=7</formula>
    </cfRule>
  </conditionalFormatting>
  <conditionalFormatting sqref="O27">
    <cfRule type="expression" dxfId="33258" priority="3443" stopIfTrue="1">
      <formula>OR(O27=祝色,WEEKDAY(O27)=1)</formula>
    </cfRule>
    <cfRule type="expression" dxfId="33257" priority="3444" stopIfTrue="1">
      <formula>WEEKDAY(O27)=7</formula>
    </cfRule>
  </conditionalFormatting>
  <conditionalFormatting sqref="P27">
    <cfRule type="expression" dxfId="33256" priority="3441" stopIfTrue="1">
      <formula>OR(P27=祝色,WEEKDAY(P27)=1)</formula>
    </cfRule>
    <cfRule type="expression" dxfId="33255" priority="3442" stopIfTrue="1">
      <formula>WEEKDAY(P27)=7</formula>
    </cfRule>
  </conditionalFormatting>
  <conditionalFormatting sqref="Q27">
    <cfRule type="expression" dxfId="33254" priority="3439" stopIfTrue="1">
      <formula>OR(Q27=祝色,WEEKDAY(Q27)=1)</formula>
    </cfRule>
    <cfRule type="expression" dxfId="33253" priority="3440" stopIfTrue="1">
      <formula>WEEKDAY(Q27)=7</formula>
    </cfRule>
  </conditionalFormatting>
  <conditionalFormatting sqref="R27">
    <cfRule type="expression" dxfId="33252" priority="3437" stopIfTrue="1">
      <formula>OR(R27=祝色,WEEKDAY(R27)=1)</formula>
    </cfRule>
    <cfRule type="expression" dxfId="33251" priority="3438" stopIfTrue="1">
      <formula>WEEKDAY(R27)=7</formula>
    </cfRule>
  </conditionalFormatting>
  <conditionalFormatting sqref="L28">
    <cfRule type="expression" dxfId="33250" priority="3435" stopIfTrue="1">
      <formula>OR(L28=祝色,WEEKDAY(L28)=1)</formula>
    </cfRule>
    <cfRule type="expression" dxfId="33249" priority="3436" stopIfTrue="1">
      <formula>WEEKDAY(L28)=7</formula>
    </cfRule>
  </conditionalFormatting>
  <conditionalFormatting sqref="M28">
    <cfRule type="expression" dxfId="33248" priority="3433" stopIfTrue="1">
      <formula>OR(M28=祝色,WEEKDAY(M28)=1)</formula>
    </cfRule>
    <cfRule type="expression" dxfId="33247" priority="3434" stopIfTrue="1">
      <formula>WEEKDAY(M28)=7</formula>
    </cfRule>
  </conditionalFormatting>
  <conditionalFormatting sqref="N28">
    <cfRule type="expression" dxfId="33246" priority="3431" stopIfTrue="1">
      <formula>OR(N28=祝色,WEEKDAY(N28)=1)</formula>
    </cfRule>
    <cfRule type="expression" dxfId="33245" priority="3432" stopIfTrue="1">
      <formula>WEEKDAY(N28)=7</formula>
    </cfRule>
  </conditionalFormatting>
  <conditionalFormatting sqref="O28">
    <cfRule type="expression" dxfId="33244" priority="3429" stopIfTrue="1">
      <formula>OR(O28=祝色,WEEKDAY(O28)=1)</formula>
    </cfRule>
    <cfRule type="expression" dxfId="33243" priority="3430" stopIfTrue="1">
      <formula>WEEKDAY(O28)=7</formula>
    </cfRule>
  </conditionalFormatting>
  <conditionalFormatting sqref="P28">
    <cfRule type="expression" dxfId="33242" priority="3427" stopIfTrue="1">
      <formula>OR(P28=祝色,WEEKDAY(P28)=1)</formula>
    </cfRule>
    <cfRule type="expression" dxfId="33241" priority="3428" stopIfTrue="1">
      <formula>WEEKDAY(P28)=7</formula>
    </cfRule>
  </conditionalFormatting>
  <conditionalFormatting sqref="Q28">
    <cfRule type="expression" dxfId="33240" priority="3425" stopIfTrue="1">
      <formula>OR(Q28=祝色,WEEKDAY(Q28)=1)</formula>
    </cfRule>
    <cfRule type="expression" dxfId="33239" priority="3426" stopIfTrue="1">
      <formula>WEEKDAY(Q28)=7</formula>
    </cfRule>
  </conditionalFormatting>
  <conditionalFormatting sqref="R28">
    <cfRule type="expression" dxfId="33238" priority="3423" stopIfTrue="1">
      <formula>OR(R28=祝色,WEEKDAY(R28)=1)</formula>
    </cfRule>
    <cfRule type="expression" dxfId="33237" priority="3424" stopIfTrue="1">
      <formula>WEEKDAY(R28)=7</formula>
    </cfRule>
  </conditionalFormatting>
  <conditionalFormatting sqref="L29">
    <cfRule type="expression" dxfId="33236" priority="3421" stopIfTrue="1">
      <formula>OR(L29=祝色,WEEKDAY(L29)=1)</formula>
    </cfRule>
    <cfRule type="expression" dxfId="33235" priority="3422" stopIfTrue="1">
      <formula>WEEKDAY(L29)=7</formula>
    </cfRule>
  </conditionalFormatting>
  <conditionalFormatting sqref="M29">
    <cfRule type="expression" dxfId="33234" priority="3419" stopIfTrue="1">
      <formula>OR(M29=祝色,WEEKDAY(M29)=1)</formula>
    </cfRule>
    <cfRule type="expression" dxfId="33233" priority="3420" stopIfTrue="1">
      <formula>WEEKDAY(M29)=7</formula>
    </cfRule>
  </conditionalFormatting>
  <conditionalFormatting sqref="N29">
    <cfRule type="expression" dxfId="33232" priority="3417" stopIfTrue="1">
      <formula>OR(N29=祝色,WEEKDAY(N29)=1)</formula>
    </cfRule>
    <cfRule type="expression" dxfId="33231" priority="3418" stopIfTrue="1">
      <formula>WEEKDAY(N29)=7</formula>
    </cfRule>
  </conditionalFormatting>
  <conditionalFormatting sqref="O29">
    <cfRule type="expression" dxfId="33230" priority="3415" stopIfTrue="1">
      <formula>OR(O29=祝色,WEEKDAY(O29)=1)</formula>
    </cfRule>
    <cfRule type="expression" dxfId="33229" priority="3416" stopIfTrue="1">
      <formula>WEEKDAY(O29)=7</formula>
    </cfRule>
  </conditionalFormatting>
  <conditionalFormatting sqref="P29">
    <cfRule type="expression" dxfId="33228" priority="3413" stopIfTrue="1">
      <formula>OR(P29=祝色,WEEKDAY(P29)=1)</formula>
    </cfRule>
    <cfRule type="expression" dxfId="33227" priority="3414" stopIfTrue="1">
      <formula>WEEKDAY(P29)=7</formula>
    </cfRule>
  </conditionalFormatting>
  <conditionalFormatting sqref="Q29">
    <cfRule type="expression" dxfId="33226" priority="3411" stopIfTrue="1">
      <formula>OR(Q29=祝色,WEEKDAY(Q29)=1)</formula>
    </cfRule>
    <cfRule type="expression" dxfId="33225" priority="3412" stopIfTrue="1">
      <formula>WEEKDAY(Q29)=7</formula>
    </cfRule>
  </conditionalFormatting>
  <conditionalFormatting sqref="R29">
    <cfRule type="expression" dxfId="33224" priority="3409" stopIfTrue="1">
      <formula>OR(R29=祝色,WEEKDAY(R29)=1)</formula>
    </cfRule>
    <cfRule type="expression" dxfId="33223" priority="3410" stopIfTrue="1">
      <formula>WEEKDAY(R29)=7</formula>
    </cfRule>
  </conditionalFormatting>
  <conditionalFormatting sqref="L30">
    <cfRule type="expression" dxfId="33222" priority="3407" stopIfTrue="1">
      <formula>OR(L30=祝色,WEEKDAY(L30)=1)</formula>
    </cfRule>
    <cfRule type="expression" dxfId="33221" priority="3408" stopIfTrue="1">
      <formula>WEEKDAY(L30)=7</formula>
    </cfRule>
  </conditionalFormatting>
  <conditionalFormatting sqref="M30">
    <cfRule type="expression" dxfId="33220" priority="3405" stopIfTrue="1">
      <formula>OR(M30=祝色,WEEKDAY(M30)=1)</formula>
    </cfRule>
    <cfRule type="expression" dxfId="33219" priority="3406" stopIfTrue="1">
      <formula>WEEKDAY(M30)=7</formula>
    </cfRule>
  </conditionalFormatting>
  <conditionalFormatting sqref="T25">
    <cfRule type="expression" dxfId="33218" priority="3403" stopIfTrue="1">
      <formula>OR(T25=祝色,WEEKDAY(T25)=1)</formula>
    </cfRule>
    <cfRule type="expression" dxfId="33217" priority="3404" stopIfTrue="1">
      <formula>WEEKDAY(T25)=7</formula>
    </cfRule>
  </conditionalFormatting>
  <conditionalFormatting sqref="U25">
    <cfRule type="expression" dxfId="33216" priority="3401" stopIfTrue="1">
      <formula>OR(U25=祝色,WEEKDAY(U25)=1)</formula>
    </cfRule>
    <cfRule type="expression" dxfId="33215" priority="3402" stopIfTrue="1">
      <formula>WEEKDAY(U25)=7</formula>
    </cfRule>
  </conditionalFormatting>
  <conditionalFormatting sqref="V25">
    <cfRule type="expression" dxfId="33214" priority="3399" stopIfTrue="1">
      <formula>OR(V25=祝色,WEEKDAY(V25)=1)</formula>
    </cfRule>
    <cfRule type="expression" dxfId="33213" priority="3400" stopIfTrue="1">
      <formula>WEEKDAY(V25)=7</formula>
    </cfRule>
  </conditionalFormatting>
  <conditionalFormatting sqref="W25">
    <cfRule type="expression" dxfId="33212" priority="3397" stopIfTrue="1">
      <formula>OR(W25=祝色,WEEKDAY(W25)=1)</formula>
    </cfRule>
    <cfRule type="expression" dxfId="33211" priority="3398" stopIfTrue="1">
      <formula>WEEKDAY(W25)=7</formula>
    </cfRule>
  </conditionalFormatting>
  <conditionalFormatting sqref="X25">
    <cfRule type="expression" dxfId="33210" priority="3395" stopIfTrue="1">
      <formula>OR(X25=祝色,WEEKDAY(X25)=1)</formula>
    </cfRule>
    <cfRule type="expression" dxfId="33209" priority="3396" stopIfTrue="1">
      <formula>WEEKDAY(X25)=7</formula>
    </cfRule>
  </conditionalFormatting>
  <conditionalFormatting sqref="Y25">
    <cfRule type="expression" dxfId="33208" priority="3393" stopIfTrue="1">
      <formula>OR(Y25=祝色,WEEKDAY(Y25)=1)</formula>
    </cfRule>
    <cfRule type="expression" dxfId="33207" priority="3394" stopIfTrue="1">
      <formula>WEEKDAY(Y25)=7</formula>
    </cfRule>
  </conditionalFormatting>
  <conditionalFormatting sqref="Z25">
    <cfRule type="expression" dxfId="33206" priority="3391" stopIfTrue="1">
      <formula>OR(Z25=祝色,WEEKDAY(Z25)=1)</formula>
    </cfRule>
    <cfRule type="expression" dxfId="33205" priority="3392" stopIfTrue="1">
      <formula>WEEKDAY(Z25)=7</formula>
    </cfRule>
  </conditionalFormatting>
  <conditionalFormatting sqref="T26">
    <cfRule type="expression" dxfId="33204" priority="3389" stopIfTrue="1">
      <formula>OR(T26=祝色,WEEKDAY(T26)=1)</formula>
    </cfRule>
    <cfRule type="expression" dxfId="33203" priority="3390" stopIfTrue="1">
      <formula>WEEKDAY(T26)=7</formula>
    </cfRule>
  </conditionalFormatting>
  <conditionalFormatting sqref="U26">
    <cfRule type="expression" dxfId="33202" priority="3387" stopIfTrue="1">
      <formula>OR(U26=祝色,WEEKDAY(U26)=1)</formula>
    </cfRule>
    <cfRule type="expression" dxfId="33201" priority="3388" stopIfTrue="1">
      <formula>WEEKDAY(U26)=7</formula>
    </cfRule>
  </conditionalFormatting>
  <conditionalFormatting sqref="V26">
    <cfRule type="expression" dxfId="33200" priority="3385" stopIfTrue="1">
      <formula>OR(V26=祝色,WEEKDAY(V26)=1)</formula>
    </cfRule>
    <cfRule type="expression" dxfId="33199" priority="3386" stopIfTrue="1">
      <formula>WEEKDAY(V26)=7</formula>
    </cfRule>
  </conditionalFormatting>
  <conditionalFormatting sqref="W26">
    <cfRule type="expression" dxfId="33198" priority="3383" stopIfTrue="1">
      <formula>OR(W26=祝色,WEEKDAY(W26)=1)</formula>
    </cfRule>
    <cfRule type="expression" dxfId="33197" priority="3384" stopIfTrue="1">
      <formula>WEEKDAY(W26)=7</formula>
    </cfRule>
  </conditionalFormatting>
  <conditionalFormatting sqref="X26">
    <cfRule type="expression" dxfId="33196" priority="3381" stopIfTrue="1">
      <formula>OR(X26=祝色,WEEKDAY(X26)=1)</formula>
    </cfRule>
    <cfRule type="expression" dxfId="33195" priority="3382" stopIfTrue="1">
      <formula>WEEKDAY(X26)=7</formula>
    </cfRule>
  </conditionalFormatting>
  <conditionalFormatting sqref="Y26">
    <cfRule type="expression" dxfId="33194" priority="3379" stopIfTrue="1">
      <formula>OR(Y26=祝色,WEEKDAY(Y26)=1)</formula>
    </cfRule>
    <cfRule type="expression" dxfId="33193" priority="3380" stopIfTrue="1">
      <formula>WEEKDAY(Y26)=7</formula>
    </cfRule>
  </conditionalFormatting>
  <conditionalFormatting sqref="Z26">
    <cfRule type="expression" dxfId="33192" priority="3377" stopIfTrue="1">
      <formula>OR(Z26=祝色,WEEKDAY(Z26)=1)</formula>
    </cfRule>
    <cfRule type="expression" dxfId="33191" priority="3378" stopIfTrue="1">
      <formula>WEEKDAY(Z26)=7</formula>
    </cfRule>
  </conditionalFormatting>
  <conditionalFormatting sqref="T27">
    <cfRule type="expression" dxfId="33190" priority="3375" stopIfTrue="1">
      <formula>OR(T27=祝色,WEEKDAY(T27)=1)</formula>
    </cfRule>
    <cfRule type="expression" dxfId="33189" priority="3376" stopIfTrue="1">
      <formula>WEEKDAY(T27)=7</formula>
    </cfRule>
  </conditionalFormatting>
  <conditionalFormatting sqref="U27">
    <cfRule type="expression" dxfId="33188" priority="3373" stopIfTrue="1">
      <formula>OR(U27=祝色,WEEKDAY(U27)=1)</formula>
    </cfRule>
    <cfRule type="expression" dxfId="33187" priority="3374" stopIfTrue="1">
      <formula>WEEKDAY(U27)=7</formula>
    </cfRule>
  </conditionalFormatting>
  <conditionalFormatting sqref="V27">
    <cfRule type="expression" dxfId="33186" priority="3371" stopIfTrue="1">
      <formula>OR(V27=祝色,WEEKDAY(V27)=1)</formula>
    </cfRule>
    <cfRule type="expression" dxfId="33185" priority="3372" stopIfTrue="1">
      <formula>WEEKDAY(V27)=7</formula>
    </cfRule>
  </conditionalFormatting>
  <conditionalFormatting sqref="W27">
    <cfRule type="expression" dxfId="33184" priority="3369" stopIfTrue="1">
      <formula>OR(W27=祝色,WEEKDAY(W27)=1)</formula>
    </cfRule>
    <cfRule type="expression" dxfId="33183" priority="3370" stopIfTrue="1">
      <formula>WEEKDAY(W27)=7</formula>
    </cfRule>
  </conditionalFormatting>
  <conditionalFormatting sqref="X27">
    <cfRule type="expression" dxfId="33182" priority="3367" stopIfTrue="1">
      <formula>OR(X27=祝色,WEEKDAY(X27)=1)</formula>
    </cfRule>
    <cfRule type="expression" dxfId="33181" priority="3368" stopIfTrue="1">
      <formula>WEEKDAY(X27)=7</formula>
    </cfRule>
  </conditionalFormatting>
  <conditionalFormatting sqref="Y27">
    <cfRule type="expression" dxfId="33180" priority="3365" stopIfTrue="1">
      <formula>OR(Y27=祝色,WEEKDAY(Y27)=1)</formula>
    </cfRule>
    <cfRule type="expression" dxfId="33179" priority="3366" stopIfTrue="1">
      <formula>WEEKDAY(Y27)=7</formula>
    </cfRule>
  </conditionalFormatting>
  <conditionalFormatting sqref="Z27">
    <cfRule type="expression" dxfId="33178" priority="3363" stopIfTrue="1">
      <formula>OR(Z27=祝色,WEEKDAY(Z27)=1)</formula>
    </cfRule>
    <cfRule type="expression" dxfId="33177" priority="3364" stopIfTrue="1">
      <formula>WEEKDAY(Z27)=7</formula>
    </cfRule>
  </conditionalFormatting>
  <conditionalFormatting sqref="T28">
    <cfRule type="expression" dxfId="33176" priority="3361" stopIfTrue="1">
      <formula>OR(T28=祝色,WEEKDAY(T28)=1)</formula>
    </cfRule>
    <cfRule type="expression" dxfId="33175" priority="3362" stopIfTrue="1">
      <formula>WEEKDAY(T28)=7</formula>
    </cfRule>
  </conditionalFormatting>
  <conditionalFormatting sqref="U28">
    <cfRule type="expression" dxfId="33174" priority="3359" stopIfTrue="1">
      <formula>OR(U28=祝色,WEEKDAY(U28)=1)</formula>
    </cfRule>
    <cfRule type="expression" dxfId="33173" priority="3360" stopIfTrue="1">
      <formula>WEEKDAY(U28)=7</formula>
    </cfRule>
  </conditionalFormatting>
  <conditionalFormatting sqref="V28">
    <cfRule type="expression" dxfId="33172" priority="3357" stopIfTrue="1">
      <formula>OR(V28=祝色,WEEKDAY(V28)=1)</formula>
    </cfRule>
    <cfRule type="expression" dxfId="33171" priority="3358" stopIfTrue="1">
      <formula>WEEKDAY(V28)=7</formula>
    </cfRule>
  </conditionalFormatting>
  <conditionalFormatting sqref="W28">
    <cfRule type="expression" dxfId="33170" priority="3355" stopIfTrue="1">
      <formula>OR(W28=祝色,WEEKDAY(W28)=1)</formula>
    </cfRule>
    <cfRule type="expression" dxfId="33169" priority="3356" stopIfTrue="1">
      <formula>WEEKDAY(W28)=7</formula>
    </cfRule>
  </conditionalFormatting>
  <conditionalFormatting sqref="X28">
    <cfRule type="expression" dxfId="33168" priority="3353" stopIfTrue="1">
      <formula>OR(X28=祝色,WEEKDAY(X28)=1)</formula>
    </cfRule>
    <cfRule type="expression" dxfId="33167" priority="3354" stopIfTrue="1">
      <formula>WEEKDAY(X28)=7</formula>
    </cfRule>
  </conditionalFormatting>
  <conditionalFormatting sqref="Y28">
    <cfRule type="expression" dxfId="33166" priority="3351" stopIfTrue="1">
      <formula>OR(Y28=祝色,WEEKDAY(Y28)=1)</formula>
    </cfRule>
    <cfRule type="expression" dxfId="33165" priority="3352" stopIfTrue="1">
      <formula>WEEKDAY(Y28)=7</formula>
    </cfRule>
  </conditionalFormatting>
  <conditionalFormatting sqref="Z28">
    <cfRule type="expression" dxfId="33164" priority="3349" stopIfTrue="1">
      <formula>OR(Z28=祝色,WEEKDAY(Z28)=1)</formula>
    </cfRule>
    <cfRule type="expression" dxfId="33163" priority="3350" stopIfTrue="1">
      <formula>WEEKDAY(Z28)=7</formula>
    </cfRule>
  </conditionalFormatting>
  <conditionalFormatting sqref="T29">
    <cfRule type="expression" dxfId="33162" priority="3347" stopIfTrue="1">
      <formula>OR(T29=祝色,WEEKDAY(T29)=1)</formula>
    </cfRule>
    <cfRule type="expression" dxfId="33161" priority="3348" stopIfTrue="1">
      <formula>WEEKDAY(T29)=7</formula>
    </cfRule>
  </conditionalFormatting>
  <conditionalFormatting sqref="U29">
    <cfRule type="expression" dxfId="33160" priority="3345" stopIfTrue="1">
      <formula>OR(U29=祝色,WEEKDAY(U29)=1)</formula>
    </cfRule>
    <cfRule type="expression" dxfId="33159" priority="3346" stopIfTrue="1">
      <formula>WEEKDAY(U29)=7</formula>
    </cfRule>
  </conditionalFormatting>
  <conditionalFormatting sqref="V29">
    <cfRule type="expression" dxfId="33158" priority="3343" stopIfTrue="1">
      <formula>OR(V29=祝色,WEEKDAY(V29)=1)</formula>
    </cfRule>
    <cfRule type="expression" dxfId="33157" priority="3344" stopIfTrue="1">
      <formula>WEEKDAY(V29)=7</formula>
    </cfRule>
  </conditionalFormatting>
  <conditionalFormatting sqref="W29">
    <cfRule type="expression" dxfId="33156" priority="3341" stopIfTrue="1">
      <formula>OR(W29=祝色,WEEKDAY(W29)=1)</formula>
    </cfRule>
    <cfRule type="expression" dxfId="33155" priority="3342" stopIfTrue="1">
      <formula>WEEKDAY(W29)=7</formula>
    </cfRule>
  </conditionalFormatting>
  <conditionalFormatting sqref="X29">
    <cfRule type="expression" dxfId="33154" priority="3339" stopIfTrue="1">
      <formula>OR(X29=祝色,WEEKDAY(X29)=1)</formula>
    </cfRule>
    <cfRule type="expression" dxfId="33153" priority="3340" stopIfTrue="1">
      <formula>WEEKDAY(X29)=7</formula>
    </cfRule>
  </conditionalFormatting>
  <conditionalFormatting sqref="Y29">
    <cfRule type="expression" dxfId="33152" priority="3337" stopIfTrue="1">
      <formula>OR(Y29=祝色,WEEKDAY(Y29)=1)</formula>
    </cfRule>
    <cfRule type="expression" dxfId="33151" priority="3338" stopIfTrue="1">
      <formula>WEEKDAY(Y29)=7</formula>
    </cfRule>
  </conditionalFormatting>
  <conditionalFormatting sqref="Z29">
    <cfRule type="expression" dxfId="33150" priority="3335" stopIfTrue="1">
      <formula>OR(Z29=祝色,WEEKDAY(Z29)=1)</formula>
    </cfRule>
    <cfRule type="expression" dxfId="33149" priority="3336" stopIfTrue="1">
      <formula>WEEKDAY(Z29)=7</formula>
    </cfRule>
  </conditionalFormatting>
  <conditionalFormatting sqref="T30">
    <cfRule type="expression" dxfId="33148" priority="3333" stopIfTrue="1">
      <formula>OR(T30=祝色,WEEKDAY(T30)=1)</formula>
    </cfRule>
    <cfRule type="expression" dxfId="33147" priority="3334" stopIfTrue="1">
      <formula>WEEKDAY(T30)=7</formula>
    </cfRule>
  </conditionalFormatting>
  <conditionalFormatting sqref="U30">
    <cfRule type="expression" dxfId="33146" priority="3331" stopIfTrue="1">
      <formula>OR(U30=祝色,WEEKDAY(U30)=1)</formula>
    </cfRule>
    <cfRule type="expression" dxfId="33145" priority="3332" stopIfTrue="1">
      <formula>WEEKDAY(U30)=7</formula>
    </cfRule>
  </conditionalFormatting>
  <conditionalFormatting sqref="D34">
    <cfRule type="expression" dxfId="33144" priority="3329" stopIfTrue="1">
      <formula>OR(D34=祝色,WEEKDAY(D34)=1)</formula>
    </cfRule>
    <cfRule type="expression" dxfId="33143" priority="3330" stopIfTrue="1">
      <formula>WEEKDAY(D34)=7</formula>
    </cfRule>
  </conditionalFormatting>
  <conditionalFormatting sqref="E34">
    <cfRule type="expression" dxfId="33142" priority="3327" stopIfTrue="1">
      <formula>OR(E34=祝色,WEEKDAY(E34)=1)</formula>
    </cfRule>
    <cfRule type="expression" dxfId="33141" priority="3328" stopIfTrue="1">
      <formula>WEEKDAY(E34)=7</formula>
    </cfRule>
  </conditionalFormatting>
  <conditionalFormatting sqref="F34">
    <cfRule type="expression" dxfId="33140" priority="3325" stopIfTrue="1">
      <formula>OR(F34=祝色,WEEKDAY(F34)=1)</formula>
    </cfRule>
    <cfRule type="expression" dxfId="33139" priority="3326" stopIfTrue="1">
      <formula>WEEKDAY(F34)=7</formula>
    </cfRule>
  </conditionalFormatting>
  <conditionalFormatting sqref="G34">
    <cfRule type="expression" dxfId="33138" priority="3323" stopIfTrue="1">
      <formula>OR(G34=祝色,WEEKDAY(G34)=1)</formula>
    </cfRule>
    <cfRule type="expression" dxfId="33137" priority="3324" stopIfTrue="1">
      <formula>WEEKDAY(G34)=7</formula>
    </cfRule>
  </conditionalFormatting>
  <conditionalFormatting sqref="H34">
    <cfRule type="expression" dxfId="33136" priority="3321" stopIfTrue="1">
      <formula>OR(H34=祝色,WEEKDAY(H34)=1)</formula>
    </cfRule>
    <cfRule type="expression" dxfId="33135" priority="3322" stopIfTrue="1">
      <formula>WEEKDAY(H34)=7</formula>
    </cfRule>
  </conditionalFormatting>
  <conditionalFormatting sqref="I34">
    <cfRule type="expression" dxfId="33134" priority="3319" stopIfTrue="1">
      <formula>OR(I34=祝色,WEEKDAY(I34)=1)</formula>
    </cfRule>
    <cfRule type="expression" dxfId="33133" priority="3320" stopIfTrue="1">
      <formula>WEEKDAY(I34)=7</formula>
    </cfRule>
  </conditionalFormatting>
  <conditionalFormatting sqref="J34">
    <cfRule type="expression" dxfId="33132" priority="3317" stopIfTrue="1">
      <formula>OR(J34=祝色,WEEKDAY(J34)=1)</formula>
    </cfRule>
    <cfRule type="expression" dxfId="33131" priority="3318" stopIfTrue="1">
      <formula>WEEKDAY(J34)=7</formula>
    </cfRule>
  </conditionalFormatting>
  <conditionalFormatting sqref="D35">
    <cfRule type="expression" dxfId="33130" priority="3315" stopIfTrue="1">
      <formula>OR(D35=祝色,WEEKDAY(D35)=1)</formula>
    </cfRule>
    <cfRule type="expression" dxfId="33129" priority="3316" stopIfTrue="1">
      <formula>WEEKDAY(D35)=7</formula>
    </cfRule>
  </conditionalFormatting>
  <conditionalFormatting sqref="E35">
    <cfRule type="expression" dxfId="33128" priority="3313" stopIfTrue="1">
      <formula>OR(E35=祝色,WEEKDAY(E35)=1)</formula>
    </cfRule>
    <cfRule type="expression" dxfId="33127" priority="3314" stopIfTrue="1">
      <formula>WEEKDAY(E35)=7</formula>
    </cfRule>
  </conditionalFormatting>
  <conditionalFormatting sqref="F35">
    <cfRule type="expression" dxfId="33126" priority="3311" stopIfTrue="1">
      <formula>OR(F35=祝色,WEEKDAY(F35)=1)</formula>
    </cfRule>
    <cfRule type="expression" dxfId="33125" priority="3312" stopIfTrue="1">
      <formula>WEEKDAY(F35)=7</formula>
    </cfRule>
  </conditionalFormatting>
  <conditionalFormatting sqref="G35">
    <cfRule type="expression" dxfId="33124" priority="3309" stopIfTrue="1">
      <formula>OR(G35=祝色,WEEKDAY(G35)=1)</formula>
    </cfRule>
    <cfRule type="expression" dxfId="33123" priority="3310" stopIfTrue="1">
      <formula>WEEKDAY(G35)=7</formula>
    </cfRule>
  </conditionalFormatting>
  <conditionalFormatting sqref="H35">
    <cfRule type="expression" dxfId="33122" priority="3307" stopIfTrue="1">
      <formula>OR(H35=祝色,WEEKDAY(H35)=1)</formula>
    </cfRule>
    <cfRule type="expression" dxfId="33121" priority="3308" stopIfTrue="1">
      <formula>WEEKDAY(H35)=7</formula>
    </cfRule>
  </conditionalFormatting>
  <conditionalFormatting sqref="I35">
    <cfRule type="expression" dxfId="33120" priority="3305" stopIfTrue="1">
      <formula>OR(I35=祝色,WEEKDAY(I35)=1)</formula>
    </cfRule>
    <cfRule type="expression" dxfId="33119" priority="3306" stopIfTrue="1">
      <formula>WEEKDAY(I35)=7</formula>
    </cfRule>
  </conditionalFormatting>
  <conditionalFormatting sqref="J35">
    <cfRule type="expression" dxfId="33118" priority="3303" stopIfTrue="1">
      <formula>OR(J35=祝色,WEEKDAY(J35)=1)</formula>
    </cfRule>
    <cfRule type="expression" dxfId="33117" priority="3304" stopIfTrue="1">
      <formula>WEEKDAY(J35)=7</formula>
    </cfRule>
  </conditionalFormatting>
  <conditionalFormatting sqref="D36">
    <cfRule type="expression" dxfId="33116" priority="3301" stopIfTrue="1">
      <formula>OR(D36=祝色,WEEKDAY(D36)=1)</formula>
    </cfRule>
    <cfRule type="expression" dxfId="33115" priority="3302" stopIfTrue="1">
      <formula>WEEKDAY(D36)=7</formula>
    </cfRule>
  </conditionalFormatting>
  <conditionalFormatting sqref="E36">
    <cfRule type="expression" dxfId="33114" priority="3299" stopIfTrue="1">
      <formula>OR(E36=祝色,WEEKDAY(E36)=1)</formula>
    </cfRule>
    <cfRule type="expression" dxfId="33113" priority="3300" stopIfTrue="1">
      <formula>WEEKDAY(E36)=7</formula>
    </cfRule>
  </conditionalFormatting>
  <conditionalFormatting sqref="F36">
    <cfRule type="expression" dxfId="33112" priority="3297" stopIfTrue="1">
      <formula>OR(F36=祝色,WEEKDAY(F36)=1)</formula>
    </cfRule>
    <cfRule type="expression" dxfId="33111" priority="3298" stopIfTrue="1">
      <formula>WEEKDAY(F36)=7</formula>
    </cfRule>
  </conditionalFormatting>
  <conditionalFormatting sqref="G36">
    <cfRule type="expression" dxfId="33110" priority="3295" stopIfTrue="1">
      <formula>OR(G36=祝色,WEEKDAY(G36)=1)</formula>
    </cfRule>
    <cfRule type="expression" dxfId="33109" priority="3296" stopIfTrue="1">
      <formula>WEEKDAY(G36)=7</formula>
    </cfRule>
  </conditionalFormatting>
  <conditionalFormatting sqref="H36">
    <cfRule type="expression" dxfId="33108" priority="3293" stopIfTrue="1">
      <formula>OR(H36=祝色,WEEKDAY(H36)=1)</formula>
    </cfRule>
    <cfRule type="expression" dxfId="33107" priority="3294" stopIfTrue="1">
      <formula>WEEKDAY(H36)=7</formula>
    </cfRule>
  </conditionalFormatting>
  <conditionalFormatting sqref="I36">
    <cfRule type="expression" dxfId="33106" priority="3291" stopIfTrue="1">
      <formula>OR(I36=祝色,WEEKDAY(I36)=1)</formula>
    </cfRule>
    <cfRule type="expression" dxfId="33105" priority="3292" stopIfTrue="1">
      <formula>WEEKDAY(I36)=7</formula>
    </cfRule>
  </conditionalFormatting>
  <conditionalFormatting sqref="J36">
    <cfRule type="expression" dxfId="33104" priority="3289" stopIfTrue="1">
      <formula>OR(J36=祝色,WEEKDAY(J36)=1)</formula>
    </cfRule>
    <cfRule type="expression" dxfId="33103" priority="3290" stopIfTrue="1">
      <formula>WEEKDAY(J36)=7</formula>
    </cfRule>
  </conditionalFormatting>
  <conditionalFormatting sqref="D37">
    <cfRule type="expression" dxfId="33102" priority="3287" stopIfTrue="1">
      <formula>OR(D37=祝色,WEEKDAY(D37)=1)</formula>
    </cfRule>
    <cfRule type="expression" dxfId="33101" priority="3288" stopIfTrue="1">
      <formula>WEEKDAY(D37)=7</formula>
    </cfRule>
  </conditionalFormatting>
  <conditionalFormatting sqref="E37">
    <cfRule type="expression" dxfId="33100" priority="3285" stopIfTrue="1">
      <formula>OR(E37=祝色,WEEKDAY(E37)=1)</formula>
    </cfRule>
    <cfRule type="expression" dxfId="33099" priority="3286" stopIfTrue="1">
      <formula>WEEKDAY(E37)=7</formula>
    </cfRule>
  </conditionalFormatting>
  <conditionalFormatting sqref="F37">
    <cfRule type="expression" dxfId="33098" priority="3283" stopIfTrue="1">
      <formula>OR(F37=祝色,WEEKDAY(F37)=1)</formula>
    </cfRule>
    <cfRule type="expression" dxfId="33097" priority="3284" stopIfTrue="1">
      <formula>WEEKDAY(F37)=7</formula>
    </cfRule>
  </conditionalFormatting>
  <conditionalFormatting sqref="G37">
    <cfRule type="expression" dxfId="33096" priority="3281" stopIfTrue="1">
      <formula>OR(G37=祝色,WEEKDAY(G37)=1)</formula>
    </cfRule>
    <cfRule type="expression" dxfId="33095" priority="3282" stopIfTrue="1">
      <formula>WEEKDAY(G37)=7</formula>
    </cfRule>
  </conditionalFormatting>
  <conditionalFormatting sqref="H37">
    <cfRule type="expression" dxfId="33094" priority="3279" stopIfTrue="1">
      <formula>OR(H37=祝色,WEEKDAY(H37)=1)</formula>
    </cfRule>
    <cfRule type="expression" dxfId="33093" priority="3280" stopIfTrue="1">
      <formula>WEEKDAY(H37)=7</formula>
    </cfRule>
  </conditionalFormatting>
  <conditionalFormatting sqref="I37">
    <cfRule type="expression" dxfId="33092" priority="3277" stopIfTrue="1">
      <formula>OR(I37=祝色,WEEKDAY(I37)=1)</formula>
    </cfRule>
    <cfRule type="expression" dxfId="33091" priority="3278" stopIfTrue="1">
      <formula>WEEKDAY(I37)=7</formula>
    </cfRule>
  </conditionalFormatting>
  <conditionalFormatting sqref="J37">
    <cfRule type="expression" dxfId="33090" priority="3275" stopIfTrue="1">
      <formula>OR(J37=祝色,WEEKDAY(J37)=1)</formula>
    </cfRule>
    <cfRule type="expression" dxfId="33089" priority="3276" stopIfTrue="1">
      <formula>WEEKDAY(J37)=7</formula>
    </cfRule>
  </conditionalFormatting>
  <conditionalFormatting sqref="D38">
    <cfRule type="expression" dxfId="33088" priority="3273" stopIfTrue="1">
      <formula>OR(D38=祝色,WEEKDAY(D38)=1)</formula>
    </cfRule>
    <cfRule type="expression" dxfId="33087" priority="3274" stopIfTrue="1">
      <formula>WEEKDAY(D38)=7</formula>
    </cfRule>
  </conditionalFormatting>
  <conditionalFormatting sqref="E38">
    <cfRule type="expression" dxfId="33086" priority="3271" stopIfTrue="1">
      <formula>OR(E38=祝色,WEEKDAY(E38)=1)</formula>
    </cfRule>
    <cfRule type="expression" dxfId="33085" priority="3272" stopIfTrue="1">
      <formula>WEEKDAY(E38)=7</formula>
    </cfRule>
  </conditionalFormatting>
  <conditionalFormatting sqref="F38">
    <cfRule type="expression" dxfId="33084" priority="3269" stopIfTrue="1">
      <formula>OR(F38=祝色,WEEKDAY(F38)=1)</formula>
    </cfRule>
    <cfRule type="expression" dxfId="33083" priority="3270" stopIfTrue="1">
      <formula>WEEKDAY(F38)=7</formula>
    </cfRule>
  </conditionalFormatting>
  <conditionalFormatting sqref="G38">
    <cfRule type="expression" dxfId="33082" priority="3267" stopIfTrue="1">
      <formula>OR(G38=祝色,WEEKDAY(G38)=1)</formula>
    </cfRule>
    <cfRule type="expression" dxfId="33081" priority="3268" stopIfTrue="1">
      <formula>WEEKDAY(G38)=7</formula>
    </cfRule>
  </conditionalFormatting>
  <conditionalFormatting sqref="H38">
    <cfRule type="expression" dxfId="33080" priority="3265" stopIfTrue="1">
      <formula>OR(H38=祝色,WEEKDAY(H38)=1)</formula>
    </cfRule>
    <cfRule type="expression" dxfId="33079" priority="3266" stopIfTrue="1">
      <formula>WEEKDAY(H38)=7</formula>
    </cfRule>
  </conditionalFormatting>
  <conditionalFormatting sqref="I38">
    <cfRule type="expression" dxfId="33078" priority="3263" stopIfTrue="1">
      <formula>OR(I38=祝色,WEEKDAY(I38)=1)</formula>
    </cfRule>
    <cfRule type="expression" dxfId="33077" priority="3264" stopIfTrue="1">
      <formula>WEEKDAY(I38)=7</formula>
    </cfRule>
  </conditionalFormatting>
  <conditionalFormatting sqref="J38">
    <cfRule type="expression" dxfId="33076" priority="3261" stopIfTrue="1">
      <formula>OR(J38=祝色,WEEKDAY(J38)=1)</formula>
    </cfRule>
    <cfRule type="expression" dxfId="33075" priority="3262" stopIfTrue="1">
      <formula>WEEKDAY(J38)=7</formula>
    </cfRule>
  </conditionalFormatting>
  <conditionalFormatting sqref="D39">
    <cfRule type="expression" dxfId="33074" priority="3259" stopIfTrue="1">
      <formula>OR(D39=祝色,WEEKDAY(D39)=1)</formula>
    </cfRule>
    <cfRule type="expression" dxfId="33073" priority="3260" stopIfTrue="1">
      <formula>WEEKDAY(D39)=7</formula>
    </cfRule>
  </conditionalFormatting>
  <conditionalFormatting sqref="E39">
    <cfRule type="expression" dxfId="33072" priority="3257" stopIfTrue="1">
      <formula>OR(E39=祝色,WEEKDAY(E39)=1)</formula>
    </cfRule>
    <cfRule type="expression" dxfId="33071" priority="3258" stopIfTrue="1">
      <formula>WEEKDAY(E39)=7</formula>
    </cfRule>
  </conditionalFormatting>
  <conditionalFormatting sqref="L34">
    <cfRule type="expression" dxfId="33070" priority="3255" stopIfTrue="1">
      <formula>OR(L34=祝色,WEEKDAY(L34)=1)</formula>
    </cfRule>
    <cfRule type="expression" dxfId="33069" priority="3256" stopIfTrue="1">
      <formula>WEEKDAY(L34)=7</formula>
    </cfRule>
  </conditionalFormatting>
  <conditionalFormatting sqref="M34">
    <cfRule type="expression" dxfId="33068" priority="3253" stopIfTrue="1">
      <formula>OR(M34=祝色,WEEKDAY(M34)=1)</formula>
    </cfRule>
    <cfRule type="expression" dxfId="33067" priority="3254" stopIfTrue="1">
      <formula>WEEKDAY(M34)=7</formula>
    </cfRule>
  </conditionalFormatting>
  <conditionalFormatting sqref="N34">
    <cfRule type="expression" dxfId="33066" priority="3251" stopIfTrue="1">
      <formula>OR(N34=祝色,WEEKDAY(N34)=1)</formula>
    </cfRule>
    <cfRule type="expression" dxfId="33065" priority="3252" stopIfTrue="1">
      <formula>WEEKDAY(N34)=7</formula>
    </cfRule>
  </conditionalFormatting>
  <conditionalFormatting sqref="O34">
    <cfRule type="expression" dxfId="33064" priority="3249" stopIfTrue="1">
      <formula>OR(O34=祝色,WEEKDAY(O34)=1)</formula>
    </cfRule>
    <cfRule type="expression" dxfId="33063" priority="3250" stopIfTrue="1">
      <formula>WEEKDAY(O34)=7</formula>
    </cfRule>
  </conditionalFormatting>
  <conditionalFormatting sqref="P34">
    <cfRule type="expression" dxfId="33062" priority="3247" stopIfTrue="1">
      <formula>OR(P34=祝色,WEEKDAY(P34)=1)</formula>
    </cfRule>
    <cfRule type="expression" dxfId="33061" priority="3248" stopIfTrue="1">
      <formula>WEEKDAY(P34)=7</formula>
    </cfRule>
  </conditionalFormatting>
  <conditionalFormatting sqref="Q34">
    <cfRule type="expression" dxfId="33060" priority="3245" stopIfTrue="1">
      <formula>OR(Q34=祝色,WEEKDAY(Q34)=1)</formula>
    </cfRule>
    <cfRule type="expression" dxfId="33059" priority="3246" stopIfTrue="1">
      <formula>WEEKDAY(Q34)=7</formula>
    </cfRule>
  </conditionalFormatting>
  <conditionalFormatting sqref="R34">
    <cfRule type="expression" dxfId="33058" priority="3243" stopIfTrue="1">
      <formula>OR(R34=祝色,WEEKDAY(R34)=1)</formula>
    </cfRule>
    <cfRule type="expression" dxfId="33057" priority="3244" stopIfTrue="1">
      <formula>WEEKDAY(R34)=7</formula>
    </cfRule>
  </conditionalFormatting>
  <conditionalFormatting sqref="L35">
    <cfRule type="expression" dxfId="33056" priority="3241" stopIfTrue="1">
      <formula>OR(L35=祝色,WEEKDAY(L35)=1)</formula>
    </cfRule>
    <cfRule type="expression" dxfId="33055" priority="3242" stopIfTrue="1">
      <formula>WEEKDAY(L35)=7</formula>
    </cfRule>
  </conditionalFormatting>
  <conditionalFormatting sqref="M35">
    <cfRule type="expression" dxfId="33054" priority="3239" stopIfTrue="1">
      <formula>OR(M35=祝色,WEEKDAY(M35)=1)</formula>
    </cfRule>
    <cfRule type="expression" dxfId="33053" priority="3240" stopIfTrue="1">
      <formula>WEEKDAY(M35)=7</formula>
    </cfRule>
  </conditionalFormatting>
  <conditionalFormatting sqref="N35">
    <cfRule type="expression" dxfId="33052" priority="3237" stopIfTrue="1">
      <formula>OR(N35=祝色,WEEKDAY(N35)=1)</formula>
    </cfRule>
    <cfRule type="expression" dxfId="33051" priority="3238" stopIfTrue="1">
      <formula>WEEKDAY(N35)=7</formula>
    </cfRule>
  </conditionalFormatting>
  <conditionalFormatting sqref="O35">
    <cfRule type="expression" dxfId="33050" priority="3235" stopIfTrue="1">
      <formula>OR(O35=祝色,WEEKDAY(O35)=1)</formula>
    </cfRule>
    <cfRule type="expression" dxfId="33049" priority="3236" stopIfTrue="1">
      <formula>WEEKDAY(O35)=7</formula>
    </cfRule>
  </conditionalFormatting>
  <conditionalFormatting sqref="P35">
    <cfRule type="expression" dxfId="33048" priority="3233" stopIfTrue="1">
      <formula>OR(P35=祝色,WEEKDAY(P35)=1)</formula>
    </cfRule>
    <cfRule type="expression" dxfId="33047" priority="3234" stopIfTrue="1">
      <formula>WEEKDAY(P35)=7</formula>
    </cfRule>
  </conditionalFormatting>
  <conditionalFormatting sqref="Q35">
    <cfRule type="expression" dxfId="33046" priority="3231" stopIfTrue="1">
      <formula>OR(Q35=祝色,WEEKDAY(Q35)=1)</formula>
    </cfRule>
    <cfRule type="expression" dxfId="33045" priority="3232" stopIfTrue="1">
      <formula>WEEKDAY(Q35)=7</formula>
    </cfRule>
  </conditionalFormatting>
  <conditionalFormatting sqref="R35">
    <cfRule type="expression" dxfId="33044" priority="3229" stopIfTrue="1">
      <formula>OR(R35=祝色,WEEKDAY(R35)=1)</formula>
    </cfRule>
    <cfRule type="expression" dxfId="33043" priority="3230" stopIfTrue="1">
      <formula>WEEKDAY(R35)=7</formula>
    </cfRule>
  </conditionalFormatting>
  <conditionalFormatting sqref="L36">
    <cfRule type="expression" dxfId="33042" priority="3227" stopIfTrue="1">
      <formula>OR(L36=祝色,WEEKDAY(L36)=1)</formula>
    </cfRule>
    <cfRule type="expression" dxfId="33041" priority="3228" stopIfTrue="1">
      <formula>WEEKDAY(L36)=7</formula>
    </cfRule>
  </conditionalFormatting>
  <conditionalFormatting sqref="M36">
    <cfRule type="expression" dxfId="33040" priority="3225" stopIfTrue="1">
      <formula>OR(M36=祝色,WEEKDAY(M36)=1)</formula>
    </cfRule>
    <cfRule type="expression" dxfId="33039" priority="3226" stopIfTrue="1">
      <formula>WEEKDAY(M36)=7</formula>
    </cfRule>
  </conditionalFormatting>
  <conditionalFormatting sqref="N36">
    <cfRule type="expression" dxfId="33038" priority="3223" stopIfTrue="1">
      <formula>OR(N36=祝色,WEEKDAY(N36)=1)</formula>
    </cfRule>
    <cfRule type="expression" dxfId="33037" priority="3224" stopIfTrue="1">
      <formula>WEEKDAY(N36)=7</formula>
    </cfRule>
  </conditionalFormatting>
  <conditionalFormatting sqref="O36">
    <cfRule type="expression" dxfId="33036" priority="3221" stopIfTrue="1">
      <formula>OR(O36=祝色,WEEKDAY(O36)=1)</formula>
    </cfRule>
    <cfRule type="expression" dxfId="33035" priority="3222" stopIfTrue="1">
      <formula>WEEKDAY(O36)=7</formula>
    </cfRule>
  </conditionalFormatting>
  <conditionalFormatting sqref="P36">
    <cfRule type="expression" dxfId="33034" priority="3219" stopIfTrue="1">
      <formula>OR(P36=祝色,WEEKDAY(P36)=1)</formula>
    </cfRule>
    <cfRule type="expression" dxfId="33033" priority="3220" stopIfTrue="1">
      <formula>WEEKDAY(P36)=7</formula>
    </cfRule>
  </conditionalFormatting>
  <conditionalFormatting sqref="Q36">
    <cfRule type="expression" dxfId="33032" priority="3217" stopIfTrue="1">
      <formula>OR(Q36=祝色,WEEKDAY(Q36)=1)</formula>
    </cfRule>
    <cfRule type="expression" dxfId="33031" priority="3218" stopIfTrue="1">
      <formula>WEEKDAY(Q36)=7</formula>
    </cfRule>
  </conditionalFormatting>
  <conditionalFormatting sqref="R36">
    <cfRule type="expression" dxfId="33030" priority="3215" stopIfTrue="1">
      <formula>OR(R36=祝色,WEEKDAY(R36)=1)</formula>
    </cfRule>
    <cfRule type="expression" dxfId="33029" priority="3216" stopIfTrue="1">
      <formula>WEEKDAY(R36)=7</formula>
    </cfRule>
  </conditionalFormatting>
  <conditionalFormatting sqref="L37">
    <cfRule type="expression" dxfId="33028" priority="3213" stopIfTrue="1">
      <formula>OR(L37=祝色,WEEKDAY(L37)=1)</formula>
    </cfRule>
    <cfRule type="expression" dxfId="33027" priority="3214" stopIfTrue="1">
      <formula>WEEKDAY(L37)=7</formula>
    </cfRule>
  </conditionalFormatting>
  <conditionalFormatting sqref="M37">
    <cfRule type="expression" dxfId="33026" priority="3211" stopIfTrue="1">
      <formula>OR(M37=祝色,WEEKDAY(M37)=1)</formula>
    </cfRule>
    <cfRule type="expression" dxfId="33025" priority="3212" stopIfTrue="1">
      <formula>WEEKDAY(M37)=7</formula>
    </cfRule>
  </conditionalFormatting>
  <conditionalFormatting sqref="N37">
    <cfRule type="expression" dxfId="33024" priority="3209" stopIfTrue="1">
      <formula>OR(N37=祝色,WEEKDAY(N37)=1)</formula>
    </cfRule>
    <cfRule type="expression" dxfId="33023" priority="3210" stopIfTrue="1">
      <formula>WEEKDAY(N37)=7</formula>
    </cfRule>
  </conditionalFormatting>
  <conditionalFormatting sqref="O37">
    <cfRule type="expression" dxfId="33022" priority="3207" stopIfTrue="1">
      <formula>OR(O37=祝色,WEEKDAY(O37)=1)</formula>
    </cfRule>
    <cfRule type="expression" dxfId="33021" priority="3208" stopIfTrue="1">
      <formula>WEEKDAY(O37)=7</formula>
    </cfRule>
  </conditionalFormatting>
  <conditionalFormatting sqref="P37">
    <cfRule type="expression" dxfId="33020" priority="3205" stopIfTrue="1">
      <formula>OR(P37=祝色,WEEKDAY(P37)=1)</formula>
    </cfRule>
    <cfRule type="expression" dxfId="33019" priority="3206" stopIfTrue="1">
      <formula>WEEKDAY(P37)=7</formula>
    </cfRule>
  </conditionalFormatting>
  <conditionalFormatting sqref="Q37">
    <cfRule type="expression" dxfId="33018" priority="3203" stopIfTrue="1">
      <formula>OR(Q37=祝色,WEEKDAY(Q37)=1)</formula>
    </cfRule>
    <cfRule type="expression" dxfId="33017" priority="3204" stopIfTrue="1">
      <formula>WEEKDAY(Q37)=7</formula>
    </cfRule>
  </conditionalFormatting>
  <conditionalFormatting sqref="R37">
    <cfRule type="expression" dxfId="33016" priority="3201" stopIfTrue="1">
      <formula>OR(R37=祝色,WEEKDAY(R37)=1)</formula>
    </cfRule>
    <cfRule type="expression" dxfId="33015" priority="3202" stopIfTrue="1">
      <formula>WEEKDAY(R37)=7</formula>
    </cfRule>
  </conditionalFormatting>
  <conditionalFormatting sqref="L38">
    <cfRule type="expression" dxfId="33014" priority="3199" stopIfTrue="1">
      <formula>OR(L38=祝色,WEEKDAY(L38)=1)</formula>
    </cfRule>
    <cfRule type="expression" dxfId="33013" priority="3200" stopIfTrue="1">
      <formula>WEEKDAY(L38)=7</formula>
    </cfRule>
  </conditionalFormatting>
  <conditionalFormatting sqref="M38">
    <cfRule type="expression" dxfId="33012" priority="3197" stopIfTrue="1">
      <formula>OR(M38=祝色,WEEKDAY(M38)=1)</formula>
    </cfRule>
    <cfRule type="expression" dxfId="33011" priority="3198" stopIfTrue="1">
      <formula>WEEKDAY(M38)=7</formula>
    </cfRule>
  </conditionalFormatting>
  <conditionalFormatting sqref="N38">
    <cfRule type="expression" dxfId="33010" priority="3195" stopIfTrue="1">
      <formula>OR(N38=祝色,WEEKDAY(N38)=1)</formula>
    </cfRule>
    <cfRule type="expression" dxfId="33009" priority="3196" stopIfTrue="1">
      <formula>WEEKDAY(N38)=7</formula>
    </cfRule>
  </conditionalFormatting>
  <conditionalFormatting sqref="O38">
    <cfRule type="expression" dxfId="33008" priority="3193" stopIfTrue="1">
      <formula>OR(O38=祝色,WEEKDAY(O38)=1)</formula>
    </cfRule>
    <cfRule type="expression" dxfId="33007" priority="3194" stopIfTrue="1">
      <formula>WEEKDAY(O38)=7</formula>
    </cfRule>
  </conditionalFormatting>
  <conditionalFormatting sqref="P38">
    <cfRule type="expression" dxfId="33006" priority="3191" stopIfTrue="1">
      <formula>OR(P38=祝色,WEEKDAY(P38)=1)</formula>
    </cfRule>
    <cfRule type="expression" dxfId="33005" priority="3192" stopIfTrue="1">
      <formula>WEEKDAY(P38)=7</formula>
    </cfRule>
  </conditionalFormatting>
  <conditionalFormatting sqref="Q38">
    <cfRule type="expression" dxfId="33004" priority="3189" stopIfTrue="1">
      <formula>OR(Q38=祝色,WEEKDAY(Q38)=1)</formula>
    </cfRule>
    <cfRule type="expression" dxfId="33003" priority="3190" stopIfTrue="1">
      <formula>WEEKDAY(Q38)=7</formula>
    </cfRule>
  </conditionalFormatting>
  <conditionalFormatting sqref="R38">
    <cfRule type="expression" dxfId="33002" priority="3187" stopIfTrue="1">
      <formula>OR(R38=祝色,WEEKDAY(R38)=1)</formula>
    </cfRule>
    <cfRule type="expression" dxfId="33001" priority="3188" stopIfTrue="1">
      <formula>WEEKDAY(R38)=7</formula>
    </cfRule>
  </conditionalFormatting>
  <conditionalFormatting sqref="L39">
    <cfRule type="expression" dxfId="33000" priority="3185" stopIfTrue="1">
      <formula>OR(L39=祝色,WEEKDAY(L39)=1)</formula>
    </cfRule>
    <cfRule type="expression" dxfId="32999" priority="3186" stopIfTrue="1">
      <formula>WEEKDAY(L39)=7</formula>
    </cfRule>
  </conditionalFormatting>
  <conditionalFormatting sqref="M39">
    <cfRule type="expression" dxfId="32998" priority="3183" stopIfTrue="1">
      <formula>OR(M39=祝色,WEEKDAY(M39)=1)</formula>
    </cfRule>
    <cfRule type="expression" dxfId="32997" priority="3184" stopIfTrue="1">
      <formula>WEEKDAY(M39)=7</formula>
    </cfRule>
  </conditionalFormatting>
  <conditionalFormatting sqref="T34">
    <cfRule type="expression" dxfId="32996" priority="3181" stopIfTrue="1">
      <formula>OR(T34=祝色,WEEKDAY(T34)=1)</formula>
    </cfRule>
    <cfRule type="expression" dxfId="32995" priority="3182" stopIfTrue="1">
      <formula>WEEKDAY(T34)=7</formula>
    </cfRule>
  </conditionalFormatting>
  <conditionalFormatting sqref="U34">
    <cfRule type="expression" dxfId="32994" priority="3179" stopIfTrue="1">
      <formula>OR(U34=祝色,WEEKDAY(U34)=1)</formula>
    </cfRule>
    <cfRule type="expression" dxfId="32993" priority="3180" stopIfTrue="1">
      <formula>WEEKDAY(U34)=7</formula>
    </cfRule>
  </conditionalFormatting>
  <conditionalFormatting sqref="V34">
    <cfRule type="expression" dxfId="32992" priority="3177" stopIfTrue="1">
      <formula>OR(V34=祝色,WEEKDAY(V34)=1)</formula>
    </cfRule>
    <cfRule type="expression" dxfId="32991" priority="3178" stopIfTrue="1">
      <formula>WEEKDAY(V34)=7</formula>
    </cfRule>
  </conditionalFormatting>
  <conditionalFormatting sqref="W34">
    <cfRule type="expression" dxfId="32990" priority="3175" stopIfTrue="1">
      <formula>OR(W34=祝色,WEEKDAY(W34)=1)</formula>
    </cfRule>
    <cfRule type="expression" dxfId="32989" priority="3176" stopIfTrue="1">
      <formula>WEEKDAY(W34)=7</formula>
    </cfRule>
  </conditionalFormatting>
  <conditionalFormatting sqref="X34">
    <cfRule type="expression" dxfId="32988" priority="3173" stopIfTrue="1">
      <formula>OR(X34=祝色,WEEKDAY(X34)=1)</formula>
    </cfRule>
    <cfRule type="expression" dxfId="32987" priority="3174" stopIfTrue="1">
      <formula>WEEKDAY(X34)=7</formula>
    </cfRule>
  </conditionalFormatting>
  <conditionalFormatting sqref="Y34">
    <cfRule type="expression" dxfId="32986" priority="3171" stopIfTrue="1">
      <formula>OR(Y34=祝色,WEEKDAY(Y34)=1)</formula>
    </cfRule>
    <cfRule type="expression" dxfId="32985" priority="3172" stopIfTrue="1">
      <formula>WEEKDAY(Y34)=7</formula>
    </cfRule>
  </conditionalFormatting>
  <conditionalFormatting sqref="Z34">
    <cfRule type="expression" dxfId="32984" priority="3169" stopIfTrue="1">
      <formula>OR(Z34=祝色,WEEKDAY(Z34)=1)</formula>
    </cfRule>
    <cfRule type="expression" dxfId="32983" priority="3170" stopIfTrue="1">
      <formula>WEEKDAY(Z34)=7</formula>
    </cfRule>
  </conditionalFormatting>
  <conditionalFormatting sqref="T35">
    <cfRule type="expression" dxfId="32982" priority="3167" stopIfTrue="1">
      <formula>OR(T35=祝色,WEEKDAY(T35)=1)</formula>
    </cfRule>
    <cfRule type="expression" dxfId="32981" priority="3168" stopIfTrue="1">
      <formula>WEEKDAY(T35)=7</formula>
    </cfRule>
  </conditionalFormatting>
  <conditionalFormatting sqref="U35">
    <cfRule type="expression" dxfId="32980" priority="3165" stopIfTrue="1">
      <formula>OR(U35=祝色,WEEKDAY(U35)=1)</formula>
    </cfRule>
    <cfRule type="expression" dxfId="32979" priority="3166" stopIfTrue="1">
      <formula>WEEKDAY(U35)=7</formula>
    </cfRule>
  </conditionalFormatting>
  <conditionalFormatting sqref="V35">
    <cfRule type="expression" dxfId="32978" priority="3163" stopIfTrue="1">
      <formula>OR(V35=祝色,WEEKDAY(V35)=1)</formula>
    </cfRule>
    <cfRule type="expression" dxfId="32977" priority="3164" stopIfTrue="1">
      <formula>WEEKDAY(V35)=7</formula>
    </cfRule>
  </conditionalFormatting>
  <conditionalFormatting sqref="W35">
    <cfRule type="expression" dxfId="32976" priority="3161" stopIfTrue="1">
      <formula>OR(W35=祝色,WEEKDAY(W35)=1)</formula>
    </cfRule>
    <cfRule type="expression" dxfId="32975" priority="3162" stopIfTrue="1">
      <formula>WEEKDAY(W35)=7</formula>
    </cfRule>
  </conditionalFormatting>
  <conditionalFormatting sqref="X35">
    <cfRule type="expression" dxfId="32974" priority="3159" stopIfTrue="1">
      <formula>OR(X35=祝色,WEEKDAY(X35)=1)</formula>
    </cfRule>
    <cfRule type="expression" dxfId="32973" priority="3160" stopIfTrue="1">
      <formula>WEEKDAY(X35)=7</formula>
    </cfRule>
  </conditionalFormatting>
  <conditionalFormatting sqref="Y35">
    <cfRule type="expression" dxfId="32972" priority="3157" stopIfTrue="1">
      <formula>OR(Y35=祝色,WEEKDAY(Y35)=1)</formula>
    </cfRule>
    <cfRule type="expression" dxfId="32971" priority="3158" stopIfTrue="1">
      <formula>WEEKDAY(Y35)=7</formula>
    </cfRule>
  </conditionalFormatting>
  <conditionalFormatting sqref="Z35">
    <cfRule type="expression" dxfId="32970" priority="3155" stopIfTrue="1">
      <formula>OR(Z35=祝色,WEEKDAY(Z35)=1)</formula>
    </cfRule>
    <cfRule type="expression" dxfId="32969" priority="3156" stopIfTrue="1">
      <formula>WEEKDAY(Z35)=7</formula>
    </cfRule>
  </conditionalFormatting>
  <conditionalFormatting sqref="T36">
    <cfRule type="expression" dxfId="32968" priority="3153" stopIfTrue="1">
      <formula>OR(T36=祝色,WEEKDAY(T36)=1)</formula>
    </cfRule>
    <cfRule type="expression" dxfId="32967" priority="3154" stopIfTrue="1">
      <formula>WEEKDAY(T36)=7</formula>
    </cfRule>
  </conditionalFormatting>
  <conditionalFormatting sqref="U36">
    <cfRule type="expression" dxfId="32966" priority="3151" stopIfTrue="1">
      <formula>OR(U36=祝色,WEEKDAY(U36)=1)</formula>
    </cfRule>
    <cfRule type="expression" dxfId="32965" priority="3152" stopIfTrue="1">
      <formula>WEEKDAY(U36)=7</formula>
    </cfRule>
  </conditionalFormatting>
  <conditionalFormatting sqref="V36">
    <cfRule type="expression" dxfId="32964" priority="3149" stopIfTrue="1">
      <formula>OR(V36=祝色,WEEKDAY(V36)=1)</formula>
    </cfRule>
    <cfRule type="expression" dxfId="32963" priority="3150" stopIfTrue="1">
      <formula>WEEKDAY(V36)=7</formula>
    </cfRule>
  </conditionalFormatting>
  <conditionalFormatting sqref="W36">
    <cfRule type="expression" dxfId="32962" priority="3147" stopIfTrue="1">
      <formula>OR(W36=祝色,WEEKDAY(W36)=1)</formula>
    </cfRule>
    <cfRule type="expression" dxfId="32961" priority="3148" stopIfTrue="1">
      <formula>WEEKDAY(W36)=7</formula>
    </cfRule>
  </conditionalFormatting>
  <conditionalFormatting sqref="X36">
    <cfRule type="expression" dxfId="32960" priority="3145" stopIfTrue="1">
      <formula>OR(X36=祝色,WEEKDAY(X36)=1)</formula>
    </cfRule>
    <cfRule type="expression" dxfId="32959" priority="3146" stopIfTrue="1">
      <formula>WEEKDAY(X36)=7</formula>
    </cfRule>
  </conditionalFormatting>
  <conditionalFormatting sqref="Y36">
    <cfRule type="expression" dxfId="32958" priority="3143" stopIfTrue="1">
      <formula>OR(Y36=祝色,WEEKDAY(Y36)=1)</formula>
    </cfRule>
    <cfRule type="expression" dxfId="32957" priority="3144" stopIfTrue="1">
      <formula>WEEKDAY(Y36)=7</formula>
    </cfRule>
  </conditionalFormatting>
  <conditionalFormatting sqref="Z36">
    <cfRule type="expression" dxfId="32956" priority="3141" stopIfTrue="1">
      <formula>OR(Z36=祝色,WEEKDAY(Z36)=1)</formula>
    </cfRule>
    <cfRule type="expression" dxfId="32955" priority="3142" stopIfTrue="1">
      <formula>WEEKDAY(Z36)=7</formula>
    </cfRule>
  </conditionalFormatting>
  <conditionalFormatting sqref="T37">
    <cfRule type="expression" dxfId="32954" priority="3139" stopIfTrue="1">
      <formula>OR(T37=祝色,WEEKDAY(T37)=1)</formula>
    </cfRule>
    <cfRule type="expression" dxfId="32953" priority="3140" stopIfTrue="1">
      <formula>WEEKDAY(T37)=7</formula>
    </cfRule>
  </conditionalFormatting>
  <conditionalFormatting sqref="U37">
    <cfRule type="expression" dxfId="32952" priority="3137" stopIfTrue="1">
      <formula>OR(U37=祝色,WEEKDAY(U37)=1)</formula>
    </cfRule>
    <cfRule type="expression" dxfId="32951" priority="3138" stopIfTrue="1">
      <formula>WEEKDAY(U37)=7</formula>
    </cfRule>
  </conditionalFormatting>
  <conditionalFormatting sqref="V37">
    <cfRule type="expression" dxfId="32950" priority="3135" stopIfTrue="1">
      <formula>OR(V37=祝色,WEEKDAY(V37)=1)</formula>
    </cfRule>
    <cfRule type="expression" dxfId="32949" priority="3136" stopIfTrue="1">
      <formula>WEEKDAY(V37)=7</formula>
    </cfRule>
  </conditionalFormatting>
  <conditionalFormatting sqref="W37">
    <cfRule type="expression" dxfId="32948" priority="3133" stopIfTrue="1">
      <formula>OR(W37=祝色,WEEKDAY(W37)=1)</formula>
    </cfRule>
    <cfRule type="expression" dxfId="32947" priority="3134" stopIfTrue="1">
      <formula>WEEKDAY(W37)=7</formula>
    </cfRule>
  </conditionalFormatting>
  <conditionalFormatting sqref="X37">
    <cfRule type="expression" dxfId="32946" priority="3131" stopIfTrue="1">
      <formula>OR(X37=祝色,WEEKDAY(X37)=1)</formula>
    </cfRule>
    <cfRule type="expression" dxfId="32945" priority="3132" stopIfTrue="1">
      <formula>WEEKDAY(X37)=7</formula>
    </cfRule>
  </conditionalFormatting>
  <conditionalFormatting sqref="Y37">
    <cfRule type="expression" dxfId="32944" priority="3129" stopIfTrue="1">
      <formula>OR(Y37=祝色,WEEKDAY(Y37)=1)</formula>
    </cfRule>
    <cfRule type="expression" dxfId="32943" priority="3130" stopIfTrue="1">
      <formula>WEEKDAY(Y37)=7</formula>
    </cfRule>
  </conditionalFormatting>
  <conditionalFormatting sqref="Z37">
    <cfRule type="expression" dxfId="32942" priority="3127" stopIfTrue="1">
      <formula>OR(Z37=祝色,WEEKDAY(Z37)=1)</formula>
    </cfRule>
    <cfRule type="expression" dxfId="32941" priority="3128" stopIfTrue="1">
      <formula>WEEKDAY(Z37)=7</formula>
    </cfRule>
  </conditionalFormatting>
  <conditionalFormatting sqref="T38">
    <cfRule type="expression" dxfId="32940" priority="3125" stopIfTrue="1">
      <formula>OR(T38=祝色,WEEKDAY(T38)=1)</formula>
    </cfRule>
    <cfRule type="expression" dxfId="32939" priority="3126" stopIfTrue="1">
      <formula>WEEKDAY(T38)=7</formula>
    </cfRule>
  </conditionalFormatting>
  <conditionalFormatting sqref="U38">
    <cfRule type="expression" dxfId="32938" priority="3123" stopIfTrue="1">
      <formula>OR(U38=祝色,WEEKDAY(U38)=1)</formula>
    </cfRule>
    <cfRule type="expression" dxfId="32937" priority="3124" stopIfTrue="1">
      <formula>WEEKDAY(U38)=7</formula>
    </cfRule>
  </conditionalFormatting>
  <conditionalFormatting sqref="V38">
    <cfRule type="expression" dxfId="32936" priority="3121" stopIfTrue="1">
      <formula>OR(V38=祝色,WEEKDAY(V38)=1)</formula>
    </cfRule>
    <cfRule type="expression" dxfId="32935" priority="3122" stopIfTrue="1">
      <formula>WEEKDAY(V38)=7</formula>
    </cfRule>
  </conditionalFormatting>
  <conditionalFormatting sqref="W38">
    <cfRule type="expression" dxfId="32934" priority="3119" stopIfTrue="1">
      <formula>OR(W38=祝色,WEEKDAY(W38)=1)</formula>
    </cfRule>
    <cfRule type="expression" dxfId="32933" priority="3120" stopIfTrue="1">
      <formula>WEEKDAY(W38)=7</formula>
    </cfRule>
  </conditionalFormatting>
  <conditionalFormatting sqref="X38">
    <cfRule type="expression" dxfId="32932" priority="3117" stopIfTrue="1">
      <formula>OR(X38=祝色,WEEKDAY(X38)=1)</formula>
    </cfRule>
    <cfRule type="expression" dxfId="32931" priority="3118" stopIfTrue="1">
      <formula>WEEKDAY(X38)=7</formula>
    </cfRule>
  </conditionalFormatting>
  <conditionalFormatting sqref="Y38">
    <cfRule type="expression" dxfId="32930" priority="3115" stopIfTrue="1">
      <formula>OR(Y38=祝色,WEEKDAY(Y38)=1)</formula>
    </cfRule>
    <cfRule type="expression" dxfId="32929" priority="3116" stopIfTrue="1">
      <formula>WEEKDAY(Y38)=7</formula>
    </cfRule>
  </conditionalFormatting>
  <conditionalFormatting sqref="Z38">
    <cfRule type="expression" dxfId="32928" priority="3113" stopIfTrue="1">
      <formula>OR(Z38=祝色,WEEKDAY(Z38)=1)</formula>
    </cfRule>
    <cfRule type="expression" dxfId="32927" priority="3114" stopIfTrue="1">
      <formula>WEEKDAY(Z38)=7</formula>
    </cfRule>
  </conditionalFormatting>
  <conditionalFormatting sqref="T39">
    <cfRule type="expression" dxfId="32926" priority="3111" stopIfTrue="1">
      <formula>OR(T39=祝色,WEEKDAY(T39)=1)</formula>
    </cfRule>
    <cfRule type="expression" dxfId="32925" priority="3112" stopIfTrue="1">
      <formula>WEEKDAY(T39)=7</formula>
    </cfRule>
  </conditionalFormatting>
  <conditionalFormatting sqref="U39">
    <cfRule type="expression" dxfId="32924" priority="3109" stopIfTrue="1">
      <formula>OR(U39=祝色,WEEKDAY(U39)=1)</formula>
    </cfRule>
    <cfRule type="expression" dxfId="32923" priority="3110" stopIfTrue="1">
      <formula>WEEKDAY(U39)=7</formula>
    </cfRule>
  </conditionalFormatting>
  <conditionalFormatting sqref="AC25">
    <cfRule type="expression" dxfId="32922" priority="3107" stopIfTrue="1">
      <formula>OR(AC25=祝色,WEEKDAY(AC25)=1)</formula>
    </cfRule>
    <cfRule type="expression" dxfId="32921" priority="3108" stopIfTrue="1">
      <formula>WEEKDAY(AC25)=7</formula>
    </cfRule>
  </conditionalFormatting>
  <conditionalFormatting sqref="AD25">
    <cfRule type="expression" dxfId="32920" priority="3105" stopIfTrue="1">
      <formula>OR(AD25=祝色,WEEKDAY(AD25)=1)</formula>
    </cfRule>
    <cfRule type="expression" dxfId="32919" priority="3106" stopIfTrue="1">
      <formula>WEEKDAY(AD25)=7</formula>
    </cfRule>
  </conditionalFormatting>
  <conditionalFormatting sqref="AE25">
    <cfRule type="expression" dxfId="32918" priority="3103" stopIfTrue="1">
      <formula>OR(AE25=祝色,WEEKDAY(AE25)=1)</formula>
    </cfRule>
    <cfRule type="expression" dxfId="32917" priority="3104" stopIfTrue="1">
      <formula>WEEKDAY(AE25)=7</formula>
    </cfRule>
  </conditionalFormatting>
  <conditionalFormatting sqref="AF25">
    <cfRule type="expression" dxfId="32916" priority="3101" stopIfTrue="1">
      <formula>OR(AF25=祝色,WEEKDAY(AF25)=1)</formula>
    </cfRule>
    <cfRule type="expression" dxfId="32915" priority="3102" stopIfTrue="1">
      <formula>WEEKDAY(AF25)=7</formula>
    </cfRule>
  </conditionalFormatting>
  <conditionalFormatting sqref="AG25">
    <cfRule type="expression" dxfId="32914" priority="3099" stopIfTrue="1">
      <formula>OR(AG25=祝色,WEEKDAY(AG25)=1)</formula>
    </cfRule>
    <cfRule type="expression" dxfId="32913" priority="3100" stopIfTrue="1">
      <formula>WEEKDAY(AG25)=7</formula>
    </cfRule>
  </conditionalFormatting>
  <conditionalFormatting sqref="AH25">
    <cfRule type="expression" dxfId="32912" priority="3097" stopIfTrue="1">
      <formula>OR(AH25=祝色,WEEKDAY(AH25)=1)</formula>
    </cfRule>
    <cfRule type="expression" dxfId="32911" priority="3098" stopIfTrue="1">
      <formula>WEEKDAY(AH25)=7</formula>
    </cfRule>
  </conditionalFormatting>
  <conditionalFormatting sqref="AI25">
    <cfRule type="expression" dxfId="32910" priority="3095" stopIfTrue="1">
      <formula>OR(AI25=祝色,WEEKDAY(AI25)=1)</formula>
    </cfRule>
    <cfRule type="expression" dxfId="32909" priority="3096" stopIfTrue="1">
      <formula>WEEKDAY(AI25)=7</formula>
    </cfRule>
  </conditionalFormatting>
  <conditionalFormatting sqref="AC26">
    <cfRule type="expression" dxfId="32908" priority="3093" stopIfTrue="1">
      <formula>OR(AC26=祝色,WEEKDAY(AC26)=1)</formula>
    </cfRule>
    <cfRule type="expression" dxfId="32907" priority="3094" stopIfTrue="1">
      <formula>WEEKDAY(AC26)=7</formula>
    </cfRule>
  </conditionalFormatting>
  <conditionalFormatting sqref="AD26">
    <cfRule type="expression" dxfId="32906" priority="3091" stopIfTrue="1">
      <formula>OR(AD26=祝色,WEEKDAY(AD26)=1)</formula>
    </cfRule>
    <cfRule type="expression" dxfId="32905" priority="3092" stopIfTrue="1">
      <formula>WEEKDAY(AD26)=7</formula>
    </cfRule>
  </conditionalFormatting>
  <conditionalFormatting sqref="AE26">
    <cfRule type="expression" dxfId="32904" priority="3089" stopIfTrue="1">
      <formula>OR(AE26=祝色,WEEKDAY(AE26)=1)</formula>
    </cfRule>
    <cfRule type="expression" dxfId="32903" priority="3090" stopIfTrue="1">
      <formula>WEEKDAY(AE26)=7</formula>
    </cfRule>
  </conditionalFormatting>
  <conditionalFormatting sqref="AF26">
    <cfRule type="expression" dxfId="32902" priority="3087" stopIfTrue="1">
      <formula>OR(AF26=祝色,WEEKDAY(AF26)=1)</formula>
    </cfRule>
    <cfRule type="expression" dxfId="32901" priority="3088" stopIfTrue="1">
      <formula>WEEKDAY(AF26)=7</formula>
    </cfRule>
  </conditionalFormatting>
  <conditionalFormatting sqref="AG26">
    <cfRule type="expression" dxfId="32900" priority="3085" stopIfTrue="1">
      <formula>OR(AG26=祝色,WEEKDAY(AG26)=1)</formula>
    </cfRule>
    <cfRule type="expression" dxfId="32899" priority="3086" stopIfTrue="1">
      <formula>WEEKDAY(AG26)=7</formula>
    </cfRule>
  </conditionalFormatting>
  <conditionalFormatting sqref="AH26">
    <cfRule type="expression" dxfId="32898" priority="3083" stopIfTrue="1">
      <formula>OR(AH26=祝色,WEEKDAY(AH26)=1)</formula>
    </cfRule>
    <cfRule type="expression" dxfId="32897" priority="3084" stopIfTrue="1">
      <formula>WEEKDAY(AH26)=7</formula>
    </cfRule>
  </conditionalFormatting>
  <conditionalFormatting sqref="AI26">
    <cfRule type="expression" dxfId="32896" priority="3081" stopIfTrue="1">
      <formula>OR(AI26=祝色,WEEKDAY(AI26)=1)</formula>
    </cfRule>
    <cfRule type="expression" dxfId="32895" priority="3082" stopIfTrue="1">
      <formula>WEEKDAY(AI26)=7</formula>
    </cfRule>
  </conditionalFormatting>
  <conditionalFormatting sqref="AC27">
    <cfRule type="expression" dxfId="32894" priority="3079" stopIfTrue="1">
      <formula>OR(AC27=祝色,WEEKDAY(AC27)=1)</formula>
    </cfRule>
    <cfRule type="expression" dxfId="32893" priority="3080" stopIfTrue="1">
      <formula>WEEKDAY(AC27)=7</formula>
    </cfRule>
  </conditionalFormatting>
  <conditionalFormatting sqref="AD27">
    <cfRule type="expression" dxfId="32892" priority="3077" stopIfTrue="1">
      <formula>OR(AD27=祝色,WEEKDAY(AD27)=1)</formula>
    </cfRule>
    <cfRule type="expression" dxfId="32891" priority="3078" stopIfTrue="1">
      <formula>WEEKDAY(AD27)=7</formula>
    </cfRule>
  </conditionalFormatting>
  <conditionalFormatting sqref="AE27">
    <cfRule type="expression" dxfId="32890" priority="3075" stopIfTrue="1">
      <formula>OR(AE27=祝色,WEEKDAY(AE27)=1)</formula>
    </cfRule>
    <cfRule type="expression" dxfId="32889" priority="3076" stopIfTrue="1">
      <formula>WEEKDAY(AE27)=7</formula>
    </cfRule>
  </conditionalFormatting>
  <conditionalFormatting sqref="AF27">
    <cfRule type="expression" dxfId="32888" priority="3073" stopIfTrue="1">
      <formula>OR(AF27=祝色,WEEKDAY(AF27)=1)</formula>
    </cfRule>
    <cfRule type="expression" dxfId="32887" priority="3074" stopIfTrue="1">
      <formula>WEEKDAY(AF27)=7</formula>
    </cfRule>
  </conditionalFormatting>
  <conditionalFormatting sqref="AG27">
    <cfRule type="expression" dxfId="32886" priority="3071" stopIfTrue="1">
      <formula>OR(AG27=祝色,WEEKDAY(AG27)=1)</formula>
    </cfRule>
    <cfRule type="expression" dxfId="32885" priority="3072" stopIfTrue="1">
      <formula>WEEKDAY(AG27)=7</formula>
    </cfRule>
  </conditionalFormatting>
  <conditionalFormatting sqref="AH27">
    <cfRule type="expression" dxfId="32884" priority="3069" stopIfTrue="1">
      <formula>OR(AH27=祝色,WEEKDAY(AH27)=1)</formula>
    </cfRule>
    <cfRule type="expression" dxfId="32883" priority="3070" stopIfTrue="1">
      <formula>WEEKDAY(AH27)=7</formula>
    </cfRule>
  </conditionalFormatting>
  <conditionalFormatting sqref="AI27">
    <cfRule type="expression" dxfId="32882" priority="3067" stopIfTrue="1">
      <formula>OR(AI27=祝色,WEEKDAY(AI27)=1)</formula>
    </cfRule>
    <cfRule type="expression" dxfId="32881" priority="3068" stopIfTrue="1">
      <formula>WEEKDAY(AI27)=7</formula>
    </cfRule>
  </conditionalFormatting>
  <conditionalFormatting sqref="AC28">
    <cfRule type="expression" dxfId="32880" priority="3065" stopIfTrue="1">
      <formula>OR(AC28=祝色,WEEKDAY(AC28)=1)</formula>
    </cfRule>
    <cfRule type="expression" dxfId="32879" priority="3066" stopIfTrue="1">
      <formula>WEEKDAY(AC28)=7</formula>
    </cfRule>
  </conditionalFormatting>
  <conditionalFormatting sqref="AD28">
    <cfRule type="expression" dxfId="32878" priority="3063" stopIfTrue="1">
      <formula>OR(AD28=祝色,WEEKDAY(AD28)=1)</formula>
    </cfRule>
    <cfRule type="expression" dxfId="32877" priority="3064" stopIfTrue="1">
      <formula>WEEKDAY(AD28)=7</formula>
    </cfRule>
  </conditionalFormatting>
  <conditionalFormatting sqref="AE28">
    <cfRule type="expression" dxfId="32876" priority="3061" stopIfTrue="1">
      <formula>OR(AE28=祝色,WEEKDAY(AE28)=1)</formula>
    </cfRule>
    <cfRule type="expression" dxfId="32875" priority="3062" stopIfTrue="1">
      <formula>WEEKDAY(AE28)=7</formula>
    </cfRule>
  </conditionalFormatting>
  <conditionalFormatting sqref="AF28">
    <cfRule type="expression" dxfId="32874" priority="3059" stopIfTrue="1">
      <formula>OR(AF28=祝色,WEEKDAY(AF28)=1)</formula>
    </cfRule>
    <cfRule type="expression" dxfId="32873" priority="3060" stopIfTrue="1">
      <formula>WEEKDAY(AF28)=7</formula>
    </cfRule>
  </conditionalFormatting>
  <conditionalFormatting sqref="AG28">
    <cfRule type="expression" dxfId="32872" priority="3057" stopIfTrue="1">
      <formula>OR(AG28=祝色,WEEKDAY(AG28)=1)</formula>
    </cfRule>
    <cfRule type="expression" dxfId="32871" priority="3058" stopIfTrue="1">
      <formula>WEEKDAY(AG28)=7</formula>
    </cfRule>
  </conditionalFormatting>
  <conditionalFormatting sqref="AH28">
    <cfRule type="expression" dxfId="32870" priority="3055" stopIfTrue="1">
      <formula>OR(AH28=祝色,WEEKDAY(AH28)=1)</formula>
    </cfRule>
    <cfRule type="expression" dxfId="32869" priority="3056" stopIfTrue="1">
      <formula>WEEKDAY(AH28)=7</formula>
    </cfRule>
  </conditionalFormatting>
  <conditionalFormatting sqref="AI28">
    <cfRule type="expression" dxfId="32868" priority="3053" stopIfTrue="1">
      <formula>OR(AI28=祝色,WEEKDAY(AI28)=1)</formula>
    </cfRule>
    <cfRule type="expression" dxfId="32867" priority="3054" stopIfTrue="1">
      <formula>WEEKDAY(AI28)=7</formula>
    </cfRule>
  </conditionalFormatting>
  <conditionalFormatting sqref="AC29">
    <cfRule type="expression" dxfId="32866" priority="3051" stopIfTrue="1">
      <formula>OR(AC29=祝色,WEEKDAY(AC29)=1)</formula>
    </cfRule>
    <cfRule type="expression" dxfId="32865" priority="3052" stopIfTrue="1">
      <formula>WEEKDAY(AC29)=7</formula>
    </cfRule>
  </conditionalFormatting>
  <conditionalFormatting sqref="AD29">
    <cfRule type="expression" dxfId="32864" priority="3049" stopIfTrue="1">
      <formula>OR(AD29=祝色,WEEKDAY(AD29)=1)</formula>
    </cfRule>
    <cfRule type="expression" dxfId="32863" priority="3050" stopIfTrue="1">
      <formula>WEEKDAY(AD29)=7</formula>
    </cfRule>
  </conditionalFormatting>
  <conditionalFormatting sqref="AE29">
    <cfRule type="expression" dxfId="32862" priority="3047" stopIfTrue="1">
      <formula>OR(AE29=祝色,WEEKDAY(AE29)=1)</formula>
    </cfRule>
    <cfRule type="expression" dxfId="32861" priority="3048" stopIfTrue="1">
      <formula>WEEKDAY(AE29)=7</formula>
    </cfRule>
  </conditionalFormatting>
  <conditionalFormatting sqref="AF29">
    <cfRule type="expression" dxfId="32860" priority="3045" stopIfTrue="1">
      <formula>OR(AF29=祝色,WEEKDAY(AF29)=1)</formula>
    </cfRule>
    <cfRule type="expression" dxfId="32859" priority="3046" stopIfTrue="1">
      <formula>WEEKDAY(AF29)=7</formula>
    </cfRule>
  </conditionalFormatting>
  <conditionalFormatting sqref="AG29">
    <cfRule type="expression" dxfId="32858" priority="3043" stopIfTrue="1">
      <formula>OR(AG29=祝色,WEEKDAY(AG29)=1)</formula>
    </cfRule>
    <cfRule type="expression" dxfId="32857" priority="3044" stopIfTrue="1">
      <formula>WEEKDAY(AG29)=7</formula>
    </cfRule>
  </conditionalFormatting>
  <conditionalFormatting sqref="AH29">
    <cfRule type="expression" dxfId="32856" priority="3041" stopIfTrue="1">
      <formula>OR(AH29=祝色,WEEKDAY(AH29)=1)</formula>
    </cfRule>
    <cfRule type="expression" dxfId="32855" priority="3042" stopIfTrue="1">
      <formula>WEEKDAY(AH29)=7</formula>
    </cfRule>
  </conditionalFormatting>
  <conditionalFormatting sqref="AI29">
    <cfRule type="expression" dxfId="32854" priority="3039" stopIfTrue="1">
      <formula>OR(AI29=祝色,WEEKDAY(AI29)=1)</formula>
    </cfRule>
    <cfRule type="expression" dxfId="32853" priority="3040" stopIfTrue="1">
      <formula>WEEKDAY(AI29)=7</formula>
    </cfRule>
  </conditionalFormatting>
  <conditionalFormatting sqref="AC30">
    <cfRule type="expression" dxfId="32852" priority="3037" stopIfTrue="1">
      <formula>OR(AC30=祝色,WEEKDAY(AC30)=1)</formula>
    </cfRule>
    <cfRule type="expression" dxfId="32851" priority="3038" stopIfTrue="1">
      <formula>WEEKDAY(AC30)=7</formula>
    </cfRule>
  </conditionalFormatting>
  <conditionalFormatting sqref="AD30">
    <cfRule type="expression" dxfId="32850" priority="3035" stopIfTrue="1">
      <formula>OR(AD30=祝色,WEEKDAY(AD30)=1)</formula>
    </cfRule>
    <cfRule type="expression" dxfId="32849" priority="3036" stopIfTrue="1">
      <formula>WEEKDAY(AD30)=7</formula>
    </cfRule>
  </conditionalFormatting>
  <conditionalFormatting sqref="AK25">
    <cfRule type="expression" dxfId="32848" priority="3033" stopIfTrue="1">
      <formula>OR(AK25=祝色,WEEKDAY(AK25)=1)</formula>
    </cfRule>
    <cfRule type="expression" dxfId="32847" priority="3034" stopIfTrue="1">
      <formula>WEEKDAY(AK25)=7</formula>
    </cfRule>
  </conditionalFormatting>
  <conditionalFormatting sqref="AL25">
    <cfRule type="expression" dxfId="32846" priority="3031" stopIfTrue="1">
      <formula>OR(AL25=祝色,WEEKDAY(AL25)=1)</formula>
    </cfRule>
    <cfRule type="expression" dxfId="32845" priority="3032" stopIfTrue="1">
      <formula>WEEKDAY(AL25)=7</formula>
    </cfRule>
  </conditionalFormatting>
  <conditionalFormatting sqref="AM25">
    <cfRule type="expression" dxfId="32844" priority="3029" stopIfTrue="1">
      <formula>OR(AM25=祝色,WEEKDAY(AM25)=1)</formula>
    </cfRule>
    <cfRule type="expression" dxfId="32843" priority="3030" stopIfTrue="1">
      <formula>WEEKDAY(AM25)=7</formula>
    </cfRule>
  </conditionalFormatting>
  <conditionalFormatting sqref="AN25">
    <cfRule type="expression" dxfId="32842" priority="3027" stopIfTrue="1">
      <formula>OR(AN25=祝色,WEEKDAY(AN25)=1)</formula>
    </cfRule>
    <cfRule type="expression" dxfId="32841" priority="3028" stopIfTrue="1">
      <formula>WEEKDAY(AN25)=7</formula>
    </cfRule>
  </conditionalFormatting>
  <conditionalFormatting sqref="AO25">
    <cfRule type="expression" dxfId="32840" priority="3025" stopIfTrue="1">
      <formula>OR(AO25=祝色,WEEKDAY(AO25)=1)</formula>
    </cfRule>
    <cfRule type="expression" dxfId="32839" priority="3026" stopIfTrue="1">
      <formula>WEEKDAY(AO25)=7</formula>
    </cfRule>
  </conditionalFormatting>
  <conditionalFormatting sqref="AP25">
    <cfRule type="expression" dxfId="32838" priority="3023" stopIfTrue="1">
      <formula>OR(AP25=祝色,WEEKDAY(AP25)=1)</formula>
    </cfRule>
    <cfRule type="expression" dxfId="32837" priority="3024" stopIfTrue="1">
      <formula>WEEKDAY(AP25)=7</formula>
    </cfRule>
  </conditionalFormatting>
  <conditionalFormatting sqref="AQ25">
    <cfRule type="expression" dxfId="32836" priority="3021" stopIfTrue="1">
      <formula>OR(AQ25=祝色,WEEKDAY(AQ25)=1)</formula>
    </cfRule>
    <cfRule type="expression" dxfId="32835" priority="3022" stopIfTrue="1">
      <formula>WEEKDAY(AQ25)=7</formula>
    </cfRule>
  </conditionalFormatting>
  <conditionalFormatting sqref="AK26">
    <cfRule type="expression" dxfId="32834" priority="3019" stopIfTrue="1">
      <formula>OR(AK26=祝色,WEEKDAY(AK26)=1)</formula>
    </cfRule>
    <cfRule type="expression" dxfId="32833" priority="3020" stopIfTrue="1">
      <formula>WEEKDAY(AK26)=7</formula>
    </cfRule>
  </conditionalFormatting>
  <conditionalFormatting sqref="AL26">
    <cfRule type="expression" dxfId="32832" priority="3017" stopIfTrue="1">
      <formula>OR(AL26=祝色,WEEKDAY(AL26)=1)</formula>
    </cfRule>
    <cfRule type="expression" dxfId="32831" priority="3018" stopIfTrue="1">
      <formula>WEEKDAY(AL26)=7</formula>
    </cfRule>
  </conditionalFormatting>
  <conditionalFormatting sqref="AM26">
    <cfRule type="expression" dxfId="32830" priority="3015" stopIfTrue="1">
      <formula>OR(AM26=祝色,WEEKDAY(AM26)=1)</formula>
    </cfRule>
    <cfRule type="expression" dxfId="32829" priority="3016" stopIfTrue="1">
      <formula>WEEKDAY(AM26)=7</formula>
    </cfRule>
  </conditionalFormatting>
  <conditionalFormatting sqref="AN26">
    <cfRule type="expression" dxfId="32828" priority="3013" stopIfTrue="1">
      <formula>OR(AN26=祝色,WEEKDAY(AN26)=1)</formula>
    </cfRule>
    <cfRule type="expression" dxfId="32827" priority="3014" stopIfTrue="1">
      <formula>WEEKDAY(AN26)=7</formula>
    </cfRule>
  </conditionalFormatting>
  <conditionalFormatting sqref="AO26">
    <cfRule type="expression" dxfId="32826" priority="3011" stopIfTrue="1">
      <formula>OR(AO26=祝色,WEEKDAY(AO26)=1)</formula>
    </cfRule>
    <cfRule type="expression" dxfId="32825" priority="3012" stopIfTrue="1">
      <formula>WEEKDAY(AO26)=7</formula>
    </cfRule>
  </conditionalFormatting>
  <conditionalFormatting sqref="AP26">
    <cfRule type="expression" dxfId="32824" priority="3009" stopIfTrue="1">
      <formula>OR(AP26=祝色,WEEKDAY(AP26)=1)</formula>
    </cfRule>
    <cfRule type="expression" dxfId="32823" priority="3010" stopIfTrue="1">
      <formula>WEEKDAY(AP26)=7</formula>
    </cfRule>
  </conditionalFormatting>
  <conditionalFormatting sqref="AQ26">
    <cfRule type="expression" dxfId="32822" priority="3007" stopIfTrue="1">
      <formula>OR(AQ26=祝色,WEEKDAY(AQ26)=1)</formula>
    </cfRule>
    <cfRule type="expression" dxfId="32821" priority="3008" stopIfTrue="1">
      <formula>WEEKDAY(AQ26)=7</formula>
    </cfRule>
  </conditionalFormatting>
  <conditionalFormatting sqref="AK27">
    <cfRule type="expression" dxfId="32820" priority="3005" stopIfTrue="1">
      <formula>OR(AK27=祝色,WEEKDAY(AK27)=1)</formula>
    </cfRule>
    <cfRule type="expression" dxfId="32819" priority="3006" stopIfTrue="1">
      <formula>WEEKDAY(AK27)=7</formula>
    </cfRule>
  </conditionalFormatting>
  <conditionalFormatting sqref="AL27">
    <cfRule type="expression" dxfId="32818" priority="3003" stopIfTrue="1">
      <formula>OR(AL27=祝色,WEEKDAY(AL27)=1)</formula>
    </cfRule>
    <cfRule type="expression" dxfId="32817" priority="3004" stopIfTrue="1">
      <formula>WEEKDAY(AL27)=7</formula>
    </cfRule>
  </conditionalFormatting>
  <conditionalFormatting sqref="AM27">
    <cfRule type="expression" dxfId="32816" priority="3001" stopIfTrue="1">
      <formula>OR(AM27=祝色,WEEKDAY(AM27)=1)</formula>
    </cfRule>
    <cfRule type="expression" dxfId="32815" priority="3002" stopIfTrue="1">
      <formula>WEEKDAY(AM27)=7</formula>
    </cfRule>
  </conditionalFormatting>
  <conditionalFormatting sqref="AN27">
    <cfRule type="expression" dxfId="32814" priority="2999" stopIfTrue="1">
      <formula>OR(AN27=祝色,WEEKDAY(AN27)=1)</formula>
    </cfRule>
    <cfRule type="expression" dxfId="32813" priority="3000" stopIfTrue="1">
      <formula>WEEKDAY(AN27)=7</formula>
    </cfRule>
  </conditionalFormatting>
  <conditionalFormatting sqref="AO27">
    <cfRule type="expression" dxfId="32812" priority="2997" stopIfTrue="1">
      <formula>OR(AO27=祝色,WEEKDAY(AO27)=1)</formula>
    </cfRule>
    <cfRule type="expression" dxfId="32811" priority="2998" stopIfTrue="1">
      <formula>WEEKDAY(AO27)=7</formula>
    </cfRule>
  </conditionalFormatting>
  <conditionalFormatting sqref="AP27">
    <cfRule type="expression" dxfId="32810" priority="2995" stopIfTrue="1">
      <formula>OR(AP27=祝色,WEEKDAY(AP27)=1)</formula>
    </cfRule>
    <cfRule type="expression" dxfId="32809" priority="2996" stopIfTrue="1">
      <formula>WEEKDAY(AP27)=7</formula>
    </cfRule>
  </conditionalFormatting>
  <conditionalFormatting sqref="AQ27">
    <cfRule type="expression" dxfId="32808" priority="2993" stopIfTrue="1">
      <formula>OR(AQ27=祝色,WEEKDAY(AQ27)=1)</formula>
    </cfRule>
    <cfRule type="expression" dxfId="32807" priority="2994" stopIfTrue="1">
      <formula>WEEKDAY(AQ27)=7</formula>
    </cfRule>
  </conditionalFormatting>
  <conditionalFormatting sqref="AK28">
    <cfRule type="expression" dxfId="32806" priority="2991" stopIfTrue="1">
      <formula>OR(AK28=祝色,WEEKDAY(AK28)=1)</formula>
    </cfRule>
    <cfRule type="expression" dxfId="32805" priority="2992" stopIfTrue="1">
      <formula>WEEKDAY(AK28)=7</formula>
    </cfRule>
  </conditionalFormatting>
  <conditionalFormatting sqref="AL28">
    <cfRule type="expression" dxfId="32804" priority="2989" stopIfTrue="1">
      <formula>OR(AL28=祝色,WEEKDAY(AL28)=1)</formula>
    </cfRule>
    <cfRule type="expression" dxfId="32803" priority="2990" stopIfTrue="1">
      <formula>WEEKDAY(AL28)=7</formula>
    </cfRule>
  </conditionalFormatting>
  <conditionalFormatting sqref="AM28">
    <cfRule type="expression" dxfId="32802" priority="2987" stopIfTrue="1">
      <formula>OR(AM28=祝色,WEEKDAY(AM28)=1)</formula>
    </cfRule>
    <cfRule type="expression" dxfId="32801" priority="2988" stopIfTrue="1">
      <formula>WEEKDAY(AM28)=7</formula>
    </cfRule>
  </conditionalFormatting>
  <conditionalFormatting sqref="AN28">
    <cfRule type="expression" dxfId="32800" priority="2985" stopIfTrue="1">
      <formula>OR(AN28=祝色,WEEKDAY(AN28)=1)</formula>
    </cfRule>
    <cfRule type="expression" dxfId="32799" priority="2986" stopIfTrue="1">
      <formula>WEEKDAY(AN28)=7</formula>
    </cfRule>
  </conditionalFormatting>
  <conditionalFormatting sqref="AO28">
    <cfRule type="expression" dxfId="32798" priority="2983" stopIfTrue="1">
      <formula>OR(AO28=祝色,WEEKDAY(AO28)=1)</formula>
    </cfRule>
    <cfRule type="expression" dxfId="32797" priority="2984" stopIfTrue="1">
      <formula>WEEKDAY(AO28)=7</formula>
    </cfRule>
  </conditionalFormatting>
  <conditionalFormatting sqref="AP28">
    <cfRule type="expression" dxfId="32796" priority="2981" stopIfTrue="1">
      <formula>OR(AP28=祝色,WEEKDAY(AP28)=1)</formula>
    </cfRule>
    <cfRule type="expression" dxfId="32795" priority="2982" stopIfTrue="1">
      <formula>WEEKDAY(AP28)=7</formula>
    </cfRule>
  </conditionalFormatting>
  <conditionalFormatting sqref="AQ28">
    <cfRule type="expression" dxfId="32794" priority="2979" stopIfTrue="1">
      <formula>OR(AQ28=祝色,WEEKDAY(AQ28)=1)</formula>
    </cfRule>
    <cfRule type="expression" dxfId="32793" priority="2980" stopIfTrue="1">
      <formula>WEEKDAY(AQ28)=7</formula>
    </cfRule>
  </conditionalFormatting>
  <conditionalFormatting sqref="AK29">
    <cfRule type="expression" dxfId="32792" priority="2977" stopIfTrue="1">
      <formula>OR(AK29=祝色,WEEKDAY(AK29)=1)</formula>
    </cfRule>
    <cfRule type="expression" dxfId="32791" priority="2978" stopIfTrue="1">
      <formula>WEEKDAY(AK29)=7</formula>
    </cfRule>
  </conditionalFormatting>
  <conditionalFormatting sqref="AL29">
    <cfRule type="expression" dxfId="32790" priority="2975" stopIfTrue="1">
      <formula>OR(AL29=祝色,WEEKDAY(AL29)=1)</formula>
    </cfRule>
    <cfRule type="expression" dxfId="32789" priority="2976" stopIfTrue="1">
      <formula>WEEKDAY(AL29)=7</formula>
    </cfRule>
  </conditionalFormatting>
  <conditionalFormatting sqref="AM29">
    <cfRule type="expression" dxfId="32788" priority="2973" stopIfTrue="1">
      <formula>OR(AM29=祝色,WEEKDAY(AM29)=1)</formula>
    </cfRule>
    <cfRule type="expression" dxfId="32787" priority="2974" stopIfTrue="1">
      <formula>WEEKDAY(AM29)=7</formula>
    </cfRule>
  </conditionalFormatting>
  <conditionalFormatting sqref="AN29">
    <cfRule type="expression" dxfId="32786" priority="2971" stopIfTrue="1">
      <formula>OR(AN29=祝色,WEEKDAY(AN29)=1)</formula>
    </cfRule>
    <cfRule type="expression" dxfId="32785" priority="2972" stopIfTrue="1">
      <formula>WEEKDAY(AN29)=7</formula>
    </cfRule>
  </conditionalFormatting>
  <conditionalFormatting sqref="AO29">
    <cfRule type="expression" dxfId="32784" priority="2969" stopIfTrue="1">
      <formula>OR(AO29=祝色,WEEKDAY(AO29)=1)</formula>
    </cfRule>
    <cfRule type="expression" dxfId="32783" priority="2970" stopIfTrue="1">
      <formula>WEEKDAY(AO29)=7</formula>
    </cfRule>
  </conditionalFormatting>
  <conditionalFormatting sqref="AP29">
    <cfRule type="expression" dxfId="32782" priority="2967" stopIfTrue="1">
      <formula>OR(AP29=祝色,WEEKDAY(AP29)=1)</formula>
    </cfRule>
    <cfRule type="expression" dxfId="32781" priority="2968" stopIfTrue="1">
      <formula>WEEKDAY(AP29)=7</formula>
    </cfRule>
  </conditionalFormatting>
  <conditionalFormatting sqref="AQ29">
    <cfRule type="expression" dxfId="32780" priority="2965" stopIfTrue="1">
      <formula>OR(AQ29=祝色,WEEKDAY(AQ29)=1)</formula>
    </cfRule>
    <cfRule type="expression" dxfId="32779" priority="2966" stopIfTrue="1">
      <formula>WEEKDAY(AQ29)=7</formula>
    </cfRule>
  </conditionalFormatting>
  <conditionalFormatting sqref="AK30">
    <cfRule type="expression" dxfId="32778" priority="2963" stopIfTrue="1">
      <formula>OR(AK30=祝色,WEEKDAY(AK30)=1)</formula>
    </cfRule>
    <cfRule type="expression" dxfId="32777" priority="2964" stopIfTrue="1">
      <formula>WEEKDAY(AK30)=7</formula>
    </cfRule>
  </conditionalFormatting>
  <conditionalFormatting sqref="AL30">
    <cfRule type="expression" dxfId="32776" priority="2961" stopIfTrue="1">
      <formula>OR(AL30=祝色,WEEKDAY(AL30)=1)</formula>
    </cfRule>
    <cfRule type="expression" dxfId="32775" priority="2962" stopIfTrue="1">
      <formula>WEEKDAY(AL30)=7</formula>
    </cfRule>
  </conditionalFormatting>
  <conditionalFormatting sqref="AS25">
    <cfRule type="expression" dxfId="32774" priority="2959" stopIfTrue="1">
      <formula>OR(AS25=祝色,WEEKDAY(AS25)=1)</formula>
    </cfRule>
    <cfRule type="expression" dxfId="32773" priority="2960" stopIfTrue="1">
      <formula>WEEKDAY(AS25)=7</formula>
    </cfRule>
  </conditionalFormatting>
  <conditionalFormatting sqref="AT25">
    <cfRule type="expression" dxfId="32772" priority="2957" stopIfTrue="1">
      <formula>OR(AT25=祝色,WEEKDAY(AT25)=1)</formula>
    </cfRule>
    <cfRule type="expression" dxfId="32771" priority="2958" stopIfTrue="1">
      <formula>WEEKDAY(AT25)=7</formula>
    </cfRule>
  </conditionalFormatting>
  <conditionalFormatting sqref="AU25">
    <cfRule type="expression" dxfId="32770" priority="2955" stopIfTrue="1">
      <formula>OR(AU25=祝色,WEEKDAY(AU25)=1)</formula>
    </cfRule>
    <cfRule type="expression" dxfId="32769" priority="2956" stopIfTrue="1">
      <formula>WEEKDAY(AU25)=7</formula>
    </cfRule>
  </conditionalFormatting>
  <conditionalFormatting sqref="AV25">
    <cfRule type="expression" dxfId="32768" priority="2953" stopIfTrue="1">
      <formula>OR(AV25=祝色,WEEKDAY(AV25)=1)</formula>
    </cfRule>
    <cfRule type="expression" dxfId="32767" priority="2954" stopIfTrue="1">
      <formula>WEEKDAY(AV25)=7</formula>
    </cfRule>
  </conditionalFormatting>
  <conditionalFormatting sqref="AW25">
    <cfRule type="expression" dxfId="32766" priority="2951" stopIfTrue="1">
      <formula>OR(AW25=祝色,WEEKDAY(AW25)=1)</formula>
    </cfRule>
    <cfRule type="expression" dxfId="32765" priority="2952" stopIfTrue="1">
      <formula>WEEKDAY(AW25)=7</formula>
    </cfRule>
  </conditionalFormatting>
  <conditionalFormatting sqref="AX25">
    <cfRule type="expression" dxfId="32764" priority="2949" stopIfTrue="1">
      <formula>OR(AX25=祝色,WEEKDAY(AX25)=1)</formula>
    </cfRule>
    <cfRule type="expression" dxfId="32763" priority="2950" stopIfTrue="1">
      <formula>WEEKDAY(AX25)=7</formula>
    </cfRule>
  </conditionalFormatting>
  <conditionalFormatting sqref="AY25">
    <cfRule type="expression" dxfId="32762" priority="2947" stopIfTrue="1">
      <formula>OR(AY25=祝色,WEEKDAY(AY25)=1)</formula>
    </cfRule>
    <cfRule type="expression" dxfId="32761" priority="2948" stopIfTrue="1">
      <formula>WEEKDAY(AY25)=7</formula>
    </cfRule>
  </conditionalFormatting>
  <conditionalFormatting sqref="AS26">
    <cfRule type="expression" dxfId="32760" priority="2945" stopIfTrue="1">
      <formula>OR(AS26=祝色,WEEKDAY(AS26)=1)</formula>
    </cfRule>
    <cfRule type="expression" dxfId="32759" priority="2946" stopIfTrue="1">
      <formula>WEEKDAY(AS26)=7</formula>
    </cfRule>
  </conditionalFormatting>
  <conditionalFormatting sqref="AT26">
    <cfRule type="expression" dxfId="32758" priority="2943" stopIfTrue="1">
      <formula>OR(AT26=祝色,WEEKDAY(AT26)=1)</formula>
    </cfRule>
    <cfRule type="expression" dxfId="32757" priority="2944" stopIfTrue="1">
      <formula>WEEKDAY(AT26)=7</formula>
    </cfRule>
  </conditionalFormatting>
  <conditionalFormatting sqref="AU26">
    <cfRule type="expression" dxfId="32756" priority="2941" stopIfTrue="1">
      <formula>OR(AU26=祝色,WEEKDAY(AU26)=1)</formula>
    </cfRule>
    <cfRule type="expression" dxfId="32755" priority="2942" stopIfTrue="1">
      <formula>WEEKDAY(AU26)=7</formula>
    </cfRule>
  </conditionalFormatting>
  <conditionalFormatting sqref="AV26">
    <cfRule type="expression" dxfId="32754" priority="2939" stopIfTrue="1">
      <formula>OR(AV26=祝色,WEEKDAY(AV26)=1)</formula>
    </cfRule>
    <cfRule type="expression" dxfId="32753" priority="2940" stopIfTrue="1">
      <formula>WEEKDAY(AV26)=7</formula>
    </cfRule>
  </conditionalFormatting>
  <conditionalFormatting sqref="AW26">
    <cfRule type="expression" dxfId="32752" priority="2937" stopIfTrue="1">
      <formula>OR(AW26=祝色,WEEKDAY(AW26)=1)</formula>
    </cfRule>
    <cfRule type="expression" dxfId="32751" priority="2938" stopIfTrue="1">
      <formula>WEEKDAY(AW26)=7</formula>
    </cfRule>
  </conditionalFormatting>
  <conditionalFormatting sqref="AX26">
    <cfRule type="expression" dxfId="32750" priority="2935" stopIfTrue="1">
      <formula>OR(AX26=祝色,WEEKDAY(AX26)=1)</formula>
    </cfRule>
    <cfRule type="expression" dxfId="32749" priority="2936" stopIfTrue="1">
      <formula>WEEKDAY(AX26)=7</formula>
    </cfRule>
  </conditionalFormatting>
  <conditionalFormatting sqref="AY26">
    <cfRule type="expression" dxfId="32748" priority="2933" stopIfTrue="1">
      <formula>OR(AY26=祝色,WEEKDAY(AY26)=1)</formula>
    </cfRule>
    <cfRule type="expression" dxfId="32747" priority="2934" stopIfTrue="1">
      <formula>WEEKDAY(AY26)=7</formula>
    </cfRule>
  </conditionalFormatting>
  <conditionalFormatting sqref="AS27">
    <cfRule type="expression" dxfId="32746" priority="2931" stopIfTrue="1">
      <formula>OR(AS27=祝色,WEEKDAY(AS27)=1)</formula>
    </cfRule>
    <cfRule type="expression" dxfId="32745" priority="2932" stopIfTrue="1">
      <formula>WEEKDAY(AS27)=7</formula>
    </cfRule>
  </conditionalFormatting>
  <conditionalFormatting sqref="AT27">
    <cfRule type="expression" dxfId="32744" priority="2929" stopIfTrue="1">
      <formula>OR(AT27=祝色,WEEKDAY(AT27)=1)</formula>
    </cfRule>
    <cfRule type="expression" dxfId="32743" priority="2930" stopIfTrue="1">
      <formula>WEEKDAY(AT27)=7</formula>
    </cfRule>
  </conditionalFormatting>
  <conditionalFormatting sqref="AU27">
    <cfRule type="expression" dxfId="32742" priority="2927" stopIfTrue="1">
      <formula>OR(AU27=祝色,WEEKDAY(AU27)=1)</formula>
    </cfRule>
    <cfRule type="expression" dxfId="32741" priority="2928" stopIfTrue="1">
      <formula>WEEKDAY(AU27)=7</formula>
    </cfRule>
  </conditionalFormatting>
  <conditionalFormatting sqref="AV27">
    <cfRule type="expression" dxfId="32740" priority="2925" stopIfTrue="1">
      <formula>OR(AV27=祝色,WEEKDAY(AV27)=1)</formula>
    </cfRule>
    <cfRule type="expression" dxfId="32739" priority="2926" stopIfTrue="1">
      <formula>WEEKDAY(AV27)=7</formula>
    </cfRule>
  </conditionalFormatting>
  <conditionalFormatting sqref="AW27">
    <cfRule type="expression" dxfId="32738" priority="2923" stopIfTrue="1">
      <formula>OR(AW27=祝色,WEEKDAY(AW27)=1)</formula>
    </cfRule>
    <cfRule type="expression" dxfId="32737" priority="2924" stopIfTrue="1">
      <formula>WEEKDAY(AW27)=7</formula>
    </cfRule>
  </conditionalFormatting>
  <conditionalFormatting sqref="AX27">
    <cfRule type="expression" dxfId="32736" priority="2921" stopIfTrue="1">
      <formula>OR(AX27=祝色,WEEKDAY(AX27)=1)</formula>
    </cfRule>
    <cfRule type="expression" dxfId="32735" priority="2922" stopIfTrue="1">
      <formula>WEEKDAY(AX27)=7</formula>
    </cfRule>
  </conditionalFormatting>
  <conditionalFormatting sqref="AY27">
    <cfRule type="expression" dxfId="32734" priority="2919" stopIfTrue="1">
      <formula>OR(AY27=祝色,WEEKDAY(AY27)=1)</formula>
    </cfRule>
    <cfRule type="expression" dxfId="32733" priority="2920" stopIfTrue="1">
      <formula>WEEKDAY(AY27)=7</formula>
    </cfRule>
  </conditionalFormatting>
  <conditionalFormatting sqref="AS28">
    <cfRule type="expression" dxfId="32732" priority="2917" stopIfTrue="1">
      <formula>OR(AS28=祝色,WEEKDAY(AS28)=1)</formula>
    </cfRule>
    <cfRule type="expression" dxfId="32731" priority="2918" stopIfTrue="1">
      <formula>WEEKDAY(AS28)=7</formula>
    </cfRule>
  </conditionalFormatting>
  <conditionalFormatting sqref="AT28">
    <cfRule type="expression" dxfId="32730" priority="2915" stopIfTrue="1">
      <formula>OR(AT28=祝色,WEEKDAY(AT28)=1)</formula>
    </cfRule>
    <cfRule type="expression" dxfId="32729" priority="2916" stopIfTrue="1">
      <formula>WEEKDAY(AT28)=7</formula>
    </cfRule>
  </conditionalFormatting>
  <conditionalFormatting sqref="AU28">
    <cfRule type="expression" dxfId="32728" priority="2913" stopIfTrue="1">
      <formula>OR(AU28=祝色,WEEKDAY(AU28)=1)</formula>
    </cfRule>
    <cfRule type="expression" dxfId="32727" priority="2914" stopIfTrue="1">
      <formula>WEEKDAY(AU28)=7</formula>
    </cfRule>
  </conditionalFormatting>
  <conditionalFormatting sqref="AV28">
    <cfRule type="expression" dxfId="32726" priority="2911" stopIfTrue="1">
      <formula>OR(AV28=祝色,WEEKDAY(AV28)=1)</formula>
    </cfRule>
    <cfRule type="expression" dxfId="32725" priority="2912" stopIfTrue="1">
      <formula>WEEKDAY(AV28)=7</formula>
    </cfRule>
  </conditionalFormatting>
  <conditionalFormatting sqref="AW28">
    <cfRule type="expression" dxfId="32724" priority="2909" stopIfTrue="1">
      <formula>OR(AW28=祝色,WEEKDAY(AW28)=1)</formula>
    </cfRule>
    <cfRule type="expression" dxfId="32723" priority="2910" stopIfTrue="1">
      <formula>WEEKDAY(AW28)=7</formula>
    </cfRule>
  </conditionalFormatting>
  <conditionalFormatting sqref="AX28">
    <cfRule type="expression" dxfId="32722" priority="2907" stopIfTrue="1">
      <formula>OR(AX28=祝色,WEEKDAY(AX28)=1)</formula>
    </cfRule>
    <cfRule type="expression" dxfId="32721" priority="2908" stopIfTrue="1">
      <formula>WEEKDAY(AX28)=7</formula>
    </cfRule>
  </conditionalFormatting>
  <conditionalFormatting sqref="AY28">
    <cfRule type="expression" dxfId="32720" priority="2905" stopIfTrue="1">
      <formula>OR(AY28=祝色,WEEKDAY(AY28)=1)</formula>
    </cfRule>
    <cfRule type="expression" dxfId="32719" priority="2906" stopIfTrue="1">
      <formula>WEEKDAY(AY28)=7</formula>
    </cfRule>
  </conditionalFormatting>
  <conditionalFormatting sqref="AS29">
    <cfRule type="expression" dxfId="32718" priority="2903" stopIfTrue="1">
      <formula>OR(AS29=祝色,WEEKDAY(AS29)=1)</formula>
    </cfRule>
    <cfRule type="expression" dxfId="32717" priority="2904" stopIfTrue="1">
      <formula>WEEKDAY(AS29)=7</formula>
    </cfRule>
  </conditionalFormatting>
  <conditionalFormatting sqref="AT29">
    <cfRule type="expression" dxfId="32716" priority="2901" stopIfTrue="1">
      <formula>OR(AT29=祝色,WEEKDAY(AT29)=1)</formula>
    </cfRule>
    <cfRule type="expression" dxfId="32715" priority="2902" stopIfTrue="1">
      <formula>WEEKDAY(AT29)=7</formula>
    </cfRule>
  </conditionalFormatting>
  <conditionalFormatting sqref="AU29">
    <cfRule type="expression" dxfId="32714" priority="2899" stopIfTrue="1">
      <formula>OR(AU29=祝色,WEEKDAY(AU29)=1)</formula>
    </cfRule>
    <cfRule type="expression" dxfId="32713" priority="2900" stopIfTrue="1">
      <formula>WEEKDAY(AU29)=7</formula>
    </cfRule>
  </conditionalFormatting>
  <conditionalFormatting sqref="AV29">
    <cfRule type="expression" dxfId="32712" priority="2897" stopIfTrue="1">
      <formula>OR(AV29=祝色,WEEKDAY(AV29)=1)</formula>
    </cfRule>
    <cfRule type="expression" dxfId="32711" priority="2898" stopIfTrue="1">
      <formula>WEEKDAY(AV29)=7</formula>
    </cfRule>
  </conditionalFormatting>
  <conditionalFormatting sqref="AW29">
    <cfRule type="expression" dxfId="32710" priority="2895" stopIfTrue="1">
      <formula>OR(AW29=祝色,WEEKDAY(AW29)=1)</formula>
    </cfRule>
    <cfRule type="expression" dxfId="32709" priority="2896" stopIfTrue="1">
      <formula>WEEKDAY(AW29)=7</formula>
    </cfRule>
  </conditionalFormatting>
  <conditionalFormatting sqref="AX29">
    <cfRule type="expression" dxfId="32708" priority="2893" stopIfTrue="1">
      <formula>OR(AX29=祝色,WEEKDAY(AX29)=1)</formula>
    </cfRule>
    <cfRule type="expression" dxfId="32707" priority="2894" stopIfTrue="1">
      <formula>WEEKDAY(AX29)=7</formula>
    </cfRule>
  </conditionalFormatting>
  <conditionalFormatting sqref="AY29">
    <cfRule type="expression" dxfId="32706" priority="2891" stopIfTrue="1">
      <formula>OR(AY29=祝色,WEEKDAY(AY29)=1)</formula>
    </cfRule>
    <cfRule type="expression" dxfId="32705" priority="2892" stopIfTrue="1">
      <formula>WEEKDAY(AY29)=7</formula>
    </cfRule>
  </conditionalFormatting>
  <conditionalFormatting sqref="AS30">
    <cfRule type="expression" dxfId="32704" priority="2889" stopIfTrue="1">
      <formula>OR(AS30=祝色,WEEKDAY(AS30)=1)</formula>
    </cfRule>
    <cfRule type="expression" dxfId="32703" priority="2890" stopIfTrue="1">
      <formula>WEEKDAY(AS30)=7</formula>
    </cfRule>
  </conditionalFormatting>
  <conditionalFormatting sqref="AT30">
    <cfRule type="expression" dxfId="32702" priority="2887" stopIfTrue="1">
      <formula>OR(AT30=祝色,WEEKDAY(AT30)=1)</formula>
    </cfRule>
    <cfRule type="expression" dxfId="32701" priority="2888" stopIfTrue="1">
      <formula>WEEKDAY(AT30)=7</formula>
    </cfRule>
  </conditionalFormatting>
  <conditionalFormatting sqref="AC34">
    <cfRule type="expression" dxfId="32700" priority="2885" stopIfTrue="1">
      <formula>OR(AC34=祝色,WEEKDAY(AC34)=1)</formula>
    </cfRule>
    <cfRule type="expression" dxfId="32699" priority="2886" stopIfTrue="1">
      <formula>WEEKDAY(AC34)=7</formula>
    </cfRule>
  </conditionalFormatting>
  <conditionalFormatting sqref="AD34">
    <cfRule type="expression" dxfId="32698" priority="2883" stopIfTrue="1">
      <formula>OR(AD34=祝色,WEEKDAY(AD34)=1)</formula>
    </cfRule>
    <cfRule type="expression" dxfId="32697" priority="2884" stopIfTrue="1">
      <formula>WEEKDAY(AD34)=7</formula>
    </cfRule>
  </conditionalFormatting>
  <conditionalFormatting sqref="AE34">
    <cfRule type="expression" dxfId="32696" priority="2881" stopIfTrue="1">
      <formula>OR(AE34=祝色,WEEKDAY(AE34)=1)</formula>
    </cfRule>
    <cfRule type="expression" dxfId="32695" priority="2882" stopIfTrue="1">
      <formula>WEEKDAY(AE34)=7</formula>
    </cfRule>
  </conditionalFormatting>
  <conditionalFormatting sqref="AF34">
    <cfRule type="expression" dxfId="32694" priority="2879" stopIfTrue="1">
      <formula>OR(AF34=祝色,WEEKDAY(AF34)=1)</formula>
    </cfRule>
    <cfRule type="expression" dxfId="32693" priority="2880" stopIfTrue="1">
      <formula>WEEKDAY(AF34)=7</formula>
    </cfRule>
  </conditionalFormatting>
  <conditionalFormatting sqref="AG34">
    <cfRule type="expression" dxfId="32692" priority="2877" stopIfTrue="1">
      <formula>OR(AG34=祝色,WEEKDAY(AG34)=1)</formula>
    </cfRule>
    <cfRule type="expression" dxfId="32691" priority="2878" stopIfTrue="1">
      <formula>WEEKDAY(AG34)=7</formula>
    </cfRule>
  </conditionalFormatting>
  <conditionalFormatting sqref="AH34">
    <cfRule type="expression" dxfId="32690" priority="2875" stopIfTrue="1">
      <formula>OR(AH34=祝色,WEEKDAY(AH34)=1)</formula>
    </cfRule>
    <cfRule type="expression" dxfId="32689" priority="2876" stopIfTrue="1">
      <formula>WEEKDAY(AH34)=7</formula>
    </cfRule>
  </conditionalFormatting>
  <conditionalFormatting sqref="AI34">
    <cfRule type="expression" dxfId="32688" priority="2873" stopIfTrue="1">
      <formula>OR(AI34=祝色,WEEKDAY(AI34)=1)</formula>
    </cfRule>
    <cfRule type="expression" dxfId="32687" priority="2874" stopIfTrue="1">
      <formula>WEEKDAY(AI34)=7</formula>
    </cfRule>
  </conditionalFormatting>
  <conditionalFormatting sqref="AC35">
    <cfRule type="expression" dxfId="32686" priority="2871" stopIfTrue="1">
      <formula>OR(AC35=祝色,WEEKDAY(AC35)=1)</formula>
    </cfRule>
    <cfRule type="expression" dxfId="32685" priority="2872" stopIfTrue="1">
      <formula>WEEKDAY(AC35)=7</formula>
    </cfRule>
  </conditionalFormatting>
  <conditionalFormatting sqref="AD35">
    <cfRule type="expression" dxfId="32684" priority="2869" stopIfTrue="1">
      <formula>OR(AD35=祝色,WEEKDAY(AD35)=1)</formula>
    </cfRule>
    <cfRule type="expression" dxfId="32683" priority="2870" stopIfTrue="1">
      <formula>WEEKDAY(AD35)=7</formula>
    </cfRule>
  </conditionalFormatting>
  <conditionalFormatting sqref="AE35">
    <cfRule type="expression" dxfId="32682" priority="2867" stopIfTrue="1">
      <formula>OR(AE35=祝色,WEEKDAY(AE35)=1)</formula>
    </cfRule>
    <cfRule type="expression" dxfId="32681" priority="2868" stopIfTrue="1">
      <formula>WEEKDAY(AE35)=7</formula>
    </cfRule>
  </conditionalFormatting>
  <conditionalFormatting sqref="AF35">
    <cfRule type="expression" dxfId="32680" priority="2865" stopIfTrue="1">
      <formula>OR(AF35=祝色,WEEKDAY(AF35)=1)</formula>
    </cfRule>
    <cfRule type="expression" dxfId="32679" priority="2866" stopIfTrue="1">
      <formula>WEEKDAY(AF35)=7</formula>
    </cfRule>
  </conditionalFormatting>
  <conditionalFormatting sqref="AG35">
    <cfRule type="expression" dxfId="32678" priority="2863" stopIfTrue="1">
      <formula>OR(AG35=祝色,WEEKDAY(AG35)=1)</formula>
    </cfRule>
    <cfRule type="expression" dxfId="32677" priority="2864" stopIfTrue="1">
      <formula>WEEKDAY(AG35)=7</formula>
    </cfRule>
  </conditionalFormatting>
  <conditionalFormatting sqref="AH35">
    <cfRule type="expression" dxfId="32676" priority="2861" stopIfTrue="1">
      <formula>OR(AH35=祝色,WEEKDAY(AH35)=1)</formula>
    </cfRule>
    <cfRule type="expression" dxfId="32675" priority="2862" stopIfTrue="1">
      <formula>WEEKDAY(AH35)=7</formula>
    </cfRule>
  </conditionalFormatting>
  <conditionalFormatting sqref="AI35">
    <cfRule type="expression" dxfId="32674" priority="2859" stopIfTrue="1">
      <formula>OR(AI35=祝色,WEEKDAY(AI35)=1)</formula>
    </cfRule>
    <cfRule type="expression" dxfId="32673" priority="2860" stopIfTrue="1">
      <formula>WEEKDAY(AI35)=7</formula>
    </cfRule>
  </conditionalFormatting>
  <conditionalFormatting sqref="AC36">
    <cfRule type="expression" dxfId="32672" priority="2857" stopIfTrue="1">
      <formula>OR(AC36=祝色,WEEKDAY(AC36)=1)</formula>
    </cfRule>
    <cfRule type="expression" dxfId="32671" priority="2858" stopIfTrue="1">
      <formula>WEEKDAY(AC36)=7</formula>
    </cfRule>
  </conditionalFormatting>
  <conditionalFormatting sqref="AD36">
    <cfRule type="expression" dxfId="32670" priority="2855" stopIfTrue="1">
      <formula>OR(AD36=祝色,WEEKDAY(AD36)=1)</formula>
    </cfRule>
    <cfRule type="expression" dxfId="32669" priority="2856" stopIfTrue="1">
      <formula>WEEKDAY(AD36)=7</formula>
    </cfRule>
  </conditionalFormatting>
  <conditionalFormatting sqref="AE36">
    <cfRule type="expression" dxfId="32668" priority="2853" stopIfTrue="1">
      <formula>OR(AE36=祝色,WEEKDAY(AE36)=1)</formula>
    </cfRule>
    <cfRule type="expression" dxfId="32667" priority="2854" stopIfTrue="1">
      <formula>WEEKDAY(AE36)=7</formula>
    </cfRule>
  </conditionalFormatting>
  <conditionalFormatting sqref="AF36">
    <cfRule type="expression" dxfId="32666" priority="2851" stopIfTrue="1">
      <formula>OR(AF36=祝色,WEEKDAY(AF36)=1)</formula>
    </cfRule>
    <cfRule type="expression" dxfId="32665" priority="2852" stopIfTrue="1">
      <formula>WEEKDAY(AF36)=7</formula>
    </cfRule>
  </conditionalFormatting>
  <conditionalFormatting sqref="AG36">
    <cfRule type="expression" dxfId="32664" priority="2849" stopIfTrue="1">
      <formula>OR(AG36=祝色,WEEKDAY(AG36)=1)</formula>
    </cfRule>
    <cfRule type="expression" dxfId="32663" priority="2850" stopIfTrue="1">
      <formula>WEEKDAY(AG36)=7</formula>
    </cfRule>
  </conditionalFormatting>
  <conditionalFormatting sqref="AH36">
    <cfRule type="expression" dxfId="32662" priority="2847" stopIfTrue="1">
      <formula>OR(AH36=祝色,WEEKDAY(AH36)=1)</formula>
    </cfRule>
    <cfRule type="expression" dxfId="32661" priority="2848" stopIfTrue="1">
      <formula>WEEKDAY(AH36)=7</formula>
    </cfRule>
  </conditionalFormatting>
  <conditionalFormatting sqref="AI36">
    <cfRule type="expression" dxfId="32660" priority="2845" stopIfTrue="1">
      <formula>OR(AI36=祝色,WEEKDAY(AI36)=1)</formula>
    </cfRule>
    <cfRule type="expression" dxfId="32659" priority="2846" stopIfTrue="1">
      <formula>WEEKDAY(AI36)=7</formula>
    </cfRule>
  </conditionalFormatting>
  <conditionalFormatting sqref="AC37">
    <cfRule type="expression" dxfId="32658" priority="2843" stopIfTrue="1">
      <formula>OR(AC37=祝色,WEEKDAY(AC37)=1)</formula>
    </cfRule>
    <cfRule type="expression" dxfId="32657" priority="2844" stopIfTrue="1">
      <formula>WEEKDAY(AC37)=7</formula>
    </cfRule>
  </conditionalFormatting>
  <conditionalFormatting sqref="AD37">
    <cfRule type="expression" dxfId="32656" priority="2841" stopIfTrue="1">
      <formula>OR(AD37=祝色,WEEKDAY(AD37)=1)</formula>
    </cfRule>
    <cfRule type="expression" dxfId="32655" priority="2842" stopIfTrue="1">
      <formula>WEEKDAY(AD37)=7</formula>
    </cfRule>
  </conditionalFormatting>
  <conditionalFormatting sqref="AE37">
    <cfRule type="expression" dxfId="32654" priority="2839" stopIfTrue="1">
      <formula>OR(AE37=祝色,WEEKDAY(AE37)=1)</formula>
    </cfRule>
    <cfRule type="expression" dxfId="32653" priority="2840" stopIfTrue="1">
      <formula>WEEKDAY(AE37)=7</formula>
    </cfRule>
  </conditionalFormatting>
  <conditionalFormatting sqref="AF37">
    <cfRule type="expression" dxfId="32652" priority="2837" stopIfTrue="1">
      <formula>OR(AF37=祝色,WEEKDAY(AF37)=1)</formula>
    </cfRule>
    <cfRule type="expression" dxfId="32651" priority="2838" stopIfTrue="1">
      <formula>WEEKDAY(AF37)=7</formula>
    </cfRule>
  </conditionalFormatting>
  <conditionalFormatting sqref="AG37">
    <cfRule type="expression" dxfId="32650" priority="2835" stopIfTrue="1">
      <formula>OR(AG37=祝色,WEEKDAY(AG37)=1)</formula>
    </cfRule>
    <cfRule type="expression" dxfId="32649" priority="2836" stopIfTrue="1">
      <formula>WEEKDAY(AG37)=7</formula>
    </cfRule>
  </conditionalFormatting>
  <conditionalFormatting sqref="AH37">
    <cfRule type="expression" dxfId="32648" priority="2833" stopIfTrue="1">
      <formula>OR(AH37=祝色,WEEKDAY(AH37)=1)</formula>
    </cfRule>
    <cfRule type="expression" dxfId="32647" priority="2834" stopIfTrue="1">
      <formula>WEEKDAY(AH37)=7</formula>
    </cfRule>
  </conditionalFormatting>
  <conditionalFormatting sqref="AI37">
    <cfRule type="expression" dxfId="32646" priority="2831" stopIfTrue="1">
      <formula>OR(AI37=祝色,WEEKDAY(AI37)=1)</formula>
    </cfRule>
    <cfRule type="expression" dxfId="32645" priority="2832" stopIfTrue="1">
      <formula>WEEKDAY(AI37)=7</formula>
    </cfRule>
  </conditionalFormatting>
  <conditionalFormatting sqref="AC38">
    <cfRule type="expression" dxfId="32644" priority="2829" stopIfTrue="1">
      <formula>OR(AC38=祝色,WEEKDAY(AC38)=1)</formula>
    </cfRule>
    <cfRule type="expression" dxfId="32643" priority="2830" stopIfTrue="1">
      <formula>WEEKDAY(AC38)=7</formula>
    </cfRule>
  </conditionalFormatting>
  <conditionalFormatting sqref="AD38">
    <cfRule type="expression" dxfId="32642" priority="2827" stopIfTrue="1">
      <formula>OR(AD38=祝色,WEEKDAY(AD38)=1)</formula>
    </cfRule>
    <cfRule type="expression" dxfId="32641" priority="2828" stopIfTrue="1">
      <formula>WEEKDAY(AD38)=7</formula>
    </cfRule>
  </conditionalFormatting>
  <conditionalFormatting sqref="AE38">
    <cfRule type="expression" dxfId="32640" priority="2825" stopIfTrue="1">
      <formula>OR(AE38=祝色,WEEKDAY(AE38)=1)</formula>
    </cfRule>
    <cfRule type="expression" dxfId="32639" priority="2826" stopIfTrue="1">
      <formula>WEEKDAY(AE38)=7</formula>
    </cfRule>
  </conditionalFormatting>
  <conditionalFormatting sqref="AF38">
    <cfRule type="expression" dxfId="32638" priority="2823" stopIfTrue="1">
      <formula>OR(AF38=祝色,WEEKDAY(AF38)=1)</formula>
    </cfRule>
    <cfRule type="expression" dxfId="32637" priority="2824" stopIfTrue="1">
      <formula>WEEKDAY(AF38)=7</formula>
    </cfRule>
  </conditionalFormatting>
  <conditionalFormatting sqref="AG38">
    <cfRule type="expression" dxfId="32636" priority="2821" stopIfTrue="1">
      <formula>OR(AG38=祝色,WEEKDAY(AG38)=1)</formula>
    </cfRule>
    <cfRule type="expression" dxfId="32635" priority="2822" stopIfTrue="1">
      <formula>WEEKDAY(AG38)=7</formula>
    </cfRule>
  </conditionalFormatting>
  <conditionalFormatting sqref="AH38">
    <cfRule type="expression" dxfId="32634" priority="2819" stopIfTrue="1">
      <formula>OR(AH38=祝色,WEEKDAY(AH38)=1)</formula>
    </cfRule>
    <cfRule type="expression" dxfId="32633" priority="2820" stopIfTrue="1">
      <formula>WEEKDAY(AH38)=7</formula>
    </cfRule>
  </conditionalFormatting>
  <conditionalFormatting sqref="AI38">
    <cfRule type="expression" dxfId="32632" priority="2817" stopIfTrue="1">
      <formula>OR(AI38=祝色,WEEKDAY(AI38)=1)</formula>
    </cfRule>
    <cfRule type="expression" dxfId="32631" priority="2818" stopIfTrue="1">
      <formula>WEEKDAY(AI38)=7</formula>
    </cfRule>
  </conditionalFormatting>
  <conditionalFormatting sqref="AC39">
    <cfRule type="expression" dxfId="32630" priority="2815" stopIfTrue="1">
      <formula>OR(AC39=祝色,WEEKDAY(AC39)=1)</formula>
    </cfRule>
    <cfRule type="expression" dxfId="32629" priority="2816" stopIfTrue="1">
      <formula>WEEKDAY(AC39)=7</formula>
    </cfRule>
  </conditionalFormatting>
  <conditionalFormatting sqref="AD39">
    <cfRule type="expression" dxfId="32628" priority="2813" stopIfTrue="1">
      <formula>OR(AD39=祝色,WEEKDAY(AD39)=1)</formula>
    </cfRule>
    <cfRule type="expression" dxfId="32627" priority="2814" stopIfTrue="1">
      <formula>WEEKDAY(AD39)=7</formula>
    </cfRule>
  </conditionalFormatting>
  <conditionalFormatting sqref="AK34">
    <cfRule type="expression" dxfId="32626" priority="2811" stopIfTrue="1">
      <formula>OR(AK34=祝色,WEEKDAY(AK34)=1)</formula>
    </cfRule>
    <cfRule type="expression" dxfId="32625" priority="2812" stopIfTrue="1">
      <formula>WEEKDAY(AK34)=7</formula>
    </cfRule>
  </conditionalFormatting>
  <conditionalFormatting sqref="AL34">
    <cfRule type="expression" dxfId="32624" priority="2809" stopIfTrue="1">
      <formula>OR(AL34=祝色,WEEKDAY(AL34)=1)</formula>
    </cfRule>
    <cfRule type="expression" dxfId="32623" priority="2810" stopIfTrue="1">
      <formula>WEEKDAY(AL34)=7</formula>
    </cfRule>
  </conditionalFormatting>
  <conditionalFormatting sqref="AM34">
    <cfRule type="expression" dxfId="32622" priority="2807" stopIfTrue="1">
      <formula>OR(AM34=祝色,WEEKDAY(AM34)=1)</formula>
    </cfRule>
    <cfRule type="expression" dxfId="32621" priority="2808" stopIfTrue="1">
      <formula>WEEKDAY(AM34)=7</formula>
    </cfRule>
  </conditionalFormatting>
  <conditionalFormatting sqref="AN34">
    <cfRule type="expression" dxfId="32620" priority="2805" stopIfTrue="1">
      <formula>OR(AN34=祝色,WEEKDAY(AN34)=1)</formula>
    </cfRule>
    <cfRule type="expression" dxfId="32619" priority="2806" stopIfTrue="1">
      <formula>WEEKDAY(AN34)=7</formula>
    </cfRule>
  </conditionalFormatting>
  <conditionalFormatting sqref="AO34">
    <cfRule type="expression" dxfId="32618" priority="2803" stopIfTrue="1">
      <formula>OR(AO34=祝色,WEEKDAY(AO34)=1)</formula>
    </cfRule>
    <cfRule type="expression" dxfId="32617" priority="2804" stopIfTrue="1">
      <formula>WEEKDAY(AO34)=7</formula>
    </cfRule>
  </conditionalFormatting>
  <conditionalFormatting sqref="AP34">
    <cfRule type="expression" dxfId="32616" priority="2801" stopIfTrue="1">
      <formula>OR(AP34=祝色,WEEKDAY(AP34)=1)</formula>
    </cfRule>
    <cfRule type="expression" dxfId="32615" priority="2802" stopIfTrue="1">
      <formula>WEEKDAY(AP34)=7</formula>
    </cfRule>
  </conditionalFormatting>
  <conditionalFormatting sqref="AQ34">
    <cfRule type="expression" dxfId="32614" priority="2799" stopIfTrue="1">
      <formula>OR(AQ34=祝色,WEEKDAY(AQ34)=1)</formula>
    </cfRule>
    <cfRule type="expression" dxfId="32613" priority="2800" stopIfTrue="1">
      <formula>WEEKDAY(AQ34)=7</formula>
    </cfRule>
  </conditionalFormatting>
  <conditionalFormatting sqref="AK35">
    <cfRule type="expression" dxfId="32612" priority="2797" stopIfTrue="1">
      <formula>OR(AK35=祝色,WEEKDAY(AK35)=1)</formula>
    </cfRule>
    <cfRule type="expression" dxfId="32611" priority="2798" stopIfTrue="1">
      <formula>WEEKDAY(AK35)=7</formula>
    </cfRule>
  </conditionalFormatting>
  <conditionalFormatting sqref="AL35">
    <cfRule type="expression" dxfId="32610" priority="2795" stopIfTrue="1">
      <formula>OR(AL35=祝色,WEEKDAY(AL35)=1)</formula>
    </cfRule>
    <cfRule type="expression" dxfId="32609" priority="2796" stopIfTrue="1">
      <formula>WEEKDAY(AL35)=7</formula>
    </cfRule>
  </conditionalFormatting>
  <conditionalFormatting sqref="AM35">
    <cfRule type="expression" dxfId="32608" priority="2793" stopIfTrue="1">
      <formula>OR(AM35=祝色,WEEKDAY(AM35)=1)</formula>
    </cfRule>
    <cfRule type="expression" dxfId="32607" priority="2794" stopIfTrue="1">
      <formula>WEEKDAY(AM35)=7</formula>
    </cfRule>
  </conditionalFormatting>
  <conditionalFormatting sqref="AN35">
    <cfRule type="expression" dxfId="32606" priority="2791" stopIfTrue="1">
      <formula>OR(AN35=祝色,WEEKDAY(AN35)=1)</formula>
    </cfRule>
    <cfRule type="expression" dxfId="32605" priority="2792" stopIfTrue="1">
      <formula>WEEKDAY(AN35)=7</formula>
    </cfRule>
  </conditionalFormatting>
  <conditionalFormatting sqref="AO35">
    <cfRule type="expression" dxfId="32604" priority="2789" stopIfTrue="1">
      <formula>OR(AO35=祝色,WEEKDAY(AO35)=1)</formula>
    </cfRule>
    <cfRule type="expression" dxfId="32603" priority="2790" stopIfTrue="1">
      <formula>WEEKDAY(AO35)=7</formula>
    </cfRule>
  </conditionalFormatting>
  <conditionalFormatting sqref="AP35">
    <cfRule type="expression" dxfId="32602" priority="2787" stopIfTrue="1">
      <formula>OR(AP35=祝色,WEEKDAY(AP35)=1)</formula>
    </cfRule>
    <cfRule type="expression" dxfId="32601" priority="2788" stopIfTrue="1">
      <formula>WEEKDAY(AP35)=7</formula>
    </cfRule>
  </conditionalFormatting>
  <conditionalFormatting sqref="AQ35">
    <cfRule type="expression" dxfId="32600" priority="2785" stopIfTrue="1">
      <formula>OR(AQ35=祝色,WEEKDAY(AQ35)=1)</formula>
    </cfRule>
    <cfRule type="expression" dxfId="32599" priority="2786" stopIfTrue="1">
      <formula>WEEKDAY(AQ35)=7</formula>
    </cfRule>
  </conditionalFormatting>
  <conditionalFormatting sqref="AK36">
    <cfRule type="expression" dxfId="32598" priority="2783" stopIfTrue="1">
      <formula>OR(AK36=祝色,WEEKDAY(AK36)=1)</formula>
    </cfRule>
    <cfRule type="expression" dxfId="32597" priority="2784" stopIfTrue="1">
      <formula>WEEKDAY(AK36)=7</formula>
    </cfRule>
  </conditionalFormatting>
  <conditionalFormatting sqref="AL36">
    <cfRule type="expression" dxfId="32596" priority="2781" stopIfTrue="1">
      <formula>OR(AL36=祝色,WEEKDAY(AL36)=1)</formula>
    </cfRule>
    <cfRule type="expression" dxfId="32595" priority="2782" stopIfTrue="1">
      <formula>WEEKDAY(AL36)=7</formula>
    </cfRule>
  </conditionalFormatting>
  <conditionalFormatting sqref="AM36">
    <cfRule type="expression" dxfId="32594" priority="2779" stopIfTrue="1">
      <formula>OR(AM36=祝色,WEEKDAY(AM36)=1)</formula>
    </cfRule>
    <cfRule type="expression" dxfId="32593" priority="2780" stopIfTrue="1">
      <formula>WEEKDAY(AM36)=7</formula>
    </cfRule>
  </conditionalFormatting>
  <conditionalFormatting sqref="AN36">
    <cfRule type="expression" dxfId="32592" priority="2777" stopIfTrue="1">
      <formula>OR(AN36=祝色,WEEKDAY(AN36)=1)</formula>
    </cfRule>
    <cfRule type="expression" dxfId="32591" priority="2778" stopIfTrue="1">
      <formula>WEEKDAY(AN36)=7</formula>
    </cfRule>
  </conditionalFormatting>
  <conditionalFormatting sqref="AO36">
    <cfRule type="expression" dxfId="32590" priority="2775" stopIfTrue="1">
      <formula>OR(AO36=祝色,WEEKDAY(AO36)=1)</formula>
    </cfRule>
    <cfRule type="expression" dxfId="32589" priority="2776" stopIfTrue="1">
      <formula>WEEKDAY(AO36)=7</formula>
    </cfRule>
  </conditionalFormatting>
  <conditionalFormatting sqref="AP36">
    <cfRule type="expression" dxfId="32588" priority="2773" stopIfTrue="1">
      <formula>OR(AP36=祝色,WEEKDAY(AP36)=1)</formula>
    </cfRule>
    <cfRule type="expression" dxfId="32587" priority="2774" stopIfTrue="1">
      <formula>WEEKDAY(AP36)=7</formula>
    </cfRule>
  </conditionalFormatting>
  <conditionalFormatting sqref="AQ36">
    <cfRule type="expression" dxfId="32586" priority="2771" stopIfTrue="1">
      <formula>OR(AQ36=祝色,WEEKDAY(AQ36)=1)</formula>
    </cfRule>
    <cfRule type="expression" dxfId="32585" priority="2772" stopIfTrue="1">
      <formula>WEEKDAY(AQ36)=7</formula>
    </cfRule>
  </conditionalFormatting>
  <conditionalFormatting sqref="AK37">
    <cfRule type="expression" dxfId="32584" priority="2769" stopIfTrue="1">
      <formula>OR(AK37=祝色,WEEKDAY(AK37)=1)</formula>
    </cfRule>
    <cfRule type="expression" dxfId="32583" priority="2770" stopIfTrue="1">
      <formula>WEEKDAY(AK37)=7</formula>
    </cfRule>
  </conditionalFormatting>
  <conditionalFormatting sqref="AL37">
    <cfRule type="expression" dxfId="32582" priority="2767" stopIfTrue="1">
      <formula>OR(AL37=祝色,WEEKDAY(AL37)=1)</formula>
    </cfRule>
    <cfRule type="expression" dxfId="32581" priority="2768" stopIfTrue="1">
      <formula>WEEKDAY(AL37)=7</formula>
    </cfRule>
  </conditionalFormatting>
  <conditionalFormatting sqref="AM37">
    <cfRule type="expression" dxfId="32580" priority="2765" stopIfTrue="1">
      <formula>OR(AM37=祝色,WEEKDAY(AM37)=1)</formula>
    </cfRule>
    <cfRule type="expression" dxfId="32579" priority="2766" stopIfTrue="1">
      <formula>WEEKDAY(AM37)=7</formula>
    </cfRule>
  </conditionalFormatting>
  <conditionalFormatting sqref="AN37">
    <cfRule type="expression" dxfId="32578" priority="2763" stopIfTrue="1">
      <formula>OR(AN37=祝色,WEEKDAY(AN37)=1)</formula>
    </cfRule>
    <cfRule type="expression" dxfId="32577" priority="2764" stopIfTrue="1">
      <formula>WEEKDAY(AN37)=7</formula>
    </cfRule>
  </conditionalFormatting>
  <conditionalFormatting sqref="AO37">
    <cfRule type="expression" dxfId="32576" priority="2761" stopIfTrue="1">
      <formula>OR(AO37=祝色,WEEKDAY(AO37)=1)</formula>
    </cfRule>
    <cfRule type="expression" dxfId="32575" priority="2762" stopIfTrue="1">
      <formula>WEEKDAY(AO37)=7</formula>
    </cfRule>
  </conditionalFormatting>
  <conditionalFormatting sqref="AP37">
    <cfRule type="expression" dxfId="32574" priority="2759" stopIfTrue="1">
      <formula>OR(AP37=祝色,WEEKDAY(AP37)=1)</formula>
    </cfRule>
    <cfRule type="expression" dxfId="32573" priority="2760" stopIfTrue="1">
      <formula>WEEKDAY(AP37)=7</formula>
    </cfRule>
  </conditionalFormatting>
  <conditionalFormatting sqref="AQ37">
    <cfRule type="expression" dxfId="32572" priority="2757" stopIfTrue="1">
      <formula>OR(AQ37=祝色,WEEKDAY(AQ37)=1)</formula>
    </cfRule>
    <cfRule type="expression" dxfId="32571" priority="2758" stopIfTrue="1">
      <formula>WEEKDAY(AQ37)=7</formula>
    </cfRule>
  </conditionalFormatting>
  <conditionalFormatting sqref="AK38">
    <cfRule type="expression" dxfId="32570" priority="2755" stopIfTrue="1">
      <formula>OR(AK38=祝色,WEEKDAY(AK38)=1)</formula>
    </cfRule>
    <cfRule type="expression" dxfId="32569" priority="2756" stopIfTrue="1">
      <formula>WEEKDAY(AK38)=7</formula>
    </cfRule>
  </conditionalFormatting>
  <conditionalFormatting sqref="AL38">
    <cfRule type="expression" dxfId="32568" priority="2753" stopIfTrue="1">
      <formula>OR(AL38=祝色,WEEKDAY(AL38)=1)</formula>
    </cfRule>
    <cfRule type="expression" dxfId="32567" priority="2754" stopIfTrue="1">
      <formula>WEEKDAY(AL38)=7</formula>
    </cfRule>
  </conditionalFormatting>
  <conditionalFormatting sqref="AM38">
    <cfRule type="expression" dxfId="32566" priority="2751" stopIfTrue="1">
      <formula>OR(AM38=祝色,WEEKDAY(AM38)=1)</formula>
    </cfRule>
    <cfRule type="expression" dxfId="32565" priority="2752" stopIfTrue="1">
      <formula>WEEKDAY(AM38)=7</formula>
    </cfRule>
  </conditionalFormatting>
  <conditionalFormatting sqref="AN38">
    <cfRule type="expression" dxfId="32564" priority="2749" stopIfTrue="1">
      <formula>OR(AN38=祝色,WEEKDAY(AN38)=1)</formula>
    </cfRule>
    <cfRule type="expression" dxfId="32563" priority="2750" stopIfTrue="1">
      <formula>WEEKDAY(AN38)=7</formula>
    </cfRule>
  </conditionalFormatting>
  <conditionalFormatting sqref="AO38">
    <cfRule type="expression" dxfId="32562" priority="2747" stopIfTrue="1">
      <formula>OR(AO38=祝色,WEEKDAY(AO38)=1)</formula>
    </cfRule>
    <cfRule type="expression" dxfId="32561" priority="2748" stopIfTrue="1">
      <formula>WEEKDAY(AO38)=7</formula>
    </cfRule>
  </conditionalFormatting>
  <conditionalFormatting sqref="AP38">
    <cfRule type="expression" dxfId="32560" priority="2745" stopIfTrue="1">
      <formula>OR(AP38=祝色,WEEKDAY(AP38)=1)</formula>
    </cfRule>
    <cfRule type="expression" dxfId="32559" priority="2746" stopIfTrue="1">
      <formula>WEEKDAY(AP38)=7</formula>
    </cfRule>
  </conditionalFormatting>
  <conditionalFormatting sqref="AQ38">
    <cfRule type="expression" dxfId="32558" priority="2743" stopIfTrue="1">
      <formula>OR(AQ38=祝色,WEEKDAY(AQ38)=1)</formula>
    </cfRule>
    <cfRule type="expression" dxfId="32557" priority="2744" stopIfTrue="1">
      <formula>WEEKDAY(AQ38)=7</formula>
    </cfRule>
  </conditionalFormatting>
  <conditionalFormatting sqref="AK39">
    <cfRule type="expression" dxfId="32556" priority="2741" stopIfTrue="1">
      <formula>OR(AK39=祝色,WEEKDAY(AK39)=1)</formula>
    </cfRule>
    <cfRule type="expression" dxfId="32555" priority="2742" stopIfTrue="1">
      <formula>WEEKDAY(AK39)=7</formula>
    </cfRule>
  </conditionalFormatting>
  <conditionalFormatting sqref="AL39">
    <cfRule type="expression" dxfId="32554" priority="2739" stopIfTrue="1">
      <formula>OR(AL39=祝色,WEEKDAY(AL39)=1)</formula>
    </cfRule>
    <cfRule type="expression" dxfId="32553" priority="2740" stopIfTrue="1">
      <formula>WEEKDAY(AL39)=7</formula>
    </cfRule>
  </conditionalFormatting>
  <conditionalFormatting sqref="AS34">
    <cfRule type="expression" dxfId="32552" priority="2737" stopIfTrue="1">
      <formula>OR(AS34=祝色,WEEKDAY(AS34)=1)</formula>
    </cfRule>
    <cfRule type="expression" dxfId="32551" priority="2738" stopIfTrue="1">
      <formula>WEEKDAY(AS34)=7</formula>
    </cfRule>
  </conditionalFormatting>
  <conditionalFormatting sqref="AT34">
    <cfRule type="expression" dxfId="32550" priority="2735" stopIfTrue="1">
      <formula>OR(AT34=祝色,WEEKDAY(AT34)=1)</formula>
    </cfRule>
    <cfRule type="expression" dxfId="32549" priority="2736" stopIfTrue="1">
      <formula>WEEKDAY(AT34)=7</formula>
    </cfRule>
  </conditionalFormatting>
  <conditionalFormatting sqref="AU34">
    <cfRule type="expression" dxfId="32548" priority="2733" stopIfTrue="1">
      <formula>OR(AU34=祝色,WEEKDAY(AU34)=1)</formula>
    </cfRule>
    <cfRule type="expression" dxfId="32547" priority="2734" stopIfTrue="1">
      <formula>WEEKDAY(AU34)=7</formula>
    </cfRule>
  </conditionalFormatting>
  <conditionalFormatting sqref="AV34">
    <cfRule type="expression" dxfId="32546" priority="2731" stopIfTrue="1">
      <formula>OR(AV34=祝色,WEEKDAY(AV34)=1)</formula>
    </cfRule>
    <cfRule type="expression" dxfId="32545" priority="2732" stopIfTrue="1">
      <formula>WEEKDAY(AV34)=7</formula>
    </cfRule>
  </conditionalFormatting>
  <conditionalFormatting sqref="AW34">
    <cfRule type="expression" dxfId="32544" priority="2729" stopIfTrue="1">
      <formula>OR(AW34=祝色,WEEKDAY(AW34)=1)</formula>
    </cfRule>
    <cfRule type="expression" dxfId="32543" priority="2730" stopIfTrue="1">
      <formula>WEEKDAY(AW34)=7</formula>
    </cfRule>
  </conditionalFormatting>
  <conditionalFormatting sqref="AX34">
    <cfRule type="expression" dxfId="32542" priority="2727" stopIfTrue="1">
      <formula>OR(AX34=祝色,WEEKDAY(AX34)=1)</formula>
    </cfRule>
    <cfRule type="expression" dxfId="32541" priority="2728" stopIfTrue="1">
      <formula>WEEKDAY(AX34)=7</formula>
    </cfRule>
  </conditionalFormatting>
  <conditionalFormatting sqref="AY34">
    <cfRule type="expression" dxfId="32540" priority="2725" stopIfTrue="1">
      <formula>OR(AY34=祝色,WEEKDAY(AY34)=1)</formula>
    </cfRule>
    <cfRule type="expression" dxfId="32539" priority="2726" stopIfTrue="1">
      <formula>WEEKDAY(AY34)=7</formula>
    </cfRule>
  </conditionalFormatting>
  <conditionalFormatting sqref="AS35">
    <cfRule type="expression" dxfId="32538" priority="2723" stopIfTrue="1">
      <formula>OR(AS35=祝色,WEEKDAY(AS35)=1)</formula>
    </cfRule>
    <cfRule type="expression" dxfId="32537" priority="2724" stopIfTrue="1">
      <formula>WEEKDAY(AS35)=7</formula>
    </cfRule>
  </conditionalFormatting>
  <conditionalFormatting sqref="AT35">
    <cfRule type="expression" dxfId="32536" priority="2721" stopIfTrue="1">
      <formula>OR(AT35=祝色,WEEKDAY(AT35)=1)</formula>
    </cfRule>
    <cfRule type="expression" dxfId="32535" priority="2722" stopIfTrue="1">
      <formula>WEEKDAY(AT35)=7</formula>
    </cfRule>
  </conditionalFormatting>
  <conditionalFormatting sqref="AU35">
    <cfRule type="expression" dxfId="32534" priority="2719" stopIfTrue="1">
      <formula>OR(AU35=祝色,WEEKDAY(AU35)=1)</formula>
    </cfRule>
    <cfRule type="expression" dxfId="32533" priority="2720" stopIfTrue="1">
      <formula>WEEKDAY(AU35)=7</formula>
    </cfRule>
  </conditionalFormatting>
  <conditionalFormatting sqref="AV35">
    <cfRule type="expression" dxfId="32532" priority="2717" stopIfTrue="1">
      <formula>OR(AV35=祝色,WEEKDAY(AV35)=1)</formula>
    </cfRule>
    <cfRule type="expression" dxfId="32531" priority="2718" stopIfTrue="1">
      <formula>WEEKDAY(AV35)=7</formula>
    </cfRule>
  </conditionalFormatting>
  <conditionalFormatting sqref="AW35">
    <cfRule type="expression" dxfId="32530" priority="2715" stopIfTrue="1">
      <formula>OR(AW35=祝色,WEEKDAY(AW35)=1)</formula>
    </cfRule>
    <cfRule type="expression" dxfId="32529" priority="2716" stopIfTrue="1">
      <formula>WEEKDAY(AW35)=7</formula>
    </cfRule>
  </conditionalFormatting>
  <conditionalFormatting sqref="AX35">
    <cfRule type="expression" dxfId="32528" priority="2713" stopIfTrue="1">
      <formula>OR(AX35=祝色,WEEKDAY(AX35)=1)</formula>
    </cfRule>
    <cfRule type="expression" dxfId="32527" priority="2714" stopIfTrue="1">
      <formula>WEEKDAY(AX35)=7</formula>
    </cfRule>
  </conditionalFormatting>
  <conditionalFormatting sqref="AY35">
    <cfRule type="expression" dxfId="32526" priority="2711" stopIfTrue="1">
      <formula>OR(AY35=祝色,WEEKDAY(AY35)=1)</formula>
    </cfRule>
    <cfRule type="expression" dxfId="32525" priority="2712" stopIfTrue="1">
      <formula>WEEKDAY(AY35)=7</formula>
    </cfRule>
  </conditionalFormatting>
  <conditionalFormatting sqref="AS36">
    <cfRule type="expression" dxfId="32524" priority="2709" stopIfTrue="1">
      <formula>OR(AS36=祝色,WEEKDAY(AS36)=1)</formula>
    </cfRule>
    <cfRule type="expression" dxfId="32523" priority="2710" stopIfTrue="1">
      <formula>WEEKDAY(AS36)=7</formula>
    </cfRule>
  </conditionalFormatting>
  <conditionalFormatting sqref="AT36">
    <cfRule type="expression" dxfId="32522" priority="2707" stopIfTrue="1">
      <formula>OR(AT36=祝色,WEEKDAY(AT36)=1)</formula>
    </cfRule>
    <cfRule type="expression" dxfId="32521" priority="2708" stopIfTrue="1">
      <formula>WEEKDAY(AT36)=7</formula>
    </cfRule>
  </conditionalFormatting>
  <conditionalFormatting sqref="AU36">
    <cfRule type="expression" dxfId="32520" priority="2705" stopIfTrue="1">
      <formula>OR(AU36=祝色,WEEKDAY(AU36)=1)</formula>
    </cfRule>
    <cfRule type="expression" dxfId="32519" priority="2706" stopIfTrue="1">
      <formula>WEEKDAY(AU36)=7</formula>
    </cfRule>
  </conditionalFormatting>
  <conditionalFormatting sqref="AV36">
    <cfRule type="expression" dxfId="32518" priority="2703" stopIfTrue="1">
      <formula>OR(AV36=祝色,WEEKDAY(AV36)=1)</formula>
    </cfRule>
    <cfRule type="expression" dxfId="32517" priority="2704" stopIfTrue="1">
      <formula>WEEKDAY(AV36)=7</formula>
    </cfRule>
  </conditionalFormatting>
  <conditionalFormatting sqref="AW36">
    <cfRule type="expression" dxfId="32516" priority="2701" stopIfTrue="1">
      <formula>OR(AW36=祝色,WEEKDAY(AW36)=1)</formula>
    </cfRule>
    <cfRule type="expression" dxfId="32515" priority="2702" stopIfTrue="1">
      <formula>WEEKDAY(AW36)=7</formula>
    </cfRule>
  </conditionalFormatting>
  <conditionalFormatting sqref="AX36">
    <cfRule type="expression" dxfId="32514" priority="2699" stopIfTrue="1">
      <formula>OR(AX36=祝色,WEEKDAY(AX36)=1)</formula>
    </cfRule>
    <cfRule type="expression" dxfId="32513" priority="2700" stopIfTrue="1">
      <formula>WEEKDAY(AX36)=7</formula>
    </cfRule>
  </conditionalFormatting>
  <conditionalFormatting sqref="AY36">
    <cfRule type="expression" dxfId="32512" priority="2697" stopIfTrue="1">
      <formula>OR(AY36=祝色,WEEKDAY(AY36)=1)</formula>
    </cfRule>
    <cfRule type="expression" dxfId="32511" priority="2698" stopIfTrue="1">
      <formula>WEEKDAY(AY36)=7</formula>
    </cfRule>
  </conditionalFormatting>
  <conditionalFormatting sqref="AS37">
    <cfRule type="expression" dxfId="32510" priority="2695" stopIfTrue="1">
      <formula>OR(AS37=祝色,WEEKDAY(AS37)=1)</formula>
    </cfRule>
    <cfRule type="expression" dxfId="32509" priority="2696" stopIfTrue="1">
      <formula>WEEKDAY(AS37)=7</formula>
    </cfRule>
  </conditionalFormatting>
  <conditionalFormatting sqref="AT37">
    <cfRule type="expression" dxfId="32508" priority="2693" stopIfTrue="1">
      <formula>OR(AT37=祝色,WEEKDAY(AT37)=1)</formula>
    </cfRule>
    <cfRule type="expression" dxfId="32507" priority="2694" stopIfTrue="1">
      <formula>WEEKDAY(AT37)=7</formula>
    </cfRule>
  </conditionalFormatting>
  <conditionalFormatting sqref="AU37">
    <cfRule type="expression" dxfId="32506" priority="2691" stopIfTrue="1">
      <formula>OR(AU37=祝色,WEEKDAY(AU37)=1)</formula>
    </cfRule>
    <cfRule type="expression" dxfId="32505" priority="2692" stopIfTrue="1">
      <formula>WEEKDAY(AU37)=7</formula>
    </cfRule>
  </conditionalFormatting>
  <conditionalFormatting sqref="AV37">
    <cfRule type="expression" dxfId="32504" priority="2689" stopIfTrue="1">
      <formula>OR(AV37=祝色,WEEKDAY(AV37)=1)</formula>
    </cfRule>
    <cfRule type="expression" dxfId="32503" priority="2690" stopIfTrue="1">
      <formula>WEEKDAY(AV37)=7</formula>
    </cfRule>
  </conditionalFormatting>
  <conditionalFormatting sqref="AW37">
    <cfRule type="expression" dxfId="32502" priority="2687" stopIfTrue="1">
      <formula>OR(AW37=祝色,WEEKDAY(AW37)=1)</formula>
    </cfRule>
    <cfRule type="expression" dxfId="32501" priority="2688" stopIfTrue="1">
      <formula>WEEKDAY(AW37)=7</formula>
    </cfRule>
  </conditionalFormatting>
  <conditionalFormatting sqref="AX37">
    <cfRule type="expression" dxfId="32500" priority="2685" stopIfTrue="1">
      <formula>OR(AX37=祝色,WEEKDAY(AX37)=1)</formula>
    </cfRule>
    <cfRule type="expression" dxfId="32499" priority="2686" stopIfTrue="1">
      <formula>WEEKDAY(AX37)=7</formula>
    </cfRule>
  </conditionalFormatting>
  <conditionalFormatting sqref="AY37">
    <cfRule type="expression" dxfId="32498" priority="2683" stopIfTrue="1">
      <formula>OR(AY37=祝色,WEEKDAY(AY37)=1)</formula>
    </cfRule>
    <cfRule type="expression" dxfId="32497" priority="2684" stopIfTrue="1">
      <formula>WEEKDAY(AY37)=7</formula>
    </cfRule>
  </conditionalFormatting>
  <conditionalFormatting sqref="AS38">
    <cfRule type="expression" dxfId="32496" priority="2681" stopIfTrue="1">
      <formula>OR(AS38=祝色,WEEKDAY(AS38)=1)</formula>
    </cfRule>
    <cfRule type="expression" dxfId="32495" priority="2682" stopIfTrue="1">
      <formula>WEEKDAY(AS38)=7</formula>
    </cfRule>
  </conditionalFormatting>
  <conditionalFormatting sqref="AT38">
    <cfRule type="expression" dxfId="32494" priority="2679" stopIfTrue="1">
      <formula>OR(AT38=祝色,WEEKDAY(AT38)=1)</formula>
    </cfRule>
    <cfRule type="expression" dxfId="32493" priority="2680" stopIfTrue="1">
      <formula>WEEKDAY(AT38)=7</formula>
    </cfRule>
  </conditionalFormatting>
  <conditionalFormatting sqref="AU38">
    <cfRule type="expression" dxfId="32492" priority="2677" stopIfTrue="1">
      <formula>OR(AU38=祝色,WEEKDAY(AU38)=1)</formula>
    </cfRule>
    <cfRule type="expression" dxfId="32491" priority="2678" stopIfTrue="1">
      <formula>WEEKDAY(AU38)=7</formula>
    </cfRule>
  </conditionalFormatting>
  <conditionalFormatting sqref="AV38">
    <cfRule type="expression" dxfId="32490" priority="2675" stopIfTrue="1">
      <formula>OR(AV38=祝色,WEEKDAY(AV38)=1)</formula>
    </cfRule>
    <cfRule type="expression" dxfId="32489" priority="2676" stopIfTrue="1">
      <formula>WEEKDAY(AV38)=7</formula>
    </cfRule>
  </conditionalFormatting>
  <conditionalFormatting sqref="AW38">
    <cfRule type="expression" dxfId="32488" priority="2673" stopIfTrue="1">
      <formula>OR(AW38=祝色,WEEKDAY(AW38)=1)</formula>
    </cfRule>
    <cfRule type="expression" dxfId="32487" priority="2674" stopIfTrue="1">
      <formula>WEEKDAY(AW38)=7</formula>
    </cfRule>
  </conditionalFormatting>
  <conditionalFormatting sqref="AX38">
    <cfRule type="expression" dxfId="32486" priority="2671" stopIfTrue="1">
      <formula>OR(AX38=祝色,WEEKDAY(AX38)=1)</formula>
    </cfRule>
    <cfRule type="expression" dxfId="32485" priority="2672" stopIfTrue="1">
      <formula>WEEKDAY(AX38)=7</formula>
    </cfRule>
  </conditionalFormatting>
  <conditionalFormatting sqref="AY38">
    <cfRule type="expression" dxfId="32484" priority="2669" stopIfTrue="1">
      <formula>OR(AY38=祝色,WEEKDAY(AY38)=1)</formula>
    </cfRule>
    <cfRule type="expression" dxfId="32483" priority="2670" stopIfTrue="1">
      <formula>WEEKDAY(AY38)=7</formula>
    </cfRule>
  </conditionalFormatting>
  <conditionalFormatting sqref="AS39">
    <cfRule type="expression" dxfId="32482" priority="2667" stopIfTrue="1">
      <formula>OR(AS39=祝色,WEEKDAY(AS39)=1)</formula>
    </cfRule>
    <cfRule type="expression" dxfId="32481" priority="2668" stopIfTrue="1">
      <formula>WEEKDAY(AS39)=7</formula>
    </cfRule>
  </conditionalFormatting>
  <conditionalFormatting sqref="AT39">
    <cfRule type="expression" dxfId="32480" priority="2665" stopIfTrue="1">
      <formula>OR(AT39=祝色,WEEKDAY(AT39)=1)</formula>
    </cfRule>
    <cfRule type="expression" dxfId="32479" priority="2666" stopIfTrue="1">
      <formula>WEEKDAY(AT39)=7</formula>
    </cfRule>
  </conditionalFormatting>
  <conditionalFormatting sqref="D44">
    <cfRule type="expression" dxfId="32478" priority="2663" stopIfTrue="1">
      <formula>OR(D44=祝色,WEEKDAY(D44)=1)</formula>
    </cfRule>
    <cfRule type="expression" dxfId="32477" priority="2664" stopIfTrue="1">
      <formula>WEEKDAY(D44)=7</formula>
    </cfRule>
  </conditionalFormatting>
  <conditionalFormatting sqref="E44">
    <cfRule type="expression" dxfId="32476" priority="2661" stopIfTrue="1">
      <formula>OR(E44=祝色,WEEKDAY(E44)=1)</formula>
    </cfRule>
    <cfRule type="expression" dxfId="32475" priority="2662" stopIfTrue="1">
      <formula>WEEKDAY(E44)=7</formula>
    </cfRule>
  </conditionalFormatting>
  <conditionalFormatting sqref="F44">
    <cfRule type="expression" dxfId="32474" priority="2659" stopIfTrue="1">
      <formula>OR(F44=祝色,WEEKDAY(F44)=1)</formula>
    </cfRule>
    <cfRule type="expression" dxfId="32473" priority="2660" stopIfTrue="1">
      <formula>WEEKDAY(F44)=7</formula>
    </cfRule>
  </conditionalFormatting>
  <conditionalFormatting sqref="G44">
    <cfRule type="expression" dxfId="32472" priority="2657" stopIfTrue="1">
      <formula>OR(G44=祝色,WEEKDAY(G44)=1)</formula>
    </cfRule>
    <cfRule type="expression" dxfId="32471" priority="2658" stopIfTrue="1">
      <formula>WEEKDAY(G44)=7</formula>
    </cfRule>
  </conditionalFormatting>
  <conditionalFormatting sqref="H44">
    <cfRule type="expression" dxfId="32470" priority="2655" stopIfTrue="1">
      <formula>OR(H44=祝色,WEEKDAY(H44)=1)</formula>
    </cfRule>
    <cfRule type="expression" dxfId="32469" priority="2656" stopIfTrue="1">
      <formula>WEEKDAY(H44)=7</formula>
    </cfRule>
  </conditionalFormatting>
  <conditionalFormatting sqref="I44">
    <cfRule type="expression" dxfId="32468" priority="2653" stopIfTrue="1">
      <formula>OR(I44=祝色,WEEKDAY(I44)=1)</formula>
    </cfRule>
    <cfRule type="expression" dxfId="32467" priority="2654" stopIfTrue="1">
      <formula>WEEKDAY(I44)=7</formula>
    </cfRule>
  </conditionalFormatting>
  <conditionalFormatting sqref="J44">
    <cfRule type="expression" dxfId="32466" priority="2651" stopIfTrue="1">
      <formula>OR(J44=祝色,WEEKDAY(J44)=1)</formula>
    </cfRule>
    <cfRule type="expression" dxfId="32465" priority="2652" stopIfTrue="1">
      <formula>WEEKDAY(J44)=7</formula>
    </cfRule>
  </conditionalFormatting>
  <conditionalFormatting sqref="D45">
    <cfRule type="expression" dxfId="32464" priority="2649" stopIfTrue="1">
      <formula>OR(D45=祝色,WEEKDAY(D45)=1)</formula>
    </cfRule>
    <cfRule type="expression" dxfId="32463" priority="2650" stopIfTrue="1">
      <formula>WEEKDAY(D45)=7</formula>
    </cfRule>
  </conditionalFormatting>
  <conditionalFormatting sqref="E45">
    <cfRule type="expression" dxfId="32462" priority="2647" stopIfTrue="1">
      <formula>OR(E45=祝色,WEEKDAY(E45)=1)</formula>
    </cfRule>
    <cfRule type="expression" dxfId="32461" priority="2648" stopIfTrue="1">
      <formula>WEEKDAY(E45)=7</formula>
    </cfRule>
  </conditionalFormatting>
  <conditionalFormatting sqref="F45">
    <cfRule type="expression" dxfId="32460" priority="2645" stopIfTrue="1">
      <formula>OR(F45=祝色,WEEKDAY(F45)=1)</formula>
    </cfRule>
    <cfRule type="expression" dxfId="32459" priority="2646" stopIfTrue="1">
      <formula>WEEKDAY(F45)=7</formula>
    </cfRule>
  </conditionalFormatting>
  <conditionalFormatting sqref="G45">
    <cfRule type="expression" dxfId="32458" priority="2643" stopIfTrue="1">
      <formula>OR(G45=祝色,WEEKDAY(G45)=1)</formula>
    </cfRule>
    <cfRule type="expression" dxfId="32457" priority="2644" stopIfTrue="1">
      <formula>WEEKDAY(G45)=7</formula>
    </cfRule>
  </conditionalFormatting>
  <conditionalFormatting sqref="H45">
    <cfRule type="expression" dxfId="32456" priority="2641" stopIfTrue="1">
      <formula>OR(H45=祝色,WEEKDAY(H45)=1)</formula>
    </cfRule>
    <cfRule type="expression" dxfId="32455" priority="2642" stopIfTrue="1">
      <formula>WEEKDAY(H45)=7</formula>
    </cfRule>
  </conditionalFormatting>
  <conditionalFormatting sqref="I45">
    <cfRule type="expression" dxfId="32454" priority="2639" stopIfTrue="1">
      <formula>OR(I45=祝色,WEEKDAY(I45)=1)</formula>
    </cfRule>
    <cfRule type="expression" dxfId="32453" priority="2640" stopIfTrue="1">
      <formula>WEEKDAY(I45)=7</formula>
    </cfRule>
  </conditionalFormatting>
  <conditionalFormatting sqref="J45">
    <cfRule type="expression" dxfId="32452" priority="2637" stopIfTrue="1">
      <formula>OR(J45=祝色,WEEKDAY(J45)=1)</formula>
    </cfRule>
    <cfRule type="expression" dxfId="32451" priority="2638" stopIfTrue="1">
      <formula>WEEKDAY(J45)=7</formula>
    </cfRule>
  </conditionalFormatting>
  <conditionalFormatting sqref="D46">
    <cfRule type="expression" dxfId="32450" priority="2635" stopIfTrue="1">
      <formula>OR(D46=祝色,WEEKDAY(D46)=1)</formula>
    </cfRule>
    <cfRule type="expression" dxfId="32449" priority="2636" stopIfTrue="1">
      <formula>WEEKDAY(D46)=7</formula>
    </cfRule>
  </conditionalFormatting>
  <conditionalFormatting sqref="E46">
    <cfRule type="expression" dxfId="32448" priority="2633" stopIfTrue="1">
      <formula>OR(E46=祝色,WEEKDAY(E46)=1)</formula>
    </cfRule>
    <cfRule type="expression" dxfId="32447" priority="2634" stopIfTrue="1">
      <formula>WEEKDAY(E46)=7</formula>
    </cfRule>
  </conditionalFormatting>
  <conditionalFormatting sqref="F46">
    <cfRule type="expression" dxfId="32446" priority="2631" stopIfTrue="1">
      <formula>OR(F46=祝色,WEEKDAY(F46)=1)</formula>
    </cfRule>
    <cfRule type="expression" dxfId="32445" priority="2632" stopIfTrue="1">
      <formula>WEEKDAY(F46)=7</formula>
    </cfRule>
  </conditionalFormatting>
  <conditionalFormatting sqref="G46">
    <cfRule type="expression" dxfId="32444" priority="2629" stopIfTrue="1">
      <formula>OR(G46=祝色,WEEKDAY(G46)=1)</formula>
    </cfRule>
    <cfRule type="expression" dxfId="32443" priority="2630" stopIfTrue="1">
      <formula>WEEKDAY(G46)=7</formula>
    </cfRule>
  </conditionalFormatting>
  <conditionalFormatting sqref="H46">
    <cfRule type="expression" dxfId="32442" priority="2627" stopIfTrue="1">
      <formula>OR(H46=祝色,WEEKDAY(H46)=1)</formula>
    </cfRule>
    <cfRule type="expression" dxfId="32441" priority="2628" stopIfTrue="1">
      <formula>WEEKDAY(H46)=7</formula>
    </cfRule>
  </conditionalFormatting>
  <conditionalFormatting sqref="I46">
    <cfRule type="expression" dxfId="32440" priority="2625" stopIfTrue="1">
      <formula>OR(I46=祝色,WEEKDAY(I46)=1)</formula>
    </cfRule>
    <cfRule type="expression" dxfId="32439" priority="2626" stopIfTrue="1">
      <formula>WEEKDAY(I46)=7</formula>
    </cfRule>
  </conditionalFormatting>
  <conditionalFormatting sqref="J46">
    <cfRule type="expression" dxfId="32438" priority="2623" stopIfTrue="1">
      <formula>OR(J46=祝色,WEEKDAY(J46)=1)</formula>
    </cfRule>
    <cfRule type="expression" dxfId="32437" priority="2624" stopIfTrue="1">
      <formula>WEEKDAY(J46)=7</formula>
    </cfRule>
  </conditionalFormatting>
  <conditionalFormatting sqref="D47">
    <cfRule type="expression" dxfId="32436" priority="2621" stopIfTrue="1">
      <formula>OR(D47=祝色,WEEKDAY(D47)=1)</formula>
    </cfRule>
    <cfRule type="expression" dxfId="32435" priority="2622" stopIfTrue="1">
      <formula>WEEKDAY(D47)=7</formula>
    </cfRule>
  </conditionalFormatting>
  <conditionalFormatting sqref="E47">
    <cfRule type="expression" dxfId="32434" priority="2619" stopIfTrue="1">
      <formula>OR(E47=祝色,WEEKDAY(E47)=1)</formula>
    </cfRule>
    <cfRule type="expression" dxfId="32433" priority="2620" stopIfTrue="1">
      <formula>WEEKDAY(E47)=7</formula>
    </cfRule>
  </conditionalFormatting>
  <conditionalFormatting sqref="F47">
    <cfRule type="expression" dxfId="32432" priority="2617" stopIfTrue="1">
      <formula>OR(F47=祝色,WEEKDAY(F47)=1)</formula>
    </cfRule>
    <cfRule type="expression" dxfId="32431" priority="2618" stopIfTrue="1">
      <formula>WEEKDAY(F47)=7</formula>
    </cfRule>
  </conditionalFormatting>
  <conditionalFormatting sqref="G47">
    <cfRule type="expression" dxfId="32430" priority="2615" stopIfTrue="1">
      <formula>OR(G47=祝色,WEEKDAY(G47)=1)</formula>
    </cfRule>
    <cfRule type="expression" dxfId="32429" priority="2616" stopIfTrue="1">
      <formula>WEEKDAY(G47)=7</formula>
    </cfRule>
  </conditionalFormatting>
  <conditionalFormatting sqref="H47">
    <cfRule type="expression" dxfId="32428" priority="2613" stopIfTrue="1">
      <formula>OR(H47=祝色,WEEKDAY(H47)=1)</formula>
    </cfRule>
    <cfRule type="expression" dxfId="32427" priority="2614" stopIfTrue="1">
      <formula>WEEKDAY(H47)=7</formula>
    </cfRule>
  </conditionalFormatting>
  <conditionalFormatting sqref="I47">
    <cfRule type="expression" dxfId="32426" priority="2611" stopIfTrue="1">
      <formula>OR(I47=祝色,WEEKDAY(I47)=1)</formula>
    </cfRule>
    <cfRule type="expression" dxfId="32425" priority="2612" stopIfTrue="1">
      <formula>WEEKDAY(I47)=7</formula>
    </cfRule>
  </conditionalFormatting>
  <conditionalFormatting sqref="J47">
    <cfRule type="expression" dxfId="32424" priority="2609" stopIfTrue="1">
      <formula>OR(J47=祝色,WEEKDAY(J47)=1)</formula>
    </cfRule>
    <cfRule type="expression" dxfId="32423" priority="2610" stopIfTrue="1">
      <formula>WEEKDAY(J47)=7</formula>
    </cfRule>
  </conditionalFormatting>
  <conditionalFormatting sqref="D48">
    <cfRule type="expression" dxfId="32422" priority="2607" stopIfTrue="1">
      <formula>OR(D48=祝色,WEEKDAY(D48)=1)</formula>
    </cfRule>
    <cfRule type="expression" dxfId="32421" priority="2608" stopIfTrue="1">
      <formula>WEEKDAY(D48)=7</formula>
    </cfRule>
  </conditionalFormatting>
  <conditionalFormatting sqref="E48">
    <cfRule type="expression" dxfId="32420" priority="2605" stopIfTrue="1">
      <formula>OR(E48=祝色,WEEKDAY(E48)=1)</formula>
    </cfRule>
    <cfRule type="expression" dxfId="32419" priority="2606" stopIfTrue="1">
      <formula>WEEKDAY(E48)=7</formula>
    </cfRule>
  </conditionalFormatting>
  <conditionalFormatting sqref="F48">
    <cfRule type="expression" dxfId="32418" priority="2603" stopIfTrue="1">
      <formula>OR(F48=祝色,WEEKDAY(F48)=1)</formula>
    </cfRule>
    <cfRule type="expression" dxfId="32417" priority="2604" stopIfTrue="1">
      <formula>WEEKDAY(F48)=7</formula>
    </cfRule>
  </conditionalFormatting>
  <conditionalFormatting sqref="G48">
    <cfRule type="expression" dxfId="32416" priority="2601" stopIfTrue="1">
      <formula>OR(G48=祝色,WEEKDAY(G48)=1)</formula>
    </cfRule>
    <cfRule type="expression" dxfId="32415" priority="2602" stopIfTrue="1">
      <formula>WEEKDAY(G48)=7</formula>
    </cfRule>
  </conditionalFormatting>
  <conditionalFormatting sqref="H48">
    <cfRule type="expression" dxfId="32414" priority="2599" stopIfTrue="1">
      <formula>OR(H48=祝色,WEEKDAY(H48)=1)</formula>
    </cfRule>
    <cfRule type="expression" dxfId="32413" priority="2600" stopIfTrue="1">
      <formula>WEEKDAY(H48)=7</formula>
    </cfRule>
  </conditionalFormatting>
  <conditionalFormatting sqref="I48">
    <cfRule type="expression" dxfId="32412" priority="2597" stopIfTrue="1">
      <formula>OR(I48=祝色,WEEKDAY(I48)=1)</formula>
    </cfRule>
    <cfRule type="expression" dxfId="32411" priority="2598" stopIfTrue="1">
      <formula>WEEKDAY(I48)=7</formula>
    </cfRule>
  </conditionalFormatting>
  <conditionalFormatting sqref="J48">
    <cfRule type="expression" dxfId="32410" priority="2595" stopIfTrue="1">
      <formula>OR(J48=祝色,WEEKDAY(J48)=1)</formula>
    </cfRule>
    <cfRule type="expression" dxfId="32409" priority="2596" stopIfTrue="1">
      <formula>WEEKDAY(J48)=7</formula>
    </cfRule>
  </conditionalFormatting>
  <conditionalFormatting sqref="D49">
    <cfRule type="expression" dxfId="32408" priority="2593" stopIfTrue="1">
      <formula>OR(D49=祝色,WEEKDAY(D49)=1)</formula>
    </cfRule>
    <cfRule type="expression" dxfId="32407" priority="2594" stopIfTrue="1">
      <formula>WEEKDAY(D49)=7</formula>
    </cfRule>
  </conditionalFormatting>
  <conditionalFormatting sqref="E49">
    <cfRule type="expression" dxfId="32406" priority="2591" stopIfTrue="1">
      <formula>OR(E49=祝色,WEEKDAY(E49)=1)</formula>
    </cfRule>
    <cfRule type="expression" dxfId="32405" priority="2592" stopIfTrue="1">
      <formula>WEEKDAY(E49)=7</formula>
    </cfRule>
  </conditionalFormatting>
  <conditionalFormatting sqref="L44">
    <cfRule type="expression" dxfId="32404" priority="2589" stopIfTrue="1">
      <formula>OR(L44=祝色,WEEKDAY(L44)=1)</formula>
    </cfRule>
    <cfRule type="expression" dxfId="32403" priority="2590" stopIfTrue="1">
      <formula>WEEKDAY(L44)=7</formula>
    </cfRule>
  </conditionalFormatting>
  <conditionalFormatting sqref="M44">
    <cfRule type="expression" dxfId="32402" priority="2587" stopIfTrue="1">
      <formula>OR(M44=祝色,WEEKDAY(M44)=1)</formula>
    </cfRule>
    <cfRule type="expression" dxfId="32401" priority="2588" stopIfTrue="1">
      <formula>WEEKDAY(M44)=7</formula>
    </cfRule>
  </conditionalFormatting>
  <conditionalFormatting sqref="N44">
    <cfRule type="expression" dxfId="32400" priority="2585" stopIfTrue="1">
      <formula>OR(N44=祝色,WEEKDAY(N44)=1)</formula>
    </cfRule>
    <cfRule type="expression" dxfId="32399" priority="2586" stopIfTrue="1">
      <formula>WEEKDAY(N44)=7</formula>
    </cfRule>
  </conditionalFormatting>
  <conditionalFormatting sqref="O44">
    <cfRule type="expression" dxfId="32398" priority="2583" stopIfTrue="1">
      <formula>OR(O44=祝色,WEEKDAY(O44)=1)</formula>
    </cfRule>
    <cfRule type="expression" dxfId="32397" priority="2584" stopIfTrue="1">
      <formula>WEEKDAY(O44)=7</formula>
    </cfRule>
  </conditionalFormatting>
  <conditionalFormatting sqref="P44">
    <cfRule type="expression" dxfId="32396" priority="2581" stopIfTrue="1">
      <formula>OR(P44=祝色,WEEKDAY(P44)=1)</formula>
    </cfRule>
    <cfRule type="expression" dxfId="32395" priority="2582" stopIfTrue="1">
      <formula>WEEKDAY(P44)=7</formula>
    </cfRule>
  </conditionalFormatting>
  <conditionalFormatting sqref="Q44">
    <cfRule type="expression" dxfId="32394" priority="2579" stopIfTrue="1">
      <formula>OR(Q44=祝色,WEEKDAY(Q44)=1)</formula>
    </cfRule>
    <cfRule type="expression" dxfId="32393" priority="2580" stopIfTrue="1">
      <formula>WEEKDAY(Q44)=7</formula>
    </cfRule>
  </conditionalFormatting>
  <conditionalFormatting sqref="R44">
    <cfRule type="expression" dxfId="32392" priority="2577" stopIfTrue="1">
      <formula>OR(R44=祝色,WEEKDAY(R44)=1)</formula>
    </cfRule>
    <cfRule type="expression" dxfId="32391" priority="2578" stopIfTrue="1">
      <formula>WEEKDAY(R44)=7</formula>
    </cfRule>
  </conditionalFormatting>
  <conditionalFormatting sqref="L45">
    <cfRule type="expression" dxfId="32390" priority="2575" stopIfTrue="1">
      <formula>OR(L45=祝色,WEEKDAY(L45)=1)</formula>
    </cfRule>
    <cfRule type="expression" dxfId="32389" priority="2576" stopIfTrue="1">
      <formula>WEEKDAY(L45)=7</formula>
    </cfRule>
  </conditionalFormatting>
  <conditionalFormatting sqref="M45">
    <cfRule type="expression" dxfId="32388" priority="2573" stopIfTrue="1">
      <formula>OR(M45=祝色,WEEKDAY(M45)=1)</formula>
    </cfRule>
    <cfRule type="expression" dxfId="32387" priority="2574" stopIfTrue="1">
      <formula>WEEKDAY(M45)=7</formula>
    </cfRule>
  </conditionalFormatting>
  <conditionalFormatting sqref="N45">
    <cfRule type="expression" dxfId="32386" priority="2571" stopIfTrue="1">
      <formula>OR(N45=祝色,WEEKDAY(N45)=1)</formula>
    </cfRule>
    <cfRule type="expression" dxfId="32385" priority="2572" stopIfTrue="1">
      <formula>WEEKDAY(N45)=7</formula>
    </cfRule>
  </conditionalFormatting>
  <conditionalFormatting sqref="O45">
    <cfRule type="expression" dxfId="32384" priority="2569" stopIfTrue="1">
      <formula>OR(O45=祝色,WEEKDAY(O45)=1)</formula>
    </cfRule>
    <cfRule type="expression" dxfId="32383" priority="2570" stopIfTrue="1">
      <formula>WEEKDAY(O45)=7</formula>
    </cfRule>
  </conditionalFormatting>
  <conditionalFormatting sqref="P45">
    <cfRule type="expression" dxfId="32382" priority="2567" stopIfTrue="1">
      <formula>OR(P45=祝色,WEEKDAY(P45)=1)</formula>
    </cfRule>
    <cfRule type="expression" dxfId="32381" priority="2568" stopIfTrue="1">
      <formula>WEEKDAY(P45)=7</formula>
    </cfRule>
  </conditionalFormatting>
  <conditionalFormatting sqref="Q45">
    <cfRule type="expression" dxfId="32380" priority="2565" stopIfTrue="1">
      <formula>OR(Q45=祝色,WEEKDAY(Q45)=1)</formula>
    </cfRule>
    <cfRule type="expression" dxfId="32379" priority="2566" stopIfTrue="1">
      <formula>WEEKDAY(Q45)=7</formula>
    </cfRule>
  </conditionalFormatting>
  <conditionalFormatting sqref="R45">
    <cfRule type="expression" dxfId="32378" priority="2563" stopIfTrue="1">
      <formula>OR(R45=祝色,WEEKDAY(R45)=1)</formula>
    </cfRule>
    <cfRule type="expression" dxfId="32377" priority="2564" stopIfTrue="1">
      <formula>WEEKDAY(R45)=7</formula>
    </cfRule>
  </conditionalFormatting>
  <conditionalFormatting sqref="L46">
    <cfRule type="expression" dxfId="32376" priority="2561" stopIfTrue="1">
      <formula>OR(L46=祝色,WEEKDAY(L46)=1)</formula>
    </cfRule>
    <cfRule type="expression" dxfId="32375" priority="2562" stopIfTrue="1">
      <formula>WEEKDAY(L46)=7</formula>
    </cfRule>
  </conditionalFormatting>
  <conditionalFormatting sqref="M46">
    <cfRule type="expression" dxfId="32374" priority="2559" stopIfTrue="1">
      <formula>OR(M46=祝色,WEEKDAY(M46)=1)</formula>
    </cfRule>
    <cfRule type="expression" dxfId="32373" priority="2560" stopIfTrue="1">
      <formula>WEEKDAY(M46)=7</formula>
    </cfRule>
  </conditionalFormatting>
  <conditionalFormatting sqref="N46">
    <cfRule type="expression" dxfId="32372" priority="2557" stopIfTrue="1">
      <formula>OR(N46=祝色,WEEKDAY(N46)=1)</formula>
    </cfRule>
    <cfRule type="expression" dxfId="32371" priority="2558" stopIfTrue="1">
      <formula>WEEKDAY(N46)=7</formula>
    </cfRule>
  </conditionalFormatting>
  <conditionalFormatting sqref="O46">
    <cfRule type="expression" dxfId="32370" priority="2555" stopIfTrue="1">
      <formula>OR(O46=祝色,WEEKDAY(O46)=1)</formula>
    </cfRule>
    <cfRule type="expression" dxfId="32369" priority="2556" stopIfTrue="1">
      <formula>WEEKDAY(O46)=7</formula>
    </cfRule>
  </conditionalFormatting>
  <conditionalFormatting sqref="P46">
    <cfRule type="expression" dxfId="32368" priority="2553" stopIfTrue="1">
      <formula>OR(P46=祝色,WEEKDAY(P46)=1)</formula>
    </cfRule>
    <cfRule type="expression" dxfId="32367" priority="2554" stopIfTrue="1">
      <formula>WEEKDAY(P46)=7</formula>
    </cfRule>
  </conditionalFormatting>
  <conditionalFormatting sqref="Q46">
    <cfRule type="expression" dxfId="32366" priority="2551" stopIfTrue="1">
      <formula>OR(Q46=祝色,WEEKDAY(Q46)=1)</formula>
    </cfRule>
    <cfRule type="expression" dxfId="32365" priority="2552" stopIfTrue="1">
      <formula>WEEKDAY(Q46)=7</formula>
    </cfRule>
  </conditionalFormatting>
  <conditionalFormatting sqref="R46">
    <cfRule type="expression" dxfId="32364" priority="2549" stopIfTrue="1">
      <formula>OR(R46=祝色,WEEKDAY(R46)=1)</formula>
    </cfRule>
    <cfRule type="expression" dxfId="32363" priority="2550" stopIfTrue="1">
      <formula>WEEKDAY(R46)=7</formula>
    </cfRule>
  </conditionalFormatting>
  <conditionalFormatting sqref="L47">
    <cfRule type="expression" dxfId="32362" priority="2547" stopIfTrue="1">
      <formula>OR(L47=祝色,WEEKDAY(L47)=1)</formula>
    </cfRule>
    <cfRule type="expression" dxfId="32361" priority="2548" stopIfTrue="1">
      <formula>WEEKDAY(L47)=7</formula>
    </cfRule>
  </conditionalFormatting>
  <conditionalFormatting sqref="M47">
    <cfRule type="expression" dxfId="32360" priority="2545" stopIfTrue="1">
      <formula>OR(M47=祝色,WEEKDAY(M47)=1)</formula>
    </cfRule>
    <cfRule type="expression" dxfId="32359" priority="2546" stopIfTrue="1">
      <formula>WEEKDAY(M47)=7</formula>
    </cfRule>
  </conditionalFormatting>
  <conditionalFormatting sqref="N47">
    <cfRule type="expression" dxfId="32358" priority="2543" stopIfTrue="1">
      <formula>OR(N47=祝色,WEEKDAY(N47)=1)</formula>
    </cfRule>
    <cfRule type="expression" dxfId="32357" priority="2544" stopIfTrue="1">
      <formula>WEEKDAY(N47)=7</formula>
    </cfRule>
  </conditionalFormatting>
  <conditionalFormatting sqref="O47">
    <cfRule type="expression" dxfId="32356" priority="2541" stopIfTrue="1">
      <formula>OR(O47=祝色,WEEKDAY(O47)=1)</formula>
    </cfRule>
    <cfRule type="expression" dxfId="32355" priority="2542" stopIfTrue="1">
      <formula>WEEKDAY(O47)=7</formula>
    </cfRule>
  </conditionalFormatting>
  <conditionalFormatting sqref="P47">
    <cfRule type="expression" dxfId="32354" priority="2539" stopIfTrue="1">
      <formula>OR(P47=祝色,WEEKDAY(P47)=1)</formula>
    </cfRule>
    <cfRule type="expression" dxfId="32353" priority="2540" stopIfTrue="1">
      <formula>WEEKDAY(P47)=7</formula>
    </cfRule>
  </conditionalFormatting>
  <conditionalFormatting sqref="Q47">
    <cfRule type="expression" dxfId="32352" priority="2537" stopIfTrue="1">
      <formula>OR(Q47=祝色,WEEKDAY(Q47)=1)</formula>
    </cfRule>
    <cfRule type="expression" dxfId="32351" priority="2538" stopIfTrue="1">
      <formula>WEEKDAY(Q47)=7</formula>
    </cfRule>
  </conditionalFormatting>
  <conditionalFormatting sqref="R47">
    <cfRule type="expression" dxfId="32350" priority="2535" stopIfTrue="1">
      <formula>OR(R47=祝色,WEEKDAY(R47)=1)</formula>
    </cfRule>
    <cfRule type="expression" dxfId="32349" priority="2536" stopIfTrue="1">
      <formula>WEEKDAY(R47)=7</formula>
    </cfRule>
  </conditionalFormatting>
  <conditionalFormatting sqref="L48">
    <cfRule type="expression" dxfId="32348" priority="2533" stopIfTrue="1">
      <formula>OR(L48=祝色,WEEKDAY(L48)=1)</formula>
    </cfRule>
    <cfRule type="expression" dxfId="32347" priority="2534" stopIfTrue="1">
      <formula>WEEKDAY(L48)=7</formula>
    </cfRule>
  </conditionalFormatting>
  <conditionalFormatting sqref="M48">
    <cfRule type="expression" dxfId="32346" priority="2531" stopIfTrue="1">
      <formula>OR(M48=祝色,WEEKDAY(M48)=1)</formula>
    </cfRule>
    <cfRule type="expression" dxfId="32345" priority="2532" stopIfTrue="1">
      <formula>WEEKDAY(M48)=7</formula>
    </cfRule>
  </conditionalFormatting>
  <conditionalFormatting sqref="N48">
    <cfRule type="expression" dxfId="32344" priority="2529" stopIfTrue="1">
      <formula>OR(N48=祝色,WEEKDAY(N48)=1)</formula>
    </cfRule>
    <cfRule type="expression" dxfId="32343" priority="2530" stopIfTrue="1">
      <formula>WEEKDAY(N48)=7</formula>
    </cfRule>
  </conditionalFormatting>
  <conditionalFormatting sqref="O48">
    <cfRule type="expression" dxfId="32342" priority="2527" stopIfTrue="1">
      <formula>OR(O48=祝色,WEEKDAY(O48)=1)</formula>
    </cfRule>
    <cfRule type="expression" dxfId="32341" priority="2528" stopIfTrue="1">
      <formula>WEEKDAY(O48)=7</formula>
    </cfRule>
  </conditionalFormatting>
  <conditionalFormatting sqref="P48">
    <cfRule type="expression" dxfId="32340" priority="2525" stopIfTrue="1">
      <formula>OR(P48=祝色,WEEKDAY(P48)=1)</formula>
    </cfRule>
    <cfRule type="expression" dxfId="32339" priority="2526" stopIfTrue="1">
      <formula>WEEKDAY(P48)=7</formula>
    </cfRule>
  </conditionalFormatting>
  <conditionalFormatting sqref="Q48">
    <cfRule type="expression" dxfId="32338" priority="2523" stopIfTrue="1">
      <formula>OR(Q48=祝色,WEEKDAY(Q48)=1)</formula>
    </cfRule>
    <cfRule type="expression" dxfId="32337" priority="2524" stopIfTrue="1">
      <formula>WEEKDAY(Q48)=7</formula>
    </cfRule>
  </conditionalFormatting>
  <conditionalFormatting sqref="R48">
    <cfRule type="expression" dxfId="32336" priority="2521" stopIfTrue="1">
      <formula>OR(R48=祝色,WEEKDAY(R48)=1)</formula>
    </cfRule>
    <cfRule type="expression" dxfId="32335" priority="2522" stopIfTrue="1">
      <formula>WEEKDAY(R48)=7</formula>
    </cfRule>
  </conditionalFormatting>
  <conditionalFormatting sqref="L49">
    <cfRule type="expression" dxfId="32334" priority="2519" stopIfTrue="1">
      <formula>OR(L49=祝色,WEEKDAY(L49)=1)</formula>
    </cfRule>
    <cfRule type="expression" dxfId="32333" priority="2520" stopIfTrue="1">
      <formula>WEEKDAY(L49)=7</formula>
    </cfRule>
  </conditionalFormatting>
  <conditionalFormatting sqref="M49">
    <cfRule type="expression" dxfId="32332" priority="2517" stopIfTrue="1">
      <formula>OR(M49=祝色,WEEKDAY(M49)=1)</formula>
    </cfRule>
    <cfRule type="expression" dxfId="32331" priority="2518" stopIfTrue="1">
      <formula>WEEKDAY(M49)=7</formula>
    </cfRule>
  </conditionalFormatting>
  <conditionalFormatting sqref="T44">
    <cfRule type="expression" dxfId="32330" priority="2515" stopIfTrue="1">
      <formula>OR(T44=祝色,WEEKDAY(T44)=1)</formula>
    </cfRule>
    <cfRule type="expression" dxfId="32329" priority="2516" stopIfTrue="1">
      <formula>WEEKDAY(T44)=7</formula>
    </cfRule>
  </conditionalFormatting>
  <conditionalFormatting sqref="U44">
    <cfRule type="expression" dxfId="32328" priority="2513" stopIfTrue="1">
      <formula>OR(U44=祝色,WEEKDAY(U44)=1)</formula>
    </cfRule>
    <cfRule type="expression" dxfId="32327" priority="2514" stopIfTrue="1">
      <formula>WEEKDAY(U44)=7</formula>
    </cfRule>
  </conditionalFormatting>
  <conditionalFormatting sqref="V44">
    <cfRule type="expression" dxfId="32326" priority="2511" stopIfTrue="1">
      <formula>OR(V44=祝色,WEEKDAY(V44)=1)</formula>
    </cfRule>
    <cfRule type="expression" dxfId="32325" priority="2512" stopIfTrue="1">
      <formula>WEEKDAY(V44)=7</formula>
    </cfRule>
  </conditionalFormatting>
  <conditionalFormatting sqref="W44">
    <cfRule type="expression" dxfId="32324" priority="2509" stopIfTrue="1">
      <formula>OR(W44=祝色,WEEKDAY(W44)=1)</formula>
    </cfRule>
    <cfRule type="expression" dxfId="32323" priority="2510" stopIfTrue="1">
      <formula>WEEKDAY(W44)=7</formula>
    </cfRule>
  </conditionalFormatting>
  <conditionalFormatting sqref="X44">
    <cfRule type="expression" dxfId="32322" priority="2507" stopIfTrue="1">
      <formula>OR(X44=祝色,WEEKDAY(X44)=1)</formula>
    </cfRule>
    <cfRule type="expression" dxfId="32321" priority="2508" stopIfTrue="1">
      <formula>WEEKDAY(X44)=7</formula>
    </cfRule>
  </conditionalFormatting>
  <conditionalFormatting sqref="Y44">
    <cfRule type="expression" dxfId="32320" priority="2505" stopIfTrue="1">
      <formula>OR(Y44=祝色,WEEKDAY(Y44)=1)</formula>
    </cfRule>
    <cfRule type="expression" dxfId="32319" priority="2506" stopIfTrue="1">
      <formula>WEEKDAY(Y44)=7</formula>
    </cfRule>
  </conditionalFormatting>
  <conditionalFormatting sqref="Z44">
    <cfRule type="expression" dxfId="32318" priority="2503" stopIfTrue="1">
      <formula>OR(Z44=祝色,WEEKDAY(Z44)=1)</formula>
    </cfRule>
    <cfRule type="expression" dxfId="32317" priority="2504" stopIfTrue="1">
      <formula>WEEKDAY(Z44)=7</formula>
    </cfRule>
  </conditionalFormatting>
  <conditionalFormatting sqref="T45">
    <cfRule type="expression" dxfId="32316" priority="2501" stopIfTrue="1">
      <formula>OR(T45=祝色,WEEKDAY(T45)=1)</formula>
    </cfRule>
    <cfRule type="expression" dxfId="32315" priority="2502" stopIfTrue="1">
      <formula>WEEKDAY(T45)=7</formula>
    </cfRule>
  </conditionalFormatting>
  <conditionalFormatting sqref="U45">
    <cfRule type="expression" dxfId="32314" priority="2499" stopIfTrue="1">
      <formula>OR(U45=祝色,WEEKDAY(U45)=1)</formula>
    </cfRule>
    <cfRule type="expression" dxfId="32313" priority="2500" stopIfTrue="1">
      <formula>WEEKDAY(U45)=7</formula>
    </cfRule>
  </conditionalFormatting>
  <conditionalFormatting sqref="V45">
    <cfRule type="expression" dxfId="32312" priority="2497" stopIfTrue="1">
      <formula>OR(V45=祝色,WEEKDAY(V45)=1)</formula>
    </cfRule>
    <cfRule type="expression" dxfId="32311" priority="2498" stopIfTrue="1">
      <formula>WEEKDAY(V45)=7</formula>
    </cfRule>
  </conditionalFormatting>
  <conditionalFormatting sqref="W45">
    <cfRule type="expression" dxfId="32310" priority="2495" stopIfTrue="1">
      <formula>OR(W45=祝色,WEEKDAY(W45)=1)</formula>
    </cfRule>
    <cfRule type="expression" dxfId="32309" priority="2496" stopIfTrue="1">
      <formula>WEEKDAY(W45)=7</formula>
    </cfRule>
  </conditionalFormatting>
  <conditionalFormatting sqref="X45">
    <cfRule type="expression" dxfId="32308" priority="2493" stopIfTrue="1">
      <formula>OR(X45=祝色,WEEKDAY(X45)=1)</formula>
    </cfRule>
    <cfRule type="expression" dxfId="32307" priority="2494" stopIfTrue="1">
      <formula>WEEKDAY(X45)=7</formula>
    </cfRule>
  </conditionalFormatting>
  <conditionalFormatting sqref="Y45">
    <cfRule type="expression" dxfId="32306" priority="2491" stopIfTrue="1">
      <formula>OR(Y45=祝色,WEEKDAY(Y45)=1)</formula>
    </cfRule>
    <cfRule type="expression" dxfId="32305" priority="2492" stopIfTrue="1">
      <formula>WEEKDAY(Y45)=7</formula>
    </cfRule>
  </conditionalFormatting>
  <conditionalFormatting sqref="Z45">
    <cfRule type="expression" dxfId="32304" priority="2489" stopIfTrue="1">
      <formula>OR(Z45=祝色,WEEKDAY(Z45)=1)</formula>
    </cfRule>
    <cfRule type="expression" dxfId="32303" priority="2490" stopIfTrue="1">
      <formula>WEEKDAY(Z45)=7</formula>
    </cfRule>
  </conditionalFormatting>
  <conditionalFormatting sqref="T46">
    <cfRule type="expression" dxfId="32302" priority="2487" stopIfTrue="1">
      <formula>OR(T46=祝色,WEEKDAY(T46)=1)</formula>
    </cfRule>
    <cfRule type="expression" dxfId="32301" priority="2488" stopIfTrue="1">
      <formula>WEEKDAY(T46)=7</formula>
    </cfRule>
  </conditionalFormatting>
  <conditionalFormatting sqref="U46">
    <cfRule type="expression" dxfId="32300" priority="2485" stopIfTrue="1">
      <formula>OR(U46=祝色,WEEKDAY(U46)=1)</formula>
    </cfRule>
    <cfRule type="expression" dxfId="32299" priority="2486" stopIfTrue="1">
      <formula>WEEKDAY(U46)=7</formula>
    </cfRule>
  </conditionalFormatting>
  <conditionalFormatting sqref="V46">
    <cfRule type="expression" dxfId="32298" priority="2483" stopIfTrue="1">
      <formula>OR(V46=祝色,WEEKDAY(V46)=1)</formula>
    </cfRule>
    <cfRule type="expression" dxfId="32297" priority="2484" stopIfTrue="1">
      <formula>WEEKDAY(V46)=7</formula>
    </cfRule>
  </conditionalFormatting>
  <conditionalFormatting sqref="W46">
    <cfRule type="expression" dxfId="32296" priority="2481" stopIfTrue="1">
      <formula>OR(W46=祝色,WEEKDAY(W46)=1)</formula>
    </cfRule>
    <cfRule type="expression" dxfId="32295" priority="2482" stopIfTrue="1">
      <formula>WEEKDAY(W46)=7</formula>
    </cfRule>
  </conditionalFormatting>
  <conditionalFormatting sqref="X46">
    <cfRule type="expression" dxfId="32294" priority="2479" stopIfTrue="1">
      <formula>OR(X46=祝色,WEEKDAY(X46)=1)</formula>
    </cfRule>
    <cfRule type="expression" dxfId="32293" priority="2480" stopIfTrue="1">
      <formula>WEEKDAY(X46)=7</formula>
    </cfRule>
  </conditionalFormatting>
  <conditionalFormatting sqref="Y46">
    <cfRule type="expression" dxfId="32292" priority="2477" stopIfTrue="1">
      <formula>OR(Y46=祝色,WEEKDAY(Y46)=1)</formula>
    </cfRule>
    <cfRule type="expression" dxfId="32291" priority="2478" stopIfTrue="1">
      <formula>WEEKDAY(Y46)=7</formula>
    </cfRule>
  </conditionalFormatting>
  <conditionalFormatting sqref="Z46">
    <cfRule type="expression" dxfId="32290" priority="2475" stopIfTrue="1">
      <formula>OR(Z46=祝色,WEEKDAY(Z46)=1)</formula>
    </cfRule>
    <cfRule type="expression" dxfId="32289" priority="2476" stopIfTrue="1">
      <formula>WEEKDAY(Z46)=7</formula>
    </cfRule>
  </conditionalFormatting>
  <conditionalFormatting sqref="T47">
    <cfRule type="expression" dxfId="32288" priority="2473" stopIfTrue="1">
      <formula>OR(T47=祝色,WEEKDAY(T47)=1)</formula>
    </cfRule>
    <cfRule type="expression" dxfId="32287" priority="2474" stopIfTrue="1">
      <formula>WEEKDAY(T47)=7</formula>
    </cfRule>
  </conditionalFormatting>
  <conditionalFormatting sqref="U47">
    <cfRule type="expression" dxfId="32286" priority="2471" stopIfTrue="1">
      <formula>OR(U47=祝色,WEEKDAY(U47)=1)</formula>
    </cfRule>
    <cfRule type="expression" dxfId="32285" priority="2472" stopIfTrue="1">
      <formula>WEEKDAY(U47)=7</formula>
    </cfRule>
  </conditionalFormatting>
  <conditionalFormatting sqref="V47">
    <cfRule type="expression" dxfId="32284" priority="2469" stopIfTrue="1">
      <formula>OR(V47=祝色,WEEKDAY(V47)=1)</formula>
    </cfRule>
    <cfRule type="expression" dxfId="32283" priority="2470" stopIfTrue="1">
      <formula>WEEKDAY(V47)=7</formula>
    </cfRule>
  </conditionalFormatting>
  <conditionalFormatting sqref="W47">
    <cfRule type="expression" dxfId="32282" priority="2467" stopIfTrue="1">
      <formula>OR(W47=祝色,WEEKDAY(W47)=1)</formula>
    </cfRule>
    <cfRule type="expression" dxfId="32281" priority="2468" stopIfTrue="1">
      <formula>WEEKDAY(W47)=7</formula>
    </cfRule>
  </conditionalFormatting>
  <conditionalFormatting sqref="X47">
    <cfRule type="expression" dxfId="32280" priority="2465" stopIfTrue="1">
      <formula>OR(X47=祝色,WEEKDAY(X47)=1)</formula>
    </cfRule>
    <cfRule type="expression" dxfId="32279" priority="2466" stopIfTrue="1">
      <formula>WEEKDAY(X47)=7</formula>
    </cfRule>
  </conditionalFormatting>
  <conditionalFormatting sqref="Y47">
    <cfRule type="expression" dxfId="32278" priority="2463" stopIfTrue="1">
      <formula>OR(Y47=祝色,WEEKDAY(Y47)=1)</formula>
    </cfRule>
    <cfRule type="expression" dxfId="32277" priority="2464" stopIfTrue="1">
      <formula>WEEKDAY(Y47)=7</formula>
    </cfRule>
  </conditionalFormatting>
  <conditionalFormatting sqref="Z47">
    <cfRule type="expression" dxfId="32276" priority="2461" stopIfTrue="1">
      <formula>OR(Z47=祝色,WEEKDAY(Z47)=1)</formula>
    </cfRule>
    <cfRule type="expression" dxfId="32275" priority="2462" stopIfTrue="1">
      <formula>WEEKDAY(Z47)=7</formula>
    </cfRule>
  </conditionalFormatting>
  <conditionalFormatting sqref="T48">
    <cfRule type="expression" dxfId="32274" priority="2459" stopIfTrue="1">
      <formula>OR(T48=祝色,WEEKDAY(T48)=1)</formula>
    </cfRule>
    <cfRule type="expression" dxfId="32273" priority="2460" stopIfTrue="1">
      <formula>WEEKDAY(T48)=7</formula>
    </cfRule>
  </conditionalFormatting>
  <conditionalFormatting sqref="U48">
    <cfRule type="expression" dxfId="32272" priority="2457" stopIfTrue="1">
      <formula>OR(U48=祝色,WEEKDAY(U48)=1)</formula>
    </cfRule>
    <cfRule type="expression" dxfId="32271" priority="2458" stopIfTrue="1">
      <formula>WEEKDAY(U48)=7</formula>
    </cfRule>
  </conditionalFormatting>
  <conditionalFormatting sqref="V48">
    <cfRule type="expression" dxfId="32270" priority="2455" stopIfTrue="1">
      <formula>OR(V48=祝色,WEEKDAY(V48)=1)</formula>
    </cfRule>
    <cfRule type="expression" dxfId="32269" priority="2456" stopIfTrue="1">
      <formula>WEEKDAY(V48)=7</formula>
    </cfRule>
  </conditionalFormatting>
  <conditionalFormatting sqref="W48">
    <cfRule type="expression" dxfId="32268" priority="2453" stopIfTrue="1">
      <formula>OR(W48=祝色,WEEKDAY(W48)=1)</formula>
    </cfRule>
    <cfRule type="expression" dxfId="32267" priority="2454" stopIfTrue="1">
      <formula>WEEKDAY(W48)=7</formula>
    </cfRule>
  </conditionalFormatting>
  <conditionalFormatting sqref="X48">
    <cfRule type="expression" dxfId="32266" priority="2451" stopIfTrue="1">
      <formula>OR(X48=祝色,WEEKDAY(X48)=1)</formula>
    </cfRule>
    <cfRule type="expression" dxfId="32265" priority="2452" stopIfTrue="1">
      <formula>WEEKDAY(X48)=7</formula>
    </cfRule>
  </conditionalFormatting>
  <conditionalFormatting sqref="Y48">
    <cfRule type="expression" dxfId="32264" priority="2449" stopIfTrue="1">
      <formula>OR(Y48=祝色,WEEKDAY(Y48)=1)</formula>
    </cfRule>
    <cfRule type="expression" dxfId="32263" priority="2450" stopIfTrue="1">
      <formula>WEEKDAY(Y48)=7</formula>
    </cfRule>
  </conditionalFormatting>
  <conditionalFormatting sqref="Z48">
    <cfRule type="expression" dxfId="32262" priority="2447" stopIfTrue="1">
      <formula>OR(Z48=祝色,WEEKDAY(Z48)=1)</formula>
    </cfRule>
    <cfRule type="expression" dxfId="32261" priority="2448" stopIfTrue="1">
      <formula>WEEKDAY(Z48)=7</formula>
    </cfRule>
  </conditionalFormatting>
  <conditionalFormatting sqref="T49">
    <cfRule type="expression" dxfId="32260" priority="2445" stopIfTrue="1">
      <formula>OR(T49=祝色,WEEKDAY(T49)=1)</formula>
    </cfRule>
    <cfRule type="expression" dxfId="32259" priority="2446" stopIfTrue="1">
      <formula>WEEKDAY(T49)=7</formula>
    </cfRule>
  </conditionalFormatting>
  <conditionalFormatting sqref="U49">
    <cfRule type="expression" dxfId="32258" priority="2443" stopIfTrue="1">
      <formula>OR(U49=祝色,WEEKDAY(U49)=1)</formula>
    </cfRule>
    <cfRule type="expression" dxfId="32257" priority="2444" stopIfTrue="1">
      <formula>WEEKDAY(U49)=7</formula>
    </cfRule>
  </conditionalFormatting>
  <conditionalFormatting sqref="D53">
    <cfRule type="expression" dxfId="32256" priority="2441" stopIfTrue="1">
      <formula>OR(D53=祝色,WEEKDAY(D53)=1)</formula>
    </cfRule>
    <cfRule type="expression" dxfId="32255" priority="2442" stopIfTrue="1">
      <formula>WEEKDAY(D53)=7</formula>
    </cfRule>
  </conditionalFormatting>
  <conditionalFormatting sqref="E53">
    <cfRule type="expression" dxfId="32254" priority="2439" stopIfTrue="1">
      <formula>OR(E53=祝色,WEEKDAY(E53)=1)</formula>
    </cfRule>
    <cfRule type="expression" dxfId="32253" priority="2440" stopIfTrue="1">
      <formula>WEEKDAY(E53)=7</formula>
    </cfRule>
  </conditionalFormatting>
  <conditionalFormatting sqref="F53">
    <cfRule type="expression" dxfId="32252" priority="2437" stopIfTrue="1">
      <formula>OR(F53=祝色,WEEKDAY(F53)=1)</formula>
    </cfRule>
    <cfRule type="expression" dxfId="32251" priority="2438" stopIfTrue="1">
      <formula>WEEKDAY(F53)=7</formula>
    </cfRule>
  </conditionalFormatting>
  <conditionalFormatting sqref="G53">
    <cfRule type="expression" dxfId="32250" priority="2435" stopIfTrue="1">
      <formula>OR(G53=祝色,WEEKDAY(G53)=1)</formula>
    </cfRule>
    <cfRule type="expression" dxfId="32249" priority="2436" stopIfTrue="1">
      <formula>WEEKDAY(G53)=7</formula>
    </cfRule>
  </conditionalFormatting>
  <conditionalFormatting sqref="H53">
    <cfRule type="expression" dxfId="32248" priority="2433" stopIfTrue="1">
      <formula>OR(H53=祝色,WEEKDAY(H53)=1)</formula>
    </cfRule>
    <cfRule type="expression" dxfId="32247" priority="2434" stopIfTrue="1">
      <formula>WEEKDAY(H53)=7</formula>
    </cfRule>
  </conditionalFormatting>
  <conditionalFormatting sqref="I53">
    <cfRule type="expression" dxfId="32246" priority="2431" stopIfTrue="1">
      <formula>OR(I53=祝色,WEEKDAY(I53)=1)</formula>
    </cfRule>
    <cfRule type="expression" dxfId="32245" priority="2432" stopIfTrue="1">
      <formula>WEEKDAY(I53)=7</formula>
    </cfRule>
  </conditionalFormatting>
  <conditionalFormatting sqref="J53">
    <cfRule type="expression" dxfId="32244" priority="2429" stopIfTrue="1">
      <formula>OR(J53=祝色,WEEKDAY(J53)=1)</formula>
    </cfRule>
    <cfRule type="expression" dxfId="32243" priority="2430" stopIfTrue="1">
      <formula>WEEKDAY(J53)=7</formula>
    </cfRule>
  </conditionalFormatting>
  <conditionalFormatting sqref="D54">
    <cfRule type="expression" dxfId="32242" priority="2427" stopIfTrue="1">
      <formula>OR(D54=祝色,WEEKDAY(D54)=1)</formula>
    </cfRule>
    <cfRule type="expression" dxfId="32241" priority="2428" stopIfTrue="1">
      <formula>WEEKDAY(D54)=7</formula>
    </cfRule>
  </conditionalFormatting>
  <conditionalFormatting sqref="E54">
    <cfRule type="expression" dxfId="32240" priority="2425" stopIfTrue="1">
      <formula>OR(E54=祝色,WEEKDAY(E54)=1)</formula>
    </cfRule>
    <cfRule type="expression" dxfId="32239" priority="2426" stopIfTrue="1">
      <formula>WEEKDAY(E54)=7</formula>
    </cfRule>
  </conditionalFormatting>
  <conditionalFormatting sqref="F54">
    <cfRule type="expression" dxfId="32238" priority="2423" stopIfTrue="1">
      <formula>OR(F54=祝色,WEEKDAY(F54)=1)</formula>
    </cfRule>
    <cfRule type="expression" dxfId="32237" priority="2424" stopIfTrue="1">
      <formula>WEEKDAY(F54)=7</formula>
    </cfRule>
  </conditionalFormatting>
  <conditionalFormatting sqref="G54">
    <cfRule type="expression" dxfId="32236" priority="2421" stopIfTrue="1">
      <formula>OR(G54=祝色,WEEKDAY(G54)=1)</formula>
    </cfRule>
    <cfRule type="expression" dxfId="32235" priority="2422" stopIfTrue="1">
      <formula>WEEKDAY(G54)=7</formula>
    </cfRule>
  </conditionalFormatting>
  <conditionalFormatting sqref="H54">
    <cfRule type="expression" dxfId="32234" priority="2419" stopIfTrue="1">
      <formula>OR(H54=祝色,WEEKDAY(H54)=1)</formula>
    </cfRule>
    <cfRule type="expression" dxfId="32233" priority="2420" stopIfTrue="1">
      <formula>WEEKDAY(H54)=7</formula>
    </cfRule>
  </conditionalFormatting>
  <conditionalFormatting sqref="I54">
    <cfRule type="expression" dxfId="32232" priority="2417" stopIfTrue="1">
      <formula>OR(I54=祝色,WEEKDAY(I54)=1)</formula>
    </cfRule>
    <cfRule type="expression" dxfId="32231" priority="2418" stopIfTrue="1">
      <formula>WEEKDAY(I54)=7</formula>
    </cfRule>
  </conditionalFormatting>
  <conditionalFormatting sqref="J54">
    <cfRule type="expression" dxfId="32230" priority="2415" stopIfTrue="1">
      <formula>OR(J54=祝色,WEEKDAY(J54)=1)</formula>
    </cfRule>
    <cfRule type="expression" dxfId="32229" priority="2416" stopIfTrue="1">
      <formula>WEEKDAY(J54)=7</formula>
    </cfRule>
  </conditionalFormatting>
  <conditionalFormatting sqref="D55">
    <cfRule type="expression" dxfId="32228" priority="2413" stopIfTrue="1">
      <formula>OR(D55=祝色,WEEKDAY(D55)=1)</formula>
    </cfRule>
    <cfRule type="expression" dxfId="32227" priority="2414" stopIfTrue="1">
      <formula>WEEKDAY(D55)=7</formula>
    </cfRule>
  </conditionalFormatting>
  <conditionalFormatting sqref="E55">
    <cfRule type="expression" dxfId="32226" priority="2411" stopIfTrue="1">
      <formula>OR(E55=祝色,WEEKDAY(E55)=1)</formula>
    </cfRule>
    <cfRule type="expression" dxfId="32225" priority="2412" stopIfTrue="1">
      <formula>WEEKDAY(E55)=7</formula>
    </cfRule>
  </conditionalFormatting>
  <conditionalFormatting sqref="F55">
    <cfRule type="expression" dxfId="32224" priority="2409" stopIfTrue="1">
      <formula>OR(F55=祝色,WEEKDAY(F55)=1)</formula>
    </cfRule>
    <cfRule type="expression" dxfId="32223" priority="2410" stopIfTrue="1">
      <formula>WEEKDAY(F55)=7</formula>
    </cfRule>
  </conditionalFormatting>
  <conditionalFormatting sqref="G55">
    <cfRule type="expression" dxfId="32222" priority="2407" stopIfTrue="1">
      <formula>OR(G55=祝色,WEEKDAY(G55)=1)</formula>
    </cfRule>
    <cfRule type="expression" dxfId="32221" priority="2408" stopIfTrue="1">
      <formula>WEEKDAY(G55)=7</formula>
    </cfRule>
  </conditionalFormatting>
  <conditionalFormatting sqref="H55">
    <cfRule type="expression" dxfId="32220" priority="2405" stopIfTrue="1">
      <formula>OR(H55=祝色,WEEKDAY(H55)=1)</formula>
    </cfRule>
    <cfRule type="expression" dxfId="32219" priority="2406" stopIfTrue="1">
      <formula>WEEKDAY(H55)=7</formula>
    </cfRule>
  </conditionalFormatting>
  <conditionalFormatting sqref="I55">
    <cfRule type="expression" dxfId="32218" priority="2403" stopIfTrue="1">
      <formula>OR(I55=祝色,WEEKDAY(I55)=1)</formula>
    </cfRule>
    <cfRule type="expression" dxfId="32217" priority="2404" stopIfTrue="1">
      <formula>WEEKDAY(I55)=7</formula>
    </cfRule>
  </conditionalFormatting>
  <conditionalFormatting sqref="J55">
    <cfRule type="expression" dxfId="32216" priority="2401" stopIfTrue="1">
      <formula>OR(J55=祝色,WEEKDAY(J55)=1)</formula>
    </cfRule>
    <cfRule type="expression" dxfId="32215" priority="2402" stopIfTrue="1">
      <formula>WEEKDAY(J55)=7</formula>
    </cfRule>
  </conditionalFormatting>
  <conditionalFormatting sqref="D56">
    <cfRule type="expression" dxfId="32214" priority="2399" stopIfTrue="1">
      <formula>OR(D56=祝色,WEEKDAY(D56)=1)</formula>
    </cfRule>
    <cfRule type="expression" dxfId="32213" priority="2400" stopIfTrue="1">
      <formula>WEEKDAY(D56)=7</formula>
    </cfRule>
  </conditionalFormatting>
  <conditionalFormatting sqref="E56">
    <cfRule type="expression" dxfId="32212" priority="2397" stopIfTrue="1">
      <formula>OR(E56=祝色,WEEKDAY(E56)=1)</formula>
    </cfRule>
    <cfRule type="expression" dxfId="32211" priority="2398" stopIfTrue="1">
      <formula>WEEKDAY(E56)=7</formula>
    </cfRule>
  </conditionalFormatting>
  <conditionalFormatting sqref="F56">
    <cfRule type="expression" dxfId="32210" priority="2395" stopIfTrue="1">
      <formula>OR(F56=祝色,WEEKDAY(F56)=1)</formula>
    </cfRule>
    <cfRule type="expression" dxfId="32209" priority="2396" stopIfTrue="1">
      <formula>WEEKDAY(F56)=7</formula>
    </cfRule>
  </conditionalFormatting>
  <conditionalFormatting sqref="G56">
    <cfRule type="expression" dxfId="32208" priority="2393" stopIfTrue="1">
      <formula>OR(G56=祝色,WEEKDAY(G56)=1)</formula>
    </cfRule>
    <cfRule type="expression" dxfId="32207" priority="2394" stopIfTrue="1">
      <formula>WEEKDAY(G56)=7</formula>
    </cfRule>
  </conditionalFormatting>
  <conditionalFormatting sqref="H56">
    <cfRule type="expression" dxfId="32206" priority="2391" stopIfTrue="1">
      <formula>OR(H56=祝色,WEEKDAY(H56)=1)</formula>
    </cfRule>
    <cfRule type="expression" dxfId="32205" priority="2392" stopIfTrue="1">
      <formula>WEEKDAY(H56)=7</formula>
    </cfRule>
  </conditionalFormatting>
  <conditionalFormatting sqref="I56">
    <cfRule type="expression" dxfId="32204" priority="2389" stopIfTrue="1">
      <formula>OR(I56=祝色,WEEKDAY(I56)=1)</formula>
    </cfRule>
    <cfRule type="expression" dxfId="32203" priority="2390" stopIfTrue="1">
      <formula>WEEKDAY(I56)=7</formula>
    </cfRule>
  </conditionalFormatting>
  <conditionalFormatting sqref="J56">
    <cfRule type="expression" dxfId="32202" priority="2387" stopIfTrue="1">
      <formula>OR(J56=祝色,WEEKDAY(J56)=1)</formula>
    </cfRule>
    <cfRule type="expression" dxfId="32201" priority="2388" stopIfTrue="1">
      <formula>WEEKDAY(J56)=7</formula>
    </cfRule>
  </conditionalFormatting>
  <conditionalFormatting sqref="D57">
    <cfRule type="expression" dxfId="32200" priority="2385" stopIfTrue="1">
      <formula>OR(D57=祝色,WEEKDAY(D57)=1)</formula>
    </cfRule>
    <cfRule type="expression" dxfId="32199" priority="2386" stopIfTrue="1">
      <formula>WEEKDAY(D57)=7</formula>
    </cfRule>
  </conditionalFormatting>
  <conditionalFormatting sqref="E57">
    <cfRule type="expression" dxfId="32198" priority="2383" stopIfTrue="1">
      <formula>OR(E57=祝色,WEEKDAY(E57)=1)</formula>
    </cfRule>
    <cfRule type="expression" dxfId="32197" priority="2384" stopIfTrue="1">
      <formula>WEEKDAY(E57)=7</formula>
    </cfRule>
  </conditionalFormatting>
  <conditionalFormatting sqref="F57">
    <cfRule type="expression" dxfId="32196" priority="2381" stopIfTrue="1">
      <formula>OR(F57=祝色,WEEKDAY(F57)=1)</formula>
    </cfRule>
    <cfRule type="expression" dxfId="32195" priority="2382" stopIfTrue="1">
      <formula>WEEKDAY(F57)=7</formula>
    </cfRule>
  </conditionalFormatting>
  <conditionalFormatting sqref="G57">
    <cfRule type="expression" dxfId="32194" priority="2379" stopIfTrue="1">
      <formula>OR(G57=祝色,WEEKDAY(G57)=1)</formula>
    </cfRule>
    <cfRule type="expression" dxfId="32193" priority="2380" stopIfTrue="1">
      <formula>WEEKDAY(G57)=7</formula>
    </cfRule>
  </conditionalFormatting>
  <conditionalFormatting sqref="H57">
    <cfRule type="expression" dxfId="32192" priority="2377" stopIfTrue="1">
      <formula>OR(H57=祝色,WEEKDAY(H57)=1)</formula>
    </cfRule>
    <cfRule type="expression" dxfId="32191" priority="2378" stopIfTrue="1">
      <formula>WEEKDAY(H57)=7</formula>
    </cfRule>
  </conditionalFormatting>
  <conditionalFormatting sqref="I57">
    <cfRule type="expression" dxfId="32190" priority="2375" stopIfTrue="1">
      <formula>OR(I57=祝色,WEEKDAY(I57)=1)</formula>
    </cfRule>
    <cfRule type="expression" dxfId="32189" priority="2376" stopIfTrue="1">
      <formula>WEEKDAY(I57)=7</formula>
    </cfRule>
  </conditionalFormatting>
  <conditionalFormatting sqref="J57">
    <cfRule type="expression" dxfId="32188" priority="2373" stopIfTrue="1">
      <formula>OR(J57=祝色,WEEKDAY(J57)=1)</formula>
    </cfRule>
    <cfRule type="expression" dxfId="32187" priority="2374" stopIfTrue="1">
      <formula>WEEKDAY(J57)=7</formula>
    </cfRule>
  </conditionalFormatting>
  <conditionalFormatting sqref="D58">
    <cfRule type="expression" dxfId="32186" priority="2371" stopIfTrue="1">
      <formula>OR(D58=祝色,WEEKDAY(D58)=1)</formula>
    </cfRule>
    <cfRule type="expression" dxfId="32185" priority="2372" stopIfTrue="1">
      <formula>WEEKDAY(D58)=7</formula>
    </cfRule>
  </conditionalFormatting>
  <conditionalFormatting sqref="E58">
    <cfRule type="expression" dxfId="32184" priority="2369" stopIfTrue="1">
      <formula>OR(E58=祝色,WEEKDAY(E58)=1)</formula>
    </cfRule>
    <cfRule type="expression" dxfId="32183" priority="2370" stopIfTrue="1">
      <formula>WEEKDAY(E58)=7</formula>
    </cfRule>
  </conditionalFormatting>
  <conditionalFormatting sqref="L53">
    <cfRule type="expression" dxfId="32182" priority="2367" stopIfTrue="1">
      <formula>OR(L53=祝色,WEEKDAY(L53)=1)</formula>
    </cfRule>
    <cfRule type="expression" dxfId="32181" priority="2368" stopIfTrue="1">
      <formula>WEEKDAY(L53)=7</formula>
    </cfRule>
  </conditionalFormatting>
  <conditionalFormatting sqref="M53">
    <cfRule type="expression" dxfId="32180" priority="2365" stopIfTrue="1">
      <formula>OR(M53=祝色,WEEKDAY(M53)=1)</formula>
    </cfRule>
    <cfRule type="expression" dxfId="32179" priority="2366" stopIfTrue="1">
      <formula>WEEKDAY(M53)=7</formula>
    </cfRule>
  </conditionalFormatting>
  <conditionalFormatting sqref="N53">
    <cfRule type="expression" dxfId="32178" priority="2363" stopIfTrue="1">
      <formula>OR(N53=祝色,WEEKDAY(N53)=1)</formula>
    </cfRule>
    <cfRule type="expression" dxfId="32177" priority="2364" stopIfTrue="1">
      <formula>WEEKDAY(N53)=7</formula>
    </cfRule>
  </conditionalFormatting>
  <conditionalFormatting sqref="O53">
    <cfRule type="expression" dxfId="32176" priority="2361" stopIfTrue="1">
      <formula>OR(O53=祝色,WEEKDAY(O53)=1)</formula>
    </cfRule>
    <cfRule type="expression" dxfId="32175" priority="2362" stopIfTrue="1">
      <formula>WEEKDAY(O53)=7</formula>
    </cfRule>
  </conditionalFormatting>
  <conditionalFormatting sqref="P53">
    <cfRule type="expression" dxfId="32174" priority="2359" stopIfTrue="1">
      <formula>OR(P53=祝色,WEEKDAY(P53)=1)</formula>
    </cfRule>
    <cfRule type="expression" dxfId="32173" priority="2360" stopIfTrue="1">
      <formula>WEEKDAY(P53)=7</formula>
    </cfRule>
  </conditionalFormatting>
  <conditionalFormatting sqref="Q53">
    <cfRule type="expression" dxfId="32172" priority="2357" stopIfTrue="1">
      <formula>OR(Q53=祝色,WEEKDAY(Q53)=1)</formula>
    </cfRule>
    <cfRule type="expression" dxfId="32171" priority="2358" stopIfTrue="1">
      <formula>WEEKDAY(Q53)=7</formula>
    </cfRule>
  </conditionalFormatting>
  <conditionalFormatting sqref="R53">
    <cfRule type="expression" dxfId="32170" priority="2355" stopIfTrue="1">
      <formula>OR(R53=祝色,WEEKDAY(R53)=1)</formula>
    </cfRule>
    <cfRule type="expression" dxfId="32169" priority="2356" stopIfTrue="1">
      <formula>WEEKDAY(R53)=7</formula>
    </cfRule>
  </conditionalFormatting>
  <conditionalFormatting sqref="L54">
    <cfRule type="expression" dxfId="32168" priority="2353" stopIfTrue="1">
      <formula>OR(L54=祝色,WEEKDAY(L54)=1)</formula>
    </cfRule>
    <cfRule type="expression" dxfId="32167" priority="2354" stopIfTrue="1">
      <formula>WEEKDAY(L54)=7</formula>
    </cfRule>
  </conditionalFormatting>
  <conditionalFormatting sqref="M54">
    <cfRule type="expression" dxfId="32166" priority="2351" stopIfTrue="1">
      <formula>OR(M54=祝色,WEEKDAY(M54)=1)</formula>
    </cfRule>
    <cfRule type="expression" dxfId="32165" priority="2352" stopIfTrue="1">
      <formula>WEEKDAY(M54)=7</formula>
    </cfRule>
  </conditionalFormatting>
  <conditionalFormatting sqref="N54">
    <cfRule type="expression" dxfId="32164" priority="2349" stopIfTrue="1">
      <formula>OR(N54=祝色,WEEKDAY(N54)=1)</formula>
    </cfRule>
    <cfRule type="expression" dxfId="32163" priority="2350" stopIfTrue="1">
      <formula>WEEKDAY(N54)=7</formula>
    </cfRule>
  </conditionalFormatting>
  <conditionalFormatting sqref="O54">
    <cfRule type="expression" dxfId="32162" priority="2347" stopIfTrue="1">
      <formula>OR(O54=祝色,WEEKDAY(O54)=1)</formula>
    </cfRule>
    <cfRule type="expression" dxfId="32161" priority="2348" stopIfTrue="1">
      <formula>WEEKDAY(O54)=7</formula>
    </cfRule>
  </conditionalFormatting>
  <conditionalFormatting sqref="P54">
    <cfRule type="expression" dxfId="32160" priority="2345" stopIfTrue="1">
      <formula>OR(P54=祝色,WEEKDAY(P54)=1)</formula>
    </cfRule>
    <cfRule type="expression" dxfId="32159" priority="2346" stopIfTrue="1">
      <formula>WEEKDAY(P54)=7</formula>
    </cfRule>
  </conditionalFormatting>
  <conditionalFormatting sqref="Q54">
    <cfRule type="expression" dxfId="32158" priority="2343" stopIfTrue="1">
      <formula>OR(Q54=祝色,WEEKDAY(Q54)=1)</formula>
    </cfRule>
    <cfRule type="expression" dxfId="32157" priority="2344" stopIfTrue="1">
      <formula>WEEKDAY(Q54)=7</formula>
    </cfRule>
  </conditionalFormatting>
  <conditionalFormatting sqref="R54">
    <cfRule type="expression" dxfId="32156" priority="2341" stopIfTrue="1">
      <formula>OR(R54=祝色,WEEKDAY(R54)=1)</formula>
    </cfRule>
    <cfRule type="expression" dxfId="32155" priority="2342" stopIfTrue="1">
      <formula>WEEKDAY(R54)=7</formula>
    </cfRule>
  </conditionalFormatting>
  <conditionalFormatting sqref="L55">
    <cfRule type="expression" dxfId="32154" priority="2339" stopIfTrue="1">
      <formula>OR(L55=祝色,WEEKDAY(L55)=1)</formula>
    </cfRule>
    <cfRule type="expression" dxfId="32153" priority="2340" stopIfTrue="1">
      <formula>WEEKDAY(L55)=7</formula>
    </cfRule>
  </conditionalFormatting>
  <conditionalFormatting sqref="M55">
    <cfRule type="expression" dxfId="32152" priority="2337" stopIfTrue="1">
      <formula>OR(M55=祝色,WEEKDAY(M55)=1)</formula>
    </cfRule>
    <cfRule type="expression" dxfId="32151" priority="2338" stopIfTrue="1">
      <formula>WEEKDAY(M55)=7</formula>
    </cfRule>
  </conditionalFormatting>
  <conditionalFormatting sqref="N55">
    <cfRule type="expression" dxfId="32150" priority="2335" stopIfTrue="1">
      <formula>OR(N55=祝色,WEEKDAY(N55)=1)</formula>
    </cfRule>
    <cfRule type="expression" dxfId="32149" priority="2336" stopIfTrue="1">
      <formula>WEEKDAY(N55)=7</formula>
    </cfRule>
  </conditionalFormatting>
  <conditionalFormatting sqref="O55">
    <cfRule type="expression" dxfId="32148" priority="2333" stopIfTrue="1">
      <formula>OR(O55=祝色,WEEKDAY(O55)=1)</formula>
    </cfRule>
    <cfRule type="expression" dxfId="32147" priority="2334" stopIfTrue="1">
      <formula>WEEKDAY(O55)=7</formula>
    </cfRule>
  </conditionalFormatting>
  <conditionalFormatting sqref="P55">
    <cfRule type="expression" dxfId="32146" priority="2331" stopIfTrue="1">
      <formula>OR(P55=祝色,WEEKDAY(P55)=1)</formula>
    </cfRule>
    <cfRule type="expression" dxfId="32145" priority="2332" stopIfTrue="1">
      <formula>WEEKDAY(P55)=7</formula>
    </cfRule>
  </conditionalFormatting>
  <conditionalFormatting sqref="Q55">
    <cfRule type="expression" dxfId="32144" priority="2329" stopIfTrue="1">
      <formula>OR(Q55=祝色,WEEKDAY(Q55)=1)</formula>
    </cfRule>
    <cfRule type="expression" dxfId="32143" priority="2330" stopIfTrue="1">
      <formula>WEEKDAY(Q55)=7</formula>
    </cfRule>
  </conditionalFormatting>
  <conditionalFormatting sqref="R55">
    <cfRule type="expression" dxfId="32142" priority="2327" stopIfTrue="1">
      <formula>OR(R55=祝色,WEEKDAY(R55)=1)</formula>
    </cfRule>
    <cfRule type="expression" dxfId="32141" priority="2328" stopIfTrue="1">
      <formula>WEEKDAY(R55)=7</formula>
    </cfRule>
  </conditionalFormatting>
  <conditionalFormatting sqref="L56">
    <cfRule type="expression" dxfId="32140" priority="2325" stopIfTrue="1">
      <formula>OR(L56=祝色,WEEKDAY(L56)=1)</formula>
    </cfRule>
    <cfRule type="expression" dxfId="32139" priority="2326" stopIfTrue="1">
      <formula>WEEKDAY(L56)=7</formula>
    </cfRule>
  </conditionalFormatting>
  <conditionalFormatting sqref="M56">
    <cfRule type="expression" dxfId="32138" priority="2323" stopIfTrue="1">
      <formula>OR(M56=祝色,WEEKDAY(M56)=1)</formula>
    </cfRule>
    <cfRule type="expression" dxfId="32137" priority="2324" stopIfTrue="1">
      <formula>WEEKDAY(M56)=7</formula>
    </cfRule>
  </conditionalFormatting>
  <conditionalFormatting sqref="N56">
    <cfRule type="expression" dxfId="32136" priority="2321" stopIfTrue="1">
      <formula>OR(N56=祝色,WEEKDAY(N56)=1)</formula>
    </cfRule>
    <cfRule type="expression" dxfId="32135" priority="2322" stopIfTrue="1">
      <formula>WEEKDAY(N56)=7</formula>
    </cfRule>
  </conditionalFormatting>
  <conditionalFormatting sqref="O56">
    <cfRule type="expression" dxfId="32134" priority="2319" stopIfTrue="1">
      <formula>OR(O56=祝色,WEEKDAY(O56)=1)</formula>
    </cfRule>
    <cfRule type="expression" dxfId="32133" priority="2320" stopIfTrue="1">
      <formula>WEEKDAY(O56)=7</formula>
    </cfRule>
  </conditionalFormatting>
  <conditionalFormatting sqref="P56">
    <cfRule type="expression" dxfId="32132" priority="2317" stopIfTrue="1">
      <formula>OR(P56=祝色,WEEKDAY(P56)=1)</formula>
    </cfRule>
    <cfRule type="expression" dxfId="32131" priority="2318" stopIfTrue="1">
      <formula>WEEKDAY(P56)=7</formula>
    </cfRule>
  </conditionalFormatting>
  <conditionalFormatting sqref="Q56">
    <cfRule type="expression" dxfId="32130" priority="2315" stopIfTrue="1">
      <formula>OR(Q56=祝色,WEEKDAY(Q56)=1)</formula>
    </cfRule>
    <cfRule type="expression" dxfId="32129" priority="2316" stopIfTrue="1">
      <formula>WEEKDAY(Q56)=7</formula>
    </cfRule>
  </conditionalFormatting>
  <conditionalFormatting sqref="R56">
    <cfRule type="expression" dxfId="32128" priority="2313" stopIfTrue="1">
      <formula>OR(R56=祝色,WEEKDAY(R56)=1)</formula>
    </cfRule>
    <cfRule type="expression" dxfId="32127" priority="2314" stopIfTrue="1">
      <formula>WEEKDAY(R56)=7</formula>
    </cfRule>
  </conditionalFormatting>
  <conditionalFormatting sqref="L57">
    <cfRule type="expression" dxfId="32126" priority="2311" stopIfTrue="1">
      <formula>OR(L57=祝色,WEEKDAY(L57)=1)</formula>
    </cfRule>
    <cfRule type="expression" dxfId="32125" priority="2312" stopIfTrue="1">
      <formula>WEEKDAY(L57)=7</formula>
    </cfRule>
  </conditionalFormatting>
  <conditionalFormatting sqref="M57">
    <cfRule type="expression" dxfId="32124" priority="2309" stopIfTrue="1">
      <formula>OR(M57=祝色,WEEKDAY(M57)=1)</formula>
    </cfRule>
    <cfRule type="expression" dxfId="32123" priority="2310" stopIfTrue="1">
      <formula>WEEKDAY(M57)=7</formula>
    </cfRule>
  </conditionalFormatting>
  <conditionalFormatting sqref="N57">
    <cfRule type="expression" dxfId="32122" priority="2307" stopIfTrue="1">
      <formula>OR(N57=祝色,WEEKDAY(N57)=1)</formula>
    </cfRule>
    <cfRule type="expression" dxfId="32121" priority="2308" stopIfTrue="1">
      <formula>WEEKDAY(N57)=7</formula>
    </cfRule>
  </conditionalFormatting>
  <conditionalFormatting sqref="O57">
    <cfRule type="expression" dxfId="32120" priority="2305" stopIfTrue="1">
      <formula>OR(O57=祝色,WEEKDAY(O57)=1)</formula>
    </cfRule>
    <cfRule type="expression" dxfId="32119" priority="2306" stopIfTrue="1">
      <formula>WEEKDAY(O57)=7</formula>
    </cfRule>
  </conditionalFormatting>
  <conditionalFormatting sqref="P57">
    <cfRule type="expression" dxfId="32118" priority="2303" stopIfTrue="1">
      <formula>OR(P57=祝色,WEEKDAY(P57)=1)</formula>
    </cfRule>
    <cfRule type="expression" dxfId="32117" priority="2304" stopIfTrue="1">
      <formula>WEEKDAY(P57)=7</formula>
    </cfRule>
  </conditionalFormatting>
  <conditionalFormatting sqref="Q57">
    <cfRule type="expression" dxfId="32116" priority="2301" stopIfTrue="1">
      <formula>OR(Q57=祝色,WEEKDAY(Q57)=1)</formula>
    </cfRule>
    <cfRule type="expression" dxfId="32115" priority="2302" stopIfTrue="1">
      <formula>WEEKDAY(Q57)=7</formula>
    </cfRule>
  </conditionalFormatting>
  <conditionalFormatting sqref="R57">
    <cfRule type="expression" dxfId="32114" priority="2299" stopIfTrue="1">
      <formula>OR(R57=祝色,WEEKDAY(R57)=1)</formula>
    </cfRule>
    <cfRule type="expression" dxfId="32113" priority="2300" stopIfTrue="1">
      <formula>WEEKDAY(R57)=7</formula>
    </cfRule>
  </conditionalFormatting>
  <conditionalFormatting sqref="L58">
    <cfRule type="expression" dxfId="32112" priority="2297" stopIfTrue="1">
      <formula>OR(L58=祝色,WEEKDAY(L58)=1)</formula>
    </cfRule>
    <cfRule type="expression" dxfId="32111" priority="2298" stopIfTrue="1">
      <formula>WEEKDAY(L58)=7</formula>
    </cfRule>
  </conditionalFormatting>
  <conditionalFormatting sqref="M58">
    <cfRule type="expression" dxfId="32110" priority="2295" stopIfTrue="1">
      <formula>OR(M58=祝色,WEEKDAY(M58)=1)</formula>
    </cfRule>
    <cfRule type="expression" dxfId="32109" priority="2296" stopIfTrue="1">
      <formula>WEEKDAY(M58)=7</formula>
    </cfRule>
  </conditionalFormatting>
  <conditionalFormatting sqref="T53">
    <cfRule type="expression" dxfId="32108" priority="2293" stopIfTrue="1">
      <formula>OR(T53=祝色,WEEKDAY(T53)=1)</formula>
    </cfRule>
    <cfRule type="expression" dxfId="32107" priority="2294" stopIfTrue="1">
      <formula>WEEKDAY(T53)=7</formula>
    </cfRule>
  </conditionalFormatting>
  <conditionalFormatting sqref="U53">
    <cfRule type="expression" dxfId="32106" priority="2291" stopIfTrue="1">
      <formula>OR(U53=祝色,WEEKDAY(U53)=1)</formula>
    </cfRule>
    <cfRule type="expression" dxfId="32105" priority="2292" stopIfTrue="1">
      <formula>WEEKDAY(U53)=7</formula>
    </cfRule>
  </conditionalFormatting>
  <conditionalFormatting sqref="V53">
    <cfRule type="expression" dxfId="32104" priority="2289" stopIfTrue="1">
      <formula>OR(V53=祝色,WEEKDAY(V53)=1)</formula>
    </cfRule>
    <cfRule type="expression" dxfId="32103" priority="2290" stopIfTrue="1">
      <formula>WEEKDAY(V53)=7</formula>
    </cfRule>
  </conditionalFormatting>
  <conditionalFormatting sqref="W53">
    <cfRule type="expression" dxfId="32102" priority="2287" stopIfTrue="1">
      <formula>OR(W53=祝色,WEEKDAY(W53)=1)</formula>
    </cfRule>
    <cfRule type="expression" dxfId="32101" priority="2288" stopIfTrue="1">
      <formula>WEEKDAY(W53)=7</formula>
    </cfRule>
  </conditionalFormatting>
  <conditionalFormatting sqref="X53">
    <cfRule type="expression" dxfId="32100" priority="2285" stopIfTrue="1">
      <formula>OR(X53=祝色,WEEKDAY(X53)=1)</formula>
    </cfRule>
    <cfRule type="expression" dxfId="32099" priority="2286" stopIfTrue="1">
      <formula>WEEKDAY(X53)=7</formula>
    </cfRule>
  </conditionalFormatting>
  <conditionalFormatting sqref="Y53">
    <cfRule type="expression" dxfId="32098" priority="2283" stopIfTrue="1">
      <formula>OR(Y53=祝色,WEEKDAY(Y53)=1)</formula>
    </cfRule>
    <cfRule type="expression" dxfId="32097" priority="2284" stopIfTrue="1">
      <formula>WEEKDAY(Y53)=7</formula>
    </cfRule>
  </conditionalFormatting>
  <conditionalFormatting sqref="Z53">
    <cfRule type="expression" dxfId="32096" priority="2281" stopIfTrue="1">
      <formula>OR(Z53=祝色,WEEKDAY(Z53)=1)</formula>
    </cfRule>
    <cfRule type="expression" dxfId="32095" priority="2282" stopIfTrue="1">
      <formula>WEEKDAY(Z53)=7</formula>
    </cfRule>
  </conditionalFormatting>
  <conditionalFormatting sqref="T54">
    <cfRule type="expression" dxfId="32094" priority="2279" stopIfTrue="1">
      <formula>OR(T54=祝色,WEEKDAY(T54)=1)</formula>
    </cfRule>
    <cfRule type="expression" dxfId="32093" priority="2280" stopIfTrue="1">
      <formula>WEEKDAY(T54)=7</formula>
    </cfRule>
  </conditionalFormatting>
  <conditionalFormatting sqref="U54">
    <cfRule type="expression" dxfId="32092" priority="2277" stopIfTrue="1">
      <formula>OR(U54=祝色,WEEKDAY(U54)=1)</formula>
    </cfRule>
    <cfRule type="expression" dxfId="32091" priority="2278" stopIfTrue="1">
      <formula>WEEKDAY(U54)=7</formula>
    </cfRule>
  </conditionalFormatting>
  <conditionalFormatting sqref="V54">
    <cfRule type="expression" dxfId="32090" priority="2275" stopIfTrue="1">
      <formula>OR(V54=祝色,WEEKDAY(V54)=1)</formula>
    </cfRule>
    <cfRule type="expression" dxfId="32089" priority="2276" stopIfTrue="1">
      <formula>WEEKDAY(V54)=7</formula>
    </cfRule>
  </conditionalFormatting>
  <conditionalFormatting sqref="W54">
    <cfRule type="expression" dxfId="32088" priority="2273" stopIfTrue="1">
      <formula>OR(W54=祝色,WEEKDAY(W54)=1)</formula>
    </cfRule>
    <cfRule type="expression" dxfId="32087" priority="2274" stopIfTrue="1">
      <formula>WEEKDAY(W54)=7</formula>
    </cfRule>
  </conditionalFormatting>
  <conditionalFormatting sqref="X54">
    <cfRule type="expression" dxfId="32086" priority="2271" stopIfTrue="1">
      <formula>OR(X54=祝色,WEEKDAY(X54)=1)</formula>
    </cfRule>
    <cfRule type="expression" dxfId="32085" priority="2272" stopIfTrue="1">
      <formula>WEEKDAY(X54)=7</formula>
    </cfRule>
  </conditionalFormatting>
  <conditionalFormatting sqref="Y54">
    <cfRule type="expression" dxfId="32084" priority="2269" stopIfTrue="1">
      <formula>OR(Y54=祝色,WEEKDAY(Y54)=1)</formula>
    </cfRule>
    <cfRule type="expression" dxfId="32083" priority="2270" stopIfTrue="1">
      <formula>WEEKDAY(Y54)=7</formula>
    </cfRule>
  </conditionalFormatting>
  <conditionalFormatting sqref="Z54">
    <cfRule type="expression" dxfId="32082" priority="2267" stopIfTrue="1">
      <formula>OR(Z54=祝色,WEEKDAY(Z54)=1)</formula>
    </cfRule>
    <cfRule type="expression" dxfId="32081" priority="2268" stopIfTrue="1">
      <formula>WEEKDAY(Z54)=7</formula>
    </cfRule>
  </conditionalFormatting>
  <conditionalFormatting sqref="T55">
    <cfRule type="expression" dxfId="32080" priority="2265" stopIfTrue="1">
      <formula>OR(T55=祝色,WEEKDAY(T55)=1)</formula>
    </cfRule>
    <cfRule type="expression" dxfId="32079" priority="2266" stopIfTrue="1">
      <formula>WEEKDAY(T55)=7</formula>
    </cfRule>
  </conditionalFormatting>
  <conditionalFormatting sqref="U55">
    <cfRule type="expression" dxfId="32078" priority="2263" stopIfTrue="1">
      <formula>OR(U55=祝色,WEEKDAY(U55)=1)</formula>
    </cfRule>
    <cfRule type="expression" dxfId="32077" priority="2264" stopIfTrue="1">
      <formula>WEEKDAY(U55)=7</formula>
    </cfRule>
  </conditionalFormatting>
  <conditionalFormatting sqref="V55">
    <cfRule type="expression" dxfId="32076" priority="2261" stopIfTrue="1">
      <formula>OR(V55=祝色,WEEKDAY(V55)=1)</formula>
    </cfRule>
    <cfRule type="expression" dxfId="32075" priority="2262" stopIfTrue="1">
      <formula>WEEKDAY(V55)=7</formula>
    </cfRule>
  </conditionalFormatting>
  <conditionalFormatting sqref="W55">
    <cfRule type="expression" dxfId="32074" priority="2259" stopIfTrue="1">
      <formula>OR(W55=祝色,WEEKDAY(W55)=1)</formula>
    </cfRule>
    <cfRule type="expression" dxfId="32073" priority="2260" stopIfTrue="1">
      <formula>WEEKDAY(W55)=7</formula>
    </cfRule>
  </conditionalFormatting>
  <conditionalFormatting sqref="X55">
    <cfRule type="expression" dxfId="32072" priority="2257" stopIfTrue="1">
      <formula>OR(X55=祝色,WEEKDAY(X55)=1)</formula>
    </cfRule>
    <cfRule type="expression" dxfId="32071" priority="2258" stopIfTrue="1">
      <formula>WEEKDAY(X55)=7</formula>
    </cfRule>
  </conditionalFormatting>
  <conditionalFormatting sqref="Y55">
    <cfRule type="expression" dxfId="32070" priority="2255" stopIfTrue="1">
      <formula>OR(Y55=祝色,WEEKDAY(Y55)=1)</formula>
    </cfRule>
    <cfRule type="expression" dxfId="32069" priority="2256" stopIfTrue="1">
      <formula>WEEKDAY(Y55)=7</formula>
    </cfRule>
  </conditionalFormatting>
  <conditionalFormatting sqref="Z55">
    <cfRule type="expression" dxfId="32068" priority="2253" stopIfTrue="1">
      <formula>OR(Z55=祝色,WEEKDAY(Z55)=1)</formula>
    </cfRule>
    <cfRule type="expression" dxfId="32067" priority="2254" stopIfTrue="1">
      <formula>WEEKDAY(Z55)=7</formula>
    </cfRule>
  </conditionalFormatting>
  <conditionalFormatting sqref="T56">
    <cfRule type="expression" dxfId="32066" priority="2251" stopIfTrue="1">
      <formula>OR(T56=祝色,WEEKDAY(T56)=1)</formula>
    </cfRule>
    <cfRule type="expression" dxfId="32065" priority="2252" stopIfTrue="1">
      <formula>WEEKDAY(T56)=7</formula>
    </cfRule>
  </conditionalFormatting>
  <conditionalFormatting sqref="U56">
    <cfRule type="expression" dxfId="32064" priority="2249" stopIfTrue="1">
      <formula>OR(U56=祝色,WEEKDAY(U56)=1)</formula>
    </cfRule>
    <cfRule type="expression" dxfId="32063" priority="2250" stopIfTrue="1">
      <formula>WEEKDAY(U56)=7</formula>
    </cfRule>
  </conditionalFormatting>
  <conditionalFormatting sqref="V56">
    <cfRule type="expression" dxfId="32062" priority="2247" stopIfTrue="1">
      <formula>OR(V56=祝色,WEEKDAY(V56)=1)</formula>
    </cfRule>
    <cfRule type="expression" dxfId="32061" priority="2248" stopIfTrue="1">
      <formula>WEEKDAY(V56)=7</formula>
    </cfRule>
  </conditionalFormatting>
  <conditionalFormatting sqref="W56">
    <cfRule type="expression" dxfId="32060" priority="2245" stopIfTrue="1">
      <formula>OR(W56=祝色,WEEKDAY(W56)=1)</formula>
    </cfRule>
    <cfRule type="expression" dxfId="32059" priority="2246" stopIfTrue="1">
      <formula>WEEKDAY(W56)=7</formula>
    </cfRule>
  </conditionalFormatting>
  <conditionalFormatting sqref="X56">
    <cfRule type="expression" dxfId="32058" priority="2243" stopIfTrue="1">
      <formula>OR(X56=祝色,WEEKDAY(X56)=1)</formula>
    </cfRule>
    <cfRule type="expression" dxfId="32057" priority="2244" stopIfTrue="1">
      <formula>WEEKDAY(X56)=7</formula>
    </cfRule>
  </conditionalFormatting>
  <conditionalFormatting sqref="Y56">
    <cfRule type="expression" dxfId="32056" priority="2241" stopIfTrue="1">
      <formula>OR(Y56=祝色,WEEKDAY(Y56)=1)</formula>
    </cfRule>
    <cfRule type="expression" dxfId="32055" priority="2242" stopIfTrue="1">
      <formula>WEEKDAY(Y56)=7</formula>
    </cfRule>
  </conditionalFormatting>
  <conditionalFormatting sqref="Z56">
    <cfRule type="expression" dxfId="32054" priority="2239" stopIfTrue="1">
      <formula>OR(Z56=祝色,WEEKDAY(Z56)=1)</formula>
    </cfRule>
    <cfRule type="expression" dxfId="32053" priority="2240" stopIfTrue="1">
      <formula>WEEKDAY(Z56)=7</formula>
    </cfRule>
  </conditionalFormatting>
  <conditionalFormatting sqref="T57">
    <cfRule type="expression" dxfId="32052" priority="2237" stopIfTrue="1">
      <formula>OR(T57=祝色,WEEKDAY(T57)=1)</formula>
    </cfRule>
    <cfRule type="expression" dxfId="32051" priority="2238" stopIfTrue="1">
      <formula>WEEKDAY(T57)=7</formula>
    </cfRule>
  </conditionalFormatting>
  <conditionalFormatting sqref="U57">
    <cfRule type="expression" dxfId="32050" priority="2235" stopIfTrue="1">
      <formula>OR(U57=祝色,WEEKDAY(U57)=1)</formula>
    </cfRule>
    <cfRule type="expression" dxfId="32049" priority="2236" stopIfTrue="1">
      <formula>WEEKDAY(U57)=7</formula>
    </cfRule>
  </conditionalFormatting>
  <conditionalFormatting sqref="V57">
    <cfRule type="expression" dxfId="32048" priority="2233" stopIfTrue="1">
      <formula>OR(V57=祝色,WEEKDAY(V57)=1)</formula>
    </cfRule>
    <cfRule type="expression" dxfId="32047" priority="2234" stopIfTrue="1">
      <formula>WEEKDAY(V57)=7</formula>
    </cfRule>
  </conditionalFormatting>
  <conditionalFormatting sqref="W57">
    <cfRule type="expression" dxfId="32046" priority="2231" stopIfTrue="1">
      <formula>OR(W57=祝色,WEEKDAY(W57)=1)</formula>
    </cfRule>
    <cfRule type="expression" dxfId="32045" priority="2232" stopIfTrue="1">
      <formula>WEEKDAY(W57)=7</formula>
    </cfRule>
  </conditionalFormatting>
  <conditionalFormatting sqref="X57">
    <cfRule type="expression" dxfId="32044" priority="2229" stopIfTrue="1">
      <formula>OR(X57=祝色,WEEKDAY(X57)=1)</formula>
    </cfRule>
    <cfRule type="expression" dxfId="32043" priority="2230" stopIfTrue="1">
      <formula>WEEKDAY(X57)=7</formula>
    </cfRule>
  </conditionalFormatting>
  <conditionalFormatting sqref="Y57">
    <cfRule type="expression" dxfId="32042" priority="2227" stopIfTrue="1">
      <formula>OR(Y57=祝色,WEEKDAY(Y57)=1)</formula>
    </cfRule>
    <cfRule type="expression" dxfId="32041" priority="2228" stopIfTrue="1">
      <formula>WEEKDAY(Y57)=7</formula>
    </cfRule>
  </conditionalFormatting>
  <conditionalFormatting sqref="Z57">
    <cfRule type="expression" dxfId="32040" priority="2225" stopIfTrue="1">
      <formula>OR(Z57=祝色,WEEKDAY(Z57)=1)</formula>
    </cfRule>
    <cfRule type="expression" dxfId="32039" priority="2226" stopIfTrue="1">
      <formula>WEEKDAY(Z57)=7</formula>
    </cfRule>
  </conditionalFormatting>
  <conditionalFormatting sqref="T58">
    <cfRule type="expression" dxfId="32038" priority="2223" stopIfTrue="1">
      <formula>OR(T58=祝色,WEEKDAY(T58)=1)</formula>
    </cfRule>
    <cfRule type="expression" dxfId="32037" priority="2224" stopIfTrue="1">
      <formula>WEEKDAY(T58)=7</formula>
    </cfRule>
  </conditionalFormatting>
  <conditionalFormatting sqref="U58">
    <cfRule type="expression" dxfId="32036" priority="2221" stopIfTrue="1">
      <formula>OR(U58=祝色,WEEKDAY(U58)=1)</formula>
    </cfRule>
    <cfRule type="expression" dxfId="32035" priority="2222" stopIfTrue="1">
      <formula>WEEKDAY(U58)=7</formula>
    </cfRule>
  </conditionalFormatting>
  <conditionalFormatting sqref="AC44">
    <cfRule type="expression" dxfId="32034" priority="2219" stopIfTrue="1">
      <formula>OR(AC44=祝色,WEEKDAY(AC44)=1)</formula>
    </cfRule>
    <cfRule type="expression" dxfId="32033" priority="2220" stopIfTrue="1">
      <formula>WEEKDAY(AC44)=7</formula>
    </cfRule>
  </conditionalFormatting>
  <conditionalFormatting sqref="AD44">
    <cfRule type="expression" dxfId="32032" priority="2217" stopIfTrue="1">
      <formula>OR(AD44=祝色,WEEKDAY(AD44)=1)</formula>
    </cfRule>
    <cfRule type="expression" dxfId="32031" priority="2218" stopIfTrue="1">
      <formula>WEEKDAY(AD44)=7</formula>
    </cfRule>
  </conditionalFormatting>
  <conditionalFormatting sqref="AE44">
    <cfRule type="expression" dxfId="32030" priority="2215" stopIfTrue="1">
      <formula>OR(AE44=祝色,WEEKDAY(AE44)=1)</formula>
    </cfRule>
    <cfRule type="expression" dxfId="32029" priority="2216" stopIfTrue="1">
      <formula>WEEKDAY(AE44)=7</formula>
    </cfRule>
  </conditionalFormatting>
  <conditionalFormatting sqref="AF44">
    <cfRule type="expression" dxfId="32028" priority="2213" stopIfTrue="1">
      <formula>OR(AF44=祝色,WEEKDAY(AF44)=1)</formula>
    </cfRule>
    <cfRule type="expression" dxfId="32027" priority="2214" stopIfTrue="1">
      <formula>WEEKDAY(AF44)=7</formula>
    </cfRule>
  </conditionalFormatting>
  <conditionalFormatting sqref="AG44">
    <cfRule type="expression" dxfId="32026" priority="2211" stopIfTrue="1">
      <formula>OR(AG44=祝色,WEEKDAY(AG44)=1)</formula>
    </cfRule>
    <cfRule type="expression" dxfId="32025" priority="2212" stopIfTrue="1">
      <formula>WEEKDAY(AG44)=7</formula>
    </cfRule>
  </conditionalFormatting>
  <conditionalFormatting sqref="AH44">
    <cfRule type="expression" dxfId="32024" priority="2209" stopIfTrue="1">
      <formula>OR(AH44=祝色,WEEKDAY(AH44)=1)</formula>
    </cfRule>
    <cfRule type="expression" dxfId="32023" priority="2210" stopIfTrue="1">
      <formula>WEEKDAY(AH44)=7</formula>
    </cfRule>
  </conditionalFormatting>
  <conditionalFormatting sqref="AI44">
    <cfRule type="expression" dxfId="32022" priority="2207" stopIfTrue="1">
      <formula>OR(AI44=祝色,WEEKDAY(AI44)=1)</formula>
    </cfRule>
    <cfRule type="expression" dxfId="32021" priority="2208" stopIfTrue="1">
      <formula>WEEKDAY(AI44)=7</formula>
    </cfRule>
  </conditionalFormatting>
  <conditionalFormatting sqref="AC45">
    <cfRule type="expression" dxfId="32020" priority="2205" stopIfTrue="1">
      <formula>OR(AC45=祝色,WEEKDAY(AC45)=1)</formula>
    </cfRule>
    <cfRule type="expression" dxfId="32019" priority="2206" stopIfTrue="1">
      <formula>WEEKDAY(AC45)=7</formula>
    </cfRule>
  </conditionalFormatting>
  <conditionalFormatting sqref="AD45">
    <cfRule type="expression" dxfId="32018" priority="2203" stopIfTrue="1">
      <formula>OR(AD45=祝色,WEEKDAY(AD45)=1)</formula>
    </cfRule>
    <cfRule type="expression" dxfId="32017" priority="2204" stopIfTrue="1">
      <formula>WEEKDAY(AD45)=7</formula>
    </cfRule>
  </conditionalFormatting>
  <conditionalFormatting sqref="AE45">
    <cfRule type="expression" dxfId="32016" priority="2201" stopIfTrue="1">
      <formula>OR(AE45=祝色,WEEKDAY(AE45)=1)</formula>
    </cfRule>
    <cfRule type="expression" dxfId="32015" priority="2202" stopIfTrue="1">
      <formula>WEEKDAY(AE45)=7</formula>
    </cfRule>
  </conditionalFormatting>
  <conditionalFormatting sqref="AF45">
    <cfRule type="expression" dxfId="32014" priority="2199" stopIfTrue="1">
      <formula>OR(AF45=祝色,WEEKDAY(AF45)=1)</formula>
    </cfRule>
    <cfRule type="expression" dxfId="32013" priority="2200" stopIfTrue="1">
      <formula>WEEKDAY(AF45)=7</formula>
    </cfRule>
  </conditionalFormatting>
  <conditionalFormatting sqref="AG45">
    <cfRule type="expression" dxfId="32012" priority="2197" stopIfTrue="1">
      <formula>OR(AG45=祝色,WEEKDAY(AG45)=1)</formula>
    </cfRule>
    <cfRule type="expression" dxfId="32011" priority="2198" stopIfTrue="1">
      <formula>WEEKDAY(AG45)=7</formula>
    </cfRule>
  </conditionalFormatting>
  <conditionalFormatting sqref="AH45">
    <cfRule type="expression" dxfId="32010" priority="2195" stopIfTrue="1">
      <formula>OR(AH45=祝色,WEEKDAY(AH45)=1)</formula>
    </cfRule>
    <cfRule type="expression" dxfId="32009" priority="2196" stopIfTrue="1">
      <formula>WEEKDAY(AH45)=7</formula>
    </cfRule>
  </conditionalFormatting>
  <conditionalFormatting sqref="AI45">
    <cfRule type="expression" dxfId="32008" priority="2193" stopIfTrue="1">
      <formula>OR(AI45=祝色,WEEKDAY(AI45)=1)</formula>
    </cfRule>
    <cfRule type="expression" dxfId="32007" priority="2194" stopIfTrue="1">
      <formula>WEEKDAY(AI45)=7</formula>
    </cfRule>
  </conditionalFormatting>
  <conditionalFormatting sqref="AC46">
    <cfRule type="expression" dxfId="32006" priority="2191" stopIfTrue="1">
      <formula>OR(AC46=祝色,WEEKDAY(AC46)=1)</formula>
    </cfRule>
    <cfRule type="expression" dxfId="32005" priority="2192" stopIfTrue="1">
      <formula>WEEKDAY(AC46)=7</formula>
    </cfRule>
  </conditionalFormatting>
  <conditionalFormatting sqref="AD46">
    <cfRule type="expression" dxfId="32004" priority="2189" stopIfTrue="1">
      <formula>OR(AD46=祝色,WEEKDAY(AD46)=1)</formula>
    </cfRule>
    <cfRule type="expression" dxfId="32003" priority="2190" stopIfTrue="1">
      <formula>WEEKDAY(AD46)=7</formula>
    </cfRule>
  </conditionalFormatting>
  <conditionalFormatting sqref="AE46">
    <cfRule type="expression" dxfId="32002" priority="2187" stopIfTrue="1">
      <formula>OR(AE46=祝色,WEEKDAY(AE46)=1)</formula>
    </cfRule>
    <cfRule type="expression" dxfId="32001" priority="2188" stopIfTrue="1">
      <formula>WEEKDAY(AE46)=7</formula>
    </cfRule>
  </conditionalFormatting>
  <conditionalFormatting sqref="AF46">
    <cfRule type="expression" dxfId="32000" priority="2185" stopIfTrue="1">
      <formula>OR(AF46=祝色,WEEKDAY(AF46)=1)</formula>
    </cfRule>
    <cfRule type="expression" dxfId="31999" priority="2186" stopIfTrue="1">
      <formula>WEEKDAY(AF46)=7</formula>
    </cfRule>
  </conditionalFormatting>
  <conditionalFormatting sqref="AG46">
    <cfRule type="expression" dxfId="31998" priority="2183" stopIfTrue="1">
      <formula>OR(AG46=祝色,WEEKDAY(AG46)=1)</formula>
    </cfRule>
    <cfRule type="expression" dxfId="31997" priority="2184" stopIfTrue="1">
      <formula>WEEKDAY(AG46)=7</formula>
    </cfRule>
  </conditionalFormatting>
  <conditionalFormatting sqref="AH46">
    <cfRule type="expression" dxfId="31996" priority="2181" stopIfTrue="1">
      <formula>OR(AH46=祝色,WEEKDAY(AH46)=1)</formula>
    </cfRule>
    <cfRule type="expression" dxfId="31995" priority="2182" stopIfTrue="1">
      <formula>WEEKDAY(AH46)=7</formula>
    </cfRule>
  </conditionalFormatting>
  <conditionalFormatting sqref="AI46">
    <cfRule type="expression" dxfId="31994" priority="2179" stopIfTrue="1">
      <formula>OR(AI46=祝色,WEEKDAY(AI46)=1)</formula>
    </cfRule>
    <cfRule type="expression" dxfId="31993" priority="2180" stopIfTrue="1">
      <formula>WEEKDAY(AI46)=7</formula>
    </cfRule>
  </conditionalFormatting>
  <conditionalFormatting sqref="AC47">
    <cfRule type="expression" dxfId="31992" priority="2177" stopIfTrue="1">
      <formula>OR(AC47=祝色,WEEKDAY(AC47)=1)</formula>
    </cfRule>
    <cfRule type="expression" dxfId="31991" priority="2178" stopIfTrue="1">
      <formula>WEEKDAY(AC47)=7</formula>
    </cfRule>
  </conditionalFormatting>
  <conditionalFormatting sqref="AD47">
    <cfRule type="expression" dxfId="31990" priority="2175" stopIfTrue="1">
      <formula>OR(AD47=祝色,WEEKDAY(AD47)=1)</formula>
    </cfRule>
    <cfRule type="expression" dxfId="31989" priority="2176" stopIfTrue="1">
      <formula>WEEKDAY(AD47)=7</formula>
    </cfRule>
  </conditionalFormatting>
  <conditionalFormatting sqref="AE47">
    <cfRule type="expression" dxfId="31988" priority="2173" stopIfTrue="1">
      <formula>OR(AE47=祝色,WEEKDAY(AE47)=1)</formula>
    </cfRule>
    <cfRule type="expression" dxfId="31987" priority="2174" stopIfTrue="1">
      <formula>WEEKDAY(AE47)=7</formula>
    </cfRule>
  </conditionalFormatting>
  <conditionalFormatting sqref="AF47">
    <cfRule type="expression" dxfId="31986" priority="2171" stopIfTrue="1">
      <formula>OR(AF47=祝色,WEEKDAY(AF47)=1)</formula>
    </cfRule>
    <cfRule type="expression" dxfId="31985" priority="2172" stopIfTrue="1">
      <formula>WEEKDAY(AF47)=7</formula>
    </cfRule>
  </conditionalFormatting>
  <conditionalFormatting sqref="AG47">
    <cfRule type="expression" dxfId="31984" priority="2169" stopIfTrue="1">
      <formula>OR(AG47=祝色,WEEKDAY(AG47)=1)</formula>
    </cfRule>
    <cfRule type="expression" dxfId="31983" priority="2170" stopIfTrue="1">
      <formula>WEEKDAY(AG47)=7</formula>
    </cfRule>
  </conditionalFormatting>
  <conditionalFormatting sqref="AH47">
    <cfRule type="expression" dxfId="31982" priority="2167" stopIfTrue="1">
      <formula>OR(AH47=祝色,WEEKDAY(AH47)=1)</formula>
    </cfRule>
    <cfRule type="expression" dxfId="31981" priority="2168" stopIfTrue="1">
      <formula>WEEKDAY(AH47)=7</formula>
    </cfRule>
  </conditionalFormatting>
  <conditionalFormatting sqref="AI47">
    <cfRule type="expression" dxfId="31980" priority="2165" stopIfTrue="1">
      <formula>OR(AI47=祝色,WEEKDAY(AI47)=1)</formula>
    </cfRule>
    <cfRule type="expression" dxfId="31979" priority="2166" stopIfTrue="1">
      <formula>WEEKDAY(AI47)=7</formula>
    </cfRule>
  </conditionalFormatting>
  <conditionalFormatting sqref="AC48">
    <cfRule type="expression" dxfId="31978" priority="2163" stopIfTrue="1">
      <formula>OR(AC48=祝色,WEEKDAY(AC48)=1)</formula>
    </cfRule>
    <cfRule type="expression" dxfId="31977" priority="2164" stopIfTrue="1">
      <formula>WEEKDAY(AC48)=7</formula>
    </cfRule>
  </conditionalFormatting>
  <conditionalFormatting sqref="AD48">
    <cfRule type="expression" dxfId="31976" priority="2161" stopIfTrue="1">
      <formula>OR(AD48=祝色,WEEKDAY(AD48)=1)</formula>
    </cfRule>
    <cfRule type="expression" dxfId="31975" priority="2162" stopIfTrue="1">
      <formula>WEEKDAY(AD48)=7</formula>
    </cfRule>
  </conditionalFormatting>
  <conditionalFormatting sqref="AE48">
    <cfRule type="expression" dxfId="31974" priority="2159" stopIfTrue="1">
      <formula>OR(AE48=祝色,WEEKDAY(AE48)=1)</formula>
    </cfRule>
    <cfRule type="expression" dxfId="31973" priority="2160" stopIfTrue="1">
      <formula>WEEKDAY(AE48)=7</formula>
    </cfRule>
  </conditionalFormatting>
  <conditionalFormatting sqref="AF48">
    <cfRule type="expression" dxfId="31972" priority="2157" stopIfTrue="1">
      <formula>OR(AF48=祝色,WEEKDAY(AF48)=1)</formula>
    </cfRule>
    <cfRule type="expression" dxfId="31971" priority="2158" stopIfTrue="1">
      <formula>WEEKDAY(AF48)=7</formula>
    </cfRule>
  </conditionalFormatting>
  <conditionalFormatting sqref="AG48">
    <cfRule type="expression" dxfId="31970" priority="2155" stopIfTrue="1">
      <formula>OR(AG48=祝色,WEEKDAY(AG48)=1)</formula>
    </cfRule>
    <cfRule type="expression" dxfId="31969" priority="2156" stopIfTrue="1">
      <formula>WEEKDAY(AG48)=7</formula>
    </cfRule>
  </conditionalFormatting>
  <conditionalFormatting sqref="AH48">
    <cfRule type="expression" dxfId="31968" priority="2153" stopIfTrue="1">
      <formula>OR(AH48=祝色,WEEKDAY(AH48)=1)</formula>
    </cfRule>
    <cfRule type="expression" dxfId="31967" priority="2154" stopIfTrue="1">
      <formula>WEEKDAY(AH48)=7</formula>
    </cfRule>
  </conditionalFormatting>
  <conditionalFormatting sqref="AI48">
    <cfRule type="expression" dxfId="31966" priority="2151" stopIfTrue="1">
      <formula>OR(AI48=祝色,WEEKDAY(AI48)=1)</formula>
    </cfRule>
    <cfRule type="expression" dxfId="31965" priority="2152" stopIfTrue="1">
      <formula>WEEKDAY(AI48)=7</formula>
    </cfRule>
  </conditionalFormatting>
  <conditionalFormatting sqref="AC49">
    <cfRule type="expression" dxfId="31964" priority="2149" stopIfTrue="1">
      <formula>OR(AC49=祝色,WEEKDAY(AC49)=1)</formula>
    </cfRule>
    <cfRule type="expression" dxfId="31963" priority="2150" stopIfTrue="1">
      <formula>WEEKDAY(AC49)=7</formula>
    </cfRule>
  </conditionalFormatting>
  <conditionalFormatting sqref="AD49">
    <cfRule type="expression" dxfId="31962" priority="2147" stopIfTrue="1">
      <formula>OR(AD49=祝色,WEEKDAY(AD49)=1)</formula>
    </cfRule>
    <cfRule type="expression" dxfId="31961" priority="2148" stopIfTrue="1">
      <formula>WEEKDAY(AD49)=7</formula>
    </cfRule>
  </conditionalFormatting>
  <conditionalFormatting sqref="AK44">
    <cfRule type="expression" dxfId="31960" priority="2145" stopIfTrue="1">
      <formula>OR(AK44=祝色,WEEKDAY(AK44)=1)</formula>
    </cfRule>
    <cfRule type="expression" dxfId="31959" priority="2146" stopIfTrue="1">
      <formula>WEEKDAY(AK44)=7</formula>
    </cfRule>
  </conditionalFormatting>
  <conditionalFormatting sqref="AL44">
    <cfRule type="expression" dxfId="31958" priority="2143" stopIfTrue="1">
      <formula>OR(AL44=祝色,WEEKDAY(AL44)=1)</formula>
    </cfRule>
    <cfRule type="expression" dxfId="31957" priority="2144" stopIfTrue="1">
      <formula>WEEKDAY(AL44)=7</formula>
    </cfRule>
  </conditionalFormatting>
  <conditionalFormatting sqref="AM44">
    <cfRule type="expression" dxfId="31956" priority="2141" stopIfTrue="1">
      <formula>OR(AM44=祝色,WEEKDAY(AM44)=1)</formula>
    </cfRule>
    <cfRule type="expression" dxfId="31955" priority="2142" stopIfTrue="1">
      <formula>WEEKDAY(AM44)=7</formula>
    </cfRule>
  </conditionalFormatting>
  <conditionalFormatting sqref="AN44">
    <cfRule type="expression" dxfId="31954" priority="2139" stopIfTrue="1">
      <formula>OR(AN44=祝色,WEEKDAY(AN44)=1)</formula>
    </cfRule>
    <cfRule type="expression" dxfId="31953" priority="2140" stopIfTrue="1">
      <formula>WEEKDAY(AN44)=7</formula>
    </cfRule>
  </conditionalFormatting>
  <conditionalFormatting sqref="AO44">
    <cfRule type="expression" dxfId="31952" priority="2137" stopIfTrue="1">
      <formula>OR(AO44=祝色,WEEKDAY(AO44)=1)</formula>
    </cfRule>
    <cfRule type="expression" dxfId="31951" priority="2138" stopIfTrue="1">
      <formula>WEEKDAY(AO44)=7</formula>
    </cfRule>
  </conditionalFormatting>
  <conditionalFormatting sqref="AP44">
    <cfRule type="expression" dxfId="31950" priority="2135" stopIfTrue="1">
      <formula>OR(AP44=祝色,WEEKDAY(AP44)=1)</formula>
    </cfRule>
    <cfRule type="expression" dxfId="31949" priority="2136" stopIfTrue="1">
      <formula>WEEKDAY(AP44)=7</formula>
    </cfRule>
  </conditionalFormatting>
  <conditionalFormatting sqref="AQ44">
    <cfRule type="expression" dxfId="31948" priority="2133" stopIfTrue="1">
      <formula>OR(AQ44=祝色,WEEKDAY(AQ44)=1)</formula>
    </cfRule>
    <cfRule type="expression" dxfId="31947" priority="2134" stopIfTrue="1">
      <formula>WEEKDAY(AQ44)=7</formula>
    </cfRule>
  </conditionalFormatting>
  <conditionalFormatting sqref="AK45">
    <cfRule type="expression" dxfId="31946" priority="2131" stopIfTrue="1">
      <formula>OR(AK45=祝色,WEEKDAY(AK45)=1)</formula>
    </cfRule>
    <cfRule type="expression" dxfId="31945" priority="2132" stopIfTrue="1">
      <formula>WEEKDAY(AK45)=7</formula>
    </cfRule>
  </conditionalFormatting>
  <conditionalFormatting sqref="AL45">
    <cfRule type="expression" dxfId="31944" priority="2129" stopIfTrue="1">
      <formula>OR(AL45=祝色,WEEKDAY(AL45)=1)</formula>
    </cfRule>
    <cfRule type="expression" dxfId="31943" priority="2130" stopIfTrue="1">
      <formula>WEEKDAY(AL45)=7</formula>
    </cfRule>
  </conditionalFormatting>
  <conditionalFormatting sqref="AM45">
    <cfRule type="expression" dxfId="31942" priority="2127" stopIfTrue="1">
      <formula>OR(AM45=祝色,WEEKDAY(AM45)=1)</formula>
    </cfRule>
    <cfRule type="expression" dxfId="31941" priority="2128" stopIfTrue="1">
      <formula>WEEKDAY(AM45)=7</formula>
    </cfRule>
  </conditionalFormatting>
  <conditionalFormatting sqref="AN45">
    <cfRule type="expression" dxfId="31940" priority="2125" stopIfTrue="1">
      <formula>OR(AN45=祝色,WEEKDAY(AN45)=1)</formula>
    </cfRule>
    <cfRule type="expression" dxfId="31939" priority="2126" stopIfTrue="1">
      <formula>WEEKDAY(AN45)=7</formula>
    </cfRule>
  </conditionalFormatting>
  <conditionalFormatting sqref="AO45">
    <cfRule type="expression" dxfId="31938" priority="2123" stopIfTrue="1">
      <formula>OR(AO45=祝色,WEEKDAY(AO45)=1)</formula>
    </cfRule>
    <cfRule type="expression" dxfId="31937" priority="2124" stopIfTrue="1">
      <formula>WEEKDAY(AO45)=7</formula>
    </cfRule>
  </conditionalFormatting>
  <conditionalFormatting sqref="AP45">
    <cfRule type="expression" dxfId="31936" priority="2121" stopIfTrue="1">
      <formula>OR(AP45=祝色,WEEKDAY(AP45)=1)</formula>
    </cfRule>
    <cfRule type="expression" dxfId="31935" priority="2122" stopIfTrue="1">
      <formula>WEEKDAY(AP45)=7</formula>
    </cfRule>
  </conditionalFormatting>
  <conditionalFormatting sqref="AQ45">
    <cfRule type="expression" dxfId="31934" priority="2119" stopIfTrue="1">
      <formula>OR(AQ45=祝色,WEEKDAY(AQ45)=1)</formula>
    </cfRule>
    <cfRule type="expression" dxfId="31933" priority="2120" stopIfTrue="1">
      <formula>WEEKDAY(AQ45)=7</formula>
    </cfRule>
  </conditionalFormatting>
  <conditionalFormatting sqref="AK46">
    <cfRule type="expression" dxfId="31932" priority="2117" stopIfTrue="1">
      <formula>OR(AK46=祝色,WEEKDAY(AK46)=1)</formula>
    </cfRule>
    <cfRule type="expression" dxfId="31931" priority="2118" stopIfTrue="1">
      <formula>WEEKDAY(AK46)=7</formula>
    </cfRule>
  </conditionalFormatting>
  <conditionalFormatting sqref="AL46">
    <cfRule type="expression" dxfId="31930" priority="2115" stopIfTrue="1">
      <formula>OR(AL46=祝色,WEEKDAY(AL46)=1)</formula>
    </cfRule>
    <cfRule type="expression" dxfId="31929" priority="2116" stopIfTrue="1">
      <formula>WEEKDAY(AL46)=7</formula>
    </cfRule>
  </conditionalFormatting>
  <conditionalFormatting sqref="AM46">
    <cfRule type="expression" dxfId="31928" priority="2113" stopIfTrue="1">
      <formula>OR(AM46=祝色,WEEKDAY(AM46)=1)</formula>
    </cfRule>
    <cfRule type="expression" dxfId="31927" priority="2114" stopIfTrue="1">
      <formula>WEEKDAY(AM46)=7</formula>
    </cfRule>
  </conditionalFormatting>
  <conditionalFormatting sqref="AN46">
    <cfRule type="expression" dxfId="31926" priority="2111" stopIfTrue="1">
      <formula>OR(AN46=祝色,WEEKDAY(AN46)=1)</formula>
    </cfRule>
    <cfRule type="expression" dxfId="31925" priority="2112" stopIfTrue="1">
      <formula>WEEKDAY(AN46)=7</formula>
    </cfRule>
  </conditionalFormatting>
  <conditionalFormatting sqref="AO46">
    <cfRule type="expression" dxfId="31924" priority="2109" stopIfTrue="1">
      <formula>OR(AO46=祝色,WEEKDAY(AO46)=1)</formula>
    </cfRule>
    <cfRule type="expression" dxfId="31923" priority="2110" stopIfTrue="1">
      <formula>WEEKDAY(AO46)=7</formula>
    </cfRule>
  </conditionalFormatting>
  <conditionalFormatting sqref="AP46">
    <cfRule type="expression" dxfId="31922" priority="2107" stopIfTrue="1">
      <formula>OR(AP46=祝色,WEEKDAY(AP46)=1)</formula>
    </cfRule>
    <cfRule type="expression" dxfId="31921" priority="2108" stopIfTrue="1">
      <formula>WEEKDAY(AP46)=7</formula>
    </cfRule>
  </conditionalFormatting>
  <conditionalFormatting sqref="AQ46">
    <cfRule type="expression" dxfId="31920" priority="2105" stopIfTrue="1">
      <formula>OR(AQ46=祝色,WEEKDAY(AQ46)=1)</formula>
    </cfRule>
    <cfRule type="expression" dxfId="31919" priority="2106" stopIfTrue="1">
      <formula>WEEKDAY(AQ46)=7</formula>
    </cfRule>
  </conditionalFormatting>
  <conditionalFormatting sqref="AK47">
    <cfRule type="expression" dxfId="31918" priority="2103" stopIfTrue="1">
      <formula>OR(AK47=祝色,WEEKDAY(AK47)=1)</formula>
    </cfRule>
    <cfRule type="expression" dxfId="31917" priority="2104" stopIfTrue="1">
      <formula>WEEKDAY(AK47)=7</formula>
    </cfRule>
  </conditionalFormatting>
  <conditionalFormatting sqref="AL47">
    <cfRule type="expression" dxfId="31916" priority="2101" stopIfTrue="1">
      <formula>OR(AL47=祝色,WEEKDAY(AL47)=1)</formula>
    </cfRule>
    <cfRule type="expression" dxfId="31915" priority="2102" stopIfTrue="1">
      <formula>WEEKDAY(AL47)=7</formula>
    </cfRule>
  </conditionalFormatting>
  <conditionalFormatting sqref="AM47">
    <cfRule type="expression" dxfId="31914" priority="2099" stopIfTrue="1">
      <formula>OR(AM47=祝色,WEEKDAY(AM47)=1)</formula>
    </cfRule>
    <cfRule type="expression" dxfId="31913" priority="2100" stopIfTrue="1">
      <formula>WEEKDAY(AM47)=7</formula>
    </cfRule>
  </conditionalFormatting>
  <conditionalFormatting sqref="AN47">
    <cfRule type="expression" dxfId="31912" priority="2097" stopIfTrue="1">
      <formula>OR(AN47=祝色,WEEKDAY(AN47)=1)</formula>
    </cfRule>
    <cfRule type="expression" dxfId="31911" priority="2098" stopIfTrue="1">
      <formula>WEEKDAY(AN47)=7</formula>
    </cfRule>
  </conditionalFormatting>
  <conditionalFormatting sqref="AO47">
    <cfRule type="expression" dxfId="31910" priority="2095" stopIfTrue="1">
      <formula>OR(AO47=祝色,WEEKDAY(AO47)=1)</formula>
    </cfRule>
    <cfRule type="expression" dxfId="31909" priority="2096" stopIfTrue="1">
      <formula>WEEKDAY(AO47)=7</formula>
    </cfRule>
  </conditionalFormatting>
  <conditionalFormatting sqref="AP47">
    <cfRule type="expression" dxfId="31908" priority="2093" stopIfTrue="1">
      <formula>OR(AP47=祝色,WEEKDAY(AP47)=1)</formula>
    </cfRule>
    <cfRule type="expression" dxfId="31907" priority="2094" stopIfTrue="1">
      <formula>WEEKDAY(AP47)=7</formula>
    </cfRule>
  </conditionalFormatting>
  <conditionalFormatting sqref="AQ47">
    <cfRule type="expression" dxfId="31906" priority="2091" stopIfTrue="1">
      <formula>OR(AQ47=祝色,WEEKDAY(AQ47)=1)</formula>
    </cfRule>
    <cfRule type="expression" dxfId="31905" priority="2092" stopIfTrue="1">
      <formula>WEEKDAY(AQ47)=7</formula>
    </cfRule>
  </conditionalFormatting>
  <conditionalFormatting sqref="AK48">
    <cfRule type="expression" dxfId="31904" priority="2089" stopIfTrue="1">
      <formula>OR(AK48=祝色,WEEKDAY(AK48)=1)</formula>
    </cfRule>
    <cfRule type="expression" dxfId="31903" priority="2090" stopIfTrue="1">
      <formula>WEEKDAY(AK48)=7</formula>
    </cfRule>
  </conditionalFormatting>
  <conditionalFormatting sqref="AL48">
    <cfRule type="expression" dxfId="31902" priority="2087" stopIfTrue="1">
      <formula>OR(AL48=祝色,WEEKDAY(AL48)=1)</formula>
    </cfRule>
    <cfRule type="expression" dxfId="31901" priority="2088" stopIfTrue="1">
      <formula>WEEKDAY(AL48)=7</formula>
    </cfRule>
  </conditionalFormatting>
  <conditionalFormatting sqref="AM48">
    <cfRule type="expression" dxfId="31900" priority="2085" stopIfTrue="1">
      <formula>OR(AM48=祝色,WEEKDAY(AM48)=1)</formula>
    </cfRule>
    <cfRule type="expression" dxfId="31899" priority="2086" stopIfTrue="1">
      <formula>WEEKDAY(AM48)=7</formula>
    </cfRule>
  </conditionalFormatting>
  <conditionalFormatting sqref="AN48">
    <cfRule type="expression" dxfId="31898" priority="2083" stopIfTrue="1">
      <formula>OR(AN48=祝色,WEEKDAY(AN48)=1)</formula>
    </cfRule>
    <cfRule type="expression" dxfId="31897" priority="2084" stopIfTrue="1">
      <formula>WEEKDAY(AN48)=7</formula>
    </cfRule>
  </conditionalFormatting>
  <conditionalFormatting sqref="AO48">
    <cfRule type="expression" dxfId="31896" priority="2081" stopIfTrue="1">
      <formula>OR(AO48=祝色,WEEKDAY(AO48)=1)</formula>
    </cfRule>
    <cfRule type="expression" dxfId="31895" priority="2082" stopIfTrue="1">
      <formula>WEEKDAY(AO48)=7</formula>
    </cfRule>
  </conditionalFormatting>
  <conditionalFormatting sqref="AP48">
    <cfRule type="expression" dxfId="31894" priority="2079" stopIfTrue="1">
      <formula>OR(AP48=祝色,WEEKDAY(AP48)=1)</formula>
    </cfRule>
    <cfRule type="expression" dxfId="31893" priority="2080" stopIfTrue="1">
      <formula>WEEKDAY(AP48)=7</formula>
    </cfRule>
  </conditionalFormatting>
  <conditionalFormatting sqref="AQ48">
    <cfRule type="expression" dxfId="31892" priority="2077" stopIfTrue="1">
      <formula>OR(AQ48=祝色,WEEKDAY(AQ48)=1)</formula>
    </cfRule>
    <cfRule type="expression" dxfId="31891" priority="2078" stopIfTrue="1">
      <formula>WEEKDAY(AQ48)=7</formula>
    </cfRule>
  </conditionalFormatting>
  <conditionalFormatting sqref="AK49">
    <cfRule type="expression" dxfId="31890" priority="2075" stopIfTrue="1">
      <formula>OR(AK49=祝色,WEEKDAY(AK49)=1)</formula>
    </cfRule>
    <cfRule type="expression" dxfId="31889" priority="2076" stopIfTrue="1">
      <formula>WEEKDAY(AK49)=7</formula>
    </cfRule>
  </conditionalFormatting>
  <conditionalFormatting sqref="AL49">
    <cfRule type="expression" dxfId="31888" priority="2073" stopIfTrue="1">
      <formula>OR(AL49=祝色,WEEKDAY(AL49)=1)</formula>
    </cfRule>
    <cfRule type="expression" dxfId="31887" priority="2074" stopIfTrue="1">
      <formula>WEEKDAY(AL49)=7</formula>
    </cfRule>
  </conditionalFormatting>
  <conditionalFormatting sqref="AS44">
    <cfRule type="expression" dxfId="31886" priority="2071" stopIfTrue="1">
      <formula>OR(AS44=祝色,WEEKDAY(AS44)=1)</formula>
    </cfRule>
    <cfRule type="expression" dxfId="31885" priority="2072" stopIfTrue="1">
      <formula>WEEKDAY(AS44)=7</formula>
    </cfRule>
  </conditionalFormatting>
  <conditionalFormatting sqref="AT44">
    <cfRule type="expression" dxfId="31884" priority="2069" stopIfTrue="1">
      <formula>OR(AT44=祝色,WEEKDAY(AT44)=1)</formula>
    </cfRule>
    <cfRule type="expression" dxfId="31883" priority="2070" stopIfTrue="1">
      <formula>WEEKDAY(AT44)=7</formula>
    </cfRule>
  </conditionalFormatting>
  <conditionalFormatting sqref="AU44">
    <cfRule type="expression" dxfId="31882" priority="2067" stopIfTrue="1">
      <formula>OR(AU44=祝色,WEEKDAY(AU44)=1)</formula>
    </cfRule>
    <cfRule type="expression" dxfId="31881" priority="2068" stopIfTrue="1">
      <formula>WEEKDAY(AU44)=7</formula>
    </cfRule>
  </conditionalFormatting>
  <conditionalFormatting sqref="AV44">
    <cfRule type="expression" dxfId="31880" priority="2065" stopIfTrue="1">
      <formula>OR(AV44=祝色,WEEKDAY(AV44)=1)</formula>
    </cfRule>
    <cfRule type="expression" dxfId="31879" priority="2066" stopIfTrue="1">
      <formula>WEEKDAY(AV44)=7</formula>
    </cfRule>
  </conditionalFormatting>
  <conditionalFormatting sqref="AW44">
    <cfRule type="expression" dxfId="31878" priority="2063" stopIfTrue="1">
      <formula>OR(AW44=祝色,WEEKDAY(AW44)=1)</formula>
    </cfRule>
    <cfRule type="expression" dxfId="31877" priority="2064" stopIfTrue="1">
      <formula>WEEKDAY(AW44)=7</formula>
    </cfRule>
  </conditionalFormatting>
  <conditionalFormatting sqref="AX44">
    <cfRule type="expression" dxfId="31876" priority="2061" stopIfTrue="1">
      <formula>OR(AX44=祝色,WEEKDAY(AX44)=1)</formula>
    </cfRule>
    <cfRule type="expression" dxfId="31875" priority="2062" stopIfTrue="1">
      <formula>WEEKDAY(AX44)=7</formula>
    </cfRule>
  </conditionalFormatting>
  <conditionalFormatting sqref="AY44">
    <cfRule type="expression" dxfId="31874" priority="2059" stopIfTrue="1">
      <formula>OR(AY44=祝色,WEEKDAY(AY44)=1)</formula>
    </cfRule>
    <cfRule type="expression" dxfId="31873" priority="2060" stopIfTrue="1">
      <formula>WEEKDAY(AY44)=7</formula>
    </cfRule>
  </conditionalFormatting>
  <conditionalFormatting sqref="AS45">
    <cfRule type="expression" dxfId="31872" priority="2057" stopIfTrue="1">
      <formula>OR(AS45=祝色,WEEKDAY(AS45)=1)</formula>
    </cfRule>
    <cfRule type="expression" dxfId="31871" priority="2058" stopIfTrue="1">
      <formula>WEEKDAY(AS45)=7</formula>
    </cfRule>
  </conditionalFormatting>
  <conditionalFormatting sqref="AT45">
    <cfRule type="expression" dxfId="31870" priority="2055" stopIfTrue="1">
      <formula>OR(AT45=祝色,WEEKDAY(AT45)=1)</formula>
    </cfRule>
    <cfRule type="expression" dxfId="31869" priority="2056" stopIfTrue="1">
      <formula>WEEKDAY(AT45)=7</formula>
    </cfRule>
  </conditionalFormatting>
  <conditionalFormatting sqref="AU45">
    <cfRule type="expression" dxfId="31868" priority="2053" stopIfTrue="1">
      <formula>OR(AU45=祝色,WEEKDAY(AU45)=1)</formula>
    </cfRule>
    <cfRule type="expression" dxfId="31867" priority="2054" stopIfTrue="1">
      <formula>WEEKDAY(AU45)=7</formula>
    </cfRule>
  </conditionalFormatting>
  <conditionalFormatting sqref="AV45">
    <cfRule type="expression" dxfId="31866" priority="2051" stopIfTrue="1">
      <formula>OR(AV45=祝色,WEEKDAY(AV45)=1)</formula>
    </cfRule>
    <cfRule type="expression" dxfId="31865" priority="2052" stopIfTrue="1">
      <formula>WEEKDAY(AV45)=7</formula>
    </cfRule>
  </conditionalFormatting>
  <conditionalFormatting sqref="AW45">
    <cfRule type="expression" dxfId="31864" priority="2049" stopIfTrue="1">
      <formula>OR(AW45=祝色,WEEKDAY(AW45)=1)</formula>
    </cfRule>
    <cfRule type="expression" dxfId="31863" priority="2050" stopIfTrue="1">
      <formula>WEEKDAY(AW45)=7</formula>
    </cfRule>
  </conditionalFormatting>
  <conditionalFormatting sqref="AX45">
    <cfRule type="expression" dxfId="31862" priority="2047" stopIfTrue="1">
      <formula>OR(AX45=祝色,WEEKDAY(AX45)=1)</formula>
    </cfRule>
    <cfRule type="expression" dxfId="31861" priority="2048" stopIfTrue="1">
      <formula>WEEKDAY(AX45)=7</formula>
    </cfRule>
  </conditionalFormatting>
  <conditionalFormatting sqref="AY45">
    <cfRule type="expression" dxfId="31860" priority="2045" stopIfTrue="1">
      <formula>OR(AY45=祝色,WEEKDAY(AY45)=1)</formula>
    </cfRule>
    <cfRule type="expression" dxfId="31859" priority="2046" stopIfTrue="1">
      <formula>WEEKDAY(AY45)=7</formula>
    </cfRule>
  </conditionalFormatting>
  <conditionalFormatting sqref="AS46">
    <cfRule type="expression" dxfId="31858" priority="2043" stopIfTrue="1">
      <formula>OR(AS46=祝色,WEEKDAY(AS46)=1)</formula>
    </cfRule>
    <cfRule type="expression" dxfId="31857" priority="2044" stopIfTrue="1">
      <formula>WEEKDAY(AS46)=7</formula>
    </cfRule>
  </conditionalFormatting>
  <conditionalFormatting sqref="AT46">
    <cfRule type="expression" dxfId="31856" priority="2041" stopIfTrue="1">
      <formula>OR(AT46=祝色,WEEKDAY(AT46)=1)</formula>
    </cfRule>
    <cfRule type="expression" dxfId="31855" priority="2042" stopIfTrue="1">
      <formula>WEEKDAY(AT46)=7</formula>
    </cfRule>
  </conditionalFormatting>
  <conditionalFormatting sqref="AU46">
    <cfRule type="expression" dxfId="31854" priority="2039" stopIfTrue="1">
      <formula>OR(AU46=祝色,WEEKDAY(AU46)=1)</formula>
    </cfRule>
    <cfRule type="expression" dxfId="31853" priority="2040" stopIfTrue="1">
      <formula>WEEKDAY(AU46)=7</formula>
    </cfRule>
  </conditionalFormatting>
  <conditionalFormatting sqref="AV46">
    <cfRule type="expression" dxfId="31852" priority="2037" stopIfTrue="1">
      <formula>OR(AV46=祝色,WEEKDAY(AV46)=1)</formula>
    </cfRule>
    <cfRule type="expression" dxfId="31851" priority="2038" stopIfTrue="1">
      <formula>WEEKDAY(AV46)=7</formula>
    </cfRule>
  </conditionalFormatting>
  <conditionalFormatting sqref="AW46">
    <cfRule type="expression" dxfId="31850" priority="2035" stopIfTrue="1">
      <formula>OR(AW46=祝色,WEEKDAY(AW46)=1)</formula>
    </cfRule>
    <cfRule type="expression" dxfId="31849" priority="2036" stopIfTrue="1">
      <formula>WEEKDAY(AW46)=7</formula>
    </cfRule>
  </conditionalFormatting>
  <conditionalFormatting sqref="AX46">
    <cfRule type="expression" dxfId="31848" priority="2033" stopIfTrue="1">
      <formula>OR(AX46=祝色,WEEKDAY(AX46)=1)</formula>
    </cfRule>
    <cfRule type="expression" dxfId="31847" priority="2034" stopIfTrue="1">
      <formula>WEEKDAY(AX46)=7</formula>
    </cfRule>
  </conditionalFormatting>
  <conditionalFormatting sqref="AY46">
    <cfRule type="expression" dxfId="31846" priority="2031" stopIfTrue="1">
      <formula>OR(AY46=祝色,WEEKDAY(AY46)=1)</formula>
    </cfRule>
    <cfRule type="expression" dxfId="31845" priority="2032" stopIfTrue="1">
      <formula>WEEKDAY(AY46)=7</formula>
    </cfRule>
  </conditionalFormatting>
  <conditionalFormatting sqref="AS47">
    <cfRule type="expression" dxfId="31844" priority="2029" stopIfTrue="1">
      <formula>OR(AS47=祝色,WEEKDAY(AS47)=1)</formula>
    </cfRule>
    <cfRule type="expression" dxfId="31843" priority="2030" stopIfTrue="1">
      <formula>WEEKDAY(AS47)=7</formula>
    </cfRule>
  </conditionalFormatting>
  <conditionalFormatting sqref="AT47">
    <cfRule type="expression" dxfId="31842" priority="2027" stopIfTrue="1">
      <formula>OR(AT47=祝色,WEEKDAY(AT47)=1)</formula>
    </cfRule>
    <cfRule type="expression" dxfId="31841" priority="2028" stopIfTrue="1">
      <formula>WEEKDAY(AT47)=7</formula>
    </cfRule>
  </conditionalFormatting>
  <conditionalFormatting sqref="AU47">
    <cfRule type="expression" dxfId="31840" priority="2025" stopIfTrue="1">
      <formula>OR(AU47=祝色,WEEKDAY(AU47)=1)</formula>
    </cfRule>
    <cfRule type="expression" dxfId="31839" priority="2026" stopIfTrue="1">
      <formula>WEEKDAY(AU47)=7</formula>
    </cfRule>
  </conditionalFormatting>
  <conditionalFormatting sqref="AV47">
    <cfRule type="expression" dxfId="31838" priority="2023" stopIfTrue="1">
      <formula>OR(AV47=祝色,WEEKDAY(AV47)=1)</formula>
    </cfRule>
    <cfRule type="expression" dxfId="31837" priority="2024" stopIfTrue="1">
      <formula>WEEKDAY(AV47)=7</formula>
    </cfRule>
  </conditionalFormatting>
  <conditionalFormatting sqref="AW47">
    <cfRule type="expression" dxfId="31836" priority="2021" stopIfTrue="1">
      <formula>OR(AW47=祝色,WEEKDAY(AW47)=1)</formula>
    </cfRule>
    <cfRule type="expression" dxfId="31835" priority="2022" stopIfTrue="1">
      <formula>WEEKDAY(AW47)=7</formula>
    </cfRule>
  </conditionalFormatting>
  <conditionalFormatting sqref="AX47">
    <cfRule type="expression" dxfId="31834" priority="2019" stopIfTrue="1">
      <formula>OR(AX47=祝色,WEEKDAY(AX47)=1)</formula>
    </cfRule>
    <cfRule type="expression" dxfId="31833" priority="2020" stopIfTrue="1">
      <formula>WEEKDAY(AX47)=7</formula>
    </cfRule>
  </conditionalFormatting>
  <conditionalFormatting sqref="AY47">
    <cfRule type="expression" dxfId="31832" priority="2017" stopIfTrue="1">
      <formula>OR(AY47=祝色,WEEKDAY(AY47)=1)</formula>
    </cfRule>
    <cfRule type="expression" dxfId="31831" priority="2018" stopIfTrue="1">
      <formula>WEEKDAY(AY47)=7</formula>
    </cfRule>
  </conditionalFormatting>
  <conditionalFormatting sqref="AS48">
    <cfRule type="expression" dxfId="31830" priority="2015" stopIfTrue="1">
      <formula>OR(AS48=祝色,WEEKDAY(AS48)=1)</formula>
    </cfRule>
    <cfRule type="expression" dxfId="31829" priority="2016" stopIfTrue="1">
      <formula>WEEKDAY(AS48)=7</formula>
    </cfRule>
  </conditionalFormatting>
  <conditionalFormatting sqref="AT48">
    <cfRule type="expression" dxfId="31828" priority="2013" stopIfTrue="1">
      <formula>OR(AT48=祝色,WEEKDAY(AT48)=1)</formula>
    </cfRule>
    <cfRule type="expression" dxfId="31827" priority="2014" stopIfTrue="1">
      <formula>WEEKDAY(AT48)=7</formula>
    </cfRule>
  </conditionalFormatting>
  <conditionalFormatting sqref="AU48">
    <cfRule type="expression" dxfId="31826" priority="2011" stopIfTrue="1">
      <formula>OR(AU48=祝色,WEEKDAY(AU48)=1)</formula>
    </cfRule>
    <cfRule type="expression" dxfId="31825" priority="2012" stopIfTrue="1">
      <formula>WEEKDAY(AU48)=7</formula>
    </cfRule>
  </conditionalFormatting>
  <conditionalFormatting sqref="AV48">
    <cfRule type="expression" dxfId="31824" priority="2009" stopIfTrue="1">
      <formula>OR(AV48=祝色,WEEKDAY(AV48)=1)</formula>
    </cfRule>
    <cfRule type="expression" dxfId="31823" priority="2010" stopIfTrue="1">
      <formula>WEEKDAY(AV48)=7</formula>
    </cfRule>
  </conditionalFormatting>
  <conditionalFormatting sqref="AW48">
    <cfRule type="expression" dxfId="31822" priority="2007" stopIfTrue="1">
      <formula>OR(AW48=祝色,WEEKDAY(AW48)=1)</formula>
    </cfRule>
    <cfRule type="expression" dxfId="31821" priority="2008" stopIfTrue="1">
      <formula>WEEKDAY(AW48)=7</formula>
    </cfRule>
  </conditionalFormatting>
  <conditionalFormatting sqref="AX48">
    <cfRule type="expression" dxfId="31820" priority="2005" stopIfTrue="1">
      <formula>OR(AX48=祝色,WEEKDAY(AX48)=1)</formula>
    </cfRule>
    <cfRule type="expression" dxfId="31819" priority="2006" stopIfTrue="1">
      <formula>WEEKDAY(AX48)=7</formula>
    </cfRule>
  </conditionalFormatting>
  <conditionalFormatting sqref="AY48">
    <cfRule type="expression" dxfId="31818" priority="2003" stopIfTrue="1">
      <formula>OR(AY48=祝色,WEEKDAY(AY48)=1)</formula>
    </cfRule>
    <cfRule type="expression" dxfId="31817" priority="2004" stopIfTrue="1">
      <formula>WEEKDAY(AY48)=7</formula>
    </cfRule>
  </conditionalFormatting>
  <conditionalFormatting sqref="AS49">
    <cfRule type="expression" dxfId="31816" priority="2001" stopIfTrue="1">
      <formula>OR(AS49=祝色,WEEKDAY(AS49)=1)</formula>
    </cfRule>
    <cfRule type="expression" dxfId="31815" priority="2002" stopIfTrue="1">
      <formula>WEEKDAY(AS49)=7</formula>
    </cfRule>
  </conditionalFormatting>
  <conditionalFormatting sqref="AT49">
    <cfRule type="expression" dxfId="31814" priority="1999" stopIfTrue="1">
      <formula>OR(AT49=祝色,WEEKDAY(AT49)=1)</formula>
    </cfRule>
    <cfRule type="expression" dxfId="31813" priority="2000" stopIfTrue="1">
      <formula>WEEKDAY(AT49)=7</formula>
    </cfRule>
  </conditionalFormatting>
  <conditionalFormatting sqref="AC53">
    <cfRule type="expression" dxfId="31812" priority="1997" stopIfTrue="1">
      <formula>OR(AC53=祝色,WEEKDAY(AC53)=1)</formula>
    </cfRule>
    <cfRule type="expression" dxfId="31811" priority="1998" stopIfTrue="1">
      <formula>WEEKDAY(AC53)=7</formula>
    </cfRule>
  </conditionalFormatting>
  <conditionalFormatting sqref="AD53">
    <cfRule type="expression" dxfId="31810" priority="1995" stopIfTrue="1">
      <formula>OR(AD53=祝色,WEEKDAY(AD53)=1)</formula>
    </cfRule>
    <cfRule type="expression" dxfId="31809" priority="1996" stopIfTrue="1">
      <formula>WEEKDAY(AD53)=7</formula>
    </cfRule>
  </conditionalFormatting>
  <conditionalFormatting sqref="AE53">
    <cfRule type="expression" dxfId="31808" priority="1993" stopIfTrue="1">
      <formula>OR(AE53=祝色,WEEKDAY(AE53)=1)</formula>
    </cfRule>
    <cfRule type="expression" dxfId="31807" priority="1994" stopIfTrue="1">
      <formula>WEEKDAY(AE53)=7</formula>
    </cfRule>
  </conditionalFormatting>
  <conditionalFormatting sqref="AF53">
    <cfRule type="expression" dxfId="31806" priority="1991" stopIfTrue="1">
      <formula>OR(AF53=祝色,WEEKDAY(AF53)=1)</formula>
    </cfRule>
    <cfRule type="expression" dxfId="31805" priority="1992" stopIfTrue="1">
      <formula>WEEKDAY(AF53)=7</formula>
    </cfRule>
  </conditionalFormatting>
  <conditionalFormatting sqref="AG53">
    <cfRule type="expression" dxfId="31804" priority="1989" stopIfTrue="1">
      <formula>OR(AG53=祝色,WEEKDAY(AG53)=1)</formula>
    </cfRule>
    <cfRule type="expression" dxfId="31803" priority="1990" stopIfTrue="1">
      <formula>WEEKDAY(AG53)=7</formula>
    </cfRule>
  </conditionalFormatting>
  <conditionalFormatting sqref="AH53">
    <cfRule type="expression" dxfId="31802" priority="1987" stopIfTrue="1">
      <formula>OR(AH53=祝色,WEEKDAY(AH53)=1)</formula>
    </cfRule>
    <cfRule type="expression" dxfId="31801" priority="1988" stopIfTrue="1">
      <formula>WEEKDAY(AH53)=7</formula>
    </cfRule>
  </conditionalFormatting>
  <conditionalFormatting sqref="AI53">
    <cfRule type="expression" dxfId="31800" priority="1985" stopIfTrue="1">
      <formula>OR(AI53=祝色,WEEKDAY(AI53)=1)</formula>
    </cfRule>
    <cfRule type="expression" dxfId="31799" priority="1986" stopIfTrue="1">
      <formula>WEEKDAY(AI53)=7</formula>
    </cfRule>
  </conditionalFormatting>
  <conditionalFormatting sqref="AC54">
    <cfRule type="expression" dxfId="31798" priority="1983" stopIfTrue="1">
      <formula>OR(AC54=祝色,WEEKDAY(AC54)=1)</formula>
    </cfRule>
    <cfRule type="expression" dxfId="31797" priority="1984" stopIfTrue="1">
      <formula>WEEKDAY(AC54)=7</formula>
    </cfRule>
  </conditionalFormatting>
  <conditionalFormatting sqref="AD54">
    <cfRule type="expression" dxfId="31796" priority="1981" stopIfTrue="1">
      <formula>OR(AD54=祝色,WEEKDAY(AD54)=1)</formula>
    </cfRule>
    <cfRule type="expression" dxfId="31795" priority="1982" stopIfTrue="1">
      <formula>WEEKDAY(AD54)=7</formula>
    </cfRule>
  </conditionalFormatting>
  <conditionalFormatting sqref="AE54">
    <cfRule type="expression" dxfId="31794" priority="1979" stopIfTrue="1">
      <formula>OR(AE54=祝色,WEEKDAY(AE54)=1)</formula>
    </cfRule>
    <cfRule type="expression" dxfId="31793" priority="1980" stopIfTrue="1">
      <formula>WEEKDAY(AE54)=7</formula>
    </cfRule>
  </conditionalFormatting>
  <conditionalFormatting sqref="AF54">
    <cfRule type="expression" dxfId="31792" priority="1977" stopIfTrue="1">
      <formula>OR(AF54=祝色,WEEKDAY(AF54)=1)</formula>
    </cfRule>
    <cfRule type="expression" dxfId="31791" priority="1978" stopIfTrue="1">
      <formula>WEEKDAY(AF54)=7</formula>
    </cfRule>
  </conditionalFormatting>
  <conditionalFormatting sqref="AG54">
    <cfRule type="expression" dxfId="31790" priority="1975" stopIfTrue="1">
      <formula>OR(AG54=祝色,WEEKDAY(AG54)=1)</formula>
    </cfRule>
    <cfRule type="expression" dxfId="31789" priority="1976" stopIfTrue="1">
      <formula>WEEKDAY(AG54)=7</formula>
    </cfRule>
  </conditionalFormatting>
  <conditionalFormatting sqref="AH54">
    <cfRule type="expression" dxfId="31788" priority="1973" stopIfTrue="1">
      <formula>OR(AH54=祝色,WEEKDAY(AH54)=1)</formula>
    </cfRule>
    <cfRule type="expression" dxfId="31787" priority="1974" stopIfTrue="1">
      <formula>WEEKDAY(AH54)=7</formula>
    </cfRule>
  </conditionalFormatting>
  <conditionalFormatting sqref="AI54">
    <cfRule type="expression" dxfId="31786" priority="1971" stopIfTrue="1">
      <formula>OR(AI54=祝色,WEEKDAY(AI54)=1)</formula>
    </cfRule>
    <cfRule type="expression" dxfId="31785" priority="1972" stopIfTrue="1">
      <formula>WEEKDAY(AI54)=7</formula>
    </cfRule>
  </conditionalFormatting>
  <conditionalFormatting sqref="AC55">
    <cfRule type="expression" dxfId="31784" priority="1969" stopIfTrue="1">
      <formula>OR(AC55=祝色,WEEKDAY(AC55)=1)</formula>
    </cfRule>
    <cfRule type="expression" dxfId="31783" priority="1970" stopIfTrue="1">
      <formula>WEEKDAY(AC55)=7</formula>
    </cfRule>
  </conditionalFormatting>
  <conditionalFormatting sqref="AD55">
    <cfRule type="expression" dxfId="31782" priority="1967" stopIfTrue="1">
      <formula>OR(AD55=祝色,WEEKDAY(AD55)=1)</formula>
    </cfRule>
    <cfRule type="expression" dxfId="31781" priority="1968" stopIfTrue="1">
      <formula>WEEKDAY(AD55)=7</formula>
    </cfRule>
  </conditionalFormatting>
  <conditionalFormatting sqref="AE55">
    <cfRule type="expression" dxfId="31780" priority="1965" stopIfTrue="1">
      <formula>OR(AE55=祝色,WEEKDAY(AE55)=1)</formula>
    </cfRule>
    <cfRule type="expression" dxfId="31779" priority="1966" stopIfTrue="1">
      <formula>WEEKDAY(AE55)=7</formula>
    </cfRule>
  </conditionalFormatting>
  <conditionalFormatting sqref="AF55">
    <cfRule type="expression" dxfId="31778" priority="1963" stopIfTrue="1">
      <formula>OR(AF55=祝色,WEEKDAY(AF55)=1)</formula>
    </cfRule>
    <cfRule type="expression" dxfId="31777" priority="1964" stopIfTrue="1">
      <formula>WEEKDAY(AF55)=7</formula>
    </cfRule>
  </conditionalFormatting>
  <conditionalFormatting sqref="AG55">
    <cfRule type="expression" dxfId="31776" priority="1961" stopIfTrue="1">
      <formula>OR(AG55=祝色,WEEKDAY(AG55)=1)</formula>
    </cfRule>
    <cfRule type="expression" dxfId="31775" priority="1962" stopIfTrue="1">
      <formula>WEEKDAY(AG55)=7</formula>
    </cfRule>
  </conditionalFormatting>
  <conditionalFormatting sqref="AH55">
    <cfRule type="expression" dxfId="31774" priority="1959" stopIfTrue="1">
      <formula>OR(AH55=祝色,WEEKDAY(AH55)=1)</formula>
    </cfRule>
    <cfRule type="expression" dxfId="31773" priority="1960" stopIfTrue="1">
      <formula>WEEKDAY(AH55)=7</formula>
    </cfRule>
  </conditionalFormatting>
  <conditionalFormatting sqref="AI55">
    <cfRule type="expression" dxfId="31772" priority="1957" stopIfTrue="1">
      <formula>OR(AI55=祝色,WEEKDAY(AI55)=1)</formula>
    </cfRule>
    <cfRule type="expression" dxfId="31771" priority="1958" stopIfTrue="1">
      <formula>WEEKDAY(AI55)=7</formula>
    </cfRule>
  </conditionalFormatting>
  <conditionalFormatting sqref="AC56">
    <cfRule type="expression" dxfId="31770" priority="1955" stopIfTrue="1">
      <formula>OR(AC56=祝色,WEEKDAY(AC56)=1)</formula>
    </cfRule>
    <cfRule type="expression" dxfId="31769" priority="1956" stopIfTrue="1">
      <formula>WEEKDAY(AC56)=7</formula>
    </cfRule>
  </conditionalFormatting>
  <conditionalFormatting sqref="AD56">
    <cfRule type="expression" dxfId="31768" priority="1953" stopIfTrue="1">
      <formula>OR(AD56=祝色,WEEKDAY(AD56)=1)</formula>
    </cfRule>
    <cfRule type="expression" dxfId="31767" priority="1954" stopIfTrue="1">
      <formula>WEEKDAY(AD56)=7</formula>
    </cfRule>
  </conditionalFormatting>
  <conditionalFormatting sqref="AE56">
    <cfRule type="expression" dxfId="31766" priority="1951" stopIfTrue="1">
      <formula>OR(AE56=祝色,WEEKDAY(AE56)=1)</formula>
    </cfRule>
    <cfRule type="expression" dxfId="31765" priority="1952" stopIfTrue="1">
      <formula>WEEKDAY(AE56)=7</formula>
    </cfRule>
  </conditionalFormatting>
  <conditionalFormatting sqref="AF56">
    <cfRule type="expression" dxfId="31764" priority="1949" stopIfTrue="1">
      <formula>OR(AF56=祝色,WEEKDAY(AF56)=1)</formula>
    </cfRule>
    <cfRule type="expression" dxfId="31763" priority="1950" stopIfTrue="1">
      <formula>WEEKDAY(AF56)=7</formula>
    </cfRule>
  </conditionalFormatting>
  <conditionalFormatting sqref="AG56">
    <cfRule type="expression" dxfId="31762" priority="1947" stopIfTrue="1">
      <formula>OR(AG56=祝色,WEEKDAY(AG56)=1)</formula>
    </cfRule>
    <cfRule type="expression" dxfId="31761" priority="1948" stopIfTrue="1">
      <formula>WEEKDAY(AG56)=7</formula>
    </cfRule>
  </conditionalFormatting>
  <conditionalFormatting sqref="AH56">
    <cfRule type="expression" dxfId="31760" priority="1945" stopIfTrue="1">
      <formula>OR(AH56=祝色,WEEKDAY(AH56)=1)</formula>
    </cfRule>
    <cfRule type="expression" dxfId="31759" priority="1946" stopIfTrue="1">
      <formula>WEEKDAY(AH56)=7</formula>
    </cfRule>
  </conditionalFormatting>
  <conditionalFormatting sqref="AI56">
    <cfRule type="expression" dxfId="31758" priority="1943" stopIfTrue="1">
      <formula>OR(AI56=祝色,WEEKDAY(AI56)=1)</formula>
    </cfRule>
    <cfRule type="expression" dxfId="31757" priority="1944" stopIfTrue="1">
      <formula>WEEKDAY(AI56)=7</formula>
    </cfRule>
  </conditionalFormatting>
  <conditionalFormatting sqref="AC57">
    <cfRule type="expression" dxfId="31756" priority="1941" stopIfTrue="1">
      <formula>OR(AC57=祝色,WEEKDAY(AC57)=1)</formula>
    </cfRule>
    <cfRule type="expression" dxfId="31755" priority="1942" stopIfTrue="1">
      <formula>WEEKDAY(AC57)=7</formula>
    </cfRule>
  </conditionalFormatting>
  <conditionalFormatting sqref="AD57">
    <cfRule type="expression" dxfId="31754" priority="1939" stopIfTrue="1">
      <formula>OR(AD57=祝色,WEEKDAY(AD57)=1)</formula>
    </cfRule>
    <cfRule type="expression" dxfId="31753" priority="1940" stopIfTrue="1">
      <formula>WEEKDAY(AD57)=7</formula>
    </cfRule>
  </conditionalFormatting>
  <conditionalFormatting sqref="AE57">
    <cfRule type="expression" dxfId="31752" priority="1937" stopIfTrue="1">
      <formula>OR(AE57=祝色,WEEKDAY(AE57)=1)</formula>
    </cfRule>
    <cfRule type="expression" dxfId="31751" priority="1938" stopIfTrue="1">
      <formula>WEEKDAY(AE57)=7</formula>
    </cfRule>
  </conditionalFormatting>
  <conditionalFormatting sqref="AF57">
    <cfRule type="expression" dxfId="31750" priority="1935" stopIfTrue="1">
      <formula>OR(AF57=祝色,WEEKDAY(AF57)=1)</formula>
    </cfRule>
    <cfRule type="expression" dxfId="31749" priority="1936" stopIfTrue="1">
      <formula>WEEKDAY(AF57)=7</formula>
    </cfRule>
  </conditionalFormatting>
  <conditionalFormatting sqref="AG57">
    <cfRule type="expression" dxfId="31748" priority="1933" stopIfTrue="1">
      <formula>OR(AG57=祝色,WEEKDAY(AG57)=1)</formula>
    </cfRule>
    <cfRule type="expression" dxfId="31747" priority="1934" stopIfTrue="1">
      <formula>WEEKDAY(AG57)=7</formula>
    </cfRule>
  </conditionalFormatting>
  <conditionalFormatting sqref="AH57">
    <cfRule type="expression" dxfId="31746" priority="1931" stopIfTrue="1">
      <formula>OR(AH57=祝色,WEEKDAY(AH57)=1)</formula>
    </cfRule>
    <cfRule type="expression" dxfId="31745" priority="1932" stopIfTrue="1">
      <formula>WEEKDAY(AH57)=7</formula>
    </cfRule>
  </conditionalFormatting>
  <conditionalFormatting sqref="AI57">
    <cfRule type="expression" dxfId="31744" priority="1929" stopIfTrue="1">
      <formula>OR(AI57=祝色,WEEKDAY(AI57)=1)</formula>
    </cfRule>
    <cfRule type="expression" dxfId="31743" priority="1930" stopIfTrue="1">
      <formula>WEEKDAY(AI57)=7</formula>
    </cfRule>
  </conditionalFormatting>
  <conditionalFormatting sqref="AC58">
    <cfRule type="expression" dxfId="31742" priority="1927" stopIfTrue="1">
      <formula>OR(AC58=祝色,WEEKDAY(AC58)=1)</formula>
    </cfRule>
    <cfRule type="expression" dxfId="31741" priority="1928" stopIfTrue="1">
      <formula>WEEKDAY(AC58)=7</formula>
    </cfRule>
  </conditionalFormatting>
  <conditionalFormatting sqref="AD58">
    <cfRule type="expression" dxfId="31740" priority="1925" stopIfTrue="1">
      <formula>OR(AD58=祝色,WEEKDAY(AD58)=1)</formula>
    </cfRule>
    <cfRule type="expression" dxfId="31739" priority="1926" stopIfTrue="1">
      <formula>WEEKDAY(AD58)=7</formula>
    </cfRule>
  </conditionalFormatting>
  <conditionalFormatting sqref="AK53">
    <cfRule type="expression" dxfId="31738" priority="1923" stopIfTrue="1">
      <formula>OR(AK53=祝色,WEEKDAY(AK53)=1)</formula>
    </cfRule>
    <cfRule type="expression" dxfId="31737" priority="1924" stopIfTrue="1">
      <formula>WEEKDAY(AK53)=7</formula>
    </cfRule>
  </conditionalFormatting>
  <conditionalFormatting sqref="AL53">
    <cfRule type="expression" dxfId="31736" priority="1921" stopIfTrue="1">
      <formula>OR(AL53=祝色,WEEKDAY(AL53)=1)</formula>
    </cfRule>
    <cfRule type="expression" dxfId="31735" priority="1922" stopIfTrue="1">
      <formula>WEEKDAY(AL53)=7</formula>
    </cfRule>
  </conditionalFormatting>
  <conditionalFormatting sqref="AM53">
    <cfRule type="expression" dxfId="31734" priority="1919" stopIfTrue="1">
      <formula>OR(AM53=祝色,WEEKDAY(AM53)=1)</formula>
    </cfRule>
    <cfRule type="expression" dxfId="31733" priority="1920" stopIfTrue="1">
      <formula>WEEKDAY(AM53)=7</formula>
    </cfRule>
  </conditionalFormatting>
  <conditionalFormatting sqref="AN53">
    <cfRule type="expression" dxfId="31732" priority="1917" stopIfTrue="1">
      <formula>OR(AN53=祝色,WEEKDAY(AN53)=1)</formula>
    </cfRule>
    <cfRule type="expression" dxfId="31731" priority="1918" stopIfTrue="1">
      <formula>WEEKDAY(AN53)=7</formula>
    </cfRule>
  </conditionalFormatting>
  <conditionalFormatting sqref="AO53">
    <cfRule type="expression" dxfId="31730" priority="1915" stopIfTrue="1">
      <formula>OR(AO53=祝色,WEEKDAY(AO53)=1)</formula>
    </cfRule>
    <cfRule type="expression" dxfId="31729" priority="1916" stopIfTrue="1">
      <formula>WEEKDAY(AO53)=7</formula>
    </cfRule>
  </conditionalFormatting>
  <conditionalFormatting sqref="AP53">
    <cfRule type="expression" dxfId="31728" priority="1913" stopIfTrue="1">
      <formula>OR(AP53=祝色,WEEKDAY(AP53)=1)</formula>
    </cfRule>
    <cfRule type="expression" dxfId="31727" priority="1914" stopIfTrue="1">
      <formula>WEEKDAY(AP53)=7</formula>
    </cfRule>
  </conditionalFormatting>
  <conditionalFormatting sqref="AQ53">
    <cfRule type="expression" dxfId="31726" priority="1911" stopIfTrue="1">
      <formula>OR(AQ53=祝色,WEEKDAY(AQ53)=1)</formula>
    </cfRule>
    <cfRule type="expression" dxfId="31725" priority="1912" stopIfTrue="1">
      <formula>WEEKDAY(AQ53)=7</formula>
    </cfRule>
  </conditionalFormatting>
  <conditionalFormatting sqref="AK54">
    <cfRule type="expression" dxfId="31724" priority="1909" stopIfTrue="1">
      <formula>OR(AK54=祝色,WEEKDAY(AK54)=1)</formula>
    </cfRule>
    <cfRule type="expression" dxfId="31723" priority="1910" stopIfTrue="1">
      <formula>WEEKDAY(AK54)=7</formula>
    </cfRule>
  </conditionalFormatting>
  <conditionalFormatting sqref="AL54">
    <cfRule type="expression" dxfId="31722" priority="1907" stopIfTrue="1">
      <formula>OR(AL54=祝色,WEEKDAY(AL54)=1)</formula>
    </cfRule>
    <cfRule type="expression" dxfId="31721" priority="1908" stopIfTrue="1">
      <formula>WEEKDAY(AL54)=7</formula>
    </cfRule>
  </conditionalFormatting>
  <conditionalFormatting sqref="AM54">
    <cfRule type="expression" dxfId="31720" priority="1905" stopIfTrue="1">
      <formula>OR(AM54=祝色,WEEKDAY(AM54)=1)</formula>
    </cfRule>
    <cfRule type="expression" dxfId="31719" priority="1906" stopIfTrue="1">
      <formula>WEEKDAY(AM54)=7</formula>
    </cfRule>
  </conditionalFormatting>
  <conditionalFormatting sqref="AN54">
    <cfRule type="expression" dxfId="31718" priority="1903" stopIfTrue="1">
      <formula>OR(AN54=祝色,WEEKDAY(AN54)=1)</formula>
    </cfRule>
    <cfRule type="expression" dxfId="31717" priority="1904" stopIfTrue="1">
      <formula>WEEKDAY(AN54)=7</formula>
    </cfRule>
  </conditionalFormatting>
  <conditionalFormatting sqref="AO54">
    <cfRule type="expression" dxfId="31716" priority="1901" stopIfTrue="1">
      <formula>OR(AO54=祝色,WEEKDAY(AO54)=1)</formula>
    </cfRule>
    <cfRule type="expression" dxfId="31715" priority="1902" stopIfTrue="1">
      <formula>WEEKDAY(AO54)=7</formula>
    </cfRule>
  </conditionalFormatting>
  <conditionalFormatting sqref="AP54">
    <cfRule type="expression" dxfId="31714" priority="1899" stopIfTrue="1">
      <formula>OR(AP54=祝色,WEEKDAY(AP54)=1)</formula>
    </cfRule>
    <cfRule type="expression" dxfId="31713" priority="1900" stopIfTrue="1">
      <formula>WEEKDAY(AP54)=7</formula>
    </cfRule>
  </conditionalFormatting>
  <conditionalFormatting sqref="AQ54">
    <cfRule type="expression" dxfId="31712" priority="1897" stopIfTrue="1">
      <formula>OR(AQ54=祝色,WEEKDAY(AQ54)=1)</formula>
    </cfRule>
    <cfRule type="expression" dxfId="31711" priority="1898" stopIfTrue="1">
      <formula>WEEKDAY(AQ54)=7</formula>
    </cfRule>
  </conditionalFormatting>
  <conditionalFormatting sqref="AK55">
    <cfRule type="expression" dxfId="31710" priority="1895" stopIfTrue="1">
      <formula>OR(AK55=祝色,WEEKDAY(AK55)=1)</formula>
    </cfRule>
    <cfRule type="expression" dxfId="31709" priority="1896" stopIfTrue="1">
      <formula>WEEKDAY(AK55)=7</formula>
    </cfRule>
  </conditionalFormatting>
  <conditionalFormatting sqref="AL55">
    <cfRule type="expression" dxfId="31708" priority="1893" stopIfTrue="1">
      <formula>OR(AL55=祝色,WEEKDAY(AL55)=1)</formula>
    </cfRule>
    <cfRule type="expression" dxfId="31707" priority="1894" stopIfTrue="1">
      <formula>WEEKDAY(AL55)=7</formula>
    </cfRule>
  </conditionalFormatting>
  <conditionalFormatting sqref="AM55">
    <cfRule type="expression" dxfId="31706" priority="1891" stopIfTrue="1">
      <formula>OR(AM55=祝色,WEEKDAY(AM55)=1)</formula>
    </cfRule>
    <cfRule type="expression" dxfId="31705" priority="1892" stopIfTrue="1">
      <formula>WEEKDAY(AM55)=7</formula>
    </cfRule>
  </conditionalFormatting>
  <conditionalFormatting sqref="AN55">
    <cfRule type="expression" dxfId="31704" priority="1889" stopIfTrue="1">
      <formula>OR(AN55=祝色,WEEKDAY(AN55)=1)</formula>
    </cfRule>
    <cfRule type="expression" dxfId="31703" priority="1890" stopIfTrue="1">
      <formula>WEEKDAY(AN55)=7</formula>
    </cfRule>
  </conditionalFormatting>
  <conditionalFormatting sqref="AO55">
    <cfRule type="expression" dxfId="31702" priority="1887" stopIfTrue="1">
      <formula>OR(AO55=祝色,WEEKDAY(AO55)=1)</formula>
    </cfRule>
    <cfRule type="expression" dxfId="31701" priority="1888" stopIfTrue="1">
      <formula>WEEKDAY(AO55)=7</formula>
    </cfRule>
  </conditionalFormatting>
  <conditionalFormatting sqref="AP55">
    <cfRule type="expression" dxfId="31700" priority="1885" stopIfTrue="1">
      <formula>OR(AP55=祝色,WEEKDAY(AP55)=1)</formula>
    </cfRule>
    <cfRule type="expression" dxfId="31699" priority="1886" stopIfTrue="1">
      <formula>WEEKDAY(AP55)=7</formula>
    </cfRule>
  </conditionalFormatting>
  <conditionalFormatting sqref="AQ55">
    <cfRule type="expression" dxfId="31698" priority="1883" stopIfTrue="1">
      <formula>OR(AQ55=祝色,WEEKDAY(AQ55)=1)</formula>
    </cfRule>
    <cfRule type="expression" dxfId="31697" priority="1884" stopIfTrue="1">
      <formula>WEEKDAY(AQ55)=7</formula>
    </cfRule>
  </conditionalFormatting>
  <conditionalFormatting sqref="AK56">
    <cfRule type="expression" dxfId="31696" priority="1881" stopIfTrue="1">
      <formula>OR(AK56=祝色,WEEKDAY(AK56)=1)</formula>
    </cfRule>
    <cfRule type="expression" dxfId="31695" priority="1882" stopIfTrue="1">
      <formula>WEEKDAY(AK56)=7</formula>
    </cfRule>
  </conditionalFormatting>
  <conditionalFormatting sqref="AL56">
    <cfRule type="expression" dxfId="31694" priority="1879" stopIfTrue="1">
      <formula>OR(AL56=祝色,WEEKDAY(AL56)=1)</formula>
    </cfRule>
    <cfRule type="expression" dxfId="31693" priority="1880" stopIfTrue="1">
      <formula>WEEKDAY(AL56)=7</formula>
    </cfRule>
  </conditionalFormatting>
  <conditionalFormatting sqref="AM56">
    <cfRule type="expression" dxfId="31692" priority="1877" stopIfTrue="1">
      <formula>OR(AM56=祝色,WEEKDAY(AM56)=1)</formula>
    </cfRule>
    <cfRule type="expression" dxfId="31691" priority="1878" stopIfTrue="1">
      <formula>WEEKDAY(AM56)=7</formula>
    </cfRule>
  </conditionalFormatting>
  <conditionalFormatting sqref="AN56">
    <cfRule type="expression" dxfId="31690" priority="1875" stopIfTrue="1">
      <formula>OR(AN56=祝色,WEEKDAY(AN56)=1)</formula>
    </cfRule>
    <cfRule type="expression" dxfId="31689" priority="1876" stopIfTrue="1">
      <formula>WEEKDAY(AN56)=7</formula>
    </cfRule>
  </conditionalFormatting>
  <conditionalFormatting sqref="AO56">
    <cfRule type="expression" dxfId="31688" priority="1873" stopIfTrue="1">
      <formula>OR(AO56=祝色,WEEKDAY(AO56)=1)</formula>
    </cfRule>
    <cfRule type="expression" dxfId="31687" priority="1874" stopIfTrue="1">
      <formula>WEEKDAY(AO56)=7</formula>
    </cfRule>
  </conditionalFormatting>
  <conditionalFormatting sqref="AP56">
    <cfRule type="expression" dxfId="31686" priority="1871" stopIfTrue="1">
      <formula>OR(AP56=祝色,WEEKDAY(AP56)=1)</formula>
    </cfRule>
    <cfRule type="expression" dxfId="31685" priority="1872" stopIfTrue="1">
      <formula>WEEKDAY(AP56)=7</formula>
    </cfRule>
  </conditionalFormatting>
  <conditionalFormatting sqref="AQ56">
    <cfRule type="expression" dxfId="31684" priority="1869" stopIfTrue="1">
      <formula>OR(AQ56=祝色,WEEKDAY(AQ56)=1)</formula>
    </cfRule>
    <cfRule type="expression" dxfId="31683" priority="1870" stopIfTrue="1">
      <formula>WEEKDAY(AQ56)=7</formula>
    </cfRule>
  </conditionalFormatting>
  <conditionalFormatting sqref="AK57">
    <cfRule type="expression" dxfId="31682" priority="1867" stopIfTrue="1">
      <formula>OR(AK57=祝色,WEEKDAY(AK57)=1)</formula>
    </cfRule>
    <cfRule type="expression" dxfId="31681" priority="1868" stopIfTrue="1">
      <formula>WEEKDAY(AK57)=7</formula>
    </cfRule>
  </conditionalFormatting>
  <conditionalFormatting sqref="AL57">
    <cfRule type="expression" dxfId="31680" priority="1865" stopIfTrue="1">
      <formula>OR(AL57=祝色,WEEKDAY(AL57)=1)</formula>
    </cfRule>
    <cfRule type="expression" dxfId="31679" priority="1866" stopIfTrue="1">
      <formula>WEEKDAY(AL57)=7</formula>
    </cfRule>
  </conditionalFormatting>
  <conditionalFormatting sqref="AM57">
    <cfRule type="expression" dxfId="31678" priority="1863" stopIfTrue="1">
      <formula>OR(AM57=祝色,WEEKDAY(AM57)=1)</formula>
    </cfRule>
    <cfRule type="expression" dxfId="31677" priority="1864" stopIfTrue="1">
      <formula>WEEKDAY(AM57)=7</formula>
    </cfRule>
  </conditionalFormatting>
  <conditionalFormatting sqref="AN57">
    <cfRule type="expression" dxfId="31676" priority="1861" stopIfTrue="1">
      <formula>OR(AN57=祝色,WEEKDAY(AN57)=1)</formula>
    </cfRule>
    <cfRule type="expression" dxfId="31675" priority="1862" stopIfTrue="1">
      <formula>WEEKDAY(AN57)=7</formula>
    </cfRule>
  </conditionalFormatting>
  <conditionalFormatting sqref="AO57">
    <cfRule type="expression" dxfId="31674" priority="1859" stopIfTrue="1">
      <formula>OR(AO57=祝色,WEEKDAY(AO57)=1)</formula>
    </cfRule>
    <cfRule type="expression" dxfId="31673" priority="1860" stopIfTrue="1">
      <formula>WEEKDAY(AO57)=7</formula>
    </cfRule>
  </conditionalFormatting>
  <conditionalFormatting sqref="AP57">
    <cfRule type="expression" dxfId="31672" priority="1857" stopIfTrue="1">
      <formula>OR(AP57=祝色,WEEKDAY(AP57)=1)</formula>
    </cfRule>
    <cfRule type="expression" dxfId="31671" priority="1858" stopIfTrue="1">
      <formula>WEEKDAY(AP57)=7</formula>
    </cfRule>
  </conditionalFormatting>
  <conditionalFormatting sqref="AQ57">
    <cfRule type="expression" dxfId="31670" priority="1855" stopIfTrue="1">
      <formula>OR(AQ57=祝色,WEEKDAY(AQ57)=1)</formula>
    </cfRule>
    <cfRule type="expression" dxfId="31669" priority="1856" stopIfTrue="1">
      <formula>WEEKDAY(AQ57)=7</formula>
    </cfRule>
  </conditionalFormatting>
  <conditionalFormatting sqref="AK58">
    <cfRule type="expression" dxfId="31668" priority="1853" stopIfTrue="1">
      <formula>OR(AK58=祝色,WEEKDAY(AK58)=1)</formula>
    </cfRule>
    <cfRule type="expression" dxfId="31667" priority="1854" stopIfTrue="1">
      <formula>WEEKDAY(AK58)=7</formula>
    </cfRule>
  </conditionalFormatting>
  <conditionalFormatting sqref="AL58">
    <cfRule type="expression" dxfId="31666" priority="1851" stopIfTrue="1">
      <formula>OR(AL58=祝色,WEEKDAY(AL58)=1)</formula>
    </cfRule>
    <cfRule type="expression" dxfId="31665" priority="1852" stopIfTrue="1">
      <formula>WEEKDAY(AL58)=7</formula>
    </cfRule>
  </conditionalFormatting>
  <conditionalFormatting sqref="AS53">
    <cfRule type="expression" dxfId="31664" priority="1849" stopIfTrue="1">
      <formula>OR(AS53=祝色,WEEKDAY(AS53)=1)</formula>
    </cfRule>
    <cfRule type="expression" dxfId="31663" priority="1850" stopIfTrue="1">
      <formula>WEEKDAY(AS53)=7</formula>
    </cfRule>
  </conditionalFormatting>
  <conditionalFormatting sqref="AT53">
    <cfRule type="expression" dxfId="31662" priority="1847" stopIfTrue="1">
      <formula>OR(AT53=祝色,WEEKDAY(AT53)=1)</formula>
    </cfRule>
    <cfRule type="expression" dxfId="31661" priority="1848" stopIfTrue="1">
      <formula>WEEKDAY(AT53)=7</formula>
    </cfRule>
  </conditionalFormatting>
  <conditionalFormatting sqref="AU53">
    <cfRule type="expression" dxfId="31660" priority="1845" stopIfTrue="1">
      <formula>OR(AU53=祝色,WEEKDAY(AU53)=1)</formula>
    </cfRule>
    <cfRule type="expression" dxfId="31659" priority="1846" stopIfTrue="1">
      <formula>WEEKDAY(AU53)=7</formula>
    </cfRule>
  </conditionalFormatting>
  <conditionalFormatting sqref="AV53">
    <cfRule type="expression" dxfId="31658" priority="1843" stopIfTrue="1">
      <formula>OR(AV53=祝色,WEEKDAY(AV53)=1)</formula>
    </cfRule>
    <cfRule type="expression" dxfId="31657" priority="1844" stopIfTrue="1">
      <formula>WEEKDAY(AV53)=7</formula>
    </cfRule>
  </conditionalFormatting>
  <conditionalFormatting sqref="AW53">
    <cfRule type="expression" dxfId="31656" priority="1841" stopIfTrue="1">
      <formula>OR(AW53=祝色,WEEKDAY(AW53)=1)</formula>
    </cfRule>
    <cfRule type="expression" dxfId="31655" priority="1842" stopIfTrue="1">
      <formula>WEEKDAY(AW53)=7</formula>
    </cfRule>
  </conditionalFormatting>
  <conditionalFormatting sqref="AX53">
    <cfRule type="expression" dxfId="31654" priority="1839" stopIfTrue="1">
      <formula>OR(AX53=祝色,WEEKDAY(AX53)=1)</formula>
    </cfRule>
    <cfRule type="expression" dxfId="31653" priority="1840" stopIfTrue="1">
      <formula>WEEKDAY(AX53)=7</formula>
    </cfRule>
  </conditionalFormatting>
  <conditionalFormatting sqref="AY53">
    <cfRule type="expression" dxfId="31652" priority="1837" stopIfTrue="1">
      <formula>OR(AY53=祝色,WEEKDAY(AY53)=1)</formula>
    </cfRule>
    <cfRule type="expression" dxfId="31651" priority="1838" stopIfTrue="1">
      <formula>WEEKDAY(AY53)=7</formula>
    </cfRule>
  </conditionalFormatting>
  <conditionalFormatting sqref="AS54">
    <cfRule type="expression" dxfId="31650" priority="1835" stopIfTrue="1">
      <formula>OR(AS54=祝色,WEEKDAY(AS54)=1)</formula>
    </cfRule>
    <cfRule type="expression" dxfId="31649" priority="1836" stopIfTrue="1">
      <formula>WEEKDAY(AS54)=7</formula>
    </cfRule>
  </conditionalFormatting>
  <conditionalFormatting sqref="AT54">
    <cfRule type="expression" dxfId="31648" priority="1833" stopIfTrue="1">
      <formula>OR(AT54=祝色,WEEKDAY(AT54)=1)</formula>
    </cfRule>
    <cfRule type="expression" dxfId="31647" priority="1834" stopIfTrue="1">
      <formula>WEEKDAY(AT54)=7</formula>
    </cfRule>
  </conditionalFormatting>
  <conditionalFormatting sqref="AU54">
    <cfRule type="expression" dxfId="31646" priority="1831" stopIfTrue="1">
      <formula>OR(AU54=祝色,WEEKDAY(AU54)=1)</formula>
    </cfRule>
    <cfRule type="expression" dxfId="31645" priority="1832" stopIfTrue="1">
      <formula>WEEKDAY(AU54)=7</formula>
    </cfRule>
  </conditionalFormatting>
  <conditionalFormatting sqref="AV54">
    <cfRule type="expression" dxfId="31644" priority="1829" stopIfTrue="1">
      <formula>OR(AV54=祝色,WEEKDAY(AV54)=1)</formula>
    </cfRule>
    <cfRule type="expression" dxfId="31643" priority="1830" stopIfTrue="1">
      <formula>WEEKDAY(AV54)=7</formula>
    </cfRule>
  </conditionalFormatting>
  <conditionalFormatting sqref="AW54">
    <cfRule type="expression" dxfId="31642" priority="1827" stopIfTrue="1">
      <formula>OR(AW54=祝色,WEEKDAY(AW54)=1)</formula>
    </cfRule>
    <cfRule type="expression" dxfId="31641" priority="1828" stopIfTrue="1">
      <formula>WEEKDAY(AW54)=7</formula>
    </cfRule>
  </conditionalFormatting>
  <conditionalFormatting sqref="AX54">
    <cfRule type="expression" dxfId="31640" priority="1825" stopIfTrue="1">
      <formula>OR(AX54=祝色,WEEKDAY(AX54)=1)</formula>
    </cfRule>
    <cfRule type="expression" dxfId="31639" priority="1826" stopIfTrue="1">
      <formula>WEEKDAY(AX54)=7</formula>
    </cfRule>
  </conditionalFormatting>
  <conditionalFormatting sqref="AY54">
    <cfRule type="expression" dxfId="31638" priority="1823" stopIfTrue="1">
      <formula>OR(AY54=祝色,WEEKDAY(AY54)=1)</formula>
    </cfRule>
    <cfRule type="expression" dxfId="31637" priority="1824" stopIfTrue="1">
      <formula>WEEKDAY(AY54)=7</formula>
    </cfRule>
  </conditionalFormatting>
  <conditionalFormatting sqref="AS55">
    <cfRule type="expression" dxfId="31636" priority="1821" stopIfTrue="1">
      <formula>OR(AS55=祝色,WEEKDAY(AS55)=1)</formula>
    </cfRule>
    <cfRule type="expression" dxfId="31635" priority="1822" stopIfTrue="1">
      <formula>WEEKDAY(AS55)=7</formula>
    </cfRule>
  </conditionalFormatting>
  <conditionalFormatting sqref="AT55">
    <cfRule type="expression" dxfId="31634" priority="1819" stopIfTrue="1">
      <formula>OR(AT55=祝色,WEEKDAY(AT55)=1)</formula>
    </cfRule>
    <cfRule type="expression" dxfId="31633" priority="1820" stopIfTrue="1">
      <formula>WEEKDAY(AT55)=7</formula>
    </cfRule>
  </conditionalFormatting>
  <conditionalFormatting sqref="AU55">
    <cfRule type="expression" dxfId="31632" priority="1817" stopIfTrue="1">
      <formula>OR(AU55=祝色,WEEKDAY(AU55)=1)</formula>
    </cfRule>
    <cfRule type="expression" dxfId="31631" priority="1818" stopIfTrue="1">
      <formula>WEEKDAY(AU55)=7</formula>
    </cfRule>
  </conditionalFormatting>
  <conditionalFormatting sqref="AV55">
    <cfRule type="expression" dxfId="31630" priority="1815" stopIfTrue="1">
      <formula>OR(AV55=祝色,WEEKDAY(AV55)=1)</formula>
    </cfRule>
    <cfRule type="expression" dxfId="31629" priority="1816" stopIfTrue="1">
      <formula>WEEKDAY(AV55)=7</formula>
    </cfRule>
  </conditionalFormatting>
  <conditionalFormatting sqref="AW55">
    <cfRule type="expression" dxfId="31628" priority="1813" stopIfTrue="1">
      <formula>OR(AW55=祝色,WEEKDAY(AW55)=1)</formula>
    </cfRule>
    <cfRule type="expression" dxfId="31627" priority="1814" stopIfTrue="1">
      <formula>WEEKDAY(AW55)=7</formula>
    </cfRule>
  </conditionalFormatting>
  <conditionalFormatting sqref="AX55">
    <cfRule type="expression" dxfId="31626" priority="1811" stopIfTrue="1">
      <formula>OR(AX55=祝色,WEEKDAY(AX55)=1)</formula>
    </cfRule>
    <cfRule type="expression" dxfId="31625" priority="1812" stopIfTrue="1">
      <formula>WEEKDAY(AX55)=7</formula>
    </cfRule>
  </conditionalFormatting>
  <conditionalFormatting sqref="AY55">
    <cfRule type="expression" dxfId="31624" priority="1809" stopIfTrue="1">
      <formula>OR(AY55=祝色,WEEKDAY(AY55)=1)</formula>
    </cfRule>
    <cfRule type="expression" dxfId="31623" priority="1810" stopIfTrue="1">
      <formula>WEEKDAY(AY55)=7</formula>
    </cfRule>
  </conditionalFormatting>
  <conditionalFormatting sqref="AS56">
    <cfRule type="expression" dxfId="31622" priority="1807" stopIfTrue="1">
      <formula>OR(AS56=祝色,WEEKDAY(AS56)=1)</formula>
    </cfRule>
    <cfRule type="expression" dxfId="31621" priority="1808" stopIfTrue="1">
      <formula>WEEKDAY(AS56)=7</formula>
    </cfRule>
  </conditionalFormatting>
  <conditionalFormatting sqref="AT56">
    <cfRule type="expression" dxfId="31620" priority="1805" stopIfTrue="1">
      <formula>OR(AT56=祝色,WEEKDAY(AT56)=1)</formula>
    </cfRule>
    <cfRule type="expression" dxfId="31619" priority="1806" stopIfTrue="1">
      <formula>WEEKDAY(AT56)=7</formula>
    </cfRule>
  </conditionalFormatting>
  <conditionalFormatting sqref="AU56">
    <cfRule type="expression" dxfId="31618" priority="1803" stopIfTrue="1">
      <formula>OR(AU56=祝色,WEEKDAY(AU56)=1)</formula>
    </cfRule>
    <cfRule type="expression" dxfId="31617" priority="1804" stopIfTrue="1">
      <formula>WEEKDAY(AU56)=7</formula>
    </cfRule>
  </conditionalFormatting>
  <conditionalFormatting sqref="AV56">
    <cfRule type="expression" dxfId="31616" priority="1801" stopIfTrue="1">
      <formula>OR(AV56=祝色,WEEKDAY(AV56)=1)</formula>
    </cfRule>
    <cfRule type="expression" dxfId="31615" priority="1802" stopIfTrue="1">
      <formula>WEEKDAY(AV56)=7</formula>
    </cfRule>
  </conditionalFormatting>
  <conditionalFormatting sqref="AW56">
    <cfRule type="expression" dxfId="31614" priority="1799" stopIfTrue="1">
      <formula>OR(AW56=祝色,WEEKDAY(AW56)=1)</formula>
    </cfRule>
    <cfRule type="expression" dxfId="31613" priority="1800" stopIfTrue="1">
      <formula>WEEKDAY(AW56)=7</formula>
    </cfRule>
  </conditionalFormatting>
  <conditionalFormatting sqref="AX56">
    <cfRule type="expression" dxfId="31612" priority="1797" stopIfTrue="1">
      <formula>OR(AX56=祝色,WEEKDAY(AX56)=1)</formula>
    </cfRule>
    <cfRule type="expression" dxfId="31611" priority="1798" stopIfTrue="1">
      <formula>WEEKDAY(AX56)=7</formula>
    </cfRule>
  </conditionalFormatting>
  <conditionalFormatting sqref="AY56">
    <cfRule type="expression" dxfId="31610" priority="1795" stopIfTrue="1">
      <formula>OR(AY56=祝色,WEEKDAY(AY56)=1)</formula>
    </cfRule>
    <cfRule type="expression" dxfId="31609" priority="1796" stopIfTrue="1">
      <formula>WEEKDAY(AY56)=7</formula>
    </cfRule>
  </conditionalFormatting>
  <conditionalFormatting sqref="AS57">
    <cfRule type="expression" dxfId="31608" priority="1793" stopIfTrue="1">
      <formula>OR(AS57=祝色,WEEKDAY(AS57)=1)</formula>
    </cfRule>
    <cfRule type="expression" dxfId="31607" priority="1794" stopIfTrue="1">
      <formula>WEEKDAY(AS57)=7</formula>
    </cfRule>
  </conditionalFormatting>
  <conditionalFormatting sqref="AT57">
    <cfRule type="expression" dxfId="31606" priority="1791" stopIfTrue="1">
      <formula>OR(AT57=祝色,WEEKDAY(AT57)=1)</formula>
    </cfRule>
    <cfRule type="expression" dxfId="31605" priority="1792" stopIfTrue="1">
      <formula>WEEKDAY(AT57)=7</formula>
    </cfRule>
  </conditionalFormatting>
  <conditionalFormatting sqref="AU57">
    <cfRule type="expression" dxfId="31604" priority="1789" stopIfTrue="1">
      <formula>OR(AU57=祝色,WEEKDAY(AU57)=1)</formula>
    </cfRule>
    <cfRule type="expression" dxfId="31603" priority="1790" stopIfTrue="1">
      <formula>WEEKDAY(AU57)=7</formula>
    </cfRule>
  </conditionalFormatting>
  <conditionalFormatting sqref="AV57">
    <cfRule type="expression" dxfId="31602" priority="1787" stopIfTrue="1">
      <formula>OR(AV57=祝色,WEEKDAY(AV57)=1)</formula>
    </cfRule>
    <cfRule type="expression" dxfId="31601" priority="1788" stopIfTrue="1">
      <formula>WEEKDAY(AV57)=7</formula>
    </cfRule>
  </conditionalFormatting>
  <conditionalFormatting sqref="AW57">
    <cfRule type="expression" dxfId="31600" priority="1785" stopIfTrue="1">
      <formula>OR(AW57=祝色,WEEKDAY(AW57)=1)</formula>
    </cfRule>
    <cfRule type="expression" dxfId="31599" priority="1786" stopIfTrue="1">
      <formula>WEEKDAY(AW57)=7</formula>
    </cfRule>
  </conditionalFormatting>
  <conditionalFormatting sqref="AX57">
    <cfRule type="expression" dxfId="31598" priority="1783" stopIfTrue="1">
      <formula>OR(AX57=祝色,WEEKDAY(AX57)=1)</formula>
    </cfRule>
    <cfRule type="expression" dxfId="31597" priority="1784" stopIfTrue="1">
      <formula>WEEKDAY(AX57)=7</formula>
    </cfRule>
  </conditionalFormatting>
  <conditionalFormatting sqref="AY57">
    <cfRule type="expression" dxfId="31596" priority="1781" stopIfTrue="1">
      <formula>OR(AY57=祝色,WEEKDAY(AY57)=1)</formula>
    </cfRule>
    <cfRule type="expression" dxfId="31595" priority="1782" stopIfTrue="1">
      <formula>WEEKDAY(AY57)=7</formula>
    </cfRule>
  </conditionalFormatting>
  <conditionalFormatting sqref="AS58">
    <cfRule type="expression" dxfId="31594" priority="1779" stopIfTrue="1">
      <formula>OR(AS58=祝色,WEEKDAY(AS58)=1)</formula>
    </cfRule>
    <cfRule type="expression" dxfId="31593" priority="1780" stopIfTrue="1">
      <formula>WEEKDAY(AS58)=7</formula>
    </cfRule>
  </conditionalFormatting>
  <conditionalFormatting sqref="AT58">
    <cfRule type="expression" dxfId="31592" priority="1777" stopIfTrue="1">
      <formula>OR(AT58=祝色,WEEKDAY(AT58)=1)</formula>
    </cfRule>
    <cfRule type="expression" dxfId="31591" priority="1778" stopIfTrue="1">
      <formula>WEEKDAY(AT58)=7</formula>
    </cfRule>
  </conditionalFormatting>
  <conditionalFormatting sqref="D63">
    <cfRule type="expression" dxfId="31590" priority="1775" stopIfTrue="1">
      <formula>OR(D63=祝色,WEEKDAY(D63)=1)</formula>
    </cfRule>
    <cfRule type="expression" dxfId="31589" priority="1776" stopIfTrue="1">
      <formula>WEEKDAY(D63)=7</formula>
    </cfRule>
  </conditionalFormatting>
  <conditionalFormatting sqref="E63">
    <cfRule type="expression" dxfId="31588" priority="1773" stopIfTrue="1">
      <formula>OR(E63=祝色,WEEKDAY(E63)=1)</formula>
    </cfRule>
    <cfRule type="expression" dxfId="31587" priority="1774" stopIfTrue="1">
      <formula>WEEKDAY(E63)=7</formula>
    </cfRule>
  </conditionalFormatting>
  <conditionalFormatting sqref="F63">
    <cfRule type="expression" dxfId="31586" priority="1771" stopIfTrue="1">
      <formula>OR(F63=祝色,WEEKDAY(F63)=1)</formula>
    </cfRule>
    <cfRule type="expression" dxfId="31585" priority="1772" stopIfTrue="1">
      <formula>WEEKDAY(F63)=7</formula>
    </cfRule>
  </conditionalFormatting>
  <conditionalFormatting sqref="G63">
    <cfRule type="expression" dxfId="31584" priority="1769" stopIfTrue="1">
      <formula>OR(G63=祝色,WEEKDAY(G63)=1)</formula>
    </cfRule>
    <cfRule type="expression" dxfId="31583" priority="1770" stopIfTrue="1">
      <formula>WEEKDAY(G63)=7</formula>
    </cfRule>
  </conditionalFormatting>
  <conditionalFormatting sqref="H63">
    <cfRule type="expression" dxfId="31582" priority="1767" stopIfTrue="1">
      <formula>OR(H63=祝色,WEEKDAY(H63)=1)</formula>
    </cfRule>
    <cfRule type="expression" dxfId="31581" priority="1768" stopIfTrue="1">
      <formula>WEEKDAY(H63)=7</formula>
    </cfRule>
  </conditionalFormatting>
  <conditionalFormatting sqref="I63">
    <cfRule type="expression" dxfId="31580" priority="1765" stopIfTrue="1">
      <formula>OR(I63=祝色,WEEKDAY(I63)=1)</formula>
    </cfRule>
    <cfRule type="expression" dxfId="31579" priority="1766" stopIfTrue="1">
      <formula>WEEKDAY(I63)=7</formula>
    </cfRule>
  </conditionalFormatting>
  <conditionalFormatting sqref="J63">
    <cfRule type="expression" dxfId="31578" priority="1763" stopIfTrue="1">
      <formula>OR(J63=祝色,WEEKDAY(J63)=1)</formula>
    </cfRule>
    <cfRule type="expression" dxfId="31577" priority="1764" stopIfTrue="1">
      <formula>WEEKDAY(J63)=7</formula>
    </cfRule>
  </conditionalFormatting>
  <conditionalFormatting sqref="D64">
    <cfRule type="expression" dxfId="31576" priority="1761" stopIfTrue="1">
      <formula>OR(D64=祝色,WEEKDAY(D64)=1)</formula>
    </cfRule>
    <cfRule type="expression" dxfId="31575" priority="1762" stopIfTrue="1">
      <formula>WEEKDAY(D64)=7</formula>
    </cfRule>
  </conditionalFormatting>
  <conditionalFormatting sqref="E64">
    <cfRule type="expression" dxfId="31574" priority="1759" stopIfTrue="1">
      <formula>OR(E64=祝色,WEEKDAY(E64)=1)</formula>
    </cfRule>
    <cfRule type="expression" dxfId="31573" priority="1760" stopIfTrue="1">
      <formula>WEEKDAY(E64)=7</formula>
    </cfRule>
  </conditionalFormatting>
  <conditionalFormatting sqref="F64">
    <cfRule type="expression" dxfId="31572" priority="1757" stopIfTrue="1">
      <formula>OR(F64=祝色,WEEKDAY(F64)=1)</formula>
    </cfRule>
    <cfRule type="expression" dxfId="31571" priority="1758" stopIfTrue="1">
      <formula>WEEKDAY(F64)=7</formula>
    </cfRule>
  </conditionalFormatting>
  <conditionalFormatting sqref="G64">
    <cfRule type="expression" dxfId="31570" priority="1755" stopIfTrue="1">
      <formula>OR(G64=祝色,WEEKDAY(G64)=1)</formula>
    </cfRule>
    <cfRule type="expression" dxfId="31569" priority="1756" stopIfTrue="1">
      <formula>WEEKDAY(G64)=7</formula>
    </cfRule>
  </conditionalFormatting>
  <conditionalFormatting sqref="H64">
    <cfRule type="expression" dxfId="31568" priority="1753" stopIfTrue="1">
      <formula>OR(H64=祝色,WEEKDAY(H64)=1)</formula>
    </cfRule>
    <cfRule type="expression" dxfId="31567" priority="1754" stopIfTrue="1">
      <formula>WEEKDAY(H64)=7</formula>
    </cfRule>
  </conditionalFormatting>
  <conditionalFormatting sqref="I64">
    <cfRule type="expression" dxfId="31566" priority="1751" stopIfTrue="1">
      <formula>OR(I64=祝色,WEEKDAY(I64)=1)</formula>
    </cfRule>
    <cfRule type="expression" dxfId="31565" priority="1752" stopIfTrue="1">
      <formula>WEEKDAY(I64)=7</formula>
    </cfRule>
  </conditionalFormatting>
  <conditionalFormatting sqref="J64">
    <cfRule type="expression" dxfId="31564" priority="1749" stopIfTrue="1">
      <formula>OR(J64=祝色,WEEKDAY(J64)=1)</formula>
    </cfRule>
    <cfRule type="expression" dxfId="31563" priority="1750" stopIfTrue="1">
      <formula>WEEKDAY(J64)=7</formula>
    </cfRule>
  </conditionalFormatting>
  <conditionalFormatting sqref="D65">
    <cfRule type="expression" dxfId="31562" priority="1747" stopIfTrue="1">
      <formula>OR(D65=祝色,WEEKDAY(D65)=1)</formula>
    </cfRule>
    <cfRule type="expression" dxfId="31561" priority="1748" stopIfTrue="1">
      <formula>WEEKDAY(D65)=7</formula>
    </cfRule>
  </conditionalFormatting>
  <conditionalFormatting sqref="E65">
    <cfRule type="expression" dxfId="31560" priority="1745" stopIfTrue="1">
      <formula>OR(E65=祝色,WEEKDAY(E65)=1)</formula>
    </cfRule>
    <cfRule type="expression" dxfId="31559" priority="1746" stopIfTrue="1">
      <formula>WEEKDAY(E65)=7</formula>
    </cfRule>
  </conditionalFormatting>
  <conditionalFormatting sqref="F65">
    <cfRule type="expression" dxfId="31558" priority="1743" stopIfTrue="1">
      <formula>OR(F65=祝色,WEEKDAY(F65)=1)</formula>
    </cfRule>
    <cfRule type="expression" dxfId="31557" priority="1744" stopIfTrue="1">
      <formula>WEEKDAY(F65)=7</formula>
    </cfRule>
  </conditionalFormatting>
  <conditionalFormatting sqref="G65">
    <cfRule type="expression" dxfId="31556" priority="1741" stopIfTrue="1">
      <formula>OR(G65=祝色,WEEKDAY(G65)=1)</formula>
    </cfRule>
    <cfRule type="expression" dxfId="31555" priority="1742" stopIfTrue="1">
      <formula>WEEKDAY(G65)=7</formula>
    </cfRule>
  </conditionalFormatting>
  <conditionalFormatting sqref="H65">
    <cfRule type="expression" dxfId="31554" priority="1739" stopIfTrue="1">
      <formula>OR(H65=祝色,WEEKDAY(H65)=1)</formula>
    </cfRule>
    <cfRule type="expression" dxfId="31553" priority="1740" stopIfTrue="1">
      <formula>WEEKDAY(H65)=7</formula>
    </cfRule>
  </conditionalFormatting>
  <conditionalFormatting sqref="I65">
    <cfRule type="expression" dxfId="31552" priority="1737" stopIfTrue="1">
      <formula>OR(I65=祝色,WEEKDAY(I65)=1)</formula>
    </cfRule>
    <cfRule type="expression" dxfId="31551" priority="1738" stopIfTrue="1">
      <formula>WEEKDAY(I65)=7</formula>
    </cfRule>
  </conditionalFormatting>
  <conditionalFormatting sqref="J65">
    <cfRule type="expression" dxfId="31550" priority="1735" stopIfTrue="1">
      <formula>OR(J65=祝色,WEEKDAY(J65)=1)</formula>
    </cfRule>
    <cfRule type="expression" dxfId="31549" priority="1736" stopIfTrue="1">
      <formula>WEEKDAY(J65)=7</formula>
    </cfRule>
  </conditionalFormatting>
  <conditionalFormatting sqref="D66">
    <cfRule type="expression" dxfId="31548" priority="1733" stopIfTrue="1">
      <formula>OR(D66=祝色,WEEKDAY(D66)=1)</formula>
    </cfRule>
    <cfRule type="expression" dxfId="31547" priority="1734" stopIfTrue="1">
      <formula>WEEKDAY(D66)=7</formula>
    </cfRule>
  </conditionalFormatting>
  <conditionalFormatting sqref="E66">
    <cfRule type="expression" dxfId="31546" priority="1731" stopIfTrue="1">
      <formula>OR(E66=祝色,WEEKDAY(E66)=1)</formula>
    </cfRule>
    <cfRule type="expression" dxfId="31545" priority="1732" stopIfTrue="1">
      <formula>WEEKDAY(E66)=7</formula>
    </cfRule>
  </conditionalFormatting>
  <conditionalFormatting sqref="F66">
    <cfRule type="expression" dxfId="31544" priority="1729" stopIfTrue="1">
      <formula>OR(F66=祝色,WEEKDAY(F66)=1)</formula>
    </cfRule>
    <cfRule type="expression" dxfId="31543" priority="1730" stopIfTrue="1">
      <formula>WEEKDAY(F66)=7</formula>
    </cfRule>
  </conditionalFormatting>
  <conditionalFormatting sqref="G66">
    <cfRule type="expression" dxfId="31542" priority="1727" stopIfTrue="1">
      <formula>OR(G66=祝色,WEEKDAY(G66)=1)</formula>
    </cfRule>
    <cfRule type="expression" dxfId="31541" priority="1728" stopIfTrue="1">
      <formula>WEEKDAY(G66)=7</formula>
    </cfRule>
  </conditionalFormatting>
  <conditionalFormatting sqref="H66">
    <cfRule type="expression" dxfId="31540" priority="1725" stopIfTrue="1">
      <formula>OR(H66=祝色,WEEKDAY(H66)=1)</formula>
    </cfRule>
    <cfRule type="expression" dxfId="31539" priority="1726" stopIfTrue="1">
      <formula>WEEKDAY(H66)=7</formula>
    </cfRule>
  </conditionalFormatting>
  <conditionalFormatting sqref="I66">
    <cfRule type="expression" dxfId="31538" priority="1723" stopIfTrue="1">
      <formula>OR(I66=祝色,WEEKDAY(I66)=1)</formula>
    </cfRule>
    <cfRule type="expression" dxfId="31537" priority="1724" stopIfTrue="1">
      <formula>WEEKDAY(I66)=7</formula>
    </cfRule>
  </conditionalFormatting>
  <conditionalFormatting sqref="J66">
    <cfRule type="expression" dxfId="31536" priority="1721" stopIfTrue="1">
      <formula>OR(J66=祝色,WEEKDAY(J66)=1)</formula>
    </cfRule>
    <cfRule type="expression" dxfId="31535" priority="1722" stopIfTrue="1">
      <formula>WEEKDAY(J66)=7</formula>
    </cfRule>
  </conditionalFormatting>
  <conditionalFormatting sqref="D67">
    <cfRule type="expression" dxfId="31534" priority="1719" stopIfTrue="1">
      <formula>OR(D67=祝色,WEEKDAY(D67)=1)</formula>
    </cfRule>
    <cfRule type="expression" dxfId="31533" priority="1720" stopIfTrue="1">
      <formula>WEEKDAY(D67)=7</formula>
    </cfRule>
  </conditionalFormatting>
  <conditionalFormatting sqref="E67">
    <cfRule type="expression" dxfId="31532" priority="1717" stopIfTrue="1">
      <formula>OR(E67=祝色,WEEKDAY(E67)=1)</formula>
    </cfRule>
    <cfRule type="expression" dxfId="31531" priority="1718" stopIfTrue="1">
      <formula>WEEKDAY(E67)=7</formula>
    </cfRule>
  </conditionalFormatting>
  <conditionalFormatting sqref="F67">
    <cfRule type="expression" dxfId="31530" priority="1715" stopIfTrue="1">
      <formula>OR(F67=祝色,WEEKDAY(F67)=1)</formula>
    </cfRule>
    <cfRule type="expression" dxfId="31529" priority="1716" stopIfTrue="1">
      <formula>WEEKDAY(F67)=7</formula>
    </cfRule>
  </conditionalFormatting>
  <conditionalFormatting sqref="G67">
    <cfRule type="expression" dxfId="31528" priority="1713" stopIfTrue="1">
      <formula>OR(G67=祝色,WEEKDAY(G67)=1)</formula>
    </cfRule>
    <cfRule type="expression" dxfId="31527" priority="1714" stopIfTrue="1">
      <formula>WEEKDAY(G67)=7</formula>
    </cfRule>
  </conditionalFormatting>
  <conditionalFormatting sqref="H67">
    <cfRule type="expression" dxfId="31526" priority="1711" stopIfTrue="1">
      <formula>OR(H67=祝色,WEEKDAY(H67)=1)</formula>
    </cfRule>
    <cfRule type="expression" dxfId="31525" priority="1712" stopIfTrue="1">
      <formula>WEEKDAY(H67)=7</formula>
    </cfRule>
  </conditionalFormatting>
  <conditionalFormatting sqref="I67">
    <cfRule type="expression" dxfId="31524" priority="1709" stopIfTrue="1">
      <formula>OR(I67=祝色,WEEKDAY(I67)=1)</formula>
    </cfRule>
    <cfRule type="expression" dxfId="31523" priority="1710" stopIfTrue="1">
      <formula>WEEKDAY(I67)=7</formula>
    </cfRule>
  </conditionalFormatting>
  <conditionalFormatting sqref="J67">
    <cfRule type="expression" dxfId="31522" priority="1707" stopIfTrue="1">
      <formula>OR(J67=祝色,WEEKDAY(J67)=1)</formula>
    </cfRule>
    <cfRule type="expression" dxfId="31521" priority="1708" stopIfTrue="1">
      <formula>WEEKDAY(J67)=7</formula>
    </cfRule>
  </conditionalFormatting>
  <conditionalFormatting sqref="D68">
    <cfRule type="expression" dxfId="31520" priority="1705" stopIfTrue="1">
      <formula>OR(D68=祝色,WEEKDAY(D68)=1)</formula>
    </cfRule>
    <cfRule type="expression" dxfId="31519" priority="1706" stopIfTrue="1">
      <formula>WEEKDAY(D68)=7</formula>
    </cfRule>
  </conditionalFormatting>
  <conditionalFormatting sqref="E68">
    <cfRule type="expression" dxfId="31518" priority="1703" stopIfTrue="1">
      <formula>OR(E68=祝色,WEEKDAY(E68)=1)</formula>
    </cfRule>
    <cfRule type="expression" dxfId="31517" priority="1704" stopIfTrue="1">
      <formula>WEEKDAY(E68)=7</formula>
    </cfRule>
  </conditionalFormatting>
  <conditionalFormatting sqref="L63">
    <cfRule type="expression" dxfId="31516" priority="1701" stopIfTrue="1">
      <formula>OR(L63=祝色,WEEKDAY(L63)=1)</formula>
    </cfRule>
    <cfRule type="expression" dxfId="31515" priority="1702" stopIfTrue="1">
      <formula>WEEKDAY(L63)=7</formula>
    </cfRule>
  </conditionalFormatting>
  <conditionalFormatting sqref="M63">
    <cfRule type="expression" dxfId="31514" priority="1699" stopIfTrue="1">
      <formula>OR(M63=祝色,WEEKDAY(M63)=1)</formula>
    </cfRule>
    <cfRule type="expression" dxfId="31513" priority="1700" stopIfTrue="1">
      <formula>WEEKDAY(M63)=7</formula>
    </cfRule>
  </conditionalFormatting>
  <conditionalFormatting sqref="N63">
    <cfRule type="expression" dxfId="31512" priority="1697" stopIfTrue="1">
      <formula>OR(N63=祝色,WEEKDAY(N63)=1)</formula>
    </cfRule>
    <cfRule type="expression" dxfId="31511" priority="1698" stopIfTrue="1">
      <formula>WEEKDAY(N63)=7</formula>
    </cfRule>
  </conditionalFormatting>
  <conditionalFormatting sqref="O63">
    <cfRule type="expression" dxfId="31510" priority="1695" stopIfTrue="1">
      <formula>OR(O63=祝色,WEEKDAY(O63)=1)</formula>
    </cfRule>
    <cfRule type="expression" dxfId="31509" priority="1696" stopIfTrue="1">
      <formula>WEEKDAY(O63)=7</formula>
    </cfRule>
  </conditionalFormatting>
  <conditionalFormatting sqref="P63">
    <cfRule type="expression" dxfId="31508" priority="1693" stopIfTrue="1">
      <formula>OR(P63=祝色,WEEKDAY(P63)=1)</formula>
    </cfRule>
    <cfRule type="expression" dxfId="31507" priority="1694" stopIfTrue="1">
      <formula>WEEKDAY(P63)=7</formula>
    </cfRule>
  </conditionalFormatting>
  <conditionalFormatting sqref="Q63">
    <cfRule type="expression" dxfId="31506" priority="1691" stopIfTrue="1">
      <formula>OR(Q63=祝色,WEEKDAY(Q63)=1)</formula>
    </cfRule>
    <cfRule type="expression" dxfId="31505" priority="1692" stopIfTrue="1">
      <formula>WEEKDAY(Q63)=7</formula>
    </cfRule>
  </conditionalFormatting>
  <conditionalFormatting sqref="R63">
    <cfRule type="expression" dxfId="31504" priority="1689" stopIfTrue="1">
      <formula>OR(R63=祝色,WEEKDAY(R63)=1)</formula>
    </cfRule>
    <cfRule type="expression" dxfId="31503" priority="1690" stopIfTrue="1">
      <formula>WEEKDAY(R63)=7</formula>
    </cfRule>
  </conditionalFormatting>
  <conditionalFormatting sqref="L64">
    <cfRule type="expression" dxfId="31502" priority="1687" stopIfTrue="1">
      <formula>OR(L64=祝色,WEEKDAY(L64)=1)</formula>
    </cfRule>
    <cfRule type="expression" dxfId="31501" priority="1688" stopIfTrue="1">
      <formula>WEEKDAY(L64)=7</formula>
    </cfRule>
  </conditionalFormatting>
  <conditionalFormatting sqref="M64">
    <cfRule type="expression" dxfId="31500" priority="1685" stopIfTrue="1">
      <formula>OR(M64=祝色,WEEKDAY(M64)=1)</formula>
    </cfRule>
    <cfRule type="expression" dxfId="31499" priority="1686" stopIfTrue="1">
      <formula>WEEKDAY(M64)=7</formula>
    </cfRule>
  </conditionalFormatting>
  <conditionalFormatting sqref="N64">
    <cfRule type="expression" dxfId="31498" priority="1683" stopIfTrue="1">
      <formula>OR(N64=祝色,WEEKDAY(N64)=1)</formula>
    </cfRule>
    <cfRule type="expression" dxfId="31497" priority="1684" stopIfTrue="1">
      <formula>WEEKDAY(N64)=7</formula>
    </cfRule>
  </conditionalFormatting>
  <conditionalFormatting sqref="O64">
    <cfRule type="expression" dxfId="31496" priority="1681" stopIfTrue="1">
      <formula>OR(O64=祝色,WEEKDAY(O64)=1)</formula>
    </cfRule>
    <cfRule type="expression" dxfId="31495" priority="1682" stopIfTrue="1">
      <formula>WEEKDAY(O64)=7</formula>
    </cfRule>
  </conditionalFormatting>
  <conditionalFormatting sqref="P64">
    <cfRule type="expression" dxfId="31494" priority="1679" stopIfTrue="1">
      <formula>OR(P64=祝色,WEEKDAY(P64)=1)</formula>
    </cfRule>
    <cfRule type="expression" dxfId="31493" priority="1680" stopIfTrue="1">
      <formula>WEEKDAY(P64)=7</formula>
    </cfRule>
  </conditionalFormatting>
  <conditionalFormatting sqref="Q64">
    <cfRule type="expression" dxfId="31492" priority="1677" stopIfTrue="1">
      <formula>OR(Q64=祝色,WEEKDAY(Q64)=1)</formula>
    </cfRule>
    <cfRule type="expression" dxfId="31491" priority="1678" stopIfTrue="1">
      <formula>WEEKDAY(Q64)=7</formula>
    </cfRule>
  </conditionalFormatting>
  <conditionalFormatting sqref="R64">
    <cfRule type="expression" dxfId="31490" priority="1675" stopIfTrue="1">
      <formula>OR(R64=祝色,WEEKDAY(R64)=1)</formula>
    </cfRule>
    <cfRule type="expression" dxfId="31489" priority="1676" stopIfTrue="1">
      <formula>WEEKDAY(R64)=7</formula>
    </cfRule>
  </conditionalFormatting>
  <conditionalFormatting sqref="L65">
    <cfRule type="expression" dxfId="31488" priority="1673" stopIfTrue="1">
      <formula>OR(L65=祝色,WEEKDAY(L65)=1)</formula>
    </cfRule>
    <cfRule type="expression" dxfId="31487" priority="1674" stopIfTrue="1">
      <formula>WEEKDAY(L65)=7</formula>
    </cfRule>
  </conditionalFormatting>
  <conditionalFormatting sqref="M65">
    <cfRule type="expression" dxfId="31486" priority="1671" stopIfTrue="1">
      <formula>OR(M65=祝色,WEEKDAY(M65)=1)</formula>
    </cfRule>
    <cfRule type="expression" dxfId="31485" priority="1672" stopIfTrue="1">
      <formula>WEEKDAY(M65)=7</formula>
    </cfRule>
  </conditionalFormatting>
  <conditionalFormatting sqref="N65">
    <cfRule type="expression" dxfId="31484" priority="1669" stopIfTrue="1">
      <formula>OR(N65=祝色,WEEKDAY(N65)=1)</formula>
    </cfRule>
    <cfRule type="expression" dxfId="31483" priority="1670" stopIfTrue="1">
      <formula>WEEKDAY(N65)=7</formula>
    </cfRule>
  </conditionalFormatting>
  <conditionalFormatting sqref="O65">
    <cfRule type="expression" dxfId="31482" priority="1667" stopIfTrue="1">
      <formula>OR(O65=祝色,WEEKDAY(O65)=1)</formula>
    </cfRule>
    <cfRule type="expression" dxfId="31481" priority="1668" stopIfTrue="1">
      <formula>WEEKDAY(O65)=7</formula>
    </cfRule>
  </conditionalFormatting>
  <conditionalFormatting sqref="P65">
    <cfRule type="expression" dxfId="31480" priority="1665" stopIfTrue="1">
      <formula>OR(P65=祝色,WEEKDAY(P65)=1)</formula>
    </cfRule>
    <cfRule type="expression" dxfId="31479" priority="1666" stopIfTrue="1">
      <formula>WEEKDAY(P65)=7</formula>
    </cfRule>
  </conditionalFormatting>
  <conditionalFormatting sqref="Q65">
    <cfRule type="expression" dxfId="31478" priority="1663" stopIfTrue="1">
      <formula>OR(Q65=祝色,WEEKDAY(Q65)=1)</formula>
    </cfRule>
    <cfRule type="expression" dxfId="31477" priority="1664" stopIfTrue="1">
      <formula>WEEKDAY(Q65)=7</formula>
    </cfRule>
  </conditionalFormatting>
  <conditionalFormatting sqref="R65">
    <cfRule type="expression" dxfId="31476" priority="1661" stopIfTrue="1">
      <formula>OR(R65=祝色,WEEKDAY(R65)=1)</formula>
    </cfRule>
    <cfRule type="expression" dxfId="31475" priority="1662" stopIfTrue="1">
      <formula>WEEKDAY(R65)=7</formula>
    </cfRule>
  </conditionalFormatting>
  <conditionalFormatting sqref="L66">
    <cfRule type="expression" dxfId="31474" priority="1659" stopIfTrue="1">
      <formula>OR(L66=祝色,WEEKDAY(L66)=1)</formula>
    </cfRule>
    <cfRule type="expression" dxfId="31473" priority="1660" stopIfTrue="1">
      <formula>WEEKDAY(L66)=7</formula>
    </cfRule>
  </conditionalFormatting>
  <conditionalFormatting sqref="M66">
    <cfRule type="expression" dxfId="31472" priority="1657" stopIfTrue="1">
      <formula>OR(M66=祝色,WEEKDAY(M66)=1)</formula>
    </cfRule>
    <cfRule type="expression" dxfId="31471" priority="1658" stopIfTrue="1">
      <formula>WEEKDAY(M66)=7</formula>
    </cfRule>
  </conditionalFormatting>
  <conditionalFormatting sqref="N66">
    <cfRule type="expression" dxfId="31470" priority="1655" stopIfTrue="1">
      <formula>OR(N66=祝色,WEEKDAY(N66)=1)</formula>
    </cfRule>
    <cfRule type="expression" dxfId="31469" priority="1656" stopIfTrue="1">
      <formula>WEEKDAY(N66)=7</formula>
    </cfRule>
  </conditionalFormatting>
  <conditionalFormatting sqref="O66">
    <cfRule type="expression" dxfId="31468" priority="1653" stopIfTrue="1">
      <formula>OR(O66=祝色,WEEKDAY(O66)=1)</formula>
    </cfRule>
    <cfRule type="expression" dxfId="31467" priority="1654" stopIfTrue="1">
      <formula>WEEKDAY(O66)=7</formula>
    </cfRule>
  </conditionalFormatting>
  <conditionalFormatting sqref="P66">
    <cfRule type="expression" dxfId="31466" priority="1651" stopIfTrue="1">
      <formula>OR(P66=祝色,WEEKDAY(P66)=1)</formula>
    </cfRule>
    <cfRule type="expression" dxfId="31465" priority="1652" stopIfTrue="1">
      <formula>WEEKDAY(P66)=7</formula>
    </cfRule>
  </conditionalFormatting>
  <conditionalFormatting sqref="Q66">
    <cfRule type="expression" dxfId="31464" priority="1649" stopIfTrue="1">
      <formula>OR(Q66=祝色,WEEKDAY(Q66)=1)</formula>
    </cfRule>
    <cfRule type="expression" dxfId="31463" priority="1650" stopIfTrue="1">
      <formula>WEEKDAY(Q66)=7</formula>
    </cfRule>
  </conditionalFormatting>
  <conditionalFormatting sqref="R66">
    <cfRule type="expression" dxfId="31462" priority="1647" stopIfTrue="1">
      <formula>OR(R66=祝色,WEEKDAY(R66)=1)</formula>
    </cfRule>
    <cfRule type="expression" dxfId="31461" priority="1648" stopIfTrue="1">
      <formula>WEEKDAY(R66)=7</formula>
    </cfRule>
  </conditionalFormatting>
  <conditionalFormatting sqref="L67">
    <cfRule type="expression" dxfId="31460" priority="1645" stopIfTrue="1">
      <formula>OR(L67=祝色,WEEKDAY(L67)=1)</formula>
    </cfRule>
    <cfRule type="expression" dxfId="31459" priority="1646" stopIfTrue="1">
      <formula>WEEKDAY(L67)=7</formula>
    </cfRule>
  </conditionalFormatting>
  <conditionalFormatting sqref="M67">
    <cfRule type="expression" dxfId="31458" priority="1643" stopIfTrue="1">
      <formula>OR(M67=祝色,WEEKDAY(M67)=1)</formula>
    </cfRule>
    <cfRule type="expression" dxfId="31457" priority="1644" stopIfTrue="1">
      <formula>WEEKDAY(M67)=7</formula>
    </cfRule>
  </conditionalFormatting>
  <conditionalFormatting sqref="N67">
    <cfRule type="expression" dxfId="31456" priority="1641" stopIfTrue="1">
      <formula>OR(N67=祝色,WEEKDAY(N67)=1)</formula>
    </cfRule>
    <cfRule type="expression" dxfId="31455" priority="1642" stopIfTrue="1">
      <formula>WEEKDAY(N67)=7</formula>
    </cfRule>
  </conditionalFormatting>
  <conditionalFormatting sqref="O67">
    <cfRule type="expression" dxfId="31454" priority="1639" stopIfTrue="1">
      <formula>OR(O67=祝色,WEEKDAY(O67)=1)</formula>
    </cfRule>
    <cfRule type="expression" dxfId="31453" priority="1640" stopIfTrue="1">
      <formula>WEEKDAY(O67)=7</formula>
    </cfRule>
  </conditionalFormatting>
  <conditionalFormatting sqref="P67">
    <cfRule type="expression" dxfId="31452" priority="1637" stopIfTrue="1">
      <formula>OR(P67=祝色,WEEKDAY(P67)=1)</formula>
    </cfRule>
    <cfRule type="expression" dxfId="31451" priority="1638" stopIfTrue="1">
      <formula>WEEKDAY(P67)=7</formula>
    </cfRule>
  </conditionalFormatting>
  <conditionalFormatting sqref="Q67">
    <cfRule type="expression" dxfId="31450" priority="1635" stopIfTrue="1">
      <formula>OR(Q67=祝色,WEEKDAY(Q67)=1)</formula>
    </cfRule>
    <cfRule type="expression" dxfId="31449" priority="1636" stopIfTrue="1">
      <formula>WEEKDAY(Q67)=7</formula>
    </cfRule>
  </conditionalFormatting>
  <conditionalFormatting sqref="R67">
    <cfRule type="expression" dxfId="31448" priority="1633" stopIfTrue="1">
      <formula>OR(R67=祝色,WEEKDAY(R67)=1)</formula>
    </cfRule>
    <cfRule type="expression" dxfId="31447" priority="1634" stopIfTrue="1">
      <formula>WEEKDAY(R67)=7</formula>
    </cfRule>
  </conditionalFormatting>
  <conditionalFormatting sqref="L68">
    <cfRule type="expression" dxfId="31446" priority="1631" stopIfTrue="1">
      <formula>OR(L68=祝色,WEEKDAY(L68)=1)</formula>
    </cfRule>
    <cfRule type="expression" dxfId="31445" priority="1632" stopIfTrue="1">
      <formula>WEEKDAY(L68)=7</formula>
    </cfRule>
  </conditionalFormatting>
  <conditionalFormatting sqref="M68">
    <cfRule type="expression" dxfId="31444" priority="1629" stopIfTrue="1">
      <formula>OR(M68=祝色,WEEKDAY(M68)=1)</formula>
    </cfRule>
    <cfRule type="expression" dxfId="31443" priority="1630" stopIfTrue="1">
      <formula>WEEKDAY(M68)=7</formula>
    </cfRule>
  </conditionalFormatting>
  <conditionalFormatting sqref="T63">
    <cfRule type="expression" dxfId="31442" priority="1627" stopIfTrue="1">
      <formula>OR(T63=祝色,WEEKDAY(T63)=1)</formula>
    </cfRule>
    <cfRule type="expression" dxfId="31441" priority="1628" stopIfTrue="1">
      <formula>WEEKDAY(T63)=7</formula>
    </cfRule>
  </conditionalFormatting>
  <conditionalFormatting sqref="U63">
    <cfRule type="expression" dxfId="31440" priority="1625" stopIfTrue="1">
      <formula>OR(U63=祝色,WEEKDAY(U63)=1)</formula>
    </cfRule>
    <cfRule type="expression" dxfId="31439" priority="1626" stopIfTrue="1">
      <formula>WEEKDAY(U63)=7</formula>
    </cfRule>
  </conditionalFormatting>
  <conditionalFormatting sqref="V63">
    <cfRule type="expression" dxfId="31438" priority="1623" stopIfTrue="1">
      <formula>OR(V63=祝色,WEEKDAY(V63)=1)</formula>
    </cfRule>
    <cfRule type="expression" dxfId="31437" priority="1624" stopIfTrue="1">
      <formula>WEEKDAY(V63)=7</formula>
    </cfRule>
  </conditionalFormatting>
  <conditionalFormatting sqref="W63">
    <cfRule type="expression" dxfId="31436" priority="1621" stopIfTrue="1">
      <formula>OR(W63=祝色,WEEKDAY(W63)=1)</formula>
    </cfRule>
    <cfRule type="expression" dxfId="31435" priority="1622" stopIfTrue="1">
      <formula>WEEKDAY(W63)=7</formula>
    </cfRule>
  </conditionalFormatting>
  <conditionalFormatting sqref="X63">
    <cfRule type="expression" dxfId="31434" priority="1619" stopIfTrue="1">
      <formula>OR(X63=祝色,WEEKDAY(X63)=1)</formula>
    </cfRule>
    <cfRule type="expression" dxfId="31433" priority="1620" stopIfTrue="1">
      <formula>WEEKDAY(X63)=7</formula>
    </cfRule>
  </conditionalFormatting>
  <conditionalFormatting sqref="Y63">
    <cfRule type="expression" dxfId="31432" priority="1617" stopIfTrue="1">
      <formula>OR(Y63=祝色,WEEKDAY(Y63)=1)</formula>
    </cfRule>
    <cfRule type="expression" dxfId="31431" priority="1618" stopIfTrue="1">
      <formula>WEEKDAY(Y63)=7</formula>
    </cfRule>
  </conditionalFormatting>
  <conditionalFormatting sqref="Z63">
    <cfRule type="expression" dxfId="31430" priority="1615" stopIfTrue="1">
      <formula>OR(Z63=祝色,WEEKDAY(Z63)=1)</formula>
    </cfRule>
    <cfRule type="expression" dxfId="31429" priority="1616" stopIfTrue="1">
      <formula>WEEKDAY(Z63)=7</formula>
    </cfRule>
  </conditionalFormatting>
  <conditionalFormatting sqref="T64">
    <cfRule type="expression" dxfId="31428" priority="1613" stopIfTrue="1">
      <formula>OR(T64=祝色,WEEKDAY(T64)=1)</formula>
    </cfRule>
    <cfRule type="expression" dxfId="31427" priority="1614" stopIfTrue="1">
      <formula>WEEKDAY(T64)=7</formula>
    </cfRule>
  </conditionalFormatting>
  <conditionalFormatting sqref="U64">
    <cfRule type="expression" dxfId="31426" priority="1611" stopIfTrue="1">
      <formula>OR(U64=祝色,WEEKDAY(U64)=1)</formula>
    </cfRule>
    <cfRule type="expression" dxfId="31425" priority="1612" stopIfTrue="1">
      <formula>WEEKDAY(U64)=7</formula>
    </cfRule>
  </conditionalFormatting>
  <conditionalFormatting sqref="V64">
    <cfRule type="expression" dxfId="31424" priority="1609" stopIfTrue="1">
      <formula>OR(V64=祝色,WEEKDAY(V64)=1)</formula>
    </cfRule>
    <cfRule type="expression" dxfId="31423" priority="1610" stopIfTrue="1">
      <formula>WEEKDAY(V64)=7</formula>
    </cfRule>
  </conditionalFormatting>
  <conditionalFormatting sqref="W64">
    <cfRule type="expression" dxfId="31422" priority="1607" stopIfTrue="1">
      <formula>OR(W64=祝色,WEEKDAY(W64)=1)</formula>
    </cfRule>
    <cfRule type="expression" dxfId="31421" priority="1608" stopIfTrue="1">
      <formula>WEEKDAY(W64)=7</formula>
    </cfRule>
  </conditionalFormatting>
  <conditionalFormatting sqref="X64">
    <cfRule type="expression" dxfId="31420" priority="1605" stopIfTrue="1">
      <formula>OR(X64=祝色,WEEKDAY(X64)=1)</formula>
    </cfRule>
    <cfRule type="expression" dxfId="31419" priority="1606" stopIfTrue="1">
      <formula>WEEKDAY(X64)=7</formula>
    </cfRule>
  </conditionalFormatting>
  <conditionalFormatting sqref="Y64">
    <cfRule type="expression" dxfId="31418" priority="1603" stopIfTrue="1">
      <formula>OR(Y64=祝色,WEEKDAY(Y64)=1)</formula>
    </cfRule>
    <cfRule type="expression" dxfId="31417" priority="1604" stopIfTrue="1">
      <formula>WEEKDAY(Y64)=7</formula>
    </cfRule>
  </conditionalFormatting>
  <conditionalFormatting sqref="Z64">
    <cfRule type="expression" dxfId="31416" priority="1601" stopIfTrue="1">
      <formula>OR(Z64=祝色,WEEKDAY(Z64)=1)</formula>
    </cfRule>
    <cfRule type="expression" dxfId="31415" priority="1602" stopIfTrue="1">
      <formula>WEEKDAY(Z64)=7</formula>
    </cfRule>
  </conditionalFormatting>
  <conditionalFormatting sqref="T65">
    <cfRule type="expression" dxfId="31414" priority="1599" stopIfTrue="1">
      <formula>OR(T65=祝色,WEEKDAY(T65)=1)</formula>
    </cfRule>
    <cfRule type="expression" dxfId="31413" priority="1600" stopIfTrue="1">
      <formula>WEEKDAY(T65)=7</formula>
    </cfRule>
  </conditionalFormatting>
  <conditionalFormatting sqref="U65">
    <cfRule type="expression" dxfId="31412" priority="1597" stopIfTrue="1">
      <formula>OR(U65=祝色,WEEKDAY(U65)=1)</formula>
    </cfRule>
    <cfRule type="expression" dxfId="31411" priority="1598" stopIfTrue="1">
      <formula>WEEKDAY(U65)=7</formula>
    </cfRule>
  </conditionalFormatting>
  <conditionalFormatting sqref="V65">
    <cfRule type="expression" dxfId="31410" priority="1595" stopIfTrue="1">
      <formula>OR(V65=祝色,WEEKDAY(V65)=1)</formula>
    </cfRule>
    <cfRule type="expression" dxfId="31409" priority="1596" stopIfTrue="1">
      <formula>WEEKDAY(V65)=7</formula>
    </cfRule>
  </conditionalFormatting>
  <conditionalFormatting sqref="W65">
    <cfRule type="expression" dxfId="31408" priority="1593" stopIfTrue="1">
      <formula>OR(W65=祝色,WEEKDAY(W65)=1)</formula>
    </cfRule>
    <cfRule type="expression" dxfId="31407" priority="1594" stopIfTrue="1">
      <formula>WEEKDAY(W65)=7</formula>
    </cfRule>
  </conditionalFormatting>
  <conditionalFormatting sqref="X65">
    <cfRule type="expression" dxfId="31406" priority="1591" stopIfTrue="1">
      <formula>OR(X65=祝色,WEEKDAY(X65)=1)</formula>
    </cfRule>
    <cfRule type="expression" dxfId="31405" priority="1592" stopIfTrue="1">
      <formula>WEEKDAY(X65)=7</formula>
    </cfRule>
  </conditionalFormatting>
  <conditionalFormatting sqref="Y65">
    <cfRule type="expression" dxfId="31404" priority="1589" stopIfTrue="1">
      <formula>OR(Y65=祝色,WEEKDAY(Y65)=1)</formula>
    </cfRule>
    <cfRule type="expression" dxfId="31403" priority="1590" stopIfTrue="1">
      <formula>WEEKDAY(Y65)=7</formula>
    </cfRule>
  </conditionalFormatting>
  <conditionalFormatting sqref="Z65">
    <cfRule type="expression" dxfId="31402" priority="1587" stopIfTrue="1">
      <formula>OR(Z65=祝色,WEEKDAY(Z65)=1)</formula>
    </cfRule>
    <cfRule type="expression" dxfId="31401" priority="1588" stopIfTrue="1">
      <formula>WEEKDAY(Z65)=7</formula>
    </cfRule>
  </conditionalFormatting>
  <conditionalFormatting sqref="T66">
    <cfRule type="expression" dxfId="31400" priority="1585" stopIfTrue="1">
      <formula>OR(T66=祝色,WEEKDAY(T66)=1)</formula>
    </cfRule>
    <cfRule type="expression" dxfId="31399" priority="1586" stopIfTrue="1">
      <formula>WEEKDAY(T66)=7</formula>
    </cfRule>
  </conditionalFormatting>
  <conditionalFormatting sqref="U66">
    <cfRule type="expression" dxfId="31398" priority="1583" stopIfTrue="1">
      <formula>OR(U66=祝色,WEEKDAY(U66)=1)</formula>
    </cfRule>
    <cfRule type="expression" dxfId="31397" priority="1584" stopIfTrue="1">
      <formula>WEEKDAY(U66)=7</formula>
    </cfRule>
  </conditionalFormatting>
  <conditionalFormatting sqref="V66">
    <cfRule type="expression" dxfId="31396" priority="1581" stopIfTrue="1">
      <formula>OR(V66=祝色,WEEKDAY(V66)=1)</formula>
    </cfRule>
    <cfRule type="expression" dxfId="31395" priority="1582" stopIfTrue="1">
      <formula>WEEKDAY(V66)=7</formula>
    </cfRule>
  </conditionalFormatting>
  <conditionalFormatting sqref="W66">
    <cfRule type="expression" dxfId="31394" priority="1579" stopIfTrue="1">
      <formula>OR(W66=祝色,WEEKDAY(W66)=1)</formula>
    </cfRule>
    <cfRule type="expression" dxfId="31393" priority="1580" stopIfTrue="1">
      <formula>WEEKDAY(W66)=7</formula>
    </cfRule>
  </conditionalFormatting>
  <conditionalFormatting sqref="X66">
    <cfRule type="expression" dxfId="31392" priority="1577" stopIfTrue="1">
      <formula>OR(X66=祝色,WEEKDAY(X66)=1)</formula>
    </cfRule>
    <cfRule type="expression" dxfId="31391" priority="1578" stopIfTrue="1">
      <formula>WEEKDAY(X66)=7</formula>
    </cfRule>
  </conditionalFormatting>
  <conditionalFormatting sqref="Y66">
    <cfRule type="expression" dxfId="31390" priority="1575" stopIfTrue="1">
      <formula>OR(Y66=祝色,WEEKDAY(Y66)=1)</formula>
    </cfRule>
    <cfRule type="expression" dxfId="31389" priority="1576" stopIfTrue="1">
      <formula>WEEKDAY(Y66)=7</formula>
    </cfRule>
  </conditionalFormatting>
  <conditionalFormatting sqref="Z66">
    <cfRule type="expression" dxfId="31388" priority="1573" stopIfTrue="1">
      <formula>OR(Z66=祝色,WEEKDAY(Z66)=1)</formula>
    </cfRule>
    <cfRule type="expression" dxfId="31387" priority="1574" stopIfTrue="1">
      <formula>WEEKDAY(Z66)=7</formula>
    </cfRule>
  </conditionalFormatting>
  <conditionalFormatting sqref="T67">
    <cfRule type="expression" dxfId="31386" priority="1571" stopIfTrue="1">
      <formula>OR(T67=祝色,WEEKDAY(T67)=1)</formula>
    </cfRule>
    <cfRule type="expression" dxfId="31385" priority="1572" stopIfTrue="1">
      <formula>WEEKDAY(T67)=7</formula>
    </cfRule>
  </conditionalFormatting>
  <conditionalFormatting sqref="U67">
    <cfRule type="expression" dxfId="31384" priority="1569" stopIfTrue="1">
      <formula>OR(U67=祝色,WEEKDAY(U67)=1)</formula>
    </cfRule>
    <cfRule type="expression" dxfId="31383" priority="1570" stopIfTrue="1">
      <formula>WEEKDAY(U67)=7</formula>
    </cfRule>
  </conditionalFormatting>
  <conditionalFormatting sqref="V67">
    <cfRule type="expression" dxfId="31382" priority="1567" stopIfTrue="1">
      <formula>OR(V67=祝色,WEEKDAY(V67)=1)</formula>
    </cfRule>
    <cfRule type="expression" dxfId="31381" priority="1568" stopIfTrue="1">
      <formula>WEEKDAY(V67)=7</formula>
    </cfRule>
  </conditionalFormatting>
  <conditionalFormatting sqref="W67">
    <cfRule type="expression" dxfId="31380" priority="1565" stopIfTrue="1">
      <formula>OR(W67=祝色,WEEKDAY(W67)=1)</formula>
    </cfRule>
    <cfRule type="expression" dxfId="31379" priority="1566" stopIfTrue="1">
      <formula>WEEKDAY(W67)=7</formula>
    </cfRule>
  </conditionalFormatting>
  <conditionalFormatting sqref="X67">
    <cfRule type="expression" dxfId="31378" priority="1563" stopIfTrue="1">
      <formula>OR(X67=祝色,WEEKDAY(X67)=1)</formula>
    </cfRule>
    <cfRule type="expression" dxfId="31377" priority="1564" stopIfTrue="1">
      <formula>WEEKDAY(X67)=7</formula>
    </cfRule>
  </conditionalFormatting>
  <conditionalFormatting sqref="Y67">
    <cfRule type="expression" dxfId="31376" priority="1561" stopIfTrue="1">
      <formula>OR(Y67=祝色,WEEKDAY(Y67)=1)</formula>
    </cfRule>
    <cfRule type="expression" dxfId="31375" priority="1562" stopIfTrue="1">
      <formula>WEEKDAY(Y67)=7</formula>
    </cfRule>
  </conditionalFormatting>
  <conditionalFormatting sqref="Z67">
    <cfRule type="expression" dxfId="31374" priority="1559" stopIfTrue="1">
      <formula>OR(Z67=祝色,WEEKDAY(Z67)=1)</formula>
    </cfRule>
    <cfRule type="expression" dxfId="31373" priority="1560" stopIfTrue="1">
      <formula>WEEKDAY(Z67)=7</formula>
    </cfRule>
  </conditionalFormatting>
  <conditionalFormatting sqref="T68">
    <cfRule type="expression" dxfId="31372" priority="1557" stopIfTrue="1">
      <formula>OR(T68=祝色,WEEKDAY(T68)=1)</formula>
    </cfRule>
    <cfRule type="expression" dxfId="31371" priority="1558" stopIfTrue="1">
      <formula>WEEKDAY(T68)=7</formula>
    </cfRule>
  </conditionalFormatting>
  <conditionalFormatting sqref="U68">
    <cfRule type="expression" dxfId="31370" priority="1555" stopIfTrue="1">
      <formula>OR(U68=祝色,WEEKDAY(U68)=1)</formula>
    </cfRule>
    <cfRule type="expression" dxfId="31369" priority="1556" stopIfTrue="1">
      <formula>WEEKDAY(U68)=7</formula>
    </cfRule>
  </conditionalFormatting>
  <conditionalFormatting sqref="D72">
    <cfRule type="expression" dxfId="31368" priority="1553" stopIfTrue="1">
      <formula>OR(D72=祝色,WEEKDAY(D72)=1)</formula>
    </cfRule>
    <cfRule type="expression" dxfId="31367" priority="1554" stopIfTrue="1">
      <formula>WEEKDAY(D72)=7</formula>
    </cfRule>
  </conditionalFormatting>
  <conditionalFormatting sqref="E72">
    <cfRule type="expression" dxfId="31366" priority="1551" stopIfTrue="1">
      <formula>OR(E72=祝色,WEEKDAY(E72)=1)</formula>
    </cfRule>
    <cfRule type="expression" dxfId="31365" priority="1552" stopIfTrue="1">
      <formula>WEEKDAY(E72)=7</formula>
    </cfRule>
  </conditionalFormatting>
  <conditionalFormatting sqref="F72">
    <cfRule type="expression" dxfId="31364" priority="1549" stopIfTrue="1">
      <formula>OR(F72=祝色,WEEKDAY(F72)=1)</formula>
    </cfRule>
    <cfRule type="expression" dxfId="31363" priority="1550" stopIfTrue="1">
      <formula>WEEKDAY(F72)=7</formula>
    </cfRule>
  </conditionalFormatting>
  <conditionalFormatting sqref="G72">
    <cfRule type="expression" dxfId="31362" priority="1547" stopIfTrue="1">
      <formula>OR(G72=祝色,WEEKDAY(G72)=1)</formula>
    </cfRule>
    <cfRule type="expression" dxfId="31361" priority="1548" stopIfTrue="1">
      <formula>WEEKDAY(G72)=7</formula>
    </cfRule>
  </conditionalFormatting>
  <conditionalFormatting sqref="H72">
    <cfRule type="expression" dxfId="31360" priority="1545" stopIfTrue="1">
      <formula>OR(H72=祝色,WEEKDAY(H72)=1)</formula>
    </cfRule>
    <cfRule type="expression" dxfId="31359" priority="1546" stopIfTrue="1">
      <formula>WEEKDAY(H72)=7</formula>
    </cfRule>
  </conditionalFormatting>
  <conditionalFormatting sqref="I72">
    <cfRule type="expression" dxfId="31358" priority="1543" stopIfTrue="1">
      <formula>OR(I72=祝色,WEEKDAY(I72)=1)</formula>
    </cfRule>
    <cfRule type="expression" dxfId="31357" priority="1544" stopIfTrue="1">
      <formula>WEEKDAY(I72)=7</formula>
    </cfRule>
  </conditionalFormatting>
  <conditionalFormatting sqref="J72">
    <cfRule type="expression" dxfId="31356" priority="1541" stopIfTrue="1">
      <formula>OR(J72=祝色,WEEKDAY(J72)=1)</formula>
    </cfRule>
    <cfRule type="expression" dxfId="31355" priority="1542" stopIfTrue="1">
      <formula>WEEKDAY(J72)=7</formula>
    </cfRule>
  </conditionalFormatting>
  <conditionalFormatting sqref="D73">
    <cfRule type="expression" dxfId="31354" priority="1539" stopIfTrue="1">
      <formula>OR(D73=祝色,WEEKDAY(D73)=1)</formula>
    </cfRule>
    <cfRule type="expression" dxfId="31353" priority="1540" stopIfTrue="1">
      <formula>WEEKDAY(D73)=7</formula>
    </cfRule>
  </conditionalFormatting>
  <conditionalFormatting sqref="E73">
    <cfRule type="expression" dxfId="31352" priority="1537" stopIfTrue="1">
      <formula>OR(E73=祝色,WEEKDAY(E73)=1)</formula>
    </cfRule>
    <cfRule type="expression" dxfId="31351" priority="1538" stopIfTrue="1">
      <formula>WEEKDAY(E73)=7</formula>
    </cfRule>
  </conditionalFormatting>
  <conditionalFormatting sqref="F73">
    <cfRule type="expression" dxfId="31350" priority="1535" stopIfTrue="1">
      <formula>OR(F73=祝色,WEEKDAY(F73)=1)</formula>
    </cfRule>
    <cfRule type="expression" dxfId="31349" priority="1536" stopIfTrue="1">
      <formula>WEEKDAY(F73)=7</formula>
    </cfRule>
  </conditionalFormatting>
  <conditionalFormatting sqref="G73">
    <cfRule type="expression" dxfId="31348" priority="1533" stopIfTrue="1">
      <formula>OR(G73=祝色,WEEKDAY(G73)=1)</formula>
    </cfRule>
    <cfRule type="expression" dxfId="31347" priority="1534" stopIfTrue="1">
      <formula>WEEKDAY(G73)=7</formula>
    </cfRule>
  </conditionalFormatting>
  <conditionalFormatting sqref="H73">
    <cfRule type="expression" dxfId="31346" priority="1531" stopIfTrue="1">
      <formula>OR(H73=祝色,WEEKDAY(H73)=1)</formula>
    </cfRule>
    <cfRule type="expression" dxfId="31345" priority="1532" stopIfTrue="1">
      <formula>WEEKDAY(H73)=7</formula>
    </cfRule>
  </conditionalFormatting>
  <conditionalFormatting sqref="I73">
    <cfRule type="expression" dxfId="31344" priority="1529" stopIfTrue="1">
      <formula>OR(I73=祝色,WEEKDAY(I73)=1)</formula>
    </cfRule>
    <cfRule type="expression" dxfId="31343" priority="1530" stopIfTrue="1">
      <formula>WEEKDAY(I73)=7</formula>
    </cfRule>
  </conditionalFormatting>
  <conditionalFormatting sqref="J73">
    <cfRule type="expression" dxfId="31342" priority="1527" stopIfTrue="1">
      <formula>OR(J73=祝色,WEEKDAY(J73)=1)</formula>
    </cfRule>
    <cfRule type="expression" dxfId="31341" priority="1528" stopIfTrue="1">
      <formula>WEEKDAY(J73)=7</formula>
    </cfRule>
  </conditionalFormatting>
  <conditionalFormatting sqref="D74">
    <cfRule type="expression" dxfId="31340" priority="1525" stopIfTrue="1">
      <formula>OR(D74=祝色,WEEKDAY(D74)=1)</formula>
    </cfRule>
    <cfRule type="expression" dxfId="31339" priority="1526" stopIfTrue="1">
      <formula>WEEKDAY(D74)=7</formula>
    </cfRule>
  </conditionalFormatting>
  <conditionalFormatting sqref="E74">
    <cfRule type="expression" dxfId="31338" priority="1523" stopIfTrue="1">
      <formula>OR(E74=祝色,WEEKDAY(E74)=1)</formula>
    </cfRule>
    <cfRule type="expression" dxfId="31337" priority="1524" stopIfTrue="1">
      <formula>WEEKDAY(E74)=7</formula>
    </cfRule>
  </conditionalFormatting>
  <conditionalFormatting sqref="F74">
    <cfRule type="expression" dxfId="31336" priority="1521" stopIfTrue="1">
      <formula>OR(F74=祝色,WEEKDAY(F74)=1)</formula>
    </cfRule>
    <cfRule type="expression" dxfId="31335" priority="1522" stopIfTrue="1">
      <formula>WEEKDAY(F74)=7</formula>
    </cfRule>
  </conditionalFormatting>
  <conditionalFormatting sqref="G74">
    <cfRule type="expression" dxfId="31334" priority="1519" stopIfTrue="1">
      <formula>OR(G74=祝色,WEEKDAY(G74)=1)</formula>
    </cfRule>
    <cfRule type="expression" dxfId="31333" priority="1520" stopIfTrue="1">
      <formula>WEEKDAY(G74)=7</formula>
    </cfRule>
  </conditionalFormatting>
  <conditionalFormatting sqref="H74">
    <cfRule type="expression" dxfId="31332" priority="1517" stopIfTrue="1">
      <formula>OR(H74=祝色,WEEKDAY(H74)=1)</formula>
    </cfRule>
    <cfRule type="expression" dxfId="31331" priority="1518" stopIfTrue="1">
      <formula>WEEKDAY(H74)=7</formula>
    </cfRule>
  </conditionalFormatting>
  <conditionalFormatting sqref="I74">
    <cfRule type="expression" dxfId="31330" priority="1515" stopIfTrue="1">
      <formula>OR(I74=祝色,WEEKDAY(I74)=1)</formula>
    </cfRule>
    <cfRule type="expression" dxfId="31329" priority="1516" stopIfTrue="1">
      <formula>WEEKDAY(I74)=7</formula>
    </cfRule>
  </conditionalFormatting>
  <conditionalFormatting sqref="J74">
    <cfRule type="expression" dxfId="31328" priority="1513" stopIfTrue="1">
      <formula>OR(J74=祝色,WEEKDAY(J74)=1)</formula>
    </cfRule>
    <cfRule type="expression" dxfId="31327" priority="1514" stopIfTrue="1">
      <formula>WEEKDAY(J74)=7</formula>
    </cfRule>
  </conditionalFormatting>
  <conditionalFormatting sqref="D75">
    <cfRule type="expression" dxfId="31326" priority="1511" stopIfTrue="1">
      <formula>OR(D75=祝色,WEEKDAY(D75)=1)</formula>
    </cfRule>
    <cfRule type="expression" dxfId="31325" priority="1512" stopIfTrue="1">
      <formula>WEEKDAY(D75)=7</formula>
    </cfRule>
  </conditionalFormatting>
  <conditionalFormatting sqref="E75">
    <cfRule type="expression" dxfId="31324" priority="1509" stopIfTrue="1">
      <formula>OR(E75=祝色,WEEKDAY(E75)=1)</formula>
    </cfRule>
    <cfRule type="expression" dxfId="31323" priority="1510" stopIfTrue="1">
      <formula>WEEKDAY(E75)=7</formula>
    </cfRule>
  </conditionalFormatting>
  <conditionalFormatting sqref="F75">
    <cfRule type="expression" dxfId="31322" priority="1507" stopIfTrue="1">
      <formula>OR(F75=祝色,WEEKDAY(F75)=1)</formula>
    </cfRule>
    <cfRule type="expression" dxfId="31321" priority="1508" stopIfTrue="1">
      <formula>WEEKDAY(F75)=7</formula>
    </cfRule>
  </conditionalFormatting>
  <conditionalFormatting sqref="G75">
    <cfRule type="expression" dxfId="31320" priority="1505" stopIfTrue="1">
      <formula>OR(G75=祝色,WEEKDAY(G75)=1)</formula>
    </cfRule>
    <cfRule type="expression" dxfId="31319" priority="1506" stopIfTrue="1">
      <formula>WEEKDAY(G75)=7</formula>
    </cfRule>
  </conditionalFormatting>
  <conditionalFormatting sqref="H75">
    <cfRule type="expression" dxfId="31318" priority="1503" stopIfTrue="1">
      <formula>OR(H75=祝色,WEEKDAY(H75)=1)</formula>
    </cfRule>
    <cfRule type="expression" dxfId="31317" priority="1504" stopIfTrue="1">
      <formula>WEEKDAY(H75)=7</formula>
    </cfRule>
  </conditionalFormatting>
  <conditionalFormatting sqref="I75">
    <cfRule type="expression" dxfId="31316" priority="1501" stopIfTrue="1">
      <formula>OR(I75=祝色,WEEKDAY(I75)=1)</formula>
    </cfRule>
    <cfRule type="expression" dxfId="31315" priority="1502" stopIfTrue="1">
      <formula>WEEKDAY(I75)=7</formula>
    </cfRule>
  </conditionalFormatting>
  <conditionalFormatting sqref="J75">
    <cfRule type="expression" dxfId="31314" priority="1499" stopIfTrue="1">
      <formula>OR(J75=祝色,WEEKDAY(J75)=1)</formula>
    </cfRule>
    <cfRule type="expression" dxfId="31313" priority="1500" stopIfTrue="1">
      <formula>WEEKDAY(J75)=7</formula>
    </cfRule>
  </conditionalFormatting>
  <conditionalFormatting sqref="D76">
    <cfRule type="expression" dxfId="31312" priority="1497" stopIfTrue="1">
      <formula>OR(D76=祝色,WEEKDAY(D76)=1)</formula>
    </cfRule>
    <cfRule type="expression" dxfId="31311" priority="1498" stopIfTrue="1">
      <formula>WEEKDAY(D76)=7</formula>
    </cfRule>
  </conditionalFormatting>
  <conditionalFormatting sqref="E76">
    <cfRule type="expression" dxfId="31310" priority="1495" stopIfTrue="1">
      <formula>OR(E76=祝色,WEEKDAY(E76)=1)</formula>
    </cfRule>
    <cfRule type="expression" dxfId="31309" priority="1496" stopIfTrue="1">
      <formula>WEEKDAY(E76)=7</formula>
    </cfRule>
  </conditionalFormatting>
  <conditionalFormatting sqref="F76">
    <cfRule type="expression" dxfId="31308" priority="1493" stopIfTrue="1">
      <formula>OR(F76=祝色,WEEKDAY(F76)=1)</formula>
    </cfRule>
    <cfRule type="expression" dxfId="31307" priority="1494" stopIfTrue="1">
      <formula>WEEKDAY(F76)=7</formula>
    </cfRule>
  </conditionalFormatting>
  <conditionalFormatting sqref="G76">
    <cfRule type="expression" dxfId="31306" priority="1491" stopIfTrue="1">
      <formula>OR(G76=祝色,WEEKDAY(G76)=1)</formula>
    </cfRule>
    <cfRule type="expression" dxfId="31305" priority="1492" stopIfTrue="1">
      <formula>WEEKDAY(G76)=7</formula>
    </cfRule>
  </conditionalFormatting>
  <conditionalFormatting sqref="H76">
    <cfRule type="expression" dxfId="31304" priority="1489" stopIfTrue="1">
      <formula>OR(H76=祝色,WEEKDAY(H76)=1)</formula>
    </cfRule>
    <cfRule type="expression" dxfId="31303" priority="1490" stopIfTrue="1">
      <formula>WEEKDAY(H76)=7</formula>
    </cfRule>
  </conditionalFormatting>
  <conditionalFormatting sqref="I76">
    <cfRule type="expression" dxfId="31302" priority="1487" stopIfTrue="1">
      <formula>OR(I76=祝色,WEEKDAY(I76)=1)</formula>
    </cfRule>
    <cfRule type="expression" dxfId="31301" priority="1488" stopIfTrue="1">
      <formula>WEEKDAY(I76)=7</formula>
    </cfRule>
  </conditionalFormatting>
  <conditionalFormatting sqref="J76">
    <cfRule type="expression" dxfId="31300" priority="1485" stopIfTrue="1">
      <formula>OR(J76=祝色,WEEKDAY(J76)=1)</formula>
    </cfRule>
    <cfRule type="expression" dxfId="31299" priority="1486" stopIfTrue="1">
      <formula>WEEKDAY(J76)=7</formula>
    </cfRule>
  </conditionalFormatting>
  <conditionalFormatting sqref="D77">
    <cfRule type="expression" dxfId="31298" priority="1483" stopIfTrue="1">
      <formula>OR(D77=祝色,WEEKDAY(D77)=1)</formula>
    </cfRule>
    <cfRule type="expression" dxfId="31297" priority="1484" stopIfTrue="1">
      <formula>WEEKDAY(D77)=7</formula>
    </cfRule>
  </conditionalFormatting>
  <conditionalFormatting sqref="E77">
    <cfRule type="expression" dxfId="31296" priority="1481" stopIfTrue="1">
      <formula>OR(E77=祝色,WEEKDAY(E77)=1)</formula>
    </cfRule>
    <cfRule type="expression" dxfId="31295" priority="1482" stopIfTrue="1">
      <formula>WEEKDAY(E77)=7</formula>
    </cfRule>
  </conditionalFormatting>
  <conditionalFormatting sqref="L72">
    <cfRule type="expression" dxfId="31294" priority="1479" stopIfTrue="1">
      <formula>OR(L72=祝色,WEEKDAY(L72)=1)</formula>
    </cfRule>
    <cfRule type="expression" dxfId="31293" priority="1480" stopIfTrue="1">
      <formula>WEEKDAY(L72)=7</formula>
    </cfRule>
  </conditionalFormatting>
  <conditionalFormatting sqref="M72">
    <cfRule type="expression" dxfId="31292" priority="1477" stopIfTrue="1">
      <formula>OR(M72=祝色,WEEKDAY(M72)=1)</formula>
    </cfRule>
    <cfRule type="expression" dxfId="31291" priority="1478" stopIfTrue="1">
      <formula>WEEKDAY(M72)=7</formula>
    </cfRule>
  </conditionalFormatting>
  <conditionalFormatting sqref="N72">
    <cfRule type="expression" dxfId="31290" priority="1475" stopIfTrue="1">
      <formula>OR(N72=祝色,WEEKDAY(N72)=1)</formula>
    </cfRule>
    <cfRule type="expression" dxfId="31289" priority="1476" stopIfTrue="1">
      <formula>WEEKDAY(N72)=7</formula>
    </cfRule>
  </conditionalFormatting>
  <conditionalFormatting sqref="O72">
    <cfRule type="expression" dxfId="31288" priority="1473" stopIfTrue="1">
      <formula>OR(O72=祝色,WEEKDAY(O72)=1)</formula>
    </cfRule>
    <cfRule type="expression" dxfId="31287" priority="1474" stopIfTrue="1">
      <formula>WEEKDAY(O72)=7</formula>
    </cfRule>
  </conditionalFormatting>
  <conditionalFormatting sqref="P72">
    <cfRule type="expression" dxfId="31286" priority="1471" stopIfTrue="1">
      <formula>OR(P72=祝色,WEEKDAY(P72)=1)</formula>
    </cfRule>
    <cfRule type="expression" dxfId="31285" priority="1472" stopIfTrue="1">
      <formula>WEEKDAY(P72)=7</formula>
    </cfRule>
  </conditionalFormatting>
  <conditionalFormatting sqref="Q72">
    <cfRule type="expression" dxfId="31284" priority="1469" stopIfTrue="1">
      <formula>OR(Q72=祝色,WEEKDAY(Q72)=1)</formula>
    </cfRule>
    <cfRule type="expression" dxfId="31283" priority="1470" stopIfTrue="1">
      <formula>WEEKDAY(Q72)=7</formula>
    </cfRule>
  </conditionalFormatting>
  <conditionalFormatting sqref="R72">
    <cfRule type="expression" dxfId="31282" priority="1467" stopIfTrue="1">
      <formula>OR(R72=祝色,WEEKDAY(R72)=1)</formula>
    </cfRule>
    <cfRule type="expression" dxfId="31281" priority="1468" stopIfTrue="1">
      <formula>WEEKDAY(R72)=7</formula>
    </cfRule>
  </conditionalFormatting>
  <conditionalFormatting sqref="L73">
    <cfRule type="expression" dxfId="31280" priority="1465" stopIfTrue="1">
      <formula>OR(L73=祝色,WEEKDAY(L73)=1)</formula>
    </cfRule>
    <cfRule type="expression" dxfId="31279" priority="1466" stopIfTrue="1">
      <formula>WEEKDAY(L73)=7</formula>
    </cfRule>
  </conditionalFormatting>
  <conditionalFormatting sqref="M73">
    <cfRule type="expression" dxfId="31278" priority="1463" stopIfTrue="1">
      <formula>OR(M73=祝色,WEEKDAY(M73)=1)</formula>
    </cfRule>
    <cfRule type="expression" dxfId="31277" priority="1464" stopIfTrue="1">
      <formula>WEEKDAY(M73)=7</formula>
    </cfRule>
  </conditionalFormatting>
  <conditionalFormatting sqref="N73">
    <cfRule type="expression" dxfId="31276" priority="1461" stopIfTrue="1">
      <formula>OR(N73=祝色,WEEKDAY(N73)=1)</formula>
    </cfRule>
    <cfRule type="expression" dxfId="31275" priority="1462" stopIfTrue="1">
      <formula>WEEKDAY(N73)=7</formula>
    </cfRule>
  </conditionalFormatting>
  <conditionalFormatting sqref="O73">
    <cfRule type="expression" dxfId="31274" priority="1459" stopIfTrue="1">
      <formula>OR(O73=祝色,WEEKDAY(O73)=1)</formula>
    </cfRule>
    <cfRule type="expression" dxfId="31273" priority="1460" stopIfTrue="1">
      <formula>WEEKDAY(O73)=7</formula>
    </cfRule>
  </conditionalFormatting>
  <conditionalFormatting sqref="P73">
    <cfRule type="expression" dxfId="31272" priority="1457" stopIfTrue="1">
      <formula>OR(P73=祝色,WEEKDAY(P73)=1)</formula>
    </cfRule>
    <cfRule type="expression" dxfId="31271" priority="1458" stopIfTrue="1">
      <formula>WEEKDAY(P73)=7</formula>
    </cfRule>
  </conditionalFormatting>
  <conditionalFormatting sqref="Q73">
    <cfRule type="expression" dxfId="31270" priority="1455" stopIfTrue="1">
      <formula>OR(Q73=祝色,WEEKDAY(Q73)=1)</formula>
    </cfRule>
    <cfRule type="expression" dxfId="31269" priority="1456" stopIfTrue="1">
      <formula>WEEKDAY(Q73)=7</formula>
    </cfRule>
  </conditionalFormatting>
  <conditionalFormatting sqref="R73">
    <cfRule type="expression" dxfId="31268" priority="1453" stopIfTrue="1">
      <formula>OR(R73=祝色,WEEKDAY(R73)=1)</formula>
    </cfRule>
    <cfRule type="expression" dxfId="31267" priority="1454" stopIfTrue="1">
      <formula>WEEKDAY(R73)=7</formula>
    </cfRule>
  </conditionalFormatting>
  <conditionalFormatting sqref="L74">
    <cfRule type="expression" dxfId="31266" priority="1451" stopIfTrue="1">
      <formula>OR(L74=祝色,WEEKDAY(L74)=1)</formula>
    </cfRule>
    <cfRule type="expression" dxfId="31265" priority="1452" stopIfTrue="1">
      <formula>WEEKDAY(L74)=7</formula>
    </cfRule>
  </conditionalFormatting>
  <conditionalFormatting sqref="M74">
    <cfRule type="expression" dxfId="31264" priority="1449" stopIfTrue="1">
      <formula>OR(M74=祝色,WEEKDAY(M74)=1)</formula>
    </cfRule>
    <cfRule type="expression" dxfId="31263" priority="1450" stopIfTrue="1">
      <formula>WEEKDAY(M74)=7</formula>
    </cfRule>
  </conditionalFormatting>
  <conditionalFormatting sqref="N74">
    <cfRule type="expression" dxfId="31262" priority="1447" stopIfTrue="1">
      <formula>OR(N74=祝色,WEEKDAY(N74)=1)</formula>
    </cfRule>
    <cfRule type="expression" dxfId="31261" priority="1448" stopIfTrue="1">
      <formula>WEEKDAY(N74)=7</formula>
    </cfRule>
  </conditionalFormatting>
  <conditionalFormatting sqref="O74">
    <cfRule type="expression" dxfId="31260" priority="1445" stopIfTrue="1">
      <formula>OR(O74=祝色,WEEKDAY(O74)=1)</formula>
    </cfRule>
    <cfRule type="expression" dxfId="31259" priority="1446" stopIfTrue="1">
      <formula>WEEKDAY(O74)=7</formula>
    </cfRule>
  </conditionalFormatting>
  <conditionalFormatting sqref="P74">
    <cfRule type="expression" dxfId="31258" priority="1443" stopIfTrue="1">
      <formula>OR(P74=祝色,WEEKDAY(P74)=1)</formula>
    </cfRule>
    <cfRule type="expression" dxfId="31257" priority="1444" stopIfTrue="1">
      <formula>WEEKDAY(P74)=7</formula>
    </cfRule>
  </conditionalFormatting>
  <conditionalFormatting sqref="Q74">
    <cfRule type="expression" dxfId="31256" priority="1441" stopIfTrue="1">
      <formula>OR(Q74=祝色,WEEKDAY(Q74)=1)</formula>
    </cfRule>
    <cfRule type="expression" dxfId="31255" priority="1442" stopIfTrue="1">
      <formula>WEEKDAY(Q74)=7</formula>
    </cfRule>
  </conditionalFormatting>
  <conditionalFormatting sqref="R74">
    <cfRule type="expression" dxfId="31254" priority="1439" stopIfTrue="1">
      <formula>OR(R74=祝色,WEEKDAY(R74)=1)</formula>
    </cfRule>
    <cfRule type="expression" dxfId="31253" priority="1440" stopIfTrue="1">
      <formula>WEEKDAY(R74)=7</formula>
    </cfRule>
  </conditionalFormatting>
  <conditionalFormatting sqref="L75">
    <cfRule type="expression" dxfId="31252" priority="1437" stopIfTrue="1">
      <formula>OR(L75=祝色,WEEKDAY(L75)=1)</formula>
    </cfRule>
    <cfRule type="expression" dxfId="31251" priority="1438" stopIfTrue="1">
      <formula>WEEKDAY(L75)=7</formula>
    </cfRule>
  </conditionalFormatting>
  <conditionalFormatting sqref="M75">
    <cfRule type="expression" dxfId="31250" priority="1435" stopIfTrue="1">
      <formula>OR(M75=祝色,WEEKDAY(M75)=1)</formula>
    </cfRule>
    <cfRule type="expression" dxfId="31249" priority="1436" stopIfTrue="1">
      <formula>WEEKDAY(M75)=7</formula>
    </cfRule>
  </conditionalFormatting>
  <conditionalFormatting sqref="N75">
    <cfRule type="expression" dxfId="31248" priority="1433" stopIfTrue="1">
      <formula>OR(N75=祝色,WEEKDAY(N75)=1)</formula>
    </cfRule>
    <cfRule type="expression" dxfId="31247" priority="1434" stopIfTrue="1">
      <formula>WEEKDAY(N75)=7</formula>
    </cfRule>
  </conditionalFormatting>
  <conditionalFormatting sqref="O75">
    <cfRule type="expression" dxfId="31246" priority="1431" stopIfTrue="1">
      <formula>OR(O75=祝色,WEEKDAY(O75)=1)</formula>
    </cfRule>
    <cfRule type="expression" dxfId="31245" priority="1432" stopIfTrue="1">
      <formula>WEEKDAY(O75)=7</formula>
    </cfRule>
  </conditionalFormatting>
  <conditionalFormatting sqref="P75">
    <cfRule type="expression" dxfId="31244" priority="1429" stopIfTrue="1">
      <formula>OR(P75=祝色,WEEKDAY(P75)=1)</formula>
    </cfRule>
    <cfRule type="expression" dxfId="31243" priority="1430" stopIfTrue="1">
      <formula>WEEKDAY(P75)=7</formula>
    </cfRule>
  </conditionalFormatting>
  <conditionalFormatting sqref="Q75">
    <cfRule type="expression" dxfId="31242" priority="1427" stopIfTrue="1">
      <formula>OR(Q75=祝色,WEEKDAY(Q75)=1)</formula>
    </cfRule>
    <cfRule type="expression" dxfId="31241" priority="1428" stopIfTrue="1">
      <formula>WEEKDAY(Q75)=7</formula>
    </cfRule>
  </conditionalFormatting>
  <conditionalFormatting sqref="R75">
    <cfRule type="expression" dxfId="31240" priority="1425" stopIfTrue="1">
      <formula>OR(R75=祝色,WEEKDAY(R75)=1)</formula>
    </cfRule>
    <cfRule type="expression" dxfId="31239" priority="1426" stopIfTrue="1">
      <formula>WEEKDAY(R75)=7</formula>
    </cfRule>
  </conditionalFormatting>
  <conditionalFormatting sqref="L76">
    <cfRule type="expression" dxfId="31238" priority="1423" stopIfTrue="1">
      <formula>OR(L76=祝色,WEEKDAY(L76)=1)</formula>
    </cfRule>
    <cfRule type="expression" dxfId="31237" priority="1424" stopIfTrue="1">
      <formula>WEEKDAY(L76)=7</formula>
    </cfRule>
  </conditionalFormatting>
  <conditionalFormatting sqref="M76">
    <cfRule type="expression" dxfId="31236" priority="1421" stopIfTrue="1">
      <formula>OR(M76=祝色,WEEKDAY(M76)=1)</formula>
    </cfRule>
    <cfRule type="expression" dxfId="31235" priority="1422" stopIfTrue="1">
      <formula>WEEKDAY(M76)=7</formula>
    </cfRule>
  </conditionalFormatting>
  <conditionalFormatting sqref="N76">
    <cfRule type="expression" dxfId="31234" priority="1419" stopIfTrue="1">
      <formula>OR(N76=祝色,WEEKDAY(N76)=1)</formula>
    </cfRule>
    <cfRule type="expression" dxfId="31233" priority="1420" stopIfTrue="1">
      <formula>WEEKDAY(N76)=7</formula>
    </cfRule>
  </conditionalFormatting>
  <conditionalFormatting sqref="O76">
    <cfRule type="expression" dxfId="31232" priority="1417" stopIfTrue="1">
      <formula>OR(O76=祝色,WEEKDAY(O76)=1)</formula>
    </cfRule>
    <cfRule type="expression" dxfId="31231" priority="1418" stopIfTrue="1">
      <formula>WEEKDAY(O76)=7</formula>
    </cfRule>
  </conditionalFormatting>
  <conditionalFormatting sqref="P76">
    <cfRule type="expression" dxfId="31230" priority="1415" stopIfTrue="1">
      <formula>OR(P76=祝色,WEEKDAY(P76)=1)</formula>
    </cfRule>
    <cfRule type="expression" dxfId="31229" priority="1416" stopIfTrue="1">
      <formula>WEEKDAY(P76)=7</formula>
    </cfRule>
  </conditionalFormatting>
  <conditionalFormatting sqref="Q76">
    <cfRule type="expression" dxfId="31228" priority="1413" stopIfTrue="1">
      <formula>OR(Q76=祝色,WEEKDAY(Q76)=1)</formula>
    </cfRule>
    <cfRule type="expression" dxfId="31227" priority="1414" stopIfTrue="1">
      <formula>WEEKDAY(Q76)=7</formula>
    </cfRule>
  </conditionalFormatting>
  <conditionalFormatting sqref="R76">
    <cfRule type="expression" dxfId="31226" priority="1411" stopIfTrue="1">
      <formula>OR(R76=祝色,WEEKDAY(R76)=1)</formula>
    </cfRule>
    <cfRule type="expression" dxfId="31225" priority="1412" stopIfTrue="1">
      <formula>WEEKDAY(R76)=7</formula>
    </cfRule>
  </conditionalFormatting>
  <conditionalFormatting sqref="L77">
    <cfRule type="expression" dxfId="31224" priority="1409" stopIfTrue="1">
      <formula>OR(L77=祝色,WEEKDAY(L77)=1)</formula>
    </cfRule>
    <cfRule type="expression" dxfId="31223" priority="1410" stopIfTrue="1">
      <formula>WEEKDAY(L77)=7</formula>
    </cfRule>
  </conditionalFormatting>
  <conditionalFormatting sqref="M77">
    <cfRule type="expression" dxfId="31222" priority="1407" stopIfTrue="1">
      <formula>OR(M77=祝色,WEEKDAY(M77)=1)</formula>
    </cfRule>
    <cfRule type="expression" dxfId="31221" priority="1408" stopIfTrue="1">
      <formula>WEEKDAY(M77)=7</formula>
    </cfRule>
  </conditionalFormatting>
  <conditionalFormatting sqref="T72">
    <cfRule type="expression" dxfId="31220" priority="1405" stopIfTrue="1">
      <formula>OR(T72=祝色,WEEKDAY(T72)=1)</formula>
    </cfRule>
    <cfRule type="expression" dxfId="31219" priority="1406" stopIfTrue="1">
      <formula>WEEKDAY(T72)=7</formula>
    </cfRule>
  </conditionalFormatting>
  <conditionalFormatting sqref="U72">
    <cfRule type="expression" dxfId="31218" priority="1403" stopIfTrue="1">
      <formula>OR(U72=祝色,WEEKDAY(U72)=1)</formula>
    </cfRule>
    <cfRule type="expression" dxfId="31217" priority="1404" stopIfTrue="1">
      <formula>WEEKDAY(U72)=7</formula>
    </cfRule>
  </conditionalFormatting>
  <conditionalFormatting sqref="V72">
    <cfRule type="expression" dxfId="31216" priority="1401" stopIfTrue="1">
      <formula>OR(V72=祝色,WEEKDAY(V72)=1)</formula>
    </cfRule>
    <cfRule type="expression" dxfId="31215" priority="1402" stopIfTrue="1">
      <formula>WEEKDAY(V72)=7</formula>
    </cfRule>
  </conditionalFormatting>
  <conditionalFormatting sqref="W72">
    <cfRule type="expression" dxfId="31214" priority="1399" stopIfTrue="1">
      <formula>OR(W72=祝色,WEEKDAY(W72)=1)</formula>
    </cfRule>
    <cfRule type="expression" dxfId="31213" priority="1400" stopIfTrue="1">
      <formula>WEEKDAY(W72)=7</formula>
    </cfRule>
  </conditionalFormatting>
  <conditionalFormatting sqref="X72">
    <cfRule type="expression" dxfId="31212" priority="1397" stopIfTrue="1">
      <formula>OR(X72=祝色,WEEKDAY(X72)=1)</formula>
    </cfRule>
    <cfRule type="expression" dxfId="31211" priority="1398" stopIfTrue="1">
      <formula>WEEKDAY(X72)=7</formula>
    </cfRule>
  </conditionalFormatting>
  <conditionalFormatting sqref="Y72">
    <cfRule type="expression" dxfId="31210" priority="1395" stopIfTrue="1">
      <formula>OR(Y72=祝色,WEEKDAY(Y72)=1)</formula>
    </cfRule>
    <cfRule type="expression" dxfId="31209" priority="1396" stopIfTrue="1">
      <formula>WEEKDAY(Y72)=7</formula>
    </cfRule>
  </conditionalFormatting>
  <conditionalFormatting sqref="Z72">
    <cfRule type="expression" dxfId="31208" priority="1393" stopIfTrue="1">
      <formula>OR(Z72=祝色,WEEKDAY(Z72)=1)</formula>
    </cfRule>
    <cfRule type="expression" dxfId="31207" priority="1394" stopIfTrue="1">
      <formula>WEEKDAY(Z72)=7</formula>
    </cfRule>
  </conditionalFormatting>
  <conditionalFormatting sqref="T73">
    <cfRule type="expression" dxfId="31206" priority="1391" stopIfTrue="1">
      <formula>OR(T73=祝色,WEEKDAY(T73)=1)</formula>
    </cfRule>
    <cfRule type="expression" dxfId="31205" priority="1392" stopIfTrue="1">
      <formula>WEEKDAY(T73)=7</formula>
    </cfRule>
  </conditionalFormatting>
  <conditionalFormatting sqref="U73">
    <cfRule type="expression" dxfId="31204" priority="1389" stopIfTrue="1">
      <formula>OR(U73=祝色,WEEKDAY(U73)=1)</formula>
    </cfRule>
    <cfRule type="expression" dxfId="31203" priority="1390" stopIfTrue="1">
      <formula>WEEKDAY(U73)=7</formula>
    </cfRule>
  </conditionalFormatting>
  <conditionalFormatting sqref="V73">
    <cfRule type="expression" dxfId="31202" priority="1387" stopIfTrue="1">
      <formula>OR(V73=祝色,WEEKDAY(V73)=1)</formula>
    </cfRule>
    <cfRule type="expression" dxfId="31201" priority="1388" stopIfTrue="1">
      <formula>WEEKDAY(V73)=7</formula>
    </cfRule>
  </conditionalFormatting>
  <conditionalFormatting sqref="W73">
    <cfRule type="expression" dxfId="31200" priority="1385" stopIfTrue="1">
      <formula>OR(W73=祝色,WEEKDAY(W73)=1)</formula>
    </cfRule>
    <cfRule type="expression" dxfId="31199" priority="1386" stopIfTrue="1">
      <formula>WEEKDAY(W73)=7</formula>
    </cfRule>
  </conditionalFormatting>
  <conditionalFormatting sqref="X73">
    <cfRule type="expression" dxfId="31198" priority="1383" stopIfTrue="1">
      <formula>OR(X73=祝色,WEEKDAY(X73)=1)</formula>
    </cfRule>
    <cfRule type="expression" dxfId="31197" priority="1384" stopIfTrue="1">
      <formula>WEEKDAY(X73)=7</formula>
    </cfRule>
  </conditionalFormatting>
  <conditionalFormatting sqref="Y73">
    <cfRule type="expression" dxfId="31196" priority="1381" stopIfTrue="1">
      <formula>OR(Y73=祝色,WEEKDAY(Y73)=1)</formula>
    </cfRule>
    <cfRule type="expression" dxfId="31195" priority="1382" stopIfTrue="1">
      <formula>WEEKDAY(Y73)=7</formula>
    </cfRule>
  </conditionalFormatting>
  <conditionalFormatting sqref="Z73">
    <cfRule type="expression" dxfId="31194" priority="1379" stopIfTrue="1">
      <formula>OR(Z73=祝色,WEEKDAY(Z73)=1)</formula>
    </cfRule>
    <cfRule type="expression" dxfId="31193" priority="1380" stopIfTrue="1">
      <formula>WEEKDAY(Z73)=7</formula>
    </cfRule>
  </conditionalFormatting>
  <conditionalFormatting sqref="T74">
    <cfRule type="expression" dxfId="31192" priority="1377" stopIfTrue="1">
      <formula>OR(T74=祝色,WEEKDAY(T74)=1)</formula>
    </cfRule>
    <cfRule type="expression" dxfId="31191" priority="1378" stopIfTrue="1">
      <formula>WEEKDAY(T74)=7</formula>
    </cfRule>
  </conditionalFormatting>
  <conditionalFormatting sqref="U74">
    <cfRule type="expression" dxfId="31190" priority="1375" stopIfTrue="1">
      <formula>OR(U74=祝色,WEEKDAY(U74)=1)</formula>
    </cfRule>
    <cfRule type="expression" dxfId="31189" priority="1376" stopIfTrue="1">
      <formula>WEEKDAY(U74)=7</formula>
    </cfRule>
  </conditionalFormatting>
  <conditionalFormatting sqref="V74">
    <cfRule type="expression" dxfId="31188" priority="1373" stopIfTrue="1">
      <formula>OR(V74=祝色,WEEKDAY(V74)=1)</formula>
    </cfRule>
    <cfRule type="expression" dxfId="31187" priority="1374" stopIfTrue="1">
      <formula>WEEKDAY(V74)=7</formula>
    </cfRule>
  </conditionalFormatting>
  <conditionalFormatting sqref="W74">
    <cfRule type="expression" dxfId="31186" priority="1371" stopIfTrue="1">
      <formula>OR(W74=祝色,WEEKDAY(W74)=1)</formula>
    </cfRule>
    <cfRule type="expression" dxfId="31185" priority="1372" stopIfTrue="1">
      <formula>WEEKDAY(W74)=7</formula>
    </cfRule>
  </conditionalFormatting>
  <conditionalFormatting sqref="X74">
    <cfRule type="expression" dxfId="31184" priority="1369" stopIfTrue="1">
      <formula>OR(X74=祝色,WEEKDAY(X74)=1)</formula>
    </cfRule>
    <cfRule type="expression" dxfId="31183" priority="1370" stopIfTrue="1">
      <formula>WEEKDAY(X74)=7</formula>
    </cfRule>
  </conditionalFormatting>
  <conditionalFormatting sqref="Y74">
    <cfRule type="expression" dxfId="31182" priority="1367" stopIfTrue="1">
      <formula>OR(Y74=祝色,WEEKDAY(Y74)=1)</formula>
    </cfRule>
    <cfRule type="expression" dxfId="31181" priority="1368" stopIfTrue="1">
      <formula>WEEKDAY(Y74)=7</formula>
    </cfRule>
  </conditionalFormatting>
  <conditionalFormatting sqref="Z74">
    <cfRule type="expression" dxfId="31180" priority="1365" stopIfTrue="1">
      <formula>OR(Z74=祝色,WEEKDAY(Z74)=1)</formula>
    </cfRule>
    <cfRule type="expression" dxfId="31179" priority="1366" stopIfTrue="1">
      <formula>WEEKDAY(Z74)=7</formula>
    </cfRule>
  </conditionalFormatting>
  <conditionalFormatting sqref="T75">
    <cfRule type="expression" dxfId="31178" priority="1363" stopIfTrue="1">
      <formula>OR(T75=祝色,WEEKDAY(T75)=1)</formula>
    </cfRule>
    <cfRule type="expression" dxfId="31177" priority="1364" stopIfTrue="1">
      <formula>WEEKDAY(T75)=7</formula>
    </cfRule>
  </conditionalFormatting>
  <conditionalFormatting sqref="U75">
    <cfRule type="expression" dxfId="31176" priority="1361" stopIfTrue="1">
      <formula>OR(U75=祝色,WEEKDAY(U75)=1)</formula>
    </cfRule>
    <cfRule type="expression" dxfId="31175" priority="1362" stopIfTrue="1">
      <formula>WEEKDAY(U75)=7</formula>
    </cfRule>
  </conditionalFormatting>
  <conditionalFormatting sqref="V75">
    <cfRule type="expression" dxfId="31174" priority="1359" stopIfTrue="1">
      <formula>OR(V75=祝色,WEEKDAY(V75)=1)</formula>
    </cfRule>
    <cfRule type="expression" dxfId="31173" priority="1360" stopIfTrue="1">
      <formula>WEEKDAY(V75)=7</formula>
    </cfRule>
  </conditionalFormatting>
  <conditionalFormatting sqref="W75">
    <cfRule type="expression" dxfId="31172" priority="1357" stopIfTrue="1">
      <formula>OR(W75=祝色,WEEKDAY(W75)=1)</formula>
    </cfRule>
    <cfRule type="expression" dxfId="31171" priority="1358" stopIfTrue="1">
      <formula>WEEKDAY(W75)=7</formula>
    </cfRule>
  </conditionalFormatting>
  <conditionalFormatting sqref="X75">
    <cfRule type="expression" dxfId="31170" priority="1355" stopIfTrue="1">
      <formula>OR(X75=祝色,WEEKDAY(X75)=1)</formula>
    </cfRule>
    <cfRule type="expression" dxfId="31169" priority="1356" stopIfTrue="1">
      <formula>WEEKDAY(X75)=7</formula>
    </cfRule>
  </conditionalFormatting>
  <conditionalFormatting sqref="Y75">
    <cfRule type="expression" dxfId="31168" priority="1353" stopIfTrue="1">
      <formula>OR(Y75=祝色,WEEKDAY(Y75)=1)</formula>
    </cfRule>
    <cfRule type="expression" dxfId="31167" priority="1354" stopIfTrue="1">
      <formula>WEEKDAY(Y75)=7</formula>
    </cfRule>
  </conditionalFormatting>
  <conditionalFormatting sqref="Z75">
    <cfRule type="expression" dxfId="31166" priority="1351" stopIfTrue="1">
      <formula>OR(Z75=祝色,WEEKDAY(Z75)=1)</formula>
    </cfRule>
    <cfRule type="expression" dxfId="31165" priority="1352" stopIfTrue="1">
      <formula>WEEKDAY(Z75)=7</formula>
    </cfRule>
  </conditionalFormatting>
  <conditionalFormatting sqref="T76">
    <cfRule type="expression" dxfId="31164" priority="1349" stopIfTrue="1">
      <formula>OR(T76=祝色,WEEKDAY(T76)=1)</formula>
    </cfRule>
    <cfRule type="expression" dxfId="31163" priority="1350" stopIfTrue="1">
      <formula>WEEKDAY(T76)=7</formula>
    </cfRule>
  </conditionalFormatting>
  <conditionalFormatting sqref="U76">
    <cfRule type="expression" dxfId="31162" priority="1347" stopIfTrue="1">
      <formula>OR(U76=祝色,WEEKDAY(U76)=1)</formula>
    </cfRule>
    <cfRule type="expression" dxfId="31161" priority="1348" stopIfTrue="1">
      <formula>WEEKDAY(U76)=7</formula>
    </cfRule>
  </conditionalFormatting>
  <conditionalFormatting sqref="V76">
    <cfRule type="expression" dxfId="31160" priority="1345" stopIfTrue="1">
      <formula>OR(V76=祝色,WEEKDAY(V76)=1)</formula>
    </cfRule>
    <cfRule type="expression" dxfId="31159" priority="1346" stopIfTrue="1">
      <formula>WEEKDAY(V76)=7</formula>
    </cfRule>
  </conditionalFormatting>
  <conditionalFormatting sqref="W76">
    <cfRule type="expression" dxfId="31158" priority="1343" stopIfTrue="1">
      <formula>OR(W76=祝色,WEEKDAY(W76)=1)</formula>
    </cfRule>
    <cfRule type="expression" dxfId="31157" priority="1344" stopIfTrue="1">
      <formula>WEEKDAY(W76)=7</formula>
    </cfRule>
  </conditionalFormatting>
  <conditionalFormatting sqref="X76">
    <cfRule type="expression" dxfId="31156" priority="1341" stopIfTrue="1">
      <formula>OR(X76=祝色,WEEKDAY(X76)=1)</formula>
    </cfRule>
    <cfRule type="expression" dxfId="31155" priority="1342" stopIfTrue="1">
      <formula>WEEKDAY(X76)=7</formula>
    </cfRule>
  </conditionalFormatting>
  <conditionalFormatting sqref="Y76">
    <cfRule type="expression" dxfId="31154" priority="1339" stopIfTrue="1">
      <formula>OR(Y76=祝色,WEEKDAY(Y76)=1)</formula>
    </cfRule>
    <cfRule type="expression" dxfId="31153" priority="1340" stopIfTrue="1">
      <formula>WEEKDAY(Y76)=7</formula>
    </cfRule>
  </conditionalFormatting>
  <conditionalFormatting sqref="Z76">
    <cfRule type="expression" dxfId="31152" priority="1337" stopIfTrue="1">
      <formula>OR(Z76=祝色,WEEKDAY(Z76)=1)</formula>
    </cfRule>
    <cfRule type="expression" dxfId="31151" priority="1338" stopIfTrue="1">
      <formula>WEEKDAY(Z76)=7</formula>
    </cfRule>
  </conditionalFormatting>
  <conditionalFormatting sqref="T77">
    <cfRule type="expression" dxfId="31150" priority="1335" stopIfTrue="1">
      <formula>OR(T77=祝色,WEEKDAY(T77)=1)</formula>
    </cfRule>
    <cfRule type="expression" dxfId="31149" priority="1336" stopIfTrue="1">
      <formula>WEEKDAY(T77)=7</formula>
    </cfRule>
  </conditionalFormatting>
  <conditionalFormatting sqref="U77">
    <cfRule type="expression" dxfId="31148" priority="1333" stopIfTrue="1">
      <formula>OR(U77=祝色,WEEKDAY(U77)=1)</formula>
    </cfRule>
    <cfRule type="expression" dxfId="31147" priority="1334" stopIfTrue="1">
      <formula>WEEKDAY(U77)=7</formula>
    </cfRule>
  </conditionalFormatting>
  <conditionalFormatting sqref="AC63">
    <cfRule type="expression" dxfId="31146" priority="1331" stopIfTrue="1">
      <formula>OR(AC63=祝色,WEEKDAY(AC63)=1)</formula>
    </cfRule>
    <cfRule type="expression" dxfId="31145" priority="1332" stopIfTrue="1">
      <formula>WEEKDAY(AC63)=7</formula>
    </cfRule>
  </conditionalFormatting>
  <conditionalFormatting sqref="AD63">
    <cfRule type="expression" dxfId="31144" priority="1329" stopIfTrue="1">
      <formula>OR(AD63=祝色,WEEKDAY(AD63)=1)</formula>
    </cfRule>
    <cfRule type="expression" dxfId="31143" priority="1330" stopIfTrue="1">
      <formula>WEEKDAY(AD63)=7</formula>
    </cfRule>
  </conditionalFormatting>
  <conditionalFormatting sqref="AE63">
    <cfRule type="expression" dxfId="31142" priority="1327" stopIfTrue="1">
      <formula>OR(AE63=祝色,WEEKDAY(AE63)=1)</formula>
    </cfRule>
    <cfRule type="expression" dxfId="31141" priority="1328" stopIfTrue="1">
      <formula>WEEKDAY(AE63)=7</formula>
    </cfRule>
  </conditionalFormatting>
  <conditionalFormatting sqref="AF63">
    <cfRule type="expression" dxfId="31140" priority="1325" stopIfTrue="1">
      <formula>OR(AF63=祝色,WEEKDAY(AF63)=1)</formula>
    </cfRule>
    <cfRule type="expression" dxfId="31139" priority="1326" stopIfTrue="1">
      <formula>WEEKDAY(AF63)=7</formula>
    </cfRule>
  </conditionalFormatting>
  <conditionalFormatting sqref="AG63">
    <cfRule type="expression" dxfId="31138" priority="1323" stopIfTrue="1">
      <formula>OR(AG63=祝色,WEEKDAY(AG63)=1)</formula>
    </cfRule>
    <cfRule type="expression" dxfId="31137" priority="1324" stopIfTrue="1">
      <formula>WEEKDAY(AG63)=7</formula>
    </cfRule>
  </conditionalFormatting>
  <conditionalFormatting sqref="AH63">
    <cfRule type="expression" dxfId="31136" priority="1321" stopIfTrue="1">
      <formula>OR(AH63=祝色,WEEKDAY(AH63)=1)</formula>
    </cfRule>
    <cfRule type="expression" dxfId="31135" priority="1322" stopIfTrue="1">
      <formula>WEEKDAY(AH63)=7</formula>
    </cfRule>
  </conditionalFormatting>
  <conditionalFormatting sqref="AI63">
    <cfRule type="expression" dxfId="31134" priority="1319" stopIfTrue="1">
      <formula>OR(AI63=祝色,WEEKDAY(AI63)=1)</formula>
    </cfRule>
    <cfRule type="expression" dxfId="31133" priority="1320" stopIfTrue="1">
      <formula>WEEKDAY(AI63)=7</formula>
    </cfRule>
  </conditionalFormatting>
  <conditionalFormatting sqref="AC64">
    <cfRule type="expression" dxfId="31132" priority="1317" stopIfTrue="1">
      <formula>OR(AC64=祝色,WEEKDAY(AC64)=1)</formula>
    </cfRule>
    <cfRule type="expression" dxfId="31131" priority="1318" stopIfTrue="1">
      <formula>WEEKDAY(AC64)=7</formula>
    </cfRule>
  </conditionalFormatting>
  <conditionalFormatting sqref="AD64">
    <cfRule type="expression" dxfId="31130" priority="1315" stopIfTrue="1">
      <formula>OR(AD64=祝色,WEEKDAY(AD64)=1)</formula>
    </cfRule>
    <cfRule type="expression" dxfId="31129" priority="1316" stopIfTrue="1">
      <formula>WEEKDAY(AD64)=7</formula>
    </cfRule>
  </conditionalFormatting>
  <conditionalFormatting sqref="AE64">
    <cfRule type="expression" dxfId="31128" priority="1313" stopIfTrue="1">
      <formula>OR(AE64=祝色,WEEKDAY(AE64)=1)</formula>
    </cfRule>
    <cfRule type="expression" dxfId="31127" priority="1314" stopIfTrue="1">
      <formula>WEEKDAY(AE64)=7</formula>
    </cfRule>
  </conditionalFormatting>
  <conditionalFormatting sqref="AF64">
    <cfRule type="expression" dxfId="31126" priority="1311" stopIfTrue="1">
      <formula>OR(AF64=祝色,WEEKDAY(AF64)=1)</formula>
    </cfRule>
    <cfRule type="expression" dxfId="31125" priority="1312" stopIfTrue="1">
      <formula>WEEKDAY(AF64)=7</formula>
    </cfRule>
  </conditionalFormatting>
  <conditionalFormatting sqref="AG64">
    <cfRule type="expression" dxfId="31124" priority="1309" stopIfTrue="1">
      <formula>OR(AG64=祝色,WEEKDAY(AG64)=1)</formula>
    </cfRule>
    <cfRule type="expression" dxfId="31123" priority="1310" stopIfTrue="1">
      <formula>WEEKDAY(AG64)=7</formula>
    </cfRule>
  </conditionalFormatting>
  <conditionalFormatting sqref="AH64">
    <cfRule type="expression" dxfId="31122" priority="1307" stopIfTrue="1">
      <formula>OR(AH64=祝色,WEEKDAY(AH64)=1)</formula>
    </cfRule>
    <cfRule type="expression" dxfId="31121" priority="1308" stopIfTrue="1">
      <formula>WEEKDAY(AH64)=7</formula>
    </cfRule>
  </conditionalFormatting>
  <conditionalFormatting sqref="AI64">
    <cfRule type="expression" dxfId="31120" priority="1305" stopIfTrue="1">
      <formula>OR(AI64=祝色,WEEKDAY(AI64)=1)</formula>
    </cfRule>
    <cfRule type="expression" dxfId="31119" priority="1306" stopIfTrue="1">
      <formula>WEEKDAY(AI64)=7</formula>
    </cfRule>
  </conditionalFormatting>
  <conditionalFormatting sqref="AC65">
    <cfRule type="expression" dxfId="31118" priority="1303" stopIfTrue="1">
      <formula>OR(AC65=祝色,WEEKDAY(AC65)=1)</formula>
    </cfRule>
    <cfRule type="expression" dxfId="31117" priority="1304" stopIfTrue="1">
      <formula>WEEKDAY(AC65)=7</formula>
    </cfRule>
  </conditionalFormatting>
  <conditionalFormatting sqref="AD65">
    <cfRule type="expression" dxfId="31116" priority="1301" stopIfTrue="1">
      <formula>OR(AD65=祝色,WEEKDAY(AD65)=1)</formula>
    </cfRule>
    <cfRule type="expression" dxfId="31115" priority="1302" stopIfTrue="1">
      <formula>WEEKDAY(AD65)=7</formula>
    </cfRule>
  </conditionalFormatting>
  <conditionalFormatting sqref="AE65">
    <cfRule type="expression" dxfId="31114" priority="1299" stopIfTrue="1">
      <formula>OR(AE65=祝色,WEEKDAY(AE65)=1)</formula>
    </cfRule>
    <cfRule type="expression" dxfId="31113" priority="1300" stopIfTrue="1">
      <formula>WEEKDAY(AE65)=7</formula>
    </cfRule>
  </conditionalFormatting>
  <conditionalFormatting sqref="AF65">
    <cfRule type="expression" dxfId="31112" priority="1297" stopIfTrue="1">
      <formula>OR(AF65=祝色,WEEKDAY(AF65)=1)</formula>
    </cfRule>
    <cfRule type="expression" dxfId="31111" priority="1298" stopIfTrue="1">
      <formula>WEEKDAY(AF65)=7</formula>
    </cfRule>
  </conditionalFormatting>
  <conditionalFormatting sqref="AG65">
    <cfRule type="expression" dxfId="31110" priority="1295" stopIfTrue="1">
      <formula>OR(AG65=祝色,WEEKDAY(AG65)=1)</formula>
    </cfRule>
    <cfRule type="expression" dxfId="31109" priority="1296" stopIfTrue="1">
      <formula>WEEKDAY(AG65)=7</formula>
    </cfRule>
  </conditionalFormatting>
  <conditionalFormatting sqref="AH65">
    <cfRule type="expression" dxfId="31108" priority="1293" stopIfTrue="1">
      <formula>OR(AH65=祝色,WEEKDAY(AH65)=1)</formula>
    </cfRule>
    <cfRule type="expression" dxfId="31107" priority="1294" stopIfTrue="1">
      <formula>WEEKDAY(AH65)=7</formula>
    </cfRule>
  </conditionalFormatting>
  <conditionalFormatting sqref="AI65">
    <cfRule type="expression" dxfId="31106" priority="1291" stopIfTrue="1">
      <formula>OR(AI65=祝色,WEEKDAY(AI65)=1)</formula>
    </cfRule>
    <cfRule type="expression" dxfId="31105" priority="1292" stopIfTrue="1">
      <formula>WEEKDAY(AI65)=7</formula>
    </cfRule>
  </conditionalFormatting>
  <conditionalFormatting sqref="AC66">
    <cfRule type="expression" dxfId="31104" priority="1289" stopIfTrue="1">
      <formula>OR(AC66=祝色,WEEKDAY(AC66)=1)</formula>
    </cfRule>
    <cfRule type="expression" dxfId="31103" priority="1290" stopIfTrue="1">
      <formula>WEEKDAY(AC66)=7</formula>
    </cfRule>
  </conditionalFormatting>
  <conditionalFormatting sqref="AD66">
    <cfRule type="expression" dxfId="31102" priority="1287" stopIfTrue="1">
      <formula>OR(AD66=祝色,WEEKDAY(AD66)=1)</formula>
    </cfRule>
    <cfRule type="expression" dxfId="31101" priority="1288" stopIfTrue="1">
      <formula>WEEKDAY(AD66)=7</formula>
    </cfRule>
  </conditionalFormatting>
  <conditionalFormatting sqref="AE66">
    <cfRule type="expression" dxfId="31100" priority="1285" stopIfTrue="1">
      <formula>OR(AE66=祝色,WEEKDAY(AE66)=1)</formula>
    </cfRule>
    <cfRule type="expression" dxfId="31099" priority="1286" stopIfTrue="1">
      <formula>WEEKDAY(AE66)=7</formula>
    </cfRule>
  </conditionalFormatting>
  <conditionalFormatting sqref="AF66">
    <cfRule type="expression" dxfId="31098" priority="1283" stopIfTrue="1">
      <formula>OR(AF66=祝色,WEEKDAY(AF66)=1)</formula>
    </cfRule>
    <cfRule type="expression" dxfId="31097" priority="1284" stopIfTrue="1">
      <formula>WEEKDAY(AF66)=7</formula>
    </cfRule>
  </conditionalFormatting>
  <conditionalFormatting sqref="AG66">
    <cfRule type="expression" dxfId="31096" priority="1281" stopIfTrue="1">
      <formula>OR(AG66=祝色,WEEKDAY(AG66)=1)</formula>
    </cfRule>
    <cfRule type="expression" dxfId="31095" priority="1282" stopIfTrue="1">
      <formula>WEEKDAY(AG66)=7</formula>
    </cfRule>
  </conditionalFormatting>
  <conditionalFormatting sqref="AH66">
    <cfRule type="expression" dxfId="31094" priority="1279" stopIfTrue="1">
      <formula>OR(AH66=祝色,WEEKDAY(AH66)=1)</formula>
    </cfRule>
    <cfRule type="expression" dxfId="31093" priority="1280" stopIfTrue="1">
      <formula>WEEKDAY(AH66)=7</formula>
    </cfRule>
  </conditionalFormatting>
  <conditionalFormatting sqref="AI66">
    <cfRule type="expression" dxfId="31092" priority="1277" stopIfTrue="1">
      <formula>OR(AI66=祝色,WEEKDAY(AI66)=1)</formula>
    </cfRule>
    <cfRule type="expression" dxfId="31091" priority="1278" stopIfTrue="1">
      <formula>WEEKDAY(AI66)=7</formula>
    </cfRule>
  </conditionalFormatting>
  <conditionalFormatting sqref="AC67">
    <cfRule type="expression" dxfId="31090" priority="1275" stopIfTrue="1">
      <formula>OR(AC67=祝色,WEEKDAY(AC67)=1)</formula>
    </cfRule>
    <cfRule type="expression" dxfId="31089" priority="1276" stopIfTrue="1">
      <formula>WEEKDAY(AC67)=7</formula>
    </cfRule>
  </conditionalFormatting>
  <conditionalFormatting sqref="AD67">
    <cfRule type="expression" dxfId="31088" priority="1273" stopIfTrue="1">
      <formula>OR(AD67=祝色,WEEKDAY(AD67)=1)</formula>
    </cfRule>
    <cfRule type="expression" dxfId="31087" priority="1274" stopIfTrue="1">
      <formula>WEEKDAY(AD67)=7</formula>
    </cfRule>
  </conditionalFormatting>
  <conditionalFormatting sqref="AE67">
    <cfRule type="expression" dxfId="31086" priority="1271" stopIfTrue="1">
      <formula>OR(AE67=祝色,WEEKDAY(AE67)=1)</formula>
    </cfRule>
    <cfRule type="expression" dxfId="31085" priority="1272" stopIfTrue="1">
      <formula>WEEKDAY(AE67)=7</formula>
    </cfRule>
  </conditionalFormatting>
  <conditionalFormatting sqref="AF67">
    <cfRule type="expression" dxfId="31084" priority="1269" stopIfTrue="1">
      <formula>OR(AF67=祝色,WEEKDAY(AF67)=1)</formula>
    </cfRule>
    <cfRule type="expression" dxfId="31083" priority="1270" stopIfTrue="1">
      <formula>WEEKDAY(AF67)=7</formula>
    </cfRule>
  </conditionalFormatting>
  <conditionalFormatting sqref="AG67">
    <cfRule type="expression" dxfId="31082" priority="1267" stopIfTrue="1">
      <formula>OR(AG67=祝色,WEEKDAY(AG67)=1)</formula>
    </cfRule>
    <cfRule type="expression" dxfId="31081" priority="1268" stopIfTrue="1">
      <formula>WEEKDAY(AG67)=7</formula>
    </cfRule>
  </conditionalFormatting>
  <conditionalFormatting sqref="AH67">
    <cfRule type="expression" dxfId="31080" priority="1265" stopIfTrue="1">
      <formula>OR(AH67=祝色,WEEKDAY(AH67)=1)</formula>
    </cfRule>
    <cfRule type="expression" dxfId="31079" priority="1266" stopIfTrue="1">
      <formula>WEEKDAY(AH67)=7</formula>
    </cfRule>
  </conditionalFormatting>
  <conditionalFormatting sqref="AI67">
    <cfRule type="expression" dxfId="31078" priority="1263" stopIfTrue="1">
      <formula>OR(AI67=祝色,WEEKDAY(AI67)=1)</formula>
    </cfRule>
    <cfRule type="expression" dxfId="31077" priority="1264" stopIfTrue="1">
      <formula>WEEKDAY(AI67)=7</formula>
    </cfRule>
  </conditionalFormatting>
  <conditionalFormatting sqref="AC68">
    <cfRule type="expression" dxfId="31076" priority="1261" stopIfTrue="1">
      <formula>OR(AC68=祝色,WEEKDAY(AC68)=1)</formula>
    </cfRule>
    <cfRule type="expression" dxfId="31075" priority="1262" stopIfTrue="1">
      <formula>WEEKDAY(AC68)=7</formula>
    </cfRule>
  </conditionalFormatting>
  <conditionalFormatting sqref="AD68">
    <cfRule type="expression" dxfId="31074" priority="1259" stopIfTrue="1">
      <formula>OR(AD68=祝色,WEEKDAY(AD68)=1)</formula>
    </cfRule>
    <cfRule type="expression" dxfId="31073" priority="1260" stopIfTrue="1">
      <formula>WEEKDAY(AD68)=7</formula>
    </cfRule>
  </conditionalFormatting>
  <conditionalFormatting sqref="AK63">
    <cfRule type="expression" dxfId="31072" priority="1257" stopIfTrue="1">
      <formula>OR(AK63=祝色,WEEKDAY(AK63)=1)</formula>
    </cfRule>
    <cfRule type="expression" dxfId="31071" priority="1258" stopIfTrue="1">
      <formula>WEEKDAY(AK63)=7</formula>
    </cfRule>
  </conditionalFormatting>
  <conditionalFormatting sqref="AL63">
    <cfRule type="expression" dxfId="31070" priority="1255" stopIfTrue="1">
      <formula>OR(AL63=祝色,WEEKDAY(AL63)=1)</formula>
    </cfRule>
    <cfRule type="expression" dxfId="31069" priority="1256" stopIfTrue="1">
      <formula>WEEKDAY(AL63)=7</formula>
    </cfRule>
  </conditionalFormatting>
  <conditionalFormatting sqref="AM63">
    <cfRule type="expression" dxfId="31068" priority="1253" stopIfTrue="1">
      <formula>OR(AM63=祝色,WEEKDAY(AM63)=1)</formula>
    </cfRule>
    <cfRule type="expression" dxfId="31067" priority="1254" stopIfTrue="1">
      <formula>WEEKDAY(AM63)=7</formula>
    </cfRule>
  </conditionalFormatting>
  <conditionalFormatting sqref="AN63">
    <cfRule type="expression" dxfId="31066" priority="1251" stopIfTrue="1">
      <formula>OR(AN63=祝色,WEEKDAY(AN63)=1)</formula>
    </cfRule>
    <cfRule type="expression" dxfId="31065" priority="1252" stopIfTrue="1">
      <formula>WEEKDAY(AN63)=7</formula>
    </cfRule>
  </conditionalFormatting>
  <conditionalFormatting sqref="AO63">
    <cfRule type="expression" dxfId="31064" priority="1249" stopIfTrue="1">
      <formula>OR(AO63=祝色,WEEKDAY(AO63)=1)</formula>
    </cfRule>
    <cfRule type="expression" dxfId="31063" priority="1250" stopIfTrue="1">
      <formula>WEEKDAY(AO63)=7</formula>
    </cfRule>
  </conditionalFormatting>
  <conditionalFormatting sqref="AP63">
    <cfRule type="expression" dxfId="31062" priority="1247" stopIfTrue="1">
      <formula>OR(AP63=祝色,WEEKDAY(AP63)=1)</formula>
    </cfRule>
    <cfRule type="expression" dxfId="31061" priority="1248" stopIfTrue="1">
      <formula>WEEKDAY(AP63)=7</formula>
    </cfRule>
  </conditionalFormatting>
  <conditionalFormatting sqref="AQ63">
    <cfRule type="expression" dxfId="31060" priority="1245" stopIfTrue="1">
      <formula>OR(AQ63=祝色,WEEKDAY(AQ63)=1)</formula>
    </cfRule>
    <cfRule type="expression" dxfId="31059" priority="1246" stopIfTrue="1">
      <formula>WEEKDAY(AQ63)=7</formula>
    </cfRule>
  </conditionalFormatting>
  <conditionalFormatting sqref="AK64">
    <cfRule type="expression" dxfId="31058" priority="1243" stopIfTrue="1">
      <formula>OR(AK64=祝色,WEEKDAY(AK64)=1)</formula>
    </cfRule>
    <cfRule type="expression" dxfId="31057" priority="1244" stopIfTrue="1">
      <formula>WEEKDAY(AK64)=7</formula>
    </cfRule>
  </conditionalFormatting>
  <conditionalFormatting sqref="AL64">
    <cfRule type="expression" dxfId="31056" priority="1241" stopIfTrue="1">
      <formula>OR(AL64=祝色,WEEKDAY(AL64)=1)</formula>
    </cfRule>
    <cfRule type="expression" dxfId="31055" priority="1242" stopIfTrue="1">
      <formula>WEEKDAY(AL64)=7</formula>
    </cfRule>
  </conditionalFormatting>
  <conditionalFormatting sqref="AM64">
    <cfRule type="expression" dxfId="31054" priority="1239" stopIfTrue="1">
      <formula>OR(AM64=祝色,WEEKDAY(AM64)=1)</formula>
    </cfRule>
    <cfRule type="expression" dxfId="31053" priority="1240" stopIfTrue="1">
      <formula>WEEKDAY(AM64)=7</formula>
    </cfRule>
  </conditionalFormatting>
  <conditionalFormatting sqref="AN64">
    <cfRule type="expression" dxfId="31052" priority="1237" stopIfTrue="1">
      <formula>OR(AN64=祝色,WEEKDAY(AN64)=1)</formula>
    </cfRule>
    <cfRule type="expression" dxfId="31051" priority="1238" stopIfTrue="1">
      <formula>WEEKDAY(AN64)=7</formula>
    </cfRule>
  </conditionalFormatting>
  <conditionalFormatting sqref="AO64">
    <cfRule type="expression" dxfId="31050" priority="1235" stopIfTrue="1">
      <formula>OR(AO64=祝色,WEEKDAY(AO64)=1)</formula>
    </cfRule>
    <cfRule type="expression" dxfId="31049" priority="1236" stopIfTrue="1">
      <formula>WEEKDAY(AO64)=7</formula>
    </cfRule>
  </conditionalFormatting>
  <conditionalFormatting sqref="AP64">
    <cfRule type="expression" dxfId="31048" priority="1233" stopIfTrue="1">
      <formula>OR(AP64=祝色,WEEKDAY(AP64)=1)</formula>
    </cfRule>
    <cfRule type="expression" dxfId="31047" priority="1234" stopIfTrue="1">
      <formula>WEEKDAY(AP64)=7</formula>
    </cfRule>
  </conditionalFormatting>
  <conditionalFormatting sqref="AQ64">
    <cfRule type="expression" dxfId="31046" priority="1231" stopIfTrue="1">
      <formula>OR(AQ64=祝色,WEEKDAY(AQ64)=1)</formula>
    </cfRule>
    <cfRule type="expression" dxfId="31045" priority="1232" stopIfTrue="1">
      <formula>WEEKDAY(AQ64)=7</formula>
    </cfRule>
  </conditionalFormatting>
  <conditionalFormatting sqref="AK65">
    <cfRule type="expression" dxfId="31044" priority="1229" stopIfTrue="1">
      <formula>OR(AK65=祝色,WEEKDAY(AK65)=1)</formula>
    </cfRule>
    <cfRule type="expression" dxfId="31043" priority="1230" stopIfTrue="1">
      <formula>WEEKDAY(AK65)=7</formula>
    </cfRule>
  </conditionalFormatting>
  <conditionalFormatting sqref="AL65">
    <cfRule type="expression" dxfId="31042" priority="1227" stopIfTrue="1">
      <formula>OR(AL65=祝色,WEEKDAY(AL65)=1)</formula>
    </cfRule>
    <cfRule type="expression" dxfId="31041" priority="1228" stopIfTrue="1">
      <formula>WEEKDAY(AL65)=7</formula>
    </cfRule>
  </conditionalFormatting>
  <conditionalFormatting sqref="AM65">
    <cfRule type="expression" dxfId="31040" priority="1225" stopIfTrue="1">
      <formula>OR(AM65=祝色,WEEKDAY(AM65)=1)</formula>
    </cfRule>
    <cfRule type="expression" dxfId="31039" priority="1226" stopIfTrue="1">
      <formula>WEEKDAY(AM65)=7</formula>
    </cfRule>
  </conditionalFormatting>
  <conditionalFormatting sqref="AN65">
    <cfRule type="expression" dxfId="31038" priority="1223" stopIfTrue="1">
      <formula>OR(AN65=祝色,WEEKDAY(AN65)=1)</formula>
    </cfRule>
    <cfRule type="expression" dxfId="31037" priority="1224" stopIfTrue="1">
      <formula>WEEKDAY(AN65)=7</formula>
    </cfRule>
  </conditionalFormatting>
  <conditionalFormatting sqref="AO65">
    <cfRule type="expression" dxfId="31036" priority="1221" stopIfTrue="1">
      <formula>OR(AO65=祝色,WEEKDAY(AO65)=1)</formula>
    </cfRule>
    <cfRule type="expression" dxfId="31035" priority="1222" stopIfTrue="1">
      <formula>WEEKDAY(AO65)=7</formula>
    </cfRule>
  </conditionalFormatting>
  <conditionalFormatting sqref="AP65">
    <cfRule type="expression" dxfId="31034" priority="1219" stopIfTrue="1">
      <formula>OR(AP65=祝色,WEEKDAY(AP65)=1)</formula>
    </cfRule>
    <cfRule type="expression" dxfId="31033" priority="1220" stopIfTrue="1">
      <formula>WEEKDAY(AP65)=7</formula>
    </cfRule>
  </conditionalFormatting>
  <conditionalFormatting sqref="AQ65">
    <cfRule type="expression" dxfId="31032" priority="1217" stopIfTrue="1">
      <formula>OR(AQ65=祝色,WEEKDAY(AQ65)=1)</formula>
    </cfRule>
    <cfRule type="expression" dxfId="31031" priority="1218" stopIfTrue="1">
      <formula>WEEKDAY(AQ65)=7</formula>
    </cfRule>
  </conditionalFormatting>
  <conditionalFormatting sqref="AK66">
    <cfRule type="expression" dxfId="31030" priority="1215" stopIfTrue="1">
      <formula>OR(AK66=祝色,WEEKDAY(AK66)=1)</formula>
    </cfRule>
    <cfRule type="expression" dxfId="31029" priority="1216" stopIfTrue="1">
      <formula>WEEKDAY(AK66)=7</formula>
    </cfRule>
  </conditionalFormatting>
  <conditionalFormatting sqref="AL66">
    <cfRule type="expression" dxfId="31028" priority="1213" stopIfTrue="1">
      <formula>OR(AL66=祝色,WEEKDAY(AL66)=1)</formula>
    </cfRule>
    <cfRule type="expression" dxfId="31027" priority="1214" stopIfTrue="1">
      <formula>WEEKDAY(AL66)=7</formula>
    </cfRule>
  </conditionalFormatting>
  <conditionalFormatting sqref="AM66">
    <cfRule type="expression" dxfId="31026" priority="1211" stopIfTrue="1">
      <formula>OR(AM66=祝色,WEEKDAY(AM66)=1)</formula>
    </cfRule>
    <cfRule type="expression" dxfId="31025" priority="1212" stopIfTrue="1">
      <formula>WEEKDAY(AM66)=7</formula>
    </cfRule>
  </conditionalFormatting>
  <conditionalFormatting sqref="AN66">
    <cfRule type="expression" dxfId="31024" priority="1209" stopIfTrue="1">
      <formula>OR(AN66=祝色,WEEKDAY(AN66)=1)</formula>
    </cfRule>
    <cfRule type="expression" dxfId="31023" priority="1210" stopIfTrue="1">
      <formula>WEEKDAY(AN66)=7</formula>
    </cfRule>
  </conditionalFormatting>
  <conditionalFormatting sqref="AO66">
    <cfRule type="expression" dxfId="31022" priority="1207" stopIfTrue="1">
      <formula>OR(AO66=祝色,WEEKDAY(AO66)=1)</formula>
    </cfRule>
    <cfRule type="expression" dxfId="31021" priority="1208" stopIfTrue="1">
      <formula>WEEKDAY(AO66)=7</formula>
    </cfRule>
  </conditionalFormatting>
  <conditionalFormatting sqref="AP66">
    <cfRule type="expression" dxfId="31020" priority="1205" stopIfTrue="1">
      <formula>OR(AP66=祝色,WEEKDAY(AP66)=1)</formula>
    </cfRule>
    <cfRule type="expression" dxfId="31019" priority="1206" stopIfTrue="1">
      <formula>WEEKDAY(AP66)=7</formula>
    </cfRule>
  </conditionalFormatting>
  <conditionalFormatting sqref="AQ66">
    <cfRule type="expression" dxfId="31018" priority="1203" stopIfTrue="1">
      <formula>OR(AQ66=祝色,WEEKDAY(AQ66)=1)</formula>
    </cfRule>
    <cfRule type="expression" dxfId="31017" priority="1204" stopIfTrue="1">
      <formula>WEEKDAY(AQ66)=7</formula>
    </cfRule>
  </conditionalFormatting>
  <conditionalFormatting sqref="AK67">
    <cfRule type="expression" dxfId="31016" priority="1201" stopIfTrue="1">
      <formula>OR(AK67=祝色,WEEKDAY(AK67)=1)</formula>
    </cfRule>
    <cfRule type="expression" dxfId="31015" priority="1202" stopIfTrue="1">
      <formula>WEEKDAY(AK67)=7</formula>
    </cfRule>
  </conditionalFormatting>
  <conditionalFormatting sqref="AL67">
    <cfRule type="expression" dxfId="31014" priority="1199" stopIfTrue="1">
      <formula>OR(AL67=祝色,WEEKDAY(AL67)=1)</formula>
    </cfRule>
    <cfRule type="expression" dxfId="31013" priority="1200" stopIfTrue="1">
      <formula>WEEKDAY(AL67)=7</formula>
    </cfRule>
  </conditionalFormatting>
  <conditionalFormatting sqref="AM67">
    <cfRule type="expression" dxfId="31012" priority="1197" stopIfTrue="1">
      <formula>OR(AM67=祝色,WEEKDAY(AM67)=1)</formula>
    </cfRule>
    <cfRule type="expression" dxfId="31011" priority="1198" stopIfTrue="1">
      <formula>WEEKDAY(AM67)=7</formula>
    </cfRule>
  </conditionalFormatting>
  <conditionalFormatting sqref="AN67">
    <cfRule type="expression" dxfId="31010" priority="1195" stopIfTrue="1">
      <formula>OR(AN67=祝色,WEEKDAY(AN67)=1)</formula>
    </cfRule>
    <cfRule type="expression" dxfId="31009" priority="1196" stopIfTrue="1">
      <formula>WEEKDAY(AN67)=7</formula>
    </cfRule>
  </conditionalFormatting>
  <conditionalFormatting sqref="AO67">
    <cfRule type="expression" dxfId="31008" priority="1193" stopIfTrue="1">
      <formula>OR(AO67=祝色,WEEKDAY(AO67)=1)</formula>
    </cfRule>
    <cfRule type="expression" dxfId="31007" priority="1194" stopIfTrue="1">
      <formula>WEEKDAY(AO67)=7</formula>
    </cfRule>
  </conditionalFormatting>
  <conditionalFormatting sqref="AP67">
    <cfRule type="expression" dxfId="31006" priority="1191" stopIfTrue="1">
      <formula>OR(AP67=祝色,WEEKDAY(AP67)=1)</formula>
    </cfRule>
    <cfRule type="expression" dxfId="31005" priority="1192" stopIfTrue="1">
      <formula>WEEKDAY(AP67)=7</formula>
    </cfRule>
  </conditionalFormatting>
  <conditionalFormatting sqref="AQ67">
    <cfRule type="expression" dxfId="31004" priority="1189" stopIfTrue="1">
      <formula>OR(AQ67=祝色,WEEKDAY(AQ67)=1)</formula>
    </cfRule>
    <cfRule type="expression" dxfId="31003" priority="1190" stopIfTrue="1">
      <formula>WEEKDAY(AQ67)=7</formula>
    </cfRule>
  </conditionalFormatting>
  <conditionalFormatting sqref="AK68">
    <cfRule type="expression" dxfId="31002" priority="1187" stopIfTrue="1">
      <formula>OR(AK68=祝色,WEEKDAY(AK68)=1)</formula>
    </cfRule>
    <cfRule type="expression" dxfId="31001" priority="1188" stopIfTrue="1">
      <formula>WEEKDAY(AK68)=7</formula>
    </cfRule>
  </conditionalFormatting>
  <conditionalFormatting sqref="AL68">
    <cfRule type="expression" dxfId="31000" priority="1185" stopIfTrue="1">
      <formula>OR(AL68=祝色,WEEKDAY(AL68)=1)</formula>
    </cfRule>
    <cfRule type="expression" dxfId="30999" priority="1186" stopIfTrue="1">
      <formula>WEEKDAY(AL68)=7</formula>
    </cfRule>
  </conditionalFormatting>
  <conditionalFormatting sqref="AS63">
    <cfRule type="expression" dxfId="30998" priority="1183" stopIfTrue="1">
      <formula>OR(AS63=祝色,WEEKDAY(AS63)=1)</formula>
    </cfRule>
    <cfRule type="expression" dxfId="30997" priority="1184" stopIfTrue="1">
      <formula>WEEKDAY(AS63)=7</formula>
    </cfRule>
  </conditionalFormatting>
  <conditionalFormatting sqref="AT63">
    <cfRule type="expression" dxfId="30996" priority="1181" stopIfTrue="1">
      <formula>OR(AT63=祝色,WEEKDAY(AT63)=1)</formula>
    </cfRule>
    <cfRule type="expression" dxfId="30995" priority="1182" stopIfTrue="1">
      <formula>WEEKDAY(AT63)=7</formula>
    </cfRule>
  </conditionalFormatting>
  <conditionalFormatting sqref="AU63">
    <cfRule type="expression" dxfId="30994" priority="1179" stopIfTrue="1">
      <formula>OR(AU63=祝色,WEEKDAY(AU63)=1)</formula>
    </cfRule>
    <cfRule type="expression" dxfId="30993" priority="1180" stopIfTrue="1">
      <formula>WEEKDAY(AU63)=7</formula>
    </cfRule>
  </conditionalFormatting>
  <conditionalFormatting sqref="AV63">
    <cfRule type="expression" dxfId="30992" priority="1177" stopIfTrue="1">
      <formula>OR(AV63=祝色,WEEKDAY(AV63)=1)</formula>
    </cfRule>
    <cfRule type="expression" dxfId="30991" priority="1178" stopIfTrue="1">
      <formula>WEEKDAY(AV63)=7</formula>
    </cfRule>
  </conditionalFormatting>
  <conditionalFormatting sqref="AW63">
    <cfRule type="expression" dxfId="30990" priority="1175" stopIfTrue="1">
      <formula>OR(AW63=祝色,WEEKDAY(AW63)=1)</formula>
    </cfRule>
    <cfRule type="expression" dxfId="30989" priority="1176" stopIfTrue="1">
      <formula>WEEKDAY(AW63)=7</formula>
    </cfRule>
  </conditionalFormatting>
  <conditionalFormatting sqref="AX63">
    <cfRule type="expression" dxfId="30988" priority="1173" stopIfTrue="1">
      <formula>OR(AX63=祝色,WEEKDAY(AX63)=1)</formula>
    </cfRule>
    <cfRule type="expression" dxfId="30987" priority="1174" stopIfTrue="1">
      <formula>WEEKDAY(AX63)=7</formula>
    </cfRule>
  </conditionalFormatting>
  <conditionalFormatting sqref="AY63">
    <cfRule type="expression" dxfId="30986" priority="1171" stopIfTrue="1">
      <formula>OR(AY63=祝色,WEEKDAY(AY63)=1)</formula>
    </cfRule>
    <cfRule type="expression" dxfId="30985" priority="1172" stopIfTrue="1">
      <formula>WEEKDAY(AY63)=7</formula>
    </cfRule>
  </conditionalFormatting>
  <conditionalFormatting sqref="AS64">
    <cfRule type="expression" dxfId="30984" priority="1169" stopIfTrue="1">
      <formula>OR(AS64=祝色,WEEKDAY(AS64)=1)</formula>
    </cfRule>
    <cfRule type="expression" dxfId="30983" priority="1170" stopIfTrue="1">
      <formula>WEEKDAY(AS64)=7</formula>
    </cfRule>
  </conditionalFormatting>
  <conditionalFormatting sqref="AT64">
    <cfRule type="expression" dxfId="30982" priority="1167" stopIfTrue="1">
      <formula>OR(AT64=祝色,WEEKDAY(AT64)=1)</formula>
    </cfRule>
    <cfRule type="expression" dxfId="30981" priority="1168" stopIfTrue="1">
      <formula>WEEKDAY(AT64)=7</formula>
    </cfRule>
  </conditionalFormatting>
  <conditionalFormatting sqref="AU64">
    <cfRule type="expression" dxfId="30980" priority="1165" stopIfTrue="1">
      <formula>OR(AU64=祝色,WEEKDAY(AU64)=1)</formula>
    </cfRule>
    <cfRule type="expression" dxfId="30979" priority="1166" stopIfTrue="1">
      <formula>WEEKDAY(AU64)=7</formula>
    </cfRule>
  </conditionalFormatting>
  <conditionalFormatting sqref="AV64">
    <cfRule type="expression" dxfId="30978" priority="1163" stopIfTrue="1">
      <formula>OR(AV64=祝色,WEEKDAY(AV64)=1)</formula>
    </cfRule>
    <cfRule type="expression" dxfId="30977" priority="1164" stopIfTrue="1">
      <formula>WEEKDAY(AV64)=7</formula>
    </cfRule>
  </conditionalFormatting>
  <conditionalFormatting sqref="AW64">
    <cfRule type="expression" dxfId="30976" priority="1161" stopIfTrue="1">
      <formula>OR(AW64=祝色,WEEKDAY(AW64)=1)</formula>
    </cfRule>
    <cfRule type="expression" dxfId="30975" priority="1162" stopIfTrue="1">
      <formula>WEEKDAY(AW64)=7</formula>
    </cfRule>
  </conditionalFormatting>
  <conditionalFormatting sqref="AX64">
    <cfRule type="expression" dxfId="30974" priority="1159" stopIfTrue="1">
      <formula>OR(AX64=祝色,WEEKDAY(AX64)=1)</formula>
    </cfRule>
    <cfRule type="expression" dxfId="30973" priority="1160" stopIfTrue="1">
      <formula>WEEKDAY(AX64)=7</formula>
    </cfRule>
  </conditionalFormatting>
  <conditionalFormatting sqref="AY64">
    <cfRule type="expression" dxfId="30972" priority="1157" stopIfTrue="1">
      <formula>OR(AY64=祝色,WEEKDAY(AY64)=1)</formula>
    </cfRule>
    <cfRule type="expression" dxfId="30971" priority="1158" stopIfTrue="1">
      <formula>WEEKDAY(AY64)=7</formula>
    </cfRule>
  </conditionalFormatting>
  <conditionalFormatting sqref="AS65">
    <cfRule type="expression" dxfId="30970" priority="1155" stopIfTrue="1">
      <formula>OR(AS65=祝色,WEEKDAY(AS65)=1)</formula>
    </cfRule>
    <cfRule type="expression" dxfId="30969" priority="1156" stopIfTrue="1">
      <formula>WEEKDAY(AS65)=7</formula>
    </cfRule>
  </conditionalFormatting>
  <conditionalFormatting sqref="AT65">
    <cfRule type="expression" dxfId="30968" priority="1153" stopIfTrue="1">
      <formula>OR(AT65=祝色,WEEKDAY(AT65)=1)</formula>
    </cfRule>
    <cfRule type="expression" dxfId="30967" priority="1154" stopIfTrue="1">
      <formula>WEEKDAY(AT65)=7</formula>
    </cfRule>
  </conditionalFormatting>
  <conditionalFormatting sqref="AU65">
    <cfRule type="expression" dxfId="30966" priority="1151" stopIfTrue="1">
      <formula>OR(AU65=祝色,WEEKDAY(AU65)=1)</formula>
    </cfRule>
    <cfRule type="expression" dxfId="30965" priority="1152" stopIfTrue="1">
      <formula>WEEKDAY(AU65)=7</formula>
    </cfRule>
  </conditionalFormatting>
  <conditionalFormatting sqref="AV65">
    <cfRule type="expression" dxfId="30964" priority="1149" stopIfTrue="1">
      <formula>OR(AV65=祝色,WEEKDAY(AV65)=1)</formula>
    </cfRule>
    <cfRule type="expression" dxfId="30963" priority="1150" stopIfTrue="1">
      <formula>WEEKDAY(AV65)=7</formula>
    </cfRule>
  </conditionalFormatting>
  <conditionalFormatting sqref="AW65">
    <cfRule type="expression" dxfId="30962" priority="1147" stopIfTrue="1">
      <formula>OR(AW65=祝色,WEEKDAY(AW65)=1)</formula>
    </cfRule>
    <cfRule type="expression" dxfId="30961" priority="1148" stopIfTrue="1">
      <formula>WEEKDAY(AW65)=7</formula>
    </cfRule>
  </conditionalFormatting>
  <conditionalFormatting sqref="AX65">
    <cfRule type="expression" dxfId="30960" priority="1145" stopIfTrue="1">
      <formula>OR(AX65=祝色,WEEKDAY(AX65)=1)</formula>
    </cfRule>
    <cfRule type="expression" dxfId="30959" priority="1146" stopIfTrue="1">
      <formula>WEEKDAY(AX65)=7</formula>
    </cfRule>
  </conditionalFormatting>
  <conditionalFormatting sqref="AY65">
    <cfRule type="expression" dxfId="30958" priority="1143" stopIfTrue="1">
      <formula>OR(AY65=祝色,WEEKDAY(AY65)=1)</formula>
    </cfRule>
    <cfRule type="expression" dxfId="30957" priority="1144" stopIfTrue="1">
      <formula>WEEKDAY(AY65)=7</formula>
    </cfRule>
  </conditionalFormatting>
  <conditionalFormatting sqref="AS66">
    <cfRule type="expression" dxfId="30956" priority="1141" stopIfTrue="1">
      <formula>OR(AS66=祝色,WEEKDAY(AS66)=1)</formula>
    </cfRule>
    <cfRule type="expression" dxfId="30955" priority="1142" stopIfTrue="1">
      <formula>WEEKDAY(AS66)=7</formula>
    </cfRule>
  </conditionalFormatting>
  <conditionalFormatting sqref="AT66">
    <cfRule type="expression" dxfId="30954" priority="1139" stopIfTrue="1">
      <formula>OR(AT66=祝色,WEEKDAY(AT66)=1)</formula>
    </cfRule>
    <cfRule type="expression" dxfId="30953" priority="1140" stopIfTrue="1">
      <formula>WEEKDAY(AT66)=7</formula>
    </cfRule>
  </conditionalFormatting>
  <conditionalFormatting sqref="AU66">
    <cfRule type="expression" dxfId="30952" priority="1137" stopIfTrue="1">
      <formula>OR(AU66=祝色,WEEKDAY(AU66)=1)</formula>
    </cfRule>
    <cfRule type="expression" dxfId="30951" priority="1138" stopIfTrue="1">
      <formula>WEEKDAY(AU66)=7</formula>
    </cfRule>
  </conditionalFormatting>
  <conditionalFormatting sqref="AV66">
    <cfRule type="expression" dxfId="30950" priority="1135" stopIfTrue="1">
      <formula>OR(AV66=祝色,WEEKDAY(AV66)=1)</formula>
    </cfRule>
    <cfRule type="expression" dxfId="30949" priority="1136" stopIfTrue="1">
      <formula>WEEKDAY(AV66)=7</formula>
    </cfRule>
  </conditionalFormatting>
  <conditionalFormatting sqref="AW66">
    <cfRule type="expression" dxfId="30948" priority="1133" stopIfTrue="1">
      <formula>OR(AW66=祝色,WEEKDAY(AW66)=1)</formula>
    </cfRule>
    <cfRule type="expression" dxfId="30947" priority="1134" stopIfTrue="1">
      <formula>WEEKDAY(AW66)=7</formula>
    </cfRule>
  </conditionalFormatting>
  <conditionalFormatting sqref="AX66">
    <cfRule type="expression" dxfId="30946" priority="1131" stopIfTrue="1">
      <formula>OR(AX66=祝色,WEEKDAY(AX66)=1)</formula>
    </cfRule>
    <cfRule type="expression" dxfId="30945" priority="1132" stopIfTrue="1">
      <formula>WEEKDAY(AX66)=7</formula>
    </cfRule>
  </conditionalFormatting>
  <conditionalFormatting sqref="AY66">
    <cfRule type="expression" dxfId="30944" priority="1129" stopIfTrue="1">
      <formula>OR(AY66=祝色,WEEKDAY(AY66)=1)</formula>
    </cfRule>
    <cfRule type="expression" dxfId="30943" priority="1130" stopIfTrue="1">
      <formula>WEEKDAY(AY66)=7</formula>
    </cfRule>
  </conditionalFormatting>
  <conditionalFormatting sqref="AS67">
    <cfRule type="expression" dxfId="30942" priority="1127" stopIfTrue="1">
      <formula>OR(AS67=祝色,WEEKDAY(AS67)=1)</formula>
    </cfRule>
    <cfRule type="expression" dxfId="30941" priority="1128" stopIfTrue="1">
      <formula>WEEKDAY(AS67)=7</formula>
    </cfRule>
  </conditionalFormatting>
  <conditionalFormatting sqref="AT67">
    <cfRule type="expression" dxfId="30940" priority="1125" stopIfTrue="1">
      <formula>OR(AT67=祝色,WEEKDAY(AT67)=1)</formula>
    </cfRule>
    <cfRule type="expression" dxfId="30939" priority="1126" stopIfTrue="1">
      <formula>WEEKDAY(AT67)=7</formula>
    </cfRule>
  </conditionalFormatting>
  <conditionalFormatting sqref="AU67">
    <cfRule type="expression" dxfId="30938" priority="1123" stopIfTrue="1">
      <formula>OR(AU67=祝色,WEEKDAY(AU67)=1)</formula>
    </cfRule>
    <cfRule type="expression" dxfId="30937" priority="1124" stopIfTrue="1">
      <formula>WEEKDAY(AU67)=7</formula>
    </cfRule>
  </conditionalFormatting>
  <conditionalFormatting sqref="AV67">
    <cfRule type="expression" dxfId="30936" priority="1121" stopIfTrue="1">
      <formula>OR(AV67=祝色,WEEKDAY(AV67)=1)</formula>
    </cfRule>
    <cfRule type="expression" dxfId="30935" priority="1122" stopIfTrue="1">
      <formula>WEEKDAY(AV67)=7</formula>
    </cfRule>
  </conditionalFormatting>
  <conditionalFormatting sqref="AW67">
    <cfRule type="expression" dxfId="30934" priority="1119" stopIfTrue="1">
      <formula>OR(AW67=祝色,WEEKDAY(AW67)=1)</formula>
    </cfRule>
    <cfRule type="expression" dxfId="30933" priority="1120" stopIfTrue="1">
      <formula>WEEKDAY(AW67)=7</formula>
    </cfRule>
  </conditionalFormatting>
  <conditionalFormatting sqref="AX67">
    <cfRule type="expression" dxfId="30932" priority="1117" stopIfTrue="1">
      <formula>OR(AX67=祝色,WEEKDAY(AX67)=1)</formula>
    </cfRule>
    <cfRule type="expression" dxfId="30931" priority="1118" stopIfTrue="1">
      <formula>WEEKDAY(AX67)=7</formula>
    </cfRule>
  </conditionalFormatting>
  <conditionalFormatting sqref="AY67">
    <cfRule type="expression" dxfId="30930" priority="1115" stopIfTrue="1">
      <formula>OR(AY67=祝色,WEEKDAY(AY67)=1)</formula>
    </cfRule>
    <cfRule type="expression" dxfId="30929" priority="1116" stopIfTrue="1">
      <formula>WEEKDAY(AY67)=7</formula>
    </cfRule>
  </conditionalFormatting>
  <conditionalFormatting sqref="AS68">
    <cfRule type="expression" dxfId="30928" priority="1113" stopIfTrue="1">
      <formula>OR(AS68=祝色,WEEKDAY(AS68)=1)</formula>
    </cfRule>
    <cfRule type="expression" dxfId="30927" priority="1114" stopIfTrue="1">
      <formula>WEEKDAY(AS68)=7</formula>
    </cfRule>
  </conditionalFormatting>
  <conditionalFormatting sqref="AT68">
    <cfRule type="expression" dxfId="30926" priority="1111" stopIfTrue="1">
      <formula>OR(AT68=祝色,WEEKDAY(AT68)=1)</formula>
    </cfRule>
    <cfRule type="expression" dxfId="30925" priority="1112" stopIfTrue="1">
      <formula>WEEKDAY(AT68)=7</formula>
    </cfRule>
  </conditionalFormatting>
  <conditionalFormatting sqref="AC72">
    <cfRule type="expression" dxfId="30924" priority="1109" stopIfTrue="1">
      <formula>OR(AC72=祝色,WEEKDAY(AC72)=1)</formula>
    </cfRule>
    <cfRule type="expression" dxfId="30923" priority="1110" stopIfTrue="1">
      <formula>WEEKDAY(AC72)=7</formula>
    </cfRule>
  </conditionalFormatting>
  <conditionalFormatting sqref="AD72">
    <cfRule type="expression" dxfId="30922" priority="1107" stopIfTrue="1">
      <formula>OR(AD72=祝色,WEEKDAY(AD72)=1)</formula>
    </cfRule>
    <cfRule type="expression" dxfId="30921" priority="1108" stopIfTrue="1">
      <formula>WEEKDAY(AD72)=7</formula>
    </cfRule>
  </conditionalFormatting>
  <conditionalFormatting sqref="AE72">
    <cfRule type="expression" dxfId="30920" priority="1105" stopIfTrue="1">
      <formula>OR(AE72=祝色,WEEKDAY(AE72)=1)</formula>
    </cfRule>
    <cfRule type="expression" dxfId="30919" priority="1106" stopIfTrue="1">
      <formula>WEEKDAY(AE72)=7</formula>
    </cfRule>
  </conditionalFormatting>
  <conditionalFormatting sqref="AF72">
    <cfRule type="expression" dxfId="30918" priority="1103" stopIfTrue="1">
      <formula>OR(AF72=祝色,WEEKDAY(AF72)=1)</formula>
    </cfRule>
    <cfRule type="expression" dxfId="30917" priority="1104" stopIfTrue="1">
      <formula>WEEKDAY(AF72)=7</formula>
    </cfRule>
  </conditionalFormatting>
  <conditionalFormatting sqref="AG72">
    <cfRule type="expression" dxfId="30916" priority="1101" stopIfTrue="1">
      <formula>OR(AG72=祝色,WEEKDAY(AG72)=1)</formula>
    </cfRule>
    <cfRule type="expression" dxfId="30915" priority="1102" stopIfTrue="1">
      <formula>WEEKDAY(AG72)=7</formula>
    </cfRule>
  </conditionalFormatting>
  <conditionalFormatting sqref="AH72">
    <cfRule type="expression" dxfId="30914" priority="1099" stopIfTrue="1">
      <formula>OR(AH72=祝色,WEEKDAY(AH72)=1)</formula>
    </cfRule>
    <cfRule type="expression" dxfId="30913" priority="1100" stopIfTrue="1">
      <formula>WEEKDAY(AH72)=7</formula>
    </cfRule>
  </conditionalFormatting>
  <conditionalFormatting sqref="AI72">
    <cfRule type="expression" dxfId="30912" priority="1097" stopIfTrue="1">
      <formula>OR(AI72=祝色,WEEKDAY(AI72)=1)</formula>
    </cfRule>
    <cfRule type="expression" dxfId="30911" priority="1098" stopIfTrue="1">
      <formula>WEEKDAY(AI72)=7</formula>
    </cfRule>
  </conditionalFormatting>
  <conditionalFormatting sqref="AC73">
    <cfRule type="expression" dxfId="30910" priority="1095" stopIfTrue="1">
      <formula>OR(AC73=祝色,WEEKDAY(AC73)=1)</formula>
    </cfRule>
    <cfRule type="expression" dxfId="30909" priority="1096" stopIfTrue="1">
      <formula>WEEKDAY(AC73)=7</formula>
    </cfRule>
  </conditionalFormatting>
  <conditionalFormatting sqref="AD73">
    <cfRule type="expression" dxfId="30908" priority="1093" stopIfTrue="1">
      <formula>OR(AD73=祝色,WEEKDAY(AD73)=1)</formula>
    </cfRule>
    <cfRule type="expression" dxfId="30907" priority="1094" stopIfTrue="1">
      <formula>WEEKDAY(AD73)=7</formula>
    </cfRule>
  </conditionalFormatting>
  <conditionalFormatting sqref="AE73">
    <cfRule type="expression" dxfId="30906" priority="1091" stopIfTrue="1">
      <formula>OR(AE73=祝色,WEEKDAY(AE73)=1)</formula>
    </cfRule>
    <cfRule type="expression" dxfId="30905" priority="1092" stopIfTrue="1">
      <formula>WEEKDAY(AE73)=7</formula>
    </cfRule>
  </conditionalFormatting>
  <conditionalFormatting sqref="AF73">
    <cfRule type="expression" dxfId="30904" priority="1089" stopIfTrue="1">
      <formula>OR(AF73=祝色,WEEKDAY(AF73)=1)</formula>
    </cfRule>
    <cfRule type="expression" dxfId="30903" priority="1090" stopIfTrue="1">
      <formula>WEEKDAY(AF73)=7</formula>
    </cfRule>
  </conditionalFormatting>
  <conditionalFormatting sqref="AG73">
    <cfRule type="expression" dxfId="30902" priority="1087" stopIfTrue="1">
      <formula>OR(AG73=祝色,WEEKDAY(AG73)=1)</formula>
    </cfRule>
    <cfRule type="expression" dxfId="30901" priority="1088" stopIfTrue="1">
      <formula>WEEKDAY(AG73)=7</formula>
    </cfRule>
  </conditionalFormatting>
  <conditionalFormatting sqref="AH73">
    <cfRule type="expression" dxfId="30900" priority="1085" stopIfTrue="1">
      <formula>OR(AH73=祝色,WEEKDAY(AH73)=1)</formula>
    </cfRule>
    <cfRule type="expression" dxfId="30899" priority="1086" stopIfTrue="1">
      <formula>WEEKDAY(AH73)=7</formula>
    </cfRule>
  </conditionalFormatting>
  <conditionalFormatting sqref="AI73">
    <cfRule type="expression" dxfId="30898" priority="1083" stopIfTrue="1">
      <formula>OR(AI73=祝色,WEEKDAY(AI73)=1)</formula>
    </cfRule>
    <cfRule type="expression" dxfId="30897" priority="1084" stopIfTrue="1">
      <formula>WEEKDAY(AI73)=7</formula>
    </cfRule>
  </conditionalFormatting>
  <conditionalFormatting sqref="AC74">
    <cfRule type="expression" dxfId="30896" priority="1081" stopIfTrue="1">
      <formula>OR(AC74=祝色,WEEKDAY(AC74)=1)</formula>
    </cfRule>
    <cfRule type="expression" dxfId="30895" priority="1082" stopIfTrue="1">
      <formula>WEEKDAY(AC74)=7</formula>
    </cfRule>
  </conditionalFormatting>
  <conditionalFormatting sqref="AD74">
    <cfRule type="expression" dxfId="30894" priority="1079" stopIfTrue="1">
      <formula>OR(AD74=祝色,WEEKDAY(AD74)=1)</formula>
    </cfRule>
    <cfRule type="expression" dxfId="30893" priority="1080" stopIfTrue="1">
      <formula>WEEKDAY(AD74)=7</formula>
    </cfRule>
  </conditionalFormatting>
  <conditionalFormatting sqref="AE74">
    <cfRule type="expression" dxfId="30892" priority="1077" stopIfTrue="1">
      <formula>OR(AE74=祝色,WEEKDAY(AE74)=1)</formula>
    </cfRule>
    <cfRule type="expression" dxfId="30891" priority="1078" stopIfTrue="1">
      <formula>WEEKDAY(AE74)=7</formula>
    </cfRule>
  </conditionalFormatting>
  <conditionalFormatting sqref="AF74">
    <cfRule type="expression" dxfId="30890" priority="1075" stopIfTrue="1">
      <formula>OR(AF74=祝色,WEEKDAY(AF74)=1)</formula>
    </cfRule>
    <cfRule type="expression" dxfId="30889" priority="1076" stopIfTrue="1">
      <formula>WEEKDAY(AF74)=7</formula>
    </cfRule>
  </conditionalFormatting>
  <conditionalFormatting sqref="AG74">
    <cfRule type="expression" dxfId="30888" priority="1073" stopIfTrue="1">
      <formula>OR(AG74=祝色,WEEKDAY(AG74)=1)</formula>
    </cfRule>
    <cfRule type="expression" dxfId="30887" priority="1074" stopIfTrue="1">
      <formula>WEEKDAY(AG74)=7</formula>
    </cfRule>
  </conditionalFormatting>
  <conditionalFormatting sqref="AH74">
    <cfRule type="expression" dxfId="30886" priority="1071" stopIfTrue="1">
      <formula>OR(AH74=祝色,WEEKDAY(AH74)=1)</formula>
    </cfRule>
    <cfRule type="expression" dxfId="30885" priority="1072" stopIfTrue="1">
      <formula>WEEKDAY(AH74)=7</formula>
    </cfRule>
  </conditionalFormatting>
  <conditionalFormatting sqref="AI74">
    <cfRule type="expression" dxfId="30884" priority="1069" stopIfTrue="1">
      <formula>OR(AI74=祝色,WEEKDAY(AI74)=1)</formula>
    </cfRule>
    <cfRule type="expression" dxfId="30883" priority="1070" stopIfTrue="1">
      <formula>WEEKDAY(AI74)=7</formula>
    </cfRule>
  </conditionalFormatting>
  <conditionalFormatting sqref="AC75">
    <cfRule type="expression" dxfId="30882" priority="1067" stopIfTrue="1">
      <formula>OR(AC75=祝色,WEEKDAY(AC75)=1)</formula>
    </cfRule>
    <cfRule type="expression" dxfId="30881" priority="1068" stopIfTrue="1">
      <formula>WEEKDAY(AC75)=7</formula>
    </cfRule>
  </conditionalFormatting>
  <conditionalFormatting sqref="AD75">
    <cfRule type="expression" dxfId="30880" priority="1065" stopIfTrue="1">
      <formula>OR(AD75=祝色,WEEKDAY(AD75)=1)</formula>
    </cfRule>
    <cfRule type="expression" dxfId="30879" priority="1066" stopIfTrue="1">
      <formula>WEEKDAY(AD75)=7</formula>
    </cfRule>
  </conditionalFormatting>
  <conditionalFormatting sqref="AE75">
    <cfRule type="expression" dxfId="30878" priority="1063" stopIfTrue="1">
      <formula>OR(AE75=祝色,WEEKDAY(AE75)=1)</formula>
    </cfRule>
    <cfRule type="expression" dxfId="30877" priority="1064" stopIfTrue="1">
      <formula>WEEKDAY(AE75)=7</formula>
    </cfRule>
  </conditionalFormatting>
  <conditionalFormatting sqref="AF75">
    <cfRule type="expression" dxfId="30876" priority="1061" stopIfTrue="1">
      <formula>OR(AF75=祝色,WEEKDAY(AF75)=1)</formula>
    </cfRule>
    <cfRule type="expression" dxfId="30875" priority="1062" stopIfTrue="1">
      <formula>WEEKDAY(AF75)=7</formula>
    </cfRule>
  </conditionalFormatting>
  <conditionalFormatting sqref="AG75">
    <cfRule type="expression" dxfId="30874" priority="1059" stopIfTrue="1">
      <formula>OR(AG75=祝色,WEEKDAY(AG75)=1)</formula>
    </cfRule>
    <cfRule type="expression" dxfId="30873" priority="1060" stopIfTrue="1">
      <formula>WEEKDAY(AG75)=7</formula>
    </cfRule>
  </conditionalFormatting>
  <conditionalFormatting sqref="AH75">
    <cfRule type="expression" dxfId="30872" priority="1057" stopIfTrue="1">
      <formula>OR(AH75=祝色,WEEKDAY(AH75)=1)</formula>
    </cfRule>
    <cfRule type="expression" dxfId="30871" priority="1058" stopIfTrue="1">
      <formula>WEEKDAY(AH75)=7</formula>
    </cfRule>
  </conditionalFormatting>
  <conditionalFormatting sqref="AI75">
    <cfRule type="expression" dxfId="30870" priority="1055" stopIfTrue="1">
      <formula>OR(AI75=祝色,WEEKDAY(AI75)=1)</formula>
    </cfRule>
    <cfRule type="expression" dxfId="30869" priority="1056" stopIfTrue="1">
      <formula>WEEKDAY(AI75)=7</formula>
    </cfRule>
  </conditionalFormatting>
  <conditionalFormatting sqref="AC76">
    <cfRule type="expression" dxfId="30868" priority="1053" stopIfTrue="1">
      <formula>OR(AC76=祝色,WEEKDAY(AC76)=1)</formula>
    </cfRule>
    <cfRule type="expression" dxfId="30867" priority="1054" stopIfTrue="1">
      <formula>WEEKDAY(AC76)=7</formula>
    </cfRule>
  </conditionalFormatting>
  <conditionalFormatting sqref="AD76">
    <cfRule type="expression" dxfId="30866" priority="1051" stopIfTrue="1">
      <formula>OR(AD76=祝色,WEEKDAY(AD76)=1)</formula>
    </cfRule>
    <cfRule type="expression" dxfId="30865" priority="1052" stopIfTrue="1">
      <formula>WEEKDAY(AD76)=7</formula>
    </cfRule>
  </conditionalFormatting>
  <conditionalFormatting sqref="AE76">
    <cfRule type="expression" dxfId="30864" priority="1049" stopIfTrue="1">
      <formula>OR(AE76=祝色,WEEKDAY(AE76)=1)</formula>
    </cfRule>
    <cfRule type="expression" dxfId="30863" priority="1050" stopIfTrue="1">
      <formula>WEEKDAY(AE76)=7</formula>
    </cfRule>
  </conditionalFormatting>
  <conditionalFormatting sqref="AF76">
    <cfRule type="expression" dxfId="30862" priority="1047" stopIfTrue="1">
      <formula>OR(AF76=祝色,WEEKDAY(AF76)=1)</formula>
    </cfRule>
    <cfRule type="expression" dxfId="30861" priority="1048" stopIfTrue="1">
      <formula>WEEKDAY(AF76)=7</formula>
    </cfRule>
  </conditionalFormatting>
  <conditionalFormatting sqref="AG76">
    <cfRule type="expression" dxfId="30860" priority="1045" stopIfTrue="1">
      <formula>OR(AG76=祝色,WEEKDAY(AG76)=1)</formula>
    </cfRule>
    <cfRule type="expression" dxfId="30859" priority="1046" stopIfTrue="1">
      <formula>WEEKDAY(AG76)=7</formula>
    </cfRule>
  </conditionalFormatting>
  <conditionalFormatting sqref="AH76">
    <cfRule type="expression" dxfId="30858" priority="1043" stopIfTrue="1">
      <formula>OR(AH76=祝色,WEEKDAY(AH76)=1)</formula>
    </cfRule>
    <cfRule type="expression" dxfId="30857" priority="1044" stopIfTrue="1">
      <formula>WEEKDAY(AH76)=7</formula>
    </cfRule>
  </conditionalFormatting>
  <conditionalFormatting sqref="AI76">
    <cfRule type="expression" dxfId="30856" priority="1041" stopIfTrue="1">
      <formula>OR(AI76=祝色,WEEKDAY(AI76)=1)</formula>
    </cfRule>
    <cfRule type="expression" dxfId="30855" priority="1042" stopIfTrue="1">
      <formula>WEEKDAY(AI76)=7</formula>
    </cfRule>
  </conditionalFormatting>
  <conditionalFormatting sqref="AC77">
    <cfRule type="expression" dxfId="30854" priority="1039" stopIfTrue="1">
      <formula>OR(AC77=祝色,WEEKDAY(AC77)=1)</formula>
    </cfRule>
    <cfRule type="expression" dxfId="30853" priority="1040" stopIfTrue="1">
      <formula>WEEKDAY(AC77)=7</formula>
    </cfRule>
  </conditionalFormatting>
  <conditionalFormatting sqref="AD77">
    <cfRule type="expression" dxfId="30852" priority="1037" stopIfTrue="1">
      <formula>OR(AD77=祝色,WEEKDAY(AD77)=1)</formula>
    </cfRule>
    <cfRule type="expression" dxfId="30851" priority="1038" stopIfTrue="1">
      <formula>WEEKDAY(AD77)=7</formula>
    </cfRule>
  </conditionalFormatting>
  <conditionalFormatting sqref="AK72">
    <cfRule type="expression" dxfId="30850" priority="1035" stopIfTrue="1">
      <formula>OR(AK72=祝色,WEEKDAY(AK72)=1)</formula>
    </cfRule>
    <cfRule type="expression" dxfId="30849" priority="1036" stopIfTrue="1">
      <formula>WEEKDAY(AK72)=7</formula>
    </cfRule>
  </conditionalFormatting>
  <conditionalFormatting sqref="AL72">
    <cfRule type="expression" dxfId="30848" priority="1033" stopIfTrue="1">
      <formula>OR(AL72=祝色,WEEKDAY(AL72)=1)</formula>
    </cfRule>
    <cfRule type="expression" dxfId="30847" priority="1034" stopIfTrue="1">
      <formula>WEEKDAY(AL72)=7</formula>
    </cfRule>
  </conditionalFormatting>
  <conditionalFormatting sqref="AM72">
    <cfRule type="expression" dxfId="30846" priority="1031" stopIfTrue="1">
      <formula>OR(AM72=祝色,WEEKDAY(AM72)=1)</formula>
    </cfRule>
    <cfRule type="expression" dxfId="30845" priority="1032" stopIfTrue="1">
      <formula>WEEKDAY(AM72)=7</formula>
    </cfRule>
  </conditionalFormatting>
  <conditionalFormatting sqref="AN72">
    <cfRule type="expression" dxfId="30844" priority="1029" stopIfTrue="1">
      <formula>OR(AN72=祝色,WEEKDAY(AN72)=1)</formula>
    </cfRule>
    <cfRule type="expression" dxfId="30843" priority="1030" stopIfTrue="1">
      <formula>WEEKDAY(AN72)=7</formula>
    </cfRule>
  </conditionalFormatting>
  <conditionalFormatting sqref="AO72">
    <cfRule type="expression" dxfId="30842" priority="1027" stopIfTrue="1">
      <formula>OR(AO72=祝色,WEEKDAY(AO72)=1)</formula>
    </cfRule>
    <cfRule type="expression" dxfId="30841" priority="1028" stopIfTrue="1">
      <formula>WEEKDAY(AO72)=7</formula>
    </cfRule>
  </conditionalFormatting>
  <conditionalFormatting sqref="AP72">
    <cfRule type="expression" dxfId="30840" priority="1025" stopIfTrue="1">
      <formula>OR(AP72=祝色,WEEKDAY(AP72)=1)</formula>
    </cfRule>
    <cfRule type="expression" dxfId="30839" priority="1026" stopIfTrue="1">
      <formula>WEEKDAY(AP72)=7</formula>
    </cfRule>
  </conditionalFormatting>
  <conditionalFormatting sqref="AQ72">
    <cfRule type="expression" dxfId="30838" priority="1023" stopIfTrue="1">
      <formula>OR(AQ72=祝色,WEEKDAY(AQ72)=1)</formula>
    </cfRule>
    <cfRule type="expression" dxfId="30837" priority="1024" stopIfTrue="1">
      <formula>WEEKDAY(AQ72)=7</formula>
    </cfRule>
  </conditionalFormatting>
  <conditionalFormatting sqref="AK73">
    <cfRule type="expression" dxfId="30836" priority="1021" stopIfTrue="1">
      <formula>OR(AK73=祝色,WEEKDAY(AK73)=1)</formula>
    </cfRule>
    <cfRule type="expression" dxfId="30835" priority="1022" stopIfTrue="1">
      <formula>WEEKDAY(AK73)=7</formula>
    </cfRule>
  </conditionalFormatting>
  <conditionalFormatting sqref="AL73">
    <cfRule type="expression" dxfId="30834" priority="1019" stopIfTrue="1">
      <formula>OR(AL73=祝色,WEEKDAY(AL73)=1)</formula>
    </cfRule>
    <cfRule type="expression" dxfId="30833" priority="1020" stopIfTrue="1">
      <formula>WEEKDAY(AL73)=7</formula>
    </cfRule>
  </conditionalFormatting>
  <conditionalFormatting sqref="AM73">
    <cfRule type="expression" dxfId="30832" priority="1017" stopIfTrue="1">
      <formula>OR(AM73=祝色,WEEKDAY(AM73)=1)</formula>
    </cfRule>
    <cfRule type="expression" dxfId="30831" priority="1018" stopIfTrue="1">
      <formula>WEEKDAY(AM73)=7</formula>
    </cfRule>
  </conditionalFormatting>
  <conditionalFormatting sqref="AN73">
    <cfRule type="expression" dxfId="30830" priority="1015" stopIfTrue="1">
      <formula>OR(AN73=祝色,WEEKDAY(AN73)=1)</formula>
    </cfRule>
    <cfRule type="expression" dxfId="30829" priority="1016" stopIfTrue="1">
      <formula>WEEKDAY(AN73)=7</formula>
    </cfRule>
  </conditionalFormatting>
  <conditionalFormatting sqref="AO73">
    <cfRule type="expression" dxfId="30828" priority="1013" stopIfTrue="1">
      <formula>OR(AO73=祝色,WEEKDAY(AO73)=1)</formula>
    </cfRule>
    <cfRule type="expression" dxfId="30827" priority="1014" stopIfTrue="1">
      <formula>WEEKDAY(AO73)=7</formula>
    </cfRule>
  </conditionalFormatting>
  <conditionalFormatting sqref="AP73">
    <cfRule type="expression" dxfId="30826" priority="1011" stopIfTrue="1">
      <formula>OR(AP73=祝色,WEEKDAY(AP73)=1)</formula>
    </cfRule>
    <cfRule type="expression" dxfId="30825" priority="1012" stopIfTrue="1">
      <formula>WEEKDAY(AP73)=7</formula>
    </cfRule>
  </conditionalFormatting>
  <conditionalFormatting sqref="AQ73">
    <cfRule type="expression" dxfId="30824" priority="1009" stopIfTrue="1">
      <formula>OR(AQ73=祝色,WEEKDAY(AQ73)=1)</formula>
    </cfRule>
    <cfRule type="expression" dxfId="30823" priority="1010" stopIfTrue="1">
      <formula>WEEKDAY(AQ73)=7</formula>
    </cfRule>
  </conditionalFormatting>
  <conditionalFormatting sqref="AK74">
    <cfRule type="expression" dxfId="30822" priority="1007" stopIfTrue="1">
      <formula>OR(AK74=祝色,WEEKDAY(AK74)=1)</formula>
    </cfRule>
    <cfRule type="expression" dxfId="30821" priority="1008" stopIfTrue="1">
      <formula>WEEKDAY(AK74)=7</formula>
    </cfRule>
  </conditionalFormatting>
  <conditionalFormatting sqref="AL74">
    <cfRule type="expression" dxfId="30820" priority="1005" stopIfTrue="1">
      <formula>OR(AL74=祝色,WEEKDAY(AL74)=1)</formula>
    </cfRule>
    <cfRule type="expression" dxfId="30819" priority="1006" stopIfTrue="1">
      <formula>WEEKDAY(AL74)=7</formula>
    </cfRule>
  </conditionalFormatting>
  <conditionalFormatting sqref="AM74">
    <cfRule type="expression" dxfId="30818" priority="1003" stopIfTrue="1">
      <formula>OR(AM74=祝色,WEEKDAY(AM74)=1)</formula>
    </cfRule>
    <cfRule type="expression" dxfId="30817" priority="1004" stopIfTrue="1">
      <formula>WEEKDAY(AM74)=7</formula>
    </cfRule>
  </conditionalFormatting>
  <conditionalFormatting sqref="AN74">
    <cfRule type="expression" dxfId="30816" priority="1001" stopIfTrue="1">
      <formula>OR(AN74=祝色,WEEKDAY(AN74)=1)</formula>
    </cfRule>
    <cfRule type="expression" dxfId="30815" priority="1002" stopIfTrue="1">
      <formula>WEEKDAY(AN74)=7</formula>
    </cfRule>
  </conditionalFormatting>
  <conditionalFormatting sqref="AO74">
    <cfRule type="expression" dxfId="30814" priority="999" stopIfTrue="1">
      <formula>OR(AO74=祝色,WEEKDAY(AO74)=1)</formula>
    </cfRule>
    <cfRule type="expression" dxfId="30813" priority="1000" stopIfTrue="1">
      <formula>WEEKDAY(AO74)=7</formula>
    </cfRule>
  </conditionalFormatting>
  <conditionalFormatting sqref="AP74">
    <cfRule type="expression" dxfId="30812" priority="997" stopIfTrue="1">
      <formula>OR(AP74=祝色,WEEKDAY(AP74)=1)</formula>
    </cfRule>
    <cfRule type="expression" dxfId="30811" priority="998" stopIfTrue="1">
      <formula>WEEKDAY(AP74)=7</formula>
    </cfRule>
  </conditionalFormatting>
  <conditionalFormatting sqref="AQ74">
    <cfRule type="expression" dxfId="30810" priority="995" stopIfTrue="1">
      <formula>OR(AQ74=祝色,WEEKDAY(AQ74)=1)</formula>
    </cfRule>
    <cfRule type="expression" dxfId="30809" priority="996" stopIfTrue="1">
      <formula>WEEKDAY(AQ74)=7</formula>
    </cfRule>
  </conditionalFormatting>
  <conditionalFormatting sqref="AK75">
    <cfRule type="expression" dxfId="30808" priority="993" stopIfTrue="1">
      <formula>OR(AK75=祝色,WEEKDAY(AK75)=1)</formula>
    </cfRule>
    <cfRule type="expression" dxfId="30807" priority="994" stopIfTrue="1">
      <formula>WEEKDAY(AK75)=7</formula>
    </cfRule>
  </conditionalFormatting>
  <conditionalFormatting sqref="AL75">
    <cfRule type="expression" dxfId="30806" priority="991" stopIfTrue="1">
      <formula>OR(AL75=祝色,WEEKDAY(AL75)=1)</formula>
    </cfRule>
    <cfRule type="expression" dxfId="30805" priority="992" stopIfTrue="1">
      <formula>WEEKDAY(AL75)=7</formula>
    </cfRule>
  </conditionalFormatting>
  <conditionalFormatting sqref="AM75">
    <cfRule type="expression" dxfId="30804" priority="989" stopIfTrue="1">
      <formula>OR(AM75=祝色,WEEKDAY(AM75)=1)</formula>
    </cfRule>
    <cfRule type="expression" dxfId="30803" priority="990" stopIfTrue="1">
      <formula>WEEKDAY(AM75)=7</formula>
    </cfRule>
  </conditionalFormatting>
  <conditionalFormatting sqref="AN75">
    <cfRule type="expression" dxfId="30802" priority="987" stopIfTrue="1">
      <formula>OR(AN75=祝色,WEEKDAY(AN75)=1)</formula>
    </cfRule>
    <cfRule type="expression" dxfId="30801" priority="988" stopIfTrue="1">
      <formula>WEEKDAY(AN75)=7</formula>
    </cfRule>
  </conditionalFormatting>
  <conditionalFormatting sqref="AO75">
    <cfRule type="expression" dxfId="30800" priority="985" stopIfTrue="1">
      <formula>OR(AO75=祝色,WEEKDAY(AO75)=1)</formula>
    </cfRule>
    <cfRule type="expression" dxfId="30799" priority="986" stopIfTrue="1">
      <formula>WEEKDAY(AO75)=7</formula>
    </cfRule>
  </conditionalFormatting>
  <conditionalFormatting sqref="AP75">
    <cfRule type="expression" dxfId="30798" priority="983" stopIfTrue="1">
      <formula>OR(AP75=祝色,WEEKDAY(AP75)=1)</formula>
    </cfRule>
    <cfRule type="expression" dxfId="30797" priority="984" stopIfTrue="1">
      <formula>WEEKDAY(AP75)=7</formula>
    </cfRule>
  </conditionalFormatting>
  <conditionalFormatting sqref="AQ75">
    <cfRule type="expression" dxfId="30796" priority="981" stopIfTrue="1">
      <formula>OR(AQ75=祝色,WEEKDAY(AQ75)=1)</formula>
    </cfRule>
    <cfRule type="expression" dxfId="30795" priority="982" stopIfTrue="1">
      <formula>WEEKDAY(AQ75)=7</formula>
    </cfRule>
  </conditionalFormatting>
  <conditionalFormatting sqref="AK76">
    <cfRule type="expression" dxfId="30794" priority="979" stopIfTrue="1">
      <formula>OR(AK76=祝色,WEEKDAY(AK76)=1)</formula>
    </cfRule>
    <cfRule type="expression" dxfId="30793" priority="980" stopIfTrue="1">
      <formula>WEEKDAY(AK76)=7</formula>
    </cfRule>
  </conditionalFormatting>
  <conditionalFormatting sqref="AL76">
    <cfRule type="expression" dxfId="30792" priority="977" stopIfTrue="1">
      <formula>OR(AL76=祝色,WEEKDAY(AL76)=1)</formula>
    </cfRule>
    <cfRule type="expression" dxfId="30791" priority="978" stopIfTrue="1">
      <formula>WEEKDAY(AL76)=7</formula>
    </cfRule>
  </conditionalFormatting>
  <conditionalFormatting sqref="AM76">
    <cfRule type="expression" dxfId="30790" priority="975" stopIfTrue="1">
      <formula>OR(AM76=祝色,WEEKDAY(AM76)=1)</formula>
    </cfRule>
    <cfRule type="expression" dxfId="30789" priority="976" stopIfTrue="1">
      <formula>WEEKDAY(AM76)=7</formula>
    </cfRule>
  </conditionalFormatting>
  <conditionalFormatting sqref="AN76">
    <cfRule type="expression" dxfId="30788" priority="973" stopIfTrue="1">
      <formula>OR(AN76=祝色,WEEKDAY(AN76)=1)</formula>
    </cfRule>
    <cfRule type="expression" dxfId="30787" priority="974" stopIfTrue="1">
      <formula>WEEKDAY(AN76)=7</formula>
    </cfRule>
  </conditionalFormatting>
  <conditionalFormatting sqref="AO76">
    <cfRule type="expression" dxfId="30786" priority="971" stopIfTrue="1">
      <formula>OR(AO76=祝色,WEEKDAY(AO76)=1)</formula>
    </cfRule>
    <cfRule type="expression" dxfId="30785" priority="972" stopIfTrue="1">
      <formula>WEEKDAY(AO76)=7</formula>
    </cfRule>
  </conditionalFormatting>
  <conditionalFormatting sqref="AP76">
    <cfRule type="expression" dxfId="30784" priority="969" stopIfTrue="1">
      <formula>OR(AP76=祝色,WEEKDAY(AP76)=1)</formula>
    </cfRule>
    <cfRule type="expression" dxfId="30783" priority="970" stopIfTrue="1">
      <formula>WEEKDAY(AP76)=7</formula>
    </cfRule>
  </conditionalFormatting>
  <conditionalFormatting sqref="AQ76">
    <cfRule type="expression" dxfId="30782" priority="967" stopIfTrue="1">
      <formula>OR(AQ76=祝色,WEEKDAY(AQ76)=1)</formula>
    </cfRule>
    <cfRule type="expression" dxfId="30781" priority="968" stopIfTrue="1">
      <formula>WEEKDAY(AQ76)=7</formula>
    </cfRule>
  </conditionalFormatting>
  <conditionalFormatting sqref="AK77">
    <cfRule type="expression" dxfId="30780" priority="965" stopIfTrue="1">
      <formula>OR(AK77=祝色,WEEKDAY(AK77)=1)</formula>
    </cfRule>
    <cfRule type="expression" dxfId="30779" priority="966" stopIfTrue="1">
      <formula>WEEKDAY(AK77)=7</formula>
    </cfRule>
  </conditionalFormatting>
  <conditionalFormatting sqref="AL77">
    <cfRule type="expression" dxfId="30778" priority="963" stopIfTrue="1">
      <formula>OR(AL77=祝色,WEEKDAY(AL77)=1)</formula>
    </cfRule>
    <cfRule type="expression" dxfId="30777" priority="964" stopIfTrue="1">
      <formula>WEEKDAY(AL77)=7</formula>
    </cfRule>
  </conditionalFormatting>
  <conditionalFormatting sqref="AS72">
    <cfRule type="expression" dxfId="30776" priority="961" stopIfTrue="1">
      <formula>OR(AS72=祝色,WEEKDAY(AS72)=1)</formula>
    </cfRule>
    <cfRule type="expression" dxfId="30775" priority="962" stopIfTrue="1">
      <formula>WEEKDAY(AS72)=7</formula>
    </cfRule>
  </conditionalFormatting>
  <conditionalFormatting sqref="AT72">
    <cfRule type="expression" dxfId="30774" priority="959" stopIfTrue="1">
      <formula>OR(AT72=祝色,WEEKDAY(AT72)=1)</formula>
    </cfRule>
    <cfRule type="expression" dxfId="30773" priority="960" stopIfTrue="1">
      <formula>WEEKDAY(AT72)=7</formula>
    </cfRule>
  </conditionalFormatting>
  <conditionalFormatting sqref="AU72">
    <cfRule type="expression" dxfId="30772" priority="957" stopIfTrue="1">
      <formula>OR(AU72=祝色,WEEKDAY(AU72)=1)</formula>
    </cfRule>
    <cfRule type="expression" dxfId="30771" priority="958" stopIfTrue="1">
      <formula>WEEKDAY(AU72)=7</formula>
    </cfRule>
  </conditionalFormatting>
  <conditionalFormatting sqref="AV72">
    <cfRule type="expression" dxfId="30770" priority="955" stopIfTrue="1">
      <formula>OR(AV72=祝色,WEEKDAY(AV72)=1)</formula>
    </cfRule>
    <cfRule type="expression" dxfId="30769" priority="956" stopIfTrue="1">
      <formula>WEEKDAY(AV72)=7</formula>
    </cfRule>
  </conditionalFormatting>
  <conditionalFormatting sqref="AW72">
    <cfRule type="expression" dxfId="30768" priority="953" stopIfTrue="1">
      <formula>OR(AW72=祝色,WEEKDAY(AW72)=1)</formula>
    </cfRule>
    <cfRule type="expression" dxfId="30767" priority="954" stopIfTrue="1">
      <formula>WEEKDAY(AW72)=7</formula>
    </cfRule>
  </conditionalFormatting>
  <conditionalFormatting sqref="AX72">
    <cfRule type="expression" dxfId="30766" priority="951" stopIfTrue="1">
      <formula>OR(AX72=祝色,WEEKDAY(AX72)=1)</formula>
    </cfRule>
    <cfRule type="expression" dxfId="30765" priority="952" stopIfTrue="1">
      <formula>WEEKDAY(AX72)=7</formula>
    </cfRule>
  </conditionalFormatting>
  <conditionalFormatting sqref="AY72">
    <cfRule type="expression" dxfId="30764" priority="949" stopIfTrue="1">
      <formula>OR(AY72=祝色,WEEKDAY(AY72)=1)</formula>
    </cfRule>
    <cfRule type="expression" dxfId="30763" priority="950" stopIfTrue="1">
      <formula>WEEKDAY(AY72)=7</formula>
    </cfRule>
  </conditionalFormatting>
  <conditionalFormatting sqref="AS73">
    <cfRule type="expression" dxfId="30762" priority="947" stopIfTrue="1">
      <formula>OR(AS73=祝色,WEEKDAY(AS73)=1)</formula>
    </cfRule>
    <cfRule type="expression" dxfId="30761" priority="948" stopIfTrue="1">
      <formula>WEEKDAY(AS73)=7</formula>
    </cfRule>
  </conditionalFormatting>
  <conditionalFormatting sqref="AT73">
    <cfRule type="expression" dxfId="30760" priority="945" stopIfTrue="1">
      <formula>OR(AT73=祝色,WEEKDAY(AT73)=1)</formula>
    </cfRule>
    <cfRule type="expression" dxfId="30759" priority="946" stopIfTrue="1">
      <formula>WEEKDAY(AT73)=7</formula>
    </cfRule>
  </conditionalFormatting>
  <conditionalFormatting sqref="AU73">
    <cfRule type="expression" dxfId="30758" priority="943" stopIfTrue="1">
      <formula>OR(AU73=祝色,WEEKDAY(AU73)=1)</formula>
    </cfRule>
    <cfRule type="expression" dxfId="30757" priority="944" stopIfTrue="1">
      <formula>WEEKDAY(AU73)=7</formula>
    </cfRule>
  </conditionalFormatting>
  <conditionalFormatting sqref="AV73">
    <cfRule type="expression" dxfId="30756" priority="941" stopIfTrue="1">
      <formula>OR(AV73=祝色,WEEKDAY(AV73)=1)</formula>
    </cfRule>
    <cfRule type="expression" dxfId="30755" priority="942" stopIfTrue="1">
      <formula>WEEKDAY(AV73)=7</formula>
    </cfRule>
  </conditionalFormatting>
  <conditionalFormatting sqref="AW73">
    <cfRule type="expression" dxfId="30754" priority="939" stopIfTrue="1">
      <formula>OR(AW73=祝色,WEEKDAY(AW73)=1)</formula>
    </cfRule>
    <cfRule type="expression" dxfId="30753" priority="940" stopIfTrue="1">
      <formula>WEEKDAY(AW73)=7</formula>
    </cfRule>
  </conditionalFormatting>
  <conditionalFormatting sqref="AX73">
    <cfRule type="expression" dxfId="30752" priority="937" stopIfTrue="1">
      <formula>OR(AX73=祝色,WEEKDAY(AX73)=1)</formula>
    </cfRule>
    <cfRule type="expression" dxfId="30751" priority="938" stopIfTrue="1">
      <formula>WEEKDAY(AX73)=7</formula>
    </cfRule>
  </conditionalFormatting>
  <conditionalFormatting sqref="AY73">
    <cfRule type="expression" dxfId="30750" priority="935" stopIfTrue="1">
      <formula>OR(AY73=祝色,WEEKDAY(AY73)=1)</formula>
    </cfRule>
    <cfRule type="expression" dxfId="30749" priority="936" stopIfTrue="1">
      <formula>WEEKDAY(AY73)=7</formula>
    </cfRule>
  </conditionalFormatting>
  <conditionalFormatting sqref="AS74">
    <cfRule type="expression" dxfId="30748" priority="933" stopIfTrue="1">
      <formula>OR(AS74=祝色,WEEKDAY(AS74)=1)</formula>
    </cfRule>
    <cfRule type="expression" dxfId="30747" priority="934" stopIfTrue="1">
      <formula>WEEKDAY(AS74)=7</formula>
    </cfRule>
  </conditionalFormatting>
  <conditionalFormatting sqref="AT74">
    <cfRule type="expression" dxfId="30746" priority="931" stopIfTrue="1">
      <formula>OR(AT74=祝色,WEEKDAY(AT74)=1)</formula>
    </cfRule>
    <cfRule type="expression" dxfId="30745" priority="932" stopIfTrue="1">
      <formula>WEEKDAY(AT74)=7</formula>
    </cfRule>
  </conditionalFormatting>
  <conditionalFormatting sqref="AU74">
    <cfRule type="expression" dxfId="30744" priority="929" stopIfTrue="1">
      <formula>OR(AU74=祝色,WEEKDAY(AU74)=1)</formula>
    </cfRule>
    <cfRule type="expression" dxfId="30743" priority="930" stopIfTrue="1">
      <formula>WEEKDAY(AU74)=7</formula>
    </cfRule>
  </conditionalFormatting>
  <conditionalFormatting sqref="AV74">
    <cfRule type="expression" dxfId="30742" priority="927" stopIfTrue="1">
      <formula>OR(AV74=祝色,WEEKDAY(AV74)=1)</formula>
    </cfRule>
    <cfRule type="expression" dxfId="30741" priority="928" stopIfTrue="1">
      <formula>WEEKDAY(AV74)=7</formula>
    </cfRule>
  </conditionalFormatting>
  <conditionalFormatting sqref="AW74">
    <cfRule type="expression" dxfId="30740" priority="925" stopIfTrue="1">
      <formula>OR(AW74=祝色,WEEKDAY(AW74)=1)</formula>
    </cfRule>
    <cfRule type="expression" dxfId="30739" priority="926" stopIfTrue="1">
      <formula>WEEKDAY(AW74)=7</formula>
    </cfRule>
  </conditionalFormatting>
  <conditionalFormatting sqref="AX74">
    <cfRule type="expression" dxfId="30738" priority="923" stopIfTrue="1">
      <formula>OR(AX74=祝色,WEEKDAY(AX74)=1)</formula>
    </cfRule>
    <cfRule type="expression" dxfId="30737" priority="924" stopIfTrue="1">
      <formula>WEEKDAY(AX74)=7</formula>
    </cfRule>
  </conditionalFormatting>
  <conditionalFormatting sqref="AY74">
    <cfRule type="expression" dxfId="30736" priority="921" stopIfTrue="1">
      <formula>OR(AY74=祝色,WEEKDAY(AY74)=1)</formula>
    </cfRule>
    <cfRule type="expression" dxfId="30735" priority="922" stopIfTrue="1">
      <formula>WEEKDAY(AY74)=7</formula>
    </cfRule>
  </conditionalFormatting>
  <conditionalFormatting sqref="AS75">
    <cfRule type="expression" dxfId="30734" priority="919" stopIfTrue="1">
      <formula>OR(AS75=祝色,WEEKDAY(AS75)=1)</formula>
    </cfRule>
    <cfRule type="expression" dxfId="30733" priority="920" stopIfTrue="1">
      <formula>WEEKDAY(AS75)=7</formula>
    </cfRule>
  </conditionalFormatting>
  <conditionalFormatting sqref="AT75">
    <cfRule type="expression" dxfId="30732" priority="917" stopIfTrue="1">
      <formula>OR(AT75=祝色,WEEKDAY(AT75)=1)</formula>
    </cfRule>
    <cfRule type="expression" dxfId="30731" priority="918" stopIfTrue="1">
      <formula>WEEKDAY(AT75)=7</formula>
    </cfRule>
  </conditionalFormatting>
  <conditionalFormatting sqref="AU75">
    <cfRule type="expression" dxfId="30730" priority="915" stopIfTrue="1">
      <formula>OR(AU75=祝色,WEEKDAY(AU75)=1)</formula>
    </cfRule>
    <cfRule type="expression" dxfId="30729" priority="916" stopIfTrue="1">
      <formula>WEEKDAY(AU75)=7</formula>
    </cfRule>
  </conditionalFormatting>
  <conditionalFormatting sqref="AV75">
    <cfRule type="expression" dxfId="30728" priority="913" stopIfTrue="1">
      <formula>OR(AV75=祝色,WEEKDAY(AV75)=1)</formula>
    </cfRule>
    <cfRule type="expression" dxfId="30727" priority="914" stopIfTrue="1">
      <formula>WEEKDAY(AV75)=7</formula>
    </cfRule>
  </conditionalFormatting>
  <conditionalFormatting sqref="AW75">
    <cfRule type="expression" dxfId="30726" priority="911" stopIfTrue="1">
      <formula>OR(AW75=祝色,WEEKDAY(AW75)=1)</formula>
    </cfRule>
    <cfRule type="expression" dxfId="30725" priority="912" stopIfTrue="1">
      <formula>WEEKDAY(AW75)=7</formula>
    </cfRule>
  </conditionalFormatting>
  <conditionalFormatting sqref="AX75">
    <cfRule type="expression" dxfId="30724" priority="909" stopIfTrue="1">
      <formula>OR(AX75=祝色,WEEKDAY(AX75)=1)</formula>
    </cfRule>
    <cfRule type="expression" dxfId="30723" priority="910" stopIfTrue="1">
      <formula>WEEKDAY(AX75)=7</formula>
    </cfRule>
  </conditionalFormatting>
  <conditionalFormatting sqref="AY75">
    <cfRule type="expression" dxfId="30722" priority="907" stopIfTrue="1">
      <formula>OR(AY75=祝色,WEEKDAY(AY75)=1)</formula>
    </cfRule>
    <cfRule type="expression" dxfId="30721" priority="908" stopIfTrue="1">
      <formula>WEEKDAY(AY75)=7</formula>
    </cfRule>
  </conditionalFormatting>
  <conditionalFormatting sqref="AS76">
    <cfRule type="expression" dxfId="30720" priority="905" stopIfTrue="1">
      <formula>OR(AS76=祝色,WEEKDAY(AS76)=1)</formula>
    </cfRule>
    <cfRule type="expression" dxfId="30719" priority="906" stopIfTrue="1">
      <formula>WEEKDAY(AS76)=7</formula>
    </cfRule>
  </conditionalFormatting>
  <conditionalFormatting sqref="AT76">
    <cfRule type="expression" dxfId="30718" priority="903" stopIfTrue="1">
      <formula>OR(AT76=祝色,WEEKDAY(AT76)=1)</formula>
    </cfRule>
    <cfRule type="expression" dxfId="30717" priority="904" stopIfTrue="1">
      <formula>WEEKDAY(AT76)=7</formula>
    </cfRule>
  </conditionalFormatting>
  <conditionalFormatting sqref="AU76">
    <cfRule type="expression" dxfId="30716" priority="901" stopIfTrue="1">
      <formula>OR(AU76=祝色,WEEKDAY(AU76)=1)</formula>
    </cfRule>
    <cfRule type="expression" dxfId="30715" priority="902" stopIfTrue="1">
      <formula>WEEKDAY(AU76)=7</formula>
    </cfRule>
  </conditionalFormatting>
  <conditionalFormatting sqref="AV76">
    <cfRule type="expression" dxfId="30714" priority="899" stopIfTrue="1">
      <formula>OR(AV76=祝色,WEEKDAY(AV76)=1)</formula>
    </cfRule>
    <cfRule type="expression" dxfId="30713" priority="900" stopIfTrue="1">
      <formula>WEEKDAY(AV76)=7</formula>
    </cfRule>
  </conditionalFormatting>
  <conditionalFormatting sqref="AW76">
    <cfRule type="expression" dxfId="30712" priority="897" stopIfTrue="1">
      <formula>OR(AW76=祝色,WEEKDAY(AW76)=1)</formula>
    </cfRule>
    <cfRule type="expression" dxfId="30711" priority="898" stopIfTrue="1">
      <formula>WEEKDAY(AW76)=7</formula>
    </cfRule>
  </conditionalFormatting>
  <conditionalFormatting sqref="AX76">
    <cfRule type="expression" dxfId="30710" priority="895" stopIfTrue="1">
      <formula>OR(AX76=祝色,WEEKDAY(AX76)=1)</formula>
    </cfRule>
    <cfRule type="expression" dxfId="30709" priority="896" stopIfTrue="1">
      <formula>WEEKDAY(AX76)=7</formula>
    </cfRule>
  </conditionalFormatting>
  <conditionalFormatting sqref="AY76">
    <cfRule type="expression" dxfId="30708" priority="893" stopIfTrue="1">
      <formula>OR(AY76=祝色,WEEKDAY(AY76)=1)</formula>
    </cfRule>
    <cfRule type="expression" dxfId="30707" priority="894" stopIfTrue="1">
      <formula>WEEKDAY(AY76)=7</formula>
    </cfRule>
  </conditionalFormatting>
  <conditionalFormatting sqref="AS77">
    <cfRule type="expression" dxfId="30706" priority="891" stopIfTrue="1">
      <formula>OR(AS77=祝色,WEEKDAY(AS77)=1)</formula>
    </cfRule>
    <cfRule type="expression" dxfId="30705" priority="892" stopIfTrue="1">
      <formula>WEEKDAY(AS77)=7</formula>
    </cfRule>
  </conditionalFormatting>
  <conditionalFormatting sqref="AT77">
    <cfRule type="expression" dxfId="30704" priority="889" stopIfTrue="1">
      <formula>OR(AT77=祝色,WEEKDAY(AT77)=1)</formula>
    </cfRule>
    <cfRule type="expression" dxfId="30703" priority="890" stopIfTrue="1">
      <formula>WEEKDAY(AT77)=7</formula>
    </cfRule>
  </conditionalFormatting>
  <conditionalFormatting sqref="D82">
    <cfRule type="expression" dxfId="30702" priority="887" stopIfTrue="1">
      <formula>OR(D82=祝色,WEEKDAY(D82)=1)</formula>
    </cfRule>
    <cfRule type="expression" dxfId="30701" priority="888" stopIfTrue="1">
      <formula>WEEKDAY(D82)=7</formula>
    </cfRule>
  </conditionalFormatting>
  <conditionalFormatting sqref="E82">
    <cfRule type="expression" dxfId="30700" priority="885" stopIfTrue="1">
      <formula>OR(E82=祝色,WEEKDAY(E82)=1)</formula>
    </cfRule>
    <cfRule type="expression" dxfId="30699" priority="886" stopIfTrue="1">
      <formula>WEEKDAY(E82)=7</formula>
    </cfRule>
  </conditionalFormatting>
  <conditionalFormatting sqref="F82">
    <cfRule type="expression" dxfId="30698" priority="883" stopIfTrue="1">
      <formula>OR(F82=祝色,WEEKDAY(F82)=1)</formula>
    </cfRule>
    <cfRule type="expression" dxfId="30697" priority="884" stopIfTrue="1">
      <formula>WEEKDAY(F82)=7</formula>
    </cfRule>
  </conditionalFormatting>
  <conditionalFormatting sqref="G82">
    <cfRule type="expression" dxfId="30696" priority="881" stopIfTrue="1">
      <formula>OR(G82=祝色,WEEKDAY(G82)=1)</formula>
    </cfRule>
    <cfRule type="expression" dxfId="30695" priority="882" stopIfTrue="1">
      <formula>WEEKDAY(G82)=7</formula>
    </cfRule>
  </conditionalFormatting>
  <conditionalFormatting sqref="H82">
    <cfRule type="expression" dxfId="30694" priority="879" stopIfTrue="1">
      <formula>OR(H82=祝色,WEEKDAY(H82)=1)</formula>
    </cfRule>
    <cfRule type="expression" dxfId="30693" priority="880" stopIfTrue="1">
      <formula>WEEKDAY(H82)=7</formula>
    </cfRule>
  </conditionalFormatting>
  <conditionalFormatting sqref="I82">
    <cfRule type="expression" dxfId="30692" priority="877" stopIfTrue="1">
      <formula>OR(I82=祝色,WEEKDAY(I82)=1)</formula>
    </cfRule>
    <cfRule type="expression" dxfId="30691" priority="878" stopIfTrue="1">
      <formula>WEEKDAY(I82)=7</formula>
    </cfRule>
  </conditionalFormatting>
  <conditionalFormatting sqref="J82">
    <cfRule type="expression" dxfId="30690" priority="875" stopIfTrue="1">
      <formula>OR(J82=祝色,WEEKDAY(J82)=1)</formula>
    </cfRule>
    <cfRule type="expression" dxfId="30689" priority="876" stopIfTrue="1">
      <formula>WEEKDAY(J82)=7</formula>
    </cfRule>
  </conditionalFormatting>
  <conditionalFormatting sqref="D83">
    <cfRule type="expression" dxfId="30688" priority="873" stopIfTrue="1">
      <formula>OR(D83=祝色,WEEKDAY(D83)=1)</formula>
    </cfRule>
    <cfRule type="expression" dxfId="30687" priority="874" stopIfTrue="1">
      <formula>WEEKDAY(D83)=7</formula>
    </cfRule>
  </conditionalFormatting>
  <conditionalFormatting sqref="E83">
    <cfRule type="expression" dxfId="30686" priority="871" stopIfTrue="1">
      <formula>OR(E83=祝色,WEEKDAY(E83)=1)</formula>
    </cfRule>
    <cfRule type="expression" dxfId="30685" priority="872" stopIfTrue="1">
      <formula>WEEKDAY(E83)=7</formula>
    </cfRule>
  </conditionalFormatting>
  <conditionalFormatting sqref="F83">
    <cfRule type="expression" dxfId="30684" priority="869" stopIfTrue="1">
      <formula>OR(F83=祝色,WEEKDAY(F83)=1)</formula>
    </cfRule>
    <cfRule type="expression" dxfId="30683" priority="870" stopIfTrue="1">
      <formula>WEEKDAY(F83)=7</formula>
    </cfRule>
  </conditionalFormatting>
  <conditionalFormatting sqref="G83">
    <cfRule type="expression" dxfId="30682" priority="867" stopIfTrue="1">
      <formula>OR(G83=祝色,WEEKDAY(G83)=1)</formula>
    </cfRule>
    <cfRule type="expression" dxfId="30681" priority="868" stopIfTrue="1">
      <formula>WEEKDAY(G83)=7</formula>
    </cfRule>
  </conditionalFormatting>
  <conditionalFormatting sqref="H83">
    <cfRule type="expression" dxfId="30680" priority="865" stopIfTrue="1">
      <formula>OR(H83=祝色,WEEKDAY(H83)=1)</formula>
    </cfRule>
    <cfRule type="expression" dxfId="30679" priority="866" stopIfTrue="1">
      <formula>WEEKDAY(H83)=7</formula>
    </cfRule>
  </conditionalFormatting>
  <conditionalFormatting sqref="I83">
    <cfRule type="expression" dxfId="30678" priority="863" stopIfTrue="1">
      <formula>OR(I83=祝色,WEEKDAY(I83)=1)</formula>
    </cfRule>
    <cfRule type="expression" dxfId="30677" priority="864" stopIfTrue="1">
      <formula>WEEKDAY(I83)=7</formula>
    </cfRule>
  </conditionalFormatting>
  <conditionalFormatting sqref="J83">
    <cfRule type="expression" dxfId="30676" priority="861" stopIfTrue="1">
      <formula>OR(J83=祝色,WEEKDAY(J83)=1)</formula>
    </cfRule>
    <cfRule type="expression" dxfId="30675" priority="862" stopIfTrue="1">
      <formula>WEEKDAY(J83)=7</formula>
    </cfRule>
  </conditionalFormatting>
  <conditionalFormatting sqref="D84">
    <cfRule type="expression" dxfId="30674" priority="859" stopIfTrue="1">
      <formula>OR(D84=祝色,WEEKDAY(D84)=1)</formula>
    </cfRule>
    <cfRule type="expression" dxfId="30673" priority="860" stopIfTrue="1">
      <formula>WEEKDAY(D84)=7</formula>
    </cfRule>
  </conditionalFormatting>
  <conditionalFormatting sqref="E84">
    <cfRule type="expression" dxfId="30672" priority="857" stopIfTrue="1">
      <formula>OR(E84=祝色,WEEKDAY(E84)=1)</formula>
    </cfRule>
    <cfRule type="expression" dxfId="30671" priority="858" stopIfTrue="1">
      <formula>WEEKDAY(E84)=7</formula>
    </cfRule>
  </conditionalFormatting>
  <conditionalFormatting sqref="F84">
    <cfRule type="expression" dxfId="30670" priority="855" stopIfTrue="1">
      <formula>OR(F84=祝色,WEEKDAY(F84)=1)</formula>
    </cfRule>
    <cfRule type="expression" dxfId="30669" priority="856" stopIfTrue="1">
      <formula>WEEKDAY(F84)=7</formula>
    </cfRule>
  </conditionalFormatting>
  <conditionalFormatting sqref="G84">
    <cfRule type="expression" dxfId="30668" priority="853" stopIfTrue="1">
      <formula>OR(G84=祝色,WEEKDAY(G84)=1)</formula>
    </cfRule>
    <cfRule type="expression" dxfId="30667" priority="854" stopIfTrue="1">
      <formula>WEEKDAY(G84)=7</formula>
    </cfRule>
  </conditionalFormatting>
  <conditionalFormatting sqref="H84">
    <cfRule type="expression" dxfId="30666" priority="851" stopIfTrue="1">
      <formula>OR(H84=祝色,WEEKDAY(H84)=1)</formula>
    </cfRule>
    <cfRule type="expression" dxfId="30665" priority="852" stopIfTrue="1">
      <formula>WEEKDAY(H84)=7</formula>
    </cfRule>
  </conditionalFormatting>
  <conditionalFormatting sqref="I84">
    <cfRule type="expression" dxfId="30664" priority="849" stopIfTrue="1">
      <formula>OR(I84=祝色,WEEKDAY(I84)=1)</formula>
    </cfRule>
    <cfRule type="expression" dxfId="30663" priority="850" stopIfTrue="1">
      <formula>WEEKDAY(I84)=7</formula>
    </cfRule>
  </conditionalFormatting>
  <conditionalFormatting sqref="J84">
    <cfRule type="expression" dxfId="30662" priority="847" stopIfTrue="1">
      <formula>OR(J84=祝色,WEEKDAY(J84)=1)</formula>
    </cfRule>
    <cfRule type="expression" dxfId="30661" priority="848" stopIfTrue="1">
      <formula>WEEKDAY(J84)=7</formula>
    </cfRule>
  </conditionalFormatting>
  <conditionalFormatting sqref="D85">
    <cfRule type="expression" dxfId="30660" priority="845" stopIfTrue="1">
      <formula>OR(D85=祝色,WEEKDAY(D85)=1)</formula>
    </cfRule>
    <cfRule type="expression" dxfId="30659" priority="846" stopIfTrue="1">
      <formula>WEEKDAY(D85)=7</formula>
    </cfRule>
  </conditionalFormatting>
  <conditionalFormatting sqref="E85">
    <cfRule type="expression" dxfId="30658" priority="843" stopIfTrue="1">
      <formula>OR(E85=祝色,WEEKDAY(E85)=1)</formula>
    </cfRule>
    <cfRule type="expression" dxfId="30657" priority="844" stopIfTrue="1">
      <formula>WEEKDAY(E85)=7</formula>
    </cfRule>
  </conditionalFormatting>
  <conditionalFormatting sqref="F85">
    <cfRule type="expression" dxfId="30656" priority="841" stopIfTrue="1">
      <formula>OR(F85=祝色,WEEKDAY(F85)=1)</formula>
    </cfRule>
    <cfRule type="expression" dxfId="30655" priority="842" stopIfTrue="1">
      <formula>WEEKDAY(F85)=7</formula>
    </cfRule>
  </conditionalFormatting>
  <conditionalFormatting sqref="G85">
    <cfRule type="expression" dxfId="30654" priority="839" stopIfTrue="1">
      <formula>OR(G85=祝色,WEEKDAY(G85)=1)</formula>
    </cfRule>
    <cfRule type="expression" dxfId="30653" priority="840" stopIfTrue="1">
      <formula>WEEKDAY(G85)=7</formula>
    </cfRule>
  </conditionalFormatting>
  <conditionalFormatting sqref="H85">
    <cfRule type="expression" dxfId="30652" priority="837" stopIfTrue="1">
      <formula>OR(H85=祝色,WEEKDAY(H85)=1)</formula>
    </cfRule>
    <cfRule type="expression" dxfId="30651" priority="838" stopIfTrue="1">
      <formula>WEEKDAY(H85)=7</formula>
    </cfRule>
  </conditionalFormatting>
  <conditionalFormatting sqref="I85">
    <cfRule type="expression" dxfId="30650" priority="835" stopIfTrue="1">
      <formula>OR(I85=祝色,WEEKDAY(I85)=1)</formula>
    </cfRule>
    <cfRule type="expression" dxfId="30649" priority="836" stopIfTrue="1">
      <formula>WEEKDAY(I85)=7</formula>
    </cfRule>
  </conditionalFormatting>
  <conditionalFormatting sqref="J85">
    <cfRule type="expression" dxfId="30648" priority="833" stopIfTrue="1">
      <formula>OR(J85=祝色,WEEKDAY(J85)=1)</formula>
    </cfRule>
    <cfRule type="expression" dxfId="30647" priority="834" stopIfTrue="1">
      <formula>WEEKDAY(J85)=7</formula>
    </cfRule>
  </conditionalFormatting>
  <conditionalFormatting sqref="D86">
    <cfRule type="expression" dxfId="30646" priority="831" stopIfTrue="1">
      <formula>OR(D86=祝色,WEEKDAY(D86)=1)</formula>
    </cfRule>
    <cfRule type="expression" dxfId="30645" priority="832" stopIfTrue="1">
      <formula>WEEKDAY(D86)=7</formula>
    </cfRule>
  </conditionalFormatting>
  <conditionalFormatting sqref="E86">
    <cfRule type="expression" dxfId="30644" priority="829" stopIfTrue="1">
      <formula>OR(E86=祝色,WEEKDAY(E86)=1)</formula>
    </cfRule>
    <cfRule type="expression" dxfId="30643" priority="830" stopIfTrue="1">
      <formula>WEEKDAY(E86)=7</formula>
    </cfRule>
  </conditionalFormatting>
  <conditionalFormatting sqref="F86">
    <cfRule type="expression" dxfId="30642" priority="827" stopIfTrue="1">
      <formula>OR(F86=祝色,WEEKDAY(F86)=1)</formula>
    </cfRule>
    <cfRule type="expression" dxfId="30641" priority="828" stopIfTrue="1">
      <formula>WEEKDAY(F86)=7</formula>
    </cfRule>
  </conditionalFormatting>
  <conditionalFormatting sqref="G86">
    <cfRule type="expression" dxfId="30640" priority="825" stopIfTrue="1">
      <formula>OR(G86=祝色,WEEKDAY(G86)=1)</formula>
    </cfRule>
    <cfRule type="expression" dxfId="30639" priority="826" stopIfTrue="1">
      <formula>WEEKDAY(G86)=7</formula>
    </cfRule>
  </conditionalFormatting>
  <conditionalFormatting sqref="H86">
    <cfRule type="expression" dxfId="30638" priority="823" stopIfTrue="1">
      <formula>OR(H86=祝色,WEEKDAY(H86)=1)</formula>
    </cfRule>
    <cfRule type="expression" dxfId="30637" priority="824" stopIfTrue="1">
      <formula>WEEKDAY(H86)=7</formula>
    </cfRule>
  </conditionalFormatting>
  <conditionalFormatting sqref="I86">
    <cfRule type="expression" dxfId="30636" priority="821" stopIfTrue="1">
      <formula>OR(I86=祝色,WEEKDAY(I86)=1)</formula>
    </cfRule>
    <cfRule type="expression" dxfId="30635" priority="822" stopIfTrue="1">
      <formula>WEEKDAY(I86)=7</formula>
    </cfRule>
  </conditionalFormatting>
  <conditionalFormatting sqref="J86">
    <cfRule type="expression" dxfId="30634" priority="819" stopIfTrue="1">
      <formula>OR(J86=祝色,WEEKDAY(J86)=1)</formula>
    </cfRule>
    <cfRule type="expression" dxfId="30633" priority="820" stopIfTrue="1">
      <formula>WEEKDAY(J86)=7</formula>
    </cfRule>
  </conditionalFormatting>
  <conditionalFormatting sqref="D87">
    <cfRule type="expression" dxfId="30632" priority="817" stopIfTrue="1">
      <formula>OR(D87=祝色,WEEKDAY(D87)=1)</formula>
    </cfRule>
    <cfRule type="expression" dxfId="30631" priority="818" stopIfTrue="1">
      <formula>WEEKDAY(D87)=7</formula>
    </cfRule>
  </conditionalFormatting>
  <conditionalFormatting sqref="E87">
    <cfRule type="expression" dxfId="30630" priority="815" stopIfTrue="1">
      <formula>OR(E87=祝色,WEEKDAY(E87)=1)</formula>
    </cfRule>
    <cfRule type="expression" dxfId="30629" priority="816" stopIfTrue="1">
      <formula>WEEKDAY(E87)=7</formula>
    </cfRule>
  </conditionalFormatting>
  <conditionalFormatting sqref="L82">
    <cfRule type="expression" dxfId="30628" priority="813" stopIfTrue="1">
      <formula>OR(L82=祝色,WEEKDAY(L82)=1)</formula>
    </cfRule>
    <cfRule type="expression" dxfId="30627" priority="814" stopIfTrue="1">
      <formula>WEEKDAY(L82)=7</formula>
    </cfRule>
  </conditionalFormatting>
  <conditionalFormatting sqref="M82">
    <cfRule type="expression" dxfId="30626" priority="811" stopIfTrue="1">
      <formula>OR(M82=祝色,WEEKDAY(M82)=1)</formula>
    </cfRule>
    <cfRule type="expression" dxfId="30625" priority="812" stopIfTrue="1">
      <formula>WEEKDAY(M82)=7</formula>
    </cfRule>
  </conditionalFormatting>
  <conditionalFormatting sqref="N82">
    <cfRule type="expression" dxfId="30624" priority="809" stopIfTrue="1">
      <formula>OR(N82=祝色,WEEKDAY(N82)=1)</formula>
    </cfRule>
    <cfRule type="expression" dxfId="30623" priority="810" stopIfTrue="1">
      <formula>WEEKDAY(N82)=7</formula>
    </cfRule>
  </conditionalFormatting>
  <conditionalFormatting sqref="O82">
    <cfRule type="expression" dxfId="30622" priority="807" stopIfTrue="1">
      <formula>OR(O82=祝色,WEEKDAY(O82)=1)</formula>
    </cfRule>
    <cfRule type="expression" dxfId="30621" priority="808" stopIfTrue="1">
      <formula>WEEKDAY(O82)=7</formula>
    </cfRule>
  </conditionalFormatting>
  <conditionalFormatting sqref="P82">
    <cfRule type="expression" dxfId="30620" priority="805" stopIfTrue="1">
      <formula>OR(P82=祝色,WEEKDAY(P82)=1)</formula>
    </cfRule>
    <cfRule type="expression" dxfId="30619" priority="806" stopIfTrue="1">
      <formula>WEEKDAY(P82)=7</formula>
    </cfRule>
  </conditionalFormatting>
  <conditionalFormatting sqref="Q82">
    <cfRule type="expression" dxfId="30618" priority="803" stopIfTrue="1">
      <formula>OR(Q82=祝色,WEEKDAY(Q82)=1)</formula>
    </cfRule>
    <cfRule type="expression" dxfId="30617" priority="804" stopIfTrue="1">
      <formula>WEEKDAY(Q82)=7</formula>
    </cfRule>
  </conditionalFormatting>
  <conditionalFormatting sqref="R82">
    <cfRule type="expression" dxfId="30616" priority="801" stopIfTrue="1">
      <formula>OR(R82=祝色,WEEKDAY(R82)=1)</formula>
    </cfRule>
    <cfRule type="expression" dxfId="30615" priority="802" stopIfTrue="1">
      <formula>WEEKDAY(R82)=7</formula>
    </cfRule>
  </conditionalFormatting>
  <conditionalFormatting sqref="L83">
    <cfRule type="expression" dxfId="30614" priority="799" stopIfTrue="1">
      <formula>OR(L83=祝色,WEEKDAY(L83)=1)</formula>
    </cfRule>
    <cfRule type="expression" dxfId="30613" priority="800" stopIfTrue="1">
      <formula>WEEKDAY(L83)=7</formula>
    </cfRule>
  </conditionalFormatting>
  <conditionalFormatting sqref="M83">
    <cfRule type="expression" dxfId="30612" priority="797" stopIfTrue="1">
      <formula>OR(M83=祝色,WEEKDAY(M83)=1)</formula>
    </cfRule>
    <cfRule type="expression" dxfId="30611" priority="798" stopIfTrue="1">
      <formula>WEEKDAY(M83)=7</formula>
    </cfRule>
  </conditionalFormatting>
  <conditionalFormatting sqref="N83">
    <cfRule type="expression" dxfId="30610" priority="795" stopIfTrue="1">
      <formula>OR(N83=祝色,WEEKDAY(N83)=1)</formula>
    </cfRule>
    <cfRule type="expression" dxfId="30609" priority="796" stopIfTrue="1">
      <formula>WEEKDAY(N83)=7</formula>
    </cfRule>
  </conditionalFormatting>
  <conditionalFormatting sqref="O83">
    <cfRule type="expression" dxfId="30608" priority="793" stopIfTrue="1">
      <formula>OR(O83=祝色,WEEKDAY(O83)=1)</formula>
    </cfRule>
    <cfRule type="expression" dxfId="30607" priority="794" stopIfTrue="1">
      <formula>WEEKDAY(O83)=7</formula>
    </cfRule>
  </conditionalFormatting>
  <conditionalFormatting sqref="P83">
    <cfRule type="expression" dxfId="30606" priority="791" stopIfTrue="1">
      <formula>OR(P83=祝色,WEEKDAY(P83)=1)</formula>
    </cfRule>
    <cfRule type="expression" dxfId="30605" priority="792" stopIfTrue="1">
      <formula>WEEKDAY(P83)=7</formula>
    </cfRule>
  </conditionalFormatting>
  <conditionalFormatting sqref="Q83">
    <cfRule type="expression" dxfId="30604" priority="789" stopIfTrue="1">
      <formula>OR(Q83=祝色,WEEKDAY(Q83)=1)</formula>
    </cfRule>
    <cfRule type="expression" dxfId="30603" priority="790" stopIfTrue="1">
      <formula>WEEKDAY(Q83)=7</formula>
    </cfRule>
  </conditionalFormatting>
  <conditionalFormatting sqref="R83">
    <cfRule type="expression" dxfId="30602" priority="787" stopIfTrue="1">
      <formula>OR(R83=祝色,WEEKDAY(R83)=1)</formula>
    </cfRule>
    <cfRule type="expression" dxfId="30601" priority="788" stopIfTrue="1">
      <formula>WEEKDAY(R83)=7</formula>
    </cfRule>
  </conditionalFormatting>
  <conditionalFormatting sqref="L84">
    <cfRule type="expression" dxfId="30600" priority="785" stopIfTrue="1">
      <formula>OR(L84=祝色,WEEKDAY(L84)=1)</formula>
    </cfRule>
    <cfRule type="expression" dxfId="30599" priority="786" stopIfTrue="1">
      <formula>WEEKDAY(L84)=7</formula>
    </cfRule>
  </conditionalFormatting>
  <conditionalFormatting sqref="M84">
    <cfRule type="expression" dxfId="30598" priority="783" stopIfTrue="1">
      <formula>OR(M84=祝色,WEEKDAY(M84)=1)</formula>
    </cfRule>
    <cfRule type="expression" dxfId="30597" priority="784" stopIfTrue="1">
      <formula>WEEKDAY(M84)=7</formula>
    </cfRule>
  </conditionalFormatting>
  <conditionalFormatting sqref="N84">
    <cfRule type="expression" dxfId="30596" priority="781" stopIfTrue="1">
      <formula>OR(N84=祝色,WEEKDAY(N84)=1)</formula>
    </cfRule>
    <cfRule type="expression" dxfId="30595" priority="782" stopIfTrue="1">
      <formula>WEEKDAY(N84)=7</formula>
    </cfRule>
  </conditionalFormatting>
  <conditionalFormatting sqref="O84">
    <cfRule type="expression" dxfId="30594" priority="779" stopIfTrue="1">
      <formula>OR(O84=祝色,WEEKDAY(O84)=1)</formula>
    </cfRule>
    <cfRule type="expression" dxfId="30593" priority="780" stopIfTrue="1">
      <formula>WEEKDAY(O84)=7</formula>
    </cfRule>
  </conditionalFormatting>
  <conditionalFormatting sqref="P84">
    <cfRule type="expression" dxfId="30592" priority="777" stopIfTrue="1">
      <formula>OR(P84=祝色,WEEKDAY(P84)=1)</formula>
    </cfRule>
    <cfRule type="expression" dxfId="30591" priority="778" stopIfTrue="1">
      <formula>WEEKDAY(P84)=7</formula>
    </cfRule>
  </conditionalFormatting>
  <conditionalFormatting sqref="Q84">
    <cfRule type="expression" dxfId="30590" priority="775" stopIfTrue="1">
      <formula>OR(Q84=祝色,WEEKDAY(Q84)=1)</formula>
    </cfRule>
    <cfRule type="expression" dxfId="30589" priority="776" stopIfTrue="1">
      <formula>WEEKDAY(Q84)=7</formula>
    </cfRule>
  </conditionalFormatting>
  <conditionalFormatting sqref="R84">
    <cfRule type="expression" dxfId="30588" priority="773" stopIfTrue="1">
      <formula>OR(R84=祝色,WEEKDAY(R84)=1)</formula>
    </cfRule>
    <cfRule type="expression" dxfId="30587" priority="774" stopIfTrue="1">
      <formula>WEEKDAY(R84)=7</formula>
    </cfRule>
  </conditionalFormatting>
  <conditionalFormatting sqref="L85">
    <cfRule type="expression" dxfId="30586" priority="771" stopIfTrue="1">
      <formula>OR(L85=祝色,WEEKDAY(L85)=1)</formula>
    </cfRule>
    <cfRule type="expression" dxfId="30585" priority="772" stopIfTrue="1">
      <formula>WEEKDAY(L85)=7</formula>
    </cfRule>
  </conditionalFormatting>
  <conditionalFormatting sqref="M85">
    <cfRule type="expression" dxfId="30584" priority="769" stopIfTrue="1">
      <formula>OR(M85=祝色,WEEKDAY(M85)=1)</formula>
    </cfRule>
    <cfRule type="expression" dxfId="30583" priority="770" stopIfTrue="1">
      <formula>WEEKDAY(M85)=7</formula>
    </cfRule>
  </conditionalFormatting>
  <conditionalFormatting sqref="N85">
    <cfRule type="expression" dxfId="30582" priority="767" stopIfTrue="1">
      <formula>OR(N85=祝色,WEEKDAY(N85)=1)</formula>
    </cfRule>
    <cfRule type="expression" dxfId="30581" priority="768" stopIfTrue="1">
      <formula>WEEKDAY(N85)=7</formula>
    </cfRule>
  </conditionalFormatting>
  <conditionalFormatting sqref="O85">
    <cfRule type="expression" dxfId="30580" priority="765" stopIfTrue="1">
      <formula>OR(O85=祝色,WEEKDAY(O85)=1)</formula>
    </cfRule>
    <cfRule type="expression" dxfId="30579" priority="766" stopIfTrue="1">
      <formula>WEEKDAY(O85)=7</formula>
    </cfRule>
  </conditionalFormatting>
  <conditionalFormatting sqref="P85">
    <cfRule type="expression" dxfId="30578" priority="763" stopIfTrue="1">
      <formula>OR(P85=祝色,WEEKDAY(P85)=1)</formula>
    </cfRule>
    <cfRule type="expression" dxfId="30577" priority="764" stopIfTrue="1">
      <formula>WEEKDAY(P85)=7</formula>
    </cfRule>
  </conditionalFormatting>
  <conditionalFormatting sqref="Q85">
    <cfRule type="expression" dxfId="30576" priority="761" stopIfTrue="1">
      <formula>OR(Q85=祝色,WEEKDAY(Q85)=1)</formula>
    </cfRule>
    <cfRule type="expression" dxfId="30575" priority="762" stopIfTrue="1">
      <formula>WEEKDAY(Q85)=7</formula>
    </cfRule>
  </conditionalFormatting>
  <conditionalFormatting sqref="R85">
    <cfRule type="expression" dxfId="30574" priority="759" stopIfTrue="1">
      <formula>OR(R85=祝色,WEEKDAY(R85)=1)</formula>
    </cfRule>
    <cfRule type="expression" dxfId="30573" priority="760" stopIfTrue="1">
      <formula>WEEKDAY(R85)=7</formula>
    </cfRule>
  </conditionalFormatting>
  <conditionalFormatting sqref="L86">
    <cfRule type="expression" dxfId="30572" priority="757" stopIfTrue="1">
      <formula>OR(L86=祝色,WEEKDAY(L86)=1)</formula>
    </cfRule>
    <cfRule type="expression" dxfId="30571" priority="758" stopIfTrue="1">
      <formula>WEEKDAY(L86)=7</formula>
    </cfRule>
  </conditionalFormatting>
  <conditionalFormatting sqref="M86">
    <cfRule type="expression" dxfId="30570" priority="755" stopIfTrue="1">
      <formula>OR(M86=祝色,WEEKDAY(M86)=1)</formula>
    </cfRule>
    <cfRule type="expression" dxfId="30569" priority="756" stopIfTrue="1">
      <formula>WEEKDAY(M86)=7</formula>
    </cfRule>
  </conditionalFormatting>
  <conditionalFormatting sqref="N86">
    <cfRule type="expression" dxfId="30568" priority="753" stopIfTrue="1">
      <formula>OR(N86=祝色,WEEKDAY(N86)=1)</formula>
    </cfRule>
    <cfRule type="expression" dxfId="30567" priority="754" stopIfTrue="1">
      <formula>WEEKDAY(N86)=7</formula>
    </cfRule>
  </conditionalFormatting>
  <conditionalFormatting sqref="O86">
    <cfRule type="expression" dxfId="30566" priority="751" stopIfTrue="1">
      <formula>OR(O86=祝色,WEEKDAY(O86)=1)</formula>
    </cfRule>
    <cfRule type="expression" dxfId="30565" priority="752" stopIfTrue="1">
      <formula>WEEKDAY(O86)=7</formula>
    </cfRule>
  </conditionalFormatting>
  <conditionalFormatting sqref="P86">
    <cfRule type="expression" dxfId="30564" priority="749" stopIfTrue="1">
      <formula>OR(P86=祝色,WEEKDAY(P86)=1)</formula>
    </cfRule>
    <cfRule type="expression" dxfId="30563" priority="750" stopIfTrue="1">
      <formula>WEEKDAY(P86)=7</formula>
    </cfRule>
  </conditionalFormatting>
  <conditionalFormatting sqref="Q86">
    <cfRule type="expression" dxfId="30562" priority="747" stopIfTrue="1">
      <formula>OR(Q86=祝色,WEEKDAY(Q86)=1)</formula>
    </cfRule>
    <cfRule type="expression" dxfId="30561" priority="748" stopIfTrue="1">
      <formula>WEEKDAY(Q86)=7</formula>
    </cfRule>
  </conditionalFormatting>
  <conditionalFormatting sqref="R86">
    <cfRule type="expression" dxfId="30560" priority="745" stopIfTrue="1">
      <formula>OR(R86=祝色,WEEKDAY(R86)=1)</formula>
    </cfRule>
    <cfRule type="expression" dxfId="30559" priority="746" stopIfTrue="1">
      <formula>WEEKDAY(R86)=7</formula>
    </cfRule>
  </conditionalFormatting>
  <conditionalFormatting sqref="L87">
    <cfRule type="expression" dxfId="30558" priority="743" stopIfTrue="1">
      <formula>OR(L87=祝色,WEEKDAY(L87)=1)</formula>
    </cfRule>
    <cfRule type="expression" dxfId="30557" priority="744" stopIfTrue="1">
      <formula>WEEKDAY(L87)=7</formula>
    </cfRule>
  </conditionalFormatting>
  <conditionalFormatting sqref="M87">
    <cfRule type="expression" dxfId="30556" priority="741" stopIfTrue="1">
      <formula>OR(M87=祝色,WEEKDAY(M87)=1)</formula>
    </cfRule>
    <cfRule type="expression" dxfId="30555" priority="742" stopIfTrue="1">
      <formula>WEEKDAY(M87)=7</formula>
    </cfRule>
  </conditionalFormatting>
  <conditionalFormatting sqref="T82">
    <cfRule type="expression" dxfId="30554" priority="739" stopIfTrue="1">
      <formula>OR(T82=祝色,WEEKDAY(T82)=1)</formula>
    </cfRule>
    <cfRule type="expression" dxfId="30553" priority="740" stopIfTrue="1">
      <formula>WEEKDAY(T82)=7</formula>
    </cfRule>
  </conditionalFormatting>
  <conditionalFormatting sqref="U82">
    <cfRule type="expression" dxfId="30552" priority="737" stopIfTrue="1">
      <formula>OR(U82=祝色,WEEKDAY(U82)=1)</formula>
    </cfRule>
    <cfRule type="expression" dxfId="30551" priority="738" stopIfTrue="1">
      <formula>WEEKDAY(U82)=7</formula>
    </cfRule>
  </conditionalFormatting>
  <conditionalFormatting sqref="V82">
    <cfRule type="expression" dxfId="30550" priority="735" stopIfTrue="1">
      <formula>OR(V82=祝色,WEEKDAY(V82)=1)</formula>
    </cfRule>
    <cfRule type="expression" dxfId="30549" priority="736" stopIfTrue="1">
      <formula>WEEKDAY(V82)=7</formula>
    </cfRule>
  </conditionalFormatting>
  <conditionalFormatting sqref="W82">
    <cfRule type="expression" dxfId="30548" priority="733" stopIfTrue="1">
      <formula>OR(W82=祝色,WEEKDAY(W82)=1)</formula>
    </cfRule>
    <cfRule type="expression" dxfId="30547" priority="734" stopIfTrue="1">
      <formula>WEEKDAY(W82)=7</formula>
    </cfRule>
  </conditionalFormatting>
  <conditionalFormatting sqref="X82">
    <cfRule type="expression" dxfId="30546" priority="731" stopIfTrue="1">
      <formula>OR(X82=祝色,WEEKDAY(X82)=1)</formula>
    </cfRule>
    <cfRule type="expression" dxfId="30545" priority="732" stopIfTrue="1">
      <formula>WEEKDAY(X82)=7</formula>
    </cfRule>
  </conditionalFormatting>
  <conditionalFormatting sqref="Y82">
    <cfRule type="expression" dxfId="30544" priority="729" stopIfTrue="1">
      <formula>OR(Y82=祝色,WEEKDAY(Y82)=1)</formula>
    </cfRule>
    <cfRule type="expression" dxfId="30543" priority="730" stopIfTrue="1">
      <formula>WEEKDAY(Y82)=7</formula>
    </cfRule>
  </conditionalFormatting>
  <conditionalFormatting sqref="Z82">
    <cfRule type="expression" dxfId="30542" priority="727" stopIfTrue="1">
      <formula>OR(Z82=祝色,WEEKDAY(Z82)=1)</formula>
    </cfRule>
    <cfRule type="expression" dxfId="30541" priority="728" stopIfTrue="1">
      <formula>WEEKDAY(Z82)=7</formula>
    </cfRule>
  </conditionalFormatting>
  <conditionalFormatting sqref="T83">
    <cfRule type="expression" dxfId="30540" priority="725" stopIfTrue="1">
      <formula>OR(T83=祝色,WEEKDAY(T83)=1)</formula>
    </cfRule>
    <cfRule type="expression" dxfId="30539" priority="726" stopIfTrue="1">
      <formula>WEEKDAY(T83)=7</formula>
    </cfRule>
  </conditionalFormatting>
  <conditionalFormatting sqref="U83">
    <cfRule type="expression" dxfId="30538" priority="723" stopIfTrue="1">
      <formula>OR(U83=祝色,WEEKDAY(U83)=1)</formula>
    </cfRule>
    <cfRule type="expression" dxfId="30537" priority="724" stopIfTrue="1">
      <formula>WEEKDAY(U83)=7</formula>
    </cfRule>
  </conditionalFormatting>
  <conditionalFormatting sqref="V83">
    <cfRule type="expression" dxfId="30536" priority="721" stopIfTrue="1">
      <formula>OR(V83=祝色,WEEKDAY(V83)=1)</formula>
    </cfRule>
    <cfRule type="expression" dxfId="30535" priority="722" stopIfTrue="1">
      <formula>WEEKDAY(V83)=7</formula>
    </cfRule>
  </conditionalFormatting>
  <conditionalFormatting sqref="W83">
    <cfRule type="expression" dxfId="30534" priority="719" stopIfTrue="1">
      <formula>OR(W83=祝色,WEEKDAY(W83)=1)</formula>
    </cfRule>
    <cfRule type="expression" dxfId="30533" priority="720" stopIfTrue="1">
      <formula>WEEKDAY(W83)=7</formula>
    </cfRule>
  </conditionalFormatting>
  <conditionalFormatting sqref="X83">
    <cfRule type="expression" dxfId="30532" priority="717" stopIfTrue="1">
      <formula>OR(X83=祝色,WEEKDAY(X83)=1)</formula>
    </cfRule>
    <cfRule type="expression" dxfId="30531" priority="718" stopIfTrue="1">
      <formula>WEEKDAY(X83)=7</formula>
    </cfRule>
  </conditionalFormatting>
  <conditionalFormatting sqref="Y83">
    <cfRule type="expression" dxfId="30530" priority="715" stopIfTrue="1">
      <formula>OR(Y83=祝色,WEEKDAY(Y83)=1)</formula>
    </cfRule>
    <cfRule type="expression" dxfId="30529" priority="716" stopIfTrue="1">
      <formula>WEEKDAY(Y83)=7</formula>
    </cfRule>
  </conditionalFormatting>
  <conditionalFormatting sqref="Z83">
    <cfRule type="expression" dxfId="30528" priority="713" stopIfTrue="1">
      <formula>OR(Z83=祝色,WEEKDAY(Z83)=1)</formula>
    </cfRule>
    <cfRule type="expression" dxfId="30527" priority="714" stopIfTrue="1">
      <formula>WEEKDAY(Z83)=7</formula>
    </cfRule>
  </conditionalFormatting>
  <conditionalFormatting sqref="T84">
    <cfRule type="expression" dxfId="30526" priority="711" stopIfTrue="1">
      <formula>OR(T84=祝色,WEEKDAY(T84)=1)</formula>
    </cfRule>
    <cfRule type="expression" dxfId="30525" priority="712" stopIfTrue="1">
      <formula>WEEKDAY(T84)=7</formula>
    </cfRule>
  </conditionalFormatting>
  <conditionalFormatting sqref="U84">
    <cfRule type="expression" dxfId="30524" priority="709" stopIfTrue="1">
      <formula>OR(U84=祝色,WEEKDAY(U84)=1)</formula>
    </cfRule>
    <cfRule type="expression" dxfId="30523" priority="710" stopIfTrue="1">
      <formula>WEEKDAY(U84)=7</formula>
    </cfRule>
  </conditionalFormatting>
  <conditionalFormatting sqref="V84">
    <cfRule type="expression" dxfId="30522" priority="707" stopIfTrue="1">
      <formula>OR(V84=祝色,WEEKDAY(V84)=1)</formula>
    </cfRule>
    <cfRule type="expression" dxfId="30521" priority="708" stopIfTrue="1">
      <formula>WEEKDAY(V84)=7</formula>
    </cfRule>
  </conditionalFormatting>
  <conditionalFormatting sqref="W84">
    <cfRule type="expression" dxfId="30520" priority="705" stopIfTrue="1">
      <formula>OR(W84=祝色,WEEKDAY(W84)=1)</formula>
    </cfRule>
    <cfRule type="expression" dxfId="30519" priority="706" stopIfTrue="1">
      <formula>WEEKDAY(W84)=7</formula>
    </cfRule>
  </conditionalFormatting>
  <conditionalFormatting sqref="X84">
    <cfRule type="expression" dxfId="30518" priority="703" stopIfTrue="1">
      <formula>OR(X84=祝色,WEEKDAY(X84)=1)</formula>
    </cfRule>
    <cfRule type="expression" dxfId="30517" priority="704" stopIfTrue="1">
      <formula>WEEKDAY(X84)=7</formula>
    </cfRule>
  </conditionalFormatting>
  <conditionalFormatting sqref="Y84">
    <cfRule type="expression" dxfId="30516" priority="701" stopIfTrue="1">
      <formula>OR(Y84=祝色,WEEKDAY(Y84)=1)</formula>
    </cfRule>
    <cfRule type="expression" dxfId="30515" priority="702" stopIfTrue="1">
      <formula>WEEKDAY(Y84)=7</formula>
    </cfRule>
  </conditionalFormatting>
  <conditionalFormatting sqref="Z84">
    <cfRule type="expression" dxfId="30514" priority="699" stopIfTrue="1">
      <formula>OR(Z84=祝色,WEEKDAY(Z84)=1)</formula>
    </cfRule>
    <cfRule type="expression" dxfId="30513" priority="700" stopIfTrue="1">
      <formula>WEEKDAY(Z84)=7</formula>
    </cfRule>
  </conditionalFormatting>
  <conditionalFormatting sqref="T85">
    <cfRule type="expression" dxfId="30512" priority="697" stopIfTrue="1">
      <formula>OR(T85=祝色,WEEKDAY(T85)=1)</formula>
    </cfRule>
    <cfRule type="expression" dxfId="30511" priority="698" stopIfTrue="1">
      <formula>WEEKDAY(T85)=7</formula>
    </cfRule>
  </conditionalFormatting>
  <conditionalFormatting sqref="U85">
    <cfRule type="expression" dxfId="30510" priority="695" stopIfTrue="1">
      <formula>OR(U85=祝色,WEEKDAY(U85)=1)</formula>
    </cfRule>
    <cfRule type="expression" dxfId="30509" priority="696" stopIfTrue="1">
      <formula>WEEKDAY(U85)=7</formula>
    </cfRule>
  </conditionalFormatting>
  <conditionalFormatting sqref="V85">
    <cfRule type="expression" dxfId="30508" priority="693" stopIfTrue="1">
      <formula>OR(V85=祝色,WEEKDAY(V85)=1)</formula>
    </cfRule>
    <cfRule type="expression" dxfId="30507" priority="694" stopIfTrue="1">
      <formula>WEEKDAY(V85)=7</formula>
    </cfRule>
  </conditionalFormatting>
  <conditionalFormatting sqref="W85">
    <cfRule type="expression" dxfId="30506" priority="691" stopIfTrue="1">
      <formula>OR(W85=祝色,WEEKDAY(W85)=1)</formula>
    </cfRule>
    <cfRule type="expression" dxfId="30505" priority="692" stopIfTrue="1">
      <formula>WEEKDAY(W85)=7</formula>
    </cfRule>
  </conditionalFormatting>
  <conditionalFormatting sqref="X85">
    <cfRule type="expression" dxfId="30504" priority="689" stopIfTrue="1">
      <formula>OR(X85=祝色,WEEKDAY(X85)=1)</formula>
    </cfRule>
    <cfRule type="expression" dxfId="30503" priority="690" stopIfTrue="1">
      <formula>WEEKDAY(X85)=7</formula>
    </cfRule>
  </conditionalFormatting>
  <conditionalFormatting sqref="Y85">
    <cfRule type="expression" dxfId="30502" priority="687" stopIfTrue="1">
      <formula>OR(Y85=祝色,WEEKDAY(Y85)=1)</formula>
    </cfRule>
    <cfRule type="expression" dxfId="30501" priority="688" stopIfTrue="1">
      <formula>WEEKDAY(Y85)=7</formula>
    </cfRule>
  </conditionalFormatting>
  <conditionalFormatting sqref="Z85">
    <cfRule type="expression" dxfId="30500" priority="685" stopIfTrue="1">
      <formula>OR(Z85=祝色,WEEKDAY(Z85)=1)</formula>
    </cfRule>
    <cfRule type="expression" dxfId="30499" priority="686" stopIfTrue="1">
      <formula>WEEKDAY(Z85)=7</formula>
    </cfRule>
  </conditionalFormatting>
  <conditionalFormatting sqref="T86">
    <cfRule type="expression" dxfId="30498" priority="683" stopIfTrue="1">
      <formula>OR(T86=祝色,WEEKDAY(T86)=1)</formula>
    </cfRule>
    <cfRule type="expression" dxfId="30497" priority="684" stopIfTrue="1">
      <formula>WEEKDAY(T86)=7</formula>
    </cfRule>
  </conditionalFormatting>
  <conditionalFormatting sqref="U86">
    <cfRule type="expression" dxfId="30496" priority="681" stopIfTrue="1">
      <formula>OR(U86=祝色,WEEKDAY(U86)=1)</formula>
    </cfRule>
    <cfRule type="expression" dxfId="30495" priority="682" stopIfTrue="1">
      <formula>WEEKDAY(U86)=7</formula>
    </cfRule>
  </conditionalFormatting>
  <conditionalFormatting sqref="V86">
    <cfRule type="expression" dxfId="30494" priority="679" stopIfTrue="1">
      <formula>OR(V86=祝色,WEEKDAY(V86)=1)</formula>
    </cfRule>
    <cfRule type="expression" dxfId="30493" priority="680" stopIfTrue="1">
      <formula>WEEKDAY(V86)=7</formula>
    </cfRule>
  </conditionalFormatting>
  <conditionalFormatting sqref="W86">
    <cfRule type="expression" dxfId="30492" priority="677" stopIfTrue="1">
      <formula>OR(W86=祝色,WEEKDAY(W86)=1)</formula>
    </cfRule>
    <cfRule type="expression" dxfId="30491" priority="678" stopIfTrue="1">
      <formula>WEEKDAY(W86)=7</formula>
    </cfRule>
  </conditionalFormatting>
  <conditionalFormatting sqref="X86">
    <cfRule type="expression" dxfId="30490" priority="675" stopIfTrue="1">
      <formula>OR(X86=祝色,WEEKDAY(X86)=1)</formula>
    </cfRule>
    <cfRule type="expression" dxfId="30489" priority="676" stopIfTrue="1">
      <formula>WEEKDAY(X86)=7</formula>
    </cfRule>
  </conditionalFormatting>
  <conditionalFormatting sqref="Y86">
    <cfRule type="expression" dxfId="30488" priority="673" stopIfTrue="1">
      <formula>OR(Y86=祝色,WEEKDAY(Y86)=1)</formula>
    </cfRule>
    <cfRule type="expression" dxfId="30487" priority="674" stopIfTrue="1">
      <formula>WEEKDAY(Y86)=7</formula>
    </cfRule>
  </conditionalFormatting>
  <conditionalFormatting sqref="Z86">
    <cfRule type="expression" dxfId="30486" priority="671" stopIfTrue="1">
      <formula>OR(Z86=祝色,WEEKDAY(Z86)=1)</formula>
    </cfRule>
    <cfRule type="expression" dxfId="30485" priority="672" stopIfTrue="1">
      <formula>WEEKDAY(Z86)=7</formula>
    </cfRule>
  </conditionalFormatting>
  <conditionalFormatting sqref="T87">
    <cfRule type="expression" dxfId="30484" priority="669" stopIfTrue="1">
      <formula>OR(T87=祝色,WEEKDAY(T87)=1)</formula>
    </cfRule>
    <cfRule type="expression" dxfId="30483" priority="670" stopIfTrue="1">
      <formula>WEEKDAY(T87)=7</formula>
    </cfRule>
  </conditionalFormatting>
  <conditionalFormatting sqref="U87">
    <cfRule type="expression" dxfId="30482" priority="667" stopIfTrue="1">
      <formula>OR(U87=祝色,WEEKDAY(U87)=1)</formula>
    </cfRule>
    <cfRule type="expression" dxfId="30481" priority="668" stopIfTrue="1">
      <formula>WEEKDAY(U87)=7</formula>
    </cfRule>
  </conditionalFormatting>
  <conditionalFormatting sqref="D91">
    <cfRule type="expression" dxfId="30480" priority="665" stopIfTrue="1">
      <formula>OR(D91=祝色,WEEKDAY(D91)=1)</formula>
    </cfRule>
    <cfRule type="expression" dxfId="30479" priority="666" stopIfTrue="1">
      <formula>WEEKDAY(D91)=7</formula>
    </cfRule>
  </conditionalFormatting>
  <conditionalFormatting sqref="E91">
    <cfRule type="expression" dxfId="30478" priority="663" stopIfTrue="1">
      <formula>OR(E91=祝色,WEEKDAY(E91)=1)</formula>
    </cfRule>
    <cfRule type="expression" dxfId="30477" priority="664" stopIfTrue="1">
      <formula>WEEKDAY(E91)=7</formula>
    </cfRule>
  </conditionalFormatting>
  <conditionalFormatting sqref="F91">
    <cfRule type="expression" dxfId="30476" priority="661" stopIfTrue="1">
      <formula>OR(F91=祝色,WEEKDAY(F91)=1)</formula>
    </cfRule>
    <cfRule type="expression" dxfId="30475" priority="662" stopIfTrue="1">
      <formula>WEEKDAY(F91)=7</formula>
    </cfRule>
  </conditionalFormatting>
  <conditionalFormatting sqref="G91">
    <cfRule type="expression" dxfId="30474" priority="659" stopIfTrue="1">
      <formula>OR(G91=祝色,WEEKDAY(G91)=1)</formula>
    </cfRule>
    <cfRule type="expression" dxfId="30473" priority="660" stopIfTrue="1">
      <formula>WEEKDAY(G91)=7</formula>
    </cfRule>
  </conditionalFormatting>
  <conditionalFormatting sqref="H91">
    <cfRule type="expression" dxfId="30472" priority="657" stopIfTrue="1">
      <formula>OR(H91=祝色,WEEKDAY(H91)=1)</formula>
    </cfRule>
    <cfRule type="expression" dxfId="30471" priority="658" stopIfTrue="1">
      <formula>WEEKDAY(H91)=7</formula>
    </cfRule>
  </conditionalFormatting>
  <conditionalFormatting sqref="I91">
    <cfRule type="expression" dxfId="30470" priority="655" stopIfTrue="1">
      <formula>OR(I91=祝色,WEEKDAY(I91)=1)</formula>
    </cfRule>
    <cfRule type="expression" dxfId="30469" priority="656" stopIfTrue="1">
      <formula>WEEKDAY(I91)=7</formula>
    </cfRule>
  </conditionalFormatting>
  <conditionalFormatting sqref="J91">
    <cfRule type="expression" dxfId="30468" priority="653" stopIfTrue="1">
      <formula>OR(J91=祝色,WEEKDAY(J91)=1)</formula>
    </cfRule>
    <cfRule type="expression" dxfId="30467" priority="654" stopIfTrue="1">
      <formula>WEEKDAY(J91)=7</formula>
    </cfRule>
  </conditionalFormatting>
  <conditionalFormatting sqref="D92">
    <cfRule type="expression" dxfId="30466" priority="651" stopIfTrue="1">
      <formula>OR(D92=祝色,WEEKDAY(D92)=1)</formula>
    </cfRule>
    <cfRule type="expression" dxfId="30465" priority="652" stopIfTrue="1">
      <formula>WEEKDAY(D92)=7</formula>
    </cfRule>
  </conditionalFormatting>
  <conditionalFormatting sqref="E92">
    <cfRule type="expression" dxfId="30464" priority="649" stopIfTrue="1">
      <formula>OR(E92=祝色,WEEKDAY(E92)=1)</formula>
    </cfRule>
    <cfRule type="expression" dxfId="30463" priority="650" stopIfTrue="1">
      <formula>WEEKDAY(E92)=7</formula>
    </cfRule>
  </conditionalFormatting>
  <conditionalFormatting sqref="F92">
    <cfRule type="expression" dxfId="30462" priority="647" stopIfTrue="1">
      <formula>OR(F92=祝色,WEEKDAY(F92)=1)</formula>
    </cfRule>
    <cfRule type="expression" dxfId="30461" priority="648" stopIfTrue="1">
      <formula>WEEKDAY(F92)=7</formula>
    </cfRule>
  </conditionalFormatting>
  <conditionalFormatting sqref="G92">
    <cfRule type="expression" dxfId="30460" priority="645" stopIfTrue="1">
      <formula>OR(G92=祝色,WEEKDAY(G92)=1)</formula>
    </cfRule>
    <cfRule type="expression" dxfId="30459" priority="646" stopIfTrue="1">
      <formula>WEEKDAY(G92)=7</formula>
    </cfRule>
  </conditionalFormatting>
  <conditionalFormatting sqref="H92">
    <cfRule type="expression" dxfId="30458" priority="643" stopIfTrue="1">
      <formula>OR(H92=祝色,WEEKDAY(H92)=1)</formula>
    </cfRule>
    <cfRule type="expression" dxfId="30457" priority="644" stopIfTrue="1">
      <formula>WEEKDAY(H92)=7</formula>
    </cfRule>
  </conditionalFormatting>
  <conditionalFormatting sqref="I92">
    <cfRule type="expression" dxfId="30456" priority="641" stopIfTrue="1">
      <formula>OR(I92=祝色,WEEKDAY(I92)=1)</formula>
    </cfRule>
    <cfRule type="expression" dxfId="30455" priority="642" stopIfTrue="1">
      <formula>WEEKDAY(I92)=7</formula>
    </cfRule>
  </conditionalFormatting>
  <conditionalFormatting sqref="J92">
    <cfRule type="expression" dxfId="30454" priority="639" stopIfTrue="1">
      <formula>OR(J92=祝色,WEEKDAY(J92)=1)</formula>
    </cfRule>
    <cfRule type="expression" dxfId="30453" priority="640" stopIfTrue="1">
      <formula>WEEKDAY(J92)=7</formula>
    </cfRule>
  </conditionalFormatting>
  <conditionalFormatting sqref="D93">
    <cfRule type="expression" dxfId="30452" priority="637" stopIfTrue="1">
      <formula>OR(D93=祝色,WEEKDAY(D93)=1)</formula>
    </cfRule>
    <cfRule type="expression" dxfId="30451" priority="638" stopIfTrue="1">
      <formula>WEEKDAY(D93)=7</formula>
    </cfRule>
  </conditionalFormatting>
  <conditionalFormatting sqref="E93">
    <cfRule type="expression" dxfId="30450" priority="635" stopIfTrue="1">
      <formula>OR(E93=祝色,WEEKDAY(E93)=1)</formula>
    </cfRule>
    <cfRule type="expression" dxfId="30449" priority="636" stopIfTrue="1">
      <formula>WEEKDAY(E93)=7</formula>
    </cfRule>
  </conditionalFormatting>
  <conditionalFormatting sqref="F93">
    <cfRule type="expression" dxfId="30448" priority="633" stopIfTrue="1">
      <formula>OR(F93=祝色,WEEKDAY(F93)=1)</formula>
    </cfRule>
    <cfRule type="expression" dxfId="30447" priority="634" stopIfTrue="1">
      <formula>WEEKDAY(F93)=7</formula>
    </cfRule>
  </conditionalFormatting>
  <conditionalFormatting sqref="G93">
    <cfRule type="expression" dxfId="30446" priority="631" stopIfTrue="1">
      <formula>OR(G93=祝色,WEEKDAY(G93)=1)</formula>
    </cfRule>
    <cfRule type="expression" dxfId="30445" priority="632" stopIfTrue="1">
      <formula>WEEKDAY(G93)=7</formula>
    </cfRule>
  </conditionalFormatting>
  <conditionalFormatting sqref="H93">
    <cfRule type="expression" dxfId="30444" priority="629" stopIfTrue="1">
      <formula>OR(H93=祝色,WEEKDAY(H93)=1)</formula>
    </cfRule>
    <cfRule type="expression" dxfId="30443" priority="630" stopIfTrue="1">
      <formula>WEEKDAY(H93)=7</formula>
    </cfRule>
  </conditionalFormatting>
  <conditionalFormatting sqref="I93">
    <cfRule type="expression" dxfId="30442" priority="627" stopIfTrue="1">
      <formula>OR(I93=祝色,WEEKDAY(I93)=1)</formula>
    </cfRule>
    <cfRule type="expression" dxfId="30441" priority="628" stopIfTrue="1">
      <formula>WEEKDAY(I93)=7</formula>
    </cfRule>
  </conditionalFormatting>
  <conditionalFormatting sqref="J93">
    <cfRule type="expression" dxfId="30440" priority="625" stopIfTrue="1">
      <formula>OR(J93=祝色,WEEKDAY(J93)=1)</formula>
    </cfRule>
    <cfRule type="expression" dxfId="30439" priority="626" stopIfTrue="1">
      <formula>WEEKDAY(J93)=7</formula>
    </cfRule>
  </conditionalFormatting>
  <conditionalFormatting sqref="D94">
    <cfRule type="expression" dxfId="30438" priority="623" stopIfTrue="1">
      <formula>OR(D94=祝色,WEEKDAY(D94)=1)</formula>
    </cfRule>
    <cfRule type="expression" dxfId="30437" priority="624" stopIfTrue="1">
      <formula>WEEKDAY(D94)=7</formula>
    </cfRule>
  </conditionalFormatting>
  <conditionalFormatting sqref="E94">
    <cfRule type="expression" dxfId="30436" priority="621" stopIfTrue="1">
      <formula>OR(E94=祝色,WEEKDAY(E94)=1)</formula>
    </cfRule>
    <cfRule type="expression" dxfId="30435" priority="622" stopIfTrue="1">
      <formula>WEEKDAY(E94)=7</formula>
    </cfRule>
  </conditionalFormatting>
  <conditionalFormatting sqref="F94">
    <cfRule type="expression" dxfId="30434" priority="619" stopIfTrue="1">
      <formula>OR(F94=祝色,WEEKDAY(F94)=1)</formula>
    </cfRule>
    <cfRule type="expression" dxfId="30433" priority="620" stopIfTrue="1">
      <formula>WEEKDAY(F94)=7</formula>
    </cfRule>
  </conditionalFormatting>
  <conditionalFormatting sqref="G94">
    <cfRule type="expression" dxfId="30432" priority="617" stopIfTrue="1">
      <formula>OR(G94=祝色,WEEKDAY(G94)=1)</formula>
    </cfRule>
    <cfRule type="expression" dxfId="30431" priority="618" stopIfTrue="1">
      <formula>WEEKDAY(G94)=7</formula>
    </cfRule>
  </conditionalFormatting>
  <conditionalFormatting sqref="H94">
    <cfRule type="expression" dxfId="30430" priority="615" stopIfTrue="1">
      <formula>OR(H94=祝色,WEEKDAY(H94)=1)</formula>
    </cfRule>
    <cfRule type="expression" dxfId="30429" priority="616" stopIfTrue="1">
      <formula>WEEKDAY(H94)=7</formula>
    </cfRule>
  </conditionalFormatting>
  <conditionalFormatting sqref="I94">
    <cfRule type="expression" dxfId="30428" priority="613" stopIfTrue="1">
      <formula>OR(I94=祝色,WEEKDAY(I94)=1)</formula>
    </cfRule>
    <cfRule type="expression" dxfId="30427" priority="614" stopIfTrue="1">
      <formula>WEEKDAY(I94)=7</formula>
    </cfRule>
  </conditionalFormatting>
  <conditionalFormatting sqref="J94">
    <cfRule type="expression" dxfId="30426" priority="611" stopIfTrue="1">
      <formula>OR(J94=祝色,WEEKDAY(J94)=1)</formula>
    </cfRule>
    <cfRule type="expression" dxfId="30425" priority="612" stopIfTrue="1">
      <formula>WEEKDAY(J94)=7</formula>
    </cfRule>
  </conditionalFormatting>
  <conditionalFormatting sqref="D95">
    <cfRule type="expression" dxfId="30424" priority="609" stopIfTrue="1">
      <formula>OR(D95=祝色,WEEKDAY(D95)=1)</formula>
    </cfRule>
    <cfRule type="expression" dxfId="30423" priority="610" stopIfTrue="1">
      <formula>WEEKDAY(D95)=7</formula>
    </cfRule>
  </conditionalFormatting>
  <conditionalFormatting sqref="E95">
    <cfRule type="expression" dxfId="30422" priority="607" stopIfTrue="1">
      <formula>OR(E95=祝色,WEEKDAY(E95)=1)</formula>
    </cfRule>
    <cfRule type="expression" dxfId="30421" priority="608" stopIfTrue="1">
      <formula>WEEKDAY(E95)=7</formula>
    </cfRule>
  </conditionalFormatting>
  <conditionalFormatting sqref="F95">
    <cfRule type="expression" dxfId="30420" priority="605" stopIfTrue="1">
      <formula>OR(F95=祝色,WEEKDAY(F95)=1)</formula>
    </cfRule>
    <cfRule type="expression" dxfId="30419" priority="606" stopIfTrue="1">
      <formula>WEEKDAY(F95)=7</formula>
    </cfRule>
  </conditionalFormatting>
  <conditionalFormatting sqref="G95">
    <cfRule type="expression" dxfId="30418" priority="603" stopIfTrue="1">
      <formula>OR(G95=祝色,WEEKDAY(G95)=1)</formula>
    </cfRule>
    <cfRule type="expression" dxfId="30417" priority="604" stopIfTrue="1">
      <formula>WEEKDAY(G95)=7</formula>
    </cfRule>
  </conditionalFormatting>
  <conditionalFormatting sqref="H95">
    <cfRule type="expression" dxfId="30416" priority="601" stopIfTrue="1">
      <formula>OR(H95=祝色,WEEKDAY(H95)=1)</formula>
    </cfRule>
    <cfRule type="expression" dxfId="30415" priority="602" stopIfTrue="1">
      <formula>WEEKDAY(H95)=7</formula>
    </cfRule>
  </conditionalFormatting>
  <conditionalFormatting sqref="I95">
    <cfRule type="expression" dxfId="30414" priority="599" stopIfTrue="1">
      <formula>OR(I95=祝色,WEEKDAY(I95)=1)</formula>
    </cfRule>
    <cfRule type="expression" dxfId="30413" priority="600" stopIfTrue="1">
      <formula>WEEKDAY(I95)=7</formula>
    </cfRule>
  </conditionalFormatting>
  <conditionalFormatting sqref="J95">
    <cfRule type="expression" dxfId="30412" priority="597" stopIfTrue="1">
      <formula>OR(J95=祝色,WEEKDAY(J95)=1)</formula>
    </cfRule>
    <cfRule type="expression" dxfId="30411" priority="598" stopIfTrue="1">
      <formula>WEEKDAY(J95)=7</formula>
    </cfRule>
  </conditionalFormatting>
  <conditionalFormatting sqref="D96">
    <cfRule type="expression" dxfId="30410" priority="595" stopIfTrue="1">
      <formula>OR(D96=祝色,WEEKDAY(D96)=1)</formula>
    </cfRule>
    <cfRule type="expression" dxfId="30409" priority="596" stopIfTrue="1">
      <formula>WEEKDAY(D96)=7</formula>
    </cfRule>
  </conditionalFormatting>
  <conditionalFormatting sqref="E96">
    <cfRule type="expression" dxfId="30408" priority="593" stopIfTrue="1">
      <formula>OR(E96=祝色,WEEKDAY(E96)=1)</formula>
    </cfRule>
    <cfRule type="expression" dxfId="30407" priority="594" stopIfTrue="1">
      <formula>WEEKDAY(E96)=7</formula>
    </cfRule>
  </conditionalFormatting>
  <conditionalFormatting sqref="L91">
    <cfRule type="expression" dxfId="30406" priority="591" stopIfTrue="1">
      <formula>OR(L91=祝色,WEEKDAY(L91)=1)</formula>
    </cfRule>
    <cfRule type="expression" dxfId="30405" priority="592" stopIfTrue="1">
      <formula>WEEKDAY(L91)=7</formula>
    </cfRule>
  </conditionalFormatting>
  <conditionalFormatting sqref="M91">
    <cfRule type="expression" dxfId="30404" priority="589" stopIfTrue="1">
      <formula>OR(M91=祝色,WEEKDAY(M91)=1)</formula>
    </cfRule>
    <cfRule type="expression" dxfId="30403" priority="590" stopIfTrue="1">
      <formula>WEEKDAY(M91)=7</formula>
    </cfRule>
  </conditionalFormatting>
  <conditionalFormatting sqref="N91">
    <cfRule type="expression" dxfId="30402" priority="587" stopIfTrue="1">
      <formula>OR(N91=祝色,WEEKDAY(N91)=1)</formula>
    </cfRule>
    <cfRule type="expression" dxfId="30401" priority="588" stopIfTrue="1">
      <formula>WEEKDAY(N91)=7</formula>
    </cfRule>
  </conditionalFormatting>
  <conditionalFormatting sqref="O91">
    <cfRule type="expression" dxfId="30400" priority="585" stopIfTrue="1">
      <formula>OR(O91=祝色,WEEKDAY(O91)=1)</formula>
    </cfRule>
    <cfRule type="expression" dxfId="30399" priority="586" stopIfTrue="1">
      <formula>WEEKDAY(O91)=7</formula>
    </cfRule>
  </conditionalFormatting>
  <conditionalFormatting sqref="P91">
    <cfRule type="expression" dxfId="30398" priority="583" stopIfTrue="1">
      <formula>OR(P91=祝色,WEEKDAY(P91)=1)</formula>
    </cfRule>
    <cfRule type="expression" dxfId="30397" priority="584" stopIfTrue="1">
      <formula>WEEKDAY(P91)=7</formula>
    </cfRule>
  </conditionalFormatting>
  <conditionalFormatting sqref="Q91">
    <cfRule type="expression" dxfId="30396" priority="581" stopIfTrue="1">
      <formula>OR(Q91=祝色,WEEKDAY(Q91)=1)</formula>
    </cfRule>
    <cfRule type="expression" dxfId="30395" priority="582" stopIfTrue="1">
      <formula>WEEKDAY(Q91)=7</formula>
    </cfRule>
  </conditionalFormatting>
  <conditionalFormatting sqref="R91">
    <cfRule type="expression" dxfId="30394" priority="579" stopIfTrue="1">
      <formula>OR(R91=祝色,WEEKDAY(R91)=1)</formula>
    </cfRule>
    <cfRule type="expression" dxfId="30393" priority="580" stopIfTrue="1">
      <formula>WEEKDAY(R91)=7</formula>
    </cfRule>
  </conditionalFormatting>
  <conditionalFormatting sqref="L92">
    <cfRule type="expression" dxfId="30392" priority="577" stopIfTrue="1">
      <formula>OR(L92=祝色,WEEKDAY(L92)=1)</formula>
    </cfRule>
    <cfRule type="expression" dxfId="30391" priority="578" stopIfTrue="1">
      <formula>WEEKDAY(L92)=7</formula>
    </cfRule>
  </conditionalFormatting>
  <conditionalFormatting sqref="M92">
    <cfRule type="expression" dxfId="30390" priority="575" stopIfTrue="1">
      <formula>OR(M92=祝色,WEEKDAY(M92)=1)</formula>
    </cfRule>
    <cfRule type="expression" dxfId="30389" priority="576" stopIfTrue="1">
      <formula>WEEKDAY(M92)=7</formula>
    </cfRule>
  </conditionalFormatting>
  <conditionalFormatting sqref="N92">
    <cfRule type="expression" dxfId="30388" priority="573" stopIfTrue="1">
      <formula>OR(N92=祝色,WEEKDAY(N92)=1)</formula>
    </cfRule>
    <cfRule type="expression" dxfId="30387" priority="574" stopIfTrue="1">
      <formula>WEEKDAY(N92)=7</formula>
    </cfRule>
  </conditionalFormatting>
  <conditionalFormatting sqref="O92">
    <cfRule type="expression" dxfId="30386" priority="571" stopIfTrue="1">
      <formula>OR(O92=祝色,WEEKDAY(O92)=1)</formula>
    </cfRule>
    <cfRule type="expression" dxfId="30385" priority="572" stopIfTrue="1">
      <formula>WEEKDAY(O92)=7</formula>
    </cfRule>
  </conditionalFormatting>
  <conditionalFormatting sqref="P92">
    <cfRule type="expression" dxfId="30384" priority="569" stopIfTrue="1">
      <formula>OR(P92=祝色,WEEKDAY(P92)=1)</formula>
    </cfRule>
    <cfRule type="expression" dxfId="30383" priority="570" stopIfTrue="1">
      <formula>WEEKDAY(P92)=7</formula>
    </cfRule>
  </conditionalFormatting>
  <conditionalFormatting sqref="Q92">
    <cfRule type="expression" dxfId="30382" priority="567" stopIfTrue="1">
      <formula>OR(Q92=祝色,WEEKDAY(Q92)=1)</formula>
    </cfRule>
    <cfRule type="expression" dxfId="30381" priority="568" stopIfTrue="1">
      <formula>WEEKDAY(Q92)=7</formula>
    </cfRule>
  </conditionalFormatting>
  <conditionalFormatting sqref="R92">
    <cfRule type="expression" dxfId="30380" priority="565" stopIfTrue="1">
      <formula>OR(R92=祝色,WEEKDAY(R92)=1)</formula>
    </cfRule>
    <cfRule type="expression" dxfId="30379" priority="566" stopIfTrue="1">
      <formula>WEEKDAY(R92)=7</formula>
    </cfRule>
  </conditionalFormatting>
  <conditionalFormatting sqref="L93">
    <cfRule type="expression" dxfId="30378" priority="563" stopIfTrue="1">
      <formula>OR(L93=祝色,WEEKDAY(L93)=1)</formula>
    </cfRule>
    <cfRule type="expression" dxfId="30377" priority="564" stopIfTrue="1">
      <formula>WEEKDAY(L93)=7</formula>
    </cfRule>
  </conditionalFormatting>
  <conditionalFormatting sqref="M93">
    <cfRule type="expression" dxfId="30376" priority="561" stopIfTrue="1">
      <formula>OR(M93=祝色,WEEKDAY(M93)=1)</formula>
    </cfRule>
    <cfRule type="expression" dxfId="30375" priority="562" stopIfTrue="1">
      <formula>WEEKDAY(M93)=7</formula>
    </cfRule>
  </conditionalFormatting>
  <conditionalFormatting sqref="N93">
    <cfRule type="expression" dxfId="30374" priority="559" stopIfTrue="1">
      <formula>OR(N93=祝色,WEEKDAY(N93)=1)</formula>
    </cfRule>
    <cfRule type="expression" dxfId="30373" priority="560" stopIfTrue="1">
      <formula>WEEKDAY(N93)=7</formula>
    </cfRule>
  </conditionalFormatting>
  <conditionalFormatting sqref="O93">
    <cfRule type="expression" dxfId="30372" priority="557" stopIfTrue="1">
      <formula>OR(O93=祝色,WEEKDAY(O93)=1)</formula>
    </cfRule>
    <cfRule type="expression" dxfId="30371" priority="558" stopIfTrue="1">
      <formula>WEEKDAY(O93)=7</formula>
    </cfRule>
  </conditionalFormatting>
  <conditionalFormatting sqref="P93">
    <cfRule type="expression" dxfId="30370" priority="555" stopIfTrue="1">
      <formula>OR(P93=祝色,WEEKDAY(P93)=1)</formula>
    </cfRule>
    <cfRule type="expression" dxfId="30369" priority="556" stopIfTrue="1">
      <formula>WEEKDAY(P93)=7</formula>
    </cfRule>
  </conditionalFormatting>
  <conditionalFormatting sqref="Q93">
    <cfRule type="expression" dxfId="30368" priority="553" stopIfTrue="1">
      <formula>OR(Q93=祝色,WEEKDAY(Q93)=1)</formula>
    </cfRule>
    <cfRule type="expression" dxfId="30367" priority="554" stopIfTrue="1">
      <formula>WEEKDAY(Q93)=7</formula>
    </cfRule>
  </conditionalFormatting>
  <conditionalFormatting sqref="R93">
    <cfRule type="expression" dxfId="30366" priority="551" stopIfTrue="1">
      <formula>OR(R93=祝色,WEEKDAY(R93)=1)</formula>
    </cfRule>
    <cfRule type="expression" dxfId="30365" priority="552" stopIfTrue="1">
      <formula>WEEKDAY(R93)=7</formula>
    </cfRule>
  </conditionalFormatting>
  <conditionalFormatting sqref="L94">
    <cfRule type="expression" dxfId="30364" priority="549" stopIfTrue="1">
      <formula>OR(L94=祝色,WEEKDAY(L94)=1)</formula>
    </cfRule>
    <cfRule type="expression" dxfId="30363" priority="550" stopIfTrue="1">
      <formula>WEEKDAY(L94)=7</formula>
    </cfRule>
  </conditionalFormatting>
  <conditionalFormatting sqref="M94">
    <cfRule type="expression" dxfId="30362" priority="547" stopIfTrue="1">
      <formula>OR(M94=祝色,WEEKDAY(M94)=1)</formula>
    </cfRule>
    <cfRule type="expression" dxfId="30361" priority="548" stopIfTrue="1">
      <formula>WEEKDAY(M94)=7</formula>
    </cfRule>
  </conditionalFormatting>
  <conditionalFormatting sqref="N94">
    <cfRule type="expression" dxfId="30360" priority="545" stopIfTrue="1">
      <formula>OR(N94=祝色,WEEKDAY(N94)=1)</formula>
    </cfRule>
    <cfRule type="expression" dxfId="30359" priority="546" stopIfTrue="1">
      <formula>WEEKDAY(N94)=7</formula>
    </cfRule>
  </conditionalFormatting>
  <conditionalFormatting sqref="O94">
    <cfRule type="expression" dxfId="30358" priority="543" stopIfTrue="1">
      <formula>OR(O94=祝色,WEEKDAY(O94)=1)</formula>
    </cfRule>
    <cfRule type="expression" dxfId="30357" priority="544" stopIfTrue="1">
      <formula>WEEKDAY(O94)=7</formula>
    </cfRule>
  </conditionalFormatting>
  <conditionalFormatting sqref="P94">
    <cfRule type="expression" dxfId="30356" priority="541" stopIfTrue="1">
      <formula>OR(P94=祝色,WEEKDAY(P94)=1)</formula>
    </cfRule>
    <cfRule type="expression" dxfId="30355" priority="542" stopIfTrue="1">
      <formula>WEEKDAY(P94)=7</formula>
    </cfRule>
  </conditionalFormatting>
  <conditionalFormatting sqref="Q94">
    <cfRule type="expression" dxfId="30354" priority="539" stopIfTrue="1">
      <formula>OR(Q94=祝色,WEEKDAY(Q94)=1)</formula>
    </cfRule>
    <cfRule type="expression" dxfId="30353" priority="540" stopIfTrue="1">
      <formula>WEEKDAY(Q94)=7</formula>
    </cfRule>
  </conditionalFormatting>
  <conditionalFormatting sqref="R94">
    <cfRule type="expression" dxfId="30352" priority="537" stopIfTrue="1">
      <formula>OR(R94=祝色,WEEKDAY(R94)=1)</formula>
    </cfRule>
    <cfRule type="expression" dxfId="30351" priority="538" stopIfTrue="1">
      <formula>WEEKDAY(R94)=7</formula>
    </cfRule>
  </conditionalFormatting>
  <conditionalFormatting sqref="L95">
    <cfRule type="expression" dxfId="30350" priority="535" stopIfTrue="1">
      <formula>OR(L95=祝色,WEEKDAY(L95)=1)</formula>
    </cfRule>
    <cfRule type="expression" dxfId="30349" priority="536" stopIfTrue="1">
      <formula>WEEKDAY(L95)=7</formula>
    </cfRule>
  </conditionalFormatting>
  <conditionalFormatting sqref="M95">
    <cfRule type="expression" dxfId="30348" priority="533" stopIfTrue="1">
      <formula>OR(M95=祝色,WEEKDAY(M95)=1)</formula>
    </cfRule>
    <cfRule type="expression" dxfId="30347" priority="534" stopIfTrue="1">
      <formula>WEEKDAY(M95)=7</formula>
    </cfRule>
  </conditionalFormatting>
  <conditionalFormatting sqref="N95">
    <cfRule type="expression" dxfId="30346" priority="531" stopIfTrue="1">
      <formula>OR(N95=祝色,WEEKDAY(N95)=1)</formula>
    </cfRule>
    <cfRule type="expression" dxfId="30345" priority="532" stopIfTrue="1">
      <formula>WEEKDAY(N95)=7</formula>
    </cfRule>
  </conditionalFormatting>
  <conditionalFormatting sqref="O95">
    <cfRule type="expression" dxfId="30344" priority="529" stopIfTrue="1">
      <formula>OR(O95=祝色,WEEKDAY(O95)=1)</formula>
    </cfRule>
    <cfRule type="expression" dxfId="30343" priority="530" stopIfTrue="1">
      <formula>WEEKDAY(O95)=7</formula>
    </cfRule>
  </conditionalFormatting>
  <conditionalFormatting sqref="P95">
    <cfRule type="expression" dxfId="30342" priority="527" stopIfTrue="1">
      <formula>OR(P95=祝色,WEEKDAY(P95)=1)</formula>
    </cfRule>
    <cfRule type="expression" dxfId="30341" priority="528" stopIfTrue="1">
      <formula>WEEKDAY(P95)=7</formula>
    </cfRule>
  </conditionalFormatting>
  <conditionalFormatting sqref="Q95">
    <cfRule type="expression" dxfId="30340" priority="525" stopIfTrue="1">
      <formula>OR(Q95=祝色,WEEKDAY(Q95)=1)</formula>
    </cfRule>
    <cfRule type="expression" dxfId="30339" priority="526" stopIfTrue="1">
      <formula>WEEKDAY(Q95)=7</formula>
    </cfRule>
  </conditionalFormatting>
  <conditionalFormatting sqref="R95">
    <cfRule type="expression" dxfId="30338" priority="523" stopIfTrue="1">
      <formula>OR(R95=祝色,WEEKDAY(R95)=1)</formula>
    </cfRule>
    <cfRule type="expression" dxfId="30337" priority="524" stopIfTrue="1">
      <formula>WEEKDAY(R95)=7</formula>
    </cfRule>
  </conditionalFormatting>
  <conditionalFormatting sqref="L96">
    <cfRule type="expression" dxfId="30336" priority="521" stopIfTrue="1">
      <formula>OR(L96=祝色,WEEKDAY(L96)=1)</formula>
    </cfRule>
    <cfRule type="expression" dxfId="30335" priority="522" stopIfTrue="1">
      <formula>WEEKDAY(L96)=7</formula>
    </cfRule>
  </conditionalFormatting>
  <conditionalFormatting sqref="M96">
    <cfRule type="expression" dxfId="30334" priority="519" stopIfTrue="1">
      <formula>OR(M96=祝色,WEEKDAY(M96)=1)</formula>
    </cfRule>
    <cfRule type="expression" dxfId="30333" priority="520" stopIfTrue="1">
      <formula>WEEKDAY(M96)=7</formula>
    </cfRule>
  </conditionalFormatting>
  <conditionalFormatting sqref="T91">
    <cfRule type="expression" dxfId="30332" priority="517" stopIfTrue="1">
      <formula>OR(T91=祝色,WEEKDAY(T91)=1)</formula>
    </cfRule>
    <cfRule type="expression" dxfId="30331" priority="518" stopIfTrue="1">
      <formula>WEEKDAY(T91)=7</formula>
    </cfRule>
  </conditionalFormatting>
  <conditionalFormatting sqref="U91">
    <cfRule type="expression" dxfId="30330" priority="515" stopIfTrue="1">
      <formula>OR(U91=祝色,WEEKDAY(U91)=1)</formula>
    </cfRule>
    <cfRule type="expression" dxfId="30329" priority="516" stopIfTrue="1">
      <formula>WEEKDAY(U91)=7</formula>
    </cfRule>
  </conditionalFormatting>
  <conditionalFormatting sqref="V91">
    <cfRule type="expression" dxfId="30328" priority="513" stopIfTrue="1">
      <formula>OR(V91=祝色,WEEKDAY(V91)=1)</formula>
    </cfRule>
    <cfRule type="expression" dxfId="30327" priority="514" stopIfTrue="1">
      <formula>WEEKDAY(V91)=7</formula>
    </cfRule>
  </conditionalFormatting>
  <conditionalFormatting sqref="W91">
    <cfRule type="expression" dxfId="30326" priority="511" stopIfTrue="1">
      <formula>OR(W91=祝色,WEEKDAY(W91)=1)</formula>
    </cfRule>
    <cfRule type="expression" dxfId="30325" priority="512" stopIfTrue="1">
      <formula>WEEKDAY(W91)=7</formula>
    </cfRule>
  </conditionalFormatting>
  <conditionalFormatting sqref="X91">
    <cfRule type="expression" dxfId="30324" priority="509" stopIfTrue="1">
      <formula>OR(X91=祝色,WEEKDAY(X91)=1)</formula>
    </cfRule>
    <cfRule type="expression" dxfId="30323" priority="510" stopIfTrue="1">
      <formula>WEEKDAY(X91)=7</formula>
    </cfRule>
  </conditionalFormatting>
  <conditionalFormatting sqref="Y91">
    <cfRule type="expression" dxfId="30322" priority="507" stopIfTrue="1">
      <formula>OR(Y91=祝色,WEEKDAY(Y91)=1)</formula>
    </cfRule>
    <cfRule type="expression" dxfId="30321" priority="508" stopIfTrue="1">
      <formula>WEEKDAY(Y91)=7</formula>
    </cfRule>
  </conditionalFormatting>
  <conditionalFormatting sqref="Z91">
    <cfRule type="expression" dxfId="30320" priority="505" stopIfTrue="1">
      <formula>OR(Z91=祝色,WEEKDAY(Z91)=1)</formula>
    </cfRule>
    <cfRule type="expression" dxfId="30319" priority="506" stopIfTrue="1">
      <formula>WEEKDAY(Z91)=7</formula>
    </cfRule>
  </conditionalFormatting>
  <conditionalFormatting sqref="T92">
    <cfRule type="expression" dxfId="30318" priority="503" stopIfTrue="1">
      <formula>OR(T92=祝色,WEEKDAY(T92)=1)</formula>
    </cfRule>
    <cfRule type="expression" dxfId="30317" priority="504" stopIfTrue="1">
      <formula>WEEKDAY(T92)=7</formula>
    </cfRule>
  </conditionalFormatting>
  <conditionalFormatting sqref="U92">
    <cfRule type="expression" dxfId="30316" priority="501" stopIfTrue="1">
      <formula>OR(U92=祝色,WEEKDAY(U92)=1)</formula>
    </cfRule>
    <cfRule type="expression" dxfId="30315" priority="502" stopIfTrue="1">
      <formula>WEEKDAY(U92)=7</formula>
    </cfRule>
  </conditionalFormatting>
  <conditionalFormatting sqref="V92">
    <cfRule type="expression" dxfId="30314" priority="499" stopIfTrue="1">
      <formula>OR(V92=祝色,WEEKDAY(V92)=1)</formula>
    </cfRule>
    <cfRule type="expression" dxfId="30313" priority="500" stopIfTrue="1">
      <formula>WEEKDAY(V92)=7</formula>
    </cfRule>
  </conditionalFormatting>
  <conditionalFormatting sqref="W92">
    <cfRule type="expression" dxfId="30312" priority="497" stopIfTrue="1">
      <formula>OR(W92=祝色,WEEKDAY(W92)=1)</formula>
    </cfRule>
    <cfRule type="expression" dxfId="30311" priority="498" stopIfTrue="1">
      <formula>WEEKDAY(W92)=7</formula>
    </cfRule>
  </conditionalFormatting>
  <conditionalFormatting sqref="X92">
    <cfRule type="expression" dxfId="30310" priority="495" stopIfTrue="1">
      <formula>OR(X92=祝色,WEEKDAY(X92)=1)</formula>
    </cfRule>
    <cfRule type="expression" dxfId="30309" priority="496" stopIfTrue="1">
      <formula>WEEKDAY(X92)=7</formula>
    </cfRule>
  </conditionalFormatting>
  <conditionalFormatting sqref="Y92">
    <cfRule type="expression" dxfId="30308" priority="493" stopIfTrue="1">
      <formula>OR(Y92=祝色,WEEKDAY(Y92)=1)</formula>
    </cfRule>
    <cfRule type="expression" dxfId="30307" priority="494" stopIfTrue="1">
      <formula>WEEKDAY(Y92)=7</formula>
    </cfRule>
  </conditionalFormatting>
  <conditionalFormatting sqref="Z92">
    <cfRule type="expression" dxfId="30306" priority="491" stopIfTrue="1">
      <formula>OR(Z92=祝色,WEEKDAY(Z92)=1)</formula>
    </cfRule>
    <cfRule type="expression" dxfId="30305" priority="492" stopIfTrue="1">
      <formula>WEEKDAY(Z92)=7</formula>
    </cfRule>
  </conditionalFormatting>
  <conditionalFormatting sqref="T93">
    <cfRule type="expression" dxfId="30304" priority="489" stopIfTrue="1">
      <formula>OR(T93=祝色,WEEKDAY(T93)=1)</formula>
    </cfRule>
    <cfRule type="expression" dxfId="30303" priority="490" stopIfTrue="1">
      <formula>WEEKDAY(T93)=7</formula>
    </cfRule>
  </conditionalFormatting>
  <conditionalFormatting sqref="U93">
    <cfRule type="expression" dxfId="30302" priority="487" stopIfTrue="1">
      <formula>OR(U93=祝色,WEEKDAY(U93)=1)</formula>
    </cfRule>
    <cfRule type="expression" dxfId="30301" priority="488" stopIfTrue="1">
      <formula>WEEKDAY(U93)=7</formula>
    </cfRule>
  </conditionalFormatting>
  <conditionalFormatting sqref="V93">
    <cfRule type="expression" dxfId="30300" priority="485" stopIfTrue="1">
      <formula>OR(V93=祝色,WEEKDAY(V93)=1)</formula>
    </cfRule>
    <cfRule type="expression" dxfId="30299" priority="486" stopIfTrue="1">
      <formula>WEEKDAY(V93)=7</formula>
    </cfRule>
  </conditionalFormatting>
  <conditionalFormatting sqref="W93">
    <cfRule type="expression" dxfId="30298" priority="483" stopIfTrue="1">
      <formula>OR(W93=祝色,WEEKDAY(W93)=1)</formula>
    </cfRule>
    <cfRule type="expression" dxfId="30297" priority="484" stopIfTrue="1">
      <formula>WEEKDAY(W93)=7</formula>
    </cfRule>
  </conditionalFormatting>
  <conditionalFormatting sqref="X93">
    <cfRule type="expression" dxfId="30296" priority="481" stopIfTrue="1">
      <formula>OR(X93=祝色,WEEKDAY(X93)=1)</formula>
    </cfRule>
    <cfRule type="expression" dxfId="30295" priority="482" stopIfTrue="1">
      <formula>WEEKDAY(X93)=7</formula>
    </cfRule>
  </conditionalFormatting>
  <conditionalFormatting sqref="Y93">
    <cfRule type="expression" dxfId="30294" priority="479" stopIfTrue="1">
      <formula>OR(Y93=祝色,WEEKDAY(Y93)=1)</formula>
    </cfRule>
    <cfRule type="expression" dxfId="30293" priority="480" stopIfTrue="1">
      <formula>WEEKDAY(Y93)=7</formula>
    </cfRule>
  </conditionalFormatting>
  <conditionalFormatting sqref="Z93">
    <cfRule type="expression" dxfId="30292" priority="477" stopIfTrue="1">
      <formula>OR(Z93=祝色,WEEKDAY(Z93)=1)</formula>
    </cfRule>
    <cfRule type="expression" dxfId="30291" priority="478" stopIfTrue="1">
      <formula>WEEKDAY(Z93)=7</formula>
    </cfRule>
  </conditionalFormatting>
  <conditionalFormatting sqref="T94">
    <cfRule type="expression" dxfId="30290" priority="475" stopIfTrue="1">
      <formula>OR(T94=祝色,WEEKDAY(T94)=1)</formula>
    </cfRule>
    <cfRule type="expression" dxfId="30289" priority="476" stopIfTrue="1">
      <formula>WEEKDAY(T94)=7</formula>
    </cfRule>
  </conditionalFormatting>
  <conditionalFormatting sqref="U94">
    <cfRule type="expression" dxfId="30288" priority="473" stopIfTrue="1">
      <formula>OR(U94=祝色,WEEKDAY(U94)=1)</formula>
    </cfRule>
    <cfRule type="expression" dxfId="30287" priority="474" stopIfTrue="1">
      <formula>WEEKDAY(U94)=7</formula>
    </cfRule>
  </conditionalFormatting>
  <conditionalFormatting sqref="V94">
    <cfRule type="expression" dxfId="30286" priority="471" stopIfTrue="1">
      <formula>OR(V94=祝色,WEEKDAY(V94)=1)</formula>
    </cfRule>
    <cfRule type="expression" dxfId="30285" priority="472" stopIfTrue="1">
      <formula>WEEKDAY(V94)=7</formula>
    </cfRule>
  </conditionalFormatting>
  <conditionalFormatting sqref="W94">
    <cfRule type="expression" dxfId="30284" priority="469" stopIfTrue="1">
      <formula>OR(W94=祝色,WEEKDAY(W94)=1)</formula>
    </cfRule>
    <cfRule type="expression" dxfId="30283" priority="470" stopIfTrue="1">
      <formula>WEEKDAY(W94)=7</formula>
    </cfRule>
  </conditionalFormatting>
  <conditionalFormatting sqref="X94">
    <cfRule type="expression" dxfId="30282" priority="467" stopIfTrue="1">
      <formula>OR(X94=祝色,WEEKDAY(X94)=1)</formula>
    </cfRule>
    <cfRule type="expression" dxfId="30281" priority="468" stopIfTrue="1">
      <formula>WEEKDAY(X94)=7</formula>
    </cfRule>
  </conditionalFormatting>
  <conditionalFormatting sqref="Y94">
    <cfRule type="expression" dxfId="30280" priority="465" stopIfTrue="1">
      <formula>OR(Y94=祝色,WEEKDAY(Y94)=1)</formula>
    </cfRule>
    <cfRule type="expression" dxfId="30279" priority="466" stopIfTrue="1">
      <formula>WEEKDAY(Y94)=7</formula>
    </cfRule>
  </conditionalFormatting>
  <conditionalFormatting sqref="Z94">
    <cfRule type="expression" dxfId="30278" priority="463" stopIfTrue="1">
      <formula>OR(Z94=祝色,WEEKDAY(Z94)=1)</formula>
    </cfRule>
    <cfRule type="expression" dxfId="30277" priority="464" stopIfTrue="1">
      <formula>WEEKDAY(Z94)=7</formula>
    </cfRule>
  </conditionalFormatting>
  <conditionalFormatting sqref="T95">
    <cfRule type="expression" dxfId="30276" priority="461" stopIfTrue="1">
      <formula>OR(T95=祝色,WEEKDAY(T95)=1)</formula>
    </cfRule>
    <cfRule type="expression" dxfId="30275" priority="462" stopIfTrue="1">
      <formula>WEEKDAY(T95)=7</formula>
    </cfRule>
  </conditionalFormatting>
  <conditionalFormatting sqref="U95">
    <cfRule type="expression" dxfId="30274" priority="459" stopIfTrue="1">
      <formula>OR(U95=祝色,WEEKDAY(U95)=1)</formula>
    </cfRule>
    <cfRule type="expression" dxfId="30273" priority="460" stopIfTrue="1">
      <formula>WEEKDAY(U95)=7</formula>
    </cfRule>
  </conditionalFormatting>
  <conditionalFormatting sqref="V95">
    <cfRule type="expression" dxfId="30272" priority="457" stopIfTrue="1">
      <formula>OR(V95=祝色,WEEKDAY(V95)=1)</formula>
    </cfRule>
    <cfRule type="expression" dxfId="30271" priority="458" stopIfTrue="1">
      <formula>WEEKDAY(V95)=7</formula>
    </cfRule>
  </conditionalFormatting>
  <conditionalFormatting sqref="W95">
    <cfRule type="expression" dxfId="30270" priority="455" stopIfTrue="1">
      <formula>OR(W95=祝色,WEEKDAY(W95)=1)</formula>
    </cfRule>
    <cfRule type="expression" dxfId="30269" priority="456" stopIfTrue="1">
      <formula>WEEKDAY(W95)=7</formula>
    </cfRule>
  </conditionalFormatting>
  <conditionalFormatting sqref="X95">
    <cfRule type="expression" dxfId="30268" priority="453" stopIfTrue="1">
      <formula>OR(X95=祝色,WEEKDAY(X95)=1)</formula>
    </cfRule>
    <cfRule type="expression" dxfId="30267" priority="454" stopIfTrue="1">
      <formula>WEEKDAY(X95)=7</formula>
    </cfRule>
  </conditionalFormatting>
  <conditionalFormatting sqref="Y95">
    <cfRule type="expression" dxfId="30266" priority="451" stopIfTrue="1">
      <formula>OR(Y95=祝色,WEEKDAY(Y95)=1)</formula>
    </cfRule>
    <cfRule type="expression" dxfId="30265" priority="452" stopIfTrue="1">
      <formula>WEEKDAY(Y95)=7</formula>
    </cfRule>
  </conditionalFormatting>
  <conditionalFormatting sqref="Z95">
    <cfRule type="expression" dxfId="30264" priority="449" stopIfTrue="1">
      <formula>OR(Z95=祝色,WEEKDAY(Z95)=1)</formula>
    </cfRule>
    <cfRule type="expression" dxfId="30263" priority="450" stopIfTrue="1">
      <formula>WEEKDAY(Z95)=7</formula>
    </cfRule>
  </conditionalFormatting>
  <conditionalFormatting sqref="T96">
    <cfRule type="expression" dxfId="30262" priority="447" stopIfTrue="1">
      <formula>OR(T96=祝色,WEEKDAY(T96)=1)</formula>
    </cfRule>
    <cfRule type="expression" dxfId="30261" priority="448" stopIfTrue="1">
      <formula>WEEKDAY(T96)=7</formula>
    </cfRule>
  </conditionalFormatting>
  <conditionalFormatting sqref="U96">
    <cfRule type="expression" dxfId="30260" priority="445" stopIfTrue="1">
      <formula>OR(U96=祝色,WEEKDAY(U96)=1)</formula>
    </cfRule>
    <cfRule type="expression" dxfId="30259" priority="446" stopIfTrue="1">
      <formula>WEEKDAY(U96)=7</formula>
    </cfRule>
  </conditionalFormatting>
  <conditionalFormatting sqref="AC82">
    <cfRule type="expression" dxfId="30258" priority="443" stopIfTrue="1">
      <formula>OR(AC82=祝色,WEEKDAY(AC82)=1)</formula>
    </cfRule>
    <cfRule type="expression" dxfId="30257" priority="444" stopIfTrue="1">
      <formula>WEEKDAY(AC82)=7</formula>
    </cfRule>
  </conditionalFormatting>
  <conditionalFormatting sqref="AD82">
    <cfRule type="expression" dxfId="30256" priority="441" stopIfTrue="1">
      <formula>OR(AD82=祝色,WEEKDAY(AD82)=1)</formula>
    </cfRule>
    <cfRule type="expression" dxfId="30255" priority="442" stopIfTrue="1">
      <formula>WEEKDAY(AD82)=7</formula>
    </cfRule>
  </conditionalFormatting>
  <conditionalFormatting sqref="AE82">
    <cfRule type="expression" dxfId="30254" priority="439" stopIfTrue="1">
      <formula>OR(AE82=祝色,WEEKDAY(AE82)=1)</formula>
    </cfRule>
    <cfRule type="expression" dxfId="30253" priority="440" stopIfTrue="1">
      <formula>WEEKDAY(AE82)=7</formula>
    </cfRule>
  </conditionalFormatting>
  <conditionalFormatting sqref="AF82">
    <cfRule type="expression" dxfId="30252" priority="437" stopIfTrue="1">
      <formula>OR(AF82=祝色,WEEKDAY(AF82)=1)</formula>
    </cfRule>
    <cfRule type="expression" dxfId="30251" priority="438" stopIfTrue="1">
      <formula>WEEKDAY(AF82)=7</formula>
    </cfRule>
  </conditionalFormatting>
  <conditionalFormatting sqref="AG82">
    <cfRule type="expression" dxfId="30250" priority="435" stopIfTrue="1">
      <formula>OR(AG82=祝色,WEEKDAY(AG82)=1)</formula>
    </cfRule>
    <cfRule type="expression" dxfId="30249" priority="436" stopIfTrue="1">
      <formula>WEEKDAY(AG82)=7</formula>
    </cfRule>
  </conditionalFormatting>
  <conditionalFormatting sqref="AH82">
    <cfRule type="expression" dxfId="30248" priority="433" stopIfTrue="1">
      <formula>OR(AH82=祝色,WEEKDAY(AH82)=1)</formula>
    </cfRule>
    <cfRule type="expression" dxfId="30247" priority="434" stopIfTrue="1">
      <formula>WEEKDAY(AH82)=7</formula>
    </cfRule>
  </conditionalFormatting>
  <conditionalFormatting sqref="AI82">
    <cfRule type="expression" dxfId="30246" priority="431" stopIfTrue="1">
      <formula>OR(AI82=祝色,WEEKDAY(AI82)=1)</formula>
    </cfRule>
    <cfRule type="expression" dxfId="30245" priority="432" stopIfTrue="1">
      <formula>WEEKDAY(AI82)=7</formula>
    </cfRule>
  </conditionalFormatting>
  <conditionalFormatting sqref="AC83">
    <cfRule type="expression" dxfId="30244" priority="429" stopIfTrue="1">
      <formula>OR(AC83=祝色,WEEKDAY(AC83)=1)</formula>
    </cfRule>
    <cfRule type="expression" dxfId="30243" priority="430" stopIfTrue="1">
      <formula>WEEKDAY(AC83)=7</formula>
    </cfRule>
  </conditionalFormatting>
  <conditionalFormatting sqref="AD83">
    <cfRule type="expression" dxfId="30242" priority="427" stopIfTrue="1">
      <formula>OR(AD83=祝色,WEEKDAY(AD83)=1)</formula>
    </cfRule>
    <cfRule type="expression" dxfId="30241" priority="428" stopIfTrue="1">
      <formula>WEEKDAY(AD83)=7</formula>
    </cfRule>
  </conditionalFormatting>
  <conditionalFormatting sqref="AE83">
    <cfRule type="expression" dxfId="30240" priority="425" stopIfTrue="1">
      <formula>OR(AE83=祝色,WEEKDAY(AE83)=1)</formula>
    </cfRule>
    <cfRule type="expression" dxfId="30239" priority="426" stopIfTrue="1">
      <formula>WEEKDAY(AE83)=7</formula>
    </cfRule>
  </conditionalFormatting>
  <conditionalFormatting sqref="AF83">
    <cfRule type="expression" dxfId="30238" priority="423" stopIfTrue="1">
      <formula>OR(AF83=祝色,WEEKDAY(AF83)=1)</formula>
    </cfRule>
    <cfRule type="expression" dxfId="30237" priority="424" stopIfTrue="1">
      <formula>WEEKDAY(AF83)=7</formula>
    </cfRule>
  </conditionalFormatting>
  <conditionalFormatting sqref="AG83">
    <cfRule type="expression" dxfId="30236" priority="421" stopIfTrue="1">
      <formula>OR(AG83=祝色,WEEKDAY(AG83)=1)</formula>
    </cfRule>
    <cfRule type="expression" dxfId="30235" priority="422" stopIfTrue="1">
      <formula>WEEKDAY(AG83)=7</formula>
    </cfRule>
  </conditionalFormatting>
  <conditionalFormatting sqref="AH83">
    <cfRule type="expression" dxfId="30234" priority="419" stopIfTrue="1">
      <formula>OR(AH83=祝色,WEEKDAY(AH83)=1)</formula>
    </cfRule>
    <cfRule type="expression" dxfId="30233" priority="420" stopIfTrue="1">
      <formula>WEEKDAY(AH83)=7</formula>
    </cfRule>
  </conditionalFormatting>
  <conditionalFormatting sqref="AI83">
    <cfRule type="expression" dxfId="30232" priority="417" stopIfTrue="1">
      <formula>OR(AI83=祝色,WEEKDAY(AI83)=1)</formula>
    </cfRule>
    <cfRule type="expression" dxfId="30231" priority="418" stopIfTrue="1">
      <formula>WEEKDAY(AI83)=7</formula>
    </cfRule>
  </conditionalFormatting>
  <conditionalFormatting sqref="AC84">
    <cfRule type="expression" dxfId="30230" priority="415" stopIfTrue="1">
      <formula>OR(AC84=祝色,WEEKDAY(AC84)=1)</formula>
    </cfRule>
    <cfRule type="expression" dxfId="30229" priority="416" stopIfTrue="1">
      <formula>WEEKDAY(AC84)=7</formula>
    </cfRule>
  </conditionalFormatting>
  <conditionalFormatting sqref="AD84">
    <cfRule type="expression" dxfId="30228" priority="413" stopIfTrue="1">
      <formula>OR(AD84=祝色,WEEKDAY(AD84)=1)</formula>
    </cfRule>
    <cfRule type="expression" dxfId="30227" priority="414" stopIfTrue="1">
      <formula>WEEKDAY(AD84)=7</formula>
    </cfRule>
  </conditionalFormatting>
  <conditionalFormatting sqref="AE84">
    <cfRule type="expression" dxfId="30226" priority="411" stopIfTrue="1">
      <formula>OR(AE84=祝色,WEEKDAY(AE84)=1)</formula>
    </cfRule>
    <cfRule type="expression" dxfId="30225" priority="412" stopIfTrue="1">
      <formula>WEEKDAY(AE84)=7</formula>
    </cfRule>
  </conditionalFormatting>
  <conditionalFormatting sqref="AF84">
    <cfRule type="expression" dxfId="30224" priority="409" stopIfTrue="1">
      <formula>OR(AF84=祝色,WEEKDAY(AF84)=1)</formula>
    </cfRule>
    <cfRule type="expression" dxfId="30223" priority="410" stopIfTrue="1">
      <formula>WEEKDAY(AF84)=7</formula>
    </cfRule>
  </conditionalFormatting>
  <conditionalFormatting sqref="AG84">
    <cfRule type="expression" dxfId="30222" priority="407" stopIfTrue="1">
      <formula>OR(AG84=祝色,WEEKDAY(AG84)=1)</formula>
    </cfRule>
    <cfRule type="expression" dxfId="30221" priority="408" stopIfTrue="1">
      <formula>WEEKDAY(AG84)=7</formula>
    </cfRule>
  </conditionalFormatting>
  <conditionalFormatting sqref="AH84">
    <cfRule type="expression" dxfId="30220" priority="405" stopIfTrue="1">
      <formula>OR(AH84=祝色,WEEKDAY(AH84)=1)</formula>
    </cfRule>
    <cfRule type="expression" dxfId="30219" priority="406" stopIfTrue="1">
      <formula>WEEKDAY(AH84)=7</formula>
    </cfRule>
  </conditionalFormatting>
  <conditionalFormatting sqref="AI84">
    <cfRule type="expression" dxfId="30218" priority="403" stopIfTrue="1">
      <formula>OR(AI84=祝色,WEEKDAY(AI84)=1)</formula>
    </cfRule>
    <cfRule type="expression" dxfId="30217" priority="404" stopIfTrue="1">
      <formula>WEEKDAY(AI84)=7</formula>
    </cfRule>
  </conditionalFormatting>
  <conditionalFormatting sqref="AC85">
    <cfRule type="expression" dxfId="30216" priority="401" stopIfTrue="1">
      <formula>OR(AC85=祝色,WEEKDAY(AC85)=1)</formula>
    </cfRule>
    <cfRule type="expression" dxfId="30215" priority="402" stopIfTrue="1">
      <formula>WEEKDAY(AC85)=7</formula>
    </cfRule>
  </conditionalFormatting>
  <conditionalFormatting sqref="AD85">
    <cfRule type="expression" dxfId="30214" priority="399" stopIfTrue="1">
      <formula>OR(AD85=祝色,WEEKDAY(AD85)=1)</formula>
    </cfRule>
    <cfRule type="expression" dxfId="30213" priority="400" stopIfTrue="1">
      <formula>WEEKDAY(AD85)=7</formula>
    </cfRule>
  </conditionalFormatting>
  <conditionalFormatting sqref="AE85">
    <cfRule type="expression" dxfId="30212" priority="397" stopIfTrue="1">
      <formula>OR(AE85=祝色,WEEKDAY(AE85)=1)</formula>
    </cfRule>
    <cfRule type="expression" dxfId="30211" priority="398" stopIfTrue="1">
      <formula>WEEKDAY(AE85)=7</formula>
    </cfRule>
  </conditionalFormatting>
  <conditionalFormatting sqref="AF85">
    <cfRule type="expression" dxfId="30210" priority="395" stopIfTrue="1">
      <formula>OR(AF85=祝色,WEEKDAY(AF85)=1)</formula>
    </cfRule>
    <cfRule type="expression" dxfId="30209" priority="396" stopIfTrue="1">
      <formula>WEEKDAY(AF85)=7</formula>
    </cfRule>
  </conditionalFormatting>
  <conditionalFormatting sqref="AG85">
    <cfRule type="expression" dxfId="30208" priority="393" stopIfTrue="1">
      <formula>OR(AG85=祝色,WEEKDAY(AG85)=1)</formula>
    </cfRule>
    <cfRule type="expression" dxfId="30207" priority="394" stopIfTrue="1">
      <formula>WEEKDAY(AG85)=7</formula>
    </cfRule>
  </conditionalFormatting>
  <conditionalFormatting sqref="AH85">
    <cfRule type="expression" dxfId="30206" priority="391" stopIfTrue="1">
      <formula>OR(AH85=祝色,WEEKDAY(AH85)=1)</formula>
    </cfRule>
    <cfRule type="expression" dxfId="30205" priority="392" stopIfTrue="1">
      <formula>WEEKDAY(AH85)=7</formula>
    </cfRule>
  </conditionalFormatting>
  <conditionalFormatting sqref="AI85">
    <cfRule type="expression" dxfId="30204" priority="389" stopIfTrue="1">
      <formula>OR(AI85=祝色,WEEKDAY(AI85)=1)</formula>
    </cfRule>
    <cfRule type="expression" dxfId="30203" priority="390" stopIfTrue="1">
      <formula>WEEKDAY(AI85)=7</formula>
    </cfRule>
  </conditionalFormatting>
  <conditionalFormatting sqref="AC86">
    <cfRule type="expression" dxfId="30202" priority="387" stopIfTrue="1">
      <formula>OR(AC86=祝色,WEEKDAY(AC86)=1)</formula>
    </cfRule>
    <cfRule type="expression" dxfId="30201" priority="388" stopIfTrue="1">
      <formula>WEEKDAY(AC86)=7</formula>
    </cfRule>
  </conditionalFormatting>
  <conditionalFormatting sqref="AD86">
    <cfRule type="expression" dxfId="30200" priority="385" stopIfTrue="1">
      <formula>OR(AD86=祝色,WEEKDAY(AD86)=1)</formula>
    </cfRule>
    <cfRule type="expression" dxfId="30199" priority="386" stopIfTrue="1">
      <formula>WEEKDAY(AD86)=7</formula>
    </cfRule>
  </conditionalFormatting>
  <conditionalFormatting sqref="AE86">
    <cfRule type="expression" dxfId="30198" priority="383" stopIfTrue="1">
      <formula>OR(AE86=祝色,WEEKDAY(AE86)=1)</formula>
    </cfRule>
    <cfRule type="expression" dxfId="30197" priority="384" stopIfTrue="1">
      <formula>WEEKDAY(AE86)=7</formula>
    </cfRule>
  </conditionalFormatting>
  <conditionalFormatting sqref="AF86">
    <cfRule type="expression" dxfId="30196" priority="381" stopIfTrue="1">
      <formula>OR(AF86=祝色,WEEKDAY(AF86)=1)</formula>
    </cfRule>
    <cfRule type="expression" dxfId="30195" priority="382" stopIfTrue="1">
      <formula>WEEKDAY(AF86)=7</formula>
    </cfRule>
  </conditionalFormatting>
  <conditionalFormatting sqref="AG86">
    <cfRule type="expression" dxfId="30194" priority="379" stopIfTrue="1">
      <formula>OR(AG86=祝色,WEEKDAY(AG86)=1)</formula>
    </cfRule>
    <cfRule type="expression" dxfId="30193" priority="380" stopIfTrue="1">
      <formula>WEEKDAY(AG86)=7</formula>
    </cfRule>
  </conditionalFormatting>
  <conditionalFormatting sqref="AH86">
    <cfRule type="expression" dxfId="30192" priority="377" stopIfTrue="1">
      <formula>OR(AH86=祝色,WEEKDAY(AH86)=1)</formula>
    </cfRule>
    <cfRule type="expression" dxfId="30191" priority="378" stopIfTrue="1">
      <formula>WEEKDAY(AH86)=7</formula>
    </cfRule>
  </conditionalFormatting>
  <conditionalFormatting sqref="AI86">
    <cfRule type="expression" dxfId="30190" priority="375" stopIfTrue="1">
      <formula>OR(AI86=祝色,WEEKDAY(AI86)=1)</formula>
    </cfRule>
    <cfRule type="expression" dxfId="30189" priority="376" stopIfTrue="1">
      <formula>WEEKDAY(AI86)=7</formula>
    </cfRule>
  </conditionalFormatting>
  <conditionalFormatting sqref="AC87">
    <cfRule type="expression" dxfId="30188" priority="373" stopIfTrue="1">
      <formula>OR(AC87=祝色,WEEKDAY(AC87)=1)</formula>
    </cfRule>
    <cfRule type="expression" dxfId="30187" priority="374" stopIfTrue="1">
      <formula>WEEKDAY(AC87)=7</formula>
    </cfRule>
  </conditionalFormatting>
  <conditionalFormatting sqref="AD87">
    <cfRule type="expression" dxfId="30186" priority="371" stopIfTrue="1">
      <formula>OR(AD87=祝色,WEEKDAY(AD87)=1)</formula>
    </cfRule>
    <cfRule type="expression" dxfId="30185" priority="372" stopIfTrue="1">
      <formula>WEEKDAY(AD87)=7</formula>
    </cfRule>
  </conditionalFormatting>
  <conditionalFormatting sqref="AK82">
    <cfRule type="expression" dxfId="30184" priority="369" stopIfTrue="1">
      <formula>OR(AK82=祝色,WEEKDAY(AK82)=1)</formula>
    </cfRule>
    <cfRule type="expression" dxfId="30183" priority="370" stopIfTrue="1">
      <formula>WEEKDAY(AK82)=7</formula>
    </cfRule>
  </conditionalFormatting>
  <conditionalFormatting sqref="AL82">
    <cfRule type="expression" dxfId="30182" priority="367" stopIfTrue="1">
      <formula>OR(AL82=祝色,WEEKDAY(AL82)=1)</formula>
    </cfRule>
    <cfRule type="expression" dxfId="30181" priority="368" stopIfTrue="1">
      <formula>WEEKDAY(AL82)=7</formula>
    </cfRule>
  </conditionalFormatting>
  <conditionalFormatting sqref="AM82">
    <cfRule type="expression" dxfId="30180" priority="365" stopIfTrue="1">
      <formula>OR(AM82=祝色,WEEKDAY(AM82)=1)</formula>
    </cfRule>
    <cfRule type="expression" dxfId="30179" priority="366" stopIfTrue="1">
      <formula>WEEKDAY(AM82)=7</formula>
    </cfRule>
  </conditionalFormatting>
  <conditionalFormatting sqref="AN82">
    <cfRule type="expression" dxfId="30178" priority="363" stopIfTrue="1">
      <formula>OR(AN82=祝色,WEEKDAY(AN82)=1)</formula>
    </cfRule>
    <cfRule type="expression" dxfId="30177" priority="364" stopIfTrue="1">
      <formula>WEEKDAY(AN82)=7</formula>
    </cfRule>
  </conditionalFormatting>
  <conditionalFormatting sqref="AO82">
    <cfRule type="expression" dxfId="30176" priority="361" stopIfTrue="1">
      <formula>OR(AO82=祝色,WEEKDAY(AO82)=1)</formula>
    </cfRule>
    <cfRule type="expression" dxfId="30175" priority="362" stopIfTrue="1">
      <formula>WEEKDAY(AO82)=7</formula>
    </cfRule>
  </conditionalFormatting>
  <conditionalFormatting sqref="AP82">
    <cfRule type="expression" dxfId="30174" priority="359" stopIfTrue="1">
      <formula>OR(AP82=祝色,WEEKDAY(AP82)=1)</formula>
    </cfRule>
    <cfRule type="expression" dxfId="30173" priority="360" stopIfTrue="1">
      <formula>WEEKDAY(AP82)=7</formula>
    </cfRule>
  </conditionalFormatting>
  <conditionalFormatting sqref="AQ82">
    <cfRule type="expression" dxfId="30172" priority="357" stopIfTrue="1">
      <formula>OR(AQ82=祝色,WEEKDAY(AQ82)=1)</formula>
    </cfRule>
    <cfRule type="expression" dxfId="30171" priority="358" stopIfTrue="1">
      <formula>WEEKDAY(AQ82)=7</formula>
    </cfRule>
  </conditionalFormatting>
  <conditionalFormatting sqref="AK83">
    <cfRule type="expression" dxfId="30170" priority="355" stopIfTrue="1">
      <formula>OR(AK83=祝色,WEEKDAY(AK83)=1)</formula>
    </cfRule>
    <cfRule type="expression" dxfId="30169" priority="356" stopIfTrue="1">
      <formula>WEEKDAY(AK83)=7</formula>
    </cfRule>
  </conditionalFormatting>
  <conditionalFormatting sqref="AL83">
    <cfRule type="expression" dxfId="30168" priority="353" stopIfTrue="1">
      <formula>OR(AL83=祝色,WEEKDAY(AL83)=1)</formula>
    </cfRule>
    <cfRule type="expression" dxfId="30167" priority="354" stopIfTrue="1">
      <formula>WEEKDAY(AL83)=7</formula>
    </cfRule>
  </conditionalFormatting>
  <conditionalFormatting sqref="AM83">
    <cfRule type="expression" dxfId="30166" priority="351" stopIfTrue="1">
      <formula>OR(AM83=祝色,WEEKDAY(AM83)=1)</formula>
    </cfRule>
    <cfRule type="expression" dxfId="30165" priority="352" stopIfTrue="1">
      <formula>WEEKDAY(AM83)=7</formula>
    </cfRule>
  </conditionalFormatting>
  <conditionalFormatting sqref="AN83">
    <cfRule type="expression" dxfId="30164" priority="349" stopIfTrue="1">
      <formula>OR(AN83=祝色,WEEKDAY(AN83)=1)</formula>
    </cfRule>
    <cfRule type="expression" dxfId="30163" priority="350" stopIfTrue="1">
      <formula>WEEKDAY(AN83)=7</formula>
    </cfRule>
  </conditionalFormatting>
  <conditionalFormatting sqref="AO83">
    <cfRule type="expression" dxfId="30162" priority="347" stopIfTrue="1">
      <formula>OR(AO83=祝色,WEEKDAY(AO83)=1)</formula>
    </cfRule>
    <cfRule type="expression" dxfId="30161" priority="348" stopIfTrue="1">
      <formula>WEEKDAY(AO83)=7</formula>
    </cfRule>
  </conditionalFormatting>
  <conditionalFormatting sqref="AP83">
    <cfRule type="expression" dxfId="30160" priority="345" stopIfTrue="1">
      <formula>OR(AP83=祝色,WEEKDAY(AP83)=1)</formula>
    </cfRule>
    <cfRule type="expression" dxfId="30159" priority="346" stopIfTrue="1">
      <formula>WEEKDAY(AP83)=7</formula>
    </cfRule>
  </conditionalFormatting>
  <conditionalFormatting sqref="AQ83">
    <cfRule type="expression" dxfId="30158" priority="343" stopIfTrue="1">
      <formula>OR(AQ83=祝色,WEEKDAY(AQ83)=1)</formula>
    </cfRule>
    <cfRule type="expression" dxfId="30157" priority="344" stopIfTrue="1">
      <formula>WEEKDAY(AQ83)=7</formula>
    </cfRule>
  </conditionalFormatting>
  <conditionalFormatting sqref="AK84">
    <cfRule type="expression" dxfId="30156" priority="341" stopIfTrue="1">
      <formula>OR(AK84=祝色,WEEKDAY(AK84)=1)</formula>
    </cfRule>
    <cfRule type="expression" dxfId="30155" priority="342" stopIfTrue="1">
      <formula>WEEKDAY(AK84)=7</formula>
    </cfRule>
  </conditionalFormatting>
  <conditionalFormatting sqref="AL84">
    <cfRule type="expression" dxfId="30154" priority="339" stopIfTrue="1">
      <formula>OR(AL84=祝色,WEEKDAY(AL84)=1)</formula>
    </cfRule>
    <cfRule type="expression" dxfId="30153" priority="340" stopIfTrue="1">
      <formula>WEEKDAY(AL84)=7</formula>
    </cfRule>
  </conditionalFormatting>
  <conditionalFormatting sqref="AM84">
    <cfRule type="expression" dxfId="30152" priority="337" stopIfTrue="1">
      <formula>OR(AM84=祝色,WEEKDAY(AM84)=1)</formula>
    </cfRule>
    <cfRule type="expression" dxfId="30151" priority="338" stopIfTrue="1">
      <formula>WEEKDAY(AM84)=7</formula>
    </cfRule>
  </conditionalFormatting>
  <conditionalFormatting sqref="AN84">
    <cfRule type="expression" dxfId="30150" priority="335" stopIfTrue="1">
      <formula>OR(AN84=祝色,WEEKDAY(AN84)=1)</formula>
    </cfRule>
    <cfRule type="expression" dxfId="30149" priority="336" stopIfTrue="1">
      <formula>WEEKDAY(AN84)=7</formula>
    </cfRule>
  </conditionalFormatting>
  <conditionalFormatting sqref="AO84">
    <cfRule type="expression" dxfId="30148" priority="333" stopIfTrue="1">
      <formula>OR(AO84=祝色,WEEKDAY(AO84)=1)</formula>
    </cfRule>
    <cfRule type="expression" dxfId="30147" priority="334" stopIfTrue="1">
      <formula>WEEKDAY(AO84)=7</formula>
    </cfRule>
  </conditionalFormatting>
  <conditionalFormatting sqref="AP84">
    <cfRule type="expression" dxfId="30146" priority="331" stopIfTrue="1">
      <formula>OR(AP84=祝色,WEEKDAY(AP84)=1)</formula>
    </cfRule>
    <cfRule type="expression" dxfId="30145" priority="332" stopIfTrue="1">
      <formula>WEEKDAY(AP84)=7</formula>
    </cfRule>
  </conditionalFormatting>
  <conditionalFormatting sqref="AQ84">
    <cfRule type="expression" dxfId="30144" priority="329" stopIfTrue="1">
      <formula>OR(AQ84=祝色,WEEKDAY(AQ84)=1)</formula>
    </cfRule>
    <cfRule type="expression" dxfId="30143" priority="330" stopIfTrue="1">
      <formula>WEEKDAY(AQ84)=7</formula>
    </cfRule>
  </conditionalFormatting>
  <conditionalFormatting sqref="AK85">
    <cfRule type="expression" dxfId="30142" priority="327" stopIfTrue="1">
      <formula>OR(AK85=祝色,WEEKDAY(AK85)=1)</formula>
    </cfRule>
    <cfRule type="expression" dxfId="30141" priority="328" stopIfTrue="1">
      <formula>WEEKDAY(AK85)=7</formula>
    </cfRule>
  </conditionalFormatting>
  <conditionalFormatting sqref="AL85">
    <cfRule type="expression" dxfId="30140" priority="325" stopIfTrue="1">
      <formula>OR(AL85=祝色,WEEKDAY(AL85)=1)</formula>
    </cfRule>
    <cfRule type="expression" dxfId="30139" priority="326" stopIfTrue="1">
      <formula>WEEKDAY(AL85)=7</formula>
    </cfRule>
  </conditionalFormatting>
  <conditionalFormatting sqref="AM85">
    <cfRule type="expression" dxfId="30138" priority="323" stopIfTrue="1">
      <formula>OR(AM85=祝色,WEEKDAY(AM85)=1)</formula>
    </cfRule>
    <cfRule type="expression" dxfId="30137" priority="324" stopIfTrue="1">
      <formula>WEEKDAY(AM85)=7</formula>
    </cfRule>
  </conditionalFormatting>
  <conditionalFormatting sqref="AN85">
    <cfRule type="expression" dxfId="30136" priority="321" stopIfTrue="1">
      <formula>OR(AN85=祝色,WEEKDAY(AN85)=1)</formula>
    </cfRule>
    <cfRule type="expression" dxfId="30135" priority="322" stopIfTrue="1">
      <formula>WEEKDAY(AN85)=7</formula>
    </cfRule>
  </conditionalFormatting>
  <conditionalFormatting sqref="AO85">
    <cfRule type="expression" dxfId="30134" priority="319" stopIfTrue="1">
      <formula>OR(AO85=祝色,WEEKDAY(AO85)=1)</formula>
    </cfRule>
    <cfRule type="expression" dxfId="30133" priority="320" stopIfTrue="1">
      <formula>WEEKDAY(AO85)=7</formula>
    </cfRule>
  </conditionalFormatting>
  <conditionalFormatting sqref="AP85">
    <cfRule type="expression" dxfId="30132" priority="317" stopIfTrue="1">
      <formula>OR(AP85=祝色,WEEKDAY(AP85)=1)</formula>
    </cfRule>
    <cfRule type="expression" dxfId="30131" priority="318" stopIfTrue="1">
      <formula>WEEKDAY(AP85)=7</formula>
    </cfRule>
  </conditionalFormatting>
  <conditionalFormatting sqref="AQ85">
    <cfRule type="expression" dxfId="30130" priority="315" stopIfTrue="1">
      <formula>OR(AQ85=祝色,WEEKDAY(AQ85)=1)</formula>
    </cfRule>
    <cfRule type="expression" dxfId="30129" priority="316" stopIfTrue="1">
      <formula>WEEKDAY(AQ85)=7</formula>
    </cfRule>
  </conditionalFormatting>
  <conditionalFormatting sqref="AK86">
    <cfRule type="expression" dxfId="30128" priority="313" stopIfTrue="1">
      <formula>OR(AK86=祝色,WEEKDAY(AK86)=1)</formula>
    </cfRule>
    <cfRule type="expression" dxfId="30127" priority="314" stopIfTrue="1">
      <formula>WEEKDAY(AK86)=7</formula>
    </cfRule>
  </conditionalFormatting>
  <conditionalFormatting sqref="AL86">
    <cfRule type="expression" dxfId="30126" priority="311" stopIfTrue="1">
      <formula>OR(AL86=祝色,WEEKDAY(AL86)=1)</formula>
    </cfRule>
    <cfRule type="expression" dxfId="30125" priority="312" stopIfTrue="1">
      <formula>WEEKDAY(AL86)=7</formula>
    </cfRule>
  </conditionalFormatting>
  <conditionalFormatting sqref="AM86">
    <cfRule type="expression" dxfId="30124" priority="309" stopIfTrue="1">
      <formula>OR(AM86=祝色,WEEKDAY(AM86)=1)</formula>
    </cfRule>
    <cfRule type="expression" dxfId="30123" priority="310" stopIfTrue="1">
      <formula>WEEKDAY(AM86)=7</formula>
    </cfRule>
  </conditionalFormatting>
  <conditionalFormatting sqref="AN86">
    <cfRule type="expression" dxfId="30122" priority="307" stopIfTrue="1">
      <formula>OR(AN86=祝色,WEEKDAY(AN86)=1)</formula>
    </cfRule>
    <cfRule type="expression" dxfId="30121" priority="308" stopIfTrue="1">
      <formula>WEEKDAY(AN86)=7</formula>
    </cfRule>
  </conditionalFormatting>
  <conditionalFormatting sqref="AO86">
    <cfRule type="expression" dxfId="30120" priority="305" stopIfTrue="1">
      <formula>OR(AO86=祝色,WEEKDAY(AO86)=1)</formula>
    </cfRule>
    <cfRule type="expression" dxfId="30119" priority="306" stopIfTrue="1">
      <formula>WEEKDAY(AO86)=7</formula>
    </cfRule>
  </conditionalFormatting>
  <conditionalFormatting sqref="AP86">
    <cfRule type="expression" dxfId="30118" priority="303" stopIfTrue="1">
      <formula>OR(AP86=祝色,WEEKDAY(AP86)=1)</formula>
    </cfRule>
    <cfRule type="expression" dxfId="30117" priority="304" stopIfTrue="1">
      <formula>WEEKDAY(AP86)=7</formula>
    </cfRule>
  </conditionalFormatting>
  <conditionalFormatting sqref="AQ86">
    <cfRule type="expression" dxfId="30116" priority="301" stopIfTrue="1">
      <formula>OR(AQ86=祝色,WEEKDAY(AQ86)=1)</formula>
    </cfRule>
    <cfRule type="expression" dxfId="30115" priority="302" stopIfTrue="1">
      <formula>WEEKDAY(AQ86)=7</formula>
    </cfRule>
  </conditionalFormatting>
  <conditionalFormatting sqref="AK87">
    <cfRule type="expression" dxfId="30114" priority="299" stopIfTrue="1">
      <formula>OR(AK87=祝色,WEEKDAY(AK87)=1)</formula>
    </cfRule>
    <cfRule type="expression" dxfId="30113" priority="300" stopIfTrue="1">
      <formula>WEEKDAY(AK87)=7</formula>
    </cfRule>
  </conditionalFormatting>
  <conditionalFormatting sqref="AL87">
    <cfRule type="expression" dxfId="30112" priority="297" stopIfTrue="1">
      <formula>OR(AL87=祝色,WEEKDAY(AL87)=1)</formula>
    </cfRule>
    <cfRule type="expression" dxfId="30111" priority="298" stopIfTrue="1">
      <formula>WEEKDAY(AL87)=7</formula>
    </cfRule>
  </conditionalFormatting>
  <conditionalFormatting sqref="AS82">
    <cfRule type="expression" dxfId="30110" priority="295" stopIfTrue="1">
      <formula>OR(AS82=祝色,WEEKDAY(AS82)=1)</formula>
    </cfRule>
    <cfRule type="expression" dxfId="30109" priority="296" stopIfTrue="1">
      <formula>WEEKDAY(AS82)=7</formula>
    </cfRule>
  </conditionalFormatting>
  <conditionalFormatting sqref="AT82">
    <cfRule type="expression" dxfId="30108" priority="293" stopIfTrue="1">
      <formula>OR(AT82=祝色,WEEKDAY(AT82)=1)</formula>
    </cfRule>
    <cfRule type="expression" dxfId="30107" priority="294" stopIfTrue="1">
      <formula>WEEKDAY(AT82)=7</formula>
    </cfRule>
  </conditionalFormatting>
  <conditionalFormatting sqref="AU82">
    <cfRule type="expression" dxfId="30106" priority="291" stopIfTrue="1">
      <formula>OR(AU82=祝色,WEEKDAY(AU82)=1)</formula>
    </cfRule>
    <cfRule type="expression" dxfId="30105" priority="292" stopIfTrue="1">
      <formula>WEEKDAY(AU82)=7</formula>
    </cfRule>
  </conditionalFormatting>
  <conditionalFormatting sqref="AV82">
    <cfRule type="expression" dxfId="30104" priority="289" stopIfTrue="1">
      <formula>OR(AV82=祝色,WEEKDAY(AV82)=1)</formula>
    </cfRule>
    <cfRule type="expression" dxfId="30103" priority="290" stopIfTrue="1">
      <formula>WEEKDAY(AV82)=7</formula>
    </cfRule>
  </conditionalFormatting>
  <conditionalFormatting sqref="AW82">
    <cfRule type="expression" dxfId="30102" priority="287" stopIfTrue="1">
      <formula>OR(AW82=祝色,WEEKDAY(AW82)=1)</formula>
    </cfRule>
    <cfRule type="expression" dxfId="30101" priority="288" stopIfTrue="1">
      <formula>WEEKDAY(AW82)=7</formula>
    </cfRule>
  </conditionalFormatting>
  <conditionalFormatting sqref="AX82">
    <cfRule type="expression" dxfId="30100" priority="285" stopIfTrue="1">
      <formula>OR(AX82=祝色,WEEKDAY(AX82)=1)</formula>
    </cfRule>
    <cfRule type="expression" dxfId="30099" priority="286" stopIfTrue="1">
      <formula>WEEKDAY(AX82)=7</formula>
    </cfRule>
  </conditionalFormatting>
  <conditionalFormatting sqref="AY82">
    <cfRule type="expression" dxfId="30098" priority="283" stopIfTrue="1">
      <formula>OR(AY82=祝色,WEEKDAY(AY82)=1)</formula>
    </cfRule>
    <cfRule type="expression" dxfId="30097" priority="284" stopIfTrue="1">
      <formula>WEEKDAY(AY82)=7</formula>
    </cfRule>
  </conditionalFormatting>
  <conditionalFormatting sqref="AS83">
    <cfRule type="expression" dxfId="30096" priority="281" stopIfTrue="1">
      <formula>OR(AS83=祝色,WEEKDAY(AS83)=1)</formula>
    </cfRule>
    <cfRule type="expression" dxfId="30095" priority="282" stopIfTrue="1">
      <formula>WEEKDAY(AS83)=7</formula>
    </cfRule>
  </conditionalFormatting>
  <conditionalFormatting sqref="AT83">
    <cfRule type="expression" dxfId="30094" priority="279" stopIfTrue="1">
      <formula>OR(AT83=祝色,WEEKDAY(AT83)=1)</formula>
    </cfRule>
    <cfRule type="expression" dxfId="30093" priority="280" stopIfTrue="1">
      <formula>WEEKDAY(AT83)=7</formula>
    </cfRule>
  </conditionalFormatting>
  <conditionalFormatting sqref="AU83">
    <cfRule type="expression" dxfId="30092" priority="277" stopIfTrue="1">
      <formula>OR(AU83=祝色,WEEKDAY(AU83)=1)</formula>
    </cfRule>
    <cfRule type="expression" dxfId="30091" priority="278" stopIfTrue="1">
      <formula>WEEKDAY(AU83)=7</formula>
    </cfRule>
  </conditionalFormatting>
  <conditionalFormatting sqref="AV83">
    <cfRule type="expression" dxfId="30090" priority="275" stopIfTrue="1">
      <formula>OR(AV83=祝色,WEEKDAY(AV83)=1)</formula>
    </cfRule>
    <cfRule type="expression" dxfId="30089" priority="276" stopIfTrue="1">
      <formula>WEEKDAY(AV83)=7</formula>
    </cfRule>
  </conditionalFormatting>
  <conditionalFormatting sqref="AW83">
    <cfRule type="expression" dxfId="30088" priority="273" stopIfTrue="1">
      <formula>OR(AW83=祝色,WEEKDAY(AW83)=1)</formula>
    </cfRule>
    <cfRule type="expression" dxfId="30087" priority="274" stopIfTrue="1">
      <formula>WEEKDAY(AW83)=7</formula>
    </cfRule>
  </conditionalFormatting>
  <conditionalFormatting sqref="AX83">
    <cfRule type="expression" dxfId="30086" priority="271" stopIfTrue="1">
      <formula>OR(AX83=祝色,WEEKDAY(AX83)=1)</formula>
    </cfRule>
    <cfRule type="expression" dxfId="30085" priority="272" stopIfTrue="1">
      <formula>WEEKDAY(AX83)=7</formula>
    </cfRule>
  </conditionalFormatting>
  <conditionalFormatting sqref="AY83">
    <cfRule type="expression" dxfId="30084" priority="269" stopIfTrue="1">
      <formula>OR(AY83=祝色,WEEKDAY(AY83)=1)</formula>
    </cfRule>
    <cfRule type="expression" dxfId="30083" priority="270" stopIfTrue="1">
      <formula>WEEKDAY(AY83)=7</formula>
    </cfRule>
  </conditionalFormatting>
  <conditionalFormatting sqref="AS84">
    <cfRule type="expression" dxfId="30082" priority="267" stopIfTrue="1">
      <formula>OR(AS84=祝色,WEEKDAY(AS84)=1)</formula>
    </cfRule>
    <cfRule type="expression" dxfId="30081" priority="268" stopIfTrue="1">
      <formula>WEEKDAY(AS84)=7</formula>
    </cfRule>
  </conditionalFormatting>
  <conditionalFormatting sqref="AT84">
    <cfRule type="expression" dxfId="30080" priority="265" stopIfTrue="1">
      <formula>OR(AT84=祝色,WEEKDAY(AT84)=1)</formula>
    </cfRule>
    <cfRule type="expression" dxfId="30079" priority="266" stopIfTrue="1">
      <formula>WEEKDAY(AT84)=7</formula>
    </cfRule>
  </conditionalFormatting>
  <conditionalFormatting sqref="AU84">
    <cfRule type="expression" dxfId="30078" priority="263" stopIfTrue="1">
      <formula>OR(AU84=祝色,WEEKDAY(AU84)=1)</formula>
    </cfRule>
    <cfRule type="expression" dxfId="30077" priority="264" stopIfTrue="1">
      <formula>WEEKDAY(AU84)=7</formula>
    </cfRule>
  </conditionalFormatting>
  <conditionalFormatting sqref="AV84">
    <cfRule type="expression" dxfId="30076" priority="261" stopIfTrue="1">
      <formula>OR(AV84=祝色,WEEKDAY(AV84)=1)</formula>
    </cfRule>
    <cfRule type="expression" dxfId="30075" priority="262" stopIfTrue="1">
      <formula>WEEKDAY(AV84)=7</formula>
    </cfRule>
  </conditionalFormatting>
  <conditionalFormatting sqref="AW84">
    <cfRule type="expression" dxfId="30074" priority="259" stopIfTrue="1">
      <formula>OR(AW84=祝色,WEEKDAY(AW84)=1)</formula>
    </cfRule>
    <cfRule type="expression" dxfId="30073" priority="260" stopIfTrue="1">
      <formula>WEEKDAY(AW84)=7</formula>
    </cfRule>
  </conditionalFormatting>
  <conditionalFormatting sqref="AX84">
    <cfRule type="expression" dxfId="30072" priority="257" stopIfTrue="1">
      <formula>OR(AX84=祝色,WEEKDAY(AX84)=1)</formula>
    </cfRule>
    <cfRule type="expression" dxfId="30071" priority="258" stopIfTrue="1">
      <formula>WEEKDAY(AX84)=7</formula>
    </cfRule>
  </conditionalFormatting>
  <conditionalFormatting sqref="AY84">
    <cfRule type="expression" dxfId="30070" priority="255" stopIfTrue="1">
      <formula>OR(AY84=祝色,WEEKDAY(AY84)=1)</formula>
    </cfRule>
    <cfRule type="expression" dxfId="30069" priority="256" stopIfTrue="1">
      <formula>WEEKDAY(AY84)=7</formula>
    </cfRule>
  </conditionalFormatting>
  <conditionalFormatting sqref="AS85">
    <cfRule type="expression" dxfId="30068" priority="253" stopIfTrue="1">
      <formula>OR(AS85=祝色,WEEKDAY(AS85)=1)</formula>
    </cfRule>
    <cfRule type="expression" dxfId="30067" priority="254" stopIfTrue="1">
      <formula>WEEKDAY(AS85)=7</formula>
    </cfRule>
  </conditionalFormatting>
  <conditionalFormatting sqref="AT85">
    <cfRule type="expression" dxfId="30066" priority="251" stopIfTrue="1">
      <formula>OR(AT85=祝色,WEEKDAY(AT85)=1)</formula>
    </cfRule>
    <cfRule type="expression" dxfId="30065" priority="252" stopIfTrue="1">
      <formula>WEEKDAY(AT85)=7</formula>
    </cfRule>
  </conditionalFormatting>
  <conditionalFormatting sqref="AU85">
    <cfRule type="expression" dxfId="30064" priority="249" stopIfTrue="1">
      <formula>OR(AU85=祝色,WEEKDAY(AU85)=1)</formula>
    </cfRule>
    <cfRule type="expression" dxfId="30063" priority="250" stopIfTrue="1">
      <formula>WEEKDAY(AU85)=7</formula>
    </cfRule>
  </conditionalFormatting>
  <conditionalFormatting sqref="AV85">
    <cfRule type="expression" dxfId="30062" priority="247" stopIfTrue="1">
      <formula>OR(AV85=祝色,WEEKDAY(AV85)=1)</formula>
    </cfRule>
    <cfRule type="expression" dxfId="30061" priority="248" stopIfTrue="1">
      <formula>WEEKDAY(AV85)=7</formula>
    </cfRule>
  </conditionalFormatting>
  <conditionalFormatting sqref="AW85">
    <cfRule type="expression" dxfId="30060" priority="245" stopIfTrue="1">
      <formula>OR(AW85=祝色,WEEKDAY(AW85)=1)</formula>
    </cfRule>
    <cfRule type="expression" dxfId="30059" priority="246" stopIfTrue="1">
      <formula>WEEKDAY(AW85)=7</formula>
    </cfRule>
  </conditionalFormatting>
  <conditionalFormatting sqref="AX85">
    <cfRule type="expression" dxfId="30058" priority="243" stopIfTrue="1">
      <formula>OR(AX85=祝色,WEEKDAY(AX85)=1)</formula>
    </cfRule>
    <cfRule type="expression" dxfId="30057" priority="244" stopIfTrue="1">
      <formula>WEEKDAY(AX85)=7</formula>
    </cfRule>
  </conditionalFormatting>
  <conditionalFormatting sqref="AY85">
    <cfRule type="expression" dxfId="30056" priority="241" stopIfTrue="1">
      <formula>OR(AY85=祝色,WEEKDAY(AY85)=1)</formula>
    </cfRule>
    <cfRule type="expression" dxfId="30055" priority="242" stopIfTrue="1">
      <formula>WEEKDAY(AY85)=7</formula>
    </cfRule>
  </conditionalFormatting>
  <conditionalFormatting sqref="AS86">
    <cfRule type="expression" dxfId="30054" priority="239" stopIfTrue="1">
      <formula>OR(AS86=祝色,WEEKDAY(AS86)=1)</formula>
    </cfRule>
    <cfRule type="expression" dxfId="30053" priority="240" stopIfTrue="1">
      <formula>WEEKDAY(AS86)=7</formula>
    </cfRule>
  </conditionalFormatting>
  <conditionalFormatting sqref="AT86">
    <cfRule type="expression" dxfId="30052" priority="237" stopIfTrue="1">
      <formula>OR(AT86=祝色,WEEKDAY(AT86)=1)</formula>
    </cfRule>
    <cfRule type="expression" dxfId="30051" priority="238" stopIfTrue="1">
      <formula>WEEKDAY(AT86)=7</formula>
    </cfRule>
  </conditionalFormatting>
  <conditionalFormatting sqref="AU86">
    <cfRule type="expression" dxfId="30050" priority="235" stopIfTrue="1">
      <formula>OR(AU86=祝色,WEEKDAY(AU86)=1)</formula>
    </cfRule>
    <cfRule type="expression" dxfId="30049" priority="236" stopIfTrue="1">
      <formula>WEEKDAY(AU86)=7</formula>
    </cfRule>
  </conditionalFormatting>
  <conditionalFormatting sqref="AV86">
    <cfRule type="expression" dxfId="30048" priority="233" stopIfTrue="1">
      <formula>OR(AV86=祝色,WEEKDAY(AV86)=1)</formula>
    </cfRule>
    <cfRule type="expression" dxfId="30047" priority="234" stopIfTrue="1">
      <formula>WEEKDAY(AV86)=7</formula>
    </cfRule>
  </conditionalFormatting>
  <conditionalFormatting sqref="AW86">
    <cfRule type="expression" dxfId="30046" priority="231" stopIfTrue="1">
      <formula>OR(AW86=祝色,WEEKDAY(AW86)=1)</formula>
    </cfRule>
    <cfRule type="expression" dxfId="30045" priority="232" stopIfTrue="1">
      <formula>WEEKDAY(AW86)=7</formula>
    </cfRule>
  </conditionalFormatting>
  <conditionalFormatting sqref="AX86">
    <cfRule type="expression" dxfId="30044" priority="229" stopIfTrue="1">
      <formula>OR(AX86=祝色,WEEKDAY(AX86)=1)</formula>
    </cfRule>
    <cfRule type="expression" dxfId="30043" priority="230" stopIfTrue="1">
      <formula>WEEKDAY(AX86)=7</formula>
    </cfRule>
  </conditionalFormatting>
  <conditionalFormatting sqref="AY86">
    <cfRule type="expression" dxfId="30042" priority="227" stopIfTrue="1">
      <formula>OR(AY86=祝色,WEEKDAY(AY86)=1)</formula>
    </cfRule>
    <cfRule type="expression" dxfId="30041" priority="228" stopIfTrue="1">
      <formula>WEEKDAY(AY86)=7</formula>
    </cfRule>
  </conditionalFormatting>
  <conditionalFormatting sqref="AS87">
    <cfRule type="expression" dxfId="30040" priority="225" stopIfTrue="1">
      <formula>OR(AS87=祝色,WEEKDAY(AS87)=1)</formula>
    </cfRule>
    <cfRule type="expression" dxfId="30039" priority="226" stopIfTrue="1">
      <formula>WEEKDAY(AS87)=7</formula>
    </cfRule>
  </conditionalFormatting>
  <conditionalFormatting sqref="AT87">
    <cfRule type="expression" dxfId="30038" priority="223" stopIfTrue="1">
      <formula>OR(AT87=祝色,WEEKDAY(AT87)=1)</formula>
    </cfRule>
    <cfRule type="expression" dxfId="30037" priority="224" stopIfTrue="1">
      <formula>WEEKDAY(AT87)=7</formula>
    </cfRule>
  </conditionalFormatting>
  <conditionalFormatting sqref="AC91">
    <cfRule type="expression" dxfId="30036" priority="221" stopIfTrue="1">
      <formula>OR(AC91=祝色,WEEKDAY(AC91)=1)</formula>
    </cfRule>
    <cfRule type="expression" dxfId="30035" priority="222" stopIfTrue="1">
      <formula>WEEKDAY(AC91)=7</formula>
    </cfRule>
  </conditionalFormatting>
  <conditionalFormatting sqref="AD91">
    <cfRule type="expression" dxfId="30034" priority="219" stopIfTrue="1">
      <formula>OR(AD91=祝色,WEEKDAY(AD91)=1)</formula>
    </cfRule>
    <cfRule type="expression" dxfId="30033" priority="220" stopIfTrue="1">
      <formula>WEEKDAY(AD91)=7</formula>
    </cfRule>
  </conditionalFormatting>
  <conditionalFormatting sqref="AE91">
    <cfRule type="expression" dxfId="30032" priority="217" stopIfTrue="1">
      <formula>OR(AE91=祝色,WEEKDAY(AE91)=1)</formula>
    </cfRule>
    <cfRule type="expression" dxfId="30031" priority="218" stopIfTrue="1">
      <formula>WEEKDAY(AE91)=7</formula>
    </cfRule>
  </conditionalFormatting>
  <conditionalFormatting sqref="AF91">
    <cfRule type="expression" dxfId="30030" priority="215" stopIfTrue="1">
      <formula>OR(AF91=祝色,WEEKDAY(AF91)=1)</formula>
    </cfRule>
    <cfRule type="expression" dxfId="30029" priority="216" stopIfTrue="1">
      <formula>WEEKDAY(AF91)=7</formula>
    </cfRule>
  </conditionalFormatting>
  <conditionalFormatting sqref="AG91">
    <cfRule type="expression" dxfId="30028" priority="213" stopIfTrue="1">
      <formula>OR(AG91=祝色,WEEKDAY(AG91)=1)</formula>
    </cfRule>
    <cfRule type="expression" dxfId="30027" priority="214" stopIfTrue="1">
      <formula>WEEKDAY(AG91)=7</formula>
    </cfRule>
  </conditionalFormatting>
  <conditionalFormatting sqref="AH91">
    <cfRule type="expression" dxfId="30026" priority="211" stopIfTrue="1">
      <formula>OR(AH91=祝色,WEEKDAY(AH91)=1)</formula>
    </cfRule>
    <cfRule type="expression" dxfId="30025" priority="212" stopIfTrue="1">
      <formula>WEEKDAY(AH91)=7</formula>
    </cfRule>
  </conditionalFormatting>
  <conditionalFormatting sqref="AI91">
    <cfRule type="expression" dxfId="30024" priority="209" stopIfTrue="1">
      <formula>OR(AI91=祝色,WEEKDAY(AI91)=1)</formula>
    </cfRule>
    <cfRule type="expression" dxfId="30023" priority="210" stopIfTrue="1">
      <formula>WEEKDAY(AI91)=7</formula>
    </cfRule>
  </conditionalFormatting>
  <conditionalFormatting sqref="AC92">
    <cfRule type="expression" dxfId="30022" priority="207" stopIfTrue="1">
      <formula>OR(AC92=祝色,WEEKDAY(AC92)=1)</formula>
    </cfRule>
    <cfRule type="expression" dxfId="30021" priority="208" stopIfTrue="1">
      <formula>WEEKDAY(AC92)=7</formula>
    </cfRule>
  </conditionalFormatting>
  <conditionalFormatting sqref="AD92">
    <cfRule type="expression" dxfId="30020" priority="205" stopIfTrue="1">
      <formula>OR(AD92=祝色,WEEKDAY(AD92)=1)</formula>
    </cfRule>
    <cfRule type="expression" dxfId="30019" priority="206" stopIfTrue="1">
      <formula>WEEKDAY(AD92)=7</formula>
    </cfRule>
  </conditionalFormatting>
  <conditionalFormatting sqref="AE92">
    <cfRule type="expression" dxfId="30018" priority="203" stopIfTrue="1">
      <formula>OR(AE92=祝色,WEEKDAY(AE92)=1)</formula>
    </cfRule>
    <cfRule type="expression" dxfId="30017" priority="204" stopIfTrue="1">
      <formula>WEEKDAY(AE92)=7</formula>
    </cfRule>
  </conditionalFormatting>
  <conditionalFormatting sqref="AF92">
    <cfRule type="expression" dxfId="30016" priority="201" stopIfTrue="1">
      <formula>OR(AF92=祝色,WEEKDAY(AF92)=1)</formula>
    </cfRule>
    <cfRule type="expression" dxfId="30015" priority="202" stopIfTrue="1">
      <formula>WEEKDAY(AF92)=7</formula>
    </cfRule>
  </conditionalFormatting>
  <conditionalFormatting sqref="AG92">
    <cfRule type="expression" dxfId="30014" priority="199" stopIfTrue="1">
      <formula>OR(AG92=祝色,WEEKDAY(AG92)=1)</formula>
    </cfRule>
    <cfRule type="expression" dxfId="30013" priority="200" stopIfTrue="1">
      <formula>WEEKDAY(AG92)=7</formula>
    </cfRule>
  </conditionalFormatting>
  <conditionalFormatting sqref="AH92">
    <cfRule type="expression" dxfId="30012" priority="197" stopIfTrue="1">
      <formula>OR(AH92=祝色,WEEKDAY(AH92)=1)</formula>
    </cfRule>
    <cfRule type="expression" dxfId="30011" priority="198" stopIfTrue="1">
      <formula>WEEKDAY(AH92)=7</formula>
    </cfRule>
  </conditionalFormatting>
  <conditionalFormatting sqref="AI92">
    <cfRule type="expression" dxfId="30010" priority="195" stopIfTrue="1">
      <formula>OR(AI92=祝色,WEEKDAY(AI92)=1)</formula>
    </cfRule>
    <cfRule type="expression" dxfId="30009" priority="196" stopIfTrue="1">
      <formula>WEEKDAY(AI92)=7</formula>
    </cfRule>
  </conditionalFormatting>
  <conditionalFormatting sqref="AC93">
    <cfRule type="expression" dxfId="30008" priority="193" stopIfTrue="1">
      <formula>OR(AC93=祝色,WEEKDAY(AC93)=1)</formula>
    </cfRule>
    <cfRule type="expression" dxfId="30007" priority="194" stopIfTrue="1">
      <formula>WEEKDAY(AC93)=7</formula>
    </cfRule>
  </conditionalFormatting>
  <conditionalFormatting sqref="AD93">
    <cfRule type="expression" dxfId="30006" priority="191" stopIfTrue="1">
      <formula>OR(AD93=祝色,WEEKDAY(AD93)=1)</formula>
    </cfRule>
    <cfRule type="expression" dxfId="30005" priority="192" stopIfTrue="1">
      <formula>WEEKDAY(AD93)=7</formula>
    </cfRule>
  </conditionalFormatting>
  <conditionalFormatting sqref="AE93">
    <cfRule type="expression" dxfId="30004" priority="189" stopIfTrue="1">
      <formula>OR(AE93=祝色,WEEKDAY(AE93)=1)</formula>
    </cfRule>
    <cfRule type="expression" dxfId="30003" priority="190" stopIfTrue="1">
      <formula>WEEKDAY(AE93)=7</formula>
    </cfRule>
  </conditionalFormatting>
  <conditionalFormatting sqref="AF93">
    <cfRule type="expression" dxfId="30002" priority="187" stopIfTrue="1">
      <formula>OR(AF93=祝色,WEEKDAY(AF93)=1)</formula>
    </cfRule>
    <cfRule type="expression" dxfId="30001" priority="188" stopIfTrue="1">
      <formula>WEEKDAY(AF93)=7</formula>
    </cfRule>
  </conditionalFormatting>
  <conditionalFormatting sqref="AG93">
    <cfRule type="expression" dxfId="30000" priority="185" stopIfTrue="1">
      <formula>OR(AG93=祝色,WEEKDAY(AG93)=1)</formula>
    </cfRule>
    <cfRule type="expression" dxfId="29999" priority="186" stopIfTrue="1">
      <formula>WEEKDAY(AG93)=7</formula>
    </cfRule>
  </conditionalFormatting>
  <conditionalFormatting sqref="AH93">
    <cfRule type="expression" dxfId="29998" priority="183" stopIfTrue="1">
      <formula>OR(AH93=祝色,WEEKDAY(AH93)=1)</formula>
    </cfRule>
    <cfRule type="expression" dxfId="29997" priority="184" stopIfTrue="1">
      <formula>WEEKDAY(AH93)=7</formula>
    </cfRule>
  </conditionalFormatting>
  <conditionalFormatting sqref="AI93">
    <cfRule type="expression" dxfId="29996" priority="181" stopIfTrue="1">
      <formula>OR(AI93=祝色,WEEKDAY(AI93)=1)</formula>
    </cfRule>
    <cfRule type="expression" dxfId="29995" priority="182" stopIfTrue="1">
      <formula>WEEKDAY(AI93)=7</formula>
    </cfRule>
  </conditionalFormatting>
  <conditionalFormatting sqref="AC94">
    <cfRule type="expression" dxfId="29994" priority="179" stopIfTrue="1">
      <formula>OR(AC94=祝色,WEEKDAY(AC94)=1)</formula>
    </cfRule>
    <cfRule type="expression" dxfId="29993" priority="180" stopIfTrue="1">
      <formula>WEEKDAY(AC94)=7</formula>
    </cfRule>
  </conditionalFormatting>
  <conditionalFormatting sqref="AD94">
    <cfRule type="expression" dxfId="29992" priority="177" stopIfTrue="1">
      <formula>OR(AD94=祝色,WEEKDAY(AD94)=1)</formula>
    </cfRule>
    <cfRule type="expression" dxfId="29991" priority="178" stopIfTrue="1">
      <formula>WEEKDAY(AD94)=7</formula>
    </cfRule>
  </conditionalFormatting>
  <conditionalFormatting sqref="AE94">
    <cfRule type="expression" dxfId="29990" priority="175" stopIfTrue="1">
      <formula>OR(AE94=祝色,WEEKDAY(AE94)=1)</formula>
    </cfRule>
    <cfRule type="expression" dxfId="29989" priority="176" stopIfTrue="1">
      <formula>WEEKDAY(AE94)=7</formula>
    </cfRule>
  </conditionalFormatting>
  <conditionalFormatting sqref="AF94">
    <cfRule type="expression" dxfId="29988" priority="173" stopIfTrue="1">
      <formula>OR(AF94=祝色,WEEKDAY(AF94)=1)</formula>
    </cfRule>
    <cfRule type="expression" dxfId="29987" priority="174" stopIfTrue="1">
      <formula>WEEKDAY(AF94)=7</formula>
    </cfRule>
  </conditionalFormatting>
  <conditionalFormatting sqref="AG94">
    <cfRule type="expression" dxfId="29986" priority="171" stopIfTrue="1">
      <formula>OR(AG94=祝色,WEEKDAY(AG94)=1)</formula>
    </cfRule>
    <cfRule type="expression" dxfId="29985" priority="172" stopIfTrue="1">
      <formula>WEEKDAY(AG94)=7</formula>
    </cfRule>
  </conditionalFormatting>
  <conditionalFormatting sqref="AH94">
    <cfRule type="expression" dxfId="29984" priority="169" stopIfTrue="1">
      <formula>OR(AH94=祝色,WEEKDAY(AH94)=1)</formula>
    </cfRule>
    <cfRule type="expression" dxfId="29983" priority="170" stopIfTrue="1">
      <formula>WEEKDAY(AH94)=7</formula>
    </cfRule>
  </conditionalFormatting>
  <conditionalFormatting sqref="AI94">
    <cfRule type="expression" dxfId="29982" priority="167" stopIfTrue="1">
      <formula>OR(AI94=祝色,WEEKDAY(AI94)=1)</formula>
    </cfRule>
    <cfRule type="expression" dxfId="29981" priority="168" stopIfTrue="1">
      <formula>WEEKDAY(AI94)=7</formula>
    </cfRule>
  </conditionalFormatting>
  <conditionalFormatting sqref="AC95">
    <cfRule type="expression" dxfId="29980" priority="165" stopIfTrue="1">
      <formula>OR(AC95=祝色,WEEKDAY(AC95)=1)</formula>
    </cfRule>
    <cfRule type="expression" dxfId="29979" priority="166" stopIfTrue="1">
      <formula>WEEKDAY(AC95)=7</formula>
    </cfRule>
  </conditionalFormatting>
  <conditionalFormatting sqref="AD95">
    <cfRule type="expression" dxfId="29978" priority="163" stopIfTrue="1">
      <formula>OR(AD95=祝色,WEEKDAY(AD95)=1)</formula>
    </cfRule>
    <cfRule type="expression" dxfId="29977" priority="164" stopIfTrue="1">
      <formula>WEEKDAY(AD95)=7</formula>
    </cfRule>
  </conditionalFormatting>
  <conditionalFormatting sqref="AE95">
    <cfRule type="expression" dxfId="29976" priority="161" stopIfTrue="1">
      <formula>OR(AE95=祝色,WEEKDAY(AE95)=1)</formula>
    </cfRule>
    <cfRule type="expression" dxfId="29975" priority="162" stopIfTrue="1">
      <formula>WEEKDAY(AE95)=7</formula>
    </cfRule>
  </conditionalFormatting>
  <conditionalFormatting sqref="AF95">
    <cfRule type="expression" dxfId="29974" priority="159" stopIfTrue="1">
      <formula>OR(AF95=祝色,WEEKDAY(AF95)=1)</formula>
    </cfRule>
    <cfRule type="expression" dxfId="29973" priority="160" stopIfTrue="1">
      <formula>WEEKDAY(AF95)=7</formula>
    </cfRule>
  </conditionalFormatting>
  <conditionalFormatting sqref="AG95">
    <cfRule type="expression" dxfId="29972" priority="157" stopIfTrue="1">
      <formula>OR(AG95=祝色,WEEKDAY(AG95)=1)</formula>
    </cfRule>
    <cfRule type="expression" dxfId="29971" priority="158" stopIfTrue="1">
      <formula>WEEKDAY(AG95)=7</formula>
    </cfRule>
  </conditionalFormatting>
  <conditionalFormatting sqref="AH95">
    <cfRule type="expression" dxfId="29970" priority="155" stopIfTrue="1">
      <formula>OR(AH95=祝色,WEEKDAY(AH95)=1)</formula>
    </cfRule>
    <cfRule type="expression" dxfId="29969" priority="156" stopIfTrue="1">
      <formula>WEEKDAY(AH95)=7</formula>
    </cfRule>
  </conditionalFormatting>
  <conditionalFormatting sqref="AI95">
    <cfRule type="expression" dxfId="29968" priority="153" stopIfTrue="1">
      <formula>OR(AI95=祝色,WEEKDAY(AI95)=1)</formula>
    </cfRule>
    <cfRule type="expression" dxfId="29967" priority="154" stopIfTrue="1">
      <formula>WEEKDAY(AI95)=7</formula>
    </cfRule>
  </conditionalFormatting>
  <conditionalFormatting sqref="AC96">
    <cfRule type="expression" dxfId="29966" priority="151" stopIfTrue="1">
      <formula>OR(AC96=祝色,WEEKDAY(AC96)=1)</formula>
    </cfRule>
    <cfRule type="expression" dxfId="29965" priority="152" stopIfTrue="1">
      <formula>WEEKDAY(AC96)=7</formula>
    </cfRule>
  </conditionalFormatting>
  <conditionalFormatting sqref="AD96">
    <cfRule type="expression" dxfId="29964" priority="149" stopIfTrue="1">
      <formula>OR(AD96=祝色,WEEKDAY(AD96)=1)</formula>
    </cfRule>
    <cfRule type="expression" dxfId="29963" priority="150" stopIfTrue="1">
      <formula>WEEKDAY(AD96)=7</formula>
    </cfRule>
  </conditionalFormatting>
  <conditionalFormatting sqref="AK91">
    <cfRule type="expression" dxfId="29962" priority="147" stopIfTrue="1">
      <formula>OR(AK91=祝色,WEEKDAY(AK91)=1)</formula>
    </cfRule>
    <cfRule type="expression" dxfId="29961" priority="148" stopIfTrue="1">
      <formula>WEEKDAY(AK91)=7</formula>
    </cfRule>
  </conditionalFormatting>
  <conditionalFormatting sqref="AL91">
    <cfRule type="expression" dxfId="29960" priority="145" stopIfTrue="1">
      <formula>OR(AL91=祝色,WEEKDAY(AL91)=1)</formula>
    </cfRule>
    <cfRule type="expression" dxfId="29959" priority="146" stopIfTrue="1">
      <formula>WEEKDAY(AL91)=7</formula>
    </cfRule>
  </conditionalFormatting>
  <conditionalFormatting sqref="AM91">
    <cfRule type="expression" dxfId="29958" priority="143" stopIfTrue="1">
      <formula>OR(AM91=祝色,WEEKDAY(AM91)=1)</formula>
    </cfRule>
    <cfRule type="expression" dxfId="29957" priority="144" stopIfTrue="1">
      <formula>WEEKDAY(AM91)=7</formula>
    </cfRule>
  </conditionalFormatting>
  <conditionalFormatting sqref="AN91">
    <cfRule type="expression" dxfId="29956" priority="141" stopIfTrue="1">
      <formula>OR(AN91=祝色,WEEKDAY(AN91)=1)</formula>
    </cfRule>
    <cfRule type="expression" dxfId="29955" priority="142" stopIfTrue="1">
      <formula>WEEKDAY(AN91)=7</formula>
    </cfRule>
  </conditionalFormatting>
  <conditionalFormatting sqref="AO91">
    <cfRule type="expression" dxfId="29954" priority="139" stopIfTrue="1">
      <formula>OR(AO91=祝色,WEEKDAY(AO91)=1)</formula>
    </cfRule>
    <cfRule type="expression" dxfId="29953" priority="140" stopIfTrue="1">
      <formula>WEEKDAY(AO91)=7</formula>
    </cfRule>
  </conditionalFormatting>
  <conditionalFormatting sqref="AP91">
    <cfRule type="expression" dxfId="29952" priority="137" stopIfTrue="1">
      <formula>OR(AP91=祝色,WEEKDAY(AP91)=1)</formula>
    </cfRule>
    <cfRule type="expression" dxfId="29951" priority="138" stopIfTrue="1">
      <formula>WEEKDAY(AP91)=7</formula>
    </cfRule>
  </conditionalFormatting>
  <conditionalFormatting sqref="AQ91">
    <cfRule type="expression" dxfId="29950" priority="135" stopIfTrue="1">
      <formula>OR(AQ91=祝色,WEEKDAY(AQ91)=1)</formula>
    </cfRule>
    <cfRule type="expression" dxfId="29949" priority="136" stopIfTrue="1">
      <formula>WEEKDAY(AQ91)=7</formula>
    </cfRule>
  </conditionalFormatting>
  <conditionalFormatting sqref="AK92">
    <cfRule type="expression" dxfId="29948" priority="133" stopIfTrue="1">
      <formula>OR(AK92=祝色,WEEKDAY(AK92)=1)</formula>
    </cfRule>
    <cfRule type="expression" dxfId="29947" priority="134" stopIfTrue="1">
      <formula>WEEKDAY(AK92)=7</formula>
    </cfRule>
  </conditionalFormatting>
  <conditionalFormatting sqref="AL92">
    <cfRule type="expression" dxfId="29946" priority="131" stopIfTrue="1">
      <formula>OR(AL92=祝色,WEEKDAY(AL92)=1)</formula>
    </cfRule>
    <cfRule type="expression" dxfId="29945" priority="132" stopIfTrue="1">
      <formula>WEEKDAY(AL92)=7</formula>
    </cfRule>
  </conditionalFormatting>
  <conditionalFormatting sqref="AM92">
    <cfRule type="expression" dxfId="29944" priority="129" stopIfTrue="1">
      <formula>OR(AM92=祝色,WEEKDAY(AM92)=1)</formula>
    </cfRule>
    <cfRule type="expression" dxfId="29943" priority="130" stopIfTrue="1">
      <formula>WEEKDAY(AM92)=7</formula>
    </cfRule>
  </conditionalFormatting>
  <conditionalFormatting sqref="AN92">
    <cfRule type="expression" dxfId="29942" priority="127" stopIfTrue="1">
      <formula>OR(AN92=祝色,WEEKDAY(AN92)=1)</formula>
    </cfRule>
    <cfRule type="expression" dxfId="29941" priority="128" stopIfTrue="1">
      <formula>WEEKDAY(AN92)=7</formula>
    </cfRule>
  </conditionalFormatting>
  <conditionalFormatting sqref="AO92">
    <cfRule type="expression" dxfId="29940" priority="125" stopIfTrue="1">
      <formula>OR(AO92=祝色,WEEKDAY(AO92)=1)</formula>
    </cfRule>
    <cfRule type="expression" dxfId="29939" priority="126" stopIfTrue="1">
      <formula>WEEKDAY(AO92)=7</formula>
    </cfRule>
  </conditionalFormatting>
  <conditionalFormatting sqref="AP92">
    <cfRule type="expression" dxfId="29938" priority="123" stopIfTrue="1">
      <formula>OR(AP92=祝色,WEEKDAY(AP92)=1)</formula>
    </cfRule>
    <cfRule type="expression" dxfId="29937" priority="124" stopIfTrue="1">
      <formula>WEEKDAY(AP92)=7</formula>
    </cfRule>
  </conditionalFormatting>
  <conditionalFormatting sqref="AQ92">
    <cfRule type="expression" dxfId="29936" priority="121" stopIfTrue="1">
      <formula>OR(AQ92=祝色,WEEKDAY(AQ92)=1)</formula>
    </cfRule>
    <cfRule type="expression" dxfId="29935" priority="122" stopIfTrue="1">
      <formula>WEEKDAY(AQ92)=7</formula>
    </cfRule>
  </conditionalFormatting>
  <conditionalFormatting sqref="AK93">
    <cfRule type="expression" dxfId="29934" priority="119" stopIfTrue="1">
      <formula>OR(AK93=祝色,WEEKDAY(AK93)=1)</formula>
    </cfRule>
    <cfRule type="expression" dxfId="29933" priority="120" stopIfTrue="1">
      <formula>WEEKDAY(AK93)=7</formula>
    </cfRule>
  </conditionalFormatting>
  <conditionalFormatting sqref="AL93">
    <cfRule type="expression" dxfId="29932" priority="117" stopIfTrue="1">
      <formula>OR(AL93=祝色,WEEKDAY(AL93)=1)</formula>
    </cfRule>
    <cfRule type="expression" dxfId="29931" priority="118" stopIfTrue="1">
      <formula>WEEKDAY(AL93)=7</formula>
    </cfRule>
  </conditionalFormatting>
  <conditionalFormatting sqref="AM93">
    <cfRule type="expression" dxfId="29930" priority="115" stopIfTrue="1">
      <formula>OR(AM93=祝色,WEEKDAY(AM93)=1)</formula>
    </cfRule>
    <cfRule type="expression" dxfId="29929" priority="116" stopIfTrue="1">
      <formula>WEEKDAY(AM93)=7</formula>
    </cfRule>
  </conditionalFormatting>
  <conditionalFormatting sqref="AN93">
    <cfRule type="expression" dxfId="29928" priority="113" stopIfTrue="1">
      <formula>OR(AN93=祝色,WEEKDAY(AN93)=1)</formula>
    </cfRule>
    <cfRule type="expression" dxfId="29927" priority="114" stopIfTrue="1">
      <formula>WEEKDAY(AN93)=7</formula>
    </cfRule>
  </conditionalFormatting>
  <conditionalFormatting sqref="AO93">
    <cfRule type="expression" dxfId="29926" priority="111" stopIfTrue="1">
      <formula>OR(AO93=祝色,WEEKDAY(AO93)=1)</formula>
    </cfRule>
    <cfRule type="expression" dxfId="29925" priority="112" stopIfTrue="1">
      <formula>WEEKDAY(AO93)=7</formula>
    </cfRule>
  </conditionalFormatting>
  <conditionalFormatting sqref="AP93">
    <cfRule type="expression" dxfId="29924" priority="109" stopIfTrue="1">
      <formula>OR(AP93=祝色,WEEKDAY(AP93)=1)</formula>
    </cfRule>
    <cfRule type="expression" dxfId="29923" priority="110" stopIfTrue="1">
      <formula>WEEKDAY(AP93)=7</formula>
    </cfRule>
  </conditionalFormatting>
  <conditionalFormatting sqref="AQ93">
    <cfRule type="expression" dxfId="29922" priority="107" stopIfTrue="1">
      <formula>OR(AQ93=祝色,WEEKDAY(AQ93)=1)</formula>
    </cfRule>
    <cfRule type="expression" dxfId="29921" priority="108" stopIfTrue="1">
      <formula>WEEKDAY(AQ93)=7</formula>
    </cfRule>
  </conditionalFormatting>
  <conditionalFormatting sqref="AK94">
    <cfRule type="expression" dxfId="29920" priority="105" stopIfTrue="1">
      <formula>OR(AK94=祝色,WEEKDAY(AK94)=1)</formula>
    </cfRule>
    <cfRule type="expression" dxfId="29919" priority="106" stopIfTrue="1">
      <formula>WEEKDAY(AK94)=7</formula>
    </cfRule>
  </conditionalFormatting>
  <conditionalFormatting sqref="AL94">
    <cfRule type="expression" dxfId="29918" priority="103" stopIfTrue="1">
      <formula>OR(AL94=祝色,WEEKDAY(AL94)=1)</formula>
    </cfRule>
    <cfRule type="expression" dxfId="29917" priority="104" stopIfTrue="1">
      <formula>WEEKDAY(AL94)=7</formula>
    </cfRule>
  </conditionalFormatting>
  <conditionalFormatting sqref="AM94">
    <cfRule type="expression" dxfId="29916" priority="101" stopIfTrue="1">
      <formula>OR(AM94=祝色,WEEKDAY(AM94)=1)</formula>
    </cfRule>
    <cfRule type="expression" dxfId="29915" priority="102" stopIfTrue="1">
      <formula>WEEKDAY(AM94)=7</formula>
    </cfRule>
  </conditionalFormatting>
  <conditionalFormatting sqref="AN94">
    <cfRule type="expression" dxfId="29914" priority="99" stopIfTrue="1">
      <formula>OR(AN94=祝色,WEEKDAY(AN94)=1)</formula>
    </cfRule>
    <cfRule type="expression" dxfId="29913" priority="100" stopIfTrue="1">
      <formula>WEEKDAY(AN94)=7</formula>
    </cfRule>
  </conditionalFormatting>
  <conditionalFormatting sqref="AO94">
    <cfRule type="expression" dxfId="29912" priority="97" stopIfTrue="1">
      <formula>OR(AO94=祝色,WEEKDAY(AO94)=1)</formula>
    </cfRule>
    <cfRule type="expression" dxfId="29911" priority="98" stopIfTrue="1">
      <formula>WEEKDAY(AO94)=7</formula>
    </cfRule>
  </conditionalFormatting>
  <conditionalFormatting sqref="AP94">
    <cfRule type="expression" dxfId="29910" priority="95" stopIfTrue="1">
      <formula>OR(AP94=祝色,WEEKDAY(AP94)=1)</formula>
    </cfRule>
    <cfRule type="expression" dxfId="29909" priority="96" stopIfTrue="1">
      <formula>WEEKDAY(AP94)=7</formula>
    </cfRule>
  </conditionalFormatting>
  <conditionalFormatting sqref="AQ94">
    <cfRule type="expression" dxfId="29908" priority="93" stopIfTrue="1">
      <formula>OR(AQ94=祝色,WEEKDAY(AQ94)=1)</formula>
    </cfRule>
    <cfRule type="expression" dxfId="29907" priority="94" stopIfTrue="1">
      <formula>WEEKDAY(AQ94)=7</formula>
    </cfRule>
  </conditionalFormatting>
  <conditionalFormatting sqref="AK95">
    <cfRule type="expression" dxfId="29906" priority="91" stopIfTrue="1">
      <formula>OR(AK95=祝色,WEEKDAY(AK95)=1)</formula>
    </cfRule>
    <cfRule type="expression" dxfId="29905" priority="92" stopIfTrue="1">
      <formula>WEEKDAY(AK95)=7</formula>
    </cfRule>
  </conditionalFormatting>
  <conditionalFormatting sqref="AL95">
    <cfRule type="expression" dxfId="29904" priority="89" stopIfTrue="1">
      <formula>OR(AL95=祝色,WEEKDAY(AL95)=1)</formula>
    </cfRule>
    <cfRule type="expression" dxfId="29903" priority="90" stopIfTrue="1">
      <formula>WEEKDAY(AL95)=7</formula>
    </cfRule>
  </conditionalFormatting>
  <conditionalFormatting sqref="AM95">
    <cfRule type="expression" dxfId="29902" priority="87" stopIfTrue="1">
      <formula>OR(AM95=祝色,WEEKDAY(AM95)=1)</formula>
    </cfRule>
    <cfRule type="expression" dxfId="29901" priority="88" stopIfTrue="1">
      <formula>WEEKDAY(AM95)=7</formula>
    </cfRule>
  </conditionalFormatting>
  <conditionalFormatting sqref="AN95">
    <cfRule type="expression" dxfId="29900" priority="85" stopIfTrue="1">
      <formula>OR(AN95=祝色,WEEKDAY(AN95)=1)</formula>
    </cfRule>
    <cfRule type="expression" dxfId="29899" priority="86" stopIfTrue="1">
      <formula>WEEKDAY(AN95)=7</formula>
    </cfRule>
  </conditionalFormatting>
  <conditionalFormatting sqref="AO95">
    <cfRule type="expression" dxfId="29898" priority="83" stopIfTrue="1">
      <formula>OR(AO95=祝色,WEEKDAY(AO95)=1)</formula>
    </cfRule>
    <cfRule type="expression" dxfId="29897" priority="84" stopIfTrue="1">
      <formula>WEEKDAY(AO95)=7</formula>
    </cfRule>
  </conditionalFormatting>
  <conditionalFormatting sqref="AP95">
    <cfRule type="expression" dxfId="29896" priority="81" stopIfTrue="1">
      <formula>OR(AP95=祝色,WEEKDAY(AP95)=1)</formula>
    </cfRule>
    <cfRule type="expression" dxfId="29895" priority="82" stopIfTrue="1">
      <formula>WEEKDAY(AP95)=7</formula>
    </cfRule>
  </conditionalFormatting>
  <conditionalFormatting sqref="AQ95">
    <cfRule type="expression" dxfId="29894" priority="79" stopIfTrue="1">
      <formula>OR(AQ95=祝色,WEEKDAY(AQ95)=1)</formula>
    </cfRule>
    <cfRule type="expression" dxfId="29893" priority="80" stopIfTrue="1">
      <formula>WEEKDAY(AQ95)=7</formula>
    </cfRule>
  </conditionalFormatting>
  <conditionalFormatting sqref="AK96">
    <cfRule type="expression" dxfId="29892" priority="77" stopIfTrue="1">
      <formula>OR(AK96=祝色,WEEKDAY(AK96)=1)</formula>
    </cfRule>
    <cfRule type="expression" dxfId="29891" priority="78" stopIfTrue="1">
      <formula>WEEKDAY(AK96)=7</formula>
    </cfRule>
  </conditionalFormatting>
  <conditionalFormatting sqref="AL96">
    <cfRule type="expression" dxfId="29890" priority="75" stopIfTrue="1">
      <formula>OR(AL96=祝色,WEEKDAY(AL96)=1)</formula>
    </cfRule>
    <cfRule type="expression" dxfId="29889" priority="76" stopIfTrue="1">
      <formula>WEEKDAY(AL96)=7</formula>
    </cfRule>
  </conditionalFormatting>
  <conditionalFormatting sqref="AS91">
    <cfRule type="expression" dxfId="29888" priority="73" stopIfTrue="1">
      <formula>OR(AS91=祝色,WEEKDAY(AS91)=1)</formula>
    </cfRule>
    <cfRule type="expression" dxfId="29887" priority="74" stopIfTrue="1">
      <formula>WEEKDAY(AS91)=7</formula>
    </cfRule>
  </conditionalFormatting>
  <conditionalFormatting sqref="AT91">
    <cfRule type="expression" dxfId="29886" priority="71" stopIfTrue="1">
      <formula>OR(AT91=祝色,WEEKDAY(AT91)=1)</formula>
    </cfRule>
    <cfRule type="expression" dxfId="29885" priority="72" stopIfTrue="1">
      <formula>WEEKDAY(AT91)=7</formula>
    </cfRule>
  </conditionalFormatting>
  <conditionalFormatting sqref="AU91">
    <cfRule type="expression" dxfId="29884" priority="69" stopIfTrue="1">
      <formula>OR(AU91=祝色,WEEKDAY(AU91)=1)</formula>
    </cfRule>
    <cfRule type="expression" dxfId="29883" priority="70" stopIfTrue="1">
      <formula>WEEKDAY(AU91)=7</formula>
    </cfRule>
  </conditionalFormatting>
  <conditionalFormatting sqref="AV91">
    <cfRule type="expression" dxfId="29882" priority="67" stopIfTrue="1">
      <formula>OR(AV91=祝色,WEEKDAY(AV91)=1)</formula>
    </cfRule>
    <cfRule type="expression" dxfId="29881" priority="68" stopIfTrue="1">
      <formula>WEEKDAY(AV91)=7</formula>
    </cfRule>
  </conditionalFormatting>
  <conditionalFormatting sqref="AW91">
    <cfRule type="expression" dxfId="29880" priority="65" stopIfTrue="1">
      <formula>OR(AW91=祝色,WEEKDAY(AW91)=1)</formula>
    </cfRule>
    <cfRule type="expression" dxfId="29879" priority="66" stopIfTrue="1">
      <formula>WEEKDAY(AW91)=7</formula>
    </cfRule>
  </conditionalFormatting>
  <conditionalFormatting sqref="AX91">
    <cfRule type="expression" dxfId="29878" priority="63" stopIfTrue="1">
      <formula>OR(AX91=祝色,WEEKDAY(AX91)=1)</formula>
    </cfRule>
    <cfRule type="expression" dxfId="29877" priority="64" stopIfTrue="1">
      <formula>WEEKDAY(AX91)=7</formula>
    </cfRule>
  </conditionalFormatting>
  <conditionalFormatting sqref="AY91">
    <cfRule type="expression" dxfId="29876" priority="61" stopIfTrue="1">
      <formula>OR(AY91=祝色,WEEKDAY(AY91)=1)</formula>
    </cfRule>
    <cfRule type="expression" dxfId="29875" priority="62" stopIfTrue="1">
      <formula>WEEKDAY(AY91)=7</formula>
    </cfRule>
  </conditionalFormatting>
  <conditionalFormatting sqref="AS92">
    <cfRule type="expression" dxfId="29874" priority="59" stopIfTrue="1">
      <formula>OR(AS92=祝色,WEEKDAY(AS92)=1)</formula>
    </cfRule>
    <cfRule type="expression" dxfId="29873" priority="60" stopIfTrue="1">
      <formula>WEEKDAY(AS92)=7</formula>
    </cfRule>
  </conditionalFormatting>
  <conditionalFormatting sqref="AT92">
    <cfRule type="expression" dxfId="29872" priority="57" stopIfTrue="1">
      <formula>OR(AT92=祝色,WEEKDAY(AT92)=1)</formula>
    </cfRule>
    <cfRule type="expression" dxfId="29871" priority="58" stopIfTrue="1">
      <formula>WEEKDAY(AT92)=7</formula>
    </cfRule>
  </conditionalFormatting>
  <conditionalFormatting sqref="AU92">
    <cfRule type="expression" dxfId="29870" priority="55" stopIfTrue="1">
      <formula>OR(AU92=祝色,WEEKDAY(AU92)=1)</formula>
    </cfRule>
    <cfRule type="expression" dxfId="29869" priority="56" stopIfTrue="1">
      <formula>WEEKDAY(AU92)=7</formula>
    </cfRule>
  </conditionalFormatting>
  <conditionalFormatting sqref="AV92">
    <cfRule type="expression" dxfId="29868" priority="53" stopIfTrue="1">
      <formula>OR(AV92=祝色,WEEKDAY(AV92)=1)</formula>
    </cfRule>
    <cfRule type="expression" dxfId="29867" priority="54" stopIfTrue="1">
      <formula>WEEKDAY(AV92)=7</formula>
    </cfRule>
  </conditionalFormatting>
  <conditionalFormatting sqref="AW92">
    <cfRule type="expression" dxfId="29866" priority="51" stopIfTrue="1">
      <formula>OR(AW92=祝色,WEEKDAY(AW92)=1)</formula>
    </cfRule>
    <cfRule type="expression" dxfId="29865" priority="52" stopIfTrue="1">
      <formula>WEEKDAY(AW92)=7</formula>
    </cfRule>
  </conditionalFormatting>
  <conditionalFormatting sqref="AX92">
    <cfRule type="expression" dxfId="29864" priority="49" stopIfTrue="1">
      <formula>OR(AX92=祝色,WEEKDAY(AX92)=1)</formula>
    </cfRule>
    <cfRule type="expression" dxfId="29863" priority="50" stopIfTrue="1">
      <formula>WEEKDAY(AX92)=7</formula>
    </cfRule>
  </conditionalFormatting>
  <conditionalFormatting sqref="AY92">
    <cfRule type="expression" dxfId="29862" priority="47" stopIfTrue="1">
      <formula>OR(AY92=祝色,WEEKDAY(AY92)=1)</formula>
    </cfRule>
    <cfRule type="expression" dxfId="29861" priority="48" stopIfTrue="1">
      <formula>WEEKDAY(AY92)=7</formula>
    </cfRule>
  </conditionalFormatting>
  <conditionalFormatting sqref="AS93">
    <cfRule type="expression" dxfId="29860" priority="45" stopIfTrue="1">
      <formula>OR(AS93=祝色,WEEKDAY(AS93)=1)</formula>
    </cfRule>
    <cfRule type="expression" dxfId="29859" priority="46" stopIfTrue="1">
      <formula>WEEKDAY(AS93)=7</formula>
    </cfRule>
  </conditionalFormatting>
  <conditionalFormatting sqref="AT93">
    <cfRule type="expression" dxfId="29858" priority="43" stopIfTrue="1">
      <formula>OR(AT93=祝色,WEEKDAY(AT93)=1)</formula>
    </cfRule>
    <cfRule type="expression" dxfId="29857" priority="44" stopIfTrue="1">
      <formula>WEEKDAY(AT93)=7</formula>
    </cfRule>
  </conditionalFormatting>
  <conditionalFormatting sqref="AU93">
    <cfRule type="expression" dxfId="29856" priority="41" stopIfTrue="1">
      <formula>OR(AU93=祝色,WEEKDAY(AU93)=1)</formula>
    </cfRule>
    <cfRule type="expression" dxfId="29855" priority="42" stopIfTrue="1">
      <formula>WEEKDAY(AU93)=7</formula>
    </cfRule>
  </conditionalFormatting>
  <conditionalFormatting sqref="AV93">
    <cfRule type="expression" dxfId="29854" priority="39" stopIfTrue="1">
      <formula>OR(AV93=祝色,WEEKDAY(AV93)=1)</formula>
    </cfRule>
    <cfRule type="expression" dxfId="29853" priority="40" stopIfTrue="1">
      <formula>WEEKDAY(AV93)=7</formula>
    </cfRule>
  </conditionalFormatting>
  <conditionalFormatting sqref="AW93">
    <cfRule type="expression" dxfId="29852" priority="37" stopIfTrue="1">
      <formula>OR(AW93=祝色,WEEKDAY(AW93)=1)</formula>
    </cfRule>
    <cfRule type="expression" dxfId="29851" priority="38" stopIfTrue="1">
      <formula>WEEKDAY(AW93)=7</formula>
    </cfRule>
  </conditionalFormatting>
  <conditionalFormatting sqref="AX93">
    <cfRule type="expression" dxfId="29850" priority="35" stopIfTrue="1">
      <formula>OR(AX93=祝色,WEEKDAY(AX93)=1)</formula>
    </cfRule>
    <cfRule type="expression" dxfId="29849" priority="36" stopIfTrue="1">
      <formula>WEEKDAY(AX93)=7</formula>
    </cfRule>
  </conditionalFormatting>
  <conditionalFormatting sqref="AY93">
    <cfRule type="expression" dxfId="29848" priority="33" stopIfTrue="1">
      <formula>OR(AY93=祝色,WEEKDAY(AY93)=1)</formula>
    </cfRule>
    <cfRule type="expression" dxfId="29847" priority="34" stopIfTrue="1">
      <formula>WEEKDAY(AY93)=7</formula>
    </cfRule>
  </conditionalFormatting>
  <conditionalFormatting sqref="AS94">
    <cfRule type="expression" dxfId="29846" priority="31" stopIfTrue="1">
      <formula>OR(AS94=祝色,WEEKDAY(AS94)=1)</formula>
    </cfRule>
    <cfRule type="expression" dxfId="29845" priority="32" stopIfTrue="1">
      <formula>WEEKDAY(AS94)=7</formula>
    </cfRule>
  </conditionalFormatting>
  <conditionalFormatting sqref="AT94">
    <cfRule type="expression" dxfId="29844" priority="29" stopIfTrue="1">
      <formula>OR(AT94=祝色,WEEKDAY(AT94)=1)</formula>
    </cfRule>
    <cfRule type="expression" dxfId="29843" priority="30" stopIfTrue="1">
      <formula>WEEKDAY(AT94)=7</formula>
    </cfRule>
  </conditionalFormatting>
  <conditionalFormatting sqref="AU94">
    <cfRule type="expression" dxfId="29842" priority="27" stopIfTrue="1">
      <formula>OR(AU94=祝色,WEEKDAY(AU94)=1)</formula>
    </cfRule>
    <cfRule type="expression" dxfId="29841" priority="28" stopIfTrue="1">
      <formula>WEEKDAY(AU94)=7</formula>
    </cfRule>
  </conditionalFormatting>
  <conditionalFormatting sqref="AV94">
    <cfRule type="expression" dxfId="29840" priority="25" stopIfTrue="1">
      <formula>OR(AV94=祝色,WEEKDAY(AV94)=1)</formula>
    </cfRule>
    <cfRule type="expression" dxfId="29839" priority="26" stopIfTrue="1">
      <formula>WEEKDAY(AV94)=7</formula>
    </cfRule>
  </conditionalFormatting>
  <conditionalFormatting sqref="AW94">
    <cfRule type="expression" dxfId="29838" priority="23" stopIfTrue="1">
      <formula>OR(AW94=祝色,WEEKDAY(AW94)=1)</formula>
    </cfRule>
    <cfRule type="expression" dxfId="29837" priority="24" stopIfTrue="1">
      <formula>WEEKDAY(AW94)=7</formula>
    </cfRule>
  </conditionalFormatting>
  <conditionalFormatting sqref="AX94">
    <cfRule type="expression" dxfId="29836" priority="21" stopIfTrue="1">
      <formula>OR(AX94=祝色,WEEKDAY(AX94)=1)</formula>
    </cfRule>
    <cfRule type="expression" dxfId="29835" priority="22" stopIfTrue="1">
      <formula>WEEKDAY(AX94)=7</formula>
    </cfRule>
  </conditionalFormatting>
  <conditionalFormatting sqref="AY94">
    <cfRule type="expression" dxfId="29834" priority="19" stopIfTrue="1">
      <formula>OR(AY94=祝色,WEEKDAY(AY94)=1)</formula>
    </cfRule>
    <cfRule type="expression" dxfId="29833" priority="20" stopIfTrue="1">
      <formula>WEEKDAY(AY94)=7</formula>
    </cfRule>
  </conditionalFormatting>
  <conditionalFormatting sqref="AS95">
    <cfRule type="expression" dxfId="29832" priority="17" stopIfTrue="1">
      <formula>OR(AS95=祝色,WEEKDAY(AS95)=1)</formula>
    </cfRule>
    <cfRule type="expression" dxfId="29831" priority="18" stopIfTrue="1">
      <formula>WEEKDAY(AS95)=7</formula>
    </cfRule>
  </conditionalFormatting>
  <conditionalFormatting sqref="AT95">
    <cfRule type="expression" dxfId="29830" priority="15" stopIfTrue="1">
      <formula>OR(AT95=祝色,WEEKDAY(AT95)=1)</formula>
    </cfRule>
    <cfRule type="expression" dxfId="29829" priority="16" stopIfTrue="1">
      <formula>WEEKDAY(AT95)=7</formula>
    </cfRule>
  </conditionalFormatting>
  <conditionalFormatting sqref="AU95">
    <cfRule type="expression" dxfId="29828" priority="13" stopIfTrue="1">
      <formula>OR(AU95=祝色,WEEKDAY(AU95)=1)</formula>
    </cfRule>
    <cfRule type="expression" dxfId="29827" priority="14" stopIfTrue="1">
      <formula>WEEKDAY(AU95)=7</formula>
    </cfRule>
  </conditionalFormatting>
  <conditionalFormatting sqref="AV95">
    <cfRule type="expression" dxfId="29826" priority="11" stopIfTrue="1">
      <formula>OR(AV95=祝色,WEEKDAY(AV95)=1)</formula>
    </cfRule>
    <cfRule type="expression" dxfId="29825" priority="12" stopIfTrue="1">
      <formula>WEEKDAY(AV95)=7</formula>
    </cfRule>
  </conditionalFormatting>
  <conditionalFormatting sqref="AW95">
    <cfRule type="expression" dxfId="29824" priority="9" stopIfTrue="1">
      <formula>OR(AW95=祝色,WEEKDAY(AW95)=1)</formula>
    </cfRule>
    <cfRule type="expression" dxfId="29823" priority="10" stopIfTrue="1">
      <formula>WEEKDAY(AW95)=7</formula>
    </cfRule>
  </conditionalFormatting>
  <conditionalFormatting sqref="AX95">
    <cfRule type="expression" dxfId="29822" priority="7" stopIfTrue="1">
      <formula>OR(AX95=祝色,WEEKDAY(AX95)=1)</formula>
    </cfRule>
    <cfRule type="expression" dxfId="29821" priority="8" stopIfTrue="1">
      <formula>WEEKDAY(AX95)=7</formula>
    </cfRule>
  </conditionalFormatting>
  <conditionalFormatting sqref="AY95">
    <cfRule type="expression" dxfId="29820" priority="5" stopIfTrue="1">
      <formula>OR(AY95=祝色,WEEKDAY(AY95)=1)</formula>
    </cfRule>
    <cfRule type="expression" dxfId="29819" priority="6" stopIfTrue="1">
      <formula>WEEKDAY(AY95)=7</formula>
    </cfRule>
  </conditionalFormatting>
  <conditionalFormatting sqref="AS96">
    <cfRule type="expression" dxfId="29818" priority="3" stopIfTrue="1">
      <formula>OR(AS96=祝色,WEEKDAY(AS96)=1)</formula>
    </cfRule>
    <cfRule type="expression" dxfId="29817" priority="4" stopIfTrue="1">
      <formula>WEEKDAY(AS96)=7</formula>
    </cfRule>
  </conditionalFormatting>
  <conditionalFormatting sqref="AT96">
    <cfRule type="expression" dxfId="29816" priority="1" stopIfTrue="1">
      <formula>OR(AT96=祝色,WEEKDAY(AT96)=1)</formula>
    </cfRule>
    <cfRule type="expression" dxfId="29815" priority="2" stopIfTrue="1">
      <formula>WEEKDAY(AT96)=7</formula>
    </cfRule>
  </conditionalFormatting>
  <pageMargins left="0" right="0" top="0" bottom="0" header="0.51181102362204722" footer="0.51181102362204722"/>
  <pageSetup paperSize="9" scale="99" orientation="portrait" verticalDpi="30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CY75"/>
  <sheetViews>
    <sheetView zoomScaleNormal="100" zoomScaleSheetLayoutView="100" workbookViewId="0">
      <selection activeCell="AP6" sqref="AP6"/>
    </sheetView>
  </sheetViews>
  <sheetFormatPr defaultRowHeight="13.5"/>
  <cols>
    <col min="1" max="1" width="3.5" customWidth="1"/>
    <col min="2" max="2" width="0.75" customWidth="1"/>
    <col min="3" max="3" width="1.125" customWidth="1"/>
    <col min="4" max="4" width="1.375" customWidth="1"/>
    <col min="5" max="5" width="0.5" customWidth="1"/>
    <col min="6" max="12" width="1.5" customWidth="1"/>
    <col min="13" max="13" width="1.375" customWidth="1"/>
    <col min="14" max="14" width="0.5" customWidth="1"/>
    <col min="15" max="21" width="1.5" customWidth="1"/>
    <col min="22" max="23" width="1.125" customWidth="1"/>
    <col min="24" max="24" width="1.375" customWidth="1"/>
    <col min="25" max="25" width="0.5" customWidth="1"/>
    <col min="26" max="32" width="1.5" customWidth="1"/>
    <col min="33" max="33" width="1.375" customWidth="1"/>
    <col min="34" max="34" width="0.5" customWidth="1"/>
    <col min="35" max="41" width="1.5" customWidth="1"/>
    <col min="42" max="43" width="1.125" customWidth="1"/>
    <col min="44" max="44" width="1.375" customWidth="1"/>
    <col min="45" max="45" width="0.5" customWidth="1"/>
    <col min="46" max="52" width="1.5" customWidth="1"/>
    <col min="53" max="53" width="1.375" customWidth="1"/>
    <col min="54" max="54" width="0.5" customWidth="1"/>
    <col min="55" max="61" width="1.5" customWidth="1"/>
    <col min="62" max="63" width="1.125" customWidth="1"/>
    <col min="64" max="64" width="1.375" customWidth="1"/>
    <col min="65" max="65" width="0.5" customWidth="1"/>
    <col min="66" max="72" width="1.5" customWidth="1"/>
    <col min="73" max="73" width="1.375" customWidth="1"/>
    <col min="74" max="74" width="0.5" customWidth="1"/>
    <col min="75" max="81" width="1.5" customWidth="1"/>
    <col min="82" max="83" width="1.125" customWidth="1"/>
    <col min="84" max="84" width="1.375" customWidth="1"/>
    <col min="85" max="85" width="0.5" customWidth="1"/>
    <col min="86" max="92" width="1.5" customWidth="1"/>
    <col min="93" max="93" width="1.375" customWidth="1"/>
    <col min="94" max="94" width="0.5" customWidth="1"/>
    <col min="95" max="101" width="1.5" customWidth="1"/>
    <col min="102" max="102" width="1.125" customWidth="1"/>
    <col min="103" max="103" width="1" customWidth="1"/>
  </cols>
  <sheetData>
    <row r="1" spans="2:103" ht="34.5" customHeight="1"/>
    <row r="2" spans="2:103" ht="6" customHeight="1">
      <c r="B2" s="18"/>
      <c r="C2" s="20"/>
      <c r="W2" s="20"/>
      <c r="AQ2" s="20"/>
      <c r="BK2" s="20"/>
      <c r="CE2" s="20"/>
      <c r="CY2" s="40"/>
    </row>
    <row r="3" spans="2:103" ht="5.25" customHeight="1"/>
    <row r="4" spans="2:103" ht="8.25" customHeight="1">
      <c r="D4" s="70" t="str">
        <f>IF(MONTH(D10)=1,"■"&amp;DBCS(YEAR(D10))&amp;"年（令和"&amp;YEAR(D10)-2018&amp;"年）","■年間カレンダー")</f>
        <v>■２０２６年（令和8年）</v>
      </c>
      <c r="U4" s="71" t="s">
        <v>452</v>
      </c>
      <c r="X4" s="70" t="str">
        <f>IF(MONTH(X10)=1,"■"&amp;DBCS(YEAR(X10))&amp;"年（令和"&amp;YEAR(X10)-2018&amp;"年）","■年間カレンダー")</f>
        <v>■２０２６年（令和8年）</v>
      </c>
      <c r="AO4" s="71" t="s">
        <v>452</v>
      </c>
      <c r="AR4" s="70" t="str">
        <f>IF(MONTH(AR10)=1,"■"&amp;DBCS(YEAR(AR10))&amp;"年（令和"&amp;YEAR(AR10)-2018&amp;"年）","■年間カレンダー")</f>
        <v>■２０２６年（令和8年）</v>
      </c>
      <c r="BI4" s="71" t="s">
        <v>452</v>
      </c>
      <c r="BL4" s="70" t="str">
        <f>IF(MONTH(BL10)=1,"■"&amp;DBCS(YEAR(BL10))&amp;"年（令和"&amp;YEAR(BL10)-2018&amp;"年）","■年間カレンダー")</f>
        <v>■２０２６年（令和8年）</v>
      </c>
      <c r="CC4" s="71" t="s">
        <v>452</v>
      </c>
      <c r="CF4" s="70" t="str">
        <f>IF(MONTH(CF10)=1,"■"&amp;DBCS(YEAR(CF10))&amp;"年（令和"&amp;YEAR(CF10)-2018&amp;"年）","■年間カレンダー")</f>
        <v>■２０２６年（令和8年）</v>
      </c>
      <c r="CW4" s="71" t="s">
        <v>452</v>
      </c>
    </row>
    <row r="5" spans="2:103" ht="2.25" customHeight="1"/>
    <row r="6" spans="2:103" ht="6.75" customHeight="1">
      <c r="D6" s="504"/>
      <c r="E6" s="505"/>
      <c r="F6" s="111" t="s">
        <v>217</v>
      </c>
      <c r="G6" s="137" t="s">
        <v>170</v>
      </c>
      <c r="H6" s="138" t="s">
        <v>171</v>
      </c>
      <c r="I6" s="137" t="s">
        <v>172</v>
      </c>
      <c r="J6" s="138" t="s">
        <v>173</v>
      </c>
      <c r="K6" s="137" t="s">
        <v>453</v>
      </c>
      <c r="L6" s="112" t="s">
        <v>175</v>
      </c>
      <c r="M6" s="504"/>
      <c r="N6" s="505"/>
      <c r="O6" s="111" t="s">
        <v>217</v>
      </c>
      <c r="P6" s="137" t="s">
        <v>170</v>
      </c>
      <c r="Q6" s="139" t="s">
        <v>171</v>
      </c>
      <c r="R6" s="137" t="s">
        <v>172</v>
      </c>
      <c r="S6" s="139" t="s">
        <v>173</v>
      </c>
      <c r="T6" s="137" t="s">
        <v>453</v>
      </c>
      <c r="U6" s="112" t="s">
        <v>175</v>
      </c>
      <c r="X6" s="504"/>
      <c r="Y6" s="505"/>
      <c r="Z6" s="111" t="s">
        <v>217</v>
      </c>
      <c r="AA6" s="137" t="s">
        <v>170</v>
      </c>
      <c r="AB6" s="138" t="s">
        <v>171</v>
      </c>
      <c r="AC6" s="137" t="s">
        <v>172</v>
      </c>
      <c r="AD6" s="138" t="s">
        <v>173</v>
      </c>
      <c r="AE6" s="137" t="s">
        <v>453</v>
      </c>
      <c r="AF6" s="112" t="s">
        <v>175</v>
      </c>
      <c r="AG6" s="504"/>
      <c r="AH6" s="505"/>
      <c r="AI6" s="111" t="s">
        <v>217</v>
      </c>
      <c r="AJ6" s="137" t="s">
        <v>170</v>
      </c>
      <c r="AK6" s="139" t="s">
        <v>171</v>
      </c>
      <c r="AL6" s="137" t="s">
        <v>172</v>
      </c>
      <c r="AM6" s="139" t="s">
        <v>173</v>
      </c>
      <c r="AN6" s="137" t="s">
        <v>453</v>
      </c>
      <c r="AO6" s="112" t="s">
        <v>175</v>
      </c>
      <c r="AR6" s="504"/>
      <c r="AS6" s="505"/>
      <c r="AT6" s="111" t="s">
        <v>217</v>
      </c>
      <c r="AU6" s="137" t="s">
        <v>170</v>
      </c>
      <c r="AV6" s="138" t="s">
        <v>171</v>
      </c>
      <c r="AW6" s="137" t="s">
        <v>172</v>
      </c>
      <c r="AX6" s="138" t="s">
        <v>173</v>
      </c>
      <c r="AY6" s="137" t="s">
        <v>453</v>
      </c>
      <c r="AZ6" s="112" t="s">
        <v>175</v>
      </c>
      <c r="BA6" s="504"/>
      <c r="BB6" s="505"/>
      <c r="BC6" s="111" t="s">
        <v>217</v>
      </c>
      <c r="BD6" s="137" t="s">
        <v>170</v>
      </c>
      <c r="BE6" s="139" t="s">
        <v>171</v>
      </c>
      <c r="BF6" s="137" t="s">
        <v>172</v>
      </c>
      <c r="BG6" s="139" t="s">
        <v>173</v>
      </c>
      <c r="BH6" s="137" t="s">
        <v>453</v>
      </c>
      <c r="BI6" s="112" t="s">
        <v>175</v>
      </c>
      <c r="BL6" s="504"/>
      <c r="BM6" s="505"/>
      <c r="BN6" s="111" t="s">
        <v>217</v>
      </c>
      <c r="BO6" s="137" t="s">
        <v>170</v>
      </c>
      <c r="BP6" s="138" t="s">
        <v>171</v>
      </c>
      <c r="BQ6" s="137" t="s">
        <v>172</v>
      </c>
      <c r="BR6" s="138" t="s">
        <v>173</v>
      </c>
      <c r="BS6" s="137" t="s">
        <v>453</v>
      </c>
      <c r="BT6" s="112" t="s">
        <v>175</v>
      </c>
      <c r="BU6" s="504"/>
      <c r="BV6" s="505"/>
      <c r="BW6" s="111" t="s">
        <v>217</v>
      </c>
      <c r="BX6" s="137" t="s">
        <v>170</v>
      </c>
      <c r="BY6" s="139" t="s">
        <v>171</v>
      </c>
      <c r="BZ6" s="137" t="s">
        <v>172</v>
      </c>
      <c r="CA6" s="139" t="s">
        <v>173</v>
      </c>
      <c r="CB6" s="137" t="s">
        <v>453</v>
      </c>
      <c r="CC6" s="112" t="s">
        <v>175</v>
      </c>
      <c r="CF6" s="504"/>
      <c r="CG6" s="505"/>
      <c r="CH6" s="111" t="s">
        <v>217</v>
      </c>
      <c r="CI6" s="137" t="s">
        <v>170</v>
      </c>
      <c r="CJ6" s="138" t="s">
        <v>171</v>
      </c>
      <c r="CK6" s="137" t="s">
        <v>172</v>
      </c>
      <c r="CL6" s="138" t="s">
        <v>173</v>
      </c>
      <c r="CM6" s="137" t="s">
        <v>453</v>
      </c>
      <c r="CN6" s="112" t="s">
        <v>175</v>
      </c>
      <c r="CO6" s="504"/>
      <c r="CP6" s="505"/>
      <c r="CQ6" s="111" t="s">
        <v>217</v>
      </c>
      <c r="CR6" s="137" t="s">
        <v>170</v>
      </c>
      <c r="CS6" s="139" t="s">
        <v>171</v>
      </c>
      <c r="CT6" s="137" t="s">
        <v>172</v>
      </c>
      <c r="CU6" s="139" t="s">
        <v>173</v>
      </c>
      <c r="CV6" s="137" t="s">
        <v>453</v>
      </c>
      <c r="CW6" s="112" t="s">
        <v>175</v>
      </c>
    </row>
    <row r="7" spans="2:103" ht="8.25" customHeight="1">
      <c r="D7" s="496" t="str">
        <f>IF(DAY(F7)&lt;=29,"",MONTH(F7)&amp;"月")</f>
        <v/>
      </c>
      <c r="E7" s="497"/>
      <c r="F7" s="72">
        <f>IF(WEEKDAY(D10)=1,D10,(IF(WEEKDAY(D10)=2,D10-1,(IF(WEEKDAY(D10)=3,D10-2,(IF(WEEKDAY(D10)=4,D10-3,(IF(WEEKDAY(D10)=5,D10-4,IF(WEEKDAY(D10)=6,D10-5,D10-6))))))))))</f>
        <v>46019</v>
      </c>
      <c r="G7" s="72">
        <f t="shared" ref="G7:L10" si="0">F7+1</f>
        <v>46020</v>
      </c>
      <c r="H7" s="72">
        <f t="shared" si="0"/>
        <v>46021</v>
      </c>
      <c r="I7" s="72">
        <f t="shared" si="0"/>
        <v>46022</v>
      </c>
      <c r="J7" s="72">
        <f t="shared" si="0"/>
        <v>46023</v>
      </c>
      <c r="K7" s="72">
        <f t="shared" si="0"/>
        <v>46024</v>
      </c>
      <c r="L7" s="73">
        <f t="shared" si="0"/>
        <v>46025</v>
      </c>
      <c r="M7" s="496" t="str">
        <f>IF(DAY(O7)&lt;=29,"",MONTH(O7)&amp;"月")</f>
        <v/>
      </c>
      <c r="N7" s="497"/>
      <c r="O7" s="72">
        <f>IF(WEEKDAY(M10)=1,M10,(IF(WEEKDAY(M10)=2,M10-1,(IF(WEEKDAY(M10)=3,M10-2,(IF(WEEKDAY(M10)=4,M10-3,(IF(WEEKDAY(M10)=5,M10-4,IF(WEEKDAY(M10)=6,M10-5,M10-6))))))))))</f>
        <v>46201</v>
      </c>
      <c r="P7" s="72">
        <f t="shared" ref="P7:U10" si="1">O7+1</f>
        <v>46202</v>
      </c>
      <c r="Q7" s="72">
        <f t="shared" si="1"/>
        <v>46203</v>
      </c>
      <c r="R7" s="72">
        <f t="shared" si="1"/>
        <v>46204</v>
      </c>
      <c r="S7" s="72">
        <f t="shared" si="1"/>
        <v>46205</v>
      </c>
      <c r="T7" s="72">
        <f t="shared" si="1"/>
        <v>46206</v>
      </c>
      <c r="U7" s="73">
        <f t="shared" si="1"/>
        <v>46207</v>
      </c>
      <c r="X7" s="496" t="str">
        <f>IF(DAY(Z7)&lt;=29,"",MONTH(Z7)&amp;"月")</f>
        <v/>
      </c>
      <c r="Y7" s="497"/>
      <c r="Z7" s="72">
        <f>IF(WEEKDAY(X10)=1,X10,(IF(WEEKDAY(X10)=2,X10-1,(IF(WEEKDAY(X10)=3,X10-2,(IF(WEEKDAY(X10)=4,X10-3,(IF(WEEKDAY(X10)=5,X10-4,IF(WEEKDAY(X10)=6,X10-5,X10-6))))))))))</f>
        <v>46019</v>
      </c>
      <c r="AA7" s="72">
        <f t="shared" ref="AA7:AF10" si="2">Z7+1</f>
        <v>46020</v>
      </c>
      <c r="AB7" s="72">
        <f t="shared" si="2"/>
        <v>46021</v>
      </c>
      <c r="AC7" s="72">
        <f t="shared" si="2"/>
        <v>46022</v>
      </c>
      <c r="AD7" s="72">
        <f t="shared" si="2"/>
        <v>46023</v>
      </c>
      <c r="AE7" s="72">
        <f t="shared" si="2"/>
        <v>46024</v>
      </c>
      <c r="AF7" s="73">
        <f t="shared" si="2"/>
        <v>46025</v>
      </c>
      <c r="AG7" s="496" t="str">
        <f>IF(DAY(AI7)&lt;=29,"",MONTH(AI7)&amp;"月")</f>
        <v/>
      </c>
      <c r="AH7" s="497"/>
      <c r="AI7" s="72">
        <f>IF(WEEKDAY(AG10)=1,AG10,(IF(WEEKDAY(AG10)=2,AG10-1,(IF(WEEKDAY(AG10)=3,AG10-2,(IF(WEEKDAY(AG10)=4,AG10-3,(IF(WEEKDAY(AG10)=5,AG10-4,IF(WEEKDAY(AG10)=6,AG10-5,AG10-6))))))))))</f>
        <v>46201</v>
      </c>
      <c r="AJ7" s="72">
        <f t="shared" ref="AJ7:AO10" si="3">AI7+1</f>
        <v>46202</v>
      </c>
      <c r="AK7" s="72">
        <f t="shared" si="3"/>
        <v>46203</v>
      </c>
      <c r="AL7" s="72">
        <f t="shared" si="3"/>
        <v>46204</v>
      </c>
      <c r="AM7" s="72">
        <f t="shared" si="3"/>
        <v>46205</v>
      </c>
      <c r="AN7" s="72">
        <f t="shared" si="3"/>
        <v>46206</v>
      </c>
      <c r="AO7" s="73">
        <f t="shared" si="3"/>
        <v>46207</v>
      </c>
      <c r="AR7" s="496" t="str">
        <f>IF(DAY(AT7)&lt;=29,"",MONTH(AT7)&amp;"月")</f>
        <v/>
      </c>
      <c r="AS7" s="497"/>
      <c r="AT7" s="72">
        <f>IF(WEEKDAY(AR10)=1,AR10,(IF(WEEKDAY(AR10)=2,AR10-1,(IF(WEEKDAY(AR10)=3,AR10-2,(IF(WEEKDAY(AR10)=4,AR10-3,(IF(WEEKDAY(AR10)=5,AR10-4,IF(WEEKDAY(AR10)=6,AR10-5,AR10-6))))))))))</f>
        <v>46019</v>
      </c>
      <c r="AU7" s="72">
        <f t="shared" ref="AU7:AZ10" si="4">AT7+1</f>
        <v>46020</v>
      </c>
      <c r="AV7" s="72">
        <f t="shared" si="4"/>
        <v>46021</v>
      </c>
      <c r="AW7" s="72">
        <f t="shared" si="4"/>
        <v>46022</v>
      </c>
      <c r="AX7" s="72">
        <f t="shared" si="4"/>
        <v>46023</v>
      </c>
      <c r="AY7" s="72">
        <f t="shared" si="4"/>
        <v>46024</v>
      </c>
      <c r="AZ7" s="73">
        <f t="shared" si="4"/>
        <v>46025</v>
      </c>
      <c r="BA7" s="496" t="str">
        <f>IF(DAY(BC7)&lt;=29,"",MONTH(BC7)&amp;"月")</f>
        <v/>
      </c>
      <c r="BB7" s="497"/>
      <c r="BC7" s="72">
        <f>IF(WEEKDAY(BA10)=1,BA10,(IF(WEEKDAY(BA10)=2,BA10-1,(IF(WEEKDAY(BA10)=3,BA10-2,(IF(WEEKDAY(BA10)=4,BA10-3,(IF(WEEKDAY(BA10)=5,BA10-4,IF(WEEKDAY(BA10)=6,BA10-5,BA10-6))))))))))</f>
        <v>46201</v>
      </c>
      <c r="BD7" s="72">
        <f t="shared" ref="BD7:BI10" si="5">BC7+1</f>
        <v>46202</v>
      </c>
      <c r="BE7" s="72">
        <f t="shared" si="5"/>
        <v>46203</v>
      </c>
      <c r="BF7" s="72">
        <f t="shared" si="5"/>
        <v>46204</v>
      </c>
      <c r="BG7" s="72">
        <f t="shared" si="5"/>
        <v>46205</v>
      </c>
      <c r="BH7" s="72">
        <f t="shared" si="5"/>
        <v>46206</v>
      </c>
      <c r="BI7" s="73">
        <f t="shared" si="5"/>
        <v>46207</v>
      </c>
      <c r="BL7" s="496" t="str">
        <f>IF(DAY(BN7)&lt;=29,"",MONTH(BN7)&amp;"月")</f>
        <v/>
      </c>
      <c r="BM7" s="497"/>
      <c r="BN7" s="72">
        <f>IF(WEEKDAY(BL10)=1,BL10,(IF(WEEKDAY(BL10)=2,BL10-1,(IF(WEEKDAY(BL10)=3,BL10-2,(IF(WEEKDAY(BL10)=4,BL10-3,(IF(WEEKDAY(BL10)=5,BL10-4,IF(WEEKDAY(BL10)=6,BL10-5,BL10-6))))))))))</f>
        <v>46019</v>
      </c>
      <c r="BO7" s="72">
        <f t="shared" ref="BO7:BT10" si="6">BN7+1</f>
        <v>46020</v>
      </c>
      <c r="BP7" s="72">
        <f t="shared" si="6"/>
        <v>46021</v>
      </c>
      <c r="BQ7" s="72">
        <f t="shared" si="6"/>
        <v>46022</v>
      </c>
      <c r="BR7" s="72">
        <f t="shared" si="6"/>
        <v>46023</v>
      </c>
      <c r="BS7" s="72">
        <f t="shared" si="6"/>
        <v>46024</v>
      </c>
      <c r="BT7" s="73">
        <f t="shared" si="6"/>
        <v>46025</v>
      </c>
      <c r="BU7" s="496" t="str">
        <f>IF(DAY(BW7)&lt;=29,"",MONTH(BW7)&amp;"月")</f>
        <v/>
      </c>
      <c r="BV7" s="497"/>
      <c r="BW7" s="72">
        <f>IF(WEEKDAY(BU10)=1,BU10,(IF(WEEKDAY(BU10)=2,BU10-1,(IF(WEEKDAY(BU10)=3,BU10-2,(IF(WEEKDAY(BU10)=4,BU10-3,(IF(WEEKDAY(BU10)=5,BU10-4,IF(WEEKDAY(BU10)=6,BU10-5,BU10-6))))))))))</f>
        <v>46201</v>
      </c>
      <c r="BX7" s="72">
        <f t="shared" ref="BX7:CC10" si="7">BW7+1</f>
        <v>46202</v>
      </c>
      <c r="BY7" s="72">
        <f t="shared" si="7"/>
        <v>46203</v>
      </c>
      <c r="BZ7" s="72">
        <f t="shared" si="7"/>
        <v>46204</v>
      </c>
      <c r="CA7" s="72">
        <f t="shared" si="7"/>
        <v>46205</v>
      </c>
      <c r="CB7" s="72">
        <f t="shared" si="7"/>
        <v>46206</v>
      </c>
      <c r="CC7" s="73">
        <f t="shared" si="7"/>
        <v>46207</v>
      </c>
      <c r="CF7" s="496" t="str">
        <f>IF(DAY(CH7)&lt;=29,"",MONTH(CH7)&amp;"月")</f>
        <v/>
      </c>
      <c r="CG7" s="497"/>
      <c r="CH7" s="72">
        <f>IF(WEEKDAY(CF10)=1,CF10,(IF(WEEKDAY(CF10)=2,CF10-1,(IF(WEEKDAY(CF10)=3,CF10-2,(IF(WEEKDAY(CF10)=4,CF10-3,(IF(WEEKDAY(CF10)=5,CF10-4,IF(WEEKDAY(CF10)=6,CF10-5,CF10-6))))))))))</f>
        <v>46019</v>
      </c>
      <c r="CI7" s="72">
        <f t="shared" ref="CI7:CN10" si="8">CH7+1</f>
        <v>46020</v>
      </c>
      <c r="CJ7" s="72">
        <f t="shared" si="8"/>
        <v>46021</v>
      </c>
      <c r="CK7" s="72">
        <f t="shared" si="8"/>
        <v>46022</v>
      </c>
      <c r="CL7" s="72">
        <f t="shared" si="8"/>
        <v>46023</v>
      </c>
      <c r="CM7" s="72">
        <f t="shared" si="8"/>
        <v>46024</v>
      </c>
      <c r="CN7" s="73">
        <f t="shared" si="8"/>
        <v>46025</v>
      </c>
      <c r="CO7" s="496" t="str">
        <f>IF(DAY(CQ7)&lt;=29,"",MONTH(CQ7)&amp;"月")</f>
        <v/>
      </c>
      <c r="CP7" s="497"/>
      <c r="CQ7" s="72">
        <f>IF(WEEKDAY(CO10)=1,CO10,(IF(WEEKDAY(CO10)=2,CO10-1,(IF(WEEKDAY(CO10)=3,CO10-2,(IF(WEEKDAY(CO10)=4,CO10-3,(IF(WEEKDAY(CO10)=5,CO10-4,IF(WEEKDAY(CO10)=6,CO10-5,CO10-6))))))))))</f>
        <v>46201</v>
      </c>
      <c r="CR7" s="72">
        <f t="shared" ref="CR7:CW10" si="9">CQ7+1</f>
        <v>46202</v>
      </c>
      <c r="CS7" s="72">
        <f t="shared" si="9"/>
        <v>46203</v>
      </c>
      <c r="CT7" s="72">
        <f t="shared" si="9"/>
        <v>46204</v>
      </c>
      <c r="CU7" s="72">
        <f t="shared" si="9"/>
        <v>46205</v>
      </c>
      <c r="CV7" s="72">
        <f t="shared" si="9"/>
        <v>46206</v>
      </c>
      <c r="CW7" s="73">
        <f t="shared" si="9"/>
        <v>46207</v>
      </c>
    </row>
    <row r="8" spans="2:103" ht="6.75" customHeight="1">
      <c r="D8" s="508">
        <f>D10</f>
        <v>46023</v>
      </c>
      <c r="E8" s="509"/>
      <c r="F8" s="74">
        <f>L7+1</f>
        <v>46026</v>
      </c>
      <c r="G8" s="74">
        <f t="shared" si="0"/>
        <v>46027</v>
      </c>
      <c r="H8" s="74">
        <f t="shared" si="0"/>
        <v>46028</v>
      </c>
      <c r="I8" s="74">
        <f t="shared" si="0"/>
        <v>46029</v>
      </c>
      <c r="J8" s="74">
        <f t="shared" si="0"/>
        <v>46030</v>
      </c>
      <c r="K8" s="74">
        <f t="shared" si="0"/>
        <v>46031</v>
      </c>
      <c r="L8" s="75">
        <f t="shared" si="0"/>
        <v>46032</v>
      </c>
      <c r="M8" s="506">
        <f>M10</f>
        <v>46204</v>
      </c>
      <c r="N8" s="507"/>
      <c r="O8" s="74">
        <f>U7+1</f>
        <v>46208</v>
      </c>
      <c r="P8" s="74">
        <f t="shared" si="1"/>
        <v>46209</v>
      </c>
      <c r="Q8" s="74">
        <f t="shared" si="1"/>
        <v>46210</v>
      </c>
      <c r="R8" s="74">
        <f t="shared" si="1"/>
        <v>46211</v>
      </c>
      <c r="S8" s="74">
        <f t="shared" si="1"/>
        <v>46212</v>
      </c>
      <c r="T8" s="74">
        <f t="shared" si="1"/>
        <v>46213</v>
      </c>
      <c r="U8" s="75">
        <f t="shared" si="1"/>
        <v>46214</v>
      </c>
      <c r="X8" s="508">
        <f>X10</f>
        <v>46023</v>
      </c>
      <c r="Y8" s="509"/>
      <c r="Z8" s="74">
        <f>AF7+1</f>
        <v>46026</v>
      </c>
      <c r="AA8" s="74">
        <f t="shared" si="2"/>
        <v>46027</v>
      </c>
      <c r="AB8" s="74">
        <f t="shared" si="2"/>
        <v>46028</v>
      </c>
      <c r="AC8" s="74">
        <f t="shared" si="2"/>
        <v>46029</v>
      </c>
      <c r="AD8" s="74">
        <f t="shared" si="2"/>
        <v>46030</v>
      </c>
      <c r="AE8" s="74">
        <f t="shared" si="2"/>
        <v>46031</v>
      </c>
      <c r="AF8" s="75">
        <f t="shared" si="2"/>
        <v>46032</v>
      </c>
      <c r="AG8" s="506">
        <f>AG10</f>
        <v>46204</v>
      </c>
      <c r="AH8" s="507"/>
      <c r="AI8" s="74">
        <f>AO7+1</f>
        <v>46208</v>
      </c>
      <c r="AJ8" s="74">
        <f t="shared" si="3"/>
        <v>46209</v>
      </c>
      <c r="AK8" s="74">
        <f t="shared" si="3"/>
        <v>46210</v>
      </c>
      <c r="AL8" s="74">
        <f t="shared" si="3"/>
        <v>46211</v>
      </c>
      <c r="AM8" s="74">
        <f t="shared" si="3"/>
        <v>46212</v>
      </c>
      <c r="AN8" s="74">
        <f t="shared" si="3"/>
        <v>46213</v>
      </c>
      <c r="AO8" s="75">
        <f t="shared" si="3"/>
        <v>46214</v>
      </c>
      <c r="AR8" s="508">
        <f>AR10</f>
        <v>46023</v>
      </c>
      <c r="AS8" s="509"/>
      <c r="AT8" s="74">
        <f>AZ7+1</f>
        <v>46026</v>
      </c>
      <c r="AU8" s="74">
        <f t="shared" si="4"/>
        <v>46027</v>
      </c>
      <c r="AV8" s="74">
        <f t="shared" si="4"/>
        <v>46028</v>
      </c>
      <c r="AW8" s="74">
        <f t="shared" si="4"/>
        <v>46029</v>
      </c>
      <c r="AX8" s="74">
        <f t="shared" si="4"/>
        <v>46030</v>
      </c>
      <c r="AY8" s="74">
        <f t="shared" si="4"/>
        <v>46031</v>
      </c>
      <c r="AZ8" s="75">
        <f t="shared" si="4"/>
        <v>46032</v>
      </c>
      <c r="BA8" s="506">
        <f>BA10</f>
        <v>46204</v>
      </c>
      <c r="BB8" s="507"/>
      <c r="BC8" s="74">
        <f>BI7+1</f>
        <v>46208</v>
      </c>
      <c r="BD8" s="74">
        <f t="shared" si="5"/>
        <v>46209</v>
      </c>
      <c r="BE8" s="74">
        <f t="shared" si="5"/>
        <v>46210</v>
      </c>
      <c r="BF8" s="74">
        <f t="shared" si="5"/>
        <v>46211</v>
      </c>
      <c r="BG8" s="74">
        <f t="shared" si="5"/>
        <v>46212</v>
      </c>
      <c r="BH8" s="74">
        <f t="shared" si="5"/>
        <v>46213</v>
      </c>
      <c r="BI8" s="75">
        <f t="shared" si="5"/>
        <v>46214</v>
      </c>
      <c r="BL8" s="508">
        <f>BL10</f>
        <v>46023</v>
      </c>
      <c r="BM8" s="509"/>
      <c r="BN8" s="74">
        <f>BT7+1</f>
        <v>46026</v>
      </c>
      <c r="BO8" s="74">
        <f t="shared" si="6"/>
        <v>46027</v>
      </c>
      <c r="BP8" s="74">
        <f t="shared" si="6"/>
        <v>46028</v>
      </c>
      <c r="BQ8" s="74">
        <f t="shared" si="6"/>
        <v>46029</v>
      </c>
      <c r="BR8" s="74">
        <f t="shared" si="6"/>
        <v>46030</v>
      </c>
      <c r="BS8" s="74">
        <f t="shared" si="6"/>
        <v>46031</v>
      </c>
      <c r="BT8" s="75">
        <f t="shared" si="6"/>
        <v>46032</v>
      </c>
      <c r="BU8" s="506">
        <f>BU10</f>
        <v>46204</v>
      </c>
      <c r="BV8" s="507"/>
      <c r="BW8" s="74">
        <f>CC7+1</f>
        <v>46208</v>
      </c>
      <c r="BX8" s="74">
        <f t="shared" si="7"/>
        <v>46209</v>
      </c>
      <c r="BY8" s="74">
        <f t="shared" si="7"/>
        <v>46210</v>
      </c>
      <c r="BZ8" s="74">
        <f t="shared" si="7"/>
        <v>46211</v>
      </c>
      <c r="CA8" s="74">
        <f t="shared" si="7"/>
        <v>46212</v>
      </c>
      <c r="CB8" s="74">
        <f t="shared" si="7"/>
        <v>46213</v>
      </c>
      <c r="CC8" s="75">
        <f t="shared" si="7"/>
        <v>46214</v>
      </c>
      <c r="CF8" s="508">
        <f>CF10</f>
        <v>46023</v>
      </c>
      <c r="CG8" s="509"/>
      <c r="CH8" s="74">
        <f>CN7+1</f>
        <v>46026</v>
      </c>
      <c r="CI8" s="74">
        <f t="shared" si="8"/>
        <v>46027</v>
      </c>
      <c r="CJ8" s="74">
        <f t="shared" si="8"/>
        <v>46028</v>
      </c>
      <c r="CK8" s="74">
        <f t="shared" si="8"/>
        <v>46029</v>
      </c>
      <c r="CL8" s="74">
        <f t="shared" si="8"/>
        <v>46030</v>
      </c>
      <c r="CM8" s="74">
        <f t="shared" si="8"/>
        <v>46031</v>
      </c>
      <c r="CN8" s="75">
        <f t="shared" si="8"/>
        <v>46032</v>
      </c>
      <c r="CO8" s="506">
        <f>CO10</f>
        <v>46204</v>
      </c>
      <c r="CP8" s="507"/>
      <c r="CQ8" s="74">
        <f>CW7+1</f>
        <v>46208</v>
      </c>
      <c r="CR8" s="74">
        <f t="shared" si="9"/>
        <v>46209</v>
      </c>
      <c r="CS8" s="74">
        <f t="shared" si="9"/>
        <v>46210</v>
      </c>
      <c r="CT8" s="74">
        <f t="shared" si="9"/>
        <v>46211</v>
      </c>
      <c r="CU8" s="74">
        <f t="shared" si="9"/>
        <v>46212</v>
      </c>
      <c r="CV8" s="74">
        <f t="shared" si="9"/>
        <v>46213</v>
      </c>
      <c r="CW8" s="75">
        <f t="shared" si="9"/>
        <v>46214</v>
      </c>
    </row>
    <row r="9" spans="2:103" ht="7.5" customHeight="1">
      <c r="D9" s="508"/>
      <c r="E9" s="509"/>
      <c r="F9" s="74">
        <f>L8+1</f>
        <v>46033</v>
      </c>
      <c r="G9" s="74">
        <f t="shared" si="0"/>
        <v>46034</v>
      </c>
      <c r="H9" s="74">
        <f t="shared" si="0"/>
        <v>46035</v>
      </c>
      <c r="I9" s="74">
        <f t="shared" si="0"/>
        <v>46036</v>
      </c>
      <c r="J9" s="74">
        <f t="shared" si="0"/>
        <v>46037</v>
      </c>
      <c r="K9" s="74">
        <f t="shared" si="0"/>
        <v>46038</v>
      </c>
      <c r="L9" s="75">
        <f t="shared" si="0"/>
        <v>46039</v>
      </c>
      <c r="M9" s="506"/>
      <c r="N9" s="507"/>
      <c r="O9" s="74">
        <f>U8+1</f>
        <v>46215</v>
      </c>
      <c r="P9" s="74">
        <f t="shared" si="1"/>
        <v>46216</v>
      </c>
      <c r="Q9" s="74">
        <f t="shared" si="1"/>
        <v>46217</v>
      </c>
      <c r="R9" s="74">
        <f t="shared" si="1"/>
        <v>46218</v>
      </c>
      <c r="S9" s="74">
        <f t="shared" si="1"/>
        <v>46219</v>
      </c>
      <c r="T9" s="74">
        <f t="shared" si="1"/>
        <v>46220</v>
      </c>
      <c r="U9" s="75">
        <f t="shared" si="1"/>
        <v>46221</v>
      </c>
      <c r="X9" s="508"/>
      <c r="Y9" s="509"/>
      <c r="Z9" s="74">
        <f>AF8+1</f>
        <v>46033</v>
      </c>
      <c r="AA9" s="74">
        <f t="shared" si="2"/>
        <v>46034</v>
      </c>
      <c r="AB9" s="74">
        <f t="shared" si="2"/>
        <v>46035</v>
      </c>
      <c r="AC9" s="74">
        <f t="shared" si="2"/>
        <v>46036</v>
      </c>
      <c r="AD9" s="74">
        <f t="shared" si="2"/>
        <v>46037</v>
      </c>
      <c r="AE9" s="74">
        <f t="shared" si="2"/>
        <v>46038</v>
      </c>
      <c r="AF9" s="75">
        <f t="shared" si="2"/>
        <v>46039</v>
      </c>
      <c r="AG9" s="506"/>
      <c r="AH9" s="507"/>
      <c r="AI9" s="74">
        <f>AO8+1</f>
        <v>46215</v>
      </c>
      <c r="AJ9" s="74">
        <f t="shared" si="3"/>
        <v>46216</v>
      </c>
      <c r="AK9" s="74">
        <f t="shared" si="3"/>
        <v>46217</v>
      </c>
      <c r="AL9" s="74">
        <f t="shared" si="3"/>
        <v>46218</v>
      </c>
      <c r="AM9" s="74">
        <f t="shared" si="3"/>
        <v>46219</v>
      </c>
      <c r="AN9" s="74">
        <f t="shared" si="3"/>
        <v>46220</v>
      </c>
      <c r="AO9" s="75">
        <f t="shared" si="3"/>
        <v>46221</v>
      </c>
      <c r="AR9" s="508"/>
      <c r="AS9" s="509"/>
      <c r="AT9" s="74">
        <f>AZ8+1</f>
        <v>46033</v>
      </c>
      <c r="AU9" s="74">
        <f t="shared" si="4"/>
        <v>46034</v>
      </c>
      <c r="AV9" s="74">
        <f t="shared" si="4"/>
        <v>46035</v>
      </c>
      <c r="AW9" s="74">
        <f t="shared" si="4"/>
        <v>46036</v>
      </c>
      <c r="AX9" s="74">
        <f t="shared" si="4"/>
        <v>46037</v>
      </c>
      <c r="AY9" s="74">
        <f t="shared" si="4"/>
        <v>46038</v>
      </c>
      <c r="AZ9" s="75">
        <f t="shared" si="4"/>
        <v>46039</v>
      </c>
      <c r="BA9" s="506"/>
      <c r="BB9" s="507"/>
      <c r="BC9" s="74">
        <f>BI8+1</f>
        <v>46215</v>
      </c>
      <c r="BD9" s="74">
        <f t="shared" si="5"/>
        <v>46216</v>
      </c>
      <c r="BE9" s="74">
        <f t="shared" si="5"/>
        <v>46217</v>
      </c>
      <c r="BF9" s="74">
        <f t="shared" si="5"/>
        <v>46218</v>
      </c>
      <c r="BG9" s="74">
        <f t="shared" si="5"/>
        <v>46219</v>
      </c>
      <c r="BH9" s="74">
        <f t="shared" si="5"/>
        <v>46220</v>
      </c>
      <c r="BI9" s="75">
        <f t="shared" si="5"/>
        <v>46221</v>
      </c>
      <c r="BL9" s="508"/>
      <c r="BM9" s="509"/>
      <c r="BN9" s="74">
        <f>BT8+1</f>
        <v>46033</v>
      </c>
      <c r="BO9" s="74">
        <f t="shared" si="6"/>
        <v>46034</v>
      </c>
      <c r="BP9" s="74">
        <f t="shared" si="6"/>
        <v>46035</v>
      </c>
      <c r="BQ9" s="74">
        <f t="shared" si="6"/>
        <v>46036</v>
      </c>
      <c r="BR9" s="74">
        <f t="shared" si="6"/>
        <v>46037</v>
      </c>
      <c r="BS9" s="74">
        <f t="shared" si="6"/>
        <v>46038</v>
      </c>
      <c r="BT9" s="75">
        <f t="shared" si="6"/>
        <v>46039</v>
      </c>
      <c r="BU9" s="506"/>
      <c r="BV9" s="507"/>
      <c r="BW9" s="74">
        <f>CC8+1</f>
        <v>46215</v>
      </c>
      <c r="BX9" s="74">
        <f t="shared" si="7"/>
        <v>46216</v>
      </c>
      <c r="BY9" s="74">
        <f t="shared" si="7"/>
        <v>46217</v>
      </c>
      <c r="BZ9" s="74">
        <f t="shared" si="7"/>
        <v>46218</v>
      </c>
      <c r="CA9" s="74">
        <f t="shared" si="7"/>
        <v>46219</v>
      </c>
      <c r="CB9" s="74">
        <f t="shared" si="7"/>
        <v>46220</v>
      </c>
      <c r="CC9" s="75">
        <f t="shared" si="7"/>
        <v>46221</v>
      </c>
      <c r="CF9" s="508"/>
      <c r="CG9" s="509"/>
      <c r="CH9" s="74">
        <f>CN8+1</f>
        <v>46033</v>
      </c>
      <c r="CI9" s="74">
        <f t="shared" si="8"/>
        <v>46034</v>
      </c>
      <c r="CJ9" s="74">
        <f t="shared" si="8"/>
        <v>46035</v>
      </c>
      <c r="CK9" s="74">
        <f t="shared" si="8"/>
        <v>46036</v>
      </c>
      <c r="CL9" s="74">
        <f t="shared" si="8"/>
        <v>46037</v>
      </c>
      <c r="CM9" s="74">
        <f t="shared" si="8"/>
        <v>46038</v>
      </c>
      <c r="CN9" s="75">
        <f t="shared" si="8"/>
        <v>46039</v>
      </c>
      <c r="CO9" s="506"/>
      <c r="CP9" s="507"/>
      <c r="CQ9" s="74">
        <f>CW8+1</f>
        <v>46215</v>
      </c>
      <c r="CR9" s="74">
        <f t="shared" si="9"/>
        <v>46216</v>
      </c>
      <c r="CS9" s="74">
        <f t="shared" si="9"/>
        <v>46217</v>
      </c>
      <c r="CT9" s="74">
        <f t="shared" si="9"/>
        <v>46218</v>
      </c>
      <c r="CU9" s="74">
        <f t="shared" si="9"/>
        <v>46219</v>
      </c>
      <c r="CV9" s="74">
        <f t="shared" si="9"/>
        <v>46220</v>
      </c>
      <c r="CW9" s="75">
        <f t="shared" si="9"/>
        <v>46221</v>
      </c>
    </row>
    <row r="10" spans="2:103" ht="6.75" customHeight="1">
      <c r="D10" s="494">
        <v>46023</v>
      </c>
      <c r="E10" s="495"/>
      <c r="F10" s="74">
        <f>L9+1</f>
        <v>46040</v>
      </c>
      <c r="G10" s="74">
        <f t="shared" si="0"/>
        <v>46041</v>
      </c>
      <c r="H10" s="74">
        <f t="shared" si="0"/>
        <v>46042</v>
      </c>
      <c r="I10" s="74">
        <f t="shared" si="0"/>
        <v>46043</v>
      </c>
      <c r="J10" s="74">
        <f t="shared" si="0"/>
        <v>46044</v>
      </c>
      <c r="K10" s="74">
        <f t="shared" si="0"/>
        <v>46045</v>
      </c>
      <c r="L10" s="75">
        <f t="shared" si="0"/>
        <v>46046</v>
      </c>
      <c r="M10" s="494">
        <f>IF(MONTH(D36)=12,DATE(YEAR(D36)+1,1,1),DATE(YEAR(D36),MONTH(D36)+1,1))</f>
        <v>46204</v>
      </c>
      <c r="N10" s="495"/>
      <c r="O10" s="74">
        <f>U9+1</f>
        <v>46222</v>
      </c>
      <c r="P10" s="74">
        <f t="shared" si="1"/>
        <v>46223</v>
      </c>
      <c r="Q10" s="74">
        <f t="shared" si="1"/>
        <v>46224</v>
      </c>
      <c r="R10" s="74">
        <f t="shared" si="1"/>
        <v>46225</v>
      </c>
      <c r="S10" s="74">
        <f t="shared" si="1"/>
        <v>46226</v>
      </c>
      <c r="T10" s="74">
        <f t="shared" si="1"/>
        <v>46227</v>
      </c>
      <c r="U10" s="75">
        <f t="shared" si="1"/>
        <v>46228</v>
      </c>
      <c r="X10" s="494">
        <f>$D$10</f>
        <v>46023</v>
      </c>
      <c r="Y10" s="495"/>
      <c r="Z10" s="74">
        <f>AF9+1</f>
        <v>46040</v>
      </c>
      <c r="AA10" s="74">
        <f t="shared" si="2"/>
        <v>46041</v>
      </c>
      <c r="AB10" s="74">
        <f t="shared" si="2"/>
        <v>46042</v>
      </c>
      <c r="AC10" s="74">
        <f t="shared" si="2"/>
        <v>46043</v>
      </c>
      <c r="AD10" s="74">
        <f t="shared" si="2"/>
        <v>46044</v>
      </c>
      <c r="AE10" s="74">
        <f t="shared" si="2"/>
        <v>46045</v>
      </c>
      <c r="AF10" s="75">
        <f t="shared" si="2"/>
        <v>46046</v>
      </c>
      <c r="AG10" s="494">
        <f>IF(MONTH(X36)=12,DATE(YEAR(X36)+1,1,1),DATE(YEAR(X36),MONTH(X36)+1,1))</f>
        <v>46204</v>
      </c>
      <c r="AH10" s="495"/>
      <c r="AI10" s="74">
        <f>AO9+1</f>
        <v>46222</v>
      </c>
      <c r="AJ10" s="74">
        <f t="shared" si="3"/>
        <v>46223</v>
      </c>
      <c r="AK10" s="74">
        <f t="shared" si="3"/>
        <v>46224</v>
      </c>
      <c r="AL10" s="74">
        <f t="shared" si="3"/>
        <v>46225</v>
      </c>
      <c r="AM10" s="74">
        <f t="shared" si="3"/>
        <v>46226</v>
      </c>
      <c r="AN10" s="74">
        <f t="shared" si="3"/>
        <v>46227</v>
      </c>
      <c r="AO10" s="75">
        <f t="shared" si="3"/>
        <v>46228</v>
      </c>
      <c r="AR10" s="494">
        <f>$D$10</f>
        <v>46023</v>
      </c>
      <c r="AS10" s="495"/>
      <c r="AT10" s="74">
        <f>AZ9+1</f>
        <v>46040</v>
      </c>
      <c r="AU10" s="74">
        <f t="shared" si="4"/>
        <v>46041</v>
      </c>
      <c r="AV10" s="74">
        <f t="shared" si="4"/>
        <v>46042</v>
      </c>
      <c r="AW10" s="74">
        <f t="shared" si="4"/>
        <v>46043</v>
      </c>
      <c r="AX10" s="74">
        <f t="shared" si="4"/>
        <v>46044</v>
      </c>
      <c r="AY10" s="74">
        <f t="shared" si="4"/>
        <v>46045</v>
      </c>
      <c r="AZ10" s="75">
        <f t="shared" si="4"/>
        <v>46046</v>
      </c>
      <c r="BA10" s="494">
        <f>IF(MONTH(AR36)=12,DATE(YEAR(AR36)+1,1,1),DATE(YEAR(AR36),MONTH(AR36)+1,1))</f>
        <v>46204</v>
      </c>
      <c r="BB10" s="495"/>
      <c r="BC10" s="74">
        <f>BI9+1</f>
        <v>46222</v>
      </c>
      <c r="BD10" s="74">
        <f t="shared" si="5"/>
        <v>46223</v>
      </c>
      <c r="BE10" s="74">
        <f t="shared" si="5"/>
        <v>46224</v>
      </c>
      <c r="BF10" s="74">
        <f t="shared" si="5"/>
        <v>46225</v>
      </c>
      <c r="BG10" s="74">
        <f t="shared" si="5"/>
        <v>46226</v>
      </c>
      <c r="BH10" s="74">
        <f t="shared" si="5"/>
        <v>46227</v>
      </c>
      <c r="BI10" s="75">
        <f t="shared" si="5"/>
        <v>46228</v>
      </c>
      <c r="BL10" s="494">
        <f>$D$10</f>
        <v>46023</v>
      </c>
      <c r="BM10" s="495"/>
      <c r="BN10" s="74">
        <f>BT9+1</f>
        <v>46040</v>
      </c>
      <c r="BO10" s="74">
        <f t="shared" si="6"/>
        <v>46041</v>
      </c>
      <c r="BP10" s="74">
        <f t="shared" si="6"/>
        <v>46042</v>
      </c>
      <c r="BQ10" s="74">
        <f t="shared" si="6"/>
        <v>46043</v>
      </c>
      <c r="BR10" s="74">
        <f t="shared" si="6"/>
        <v>46044</v>
      </c>
      <c r="BS10" s="74">
        <f t="shared" si="6"/>
        <v>46045</v>
      </c>
      <c r="BT10" s="75">
        <f t="shared" si="6"/>
        <v>46046</v>
      </c>
      <c r="BU10" s="494">
        <f>IF(MONTH(BL36)=12,DATE(YEAR(BL36)+1,1,1),DATE(YEAR(BL36),MONTH(BL36)+1,1))</f>
        <v>46204</v>
      </c>
      <c r="BV10" s="495"/>
      <c r="BW10" s="74">
        <f>CC9+1</f>
        <v>46222</v>
      </c>
      <c r="BX10" s="74">
        <f t="shared" si="7"/>
        <v>46223</v>
      </c>
      <c r="BY10" s="74">
        <f t="shared" si="7"/>
        <v>46224</v>
      </c>
      <c r="BZ10" s="74">
        <f t="shared" si="7"/>
        <v>46225</v>
      </c>
      <c r="CA10" s="74">
        <f t="shared" si="7"/>
        <v>46226</v>
      </c>
      <c r="CB10" s="74">
        <f t="shared" si="7"/>
        <v>46227</v>
      </c>
      <c r="CC10" s="75">
        <f t="shared" si="7"/>
        <v>46228</v>
      </c>
      <c r="CF10" s="494">
        <f>$D$10</f>
        <v>46023</v>
      </c>
      <c r="CG10" s="495"/>
      <c r="CH10" s="74">
        <f>CN9+1</f>
        <v>46040</v>
      </c>
      <c r="CI10" s="74">
        <f t="shared" si="8"/>
        <v>46041</v>
      </c>
      <c r="CJ10" s="74">
        <f t="shared" si="8"/>
        <v>46042</v>
      </c>
      <c r="CK10" s="74">
        <f t="shared" si="8"/>
        <v>46043</v>
      </c>
      <c r="CL10" s="74">
        <f t="shared" si="8"/>
        <v>46044</v>
      </c>
      <c r="CM10" s="74">
        <f t="shared" si="8"/>
        <v>46045</v>
      </c>
      <c r="CN10" s="75">
        <f t="shared" si="8"/>
        <v>46046</v>
      </c>
      <c r="CO10" s="494">
        <f>IF(MONTH(CF36)=12,DATE(YEAR(CF36)+1,1,1),DATE(YEAR(CF36),MONTH(CF36)+1,1))</f>
        <v>46204</v>
      </c>
      <c r="CP10" s="495"/>
      <c r="CQ10" s="74">
        <f>CW9+1</f>
        <v>46222</v>
      </c>
      <c r="CR10" s="74">
        <f t="shared" si="9"/>
        <v>46223</v>
      </c>
      <c r="CS10" s="74">
        <f t="shared" si="9"/>
        <v>46224</v>
      </c>
      <c r="CT10" s="74">
        <f t="shared" si="9"/>
        <v>46225</v>
      </c>
      <c r="CU10" s="74">
        <f t="shared" si="9"/>
        <v>46226</v>
      </c>
      <c r="CV10" s="74">
        <f t="shared" si="9"/>
        <v>46227</v>
      </c>
      <c r="CW10" s="75">
        <f t="shared" si="9"/>
        <v>46228</v>
      </c>
    </row>
    <row r="11" spans="2:103" ht="8.25" customHeight="1">
      <c r="D11" s="502" t="str">
        <f>IF(D10&gt;=43586,"R"&amp;(YEAR(D10)-2018),"")</f>
        <v>R8</v>
      </c>
      <c r="E11" s="503"/>
      <c r="F11" s="74">
        <f>IF(DAY(L10)+1&gt;IF(MONTH(D10)=12,31,DATE(YEAR(D10),MONTH(D10)+1,1)-D10),"",L10+1)</f>
        <v>46047</v>
      </c>
      <c r="G11" s="74">
        <f>IF(F11="","",IF(DAY(F11)+1&gt;IF(MONTH(D10)=12,31,DATE(YEAR(D10),MONTH(D10)+1,1)-D10),"",F11+1))</f>
        <v>46048</v>
      </c>
      <c r="H11" s="74">
        <f>IF(G11="","",IF(DAY(G11)+1&gt;IF(MONTH(D10)=12,31,DATE(YEAR(D10),MONTH(D10)+1,1)-D10),"",G11+1))</f>
        <v>46049</v>
      </c>
      <c r="I11" s="74">
        <f>IF(H11="","",IF(DAY(H11)+1&gt;IF(MONTH(D10)=12,31,DATE(YEAR(D10),MONTH(D10)+1,1)-D10),"",H11+1))</f>
        <v>46050</v>
      </c>
      <c r="J11" s="74">
        <f>IF(I11="","",IF(DAY(I11)+1&gt;IF(MONTH(D10)=12,31,DATE(YEAR(D10),MONTH(D10)+1,1)-D10),"",I11+1))</f>
        <v>46051</v>
      </c>
      <c r="K11" s="74">
        <f>IF(J11="","",IF(DAY(J11)+1&gt;IF(MONTH(D10)=12,31,DATE(YEAR(D10),MONTH(D10)+1,1)-D10),"",J11+1))</f>
        <v>46052</v>
      </c>
      <c r="L11" s="75">
        <f>IF(K11="","",IF(DAY(K11)+1&gt;IF(MONTH(D10)=12,31,DATE(YEAR(D10),MONTH(D10)+1,1)-D10),"",K11+1))</f>
        <v>46053</v>
      </c>
      <c r="M11" s="502" t="str">
        <f>IF(M10&gt;=43586,"R"&amp;(YEAR(M10)-2018),"")</f>
        <v>R8</v>
      </c>
      <c r="N11" s="503"/>
      <c r="O11" s="74">
        <f>IF(DAY(U10)+1&gt;IF(MONTH(M10)=12,31,DATE(YEAR(M10),MONTH(M10)+1,1)-M10),"",U10+1)</f>
        <v>46229</v>
      </c>
      <c r="P11" s="74">
        <f>IF(O11="","",IF(DAY(O11)+1&gt;IF(MONTH(M10)=12,31,DATE(YEAR(M10),MONTH(M10)+1,1)-M10),"",O11+1))</f>
        <v>46230</v>
      </c>
      <c r="Q11" s="74">
        <f>IF(P11="","",IF(DAY(P11)+1&gt;IF(MONTH(M10)=12,31,DATE(YEAR(M10),MONTH(M10)+1,1)-M10),"",P11+1))</f>
        <v>46231</v>
      </c>
      <c r="R11" s="74">
        <f>IF(Q11="","",IF(DAY(Q11)+1&gt;IF(MONTH(M10)=12,31,DATE(YEAR(M10),MONTH(M10)+1,1)-M10),"",Q11+1))</f>
        <v>46232</v>
      </c>
      <c r="S11" s="74">
        <f>IF(R11="","",IF(DAY(R11)+1&gt;IF(MONTH(M10)=12,31,DATE(YEAR(M10),MONTH(M10)+1,1)-M10),"",R11+1))</f>
        <v>46233</v>
      </c>
      <c r="T11" s="74">
        <f>IF(S11="","",IF(DAY(S11)+1&gt;IF(MONTH(M10)=12,31,DATE(YEAR(M10),MONTH(M10)+1,1)-M10),"",S11+1))</f>
        <v>46234</v>
      </c>
      <c r="U11" s="75" t="str">
        <f>IF(T11="","",IF(DAY(T11)+1&gt;IF(MONTH(M10)=12,31,DATE(YEAR(M10),MONTH(M10)+1,1)-M10),"",T11+1))</f>
        <v/>
      </c>
      <c r="X11" s="502" t="str">
        <f>IF(X10&gt;=43586,"R"&amp;(YEAR(X10)-2018),"")</f>
        <v>R8</v>
      </c>
      <c r="Y11" s="503"/>
      <c r="Z11" s="74">
        <f>IF(DAY(AF10)+1&gt;IF(MONTH(X10)=12,31,DATE(YEAR(X10),MONTH(X10)+1,1)-X10),"",AF10+1)</f>
        <v>46047</v>
      </c>
      <c r="AA11" s="74">
        <f>IF(Z11="","",IF(DAY(Z11)+1&gt;IF(MONTH(X10)=12,31,DATE(YEAR(X10),MONTH(X10)+1,1)-X10),"",Z11+1))</f>
        <v>46048</v>
      </c>
      <c r="AB11" s="74">
        <f>IF(AA11="","",IF(DAY(AA11)+1&gt;IF(MONTH(X10)=12,31,DATE(YEAR(X10),MONTH(X10)+1,1)-X10),"",AA11+1))</f>
        <v>46049</v>
      </c>
      <c r="AC11" s="74">
        <f>IF(AB11="","",IF(DAY(AB11)+1&gt;IF(MONTH(X10)=12,31,DATE(YEAR(X10),MONTH(X10)+1,1)-X10),"",AB11+1))</f>
        <v>46050</v>
      </c>
      <c r="AD11" s="74">
        <f>IF(AC11="","",IF(DAY(AC11)+1&gt;IF(MONTH(X10)=12,31,DATE(YEAR(X10),MONTH(X10)+1,1)-X10),"",AC11+1))</f>
        <v>46051</v>
      </c>
      <c r="AE11" s="74">
        <f>IF(AD11="","",IF(DAY(AD11)+1&gt;IF(MONTH(X10)=12,31,DATE(YEAR(X10),MONTH(X10)+1,1)-X10),"",AD11+1))</f>
        <v>46052</v>
      </c>
      <c r="AF11" s="75">
        <f>IF(AE11="","",IF(DAY(AE11)+1&gt;IF(MONTH(X10)=12,31,DATE(YEAR(X10),MONTH(X10)+1,1)-X10),"",AE11+1))</f>
        <v>46053</v>
      </c>
      <c r="AG11" s="502" t="str">
        <f>IF(AG10&gt;=43586,"R"&amp;(YEAR(AG10)-2018),"")</f>
        <v>R8</v>
      </c>
      <c r="AH11" s="503"/>
      <c r="AI11" s="74">
        <f>IF(DAY(AO10)+1&gt;IF(MONTH(AG10)=12,31,DATE(YEAR(AG10),MONTH(AG10)+1,1)-AG10),"",AO10+1)</f>
        <v>46229</v>
      </c>
      <c r="AJ11" s="74">
        <f>IF(AI11="","",IF(DAY(AI11)+1&gt;IF(MONTH(AG10)=12,31,DATE(YEAR(AG10),MONTH(AG10)+1,1)-AG10),"",AI11+1))</f>
        <v>46230</v>
      </c>
      <c r="AK11" s="74">
        <f>IF(AJ11="","",IF(DAY(AJ11)+1&gt;IF(MONTH(AG10)=12,31,DATE(YEAR(AG10),MONTH(AG10)+1,1)-AG10),"",AJ11+1))</f>
        <v>46231</v>
      </c>
      <c r="AL11" s="74">
        <f>IF(AK11="","",IF(DAY(AK11)+1&gt;IF(MONTH(AG10)=12,31,DATE(YEAR(AG10),MONTH(AG10)+1,1)-AG10),"",AK11+1))</f>
        <v>46232</v>
      </c>
      <c r="AM11" s="74">
        <f>IF(AL11="","",IF(DAY(AL11)+1&gt;IF(MONTH(AG10)=12,31,DATE(YEAR(AG10),MONTH(AG10)+1,1)-AG10),"",AL11+1))</f>
        <v>46233</v>
      </c>
      <c r="AN11" s="74">
        <f>IF(AM11="","",IF(DAY(AM11)+1&gt;IF(MONTH(AG10)=12,31,DATE(YEAR(AG10),MONTH(AG10)+1,1)-AG10),"",AM11+1))</f>
        <v>46234</v>
      </c>
      <c r="AO11" s="75" t="str">
        <f>IF(AN11="","",IF(DAY(AN11)+1&gt;IF(MONTH(AG10)=12,31,DATE(YEAR(AG10),MONTH(AG10)+1,1)-AG10),"",AN11+1))</f>
        <v/>
      </c>
      <c r="AR11" s="502" t="str">
        <f>IF(AR10&gt;=43586,"R"&amp;(YEAR(AR10)-2018),"")</f>
        <v>R8</v>
      </c>
      <c r="AS11" s="503"/>
      <c r="AT11" s="74">
        <f>IF(DAY(AZ10)+1&gt;IF(MONTH(AR10)=12,31,DATE(YEAR(AR10),MONTH(AR10)+1,1)-AR10),"",AZ10+1)</f>
        <v>46047</v>
      </c>
      <c r="AU11" s="74">
        <f>IF(AT11="","",IF(DAY(AT11)+1&gt;IF(MONTH(AR10)=12,31,DATE(YEAR(AR10),MONTH(AR10)+1,1)-AR10),"",AT11+1))</f>
        <v>46048</v>
      </c>
      <c r="AV11" s="74">
        <f>IF(AU11="","",IF(DAY(AU11)+1&gt;IF(MONTH(AR10)=12,31,DATE(YEAR(AR10),MONTH(AR10)+1,1)-AR10),"",AU11+1))</f>
        <v>46049</v>
      </c>
      <c r="AW11" s="74">
        <f>IF(AV11="","",IF(DAY(AV11)+1&gt;IF(MONTH(AR10)=12,31,DATE(YEAR(AR10),MONTH(AR10)+1,1)-AR10),"",AV11+1))</f>
        <v>46050</v>
      </c>
      <c r="AX11" s="74">
        <f>IF(AW11="","",IF(DAY(AW11)+1&gt;IF(MONTH(AR10)=12,31,DATE(YEAR(AR10),MONTH(AR10)+1,1)-AR10),"",AW11+1))</f>
        <v>46051</v>
      </c>
      <c r="AY11" s="74">
        <f>IF(AX11="","",IF(DAY(AX11)+1&gt;IF(MONTH(AR10)=12,31,DATE(YEAR(AR10),MONTH(AR10)+1,1)-AR10),"",AX11+1))</f>
        <v>46052</v>
      </c>
      <c r="AZ11" s="75">
        <f>IF(AY11="","",IF(DAY(AY11)+1&gt;IF(MONTH(AR10)=12,31,DATE(YEAR(AR10),MONTH(AR10)+1,1)-AR10),"",AY11+1))</f>
        <v>46053</v>
      </c>
      <c r="BA11" s="502" t="str">
        <f>IF(BA10&gt;=43586,"R"&amp;(YEAR(BA10)-2018),"")</f>
        <v>R8</v>
      </c>
      <c r="BB11" s="503"/>
      <c r="BC11" s="74">
        <f>IF(DAY(BI10)+1&gt;IF(MONTH(BA10)=12,31,DATE(YEAR(BA10),MONTH(BA10)+1,1)-BA10),"",BI10+1)</f>
        <v>46229</v>
      </c>
      <c r="BD11" s="74">
        <f>IF(BC11="","",IF(DAY(BC11)+1&gt;IF(MONTH(BA10)=12,31,DATE(YEAR(BA10),MONTH(BA10)+1,1)-BA10),"",BC11+1))</f>
        <v>46230</v>
      </c>
      <c r="BE11" s="74">
        <f>IF(BD11="","",IF(DAY(BD11)+1&gt;IF(MONTH(BA10)=12,31,DATE(YEAR(BA10),MONTH(BA10)+1,1)-BA10),"",BD11+1))</f>
        <v>46231</v>
      </c>
      <c r="BF11" s="74">
        <f>IF(BE11="","",IF(DAY(BE11)+1&gt;IF(MONTH(BA10)=12,31,DATE(YEAR(BA10),MONTH(BA10)+1,1)-BA10),"",BE11+1))</f>
        <v>46232</v>
      </c>
      <c r="BG11" s="74">
        <f>IF(BF11="","",IF(DAY(BF11)+1&gt;IF(MONTH(BA10)=12,31,DATE(YEAR(BA10),MONTH(BA10)+1,1)-BA10),"",BF11+1))</f>
        <v>46233</v>
      </c>
      <c r="BH11" s="74">
        <f>IF(BG11="","",IF(DAY(BG11)+1&gt;IF(MONTH(BA10)=12,31,DATE(YEAR(BA10),MONTH(BA10)+1,1)-BA10),"",BG11+1))</f>
        <v>46234</v>
      </c>
      <c r="BI11" s="75" t="str">
        <f>IF(BH11="","",IF(DAY(BH11)+1&gt;IF(MONTH(BA10)=12,31,DATE(YEAR(BA10),MONTH(BA10)+1,1)-BA10),"",BH11+1))</f>
        <v/>
      </c>
      <c r="BL11" s="502" t="str">
        <f>IF(BL10&gt;=43586,"R"&amp;(YEAR(BL10)-2018),"")</f>
        <v>R8</v>
      </c>
      <c r="BM11" s="503"/>
      <c r="BN11" s="74">
        <f>IF(DAY(BT10)+1&gt;IF(MONTH(BL10)=12,31,DATE(YEAR(BL10),MONTH(BL10)+1,1)-BL10),"",BT10+1)</f>
        <v>46047</v>
      </c>
      <c r="BO11" s="74">
        <f>IF(BN11="","",IF(DAY(BN11)+1&gt;IF(MONTH(BL10)=12,31,DATE(YEAR(BL10),MONTH(BL10)+1,1)-BL10),"",BN11+1))</f>
        <v>46048</v>
      </c>
      <c r="BP11" s="74">
        <f>IF(BO11="","",IF(DAY(BO11)+1&gt;IF(MONTH(BL10)=12,31,DATE(YEAR(BL10),MONTH(BL10)+1,1)-BL10),"",BO11+1))</f>
        <v>46049</v>
      </c>
      <c r="BQ11" s="74">
        <f>IF(BP11="","",IF(DAY(BP11)+1&gt;IF(MONTH(BL10)=12,31,DATE(YEAR(BL10),MONTH(BL10)+1,1)-BL10),"",BP11+1))</f>
        <v>46050</v>
      </c>
      <c r="BR11" s="74">
        <f>IF(BQ11="","",IF(DAY(BQ11)+1&gt;IF(MONTH(BL10)=12,31,DATE(YEAR(BL10),MONTH(BL10)+1,1)-BL10),"",BQ11+1))</f>
        <v>46051</v>
      </c>
      <c r="BS11" s="74">
        <f>IF(BR11="","",IF(DAY(BR11)+1&gt;IF(MONTH(BL10)=12,31,DATE(YEAR(BL10),MONTH(BL10)+1,1)-BL10),"",BR11+1))</f>
        <v>46052</v>
      </c>
      <c r="BT11" s="75">
        <f>IF(BS11="","",IF(DAY(BS11)+1&gt;IF(MONTH(BL10)=12,31,DATE(YEAR(BL10),MONTH(BL10)+1,1)-BL10),"",BS11+1))</f>
        <v>46053</v>
      </c>
      <c r="BU11" s="502" t="str">
        <f>IF(BU10&gt;=43586,"R"&amp;(YEAR(BU10)-2018),"")</f>
        <v>R8</v>
      </c>
      <c r="BV11" s="503"/>
      <c r="BW11" s="74">
        <f>IF(DAY(CC10)+1&gt;IF(MONTH(BU10)=12,31,DATE(YEAR(BU10),MONTH(BU10)+1,1)-BU10),"",CC10+1)</f>
        <v>46229</v>
      </c>
      <c r="BX11" s="74">
        <f>IF(BW11="","",IF(DAY(BW11)+1&gt;IF(MONTH(BU10)=12,31,DATE(YEAR(BU10),MONTH(BU10)+1,1)-BU10),"",BW11+1))</f>
        <v>46230</v>
      </c>
      <c r="BY11" s="74">
        <f>IF(BX11="","",IF(DAY(BX11)+1&gt;IF(MONTH(BU10)=12,31,DATE(YEAR(BU10),MONTH(BU10)+1,1)-BU10),"",BX11+1))</f>
        <v>46231</v>
      </c>
      <c r="BZ11" s="74">
        <f>IF(BY11="","",IF(DAY(BY11)+1&gt;IF(MONTH(BU10)=12,31,DATE(YEAR(BU10),MONTH(BU10)+1,1)-BU10),"",BY11+1))</f>
        <v>46232</v>
      </c>
      <c r="CA11" s="74">
        <f>IF(BZ11="","",IF(DAY(BZ11)+1&gt;IF(MONTH(BU10)=12,31,DATE(YEAR(BU10),MONTH(BU10)+1,1)-BU10),"",BZ11+1))</f>
        <v>46233</v>
      </c>
      <c r="CB11" s="74">
        <f>IF(CA11="","",IF(DAY(CA11)+1&gt;IF(MONTH(BU10)=12,31,DATE(YEAR(BU10),MONTH(BU10)+1,1)-BU10),"",CA11+1))</f>
        <v>46234</v>
      </c>
      <c r="CC11" s="75" t="str">
        <f>IF(CB11="","",IF(DAY(CB11)+1&gt;IF(MONTH(BU10)=12,31,DATE(YEAR(BU10),MONTH(BU10)+1,1)-BU10),"",CB11+1))</f>
        <v/>
      </c>
      <c r="CF11" s="502" t="str">
        <f>IF(CF10&gt;=43586,"R"&amp;(YEAR(CF10)-2018),"")</f>
        <v>R8</v>
      </c>
      <c r="CG11" s="503"/>
      <c r="CH11" s="74">
        <f>IF(DAY(CN10)+1&gt;IF(MONTH(CF10)=12,31,DATE(YEAR(CF10),MONTH(CF10)+1,1)-CF10),"",CN10+1)</f>
        <v>46047</v>
      </c>
      <c r="CI11" s="74">
        <f>IF(CH11="","",IF(DAY(CH11)+1&gt;IF(MONTH(CF10)=12,31,DATE(YEAR(CF10),MONTH(CF10)+1,1)-CF10),"",CH11+1))</f>
        <v>46048</v>
      </c>
      <c r="CJ11" s="74">
        <f>IF(CI11="","",IF(DAY(CI11)+1&gt;IF(MONTH(CF10)=12,31,DATE(YEAR(CF10),MONTH(CF10)+1,1)-CF10),"",CI11+1))</f>
        <v>46049</v>
      </c>
      <c r="CK11" s="74">
        <f>IF(CJ11="","",IF(DAY(CJ11)+1&gt;IF(MONTH(CF10)=12,31,DATE(YEAR(CF10),MONTH(CF10)+1,1)-CF10),"",CJ11+1))</f>
        <v>46050</v>
      </c>
      <c r="CL11" s="74">
        <f>IF(CK11="","",IF(DAY(CK11)+1&gt;IF(MONTH(CF10)=12,31,DATE(YEAR(CF10),MONTH(CF10)+1,1)-CF10),"",CK11+1))</f>
        <v>46051</v>
      </c>
      <c r="CM11" s="74">
        <f>IF(CL11="","",IF(DAY(CL11)+1&gt;IF(MONTH(CF10)=12,31,DATE(YEAR(CF10),MONTH(CF10)+1,1)-CF10),"",CL11+1))</f>
        <v>46052</v>
      </c>
      <c r="CN11" s="75">
        <f>IF(CM11="","",IF(DAY(CM11)+1&gt;IF(MONTH(CF10)=12,31,DATE(YEAR(CF10),MONTH(CF10)+1,1)-CF10),"",CM11+1))</f>
        <v>46053</v>
      </c>
      <c r="CO11" s="502" t="str">
        <f>IF(CO10&gt;=43586,"R"&amp;(YEAR(CO10)-2018),"")</f>
        <v>R8</v>
      </c>
      <c r="CP11" s="503"/>
      <c r="CQ11" s="74">
        <f>IF(DAY(CW10)+1&gt;IF(MONTH(CO10)=12,31,DATE(YEAR(CO10),MONTH(CO10)+1,1)-CO10),"",CW10+1)</f>
        <v>46229</v>
      </c>
      <c r="CR11" s="74">
        <f>IF(CQ11="","",IF(DAY(CQ11)+1&gt;IF(MONTH(CO10)=12,31,DATE(YEAR(CO10),MONTH(CO10)+1,1)-CO10),"",CQ11+1))</f>
        <v>46230</v>
      </c>
      <c r="CS11" s="74">
        <f>IF(CR11="","",IF(DAY(CR11)+1&gt;IF(MONTH(CO10)=12,31,DATE(YEAR(CO10),MONTH(CO10)+1,1)-CO10),"",CR11+1))</f>
        <v>46231</v>
      </c>
      <c r="CT11" s="74">
        <f>IF(CS11="","",IF(DAY(CS11)+1&gt;IF(MONTH(CO10)=12,31,DATE(YEAR(CO10),MONTH(CO10)+1,1)-CO10),"",CS11+1))</f>
        <v>46232</v>
      </c>
      <c r="CU11" s="74">
        <f>IF(CT11="","",IF(DAY(CT11)+1&gt;IF(MONTH(CO10)=12,31,DATE(YEAR(CO10),MONTH(CO10)+1,1)-CO10),"",CT11+1))</f>
        <v>46233</v>
      </c>
      <c r="CV11" s="74">
        <f>IF(CU11="","",IF(DAY(CU11)+1&gt;IF(MONTH(CO10)=12,31,DATE(YEAR(CO10),MONTH(CO10)+1,1)-CO10),"",CU11+1))</f>
        <v>46234</v>
      </c>
      <c r="CW11" s="75" t="str">
        <f>IF(CV11="","",IF(DAY(CV11)+1&gt;IF(MONTH(CO10)=12,31,DATE(YEAR(CO10),MONTH(CO10)+1,1)-CO10),"",CV11+1))</f>
        <v/>
      </c>
    </row>
    <row r="12" spans="2:103" ht="8.25" customHeight="1">
      <c r="D12" s="496" t="str">
        <f>IF(DAY(F12)&lt;=29,"",MONTH(F12)&amp;"月")</f>
        <v/>
      </c>
      <c r="E12" s="497"/>
      <c r="F12" s="72">
        <f>IF(WEEKDAY(D15)=1,D15,(IF(WEEKDAY(D15)=2,D15-1,(IF(WEEKDAY(D15)=3,D15-2,(IF(WEEKDAY(D15)=4,D15-3,(IF(WEEKDAY(D15)=5,D15-4,IF(WEEKDAY(D15)=6,D15-5,D15-6))))))))))</f>
        <v>46054</v>
      </c>
      <c r="G12" s="72">
        <f t="shared" ref="G12:L15" si="10">F12+1</f>
        <v>46055</v>
      </c>
      <c r="H12" s="72">
        <f t="shared" si="10"/>
        <v>46056</v>
      </c>
      <c r="I12" s="72">
        <f t="shared" si="10"/>
        <v>46057</v>
      </c>
      <c r="J12" s="72">
        <f t="shared" si="10"/>
        <v>46058</v>
      </c>
      <c r="K12" s="72">
        <f t="shared" si="10"/>
        <v>46059</v>
      </c>
      <c r="L12" s="73">
        <f t="shared" si="10"/>
        <v>46060</v>
      </c>
      <c r="M12" s="496" t="str">
        <f>IF(DAY(O12)&lt;=29,"",MONTH(O12)&amp;"月")</f>
        <v/>
      </c>
      <c r="N12" s="497"/>
      <c r="O12" s="72">
        <f>IF(WEEKDAY(M15)=1,M15,(IF(WEEKDAY(M15)=2,M15-1,(IF(WEEKDAY(M15)=3,M15-2,(IF(WEEKDAY(M15)=4,M15-3,(IF(WEEKDAY(M15)=5,M15-4,IF(WEEKDAY(M15)=6,M15-5,M15-6))))))))))</f>
        <v>46229</v>
      </c>
      <c r="P12" s="72">
        <f t="shared" ref="P12:U15" si="11">O12+1</f>
        <v>46230</v>
      </c>
      <c r="Q12" s="72">
        <f t="shared" si="11"/>
        <v>46231</v>
      </c>
      <c r="R12" s="72">
        <f t="shared" si="11"/>
        <v>46232</v>
      </c>
      <c r="S12" s="72">
        <f t="shared" si="11"/>
        <v>46233</v>
      </c>
      <c r="T12" s="72">
        <f t="shared" si="11"/>
        <v>46234</v>
      </c>
      <c r="U12" s="73">
        <f t="shared" si="11"/>
        <v>46235</v>
      </c>
      <c r="X12" s="496" t="str">
        <f>IF(DAY(Z12)&lt;=29,"",MONTH(Z12)&amp;"月")</f>
        <v/>
      </c>
      <c r="Y12" s="497"/>
      <c r="Z12" s="72">
        <f>IF(WEEKDAY(X15)=1,X15,(IF(WEEKDAY(X15)=2,X15-1,(IF(WEEKDAY(X15)=3,X15-2,(IF(WEEKDAY(X15)=4,X15-3,(IF(WEEKDAY(X15)=5,X15-4,IF(WEEKDAY(X15)=6,X15-5,X15-6))))))))))</f>
        <v>46054</v>
      </c>
      <c r="AA12" s="72">
        <f t="shared" ref="AA12:AF15" si="12">Z12+1</f>
        <v>46055</v>
      </c>
      <c r="AB12" s="72">
        <f t="shared" si="12"/>
        <v>46056</v>
      </c>
      <c r="AC12" s="72">
        <f t="shared" si="12"/>
        <v>46057</v>
      </c>
      <c r="AD12" s="72">
        <f t="shared" si="12"/>
        <v>46058</v>
      </c>
      <c r="AE12" s="72">
        <f t="shared" si="12"/>
        <v>46059</v>
      </c>
      <c r="AF12" s="73">
        <f t="shared" si="12"/>
        <v>46060</v>
      </c>
      <c r="AG12" s="496" t="str">
        <f>IF(DAY(AI12)&lt;=29,"",MONTH(AI12)&amp;"月")</f>
        <v/>
      </c>
      <c r="AH12" s="497"/>
      <c r="AI12" s="72">
        <f>IF(WEEKDAY(AG15)=1,AG15,(IF(WEEKDAY(AG15)=2,AG15-1,(IF(WEEKDAY(AG15)=3,AG15-2,(IF(WEEKDAY(AG15)=4,AG15-3,(IF(WEEKDAY(AG15)=5,AG15-4,IF(WEEKDAY(AG15)=6,AG15-5,AG15-6))))))))))</f>
        <v>46229</v>
      </c>
      <c r="AJ12" s="72">
        <f t="shared" ref="AJ12:AO15" si="13">AI12+1</f>
        <v>46230</v>
      </c>
      <c r="AK12" s="72">
        <f t="shared" si="13"/>
        <v>46231</v>
      </c>
      <c r="AL12" s="72">
        <f t="shared" si="13"/>
        <v>46232</v>
      </c>
      <c r="AM12" s="72">
        <f t="shared" si="13"/>
        <v>46233</v>
      </c>
      <c r="AN12" s="72">
        <f t="shared" si="13"/>
        <v>46234</v>
      </c>
      <c r="AO12" s="73">
        <f t="shared" si="13"/>
        <v>46235</v>
      </c>
      <c r="AR12" s="496" t="str">
        <f>IF(DAY(AT12)&lt;=29,"",MONTH(AT12)&amp;"月")</f>
        <v/>
      </c>
      <c r="AS12" s="497"/>
      <c r="AT12" s="72">
        <f>IF(WEEKDAY(AR15)=1,AR15,(IF(WEEKDAY(AR15)=2,AR15-1,(IF(WEEKDAY(AR15)=3,AR15-2,(IF(WEEKDAY(AR15)=4,AR15-3,(IF(WEEKDAY(AR15)=5,AR15-4,IF(WEEKDAY(AR15)=6,AR15-5,AR15-6))))))))))</f>
        <v>46054</v>
      </c>
      <c r="AU12" s="72">
        <f t="shared" ref="AU12:AZ15" si="14">AT12+1</f>
        <v>46055</v>
      </c>
      <c r="AV12" s="72">
        <f t="shared" si="14"/>
        <v>46056</v>
      </c>
      <c r="AW12" s="72">
        <f t="shared" si="14"/>
        <v>46057</v>
      </c>
      <c r="AX12" s="72">
        <f t="shared" si="14"/>
        <v>46058</v>
      </c>
      <c r="AY12" s="72">
        <f t="shared" si="14"/>
        <v>46059</v>
      </c>
      <c r="AZ12" s="73">
        <f t="shared" si="14"/>
        <v>46060</v>
      </c>
      <c r="BA12" s="496" t="str">
        <f>IF(DAY(BC12)&lt;=29,"",MONTH(BC12)&amp;"月")</f>
        <v/>
      </c>
      <c r="BB12" s="497"/>
      <c r="BC12" s="72">
        <f>IF(WEEKDAY(BA15)=1,BA15,(IF(WEEKDAY(BA15)=2,BA15-1,(IF(WEEKDAY(BA15)=3,BA15-2,(IF(WEEKDAY(BA15)=4,BA15-3,(IF(WEEKDAY(BA15)=5,BA15-4,IF(WEEKDAY(BA15)=6,BA15-5,BA15-6))))))))))</f>
        <v>46229</v>
      </c>
      <c r="BD12" s="72">
        <f t="shared" ref="BD12:BI15" si="15">BC12+1</f>
        <v>46230</v>
      </c>
      <c r="BE12" s="72">
        <f t="shared" si="15"/>
        <v>46231</v>
      </c>
      <c r="BF12" s="72">
        <f t="shared" si="15"/>
        <v>46232</v>
      </c>
      <c r="BG12" s="72">
        <f t="shared" si="15"/>
        <v>46233</v>
      </c>
      <c r="BH12" s="72">
        <f t="shared" si="15"/>
        <v>46234</v>
      </c>
      <c r="BI12" s="73">
        <f t="shared" si="15"/>
        <v>46235</v>
      </c>
      <c r="BL12" s="496" t="str">
        <f>IF(DAY(BN12)&lt;=29,"",MONTH(BN12)&amp;"月")</f>
        <v/>
      </c>
      <c r="BM12" s="497"/>
      <c r="BN12" s="72">
        <f>IF(WEEKDAY(BL15)=1,BL15,(IF(WEEKDAY(BL15)=2,BL15-1,(IF(WEEKDAY(BL15)=3,BL15-2,(IF(WEEKDAY(BL15)=4,BL15-3,(IF(WEEKDAY(BL15)=5,BL15-4,IF(WEEKDAY(BL15)=6,BL15-5,BL15-6))))))))))</f>
        <v>46054</v>
      </c>
      <c r="BO12" s="72">
        <f t="shared" ref="BO12:BT15" si="16">BN12+1</f>
        <v>46055</v>
      </c>
      <c r="BP12" s="72">
        <f t="shared" si="16"/>
        <v>46056</v>
      </c>
      <c r="BQ12" s="72">
        <f t="shared" si="16"/>
        <v>46057</v>
      </c>
      <c r="BR12" s="72">
        <f t="shared" si="16"/>
        <v>46058</v>
      </c>
      <c r="BS12" s="72">
        <f t="shared" si="16"/>
        <v>46059</v>
      </c>
      <c r="BT12" s="73">
        <f t="shared" si="16"/>
        <v>46060</v>
      </c>
      <c r="BU12" s="496" t="str">
        <f>IF(DAY(BW12)&lt;=29,"",MONTH(BW12)&amp;"月")</f>
        <v/>
      </c>
      <c r="BV12" s="497"/>
      <c r="BW12" s="72">
        <f>IF(WEEKDAY(BU15)=1,BU15,(IF(WEEKDAY(BU15)=2,BU15-1,(IF(WEEKDAY(BU15)=3,BU15-2,(IF(WEEKDAY(BU15)=4,BU15-3,(IF(WEEKDAY(BU15)=5,BU15-4,IF(WEEKDAY(BU15)=6,BU15-5,BU15-6))))))))))</f>
        <v>46229</v>
      </c>
      <c r="BX12" s="72">
        <f t="shared" ref="BX12:CC15" si="17">BW12+1</f>
        <v>46230</v>
      </c>
      <c r="BY12" s="72">
        <f t="shared" si="17"/>
        <v>46231</v>
      </c>
      <c r="BZ12" s="72">
        <f t="shared" si="17"/>
        <v>46232</v>
      </c>
      <c r="CA12" s="72">
        <f t="shared" si="17"/>
        <v>46233</v>
      </c>
      <c r="CB12" s="72">
        <f t="shared" si="17"/>
        <v>46234</v>
      </c>
      <c r="CC12" s="73">
        <f t="shared" si="17"/>
        <v>46235</v>
      </c>
      <c r="CF12" s="496" t="str">
        <f>IF(DAY(CH12)&lt;=29,"",MONTH(CH12)&amp;"月")</f>
        <v/>
      </c>
      <c r="CG12" s="497"/>
      <c r="CH12" s="72">
        <f>IF(WEEKDAY(CF15)=1,CF15,(IF(WEEKDAY(CF15)=2,CF15-1,(IF(WEEKDAY(CF15)=3,CF15-2,(IF(WEEKDAY(CF15)=4,CF15-3,(IF(WEEKDAY(CF15)=5,CF15-4,IF(WEEKDAY(CF15)=6,CF15-5,CF15-6))))))))))</f>
        <v>46054</v>
      </c>
      <c r="CI12" s="72">
        <f t="shared" ref="CI12:CN15" si="18">CH12+1</f>
        <v>46055</v>
      </c>
      <c r="CJ12" s="72">
        <f t="shared" si="18"/>
        <v>46056</v>
      </c>
      <c r="CK12" s="72">
        <f t="shared" si="18"/>
        <v>46057</v>
      </c>
      <c r="CL12" s="72">
        <f t="shared" si="18"/>
        <v>46058</v>
      </c>
      <c r="CM12" s="72">
        <f t="shared" si="18"/>
        <v>46059</v>
      </c>
      <c r="CN12" s="73">
        <f t="shared" si="18"/>
        <v>46060</v>
      </c>
      <c r="CO12" s="496" t="str">
        <f>IF(DAY(CQ12)&lt;=29,"",MONTH(CQ12)&amp;"月")</f>
        <v/>
      </c>
      <c r="CP12" s="497"/>
      <c r="CQ12" s="72">
        <f>IF(WEEKDAY(CO15)=1,CO15,(IF(WEEKDAY(CO15)=2,CO15-1,(IF(WEEKDAY(CO15)=3,CO15-2,(IF(WEEKDAY(CO15)=4,CO15-3,(IF(WEEKDAY(CO15)=5,CO15-4,IF(WEEKDAY(CO15)=6,CO15-5,CO15-6))))))))))</f>
        <v>46229</v>
      </c>
      <c r="CR12" s="72">
        <f t="shared" ref="CR12:CW15" si="19">CQ12+1</f>
        <v>46230</v>
      </c>
      <c r="CS12" s="72">
        <f t="shared" si="19"/>
        <v>46231</v>
      </c>
      <c r="CT12" s="72">
        <f t="shared" si="19"/>
        <v>46232</v>
      </c>
      <c r="CU12" s="72">
        <f t="shared" si="19"/>
        <v>46233</v>
      </c>
      <c r="CV12" s="72">
        <f t="shared" si="19"/>
        <v>46234</v>
      </c>
      <c r="CW12" s="73">
        <f t="shared" si="19"/>
        <v>46235</v>
      </c>
    </row>
    <row r="13" spans="2:103" ht="6.75" customHeight="1">
      <c r="D13" s="508">
        <f>D15</f>
        <v>46054</v>
      </c>
      <c r="E13" s="509"/>
      <c r="F13" s="74">
        <f>L12+1</f>
        <v>46061</v>
      </c>
      <c r="G13" s="74">
        <f t="shared" si="10"/>
        <v>46062</v>
      </c>
      <c r="H13" s="74">
        <f t="shared" si="10"/>
        <v>46063</v>
      </c>
      <c r="I13" s="74">
        <f t="shared" si="10"/>
        <v>46064</v>
      </c>
      <c r="J13" s="74">
        <f t="shared" si="10"/>
        <v>46065</v>
      </c>
      <c r="K13" s="74">
        <f t="shared" si="10"/>
        <v>46066</v>
      </c>
      <c r="L13" s="75">
        <f t="shared" si="10"/>
        <v>46067</v>
      </c>
      <c r="M13" s="506">
        <f>M15</f>
        <v>46235</v>
      </c>
      <c r="N13" s="507"/>
      <c r="O13" s="74">
        <f>U12+1</f>
        <v>46236</v>
      </c>
      <c r="P13" s="74">
        <f t="shared" si="11"/>
        <v>46237</v>
      </c>
      <c r="Q13" s="74">
        <f t="shared" si="11"/>
        <v>46238</v>
      </c>
      <c r="R13" s="74">
        <f t="shared" si="11"/>
        <v>46239</v>
      </c>
      <c r="S13" s="74">
        <f t="shared" si="11"/>
        <v>46240</v>
      </c>
      <c r="T13" s="74">
        <f t="shared" si="11"/>
        <v>46241</v>
      </c>
      <c r="U13" s="75">
        <f t="shared" si="11"/>
        <v>46242</v>
      </c>
      <c r="X13" s="508">
        <f>X15</f>
        <v>46054</v>
      </c>
      <c r="Y13" s="509"/>
      <c r="Z13" s="74">
        <f>AF12+1</f>
        <v>46061</v>
      </c>
      <c r="AA13" s="74">
        <f t="shared" si="12"/>
        <v>46062</v>
      </c>
      <c r="AB13" s="74">
        <f t="shared" si="12"/>
        <v>46063</v>
      </c>
      <c r="AC13" s="74">
        <f t="shared" si="12"/>
        <v>46064</v>
      </c>
      <c r="AD13" s="74">
        <f t="shared" si="12"/>
        <v>46065</v>
      </c>
      <c r="AE13" s="74">
        <f t="shared" si="12"/>
        <v>46066</v>
      </c>
      <c r="AF13" s="75">
        <f t="shared" si="12"/>
        <v>46067</v>
      </c>
      <c r="AG13" s="506">
        <f>AG15</f>
        <v>46235</v>
      </c>
      <c r="AH13" s="507"/>
      <c r="AI13" s="74">
        <f>AO12+1</f>
        <v>46236</v>
      </c>
      <c r="AJ13" s="74">
        <f t="shared" si="13"/>
        <v>46237</v>
      </c>
      <c r="AK13" s="74">
        <f t="shared" si="13"/>
        <v>46238</v>
      </c>
      <c r="AL13" s="74">
        <f t="shared" si="13"/>
        <v>46239</v>
      </c>
      <c r="AM13" s="74">
        <f t="shared" si="13"/>
        <v>46240</v>
      </c>
      <c r="AN13" s="74">
        <f t="shared" si="13"/>
        <v>46241</v>
      </c>
      <c r="AO13" s="75">
        <f t="shared" si="13"/>
        <v>46242</v>
      </c>
      <c r="AR13" s="508">
        <f>AR15</f>
        <v>46054</v>
      </c>
      <c r="AS13" s="509"/>
      <c r="AT13" s="74">
        <f>AZ12+1</f>
        <v>46061</v>
      </c>
      <c r="AU13" s="74">
        <f t="shared" si="14"/>
        <v>46062</v>
      </c>
      <c r="AV13" s="74">
        <f t="shared" si="14"/>
        <v>46063</v>
      </c>
      <c r="AW13" s="74">
        <f t="shared" si="14"/>
        <v>46064</v>
      </c>
      <c r="AX13" s="74">
        <f t="shared" si="14"/>
        <v>46065</v>
      </c>
      <c r="AY13" s="74">
        <f t="shared" si="14"/>
        <v>46066</v>
      </c>
      <c r="AZ13" s="75">
        <f t="shared" si="14"/>
        <v>46067</v>
      </c>
      <c r="BA13" s="506">
        <f>BA15</f>
        <v>46235</v>
      </c>
      <c r="BB13" s="507"/>
      <c r="BC13" s="74">
        <f>BI12+1</f>
        <v>46236</v>
      </c>
      <c r="BD13" s="74">
        <f t="shared" si="15"/>
        <v>46237</v>
      </c>
      <c r="BE13" s="74">
        <f t="shared" si="15"/>
        <v>46238</v>
      </c>
      <c r="BF13" s="74">
        <f t="shared" si="15"/>
        <v>46239</v>
      </c>
      <c r="BG13" s="74">
        <f t="shared" si="15"/>
        <v>46240</v>
      </c>
      <c r="BH13" s="74">
        <f t="shared" si="15"/>
        <v>46241</v>
      </c>
      <c r="BI13" s="75">
        <f t="shared" si="15"/>
        <v>46242</v>
      </c>
      <c r="BL13" s="508">
        <f>BL15</f>
        <v>46054</v>
      </c>
      <c r="BM13" s="509"/>
      <c r="BN13" s="74">
        <f>BT12+1</f>
        <v>46061</v>
      </c>
      <c r="BO13" s="74">
        <f t="shared" si="16"/>
        <v>46062</v>
      </c>
      <c r="BP13" s="74">
        <f t="shared" si="16"/>
        <v>46063</v>
      </c>
      <c r="BQ13" s="74">
        <f t="shared" si="16"/>
        <v>46064</v>
      </c>
      <c r="BR13" s="74">
        <f t="shared" si="16"/>
        <v>46065</v>
      </c>
      <c r="BS13" s="74">
        <f t="shared" si="16"/>
        <v>46066</v>
      </c>
      <c r="BT13" s="75">
        <f t="shared" si="16"/>
        <v>46067</v>
      </c>
      <c r="BU13" s="506">
        <f>BU15</f>
        <v>46235</v>
      </c>
      <c r="BV13" s="507"/>
      <c r="BW13" s="74">
        <f>CC12+1</f>
        <v>46236</v>
      </c>
      <c r="BX13" s="74">
        <f t="shared" si="17"/>
        <v>46237</v>
      </c>
      <c r="BY13" s="74">
        <f t="shared" si="17"/>
        <v>46238</v>
      </c>
      <c r="BZ13" s="74">
        <f t="shared" si="17"/>
        <v>46239</v>
      </c>
      <c r="CA13" s="74">
        <f t="shared" si="17"/>
        <v>46240</v>
      </c>
      <c r="CB13" s="74">
        <f t="shared" si="17"/>
        <v>46241</v>
      </c>
      <c r="CC13" s="75">
        <f t="shared" si="17"/>
        <v>46242</v>
      </c>
      <c r="CF13" s="508">
        <f>CF15</f>
        <v>46054</v>
      </c>
      <c r="CG13" s="509"/>
      <c r="CH13" s="74">
        <f>CN12+1</f>
        <v>46061</v>
      </c>
      <c r="CI13" s="74">
        <f t="shared" si="18"/>
        <v>46062</v>
      </c>
      <c r="CJ13" s="74">
        <f t="shared" si="18"/>
        <v>46063</v>
      </c>
      <c r="CK13" s="74">
        <f t="shared" si="18"/>
        <v>46064</v>
      </c>
      <c r="CL13" s="74">
        <f t="shared" si="18"/>
        <v>46065</v>
      </c>
      <c r="CM13" s="74">
        <f t="shared" si="18"/>
        <v>46066</v>
      </c>
      <c r="CN13" s="75">
        <f t="shared" si="18"/>
        <v>46067</v>
      </c>
      <c r="CO13" s="506">
        <f>CO15</f>
        <v>46235</v>
      </c>
      <c r="CP13" s="507"/>
      <c r="CQ13" s="74">
        <f>CW12+1</f>
        <v>46236</v>
      </c>
      <c r="CR13" s="74">
        <f t="shared" si="19"/>
        <v>46237</v>
      </c>
      <c r="CS13" s="74">
        <f t="shared" si="19"/>
        <v>46238</v>
      </c>
      <c r="CT13" s="74">
        <f t="shared" si="19"/>
        <v>46239</v>
      </c>
      <c r="CU13" s="74">
        <f t="shared" si="19"/>
        <v>46240</v>
      </c>
      <c r="CV13" s="74">
        <f t="shared" si="19"/>
        <v>46241</v>
      </c>
      <c r="CW13" s="75">
        <f t="shared" si="19"/>
        <v>46242</v>
      </c>
    </row>
    <row r="14" spans="2:103" ht="7.5" customHeight="1">
      <c r="D14" s="508"/>
      <c r="E14" s="509"/>
      <c r="F14" s="74">
        <f>L13+1</f>
        <v>46068</v>
      </c>
      <c r="G14" s="74">
        <f t="shared" si="10"/>
        <v>46069</v>
      </c>
      <c r="H14" s="74">
        <f t="shared" si="10"/>
        <v>46070</v>
      </c>
      <c r="I14" s="74">
        <f t="shared" si="10"/>
        <v>46071</v>
      </c>
      <c r="J14" s="74">
        <f t="shared" si="10"/>
        <v>46072</v>
      </c>
      <c r="K14" s="74">
        <f t="shared" si="10"/>
        <v>46073</v>
      </c>
      <c r="L14" s="75">
        <f t="shared" si="10"/>
        <v>46074</v>
      </c>
      <c r="M14" s="506"/>
      <c r="N14" s="507"/>
      <c r="O14" s="74">
        <f>U13+1</f>
        <v>46243</v>
      </c>
      <c r="P14" s="74">
        <f t="shared" si="11"/>
        <v>46244</v>
      </c>
      <c r="Q14" s="74">
        <f t="shared" si="11"/>
        <v>46245</v>
      </c>
      <c r="R14" s="74">
        <f t="shared" si="11"/>
        <v>46246</v>
      </c>
      <c r="S14" s="74">
        <f t="shared" si="11"/>
        <v>46247</v>
      </c>
      <c r="T14" s="74">
        <f t="shared" si="11"/>
        <v>46248</v>
      </c>
      <c r="U14" s="75">
        <f t="shared" si="11"/>
        <v>46249</v>
      </c>
      <c r="X14" s="508"/>
      <c r="Y14" s="509"/>
      <c r="Z14" s="74">
        <f>AF13+1</f>
        <v>46068</v>
      </c>
      <c r="AA14" s="74">
        <f t="shared" si="12"/>
        <v>46069</v>
      </c>
      <c r="AB14" s="74">
        <f t="shared" si="12"/>
        <v>46070</v>
      </c>
      <c r="AC14" s="74">
        <f t="shared" si="12"/>
        <v>46071</v>
      </c>
      <c r="AD14" s="74">
        <f t="shared" si="12"/>
        <v>46072</v>
      </c>
      <c r="AE14" s="74">
        <f t="shared" si="12"/>
        <v>46073</v>
      </c>
      <c r="AF14" s="75">
        <f t="shared" si="12"/>
        <v>46074</v>
      </c>
      <c r="AG14" s="506"/>
      <c r="AH14" s="507"/>
      <c r="AI14" s="74">
        <f>AO13+1</f>
        <v>46243</v>
      </c>
      <c r="AJ14" s="74">
        <f t="shared" si="13"/>
        <v>46244</v>
      </c>
      <c r="AK14" s="74">
        <f t="shared" si="13"/>
        <v>46245</v>
      </c>
      <c r="AL14" s="74">
        <f t="shared" si="13"/>
        <v>46246</v>
      </c>
      <c r="AM14" s="74">
        <f t="shared" si="13"/>
        <v>46247</v>
      </c>
      <c r="AN14" s="74">
        <f t="shared" si="13"/>
        <v>46248</v>
      </c>
      <c r="AO14" s="75">
        <f t="shared" si="13"/>
        <v>46249</v>
      </c>
      <c r="AR14" s="508"/>
      <c r="AS14" s="509"/>
      <c r="AT14" s="74">
        <f>AZ13+1</f>
        <v>46068</v>
      </c>
      <c r="AU14" s="74">
        <f t="shared" si="14"/>
        <v>46069</v>
      </c>
      <c r="AV14" s="74">
        <f t="shared" si="14"/>
        <v>46070</v>
      </c>
      <c r="AW14" s="74">
        <f t="shared" si="14"/>
        <v>46071</v>
      </c>
      <c r="AX14" s="74">
        <f t="shared" si="14"/>
        <v>46072</v>
      </c>
      <c r="AY14" s="74">
        <f t="shared" si="14"/>
        <v>46073</v>
      </c>
      <c r="AZ14" s="75">
        <f t="shared" si="14"/>
        <v>46074</v>
      </c>
      <c r="BA14" s="506"/>
      <c r="BB14" s="507"/>
      <c r="BC14" s="74">
        <f>BI13+1</f>
        <v>46243</v>
      </c>
      <c r="BD14" s="74">
        <f t="shared" si="15"/>
        <v>46244</v>
      </c>
      <c r="BE14" s="74">
        <f t="shared" si="15"/>
        <v>46245</v>
      </c>
      <c r="BF14" s="74">
        <f t="shared" si="15"/>
        <v>46246</v>
      </c>
      <c r="BG14" s="74">
        <f t="shared" si="15"/>
        <v>46247</v>
      </c>
      <c r="BH14" s="74">
        <f t="shared" si="15"/>
        <v>46248</v>
      </c>
      <c r="BI14" s="75">
        <f t="shared" si="15"/>
        <v>46249</v>
      </c>
      <c r="BL14" s="508"/>
      <c r="BM14" s="509"/>
      <c r="BN14" s="74">
        <f>BT13+1</f>
        <v>46068</v>
      </c>
      <c r="BO14" s="74">
        <f t="shared" si="16"/>
        <v>46069</v>
      </c>
      <c r="BP14" s="74">
        <f t="shared" si="16"/>
        <v>46070</v>
      </c>
      <c r="BQ14" s="74">
        <f t="shared" si="16"/>
        <v>46071</v>
      </c>
      <c r="BR14" s="74">
        <f t="shared" si="16"/>
        <v>46072</v>
      </c>
      <c r="BS14" s="74">
        <f t="shared" si="16"/>
        <v>46073</v>
      </c>
      <c r="BT14" s="75">
        <f t="shared" si="16"/>
        <v>46074</v>
      </c>
      <c r="BU14" s="506"/>
      <c r="BV14" s="507"/>
      <c r="BW14" s="74">
        <f>CC13+1</f>
        <v>46243</v>
      </c>
      <c r="BX14" s="74">
        <f t="shared" si="17"/>
        <v>46244</v>
      </c>
      <c r="BY14" s="74">
        <f t="shared" si="17"/>
        <v>46245</v>
      </c>
      <c r="BZ14" s="74">
        <f t="shared" si="17"/>
        <v>46246</v>
      </c>
      <c r="CA14" s="74">
        <f t="shared" si="17"/>
        <v>46247</v>
      </c>
      <c r="CB14" s="74">
        <f t="shared" si="17"/>
        <v>46248</v>
      </c>
      <c r="CC14" s="75">
        <f t="shared" si="17"/>
        <v>46249</v>
      </c>
      <c r="CF14" s="508"/>
      <c r="CG14" s="509"/>
      <c r="CH14" s="74">
        <f>CN13+1</f>
        <v>46068</v>
      </c>
      <c r="CI14" s="74">
        <f t="shared" si="18"/>
        <v>46069</v>
      </c>
      <c r="CJ14" s="74">
        <f t="shared" si="18"/>
        <v>46070</v>
      </c>
      <c r="CK14" s="74">
        <f t="shared" si="18"/>
        <v>46071</v>
      </c>
      <c r="CL14" s="74">
        <f t="shared" si="18"/>
        <v>46072</v>
      </c>
      <c r="CM14" s="74">
        <f t="shared" si="18"/>
        <v>46073</v>
      </c>
      <c r="CN14" s="75">
        <f t="shared" si="18"/>
        <v>46074</v>
      </c>
      <c r="CO14" s="506"/>
      <c r="CP14" s="507"/>
      <c r="CQ14" s="74">
        <f>CW13+1</f>
        <v>46243</v>
      </c>
      <c r="CR14" s="74">
        <f t="shared" si="19"/>
        <v>46244</v>
      </c>
      <c r="CS14" s="74">
        <f t="shared" si="19"/>
        <v>46245</v>
      </c>
      <c r="CT14" s="74">
        <f t="shared" si="19"/>
        <v>46246</v>
      </c>
      <c r="CU14" s="74">
        <f t="shared" si="19"/>
        <v>46247</v>
      </c>
      <c r="CV14" s="74">
        <f t="shared" si="19"/>
        <v>46248</v>
      </c>
      <c r="CW14" s="75">
        <f t="shared" si="19"/>
        <v>46249</v>
      </c>
    </row>
    <row r="15" spans="2:103" ht="6.75" customHeight="1">
      <c r="D15" s="494">
        <f>IF(MONTH(D10)=12,DATE(YEAR(D10)+1,1,1),DATE(YEAR(D10),MONTH(D10)+1,1))</f>
        <v>46054</v>
      </c>
      <c r="E15" s="495"/>
      <c r="F15" s="74">
        <f>L14+1</f>
        <v>46075</v>
      </c>
      <c r="G15" s="74">
        <f t="shared" si="10"/>
        <v>46076</v>
      </c>
      <c r="H15" s="74">
        <f t="shared" si="10"/>
        <v>46077</v>
      </c>
      <c r="I15" s="74">
        <f t="shared" si="10"/>
        <v>46078</v>
      </c>
      <c r="J15" s="74">
        <f t="shared" si="10"/>
        <v>46079</v>
      </c>
      <c r="K15" s="74">
        <f t="shared" si="10"/>
        <v>46080</v>
      </c>
      <c r="L15" s="75">
        <f t="shared" si="10"/>
        <v>46081</v>
      </c>
      <c r="M15" s="494">
        <f>IF(MONTH(M10)=12,DATE(YEAR(M10)+1,1,1),DATE(YEAR(M10),MONTH(M10)+1,1))</f>
        <v>46235</v>
      </c>
      <c r="N15" s="495"/>
      <c r="O15" s="74">
        <f>U14+1</f>
        <v>46250</v>
      </c>
      <c r="P15" s="74">
        <f t="shared" si="11"/>
        <v>46251</v>
      </c>
      <c r="Q15" s="74">
        <f t="shared" si="11"/>
        <v>46252</v>
      </c>
      <c r="R15" s="74">
        <f t="shared" si="11"/>
        <v>46253</v>
      </c>
      <c r="S15" s="74">
        <f t="shared" si="11"/>
        <v>46254</v>
      </c>
      <c r="T15" s="74">
        <f t="shared" si="11"/>
        <v>46255</v>
      </c>
      <c r="U15" s="75">
        <f t="shared" si="11"/>
        <v>46256</v>
      </c>
      <c r="X15" s="494">
        <f>IF(MONTH(X10)=12,DATE(YEAR(X10)+1,1,1),DATE(YEAR(X10),MONTH(X10)+1,1))</f>
        <v>46054</v>
      </c>
      <c r="Y15" s="495"/>
      <c r="Z15" s="74">
        <f>AF14+1</f>
        <v>46075</v>
      </c>
      <c r="AA15" s="74">
        <f t="shared" si="12"/>
        <v>46076</v>
      </c>
      <c r="AB15" s="74">
        <f t="shared" si="12"/>
        <v>46077</v>
      </c>
      <c r="AC15" s="74">
        <f t="shared" si="12"/>
        <v>46078</v>
      </c>
      <c r="AD15" s="74">
        <f t="shared" si="12"/>
        <v>46079</v>
      </c>
      <c r="AE15" s="74">
        <f t="shared" si="12"/>
        <v>46080</v>
      </c>
      <c r="AF15" s="75">
        <f t="shared" si="12"/>
        <v>46081</v>
      </c>
      <c r="AG15" s="494">
        <f>IF(MONTH(AG10)=12,DATE(YEAR(AG10)+1,1,1),DATE(YEAR(AG10),MONTH(AG10)+1,1))</f>
        <v>46235</v>
      </c>
      <c r="AH15" s="495"/>
      <c r="AI15" s="74">
        <f>AO14+1</f>
        <v>46250</v>
      </c>
      <c r="AJ15" s="74">
        <f t="shared" si="13"/>
        <v>46251</v>
      </c>
      <c r="AK15" s="74">
        <f t="shared" si="13"/>
        <v>46252</v>
      </c>
      <c r="AL15" s="74">
        <f t="shared" si="13"/>
        <v>46253</v>
      </c>
      <c r="AM15" s="74">
        <f t="shared" si="13"/>
        <v>46254</v>
      </c>
      <c r="AN15" s="74">
        <f t="shared" si="13"/>
        <v>46255</v>
      </c>
      <c r="AO15" s="75">
        <f t="shared" si="13"/>
        <v>46256</v>
      </c>
      <c r="AR15" s="494">
        <f>IF(MONTH(AR10)=12,DATE(YEAR(AR10)+1,1,1),DATE(YEAR(AR10),MONTH(AR10)+1,1))</f>
        <v>46054</v>
      </c>
      <c r="AS15" s="495"/>
      <c r="AT15" s="74">
        <f>AZ14+1</f>
        <v>46075</v>
      </c>
      <c r="AU15" s="74">
        <f t="shared" si="14"/>
        <v>46076</v>
      </c>
      <c r="AV15" s="74">
        <f t="shared" si="14"/>
        <v>46077</v>
      </c>
      <c r="AW15" s="74">
        <f t="shared" si="14"/>
        <v>46078</v>
      </c>
      <c r="AX15" s="74">
        <f t="shared" si="14"/>
        <v>46079</v>
      </c>
      <c r="AY15" s="74">
        <f t="shared" si="14"/>
        <v>46080</v>
      </c>
      <c r="AZ15" s="75">
        <f t="shared" si="14"/>
        <v>46081</v>
      </c>
      <c r="BA15" s="494">
        <f>IF(MONTH(BA10)=12,DATE(YEAR(BA10)+1,1,1),DATE(YEAR(BA10),MONTH(BA10)+1,1))</f>
        <v>46235</v>
      </c>
      <c r="BB15" s="495"/>
      <c r="BC15" s="74">
        <f>BI14+1</f>
        <v>46250</v>
      </c>
      <c r="BD15" s="74">
        <f t="shared" si="15"/>
        <v>46251</v>
      </c>
      <c r="BE15" s="74">
        <f t="shared" si="15"/>
        <v>46252</v>
      </c>
      <c r="BF15" s="74">
        <f t="shared" si="15"/>
        <v>46253</v>
      </c>
      <c r="BG15" s="74">
        <f t="shared" si="15"/>
        <v>46254</v>
      </c>
      <c r="BH15" s="74">
        <f t="shared" si="15"/>
        <v>46255</v>
      </c>
      <c r="BI15" s="75">
        <f t="shared" si="15"/>
        <v>46256</v>
      </c>
      <c r="BL15" s="494">
        <f>IF(MONTH(BL10)=12,DATE(YEAR(BL10)+1,1,1),DATE(YEAR(BL10),MONTH(BL10)+1,1))</f>
        <v>46054</v>
      </c>
      <c r="BM15" s="495"/>
      <c r="BN15" s="74">
        <f>BT14+1</f>
        <v>46075</v>
      </c>
      <c r="BO15" s="74">
        <f t="shared" si="16"/>
        <v>46076</v>
      </c>
      <c r="BP15" s="74">
        <f t="shared" si="16"/>
        <v>46077</v>
      </c>
      <c r="BQ15" s="74">
        <f t="shared" si="16"/>
        <v>46078</v>
      </c>
      <c r="BR15" s="74">
        <f t="shared" si="16"/>
        <v>46079</v>
      </c>
      <c r="BS15" s="74">
        <f t="shared" si="16"/>
        <v>46080</v>
      </c>
      <c r="BT15" s="75">
        <f t="shared" si="16"/>
        <v>46081</v>
      </c>
      <c r="BU15" s="494">
        <f>IF(MONTH(BU10)=12,DATE(YEAR(BU10)+1,1,1),DATE(YEAR(BU10),MONTH(BU10)+1,1))</f>
        <v>46235</v>
      </c>
      <c r="BV15" s="495"/>
      <c r="BW15" s="74">
        <f>CC14+1</f>
        <v>46250</v>
      </c>
      <c r="BX15" s="74">
        <f t="shared" si="17"/>
        <v>46251</v>
      </c>
      <c r="BY15" s="74">
        <f t="shared" si="17"/>
        <v>46252</v>
      </c>
      <c r="BZ15" s="74">
        <f t="shared" si="17"/>
        <v>46253</v>
      </c>
      <c r="CA15" s="74">
        <f t="shared" si="17"/>
        <v>46254</v>
      </c>
      <c r="CB15" s="74">
        <f t="shared" si="17"/>
        <v>46255</v>
      </c>
      <c r="CC15" s="75">
        <f t="shared" si="17"/>
        <v>46256</v>
      </c>
      <c r="CF15" s="494">
        <f>IF(MONTH(CF10)=12,DATE(YEAR(CF10)+1,1,1),DATE(YEAR(CF10),MONTH(CF10)+1,1))</f>
        <v>46054</v>
      </c>
      <c r="CG15" s="495"/>
      <c r="CH15" s="74">
        <f>CN14+1</f>
        <v>46075</v>
      </c>
      <c r="CI15" s="74">
        <f t="shared" si="18"/>
        <v>46076</v>
      </c>
      <c r="CJ15" s="74">
        <f t="shared" si="18"/>
        <v>46077</v>
      </c>
      <c r="CK15" s="74">
        <f t="shared" si="18"/>
        <v>46078</v>
      </c>
      <c r="CL15" s="74">
        <f t="shared" si="18"/>
        <v>46079</v>
      </c>
      <c r="CM15" s="74">
        <f t="shared" si="18"/>
        <v>46080</v>
      </c>
      <c r="CN15" s="75">
        <f t="shared" si="18"/>
        <v>46081</v>
      </c>
      <c r="CO15" s="494">
        <f>IF(MONTH(CO10)=12,DATE(YEAR(CO10)+1,1,1),DATE(YEAR(CO10),MONTH(CO10)+1,1))</f>
        <v>46235</v>
      </c>
      <c r="CP15" s="495"/>
      <c r="CQ15" s="74">
        <f>CW14+1</f>
        <v>46250</v>
      </c>
      <c r="CR15" s="74">
        <f t="shared" si="19"/>
        <v>46251</v>
      </c>
      <c r="CS15" s="74">
        <f t="shared" si="19"/>
        <v>46252</v>
      </c>
      <c r="CT15" s="74">
        <f t="shared" si="19"/>
        <v>46253</v>
      </c>
      <c r="CU15" s="74">
        <f t="shared" si="19"/>
        <v>46254</v>
      </c>
      <c r="CV15" s="74">
        <f t="shared" si="19"/>
        <v>46255</v>
      </c>
      <c r="CW15" s="75">
        <f t="shared" si="19"/>
        <v>46256</v>
      </c>
    </row>
    <row r="16" spans="2:103" ht="8.25" customHeight="1">
      <c r="D16" s="502" t="str">
        <f>IF(D15&gt;=43586,"R"&amp;(YEAR(D15)-2018),"")</f>
        <v>R8</v>
      </c>
      <c r="E16" s="503"/>
      <c r="F16" s="74" t="str">
        <f>IF(DAY(L15)+1&gt;IF(MONTH(D15)=12,31,DATE(YEAR(D15),MONTH(D15)+1,1)-D15),"",L15+1)</f>
        <v/>
      </c>
      <c r="G16" s="74" t="str">
        <f>IF(F16="","",IF(DAY(F16)+1&gt;IF(MONTH(D15)=12,31,DATE(YEAR(D15),MONTH(D15)+1,1)-D15),"",F16+1))</f>
        <v/>
      </c>
      <c r="H16" s="74" t="str">
        <f>IF(G16="","",IF(DAY(G16)+1&gt;IF(MONTH(D15)=12,31,DATE(YEAR(D15),MONTH(D15)+1,1)-D15),"",G16+1))</f>
        <v/>
      </c>
      <c r="I16" s="74" t="str">
        <f>IF(H16="","",IF(DAY(H16)+1&gt;IF(MONTH(D15)=12,31,DATE(YEAR(D15),MONTH(D15)+1,1)-D15),"",H16+1))</f>
        <v/>
      </c>
      <c r="J16" s="74" t="str">
        <f>IF(I16="","",IF(DAY(I16)+1&gt;IF(MONTH(D15)=12,31,DATE(YEAR(D15),MONTH(D15)+1,1)-D15),"",I16+1))</f>
        <v/>
      </c>
      <c r="K16" s="74" t="str">
        <f>IF(J16="","",IF(DAY(J16)+1&gt;IF(MONTH(D15)=12,31,DATE(YEAR(D15),MONTH(D15)+1,1)-D15),"",J16+1))</f>
        <v/>
      </c>
      <c r="L16" s="75" t="str">
        <f>IF(K16="","",IF(DAY(K16)+1&gt;IF(MONTH(D15)=12,31,DATE(YEAR(D15),MONTH(D15)+1,1)-D15),"",K16+1))</f>
        <v/>
      </c>
      <c r="M16" s="502" t="str">
        <f>IF(M15&gt;=43586,"R"&amp;(YEAR(M15)-2018),"")</f>
        <v>R8</v>
      </c>
      <c r="N16" s="503"/>
      <c r="O16" s="74">
        <f>IF(DAY(U15)+1&gt;IF(MONTH(M15)=12,31,DATE(YEAR(M15),MONTH(M15)+1,1)-M15),"",U15+1)</f>
        <v>46257</v>
      </c>
      <c r="P16" s="74">
        <f>IF(O16="","",IF(DAY(O16)+1&gt;IF(MONTH(M15)=12,31,DATE(YEAR(M15),MONTH(M15)+1,1)-M15),"",O16+1))</f>
        <v>46258</v>
      </c>
      <c r="Q16" s="74">
        <f>IF(P16="","",IF(DAY(P16)+1&gt;IF(MONTH(M15)=12,31,DATE(YEAR(M15),MONTH(M15)+1,1)-M15),"",P16+1))</f>
        <v>46259</v>
      </c>
      <c r="R16" s="74">
        <f>IF(Q16="","",IF(DAY(Q16)+1&gt;IF(MONTH(M15)=12,31,DATE(YEAR(M15),MONTH(M15)+1,1)-M15),"",Q16+1))</f>
        <v>46260</v>
      </c>
      <c r="S16" s="74">
        <f>IF(R16="","",IF(DAY(R16)+1&gt;IF(MONTH(M15)=12,31,DATE(YEAR(M15),MONTH(M15)+1,1)-M15),"",R16+1))</f>
        <v>46261</v>
      </c>
      <c r="T16" s="74">
        <f>IF(S16="","",IF(DAY(S16)+1&gt;IF(MONTH(M15)=12,31,DATE(YEAR(M15),MONTH(M15)+1,1)-M15),"",S16+1))</f>
        <v>46262</v>
      </c>
      <c r="U16" s="75">
        <f>IF(T16="","",IF(DAY(T16)+1&gt;IF(MONTH(M15)=12,31,DATE(YEAR(M15),MONTH(M15)+1,1)-M15),"",T16+1))</f>
        <v>46263</v>
      </c>
      <c r="X16" s="502" t="str">
        <f>IF(X15&gt;=43586,"R"&amp;(YEAR(X15)-2018),"")</f>
        <v>R8</v>
      </c>
      <c r="Y16" s="503"/>
      <c r="Z16" s="74" t="str">
        <f>IF(DAY(AF15)+1&gt;IF(MONTH(X15)=12,31,DATE(YEAR(X15),MONTH(X15)+1,1)-X15),"",AF15+1)</f>
        <v/>
      </c>
      <c r="AA16" s="74" t="str">
        <f>IF(Z16="","",IF(DAY(Z16)+1&gt;IF(MONTH(X15)=12,31,DATE(YEAR(X15),MONTH(X15)+1,1)-X15),"",Z16+1))</f>
        <v/>
      </c>
      <c r="AB16" s="74" t="str">
        <f>IF(AA16="","",IF(DAY(AA16)+1&gt;IF(MONTH(X15)=12,31,DATE(YEAR(X15),MONTH(X15)+1,1)-X15),"",AA16+1))</f>
        <v/>
      </c>
      <c r="AC16" s="74" t="str">
        <f>IF(AB16="","",IF(DAY(AB16)+1&gt;IF(MONTH(X15)=12,31,DATE(YEAR(X15),MONTH(X15)+1,1)-X15),"",AB16+1))</f>
        <v/>
      </c>
      <c r="AD16" s="74" t="str">
        <f>IF(AC16="","",IF(DAY(AC16)+1&gt;IF(MONTH(X15)=12,31,DATE(YEAR(X15),MONTH(X15)+1,1)-X15),"",AC16+1))</f>
        <v/>
      </c>
      <c r="AE16" s="74" t="str">
        <f>IF(AD16="","",IF(DAY(AD16)+1&gt;IF(MONTH(X15)=12,31,DATE(YEAR(X15),MONTH(X15)+1,1)-X15),"",AD16+1))</f>
        <v/>
      </c>
      <c r="AF16" s="75" t="str">
        <f>IF(AE16="","",IF(DAY(AE16)+1&gt;IF(MONTH(X15)=12,31,DATE(YEAR(X15),MONTH(X15)+1,1)-X15),"",AE16+1))</f>
        <v/>
      </c>
      <c r="AG16" s="502" t="str">
        <f>IF(AG15&gt;=43586,"R"&amp;(YEAR(AG15)-2018),"")</f>
        <v>R8</v>
      </c>
      <c r="AH16" s="503"/>
      <c r="AI16" s="74">
        <f>IF(DAY(AO15)+1&gt;IF(MONTH(AG15)=12,31,DATE(YEAR(AG15),MONTH(AG15)+1,1)-AG15),"",AO15+1)</f>
        <v>46257</v>
      </c>
      <c r="AJ16" s="74">
        <f>IF(AI16="","",IF(DAY(AI16)+1&gt;IF(MONTH(AG15)=12,31,DATE(YEAR(AG15),MONTH(AG15)+1,1)-AG15),"",AI16+1))</f>
        <v>46258</v>
      </c>
      <c r="AK16" s="74">
        <f>IF(AJ16="","",IF(DAY(AJ16)+1&gt;IF(MONTH(AG15)=12,31,DATE(YEAR(AG15),MONTH(AG15)+1,1)-AG15),"",AJ16+1))</f>
        <v>46259</v>
      </c>
      <c r="AL16" s="74">
        <f>IF(AK16="","",IF(DAY(AK16)+1&gt;IF(MONTH(AG15)=12,31,DATE(YEAR(AG15),MONTH(AG15)+1,1)-AG15),"",AK16+1))</f>
        <v>46260</v>
      </c>
      <c r="AM16" s="74">
        <f>IF(AL16="","",IF(DAY(AL16)+1&gt;IF(MONTH(AG15)=12,31,DATE(YEAR(AG15),MONTH(AG15)+1,1)-AG15),"",AL16+1))</f>
        <v>46261</v>
      </c>
      <c r="AN16" s="74">
        <f>IF(AM16="","",IF(DAY(AM16)+1&gt;IF(MONTH(AG15)=12,31,DATE(YEAR(AG15),MONTH(AG15)+1,1)-AG15),"",AM16+1))</f>
        <v>46262</v>
      </c>
      <c r="AO16" s="75">
        <f>IF(AN16="","",IF(DAY(AN16)+1&gt;IF(MONTH(AG15)=12,31,DATE(YEAR(AG15),MONTH(AG15)+1,1)-AG15),"",AN16+1))</f>
        <v>46263</v>
      </c>
      <c r="AR16" s="502" t="str">
        <f>IF(AR15&gt;=43586,"R"&amp;(YEAR(AR15)-2018),"")</f>
        <v>R8</v>
      </c>
      <c r="AS16" s="503"/>
      <c r="AT16" s="74" t="str">
        <f>IF(DAY(AZ15)+1&gt;IF(MONTH(AR15)=12,31,DATE(YEAR(AR15),MONTH(AR15)+1,1)-AR15),"",AZ15+1)</f>
        <v/>
      </c>
      <c r="AU16" s="74" t="str">
        <f>IF(AT16="","",IF(DAY(AT16)+1&gt;IF(MONTH(AR15)=12,31,DATE(YEAR(AR15),MONTH(AR15)+1,1)-AR15),"",AT16+1))</f>
        <v/>
      </c>
      <c r="AV16" s="74" t="str">
        <f>IF(AU16="","",IF(DAY(AU16)+1&gt;IF(MONTH(AR15)=12,31,DATE(YEAR(AR15),MONTH(AR15)+1,1)-AR15),"",AU16+1))</f>
        <v/>
      </c>
      <c r="AW16" s="74" t="str">
        <f>IF(AV16="","",IF(DAY(AV16)+1&gt;IF(MONTH(AR15)=12,31,DATE(YEAR(AR15),MONTH(AR15)+1,1)-AR15),"",AV16+1))</f>
        <v/>
      </c>
      <c r="AX16" s="74" t="str">
        <f>IF(AW16="","",IF(DAY(AW16)+1&gt;IF(MONTH(AR15)=12,31,DATE(YEAR(AR15),MONTH(AR15)+1,1)-AR15),"",AW16+1))</f>
        <v/>
      </c>
      <c r="AY16" s="74" t="str">
        <f>IF(AX16="","",IF(DAY(AX16)+1&gt;IF(MONTH(AR15)=12,31,DATE(YEAR(AR15),MONTH(AR15)+1,1)-AR15),"",AX16+1))</f>
        <v/>
      </c>
      <c r="AZ16" s="75" t="str">
        <f>IF(AY16="","",IF(DAY(AY16)+1&gt;IF(MONTH(AR15)=12,31,DATE(YEAR(AR15),MONTH(AR15)+1,1)-AR15),"",AY16+1))</f>
        <v/>
      </c>
      <c r="BA16" s="502" t="str">
        <f>IF(BA15&gt;=43586,"R"&amp;(YEAR(BA15)-2018),"")</f>
        <v>R8</v>
      </c>
      <c r="BB16" s="503"/>
      <c r="BC16" s="74">
        <f>IF(DAY(BI15)+1&gt;IF(MONTH(BA15)=12,31,DATE(YEAR(BA15),MONTH(BA15)+1,1)-BA15),"",BI15+1)</f>
        <v>46257</v>
      </c>
      <c r="BD16" s="74">
        <f>IF(BC16="","",IF(DAY(BC16)+1&gt;IF(MONTH(BA15)=12,31,DATE(YEAR(BA15),MONTH(BA15)+1,1)-BA15),"",BC16+1))</f>
        <v>46258</v>
      </c>
      <c r="BE16" s="74">
        <f>IF(BD16="","",IF(DAY(BD16)+1&gt;IF(MONTH(BA15)=12,31,DATE(YEAR(BA15),MONTH(BA15)+1,1)-BA15),"",BD16+1))</f>
        <v>46259</v>
      </c>
      <c r="BF16" s="74">
        <f>IF(BE16="","",IF(DAY(BE16)+1&gt;IF(MONTH(BA15)=12,31,DATE(YEAR(BA15),MONTH(BA15)+1,1)-BA15),"",BE16+1))</f>
        <v>46260</v>
      </c>
      <c r="BG16" s="74">
        <f>IF(BF16="","",IF(DAY(BF16)+1&gt;IF(MONTH(BA15)=12,31,DATE(YEAR(BA15),MONTH(BA15)+1,1)-BA15),"",BF16+1))</f>
        <v>46261</v>
      </c>
      <c r="BH16" s="74">
        <f>IF(BG16="","",IF(DAY(BG16)+1&gt;IF(MONTH(BA15)=12,31,DATE(YEAR(BA15),MONTH(BA15)+1,1)-BA15),"",BG16+1))</f>
        <v>46262</v>
      </c>
      <c r="BI16" s="75">
        <f>IF(BH16="","",IF(DAY(BH16)+1&gt;IF(MONTH(BA15)=12,31,DATE(YEAR(BA15),MONTH(BA15)+1,1)-BA15),"",BH16+1))</f>
        <v>46263</v>
      </c>
      <c r="BL16" s="502" t="str">
        <f>IF(BL15&gt;=43586,"R"&amp;(YEAR(BL15)-2018),"")</f>
        <v>R8</v>
      </c>
      <c r="BM16" s="503"/>
      <c r="BN16" s="74" t="str">
        <f>IF(DAY(BT15)+1&gt;IF(MONTH(BL15)=12,31,DATE(YEAR(BL15),MONTH(BL15)+1,1)-BL15),"",BT15+1)</f>
        <v/>
      </c>
      <c r="BO16" s="74" t="str">
        <f>IF(BN16="","",IF(DAY(BN16)+1&gt;IF(MONTH(BL15)=12,31,DATE(YEAR(BL15),MONTH(BL15)+1,1)-BL15),"",BN16+1))</f>
        <v/>
      </c>
      <c r="BP16" s="74" t="str">
        <f>IF(BO16="","",IF(DAY(BO16)+1&gt;IF(MONTH(BL15)=12,31,DATE(YEAR(BL15),MONTH(BL15)+1,1)-BL15),"",BO16+1))</f>
        <v/>
      </c>
      <c r="BQ16" s="74" t="str">
        <f>IF(BP16="","",IF(DAY(BP16)+1&gt;IF(MONTH(BL15)=12,31,DATE(YEAR(BL15),MONTH(BL15)+1,1)-BL15),"",BP16+1))</f>
        <v/>
      </c>
      <c r="BR16" s="74" t="str">
        <f>IF(BQ16="","",IF(DAY(BQ16)+1&gt;IF(MONTH(BL15)=12,31,DATE(YEAR(BL15),MONTH(BL15)+1,1)-BL15),"",BQ16+1))</f>
        <v/>
      </c>
      <c r="BS16" s="74" t="str">
        <f>IF(BR16="","",IF(DAY(BR16)+1&gt;IF(MONTH(BL15)=12,31,DATE(YEAR(BL15),MONTH(BL15)+1,1)-BL15),"",BR16+1))</f>
        <v/>
      </c>
      <c r="BT16" s="75" t="str">
        <f>IF(BS16="","",IF(DAY(BS16)+1&gt;IF(MONTH(BL15)=12,31,DATE(YEAR(BL15),MONTH(BL15)+1,1)-BL15),"",BS16+1))</f>
        <v/>
      </c>
      <c r="BU16" s="502" t="str">
        <f>IF(BU15&gt;=43586,"R"&amp;(YEAR(BU15)-2018),"")</f>
        <v>R8</v>
      </c>
      <c r="BV16" s="503"/>
      <c r="BW16" s="74">
        <f>IF(DAY(CC15)+1&gt;IF(MONTH(BU15)=12,31,DATE(YEAR(BU15),MONTH(BU15)+1,1)-BU15),"",CC15+1)</f>
        <v>46257</v>
      </c>
      <c r="BX16" s="74">
        <f>IF(BW16="","",IF(DAY(BW16)+1&gt;IF(MONTH(BU15)=12,31,DATE(YEAR(BU15),MONTH(BU15)+1,1)-BU15),"",BW16+1))</f>
        <v>46258</v>
      </c>
      <c r="BY16" s="74">
        <f>IF(BX16="","",IF(DAY(BX16)+1&gt;IF(MONTH(BU15)=12,31,DATE(YEAR(BU15),MONTH(BU15)+1,1)-BU15),"",BX16+1))</f>
        <v>46259</v>
      </c>
      <c r="BZ16" s="74">
        <f>IF(BY16="","",IF(DAY(BY16)+1&gt;IF(MONTH(BU15)=12,31,DATE(YEAR(BU15),MONTH(BU15)+1,1)-BU15),"",BY16+1))</f>
        <v>46260</v>
      </c>
      <c r="CA16" s="74">
        <f>IF(BZ16="","",IF(DAY(BZ16)+1&gt;IF(MONTH(BU15)=12,31,DATE(YEAR(BU15),MONTH(BU15)+1,1)-BU15),"",BZ16+1))</f>
        <v>46261</v>
      </c>
      <c r="CB16" s="74">
        <f>IF(CA16="","",IF(DAY(CA16)+1&gt;IF(MONTH(BU15)=12,31,DATE(YEAR(BU15),MONTH(BU15)+1,1)-BU15),"",CA16+1))</f>
        <v>46262</v>
      </c>
      <c r="CC16" s="75">
        <f>IF(CB16="","",IF(DAY(CB16)+1&gt;IF(MONTH(BU15)=12,31,DATE(YEAR(BU15),MONTH(BU15)+1,1)-BU15),"",CB16+1))</f>
        <v>46263</v>
      </c>
      <c r="CF16" s="502" t="str">
        <f>IF(CF15&gt;=43586,"R"&amp;(YEAR(CF15)-2018),"")</f>
        <v>R8</v>
      </c>
      <c r="CG16" s="503"/>
      <c r="CH16" s="74" t="str">
        <f>IF(DAY(CN15)+1&gt;IF(MONTH(CF15)=12,31,DATE(YEAR(CF15),MONTH(CF15)+1,1)-CF15),"",CN15+1)</f>
        <v/>
      </c>
      <c r="CI16" s="74" t="str">
        <f>IF(CH16="","",IF(DAY(CH16)+1&gt;IF(MONTH(CF15)=12,31,DATE(YEAR(CF15),MONTH(CF15)+1,1)-CF15),"",CH16+1))</f>
        <v/>
      </c>
      <c r="CJ16" s="74" t="str">
        <f>IF(CI16="","",IF(DAY(CI16)+1&gt;IF(MONTH(CF15)=12,31,DATE(YEAR(CF15),MONTH(CF15)+1,1)-CF15),"",CI16+1))</f>
        <v/>
      </c>
      <c r="CK16" s="74" t="str">
        <f>IF(CJ16="","",IF(DAY(CJ16)+1&gt;IF(MONTH(CF15)=12,31,DATE(YEAR(CF15),MONTH(CF15)+1,1)-CF15),"",CJ16+1))</f>
        <v/>
      </c>
      <c r="CL16" s="74" t="str">
        <f>IF(CK16="","",IF(DAY(CK16)+1&gt;IF(MONTH(CF15)=12,31,DATE(YEAR(CF15),MONTH(CF15)+1,1)-CF15),"",CK16+1))</f>
        <v/>
      </c>
      <c r="CM16" s="74" t="str">
        <f>IF(CL16="","",IF(DAY(CL16)+1&gt;IF(MONTH(CF15)=12,31,DATE(YEAR(CF15),MONTH(CF15)+1,1)-CF15),"",CL16+1))</f>
        <v/>
      </c>
      <c r="CN16" s="75" t="str">
        <f>IF(CM16="","",IF(DAY(CM16)+1&gt;IF(MONTH(CF15)=12,31,DATE(YEAR(CF15),MONTH(CF15)+1,1)-CF15),"",CM16+1))</f>
        <v/>
      </c>
      <c r="CO16" s="502" t="str">
        <f>IF(CO15&gt;=43586,"R"&amp;(YEAR(CO15)-2018),"")</f>
        <v>R8</v>
      </c>
      <c r="CP16" s="503"/>
      <c r="CQ16" s="74">
        <f>IF(DAY(CW15)+1&gt;IF(MONTH(CO15)=12,31,DATE(YEAR(CO15),MONTH(CO15)+1,1)-CO15),"",CW15+1)</f>
        <v>46257</v>
      </c>
      <c r="CR16" s="74">
        <f>IF(CQ16="","",IF(DAY(CQ16)+1&gt;IF(MONTH(CO15)=12,31,DATE(YEAR(CO15),MONTH(CO15)+1,1)-CO15),"",CQ16+1))</f>
        <v>46258</v>
      </c>
      <c r="CS16" s="74">
        <f>IF(CR16="","",IF(DAY(CR16)+1&gt;IF(MONTH(CO15)=12,31,DATE(YEAR(CO15),MONTH(CO15)+1,1)-CO15),"",CR16+1))</f>
        <v>46259</v>
      </c>
      <c r="CT16" s="74">
        <f>IF(CS16="","",IF(DAY(CS16)+1&gt;IF(MONTH(CO15)=12,31,DATE(YEAR(CO15),MONTH(CO15)+1,1)-CO15),"",CS16+1))</f>
        <v>46260</v>
      </c>
      <c r="CU16" s="74">
        <f>IF(CT16="","",IF(DAY(CT16)+1&gt;IF(MONTH(CO15)=12,31,DATE(YEAR(CO15),MONTH(CO15)+1,1)-CO15),"",CT16+1))</f>
        <v>46261</v>
      </c>
      <c r="CV16" s="74">
        <f>IF(CU16="","",IF(DAY(CU16)+1&gt;IF(MONTH(CO15)=12,31,DATE(YEAR(CO15),MONTH(CO15)+1,1)-CO15),"",CU16+1))</f>
        <v>46262</v>
      </c>
      <c r="CW16" s="75">
        <f>IF(CV16="","",IF(DAY(CV16)+1&gt;IF(MONTH(CO15)=12,31,DATE(YEAR(CO15),MONTH(CO15)+1,1)-CO15),"",CV16+1))</f>
        <v>46263</v>
      </c>
    </row>
    <row r="17" spans="4:101" ht="8.25" customHeight="1">
      <c r="D17" s="496" t="str">
        <f>IF(DAY(F17)&lt;=29,"",MONTH(F17)&amp;"月")</f>
        <v/>
      </c>
      <c r="E17" s="497"/>
      <c r="F17" s="72">
        <f>IF(WEEKDAY(D20)=1,D20,(IF(WEEKDAY(D20)=2,D20-1,(IF(WEEKDAY(D20)=3,D20-2,(IF(WEEKDAY(D20)=4,D20-3,(IF(WEEKDAY(D20)=5,D20-4,IF(WEEKDAY(D20)=6,D20-5,D20-6))))))))))</f>
        <v>46082</v>
      </c>
      <c r="G17" s="72">
        <f t="shared" ref="G17:L20" si="20">F17+1</f>
        <v>46083</v>
      </c>
      <c r="H17" s="72">
        <f t="shared" si="20"/>
        <v>46084</v>
      </c>
      <c r="I17" s="72">
        <f t="shared" si="20"/>
        <v>46085</v>
      </c>
      <c r="J17" s="72">
        <f t="shared" si="20"/>
        <v>46086</v>
      </c>
      <c r="K17" s="72">
        <f t="shared" si="20"/>
        <v>46087</v>
      </c>
      <c r="L17" s="73">
        <f t="shared" si="20"/>
        <v>46088</v>
      </c>
      <c r="M17" s="496" t="str">
        <f>IF(DAY(O17)&lt;=29,"",MONTH(O17)&amp;"月")</f>
        <v>8月</v>
      </c>
      <c r="N17" s="497"/>
      <c r="O17" s="72">
        <f>IF(WEEKDAY(M20)=1,M20,(IF(WEEKDAY(M20)=2,M20-1,(IF(WEEKDAY(M20)=3,M20-2,(IF(WEEKDAY(M20)=4,M20-3,(IF(WEEKDAY(M20)=5,M20-4,IF(WEEKDAY(M20)=6,M20-5,M20-6))))))))))</f>
        <v>46264</v>
      </c>
      <c r="P17" s="72">
        <f t="shared" ref="P17:U20" si="21">O17+1</f>
        <v>46265</v>
      </c>
      <c r="Q17" s="72">
        <f t="shared" si="21"/>
        <v>46266</v>
      </c>
      <c r="R17" s="72">
        <f t="shared" si="21"/>
        <v>46267</v>
      </c>
      <c r="S17" s="72">
        <f t="shared" si="21"/>
        <v>46268</v>
      </c>
      <c r="T17" s="72">
        <f t="shared" si="21"/>
        <v>46269</v>
      </c>
      <c r="U17" s="73">
        <f t="shared" si="21"/>
        <v>46270</v>
      </c>
      <c r="X17" s="496" t="str">
        <f>IF(DAY(Z17)&lt;=29,"",MONTH(Z17)&amp;"月")</f>
        <v/>
      </c>
      <c r="Y17" s="497"/>
      <c r="Z17" s="72">
        <f>IF(WEEKDAY(X20)=1,X20,(IF(WEEKDAY(X20)=2,X20-1,(IF(WEEKDAY(X20)=3,X20-2,(IF(WEEKDAY(X20)=4,X20-3,(IF(WEEKDAY(X20)=5,X20-4,IF(WEEKDAY(X20)=6,X20-5,X20-6))))))))))</f>
        <v>46082</v>
      </c>
      <c r="AA17" s="72">
        <f t="shared" ref="AA17:AF20" si="22">Z17+1</f>
        <v>46083</v>
      </c>
      <c r="AB17" s="72">
        <f t="shared" si="22"/>
        <v>46084</v>
      </c>
      <c r="AC17" s="72">
        <f t="shared" si="22"/>
        <v>46085</v>
      </c>
      <c r="AD17" s="72">
        <f t="shared" si="22"/>
        <v>46086</v>
      </c>
      <c r="AE17" s="72">
        <f t="shared" si="22"/>
        <v>46087</v>
      </c>
      <c r="AF17" s="73">
        <f t="shared" si="22"/>
        <v>46088</v>
      </c>
      <c r="AG17" s="496" t="str">
        <f>IF(DAY(AI17)&lt;=29,"",MONTH(AI17)&amp;"月")</f>
        <v>8月</v>
      </c>
      <c r="AH17" s="497"/>
      <c r="AI17" s="72">
        <f>IF(WEEKDAY(AG20)=1,AG20,(IF(WEEKDAY(AG20)=2,AG20-1,(IF(WEEKDAY(AG20)=3,AG20-2,(IF(WEEKDAY(AG20)=4,AG20-3,(IF(WEEKDAY(AG20)=5,AG20-4,IF(WEEKDAY(AG20)=6,AG20-5,AG20-6))))))))))</f>
        <v>46264</v>
      </c>
      <c r="AJ17" s="72">
        <f t="shared" ref="AJ17:AO20" si="23">AI17+1</f>
        <v>46265</v>
      </c>
      <c r="AK17" s="72">
        <f t="shared" si="23"/>
        <v>46266</v>
      </c>
      <c r="AL17" s="72">
        <f t="shared" si="23"/>
        <v>46267</v>
      </c>
      <c r="AM17" s="72">
        <f t="shared" si="23"/>
        <v>46268</v>
      </c>
      <c r="AN17" s="72">
        <f t="shared" si="23"/>
        <v>46269</v>
      </c>
      <c r="AO17" s="73">
        <f t="shared" si="23"/>
        <v>46270</v>
      </c>
      <c r="AR17" s="496" t="str">
        <f>IF(DAY(AT17)&lt;=29,"",MONTH(AT17)&amp;"月")</f>
        <v/>
      </c>
      <c r="AS17" s="497"/>
      <c r="AT17" s="72">
        <f>IF(WEEKDAY(AR20)=1,AR20,(IF(WEEKDAY(AR20)=2,AR20-1,(IF(WEEKDAY(AR20)=3,AR20-2,(IF(WEEKDAY(AR20)=4,AR20-3,(IF(WEEKDAY(AR20)=5,AR20-4,IF(WEEKDAY(AR20)=6,AR20-5,AR20-6))))))))))</f>
        <v>46082</v>
      </c>
      <c r="AU17" s="72">
        <f t="shared" ref="AU17:AZ20" si="24">AT17+1</f>
        <v>46083</v>
      </c>
      <c r="AV17" s="72">
        <f t="shared" si="24"/>
        <v>46084</v>
      </c>
      <c r="AW17" s="72">
        <f t="shared" si="24"/>
        <v>46085</v>
      </c>
      <c r="AX17" s="72">
        <f t="shared" si="24"/>
        <v>46086</v>
      </c>
      <c r="AY17" s="72">
        <f t="shared" si="24"/>
        <v>46087</v>
      </c>
      <c r="AZ17" s="73">
        <f t="shared" si="24"/>
        <v>46088</v>
      </c>
      <c r="BA17" s="496" t="str">
        <f>IF(DAY(BC17)&lt;=29,"",MONTH(BC17)&amp;"月")</f>
        <v>8月</v>
      </c>
      <c r="BB17" s="497"/>
      <c r="BC17" s="72">
        <f>IF(WEEKDAY(BA20)=1,BA20,(IF(WEEKDAY(BA20)=2,BA20-1,(IF(WEEKDAY(BA20)=3,BA20-2,(IF(WEEKDAY(BA20)=4,BA20-3,(IF(WEEKDAY(BA20)=5,BA20-4,IF(WEEKDAY(BA20)=6,BA20-5,BA20-6))))))))))</f>
        <v>46264</v>
      </c>
      <c r="BD17" s="72">
        <f t="shared" ref="BD17:BI20" si="25">BC17+1</f>
        <v>46265</v>
      </c>
      <c r="BE17" s="72">
        <f t="shared" si="25"/>
        <v>46266</v>
      </c>
      <c r="BF17" s="72">
        <f t="shared" si="25"/>
        <v>46267</v>
      </c>
      <c r="BG17" s="72">
        <f t="shared" si="25"/>
        <v>46268</v>
      </c>
      <c r="BH17" s="72">
        <f t="shared" si="25"/>
        <v>46269</v>
      </c>
      <c r="BI17" s="73">
        <f t="shared" si="25"/>
        <v>46270</v>
      </c>
      <c r="BL17" s="496" t="str">
        <f>IF(DAY(BN17)&lt;=29,"",MONTH(BN17)&amp;"月")</f>
        <v/>
      </c>
      <c r="BM17" s="497"/>
      <c r="BN17" s="72">
        <f>IF(WEEKDAY(BL20)=1,BL20,(IF(WEEKDAY(BL20)=2,BL20-1,(IF(WEEKDAY(BL20)=3,BL20-2,(IF(WEEKDAY(BL20)=4,BL20-3,(IF(WEEKDAY(BL20)=5,BL20-4,IF(WEEKDAY(BL20)=6,BL20-5,BL20-6))))))))))</f>
        <v>46082</v>
      </c>
      <c r="BO17" s="72">
        <f t="shared" ref="BO17:BT20" si="26">BN17+1</f>
        <v>46083</v>
      </c>
      <c r="BP17" s="72">
        <f t="shared" si="26"/>
        <v>46084</v>
      </c>
      <c r="BQ17" s="72">
        <f t="shared" si="26"/>
        <v>46085</v>
      </c>
      <c r="BR17" s="72">
        <f t="shared" si="26"/>
        <v>46086</v>
      </c>
      <c r="BS17" s="72">
        <f t="shared" si="26"/>
        <v>46087</v>
      </c>
      <c r="BT17" s="73">
        <f t="shared" si="26"/>
        <v>46088</v>
      </c>
      <c r="BU17" s="496" t="str">
        <f>IF(DAY(BW17)&lt;=29,"",MONTH(BW17)&amp;"月")</f>
        <v>8月</v>
      </c>
      <c r="BV17" s="497"/>
      <c r="BW17" s="72">
        <f>IF(WEEKDAY(BU20)=1,BU20,(IF(WEEKDAY(BU20)=2,BU20-1,(IF(WEEKDAY(BU20)=3,BU20-2,(IF(WEEKDAY(BU20)=4,BU20-3,(IF(WEEKDAY(BU20)=5,BU20-4,IF(WEEKDAY(BU20)=6,BU20-5,BU20-6))))))))))</f>
        <v>46264</v>
      </c>
      <c r="BX17" s="72">
        <f t="shared" ref="BX17:CC20" si="27">BW17+1</f>
        <v>46265</v>
      </c>
      <c r="BY17" s="72">
        <f t="shared" si="27"/>
        <v>46266</v>
      </c>
      <c r="BZ17" s="72">
        <f t="shared" si="27"/>
        <v>46267</v>
      </c>
      <c r="CA17" s="72">
        <f t="shared" si="27"/>
        <v>46268</v>
      </c>
      <c r="CB17" s="72">
        <f t="shared" si="27"/>
        <v>46269</v>
      </c>
      <c r="CC17" s="73">
        <f t="shared" si="27"/>
        <v>46270</v>
      </c>
      <c r="CF17" s="496" t="str">
        <f>IF(DAY(CH17)&lt;=29,"",MONTH(CH17)&amp;"月")</f>
        <v/>
      </c>
      <c r="CG17" s="497"/>
      <c r="CH17" s="72">
        <f>IF(WEEKDAY(CF20)=1,CF20,(IF(WEEKDAY(CF20)=2,CF20-1,(IF(WEEKDAY(CF20)=3,CF20-2,(IF(WEEKDAY(CF20)=4,CF20-3,(IF(WEEKDAY(CF20)=5,CF20-4,IF(WEEKDAY(CF20)=6,CF20-5,CF20-6))))))))))</f>
        <v>46082</v>
      </c>
      <c r="CI17" s="72">
        <f t="shared" ref="CI17:CN20" si="28">CH17+1</f>
        <v>46083</v>
      </c>
      <c r="CJ17" s="72">
        <f t="shared" si="28"/>
        <v>46084</v>
      </c>
      <c r="CK17" s="72">
        <f t="shared" si="28"/>
        <v>46085</v>
      </c>
      <c r="CL17" s="72">
        <f t="shared" si="28"/>
        <v>46086</v>
      </c>
      <c r="CM17" s="72">
        <f t="shared" si="28"/>
        <v>46087</v>
      </c>
      <c r="CN17" s="73">
        <f t="shared" si="28"/>
        <v>46088</v>
      </c>
      <c r="CO17" s="496" t="str">
        <f>IF(DAY(CQ17)&lt;=29,"",MONTH(CQ17)&amp;"月")</f>
        <v>8月</v>
      </c>
      <c r="CP17" s="497"/>
      <c r="CQ17" s="72">
        <f>IF(WEEKDAY(CO20)=1,CO20,(IF(WEEKDAY(CO20)=2,CO20-1,(IF(WEEKDAY(CO20)=3,CO20-2,(IF(WEEKDAY(CO20)=4,CO20-3,(IF(WEEKDAY(CO20)=5,CO20-4,IF(WEEKDAY(CO20)=6,CO20-5,CO20-6))))))))))</f>
        <v>46264</v>
      </c>
      <c r="CR17" s="72">
        <f t="shared" ref="CR17:CW20" si="29">CQ17+1</f>
        <v>46265</v>
      </c>
      <c r="CS17" s="72">
        <f t="shared" si="29"/>
        <v>46266</v>
      </c>
      <c r="CT17" s="72">
        <f t="shared" si="29"/>
        <v>46267</v>
      </c>
      <c r="CU17" s="72">
        <f t="shared" si="29"/>
        <v>46268</v>
      </c>
      <c r="CV17" s="72">
        <f t="shared" si="29"/>
        <v>46269</v>
      </c>
      <c r="CW17" s="73">
        <f t="shared" si="29"/>
        <v>46270</v>
      </c>
    </row>
    <row r="18" spans="4:101" ht="6.75" customHeight="1">
      <c r="D18" s="508">
        <f>D20</f>
        <v>46082</v>
      </c>
      <c r="E18" s="509"/>
      <c r="F18" s="74">
        <f>L17+1</f>
        <v>46089</v>
      </c>
      <c r="G18" s="74">
        <f t="shared" si="20"/>
        <v>46090</v>
      </c>
      <c r="H18" s="74">
        <f t="shared" si="20"/>
        <v>46091</v>
      </c>
      <c r="I18" s="74">
        <f t="shared" si="20"/>
        <v>46092</v>
      </c>
      <c r="J18" s="74">
        <f t="shared" si="20"/>
        <v>46093</v>
      </c>
      <c r="K18" s="74">
        <f t="shared" si="20"/>
        <v>46094</v>
      </c>
      <c r="L18" s="75">
        <f t="shared" si="20"/>
        <v>46095</v>
      </c>
      <c r="M18" s="506">
        <f>M20</f>
        <v>46266</v>
      </c>
      <c r="N18" s="507"/>
      <c r="O18" s="74">
        <f>U17+1</f>
        <v>46271</v>
      </c>
      <c r="P18" s="74">
        <f t="shared" si="21"/>
        <v>46272</v>
      </c>
      <c r="Q18" s="74">
        <f t="shared" si="21"/>
        <v>46273</v>
      </c>
      <c r="R18" s="74">
        <f t="shared" si="21"/>
        <v>46274</v>
      </c>
      <c r="S18" s="74">
        <f t="shared" si="21"/>
        <v>46275</v>
      </c>
      <c r="T18" s="74">
        <f t="shared" si="21"/>
        <v>46276</v>
      </c>
      <c r="U18" s="75">
        <f t="shared" si="21"/>
        <v>46277</v>
      </c>
      <c r="X18" s="508">
        <f>X20</f>
        <v>46082</v>
      </c>
      <c r="Y18" s="509"/>
      <c r="Z18" s="74">
        <f>AF17+1</f>
        <v>46089</v>
      </c>
      <c r="AA18" s="74">
        <f t="shared" si="22"/>
        <v>46090</v>
      </c>
      <c r="AB18" s="74">
        <f t="shared" si="22"/>
        <v>46091</v>
      </c>
      <c r="AC18" s="74">
        <f t="shared" si="22"/>
        <v>46092</v>
      </c>
      <c r="AD18" s="74">
        <f t="shared" si="22"/>
        <v>46093</v>
      </c>
      <c r="AE18" s="74">
        <f t="shared" si="22"/>
        <v>46094</v>
      </c>
      <c r="AF18" s="75">
        <f t="shared" si="22"/>
        <v>46095</v>
      </c>
      <c r="AG18" s="506">
        <f>AG20</f>
        <v>46266</v>
      </c>
      <c r="AH18" s="507"/>
      <c r="AI18" s="74">
        <f>AO17+1</f>
        <v>46271</v>
      </c>
      <c r="AJ18" s="74">
        <f t="shared" si="23"/>
        <v>46272</v>
      </c>
      <c r="AK18" s="74">
        <f t="shared" si="23"/>
        <v>46273</v>
      </c>
      <c r="AL18" s="74">
        <f t="shared" si="23"/>
        <v>46274</v>
      </c>
      <c r="AM18" s="74">
        <f t="shared" si="23"/>
        <v>46275</v>
      </c>
      <c r="AN18" s="74">
        <f t="shared" si="23"/>
        <v>46276</v>
      </c>
      <c r="AO18" s="75">
        <f t="shared" si="23"/>
        <v>46277</v>
      </c>
      <c r="AR18" s="508">
        <f>AR20</f>
        <v>46082</v>
      </c>
      <c r="AS18" s="509"/>
      <c r="AT18" s="74">
        <f>AZ17+1</f>
        <v>46089</v>
      </c>
      <c r="AU18" s="74">
        <f t="shared" si="24"/>
        <v>46090</v>
      </c>
      <c r="AV18" s="74">
        <f t="shared" si="24"/>
        <v>46091</v>
      </c>
      <c r="AW18" s="74">
        <f t="shared" si="24"/>
        <v>46092</v>
      </c>
      <c r="AX18" s="74">
        <f t="shared" si="24"/>
        <v>46093</v>
      </c>
      <c r="AY18" s="74">
        <f t="shared" si="24"/>
        <v>46094</v>
      </c>
      <c r="AZ18" s="75">
        <f t="shared" si="24"/>
        <v>46095</v>
      </c>
      <c r="BA18" s="506">
        <f>BA20</f>
        <v>46266</v>
      </c>
      <c r="BB18" s="507"/>
      <c r="BC18" s="74">
        <f>BI17+1</f>
        <v>46271</v>
      </c>
      <c r="BD18" s="74">
        <f t="shared" si="25"/>
        <v>46272</v>
      </c>
      <c r="BE18" s="74">
        <f t="shared" si="25"/>
        <v>46273</v>
      </c>
      <c r="BF18" s="74">
        <f t="shared" si="25"/>
        <v>46274</v>
      </c>
      <c r="BG18" s="74">
        <f t="shared" si="25"/>
        <v>46275</v>
      </c>
      <c r="BH18" s="74">
        <f t="shared" si="25"/>
        <v>46276</v>
      </c>
      <c r="BI18" s="75">
        <f t="shared" si="25"/>
        <v>46277</v>
      </c>
      <c r="BL18" s="508">
        <f>BL20</f>
        <v>46082</v>
      </c>
      <c r="BM18" s="509"/>
      <c r="BN18" s="74">
        <f>BT17+1</f>
        <v>46089</v>
      </c>
      <c r="BO18" s="74">
        <f t="shared" si="26"/>
        <v>46090</v>
      </c>
      <c r="BP18" s="74">
        <f t="shared" si="26"/>
        <v>46091</v>
      </c>
      <c r="BQ18" s="74">
        <f t="shared" si="26"/>
        <v>46092</v>
      </c>
      <c r="BR18" s="74">
        <f t="shared" si="26"/>
        <v>46093</v>
      </c>
      <c r="BS18" s="74">
        <f t="shared" si="26"/>
        <v>46094</v>
      </c>
      <c r="BT18" s="75">
        <f t="shared" si="26"/>
        <v>46095</v>
      </c>
      <c r="BU18" s="506">
        <f>BU20</f>
        <v>46266</v>
      </c>
      <c r="BV18" s="507"/>
      <c r="BW18" s="74">
        <f>CC17+1</f>
        <v>46271</v>
      </c>
      <c r="BX18" s="74">
        <f t="shared" si="27"/>
        <v>46272</v>
      </c>
      <c r="BY18" s="74">
        <f t="shared" si="27"/>
        <v>46273</v>
      </c>
      <c r="BZ18" s="74">
        <f t="shared" si="27"/>
        <v>46274</v>
      </c>
      <c r="CA18" s="74">
        <f t="shared" si="27"/>
        <v>46275</v>
      </c>
      <c r="CB18" s="74">
        <f t="shared" si="27"/>
        <v>46276</v>
      </c>
      <c r="CC18" s="75">
        <f t="shared" si="27"/>
        <v>46277</v>
      </c>
      <c r="CF18" s="508">
        <f>CF20</f>
        <v>46082</v>
      </c>
      <c r="CG18" s="509"/>
      <c r="CH18" s="74">
        <f>CN17+1</f>
        <v>46089</v>
      </c>
      <c r="CI18" s="74">
        <f t="shared" si="28"/>
        <v>46090</v>
      </c>
      <c r="CJ18" s="74">
        <f t="shared" si="28"/>
        <v>46091</v>
      </c>
      <c r="CK18" s="74">
        <f t="shared" si="28"/>
        <v>46092</v>
      </c>
      <c r="CL18" s="74">
        <f t="shared" si="28"/>
        <v>46093</v>
      </c>
      <c r="CM18" s="74">
        <f t="shared" si="28"/>
        <v>46094</v>
      </c>
      <c r="CN18" s="75">
        <f t="shared" si="28"/>
        <v>46095</v>
      </c>
      <c r="CO18" s="506">
        <f>CO20</f>
        <v>46266</v>
      </c>
      <c r="CP18" s="507"/>
      <c r="CQ18" s="74">
        <f>CW17+1</f>
        <v>46271</v>
      </c>
      <c r="CR18" s="74">
        <f t="shared" si="29"/>
        <v>46272</v>
      </c>
      <c r="CS18" s="74">
        <f t="shared" si="29"/>
        <v>46273</v>
      </c>
      <c r="CT18" s="74">
        <f t="shared" si="29"/>
        <v>46274</v>
      </c>
      <c r="CU18" s="74">
        <f t="shared" si="29"/>
        <v>46275</v>
      </c>
      <c r="CV18" s="74">
        <f t="shared" si="29"/>
        <v>46276</v>
      </c>
      <c r="CW18" s="75">
        <f t="shared" si="29"/>
        <v>46277</v>
      </c>
    </row>
    <row r="19" spans="4:101" ht="7.5" customHeight="1">
      <c r="D19" s="508"/>
      <c r="E19" s="509"/>
      <c r="F19" s="74">
        <f>L18+1</f>
        <v>46096</v>
      </c>
      <c r="G19" s="74">
        <f t="shared" si="20"/>
        <v>46097</v>
      </c>
      <c r="H19" s="74">
        <f t="shared" si="20"/>
        <v>46098</v>
      </c>
      <c r="I19" s="74">
        <f t="shared" si="20"/>
        <v>46099</v>
      </c>
      <c r="J19" s="74">
        <f t="shared" si="20"/>
        <v>46100</v>
      </c>
      <c r="K19" s="74">
        <f t="shared" si="20"/>
        <v>46101</v>
      </c>
      <c r="L19" s="75">
        <f t="shared" si="20"/>
        <v>46102</v>
      </c>
      <c r="M19" s="506"/>
      <c r="N19" s="507"/>
      <c r="O19" s="74">
        <f>U18+1</f>
        <v>46278</v>
      </c>
      <c r="P19" s="74">
        <f t="shared" si="21"/>
        <v>46279</v>
      </c>
      <c r="Q19" s="74">
        <f t="shared" si="21"/>
        <v>46280</v>
      </c>
      <c r="R19" s="74">
        <f t="shared" si="21"/>
        <v>46281</v>
      </c>
      <c r="S19" s="74">
        <f t="shared" si="21"/>
        <v>46282</v>
      </c>
      <c r="T19" s="74">
        <f t="shared" si="21"/>
        <v>46283</v>
      </c>
      <c r="U19" s="75">
        <f t="shared" si="21"/>
        <v>46284</v>
      </c>
      <c r="X19" s="508"/>
      <c r="Y19" s="509"/>
      <c r="Z19" s="74">
        <f>AF18+1</f>
        <v>46096</v>
      </c>
      <c r="AA19" s="74">
        <f t="shared" si="22"/>
        <v>46097</v>
      </c>
      <c r="AB19" s="74">
        <f t="shared" si="22"/>
        <v>46098</v>
      </c>
      <c r="AC19" s="74">
        <f t="shared" si="22"/>
        <v>46099</v>
      </c>
      <c r="AD19" s="74">
        <f t="shared" si="22"/>
        <v>46100</v>
      </c>
      <c r="AE19" s="74">
        <f t="shared" si="22"/>
        <v>46101</v>
      </c>
      <c r="AF19" s="75">
        <f t="shared" si="22"/>
        <v>46102</v>
      </c>
      <c r="AG19" s="506"/>
      <c r="AH19" s="507"/>
      <c r="AI19" s="74">
        <f>AO18+1</f>
        <v>46278</v>
      </c>
      <c r="AJ19" s="74">
        <f t="shared" si="23"/>
        <v>46279</v>
      </c>
      <c r="AK19" s="74">
        <f t="shared" si="23"/>
        <v>46280</v>
      </c>
      <c r="AL19" s="74">
        <f t="shared" si="23"/>
        <v>46281</v>
      </c>
      <c r="AM19" s="74">
        <f t="shared" si="23"/>
        <v>46282</v>
      </c>
      <c r="AN19" s="74">
        <f t="shared" si="23"/>
        <v>46283</v>
      </c>
      <c r="AO19" s="75">
        <f t="shared" si="23"/>
        <v>46284</v>
      </c>
      <c r="AR19" s="508"/>
      <c r="AS19" s="509"/>
      <c r="AT19" s="74">
        <f>AZ18+1</f>
        <v>46096</v>
      </c>
      <c r="AU19" s="74">
        <f t="shared" si="24"/>
        <v>46097</v>
      </c>
      <c r="AV19" s="74">
        <f t="shared" si="24"/>
        <v>46098</v>
      </c>
      <c r="AW19" s="74">
        <f t="shared" si="24"/>
        <v>46099</v>
      </c>
      <c r="AX19" s="74">
        <f t="shared" si="24"/>
        <v>46100</v>
      </c>
      <c r="AY19" s="74">
        <f t="shared" si="24"/>
        <v>46101</v>
      </c>
      <c r="AZ19" s="75">
        <f t="shared" si="24"/>
        <v>46102</v>
      </c>
      <c r="BA19" s="506"/>
      <c r="BB19" s="507"/>
      <c r="BC19" s="74">
        <f>BI18+1</f>
        <v>46278</v>
      </c>
      <c r="BD19" s="74">
        <f t="shared" si="25"/>
        <v>46279</v>
      </c>
      <c r="BE19" s="74">
        <f t="shared" si="25"/>
        <v>46280</v>
      </c>
      <c r="BF19" s="74">
        <f t="shared" si="25"/>
        <v>46281</v>
      </c>
      <c r="BG19" s="74">
        <f t="shared" si="25"/>
        <v>46282</v>
      </c>
      <c r="BH19" s="74">
        <f t="shared" si="25"/>
        <v>46283</v>
      </c>
      <c r="BI19" s="75">
        <f t="shared" si="25"/>
        <v>46284</v>
      </c>
      <c r="BL19" s="508"/>
      <c r="BM19" s="509"/>
      <c r="BN19" s="74">
        <f>BT18+1</f>
        <v>46096</v>
      </c>
      <c r="BO19" s="74">
        <f t="shared" si="26"/>
        <v>46097</v>
      </c>
      <c r="BP19" s="74">
        <f t="shared" si="26"/>
        <v>46098</v>
      </c>
      <c r="BQ19" s="74">
        <f t="shared" si="26"/>
        <v>46099</v>
      </c>
      <c r="BR19" s="74">
        <f t="shared" si="26"/>
        <v>46100</v>
      </c>
      <c r="BS19" s="74">
        <f t="shared" si="26"/>
        <v>46101</v>
      </c>
      <c r="BT19" s="75">
        <f t="shared" si="26"/>
        <v>46102</v>
      </c>
      <c r="BU19" s="506"/>
      <c r="BV19" s="507"/>
      <c r="BW19" s="74">
        <f>CC18+1</f>
        <v>46278</v>
      </c>
      <c r="BX19" s="74">
        <f t="shared" si="27"/>
        <v>46279</v>
      </c>
      <c r="BY19" s="74">
        <f t="shared" si="27"/>
        <v>46280</v>
      </c>
      <c r="BZ19" s="74">
        <f t="shared" si="27"/>
        <v>46281</v>
      </c>
      <c r="CA19" s="74">
        <f t="shared" si="27"/>
        <v>46282</v>
      </c>
      <c r="CB19" s="74">
        <f t="shared" si="27"/>
        <v>46283</v>
      </c>
      <c r="CC19" s="75">
        <f t="shared" si="27"/>
        <v>46284</v>
      </c>
      <c r="CF19" s="508"/>
      <c r="CG19" s="509"/>
      <c r="CH19" s="74">
        <f>CN18+1</f>
        <v>46096</v>
      </c>
      <c r="CI19" s="74">
        <f t="shared" si="28"/>
        <v>46097</v>
      </c>
      <c r="CJ19" s="74">
        <f t="shared" si="28"/>
        <v>46098</v>
      </c>
      <c r="CK19" s="74">
        <f t="shared" si="28"/>
        <v>46099</v>
      </c>
      <c r="CL19" s="74">
        <f t="shared" si="28"/>
        <v>46100</v>
      </c>
      <c r="CM19" s="74">
        <f t="shared" si="28"/>
        <v>46101</v>
      </c>
      <c r="CN19" s="75">
        <f t="shared" si="28"/>
        <v>46102</v>
      </c>
      <c r="CO19" s="506"/>
      <c r="CP19" s="507"/>
      <c r="CQ19" s="74">
        <f>CW18+1</f>
        <v>46278</v>
      </c>
      <c r="CR19" s="74">
        <f t="shared" si="29"/>
        <v>46279</v>
      </c>
      <c r="CS19" s="74">
        <f t="shared" si="29"/>
        <v>46280</v>
      </c>
      <c r="CT19" s="74">
        <f t="shared" si="29"/>
        <v>46281</v>
      </c>
      <c r="CU19" s="74">
        <f t="shared" si="29"/>
        <v>46282</v>
      </c>
      <c r="CV19" s="74">
        <f t="shared" si="29"/>
        <v>46283</v>
      </c>
      <c r="CW19" s="75">
        <f t="shared" si="29"/>
        <v>46284</v>
      </c>
    </row>
    <row r="20" spans="4:101" ht="6.75" customHeight="1">
      <c r="D20" s="494">
        <f>IF(MONTH(D15)=12,DATE(YEAR(D15)+1,1,1),DATE(YEAR(D15),MONTH(D15)+1,1))</f>
        <v>46082</v>
      </c>
      <c r="E20" s="495"/>
      <c r="F20" s="74">
        <f>L19+1</f>
        <v>46103</v>
      </c>
      <c r="G20" s="74">
        <f t="shared" si="20"/>
        <v>46104</v>
      </c>
      <c r="H20" s="74">
        <f t="shared" si="20"/>
        <v>46105</v>
      </c>
      <c r="I20" s="74">
        <f t="shared" si="20"/>
        <v>46106</v>
      </c>
      <c r="J20" s="74">
        <f t="shared" si="20"/>
        <v>46107</v>
      </c>
      <c r="K20" s="74">
        <f t="shared" si="20"/>
        <v>46108</v>
      </c>
      <c r="L20" s="75">
        <f t="shared" si="20"/>
        <v>46109</v>
      </c>
      <c r="M20" s="494">
        <f>IF(MONTH(M15)=12,DATE(YEAR(M15)+1,1,1),DATE(YEAR(M15),MONTH(M15)+1,1))</f>
        <v>46266</v>
      </c>
      <c r="N20" s="495"/>
      <c r="O20" s="74">
        <f>U19+1</f>
        <v>46285</v>
      </c>
      <c r="P20" s="74">
        <f t="shared" si="21"/>
        <v>46286</v>
      </c>
      <c r="Q20" s="74">
        <f t="shared" si="21"/>
        <v>46287</v>
      </c>
      <c r="R20" s="74">
        <f t="shared" si="21"/>
        <v>46288</v>
      </c>
      <c r="S20" s="74">
        <f t="shared" si="21"/>
        <v>46289</v>
      </c>
      <c r="T20" s="74">
        <f t="shared" si="21"/>
        <v>46290</v>
      </c>
      <c r="U20" s="75">
        <f t="shared" si="21"/>
        <v>46291</v>
      </c>
      <c r="X20" s="494">
        <f>IF(MONTH(X15)=12,DATE(YEAR(X15)+1,1,1),DATE(YEAR(X15),MONTH(X15)+1,1))</f>
        <v>46082</v>
      </c>
      <c r="Y20" s="495"/>
      <c r="Z20" s="74">
        <f>AF19+1</f>
        <v>46103</v>
      </c>
      <c r="AA20" s="74">
        <f t="shared" si="22"/>
        <v>46104</v>
      </c>
      <c r="AB20" s="74">
        <f t="shared" si="22"/>
        <v>46105</v>
      </c>
      <c r="AC20" s="74">
        <f t="shared" si="22"/>
        <v>46106</v>
      </c>
      <c r="AD20" s="74">
        <f t="shared" si="22"/>
        <v>46107</v>
      </c>
      <c r="AE20" s="74">
        <f t="shared" si="22"/>
        <v>46108</v>
      </c>
      <c r="AF20" s="75">
        <f t="shared" si="22"/>
        <v>46109</v>
      </c>
      <c r="AG20" s="494">
        <f>IF(MONTH(AG15)=12,DATE(YEAR(AG15)+1,1,1),DATE(YEAR(AG15),MONTH(AG15)+1,1))</f>
        <v>46266</v>
      </c>
      <c r="AH20" s="495"/>
      <c r="AI20" s="74">
        <f>AO19+1</f>
        <v>46285</v>
      </c>
      <c r="AJ20" s="74">
        <f t="shared" si="23"/>
        <v>46286</v>
      </c>
      <c r="AK20" s="74">
        <f t="shared" si="23"/>
        <v>46287</v>
      </c>
      <c r="AL20" s="74">
        <f t="shared" si="23"/>
        <v>46288</v>
      </c>
      <c r="AM20" s="74">
        <f t="shared" si="23"/>
        <v>46289</v>
      </c>
      <c r="AN20" s="74">
        <f t="shared" si="23"/>
        <v>46290</v>
      </c>
      <c r="AO20" s="75">
        <f t="shared" si="23"/>
        <v>46291</v>
      </c>
      <c r="AR20" s="494">
        <f>IF(MONTH(AR15)=12,DATE(YEAR(AR15)+1,1,1),DATE(YEAR(AR15),MONTH(AR15)+1,1))</f>
        <v>46082</v>
      </c>
      <c r="AS20" s="495"/>
      <c r="AT20" s="74">
        <f>AZ19+1</f>
        <v>46103</v>
      </c>
      <c r="AU20" s="74">
        <f t="shared" si="24"/>
        <v>46104</v>
      </c>
      <c r="AV20" s="74">
        <f t="shared" si="24"/>
        <v>46105</v>
      </c>
      <c r="AW20" s="74">
        <f t="shared" si="24"/>
        <v>46106</v>
      </c>
      <c r="AX20" s="74">
        <f t="shared" si="24"/>
        <v>46107</v>
      </c>
      <c r="AY20" s="74">
        <f t="shared" si="24"/>
        <v>46108</v>
      </c>
      <c r="AZ20" s="75">
        <f t="shared" si="24"/>
        <v>46109</v>
      </c>
      <c r="BA20" s="494">
        <f>IF(MONTH(BA15)=12,DATE(YEAR(BA15)+1,1,1),DATE(YEAR(BA15),MONTH(BA15)+1,1))</f>
        <v>46266</v>
      </c>
      <c r="BB20" s="495"/>
      <c r="BC20" s="74">
        <f>BI19+1</f>
        <v>46285</v>
      </c>
      <c r="BD20" s="74">
        <f t="shared" si="25"/>
        <v>46286</v>
      </c>
      <c r="BE20" s="74">
        <f t="shared" si="25"/>
        <v>46287</v>
      </c>
      <c r="BF20" s="74">
        <f t="shared" si="25"/>
        <v>46288</v>
      </c>
      <c r="BG20" s="74">
        <f t="shared" si="25"/>
        <v>46289</v>
      </c>
      <c r="BH20" s="74">
        <f t="shared" si="25"/>
        <v>46290</v>
      </c>
      <c r="BI20" s="75">
        <f t="shared" si="25"/>
        <v>46291</v>
      </c>
      <c r="BL20" s="494">
        <f>IF(MONTH(BL15)=12,DATE(YEAR(BL15)+1,1,1),DATE(YEAR(BL15),MONTH(BL15)+1,1))</f>
        <v>46082</v>
      </c>
      <c r="BM20" s="495"/>
      <c r="BN20" s="74">
        <f>BT19+1</f>
        <v>46103</v>
      </c>
      <c r="BO20" s="74">
        <f t="shared" si="26"/>
        <v>46104</v>
      </c>
      <c r="BP20" s="74">
        <f t="shared" si="26"/>
        <v>46105</v>
      </c>
      <c r="BQ20" s="74">
        <f t="shared" si="26"/>
        <v>46106</v>
      </c>
      <c r="BR20" s="74">
        <f t="shared" si="26"/>
        <v>46107</v>
      </c>
      <c r="BS20" s="74">
        <f t="shared" si="26"/>
        <v>46108</v>
      </c>
      <c r="BT20" s="75">
        <f t="shared" si="26"/>
        <v>46109</v>
      </c>
      <c r="BU20" s="494">
        <f>IF(MONTH(BU15)=12,DATE(YEAR(BU15)+1,1,1),DATE(YEAR(BU15),MONTH(BU15)+1,1))</f>
        <v>46266</v>
      </c>
      <c r="BV20" s="495"/>
      <c r="BW20" s="74">
        <f>CC19+1</f>
        <v>46285</v>
      </c>
      <c r="BX20" s="74">
        <f t="shared" si="27"/>
        <v>46286</v>
      </c>
      <c r="BY20" s="74">
        <f t="shared" si="27"/>
        <v>46287</v>
      </c>
      <c r="BZ20" s="74">
        <f t="shared" si="27"/>
        <v>46288</v>
      </c>
      <c r="CA20" s="74">
        <f t="shared" si="27"/>
        <v>46289</v>
      </c>
      <c r="CB20" s="74">
        <f t="shared" si="27"/>
        <v>46290</v>
      </c>
      <c r="CC20" s="75">
        <f t="shared" si="27"/>
        <v>46291</v>
      </c>
      <c r="CF20" s="494">
        <f>IF(MONTH(CF15)=12,DATE(YEAR(CF15)+1,1,1),DATE(YEAR(CF15),MONTH(CF15)+1,1))</f>
        <v>46082</v>
      </c>
      <c r="CG20" s="495"/>
      <c r="CH20" s="74">
        <f>CN19+1</f>
        <v>46103</v>
      </c>
      <c r="CI20" s="74">
        <f t="shared" si="28"/>
        <v>46104</v>
      </c>
      <c r="CJ20" s="74">
        <f t="shared" si="28"/>
        <v>46105</v>
      </c>
      <c r="CK20" s="74">
        <f t="shared" si="28"/>
        <v>46106</v>
      </c>
      <c r="CL20" s="74">
        <f t="shared" si="28"/>
        <v>46107</v>
      </c>
      <c r="CM20" s="74">
        <f t="shared" si="28"/>
        <v>46108</v>
      </c>
      <c r="CN20" s="75">
        <f t="shared" si="28"/>
        <v>46109</v>
      </c>
      <c r="CO20" s="494">
        <f>IF(MONTH(CO15)=12,DATE(YEAR(CO15)+1,1,1),DATE(YEAR(CO15),MONTH(CO15)+1,1))</f>
        <v>46266</v>
      </c>
      <c r="CP20" s="495"/>
      <c r="CQ20" s="74">
        <f>CW19+1</f>
        <v>46285</v>
      </c>
      <c r="CR20" s="74">
        <f t="shared" si="29"/>
        <v>46286</v>
      </c>
      <c r="CS20" s="74">
        <f t="shared" si="29"/>
        <v>46287</v>
      </c>
      <c r="CT20" s="74">
        <f t="shared" si="29"/>
        <v>46288</v>
      </c>
      <c r="CU20" s="74">
        <f t="shared" si="29"/>
        <v>46289</v>
      </c>
      <c r="CV20" s="74">
        <f t="shared" si="29"/>
        <v>46290</v>
      </c>
      <c r="CW20" s="75">
        <f t="shared" si="29"/>
        <v>46291</v>
      </c>
    </row>
    <row r="21" spans="4:101" ht="8.25" customHeight="1">
      <c r="D21" s="502" t="str">
        <f>IF(D20&gt;=43586,"R"&amp;(YEAR(D20)-2018),"")</f>
        <v>R8</v>
      </c>
      <c r="E21" s="503"/>
      <c r="F21" s="74">
        <f>IF(DAY(L20)+1&gt;IF(MONTH(D20)=12,31,DATE(YEAR(D20),MONTH(D20)+1,1)-D20),"",L20+1)</f>
        <v>46110</v>
      </c>
      <c r="G21" s="74">
        <f>IF(F21="","",IF(DAY(F21)+1&gt;IF(MONTH(D20)=12,31,DATE(YEAR(D20),MONTH(D20)+1,1)-D20),"",F21+1))</f>
        <v>46111</v>
      </c>
      <c r="H21" s="74">
        <f>IF(G21="","",IF(DAY(G21)+1&gt;IF(MONTH(D20)=12,31,DATE(YEAR(D20),MONTH(D20)+1,1)-D20),"",G21+1))</f>
        <v>46112</v>
      </c>
      <c r="I21" s="74" t="str">
        <f>IF(H21="","",IF(DAY(H21)+1&gt;IF(MONTH(D20)=12,31,DATE(YEAR(D20),MONTH(D20)+1,1)-D20),"",H21+1))</f>
        <v/>
      </c>
      <c r="J21" s="74" t="str">
        <f>IF(I21="","",IF(DAY(I21)+1&gt;IF(MONTH(D20)=12,31,DATE(YEAR(D20),MONTH(D20)+1,1)-D20),"",I21+1))</f>
        <v/>
      </c>
      <c r="K21" s="74" t="str">
        <f>IF(J21="","",IF(DAY(J21)+1&gt;IF(MONTH(D20)=12,31,DATE(YEAR(D20),MONTH(D20)+1,1)-D20),"",J21+1))</f>
        <v/>
      </c>
      <c r="L21" s="75" t="str">
        <f>IF(K21="","",IF(DAY(K21)+1&gt;IF(MONTH(D20)=12,31,DATE(YEAR(D20),MONTH(D20)+1,1)-D20),"",K21+1))</f>
        <v/>
      </c>
      <c r="M21" s="502" t="str">
        <f>IF(M20&gt;=43586,"R"&amp;(YEAR(M20)-2018),"")</f>
        <v>R8</v>
      </c>
      <c r="N21" s="503"/>
      <c r="O21" s="74">
        <f>IF(DAY(U20)+1&gt;IF(MONTH(M20)=12,31,DATE(YEAR(M20),MONTH(M20)+1,1)-M20),"",U20+1)</f>
        <v>46292</v>
      </c>
      <c r="P21" s="74">
        <f>IF(O21="","",IF(DAY(O21)+1&gt;IF(MONTH(M20)=12,31,DATE(YEAR(M20),MONTH(M20)+1,1)-M20),"",O21+1))</f>
        <v>46293</v>
      </c>
      <c r="Q21" s="74">
        <f>IF(P21="","",IF(DAY(P21)+1&gt;IF(MONTH(M20)=12,31,DATE(YEAR(M20),MONTH(M20)+1,1)-M20),"",P21+1))</f>
        <v>46294</v>
      </c>
      <c r="R21" s="74">
        <f>IF(Q21="","",IF(DAY(Q21)+1&gt;IF(MONTH(M20)=12,31,DATE(YEAR(M20),MONTH(M20)+1,1)-M20),"",Q21+1))</f>
        <v>46295</v>
      </c>
      <c r="S21" s="74" t="str">
        <f>IF(R21="","",IF(DAY(R21)+1&gt;IF(MONTH(M20)=12,31,DATE(YEAR(M20),MONTH(M20)+1,1)-M20),"",R21+1))</f>
        <v/>
      </c>
      <c r="T21" s="74" t="str">
        <f>IF(S21="","",IF(DAY(S21)+1&gt;IF(MONTH(M20)=12,31,DATE(YEAR(M20),MONTH(M20)+1,1)-M20),"",S21+1))</f>
        <v/>
      </c>
      <c r="U21" s="75" t="str">
        <f>IF(T21="","",IF(DAY(T21)+1&gt;IF(MONTH(M20)=12,31,DATE(YEAR(M20),MONTH(M20)+1,1)-M20),"",T21+1))</f>
        <v/>
      </c>
      <c r="X21" s="502" t="str">
        <f>IF(X20&gt;=43586,"R"&amp;(YEAR(X20)-2018),"")</f>
        <v>R8</v>
      </c>
      <c r="Y21" s="503"/>
      <c r="Z21" s="74">
        <f>IF(DAY(AF20)+1&gt;IF(MONTH(X20)=12,31,DATE(YEAR(X20),MONTH(X20)+1,1)-X20),"",AF20+1)</f>
        <v>46110</v>
      </c>
      <c r="AA21" s="74">
        <f>IF(Z21="","",IF(DAY(Z21)+1&gt;IF(MONTH(X20)=12,31,DATE(YEAR(X20),MONTH(X20)+1,1)-X20),"",Z21+1))</f>
        <v>46111</v>
      </c>
      <c r="AB21" s="74">
        <f>IF(AA21="","",IF(DAY(AA21)+1&gt;IF(MONTH(X20)=12,31,DATE(YEAR(X20),MONTH(X20)+1,1)-X20),"",AA21+1))</f>
        <v>46112</v>
      </c>
      <c r="AC21" s="74" t="str">
        <f>IF(AB21="","",IF(DAY(AB21)+1&gt;IF(MONTH(X20)=12,31,DATE(YEAR(X20),MONTH(X20)+1,1)-X20),"",AB21+1))</f>
        <v/>
      </c>
      <c r="AD21" s="74" t="str">
        <f>IF(AC21="","",IF(DAY(AC21)+1&gt;IF(MONTH(X20)=12,31,DATE(YEAR(X20),MONTH(X20)+1,1)-X20),"",AC21+1))</f>
        <v/>
      </c>
      <c r="AE21" s="74" t="str">
        <f>IF(AD21="","",IF(DAY(AD21)+1&gt;IF(MONTH(X20)=12,31,DATE(YEAR(X20),MONTH(X20)+1,1)-X20),"",AD21+1))</f>
        <v/>
      </c>
      <c r="AF21" s="75" t="str">
        <f>IF(AE21="","",IF(DAY(AE21)+1&gt;IF(MONTH(X20)=12,31,DATE(YEAR(X20),MONTH(X20)+1,1)-X20),"",AE21+1))</f>
        <v/>
      </c>
      <c r="AG21" s="502" t="str">
        <f>IF(AG20&gt;=43586,"R"&amp;(YEAR(AG20)-2018),"")</f>
        <v>R8</v>
      </c>
      <c r="AH21" s="503"/>
      <c r="AI21" s="74">
        <f>IF(DAY(AO20)+1&gt;IF(MONTH(AG20)=12,31,DATE(YEAR(AG20),MONTH(AG20)+1,1)-AG20),"",AO20+1)</f>
        <v>46292</v>
      </c>
      <c r="AJ21" s="74">
        <f>IF(AI21="","",IF(DAY(AI21)+1&gt;IF(MONTH(AG20)=12,31,DATE(YEAR(AG20),MONTH(AG20)+1,1)-AG20),"",AI21+1))</f>
        <v>46293</v>
      </c>
      <c r="AK21" s="74">
        <f>IF(AJ21="","",IF(DAY(AJ21)+1&gt;IF(MONTH(AG20)=12,31,DATE(YEAR(AG20),MONTH(AG20)+1,1)-AG20),"",AJ21+1))</f>
        <v>46294</v>
      </c>
      <c r="AL21" s="74">
        <f>IF(AK21="","",IF(DAY(AK21)+1&gt;IF(MONTH(AG20)=12,31,DATE(YEAR(AG20),MONTH(AG20)+1,1)-AG20),"",AK21+1))</f>
        <v>46295</v>
      </c>
      <c r="AM21" s="74" t="str">
        <f>IF(AL21="","",IF(DAY(AL21)+1&gt;IF(MONTH(AG20)=12,31,DATE(YEAR(AG20),MONTH(AG20)+1,1)-AG20),"",AL21+1))</f>
        <v/>
      </c>
      <c r="AN21" s="74" t="str">
        <f>IF(AM21="","",IF(DAY(AM21)+1&gt;IF(MONTH(AG20)=12,31,DATE(YEAR(AG20),MONTH(AG20)+1,1)-AG20),"",AM21+1))</f>
        <v/>
      </c>
      <c r="AO21" s="75" t="str">
        <f>IF(AN21="","",IF(DAY(AN21)+1&gt;IF(MONTH(AG20)=12,31,DATE(YEAR(AG20),MONTH(AG20)+1,1)-AG20),"",AN21+1))</f>
        <v/>
      </c>
      <c r="AR21" s="502" t="str">
        <f>IF(AR20&gt;=43586,"R"&amp;(YEAR(AR20)-2018),"")</f>
        <v>R8</v>
      </c>
      <c r="AS21" s="503"/>
      <c r="AT21" s="74">
        <f>IF(DAY(AZ20)+1&gt;IF(MONTH(AR20)=12,31,DATE(YEAR(AR20),MONTH(AR20)+1,1)-AR20),"",AZ20+1)</f>
        <v>46110</v>
      </c>
      <c r="AU21" s="74">
        <f>IF(AT21="","",IF(DAY(AT21)+1&gt;IF(MONTH(AR20)=12,31,DATE(YEAR(AR20),MONTH(AR20)+1,1)-AR20),"",AT21+1))</f>
        <v>46111</v>
      </c>
      <c r="AV21" s="74">
        <f>IF(AU21="","",IF(DAY(AU21)+1&gt;IF(MONTH(AR20)=12,31,DATE(YEAR(AR20),MONTH(AR20)+1,1)-AR20),"",AU21+1))</f>
        <v>46112</v>
      </c>
      <c r="AW21" s="74" t="str">
        <f>IF(AV21="","",IF(DAY(AV21)+1&gt;IF(MONTH(AR20)=12,31,DATE(YEAR(AR20),MONTH(AR20)+1,1)-AR20),"",AV21+1))</f>
        <v/>
      </c>
      <c r="AX21" s="74" t="str">
        <f>IF(AW21="","",IF(DAY(AW21)+1&gt;IF(MONTH(AR20)=12,31,DATE(YEAR(AR20),MONTH(AR20)+1,1)-AR20),"",AW21+1))</f>
        <v/>
      </c>
      <c r="AY21" s="74" t="str">
        <f>IF(AX21="","",IF(DAY(AX21)+1&gt;IF(MONTH(AR20)=12,31,DATE(YEAR(AR20),MONTH(AR20)+1,1)-AR20),"",AX21+1))</f>
        <v/>
      </c>
      <c r="AZ21" s="75" t="str">
        <f>IF(AY21="","",IF(DAY(AY21)+1&gt;IF(MONTH(AR20)=12,31,DATE(YEAR(AR20),MONTH(AR20)+1,1)-AR20),"",AY21+1))</f>
        <v/>
      </c>
      <c r="BA21" s="502" t="str">
        <f>IF(BA20&gt;=43586,"R"&amp;(YEAR(BA20)-2018),"")</f>
        <v>R8</v>
      </c>
      <c r="BB21" s="503"/>
      <c r="BC21" s="74">
        <f>IF(DAY(BI20)+1&gt;IF(MONTH(BA20)=12,31,DATE(YEAR(BA20),MONTH(BA20)+1,1)-BA20),"",BI20+1)</f>
        <v>46292</v>
      </c>
      <c r="BD21" s="74">
        <f>IF(BC21="","",IF(DAY(BC21)+1&gt;IF(MONTH(BA20)=12,31,DATE(YEAR(BA20),MONTH(BA20)+1,1)-BA20),"",BC21+1))</f>
        <v>46293</v>
      </c>
      <c r="BE21" s="74">
        <f>IF(BD21="","",IF(DAY(BD21)+1&gt;IF(MONTH(BA20)=12,31,DATE(YEAR(BA20),MONTH(BA20)+1,1)-BA20),"",BD21+1))</f>
        <v>46294</v>
      </c>
      <c r="BF21" s="74">
        <f>IF(BE21="","",IF(DAY(BE21)+1&gt;IF(MONTH(BA20)=12,31,DATE(YEAR(BA20),MONTH(BA20)+1,1)-BA20),"",BE21+1))</f>
        <v>46295</v>
      </c>
      <c r="BG21" s="74" t="str">
        <f>IF(BF21="","",IF(DAY(BF21)+1&gt;IF(MONTH(BA20)=12,31,DATE(YEAR(BA20),MONTH(BA20)+1,1)-BA20),"",BF21+1))</f>
        <v/>
      </c>
      <c r="BH21" s="74" t="str">
        <f>IF(BG21="","",IF(DAY(BG21)+1&gt;IF(MONTH(BA20)=12,31,DATE(YEAR(BA20),MONTH(BA20)+1,1)-BA20),"",BG21+1))</f>
        <v/>
      </c>
      <c r="BI21" s="75" t="str">
        <f>IF(BH21="","",IF(DAY(BH21)+1&gt;IF(MONTH(BA20)=12,31,DATE(YEAR(BA20),MONTH(BA20)+1,1)-BA20),"",BH21+1))</f>
        <v/>
      </c>
      <c r="BL21" s="502" t="str">
        <f>IF(BL20&gt;=43586,"R"&amp;(YEAR(BL20)-2018),"")</f>
        <v>R8</v>
      </c>
      <c r="BM21" s="503"/>
      <c r="BN21" s="74">
        <f>IF(DAY(BT20)+1&gt;IF(MONTH(BL20)=12,31,DATE(YEAR(BL20),MONTH(BL20)+1,1)-BL20),"",BT20+1)</f>
        <v>46110</v>
      </c>
      <c r="BO21" s="74">
        <f>IF(BN21="","",IF(DAY(BN21)+1&gt;IF(MONTH(BL20)=12,31,DATE(YEAR(BL20),MONTH(BL20)+1,1)-BL20),"",BN21+1))</f>
        <v>46111</v>
      </c>
      <c r="BP21" s="74">
        <f>IF(BO21="","",IF(DAY(BO21)+1&gt;IF(MONTH(BL20)=12,31,DATE(YEAR(BL20),MONTH(BL20)+1,1)-BL20),"",BO21+1))</f>
        <v>46112</v>
      </c>
      <c r="BQ21" s="74" t="str">
        <f>IF(BP21="","",IF(DAY(BP21)+1&gt;IF(MONTH(BL20)=12,31,DATE(YEAR(BL20),MONTH(BL20)+1,1)-BL20),"",BP21+1))</f>
        <v/>
      </c>
      <c r="BR21" s="74" t="str">
        <f>IF(BQ21="","",IF(DAY(BQ21)+1&gt;IF(MONTH(BL20)=12,31,DATE(YEAR(BL20),MONTH(BL20)+1,1)-BL20),"",BQ21+1))</f>
        <v/>
      </c>
      <c r="BS21" s="74" t="str">
        <f>IF(BR21="","",IF(DAY(BR21)+1&gt;IF(MONTH(BL20)=12,31,DATE(YEAR(BL20),MONTH(BL20)+1,1)-BL20),"",BR21+1))</f>
        <v/>
      </c>
      <c r="BT21" s="75" t="str">
        <f>IF(BS21="","",IF(DAY(BS21)+1&gt;IF(MONTH(BL20)=12,31,DATE(YEAR(BL20),MONTH(BL20)+1,1)-BL20),"",BS21+1))</f>
        <v/>
      </c>
      <c r="BU21" s="502" t="str">
        <f>IF(BU20&gt;=43586,"R"&amp;(YEAR(BU20)-2018),"")</f>
        <v>R8</v>
      </c>
      <c r="BV21" s="503"/>
      <c r="BW21" s="74">
        <f>IF(DAY(CC20)+1&gt;IF(MONTH(BU20)=12,31,DATE(YEAR(BU20),MONTH(BU20)+1,1)-BU20),"",CC20+1)</f>
        <v>46292</v>
      </c>
      <c r="BX21" s="74">
        <f>IF(BW21="","",IF(DAY(BW21)+1&gt;IF(MONTH(BU20)=12,31,DATE(YEAR(BU20),MONTH(BU20)+1,1)-BU20),"",BW21+1))</f>
        <v>46293</v>
      </c>
      <c r="BY21" s="74">
        <f>IF(BX21="","",IF(DAY(BX21)+1&gt;IF(MONTH(BU20)=12,31,DATE(YEAR(BU20),MONTH(BU20)+1,1)-BU20),"",BX21+1))</f>
        <v>46294</v>
      </c>
      <c r="BZ21" s="74">
        <f>IF(BY21="","",IF(DAY(BY21)+1&gt;IF(MONTH(BU20)=12,31,DATE(YEAR(BU20),MONTH(BU20)+1,1)-BU20),"",BY21+1))</f>
        <v>46295</v>
      </c>
      <c r="CA21" s="74" t="str">
        <f>IF(BZ21="","",IF(DAY(BZ21)+1&gt;IF(MONTH(BU20)=12,31,DATE(YEAR(BU20),MONTH(BU20)+1,1)-BU20),"",BZ21+1))</f>
        <v/>
      </c>
      <c r="CB21" s="74" t="str">
        <f>IF(CA21="","",IF(DAY(CA21)+1&gt;IF(MONTH(BU20)=12,31,DATE(YEAR(BU20),MONTH(BU20)+1,1)-BU20),"",CA21+1))</f>
        <v/>
      </c>
      <c r="CC21" s="75" t="str">
        <f>IF(CB21="","",IF(DAY(CB21)+1&gt;IF(MONTH(BU20)=12,31,DATE(YEAR(BU20),MONTH(BU20)+1,1)-BU20),"",CB21+1))</f>
        <v/>
      </c>
      <c r="CF21" s="502" t="str">
        <f>IF(CF20&gt;=43586,"R"&amp;(YEAR(CF20)-2018),"")</f>
        <v>R8</v>
      </c>
      <c r="CG21" s="503"/>
      <c r="CH21" s="74">
        <f>IF(DAY(CN20)+1&gt;IF(MONTH(CF20)=12,31,DATE(YEAR(CF20),MONTH(CF20)+1,1)-CF20),"",CN20+1)</f>
        <v>46110</v>
      </c>
      <c r="CI21" s="74">
        <f>IF(CH21="","",IF(DAY(CH21)+1&gt;IF(MONTH(CF20)=12,31,DATE(YEAR(CF20),MONTH(CF20)+1,1)-CF20),"",CH21+1))</f>
        <v>46111</v>
      </c>
      <c r="CJ21" s="74">
        <f>IF(CI21="","",IF(DAY(CI21)+1&gt;IF(MONTH(CF20)=12,31,DATE(YEAR(CF20),MONTH(CF20)+1,1)-CF20),"",CI21+1))</f>
        <v>46112</v>
      </c>
      <c r="CK21" s="74" t="str">
        <f>IF(CJ21="","",IF(DAY(CJ21)+1&gt;IF(MONTH(CF20)=12,31,DATE(YEAR(CF20),MONTH(CF20)+1,1)-CF20),"",CJ21+1))</f>
        <v/>
      </c>
      <c r="CL21" s="74" t="str">
        <f>IF(CK21="","",IF(DAY(CK21)+1&gt;IF(MONTH(CF20)=12,31,DATE(YEAR(CF20),MONTH(CF20)+1,1)-CF20),"",CK21+1))</f>
        <v/>
      </c>
      <c r="CM21" s="74" t="str">
        <f>IF(CL21="","",IF(DAY(CL21)+1&gt;IF(MONTH(CF20)=12,31,DATE(YEAR(CF20),MONTH(CF20)+1,1)-CF20),"",CL21+1))</f>
        <v/>
      </c>
      <c r="CN21" s="75" t="str">
        <f>IF(CM21="","",IF(DAY(CM21)+1&gt;IF(MONTH(CF20)=12,31,DATE(YEAR(CF20),MONTH(CF20)+1,1)-CF20),"",CM21+1))</f>
        <v/>
      </c>
      <c r="CO21" s="502" t="str">
        <f>IF(CO20&gt;=43586,"R"&amp;(YEAR(CO20)-2018),"")</f>
        <v>R8</v>
      </c>
      <c r="CP21" s="503"/>
      <c r="CQ21" s="74">
        <f>IF(DAY(CW20)+1&gt;IF(MONTH(CO20)=12,31,DATE(YEAR(CO20),MONTH(CO20)+1,1)-CO20),"",CW20+1)</f>
        <v>46292</v>
      </c>
      <c r="CR21" s="74">
        <f>IF(CQ21="","",IF(DAY(CQ21)+1&gt;IF(MONTH(CO20)=12,31,DATE(YEAR(CO20),MONTH(CO20)+1,1)-CO20),"",CQ21+1))</f>
        <v>46293</v>
      </c>
      <c r="CS21" s="74">
        <f>IF(CR21="","",IF(DAY(CR21)+1&gt;IF(MONTH(CO20)=12,31,DATE(YEAR(CO20),MONTH(CO20)+1,1)-CO20),"",CR21+1))</f>
        <v>46294</v>
      </c>
      <c r="CT21" s="74">
        <f>IF(CS21="","",IF(DAY(CS21)+1&gt;IF(MONTH(CO20)=12,31,DATE(YEAR(CO20),MONTH(CO20)+1,1)-CO20),"",CS21+1))</f>
        <v>46295</v>
      </c>
      <c r="CU21" s="74" t="str">
        <f>IF(CT21="","",IF(DAY(CT21)+1&gt;IF(MONTH(CO20)=12,31,DATE(YEAR(CO20),MONTH(CO20)+1,1)-CO20),"",CT21+1))</f>
        <v/>
      </c>
      <c r="CV21" s="74" t="str">
        <f>IF(CU21="","",IF(DAY(CU21)+1&gt;IF(MONTH(CO20)=12,31,DATE(YEAR(CO20),MONTH(CO20)+1,1)-CO20),"",CU21+1))</f>
        <v/>
      </c>
      <c r="CW21" s="75" t="str">
        <f>IF(CV21="","",IF(DAY(CV21)+1&gt;IF(MONTH(CO20)=12,31,DATE(YEAR(CO20),MONTH(CO20)+1,1)-CO20),"",CV21+1))</f>
        <v/>
      </c>
    </row>
    <row r="22" spans="4:101" ht="6.75" customHeight="1">
      <c r="D22" s="504"/>
      <c r="E22" s="505"/>
      <c r="F22" s="111" t="s">
        <v>217</v>
      </c>
      <c r="G22" s="137" t="s">
        <v>170</v>
      </c>
      <c r="H22" s="140" t="s">
        <v>171</v>
      </c>
      <c r="I22" s="137" t="s">
        <v>172</v>
      </c>
      <c r="J22" s="140" t="s">
        <v>173</v>
      </c>
      <c r="K22" s="137" t="s">
        <v>453</v>
      </c>
      <c r="L22" s="112" t="s">
        <v>175</v>
      </c>
      <c r="M22" s="504"/>
      <c r="N22" s="505"/>
      <c r="O22" s="111" t="s">
        <v>217</v>
      </c>
      <c r="P22" s="137" t="s">
        <v>170</v>
      </c>
      <c r="Q22" s="141" t="s">
        <v>171</v>
      </c>
      <c r="R22" s="137" t="s">
        <v>172</v>
      </c>
      <c r="S22" s="141" t="s">
        <v>173</v>
      </c>
      <c r="T22" s="137" t="s">
        <v>453</v>
      </c>
      <c r="U22" s="112" t="s">
        <v>175</v>
      </c>
      <c r="X22" s="504"/>
      <c r="Y22" s="505"/>
      <c r="Z22" s="111" t="s">
        <v>217</v>
      </c>
      <c r="AA22" s="137" t="s">
        <v>170</v>
      </c>
      <c r="AB22" s="140" t="s">
        <v>171</v>
      </c>
      <c r="AC22" s="137" t="s">
        <v>172</v>
      </c>
      <c r="AD22" s="140" t="s">
        <v>173</v>
      </c>
      <c r="AE22" s="137" t="s">
        <v>453</v>
      </c>
      <c r="AF22" s="112" t="s">
        <v>175</v>
      </c>
      <c r="AG22" s="504"/>
      <c r="AH22" s="505"/>
      <c r="AI22" s="111" t="s">
        <v>217</v>
      </c>
      <c r="AJ22" s="137" t="s">
        <v>170</v>
      </c>
      <c r="AK22" s="141" t="s">
        <v>171</v>
      </c>
      <c r="AL22" s="137" t="s">
        <v>172</v>
      </c>
      <c r="AM22" s="141" t="s">
        <v>173</v>
      </c>
      <c r="AN22" s="137" t="s">
        <v>453</v>
      </c>
      <c r="AO22" s="112" t="s">
        <v>175</v>
      </c>
      <c r="AR22" s="504"/>
      <c r="AS22" s="505"/>
      <c r="AT22" s="111" t="s">
        <v>217</v>
      </c>
      <c r="AU22" s="137" t="s">
        <v>170</v>
      </c>
      <c r="AV22" s="140" t="s">
        <v>171</v>
      </c>
      <c r="AW22" s="137" t="s">
        <v>172</v>
      </c>
      <c r="AX22" s="140" t="s">
        <v>173</v>
      </c>
      <c r="AY22" s="137" t="s">
        <v>453</v>
      </c>
      <c r="AZ22" s="112" t="s">
        <v>175</v>
      </c>
      <c r="BA22" s="504"/>
      <c r="BB22" s="505"/>
      <c r="BC22" s="111" t="s">
        <v>217</v>
      </c>
      <c r="BD22" s="137" t="s">
        <v>170</v>
      </c>
      <c r="BE22" s="141" t="s">
        <v>171</v>
      </c>
      <c r="BF22" s="137" t="s">
        <v>172</v>
      </c>
      <c r="BG22" s="141" t="s">
        <v>173</v>
      </c>
      <c r="BH22" s="137" t="s">
        <v>453</v>
      </c>
      <c r="BI22" s="112" t="s">
        <v>175</v>
      </c>
      <c r="BL22" s="504"/>
      <c r="BM22" s="505"/>
      <c r="BN22" s="111" t="s">
        <v>217</v>
      </c>
      <c r="BO22" s="137" t="s">
        <v>170</v>
      </c>
      <c r="BP22" s="140" t="s">
        <v>171</v>
      </c>
      <c r="BQ22" s="137" t="s">
        <v>172</v>
      </c>
      <c r="BR22" s="140" t="s">
        <v>173</v>
      </c>
      <c r="BS22" s="137" t="s">
        <v>453</v>
      </c>
      <c r="BT22" s="112" t="s">
        <v>175</v>
      </c>
      <c r="BU22" s="504"/>
      <c r="BV22" s="505"/>
      <c r="BW22" s="111" t="s">
        <v>217</v>
      </c>
      <c r="BX22" s="137" t="s">
        <v>170</v>
      </c>
      <c r="BY22" s="141" t="s">
        <v>171</v>
      </c>
      <c r="BZ22" s="137" t="s">
        <v>172</v>
      </c>
      <c r="CA22" s="141" t="s">
        <v>173</v>
      </c>
      <c r="CB22" s="137" t="s">
        <v>453</v>
      </c>
      <c r="CC22" s="112" t="s">
        <v>175</v>
      </c>
      <c r="CF22" s="504"/>
      <c r="CG22" s="505"/>
      <c r="CH22" s="111" t="s">
        <v>217</v>
      </c>
      <c r="CI22" s="137" t="s">
        <v>170</v>
      </c>
      <c r="CJ22" s="140" t="s">
        <v>171</v>
      </c>
      <c r="CK22" s="137" t="s">
        <v>172</v>
      </c>
      <c r="CL22" s="140" t="s">
        <v>173</v>
      </c>
      <c r="CM22" s="137" t="s">
        <v>453</v>
      </c>
      <c r="CN22" s="112" t="s">
        <v>175</v>
      </c>
      <c r="CO22" s="504"/>
      <c r="CP22" s="505"/>
      <c r="CQ22" s="111" t="s">
        <v>217</v>
      </c>
      <c r="CR22" s="137" t="s">
        <v>170</v>
      </c>
      <c r="CS22" s="141" t="s">
        <v>171</v>
      </c>
      <c r="CT22" s="137" t="s">
        <v>172</v>
      </c>
      <c r="CU22" s="141" t="s">
        <v>173</v>
      </c>
      <c r="CV22" s="137" t="s">
        <v>453</v>
      </c>
      <c r="CW22" s="112" t="s">
        <v>175</v>
      </c>
    </row>
    <row r="23" spans="4:101" ht="8.25" customHeight="1">
      <c r="D23" s="496" t="str">
        <f>IF(DAY(F23)&lt;=29,"",MONTH(F23)&amp;"月")</f>
        <v/>
      </c>
      <c r="E23" s="497"/>
      <c r="F23" s="72">
        <f>IF(WEEKDAY(D26)=1,D26,(IF(WEEKDAY(D26)=2,D26-1,(IF(WEEKDAY(D26)=3,D26-2,(IF(WEEKDAY(D26)=4,D26-3,(IF(WEEKDAY(D26)=5,D26-4,IF(WEEKDAY(D26)=6,D26-5,D26-6))))))))))</f>
        <v>46110</v>
      </c>
      <c r="G23" s="72">
        <f t="shared" ref="G23:L26" si="30">F23+1</f>
        <v>46111</v>
      </c>
      <c r="H23" s="72">
        <f t="shared" si="30"/>
        <v>46112</v>
      </c>
      <c r="I23" s="72">
        <f t="shared" si="30"/>
        <v>46113</v>
      </c>
      <c r="J23" s="72">
        <f t="shared" si="30"/>
        <v>46114</v>
      </c>
      <c r="K23" s="72">
        <f t="shared" si="30"/>
        <v>46115</v>
      </c>
      <c r="L23" s="73">
        <f t="shared" si="30"/>
        <v>46116</v>
      </c>
      <c r="M23" s="496" t="str">
        <f>IF(DAY(O23)&lt;=29,"",MONTH(O23)&amp;"月")</f>
        <v/>
      </c>
      <c r="N23" s="497"/>
      <c r="O23" s="72">
        <f>IF(WEEKDAY(M26)=1,M26,(IF(WEEKDAY(M26)=2,M26-1,(IF(WEEKDAY(M26)=3,M26-2,(IF(WEEKDAY(M26)=4,M26-3,(IF(WEEKDAY(M26)=5,M26-4,IF(WEEKDAY(M26)=6,M26-5,M26-6))))))))))</f>
        <v>46292</v>
      </c>
      <c r="P23" s="72">
        <f t="shared" ref="P23:U26" si="31">O23+1</f>
        <v>46293</v>
      </c>
      <c r="Q23" s="72">
        <f t="shared" si="31"/>
        <v>46294</v>
      </c>
      <c r="R23" s="72">
        <f t="shared" si="31"/>
        <v>46295</v>
      </c>
      <c r="S23" s="72">
        <f t="shared" si="31"/>
        <v>46296</v>
      </c>
      <c r="T23" s="72">
        <f t="shared" si="31"/>
        <v>46297</v>
      </c>
      <c r="U23" s="73">
        <f t="shared" si="31"/>
        <v>46298</v>
      </c>
      <c r="X23" s="496" t="str">
        <f>IF(DAY(Z23)&lt;=29,"",MONTH(Z23)&amp;"月")</f>
        <v/>
      </c>
      <c r="Y23" s="497"/>
      <c r="Z23" s="72">
        <f>IF(WEEKDAY(X26)=1,X26,(IF(WEEKDAY(X26)=2,X26-1,(IF(WEEKDAY(X26)=3,X26-2,(IF(WEEKDAY(X26)=4,X26-3,(IF(WEEKDAY(X26)=5,X26-4,IF(WEEKDAY(X26)=6,X26-5,X26-6))))))))))</f>
        <v>46110</v>
      </c>
      <c r="AA23" s="72">
        <f t="shared" ref="AA23:AF26" si="32">Z23+1</f>
        <v>46111</v>
      </c>
      <c r="AB23" s="72">
        <f t="shared" si="32"/>
        <v>46112</v>
      </c>
      <c r="AC23" s="72">
        <f t="shared" si="32"/>
        <v>46113</v>
      </c>
      <c r="AD23" s="72">
        <f t="shared" si="32"/>
        <v>46114</v>
      </c>
      <c r="AE23" s="72">
        <f t="shared" si="32"/>
        <v>46115</v>
      </c>
      <c r="AF23" s="73">
        <f t="shared" si="32"/>
        <v>46116</v>
      </c>
      <c r="AG23" s="496" t="str">
        <f>IF(DAY(AI23)&lt;=29,"",MONTH(AI23)&amp;"月")</f>
        <v/>
      </c>
      <c r="AH23" s="497"/>
      <c r="AI23" s="72">
        <f>IF(WEEKDAY(AG26)=1,AG26,(IF(WEEKDAY(AG26)=2,AG26-1,(IF(WEEKDAY(AG26)=3,AG26-2,(IF(WEEKDAY(AG26)=4,AG26-3,(IF(WEEKDAY(AG26)=5,AG26-4,IF(WEEKDAY(AG26)=6,AG26-5,AG26-6))))))))))</f>
        <v>46292</v>
      </c>
      <c r="AJ23" s="72">
        <f t="shared" ref="AJ23:AO26" si="33">AI23+1</f>
        <v>46293</v>
      </c>
      <c r="AK23" s="72">
        <f t="shared" si="33"/>
        <v>46294</v>
      </c>
      <c r="AL23" s="72">
        <f t="shared" si="33"/>
        <v>46295</v>
      </c>
      <c r="AM23" s="72">
        <f t="shared" si="33"/>
        <v>46296</v>
      </c>
      <c r="AN23" s="72">
        <f t="shared" si="33"/>
        <v>46297</v>
      </c>
      <c r="AO23" s="73">
        <f t="shared" si="33"/>
        <v>46298</v>
      </c>
      <c r="AR23" s="496" t="str">
        <f>IF(DAY(AT23)&lt;=29,"",MONTH(AT23)&amp;"月")</f>
        <v/>
      </c>
      <c r="AS23" s="497"/>
      <c r="AT23" s="72">
        <f>IF(WEEKDAY(AR26)=1,AR26,(IF(WEEKDAY(AR26)=2,AR26-1,(IF(WEEKDAY(AR26)=3,AR26-2,(IF(WEEKDAY(AR26)=4,AR26-3,(IF(WEEKDAY(AR26)=5,AR26-4,IF(WEEKDAY(AR26)=6,AR26-5,AR26-6))))))))))</f>
        <v>46110</v>
      </c>
      <c r="AU23" s="72">
        <f t="shared" ref="AU23:AZ26" si="34">AT23+1</f>
        <v>46111</v>
      </c>
      <c r="AV23" s="72">
        <f t="shared" si="34"/>
        <v>46112</v>
      </c>
      <c r="AW23" s="72">
        <f t="shared" si="34"/>
        <v>46113</v>
      </c>
      <c r="AX23" s="72">
        <f t="shared" si="34"/>
        <v>46114</v>
      </c>
      <c r="AY23" s="72">
        <f t="shared" si="34"/>
        <v>46115</v>
      </c>
      <c r="AZ23" s="73">
        <f t="shared" si="34"/>
        <v>46116</v>
      </c>
      <c r="BA23" s="496" t="str">
        <f>IF(DAY(BC23)&lt;=29,"",MONTH(BC23)&amp;"月")</f>
        <v/>
      </c>
      <c r="BB23" s="497"/>
      <c r="BC23" s="72">
        <f>IF(WEEKDAY(BA26)=1,BA26,(IF(WEEKDAY(BA26)=2,BA26-1,(IF(WEEKDAY(BA26)=3,BA26-2,(IF(WEEKDAY(BA26)=4,BA26-3,(IF(WEEKDAY(BA26)=5,BA26-4,IF(WEEKDAY(BA26)=6,BA26-5,BA26-6))))))))))</f>
        <v>46292</v>
      </c>
      <c r="BD23" s="72">
        <f t="shared" ref="BD23:BI26" si="35">BC23+1</f>
        <v>46293</v>
      </c>
      <c r="BE23" s="72">
        <f t="shared" si="35"/>
        <v>46294</v>
      </c>
      <c r="BF23" s="72">
        <f t="shared" si="35"/>
        <v>46295</v>
      </c>
      <c r="BG23" s="72">
        <f t="shared" si="35"/>
        <v>46296</v>
      </c>
      <c r="BH23" s="72">
        <f t="shared" si="35"/>
        <v>46297</v>
      </c>
      <c r="BI23" s="73">
        <f t="shared" si="35"/>
        <v>46298</v>
      </c>
      <c r="BL23" s="496" t="str">
        <f>IF(DAY(BN23)&lt;=29,"",MONTH(BN23)&amp;"月")</f>
        <v/>
      </c>
      <c r="BM23" s="497"/>
      <c r="BN23" s="72">
        <f>IF(WEEKDAY(BL26)=1,BL26,(IF(WEEKDAY(BL26)=2,BL26-1,(IF(WEEKDAY(BL26)=3,BL26-2,(IF(WEEKDAY(BL26)=4,BL26-3,(IF(WEEKDAY(BL26)=5,BL26-4,IF(WEEKDAY(BL26)=6,BL26-5,BL26-6))))))))))</f>
        <v>46110</v>
      </c>
      <c r="BO23" s="72">
        <f t="shared" ref="BO23:BT26" si="36">BN23+1</f>
        <v>46111</v>
      </c>
      <c r="BP23" s="72">
        <f t="shared" si="36"/>
        <v>46112</v>
      </c>
      <c r="BQ23" s="72">
        <f t="shared" si="36"/>
        <v>46113</v>
      </c>
      <c r="BR23" s="72">
        <f t="shared" si="36"/>
        <v>46114</v>
      </c>
      <c r="BS23" s="72">
        <f t="shared" si="36"/>
        <v>46115</v>
      </c>
      <c r="BT23" s="73">
        <f t="shared" si="36"/>
        <v>46116</v>
      </c>
      <c r="BU23" s="496" t="str">
        <f>IF(DAY(BW23)&lt;=29,"",MONTH(BW23)&amp;"月")</f>
        <v/>
      </c>
      <c r="BV23" s="497"/>
      <c r="BW23" s="72">
        <f>IF(WEEKDAY(BU26)=1,BU26,(IF(WEEKDAY(BU26)=2,BU26-1,(IF(WEEKDAY(BU26)=3,BU26-2,(IF(WEEKDAY(BU26)=4,BU26-3,(IF(WEEKDAY(BU26)=5,BU26-4,IF(WEEKDAY(BU26)=6,BU26-5,BU26-6))))))))))</f>
        <v>46292</v>
      </c>
      <c r="BX23" s="72">
        <f t="shared" ref="BX23:CC26" si="37">BW23+1</f>
        <v>46293</v>
      </c>
      <c r="BY23" s="72">
        <f t="shared" si="37"/>
        <v>46294</v>
      </c>
      <c r="BZ23" s="72">
        <f t="shared" si="37"/>
        <v>46295</v>
      </c>
      <c r="CA23" s="72">
        <f t="shared" si="37"/>
        <v>46296</v>
      </c>
      <c r="CB23" s="72">
        <f t="shared" si="37"/>
        <v>46297</v>
      </c>
      <c r="CC23" s="73">
        <f t="shared" si="37"/>
        <v>46298</v>
      </c>
      <c r="CF23" s="496" t="str">
        <f>IF(DAY(CH23)&lt;=29,"",MONTH(CH23)&amp;"月")</f>
        <v/>
      </c>
      <c r="CG23" s="497"/>
      <c r="CH23" s="72">
        <f>IF(WEEKDAY(CF26)=1,CF26,(IF(WEEKDAY(CF26)=2,CF26-1,(IF(WEEKDAY(CF26)=3,CF26-2,(IF(WEEKDAY(CF26)=4,CF26-3,(IF(WEEKDAY(CF26)=5,CF26-4,IF(WEEKDAY(CF26)=6,CF26-5,CF26-6))))))))))</f>
        <v>46110</v>
      </c>
      <c r="CI23" s="72">
        <f t="shared" ref="CI23:CN26" si="38">CH23+1</f>
        <v>46111</v>
      </c>
      <c r="CJ23" s="72">
        <f t="shared" si="38"/>
        <v>46112</v>
      </c>
      <c r="CK23" s="72">
        <f t="shared" si="38"/>
        <v>46113</v>
      </c>
      <c r="CL23" s="72">
        <f t="shared" si="38"/>
        <v>46114</v>
      </c>
      <c r="CM23" s="72">
        <f t="shared" si="38"/>
        <v>46115</v>
      </c>
      <c r="CN23" s="73">
        <f t="shared" si="38"/>
        <v>46116</v>
      </c>
      <c r="CO23" s="496" t="str">
        <f>IF(DAY(CQ23)&lt;=29,"",MONTH(CQ23)&amp;"月")</f>
        <v/>
      </c>
      <c r="CP23" s="497"/>
      <c r="CQ23" s="72">
        <f>IF(WEEKDAY(CO26)=1,CO26,(IF(WEEKDAY(CO26)=2,CO26-1,(IF(WEEKDAY(CO26)=3,CO26-2,(IF(WEEKDAY(CO26)=4,CO26-3,(IF(WEEKDAY(CO26)=5,CO26-4,IF(WEEKDAY(CO26)=6,CO26-5,CO26-6))))))))))</f>
        <v>46292</v>
      </c>
      <c r="CR23" s="72">
        <f t="shared" ref="CR23:CW26" si="39">CQ23+1</f>
        <v>46293</v>
      </c>
      <c r="CS23" s="72">
        <f t="shared" si="39"/>
        <v>46294</v>
      </c>
      <c r="CT23" s="72">
        <f t="shared" si="39"/>
        <v>46295</v>
      </c>
      <c r="CU23" s="72">
        <f t="shared" si="39"/>
        <v>46296</v>
      </c>
      <c r="CV23" s="72">
        <f t="shared" si="39"/>
        <v>46297</v>
      </c>
      <c r="CW23" s="73">
        <f t="shared" si="39"/>
        <v>46298</v>
      </c>
    </row>
    <row r="24" spans="4:101" ht="6.75" customHeight="1">
      <c r="D24" s="498">
        <f>D26</f>
        <v>46113</v>
      </c>
      <c r="E24" s="499"/>
      <c r="F24" s="74">
        <f>L23+1</f>
        <v>46117</v>
      </c>
      <c r="G24" s="74">
        <f t="shared" si="30"/>
        <v>46118</v>
      </c>
      <c r="H24" s="74">
        <f t="shared" si="30"/>
        <v>46119</v>
      </c>
      <c r="I24" s="74">
        <f t="shared" si="30"/>
        <v>46120</v>
      </c>
      <c r="J24" s="74">
        <f t="shared" si="30"/>
        <v>46121</v>
      </c>
      <c r="K24" s="74">
        <f t="shared" si="30"/>
        <v>46122</v>
      </c>
      <c r="L24" s="75">
        <f t="shared" si="30"/>
        <v>46123</v>
      </c>
      <c r="M24" s="500">
        <f>M26</f>
        <v>46296</v>
      </c>
      <c r="N24" s="501"/>
      <c r="O24" s="74">
        <f>U23+1</f>
        <v>46299</v>
      </c>
      <c r="P24" s="74">
        <f t="shared" si="31"/>
        <v>46300</v>
      </c>
      <c r="Q24" s="74">
        <f t="shared" si="31"/>
        <v>46301</v>
      </c>
      <c r="R24" s="74">
        <f t="shared" si="31"/>
        <v>46302</v>
      </c>
      <c r="S24" s="74">
        <f t="shared" si="31"/>
        <v>46303</v>
      </c>
      <c r="T24" s="74">
        <f t="shared" si="31"/>
        <v>46304</v>
      </c>
      <c r="U24" s="75">
        <f t="shared" si="31"/>
        <v>46305</v>
      </c>
      <c r="X24" s="498">
        <f>X26</f>
        <v>46113</v>
      </c>
      <c r="Y24" s="499"/>
      <c r="Z24" s="74">
        <f>AF23+1</f>
        <v>46117</v>
      </c>
      <c r="AA24" s="74">
        <f t="shared" si="32"/>
        <v>46118</v>
      </c>
      <c r="AB24" s="74">
        <f t="shared" si="32"/>
        <v>46119</v>
      </c>
      <c r="AC24" s="74">
        <f t="shared" si="32"/>
        <v>46120</v>
      </c>
      <c r="AD24" s="74">
        <f t="shared" si="32"/>
        <v>46121</v>
      </c>
      <c r="AE24" s="74">
        <f t="shared" si="32"/>
        <v>46122</v>
      </c>
      <c r="AF24" s="75">
        <f t="shared" si="32"/>
        <v>46123</v>
      </c>
      <c r="AG24" s="500">
        <f>AG26</f>
        <v>46296</v>
      </c>
      <c r="AH24" s="501"/>
      <c r="AI24" s="74">
        <f>AO23+1</f>
        <v>46299</v>
      </c>
      <c r="AJ24" s="74">
        <f t="shared" si="33"/>
        <v>46300</v>
      </c>
      <c r="AK24" s="74">
        <f t="shared" si="33"/>
        <v>46301</v>
      </c>
      <c r="AL24" s="74">
        <f t="shared" si="33"/>
        <v>46302</v>
      </c>
      <c r="AM24" s="74">
        <f t="shared" si="33"/>
        <v>46303</v>
      </c>
      <c r="AN24" s="74">
        <f t="shared" si="33"/>
        <v>46304</v>
      </c>
      <c r="AO24" s="75">
        <f t="shared" si="33"/>
        <v>46305</v>
      </c>
      <c r="AR24" s="498">
        <f>AR26</f>
        <v>46113</v>
      </c>
      <c r="AS24" s="499"/>
      <c r="AT24" s="74">
        <f>AZ23+1</f>
        <v>46117</v>
      </c>
      <c r="AU24" s="74">
        <f t="shared" si="34"/>
        <v>46118</v>
      </c>
      <c r="AV24" s="74">
        <f t="shared" si="34"/>
        <v>46119</v>
      </c>
      <c r="AW24" s="74">
        <f t="shared" si="34"/>
        <v>46120</v>
      </c>
      <c r="AX24" s="74">
        <f t="shared" si="34"/>
        <v>46121</v>
      </c>
      <c r="AY24" s="74">
        <f t="shared" si="34"/>
        <v>46122</v>
      </c>
      <c r="AZ24" s="75">
        <f t="shared" si="34"/>
        <v>46123</v>
      </c>
      <c r="BA24" s="500">
        <f>BA26</f>
        <v>46296</v>
      </c>
      <c r="BB24" s="501"/>
      <c r="BC24" s="74">
        <f>BI23+1</f>
        <v>46299</v>
      </c>
      <c r="BD24" s="74">
        <f t="shared" si="35"/>
        <v>46300</v>
      </c>
      <c r="BE24" s="74">
        <f t="shared" si="35"/>
        <v>46301</v>
      </c>
      <c r="BF24" s="74">
        <f t="shared" si="35"/>
        <v>46302</v>
      </c>
      <c r="BG24" s="74">
        <f t="shared" si="35"/>
        <v>46303</v>
      </c>
      <c r="BH24" s="74">
        <f t="shared" si="35"/>
        <v>46304</v>
      </c>
      <c r="BI24" s="75">
        <f t="shared" si="35"/>
        <v>46305</v>
      </c>
      <c r="BL24" s="498">
        <f>BL26</f>
        <v>46113</v>
      </c>
      <c r="BM24" s="499"/>
      <c r="BN24" s="74">
        <f>BT23+1</f>
        <v>46117</v>
      </c>
      <c r="BO24" s="74">
        <f t="shared" si="36"/>
        <v>46118</v>
      </c>
      <c r="BP24" s="74">
        <f t="shared" si="36"/>
        <v>46119</v>
      </c>
      <c r="BQ24" s="74">
        <f t="shared" si="36"/>
        <v>46120</v>
      </c>
      <c r="BR24" s="74">
        <f t="shared" si="36"/>
        <v>46121</v>
      </c>
      <c r="BS24" s="74">
        <f t="shared" si="36"/>
        <v>46122</v>
      </c>
      <c r="BT24" s="75">
        <f t="shared" si="36"/>
        <v>46123</v>
      </c>
      <c r="BU24" s="500">
        <f>BU26</f>
        <v>46296</v>
      </c>
      <c r="BV24" s="501"/>
      <c r="BW24" s="74">
        <f>CC23+1</f>
        <v>46299</v>
      </c>
      <c r="BX24" s="74">
        <f t="shared" si="37"/>
        <v>46300</v>
      </c>
      <c r="BY24" s="74">
        <f t="shared" si="37"/>
        <v>46301</v>
      </c>
      <c r="BZ24" s="74">
        <f t="shared" si="37"/>
        <v>46302</v>
      </c>
      <c r="CA24" s="74">
        <f t="shared" si="37"/>
        <v>46303</v>
      </c>
      <c r="CB24" s="74">
        <f t="shared" si="37"/>
        <v>46304</v>
      </c>
      <c r="CC24" s="75">
        <f t="shared" si="37"/>
        <v>46305</v>
      </c>
      <c r="CF24" s="498">
        <f>CF26</f>
        <v>46113</v>
      </c>
      <c r="CG24" s="499"/>
      <c r="CH24" s="74">
        <f>CN23+1</f>
        <v>46117</v>
      </c>
      <c r="CI24" s="74">
        <f t="shared" si="38"/>
        <v>46118</v>
      </c>
      <c r="CJ24" s="74">
        <f t="shared" si="38"/>
        <v>46119</v>
      </c>
      <c r="CK24" s="74">
        <f t="shared" si="38"/>
        <v>46120</v>
      </c>
      <c r="CL24" s="74">
        <f t="shared" si="38"/>
        <v>46121</v>
      </c>
      <c r="CM24" s="74">
        <f t="shared" si="38"/>
        <v>46122</v>
      </c>
      <c r="CN24" s="75">
        <f t="shared" si="38"/>
        <v>46123</v>
      </c>
      <c r="CO24" s="500">
        <f>CO26</f>
        <v>46296</v>
      </c>
      <c r="CP24" s="501"/>
      <c r="CQ24" s="74">
        <f>CW23+1</f>
        <v>46299</v>
      </c>
      <c r="CR24" s="74">
        <f t="shared" si="39"/>
        <v>46300</v>
      </c>
      <c r="CS24" s="74">
        <f t="shared" si="39"/>
        <v>46301</v>
      </c>
      <c r="CT24" s="74">
        <f t="shared" si="39"/>
        <v>46302</v>
      </c>
      <c r="CU24" s="74">
        <f t="shared" si="39"/>
        <v>46303</v>
      </c>
      <c r="CV24" s="74">
        <f t="shared" si="39"/>
        <v>46304</v>
      </c>
      <c r="CW24" s="75">
        <f t="shared" si="39"/>
        <v>46305</v>
      </c>
    </row>
    <row r="25" spans="4:101" ht="7.5" customHeight="1">
      <c r="D25" s="498"/>
      <c r="E25" s="499"/>
      <c r="F25" s="74">
        <f>L24+1</f>
        <v>46124</v>
      </c>
      <c r="G25" s="74">
        <f t="shared" si="30"/>
        <v>46125</v>
      </c>
      <c r="H25" s="74">
        <f t="shared" si="30"/>
        <v>46126</v>
      </c>
      <c r="I25" s="74">
        <f t="shared" si="30"/>
        <v>46127</v>
      </c>
      <c r="J25" s="74">
        <f t="shared" si="30"/>
        <v>46128</v>
      </c>
      <c r="K25" s="74">
        <f t="shared" si="30"/>
        <v>46129</v>
      </c>
      <c r="L25" s="75">
        <f t="shared" si="30"/>
        <v>46130</v>
      </c>
      <c r="M25" s="500"/>
      <c r="N25" s="501"/>
      <c r="O25" s="74">
        <f>U24+1</f>
        <v>46306</v>
      </c>
      <c r="P25" s="74">
        <f t="shared" si="31"/>
        <v>46307</v>
      </c>
      <c r="Q25" s="74">
        <f t="shared" si="31"/>
        <v>46308</v>
      </c>
      <c r="R25" s="74">
        <f t="shared" si="31"/>
        <v>46309</v>
      </c>
      <c r="S25" s="74">
        <f t="shared" si="31"/>
        <v>46310</v>
      </c>
      <c r="T25" s="74">
        <f t="shared" si="31"/>
        <v>46311</v>
      </c>
      <c r="U25" s="75">
        <f t="shared" si="31"/>
        <v>46312</v>
      </c>
      <c r="X25" s="498"/>
      <c r="Y25" s="499"/>
      <c r="Z25" s="74">
        <f>AF24+1</f>
        <v>46124</v>
      </c>
      <c r="AA25" s="74">
        <f t="shared" si="32"/>
        <v>46125</v>
      </c>
      <c r="AB25" s="74">
        <f t="shared" si="32"/>
        <v>46126</v>
      </c>
      <c r="AC25" s="74">
        <f t="shared" si="32"/>
        <v>46127</v>
      </c>
      <c r="AD25" s="74">
        <f t="shared" si="32"/>
        <v>46128</v>
      </c>
      <c r="AE25" s="74">
        <f t="shared" si="32"/>
        <v>46129</v>
      </c>
      <c r="AF25" s="75">
        <f t="shared" si="32"/>
        <v>46130</v>
      </c>
      <c r="AG25" s="500"/>
      <c r="AH25" s="501"/>
      <c r="AI25" s="74">
        <f>AO24+1</f>
        <v>46306</v>
      </c>
      <c r="AJ25" s="74">
        <f t="shared" si="33"/>
        <v>46307</v>
      </c>
      <c r="AK25" s="74">
        <f t="shared" si="33"/>
        <v>46308</v>
      </c>
      <c r="AL25" s="74">
        <f t="shared" si="33"/>
        <v>46309</v>
      </c>
      <c r="AM25" s="74">
        <f t="shared" si="33"/>
        <v>46310</v>
      </c>
      <c r="AN25" s="74">
        <f t="shared" si="33"/>
        <v>46311</v>
      </c>
      <c r="AO25" s="75">
        <f t="shared" si="33"/>
        <v>46312</v>
      </c>
      <c r="AR25" s="498"/>
      <c r="AS25" s="499"/>
      <c r="AT25" s="74">
        <f>AZ24+1</f>
        <v>46124</v>
      </c>
      <c r="AU25" s="74">
        <f t="shared" si="34"/>
        <v>46125</v>
      </c>
      <c r="AV25" s="74">
        <f t="shared" si="34"/>
        <v>46126</v>
      </c>
      <c r="AW25" s="74">
        <f t="shared" si="34"/>
        <v>46127</v>
      </c>
      <c r="AX25" s="74">
        <f t="shared" si="34"/>
        <v>46128</v>
      </c>
      <c r="AY25" s="74">
        <f t="shared" si="34"/>
        <v>46129</v>
      </c>
      <c r="AZ25" s="75">
        <f t="shared" si="34"/>
        <v>46130</v>
      </c>
      <c r="BA25" s="500"/>
      <c r="BB25" s="501"/>
      <c r="BC25" s="74">
        <f>BI24+1</f>
        <v>46306</v>
      </c>
      <c r="BD25" s="74">
        <f t="shared" si="35"/>
        <v>46307</v>
      </c>
      <c r="BE25" s="74">
        <f t="shared" si="35"/>
        <v>46308</v>
      </c>
      <c r="BF25" s="74">
        <f t="shared" si="35"/>
        <v>46309</v>
      </c>
      <c r="BG25" s="74">
        <f t="shared" si="35"/>
        <v>46310</v>
      </c>
      <c r="BH25" s="74">
        <f t="shared" si="35"/>
        <v>46311</v>
      </c>
      <c r="BI25" s="75">
        <f t="shared" si="35"/>
        <v>46312</v>
      </c>
      <c r="BL25" s="498"/>
      <c r="BM25" s="499"/>
      <c r="BN25" s="74">
        <f>BT24+1</f>
        <v>46124</v>
      </c>
      <c r="BO25" s="74">
        <f t="shared" si="36"/>
        <v>46125</v>
      </c>
      <c r="BP25" s="74">
        <f t="shared" si="36"/>
        <v>46126</v>
      </c>
      <c r="BQ25" s="74">
        <f t="shared" si="36"/>
        <v>46127</v>
      </c>
      <c r="BR25" s="74">
        <f t="shared" si="36"/>
        <v>46128</v>
      </c>
      <c r="BS25" s="74">
        <f t="shared" si="36"/>
        <v>46129</v>
      </c>
      <c r="BT25" s="75">
        <f t="shared" si="36"/>
        <v>46130</v>
      </c>
      <c r="BU25" s="500"/>
      <c r="BV25" s="501"/>
      <c r="BW25" s="74">
        <f>CC24+1</f>
        <v>46306</v>
      </c>
      <c r="BX25" s="74">
        <f t="shared" si="37"/>
        <v>46307</v>
      </c>
      <c r="BY25" s="74">
        <f t="shared" si="37"/>
        <v>46308</v>
      </c>
      <c r="BZ25" s="74">
        <f t="shared" si="37"/>
        <v>46309</v>
      </c>
      <c r="CA25" s="74">
        <f t="shared" si="37"/>
        <v>46310</v>
      </c>
      <c r="CB25" s="74">
        <f t="shared" si="37"/>
        <v>46311</v>
      </c>
      <c r="CC25" s="75">
        <f t="shared" si="37"/>
        <v>46312</v>
      </c>
      <c r="CF25" s="498"/>
      <c r="CG25" s="499"/>
      <c r="CH25" s="74">
        <f>CN24+1</f>
        <v>46124</v>
      </c>
      <c r="CI25" s="74">
        <f t="shared" si="38"/>
        <v>46125</v>
      </c>
      <c r="CJ25" s="74">
        <f t="shared" si="38"/>
        <v>46126</v>
      </c>
      <c r="CK25" s="74">
        <f t="shared" si="38"/>
        <v>46127</v>
      </c>
      <c r="CL25" s="74">
        <f t="shared" si="38"/>
        <v>46128</v>
      </c>
      <c r="CM25" s="74">
        <f t="shared" si="38"/>
        <v>46129</v>
      </c>
      <c r="CN25" s="75">
        <f t="shared" si="38"/>
        <v>46130</v>
      </c>
      <c r="CO25" s="500"/>
      <c r="CP25" s="501"/>
      <c r="CQ25" s="74">
        <f>CW24+1</f>
        <v>46306</v>
      </c>
      <c r="CR25" s="74">
        <f t="shared" si="39"/>
        <v>46307</v>
      </c>
      <c r="CS25" s="74">
        <f t="shared" si="39"/>
        <v>46308</v>
      </c>
      <c r="CT25" s="74">
        <f t="shared" si="39"/>
        <v>46309</v>
      </c>
      <c r="CU25" s="74">
        <f t="shared" si="39"/>
        <v>46310</v>
      </c>
      <c r="CV25" s="74">
        <f t="shared" si="39"/>
        <v>46311</v>
      </c>
      <c r="CW25" s="75">
        <f t="shared" si="39"/>
        <v>46312</v>
      </c>
    </row>
    <row r="26" spans="4:101" ht="6.75" customHeight="1">
      <c r="D26" s="494">
        <f>IF(MONTH(D20)=12,DATE(YEAR(D20)+1,1,1),DATE(YEAR(D20),MONTH(D20)+1,1))</f>
        <v>46113</v>
      </c>
      <c r="E26" s="495"/>
      <c r="F26" s="74">
        <f>L25+1</f>
        <v>46131</v>
      </c>
      <c r="G26" s="74">
        <f t="shared" si="30"/>
        <v>46132</v>
      </c>
      <c r="H26" s="74">
        <f t="shared" si="30"/>
        <v>46133</v>
      </c>
      <c r="I26" s="74">
        <f t="shared" si="30"/>
        <v>46134</v>
      </c>
      <c r="J26" s="74">
        <f t="shared" si="30"/>
        <v>46135</v>
      </c>
      <c r="K26" s="74">
        <f t="shared" si="30"/>
        <v>46136</v>
      </c>
      <c r="L26" s="75">
        <f t="shared" si="30"/>
        <v>46137</v>
      </c>
      <c r="M26" s="494">
        <f>IF(MONTH(M20)=12,DATE(YEAR(M20)+1,1,1),DATE(YEAR(M20),MONTH(M20)+1,1))</f>
        <v>46296</v>
      </c>
      <c r="N26" s="495"/>
      <c r="O26" s="74">
        <f>U25+1</f>
        <v>46313</v>
      </c>
      <c r="P26" s="74">
        <f t="shared" si="31"/>
        <v>46314</v>
      </c>
      <c r="Q26" s="74">
        <f t="shared" si="31"/>
        <v>46315</v>
      </c>
      <c r="R26" s="74">
        <f t="shared" si="31"/>
        <v>46316</v>
      </c>
      <c r="S26" s="74">
        <f t="shared" si="31"/>
        <v>46317</v>
      </c>
      <c r="T26" s="74">
        <f t="shared" si="31"/>
        <v>46318</v>
      </c>
      <c r="U26" s="75">
        <f t="shared" si="31"/>
        <v>46319</v>
      </c>
      <c r="X26" s="494">
        <f>IF(MONTH(X20)=12,DATE(YEAR(X20)+1,1,1),DATE(YEAR(X20),MONTH(X20)+1,1))</f>
        <v>46113</v>
      </c>
      <c r="Y26" s="495"/>
      <c r="Z26" s="74">
        <f>AF25+1</f>
        <v>46131</v>
      </c>
      <c r="AA26" s="74">
        <f t="shared" si="32"/>
        <v>46132</v>
      </c>
      <c r="AB26" s="74">
        <f t="shared" si="32"/>
        <v>46133</v>
      </c>
      <c r="AC26" s="74">
        <f t="shared" si="32"/>
        <v>46134</v>
      </c>
      <c r="AD26" s="74">
        <f t="shared" si="32"/>
        <v>46135</v>
      </c>
      <c r="AE26" s="74">
        <f t="shared" si="32"/>
        <v>46136</v>
      </c>
      <c r="AF26" s="75">
        <f t="shared" si="32"/>
        <v>46137</v>
      </c>
      <c r="AG26" s="494">
        <f>IF(MONTH(AG20)=12,DATE(YEAR(AG20)+1,1,1),DATE(YEAR(AG20),MONTH(AG20)+1,1))</f>
        <v>46296</v>
      </c>
      <c r="AH26" s="495"/>
      <c r="AI26" s="74">
        <f>AO25+1</f>
        <v>46313</v>
      </c>
      <c r="AJ26" s="74">
        <f t="shared" si="33"/>
        <v>46314</v>
      </c>
      <c r="AK26" s="74">
        <f t="shared" si="33"/>
        <v>46315</v>
      </c>
      <c r="AL26" s="74">
        <f t="shared" si="33"/>
        <v>46316</v>
      </c>
      <c r="AM26" s="74">
        <f t="shared" si="33"/>
        <v>46317</v>
      </c>
      <c r="AN26" s="74">
        <f t="shared" si="33"/>
        <v>46318</v>
      </c>
      <c r="AO26" s="75">
        <f t="shared" si="33"/>
        <v>46319</v>
      </c>
      <c r="AR26" s="494">
        <f>IF(MONTH(AR20)=12,DATE(YEAR(AR20)+1,1,1),DATE(YEAR(AR20),MONTH(AR20)+1,1))</f>
        <v>46113</v>
      </c>
      <c r="AS26" s="495"/>
      <c r="AT26" s="74">
        <f>AZ25+1</f>
        <v>46131</v>
      </c>
      <c r="AU26" s="74">
        <f t="shared" si="34"/>
        <v>46132</v>
      </c>
      <c r="AV26" s="74">
        <f t="shared" si="34"/>
        <v>46133</v>
      </c>
      <c r="AW26" s="74">
        <f t="shared" si="34"/>
        <v>46134</v>
      </c>
      <c r="AX26" s="74">
        <f t="shared" si="34"/>
        <v>46135</v>
      </c>
      <c r="AY26" s="74">
        <f t="shared" si="34"/>
        <v>46136</v>
      </c>
      <c r="AZ26" s="75">
        <f t="shared" si="34"/>
        <v>46137</v>
      </c>
      <c r="BA26" s="494">
        <f>IF(MONTH(BA20)=12,DATE(YEAR(BA20)+1,1,1),DATE(YEAR(BA20),MONTH(BA20)+1,1))</f>
        <v>46296</v>
      </c>
      <c r="BB26" s="495"/>
      <c r="BC26" s="74">
        <f>BI25+1</f>
        <v>46313</v>
      </c>
      <c r="BD26" s="74">
        <f t="shared" si="35"/>
        <v>46314</v>
      </c>
      <c r="BE26" s="74">
        <f t="shared" si="35"/>
        <v>46315</v>
      </c>
      <c r="BF26" s="74">
        <f t="shared" si="35"/>
        <v>46316</v>
      </c>
      <c r="BG26" s="74">
        <f t="shared" si="35"/>
        <v>46317</v>
      </c>
      <c r="BH26" s="74">
        <f t="shared" si="35"/>
        <v>46318</v>
      </c>
      <c r="BI26" s="75">
        <f t="shared" si="35"/>
        <v>46319</v>
      </c>
      <c r="BL26" s="494">
        <f>IF(MONTH(BL20)=12,DATE(YEAR(BL20)+1,1,1),DATE(YEAR(BL20),MONTH(BL20)+1,1))</f>
        <v>46113</v>
      </c>
      <c r="BM26" s="495"/>
      <c r="BN26" s="74">
        <f>BT25+1</f>
        <v>46131</v>
      </c>
      <c r="BO26" s="74">
        <f t="shared" si="36"/>
        <v>46132</v>
      </c>
      <c r="BP26" s="74">
        <f t="shared" si="36"/>
        <v>46133</v>
      </c>
      <c r="BQ26" s="74">
        <f t="shared" si="36"/>
        <v>46134</v>
      </c>
      <c r="BR26" s="74">
        <f t="shared" si="36"/>
        <v>46135</v>
      </c>
      <c r="BS26" s="74">
        <f t="shared" si="36"/>
        <v>46136</v>
      </c>
      <c r="BT26" s="75">
        <f t="shared" si="36"/>
        <v>46137</v>
      </c>
      <c r="BU26" s="494">
        <f>IF(MONTH(BU20)=12,DATE(YEAR(BU20)+1,1,1),DATE(YEAR(BU20),MONTH(BU20)+1,1))</f>
        <v>46296</v>
      </c>
      <c r="BV26" s="495"/>
      <c r="BW26" s="74">
        <f>CC25+1</f>
        <v>46313</v>
      </c>
      <c r="BX26" s="74">
        <f t="shared" si="37"/>
        <v>46314</v>
      </c>
      <c r="BY26" s="74">
        <f t="shared" si="37"/>
        <v>46315</v>
      </c>
      <c r="BZ26" s="74">
        <f t="shared" si="37"/>
        <v>46316</v>
      </c>
      <c r="CA26" s="74">
        <f t="shared" si="37"/>
        <v>46317</v>
      </c>
      <c r="CB26" s="74">
        <f t="shared" si="37"/>
        <v>46318</v>
      </c>
      <c r="CC26" s="75">
        <f t="shared" si="37"/>
        <v>46319</v>
      </c>
      <c r="CF26" s="494">
        <f>IF(MONTH(CF20)=12,DATE(YEAR(CF20)+1,1,1),DATE(YEAR(CF20),MONTH(CF20)+1,1))</f>
        <v>46113</v>
      </c>
      <c r="CG26" s="495"/>
      <c r="CH26" s="74">
        <f>CN25+1</f>
        <v>46131</v>
      </c>
      <c r="CI26" s="74">
        <f t="shared" si="38"/>
        <v>46132</v>
      </c>
      <c r="CJ26" s="74">
        <f t="shared" si="38"/>
        <v>46133</v>
      </c>
      <c r="CK26" s="74">
        <f t="shared" si="38"/>
        <v>46134</v>
      </c>
      <c r="CL26" s="74">
        <f t="shared" si="38"/>
        <v>46135</v>
      </c>
      <c r="CM26" s="74">
        <f t="shared" si="38"/>
        <v>46136</v>
      </c>
      <c r="CN26" s="75">
        <f t="shared" si="38"/>
        <v>46137</v>
      </c>
      <c r="CO26" s="494">
        <f>IF(MONTH(CO20)=12,DATE(YEAR(CO20)+1,1,1),DATE(YEAR(CO20),MONTH(CO20)+1,1))</f>
        <v>46296</v>
      </c>
      <c r="CP26" s="495"/>
      <c r="CQ26" s="74">
        <f>CW25+1</f>
        <v>46313</v>
      </c>
      <c r="CR26" s="74">
        <f t="shared" si="39"/>
        <v>46314</v>
      </c>
      <c r="CS26" s="74">
        <f t="shared" si="39"/>
        <v>46315</v>
      </c>
      <c r="CT26" s="74">
        <f t="shared" si="39"/>
        <v>46316</v>
      </c>
      <c r="CU26" s="74">
        <f t="shared" si="39"/>
        <v>46317</v>
      </c>
      <c r="CV26" s="74">
        <f t="shared" si="39"/>
        <v>46318</v>
      </c>
      <c r="CW26" s="75">
        <f t="shared" si="39"/>
        <v>46319</v>
      </c>
    </row>
    <row r="27" spans="4:101" ht="8.25" customHeight="1">
      <c r="D27" s="502" t="str">
        <f>IF(D26&gt;=43586,"R"&amp;(YEAR(D26)-2018),"")</f>
        <v>R8</v>
      </c>
      <c r="E27" s="503"/>
      <c r="F27" s="74">
        <f>IF(DAY(L26)+1&gt;IF(MONTH(D26)=12,31,DATE(YEAR(D26),MONTH(D26)+1,1)-D26),"",L26+1)</f>
        <v>46138</v>
      </c>
      <c r="G27" s="74">
        <f>IF(F27="","",IF(DAY(F27)+1&gt;IF(MONTH(D26)=12,31,DATE(YEAR(D26),MONTH(D26)+1,1)-D26),"",F27+1))</f>
        <v>46139</v>
      </c>
      <c r="H27" s="74">
        <f>IF(G27="","",IF(DAY(G27)+1&gt;IF(MONTH(D26)=12,31,DATE(YEAR(D26),MONTH(D26)+1,1)-D26),"",G27+1))</f>
        <v>46140</v>
      </c>
      <c r="I27" s="74">
        <f>IF(H27="","",IF(DAY(H27)+1&gt;IF(MONTH(D26)=12,31,DATE(YEAR(D26),MONTH(D26)+1,1)-D26),"",H27+1))</f>
        <v>46141</v>
      </c>
      <c r="J27" s="74">
        <f>IF(I27="","",IF(DAY(I27)+1&gt;IF(MONTH(D26)=12,31,DATE(YEAR(D26),MONTH(D26)+1,1)-D26),"",I27+1))</f>
        <v>46142</v>
      </c>
      <c r="K27" s="74" t="str">
        <f>IF(J27="","",IF(DAY(J27)+1&gt;IF(MONTH(D26)=12,31,DATE(YEAR(D26),MONTH(D26)+1,1)-D26),"",J27+1))</f>
        <v/>
      </c>
      <c r="L27" s="75" t="str">
        <f>IF(K27="","",IF(DAY(K27)+1&gt;IF(MONTH(D26)=12,31,DATE(YEAR(D26),MONTH(D26)+1,1)-D26),"",K27+1))</f>
        <v/>
      </c>
      <c r="M27" s="502" t="str">
        <f>IF(M26&gt;=43586,"R"&amp;(YEAR(M26)-2018),"")</f>
        <v>R8</v>
      </c>
      <c r="N27" s="503"/>
      <c r="O27" s="74">
        <f>IF(DAY(U26)+1&gt;IF(MONTH(M26)=12,31,DATE(YEAR(M26),MONTH(M26)+1,1)-M26),"",U26+1)</f>
        <v>46320</v>
      </c>
      <c r="P27" s="74">
        <f>IF(O27="","",IF(DAY(O27)+1&gt;IF(MONTH(M26)=12,31,DATE(YEAR(M26),MONTH(M26)+1,1)-M26),"",O27+1))</f>
        <v>46321</v>
      </c>
      <c r="Q27" s="74">
        <f>IF(P27="","",IF(DAY(P27)+1&gt;IF(MONTH(M26)=12,31,DATE(YEAR(M26),MONTH(M26)+1,1)-M26),"",P27+1))</f>
        <v>46322</v>
      </c>
      <c r="R27" s="74">
        <f>IF(Q27="","",IF(DAY(Q27)+1&gt;IF(MONTH(M26)=12,31,DATE(YEAR(M26),MONTH(M26)+1,1)-M26),"",Q27+1))</f>
        <v>46323</v>
      </c>
      <c r="S27" s="74">
        <f>IF(R27="","",IF(DAY(R27)+1&gt;IF(MONTH(M26)=12,31,DATE(YEAR(M26),MONTH(M26)+1,1)-M26),"",R27+1))</f>
        <v>46324</v>
      </c>
      <c r="T27" s="74">
        <f>IF(S27="","",IF(DAY(S27)+1&gt;IF(MONTH(M26)=12,31,DATE(YEAR(M26),MONTH(M26)+1,1)-M26),"",S27+1))</f>
        <v>46325</v>
      </c>
      <c r="U27" s="75">
        <f>IF(T27="","",IF(DAY(T27)+1&gt;IF(MONTH(M26)=12,31,DATE(YEAR(M26),MONTH(M26)+1,1)-M26),"",T27+1))</f>
        <v>46326</v>
      </c>
      <c r="X27" s="502" t="str">
        <f>IF(X26&gt;=43586,"R"&amp;(YEAR(X26)-2018),"")</f>
        <v>R8</v>
      </c>
      <c r="Y27" s="503"/>
      <c r="Z27" s="74">
        <f>IF(DAY(AF26)+1&gt;IF(MONTH(X26)=12,31,DATE(YEAR(X26),MONTH(X26)+1,1)-X26),"",AF26+1)</f>
        <v>46138</v>
      </c>
      <c r="AA27" s="74">
        <f>IF(Z27="","",IF(DAY(Z27)+1&gt;IF(MONTH(X26)=12,31,DATE(YEAR(X26),MONTH(X26)+1,1)-X26),"",Z27+1))</f>
        <v>46139</v>
      </c>
      <c r="AB27" s="74">
        <f>IF(AA27="","",IF(DAY(AA27)+1&gt;IF(MONTH(X26)=12,31,DATE(YEAR(X26),MONTH(X26)+1,1)-X26),"",AA27+1))</f>
        <v>46140</v>
      </c>
      <c r="AC27" s="74">
        <f>IF(AB27="","",IF(DAY(AB27)+1&gt;IF(MONTH(X26)=12,31,DATE(YEAR(X26),MONTH(X26)+1,1)-X26),"",AB27+1))</f>
        <v>46141</v>
      </c>
      <c r="AD27" s="74">
        <f>IF(AC27="","",IF(DAY(AC27)+1&gt;IF(MONTH(X26)=12,31,DATE(YEAR(X26),MONTH(X26)+1,1)-X26),"",AC27+1))</f>
        <v>46142</v>
      </c>
      <c r="AE27" s="74" t="str">
        <f>IF(AD27="","",IF(DAY(AD27)+1&gt;IF(MONTH(X26)=12,31,DATE(YEAR(X26),MONTH(X26)+1,1)-X26),"",AD27+1))</f>
        <v/>
      </c>
      <c r="AF27" s="75" t="str">
        <f>IF(AE27="","",IF(DAY(AE27)+1&gt;IF(MONTH(X26)=12,31,DATE(YEAR(X26),MONTH(X26)+1,1)-X26),"",AE27+1))</f>
        <v/>
      </c>
      <c r="AG27" s="502" t="str">
        <f>IF(AG26&gt;=43586,"R"&amp;(YEAR(AG26)-2018),"")</f>
        <v>R8</v>
      </c>
      <c r="AH27" s="503"/>
      <c r="AI27" s="74">
        <f>IF(DAY(AO26)+1&gt;IF(MONTH(AG26)=12,31,DATE(YEAR(AG26),MONTH(AG26)+1,1)-AG26),"",AO26+1)</f>
        <v>46320</v>
      </c>
      <c r="AJ27" s="74">
        <f>IF(AI27="","",IF(DAY(AI27)+1&gt;IF(MONTH(AG26)=12,31,DATE(YEAR(AG26),MONTH(AG26)+1,1)-AG26),"",AI27+1))</f>
        <v>46321</v>
      </c>
      <c r="AK27" s="74">
        <f>IF(AJ27="","",IF(DAY(AJ27)+1&gt;IF(MONTH(AG26)=12,31,DATE(YEAR(AG26),MONTH(AG26)+1,1)-AG26),"",AJ27+1))</f>
        <v>46322</v>
      </c>
      <c r="AL27" s="74">
        <f>IF(AK27="","",IF(DAY(AK27)+1&gt;IF(MONTH(AG26)=12,31,DATE(YEAR(AG26),MONTH(AG26)+1,1)-AG26),"",AK27+1))</f>
        <v>46323</v>
      </c>
      <c r="AM27" s="74">
        <f>IF(AL27="","",IF(DAY(AL27)+1&gt;IF(MONTH(AG26)=12,31,DATE(YEAR(AG26),MONTH(AG26)+1,1)-AG26),"",AL27+1))</f>
        <v>46324</v>
      </c>
      <c r="AN27" s="74">
        <f>IF(AM27="","",IF(DAY(AM27)+1&gt;IF(MONTH(AG26)=12,31,DATE(YEAR(AG26),MONTH(AG26)+1,1)-AG26),"",AM27+1))</f>
        <v>46325</v>
      </c>
      <c r="AO27" s="75">
        <f>IF(AN27="","",IF(DAY(AN27)+1&gt;IF(MONTH(AG26)=12,31,DATE(YEAR(AG26),MONTH(AG26)+1,1)-AG26),"",AN27+1))</f>
        <v>46326</v>
      </c>
      <c r="AR27" s="502" t="str">
        <f>IF(AR26&gt;=43586,"R"&amp;(YEAR(AR26)-2018),"")</f>
        <v>R8</v>
      </c>
      <c r="AS27" s="503"/>
      <c r="AT27" s="74">
        <f>IF(DAY(AZ26)+1&gt;IF(MONTH(AR26)=12,31,DATE(YEAR(AR26),MONTH(AR26)+1,1)-AR26),"",AZ26+1)</f>
        <v>46138</v>
      </c>
      <c r="AU27" s="74">
        <f>IF(AT27="","",IF(DAY(AT27)+1&gt;IF(MONTH(AR26)=12,31,DATE(YEAR(AR26),MONTH(AR26)+1,1)-AR26),"",AT27+1))</f>
        <v>46139</v>
      </c>
      <c r="AV27" s="74">
        <f>IF(AU27="","",IF(DAY(AU27)+1&gt;IF(MONTH(AR26)=12,31,DATE(YEAR(AR26),MONTH(AR26)+1,1)-AR26),"",AU27+1))</f>
        <v>46140</v>
      </c>
      <c r="AW27" s="74">
        <f>IF(AV27="","",IF(DAY(AV27)+1&gt;IF(MONTH(AR26)=12,31,DATE(YEAR(AR26),MONTH(AR26)+1,1)-AR26),"",AV27+1))</f>
        <v>46141</v>
      </c>
      <c r="AX27" s="74">
        <f>IF(AW27="","",IF(DAY(AW27)+1&gt;IF(MONTH(AR26)=12,31,DATE(YEAR(AR26),MONTH(AR26)+1,1)-AR26),"",AW27+1))</f>
        <v>46142</v>
      </c>
      <c r="AY27" s="74" t="str">
        <f>IF(AX27="","",IF(DAY(AX27)+1&gt;IF(MONTH(AR26)=12,31,DATE(YEAR(AR26),MONTH(AR26)+1,1)-AR26),"",AX27+1))</f>
        <v/>
      </c>
      <c r="AZ27" s="75" t="str">
        <f>IF(AY27="","",IF(DAY(AY27)+1&gt;IF(MONTH(AR26)=12,31,DATE(YEAR(AR26),MONTH(AR26)+1,1)-AR26),"",AY27+1))</f>
        <v/>
      </c>
      <c r="BA27" s="502" t="str">
        <f>IF(BA26&gt;=43586,"R"&amp;(YEAR(BA26)-2018),"")</f>
        <v>R8</v>
      </c>
      <c r="BB27" s="503"/>
      <c r="BC27" s="74">
        <f>IF(DAY(BI26)+1&gt;IF(MONTH(BA26)=12,31,DATE(YEAR(BA26),MONTH(BA26)+1,1)-BA26),"",BI26+1)</f>
        <v>46320</v>
      </c>
      <c r="BD27" s="74">
        <f>IF(BC27="","",IF(DAY(BC27)+1&gt;IF(MONTH(BA26)=12,31,DATE(YEAR(BA26),MONTH(BA26)+1,1)-BA26),"",BC27+1))</f>
        <v>46321</v>
      </c>
      <c r="BE27" s="74">
        <f>IF(BD27="","",IF(DAY(BD27)+1&gt;IF(MONTH(BA26)=12,31,DATE(YEAR(BA26),MONTH(BA26)+1,1)-BA26),"",BD27+1))</f>
        <v>46322</v>
      </c>
      <c r="BF27" s="74">
        <f>IF(BE27="","",IF(DAY(BE27)+1&gt;IF(MONTH(BA26)=12,31,DATE(YEAR(BA26),MONTH(BA26)+1,1)-BA26),"",BE27+1))</f>
        <v>46323</v>
      </c>
      <c r="BG27" s="74">
        <f>IF(BF27="","",IF(DAY(BF27)+1&gt;IF(MONTH(BA26)=12,31,DATE(YEAR(BA26),MONTH(BA26)+1,1)-BA26),"",BF27+1))</f>
        <v>46324</v>
      </c>
      <c r="BH27" s="74">
        <f>IF(BG27="","",IF(DAY(BG27)+1&gt;IF(MONTH(BA26)=12,31,DATE(YEAR(BA26),MONTH(BA26)+1,1)-BA26),"",BG27+1))</f>
        <v>46325</v>
      </c>
      <c r="BI27" s="75">
        <f>IF(BH27="","",IF(DAY(BH27)+1&gt;IF(MONTH(BA26)=12,31,DATE(YEAR(BA26),MONTH(BA26)+1,1)-BA26),"",BH27+1))</f>
        <v>46326</v>
      </c>
      <c r="BL27" s="502" t="str">
        <f>IF(BL26&gt;=43586,"R"&amp;(YEAR(BL26)-2018),"")</f>
        <v>R8</v>
      </c>
      <c r="BM27" s="503"/>
      <c r="BN27" s="74">
        <f>IF(DAY(BT26)+1&gt;IF(MONTH(BL26)=12,31,DATE(YEAR(BL26),MONTH(BL26)+1,1)-BL26),"",BT26+1)</f>
        <v>46138</v>
      </c>
      <c r="BO27" s="74">
        <f>IF(BN27="","",IF(DAY(BN27)+1&gt;IF(MONTH(BL26)=12,31,DATE(YEAR(BL26),MONTH(BL26)+1,1)-BL26),"",BN27+1))</f>
        <v>46139</v>
      </c>
      <c r="BP27" s="74">
        <f>IF(BO27="","",IF(DAY(BO27)+1&gt;IF(MONTH(BL26)=12,31,DATE(YEAR(BL26),MONTH(BL26)+1,1)-BL26),"",BO27+1))</f>
        <v>46140</v>
      </c>
      <c r="BQ27" s="74">
        <f>IF(BP27="","",IF(DAY(BP27)+1&gt;IF(MONTH(BL26)=12,31,DATE(YEAR(BL26),MONTH(BL26)+1,1)-BL26),"",BP27+1))</f>
        <v>46141</v>
      </c>
      <c r="BR27" s="74">
        <f>IF(BQ27="","",IF(DAY(BQ27)+1&gt;IF(MONTH(BL26)=12,31,DATE(YEAR(BL26),MONTH(BL26)+1,1)-BL26),"",BQ27+1))</f>
        <v>46142</v>
      </c>
      <c r="BS27" s="74" t="str">
        <f>IF(BR27="","",IF(DAY(BR27)+1&gt;IF(MONTH(BL26)=12,31,DATE(YEAR(BL26),MONTH(BL26)+1,1)-BL26),"",BR27+1))</f>
        <v/>
      </c>
      <c r="BT27" s="75" t="str">
        <f>IF(BS27="","",IF(DAY(BS27)+1&gt;IF(MONTH(BL26)=12,31,DATE(YEAR(BL26),MONTH(BL26)+1,1)-BL26),"",BS27+1))</f>
        <v/>
      </c>
      <c r="BU27" s="502" t="str">
        <f>IF(BU26&gt;=43586,"R"&amp;(YEAR(BU26)-2018),"")</f>
        <v>R8</v>
      </c>
      <c r="BV27" s="503"/>
      <c r="BW27" s="74">
        <f>IF(DAY(CC26)+1&gt;IF(MONTH(BU26)=12,31,DATE(YEAR(BU26),MONTH(BU26)+1,1)-BU26),"",CC26+1)</f>
        <v>46320</v>
      </c>
      <c r="BX27" s="74">
        <f>IF(BW27="","",IF(DAY(BW27)+1&gt;IF(MONTH(BU26)=12,31,DATE(YEAR(BU26),MONTH(BU26)+1,1)-BU26),"",BW27+1))</f>
        <v>46321</v>
      </c>
      <c r="BY27" s="74">
        <f>IF(BX27="","",IF(DAY(BX27)+1&gt;IF(MONTH(BU26)=12,31,DATE(YEAR(BU26),MONTH(BU26)+1,1)-BU26),"",BX27+1))</f>
        <v>46322</v>
      </c>
      <c r="BZ27" s="74">
        <f>IF(BY27="","",IF(DAY(BY27)+1&gt;IF(MONTH(BU26)=12,31,DATE(YEAR(BU26),MONTH(BU26)+1,1)-BU26),"",BY27+1))</f>
        <v>46323</v>
      </c>
      <c r="CA27" s="74">
        <f>IF(BZ27="","",IF(DAY(BZ27)+1&gt;IF(MONTH(BU26)=12,31,DATE(YEAR(BU26),MONTH(BU26)+1,1)-BU26),"",BZ27+1))</f>
        <v>46324</v>
      </c>
      <c r="CB27" s="74">
        <f>IF(CA27="","",IF(DAY(CA27)+1&gt;IF(MONTH(BU26)=12,31,DATE(YEAR(BU26),MONTH(BU26)+1,1)-BU26),"",CA27+1))</f>
        <v>46325</v>
      </c>
      <c r="CC27" s="75">
        <f>IF(CB27="","",IF(DAY(CB27)+1&gt;IF(MONTH(BU26)=12,31,DATE(YEAR(BU26),MONTH(BU26)+1,1)-BU26),"",CB27+1))</f>
        <v>46326</v>
      </c>
      <c r="CF27" s="502" t="str">
        <f>IF(CF26&gt;=43586,"R"&amp;(YEAR(CF26)-2018),"")</f>
        <v>R8</v>
      </c>
      <c r="CG27" s="503"/>
      <c r="CH27" s="74">
        <f>IF(DAY(CN26)+1&gt;IF(MONTH(CF26)=12,31,DATE(YEAR(CF26),MONTH(CF26)+1,1)-CF26),"",CN26+1)</f>
        <v>46138</v>
      </c>
      <c r="CI27" s="74">
        <f>IF(CH27="","",IF(DAY(CH27)+1&gt;IF(MONTH(CF26)=12,31,DATE(YEAR(CF26),MONTH(CF26)+1,1)-CF26),"",CH27+1))</f>
        <v>46139</v>
      </c>
      <c r="CJ27" s="74">
        <f>IF(CI27="","",IF(DAY(CI27)+1&gt;IF(MONTH(CF26)=12,31,DATE(YEAR(CF26),MONTH(CF26)+1,1)-CF26),"",CI27+1))</f>
        <v>46140</v>
      </c>
      <c r="CK27" s="74">
        <f>IF(CJ27="","",IF(DAY(CJ27)+1&gt;IF(MONTH(CF26)=12,31,DATE(YEAR(CF26),MONTH(CF26)+1,1)-CF26),"",CJ27+1))</f>
        <v>46141</v>
      </c>
      <c r="CL27" s="74">
        <f>IF(CK27="","",IF(DAY(CK27)+1&gt;IF(MONTH(CF26)=12,31,DATE(YEAR(CF26),MONTH(CF26)+1,1)-CF26),"",CK27+1))</f>
        <v>46142</v>
      </c>
      <c r="CM27" s="74" t="str">
        <f>IF(CL27="","",IF(DAY(CL27)+1&gt;IF(MONTH(CF26)=12,31,DATE(YEAR(CF26),MONTH(CF26)+1,1)-CF26),"",CL27+1))</f>
        <v/>
      </c>
      <c r="CN27" s="75" t="str">
        <f>IF(CM27="","",IF(DAY(CM27)+1&gt;IF(MONTH(CF26)=12,31,DATE(YEAR(CF26),MONTH(CF26)+1,1)-CF26),"",CM27+1))</f>
        <v/>
      </c>
      <c r="CO27" s="502" t="str">
        <f>IF(CO26&gt;=43586,"R"&amp;(YEAR(CO26)-2018),"")</f>
        <v>R8</v>
      </c>
      <c r="CP27" s="503"/>
      <c r="CQ27" s="74">
        <f>IF(DAY(CW26)+1&gt;IF(MONTH(CO26)=12,31,DATE(YEAR(CO26),MONTH(CO26)+1,1)-CO26),"",CW26+1)</f>
        <v>46320</v>
      </c>
      <c r="CR27" s="74">
        <f>IF(CQ27="","",IF(DAY(CQ27)+1&gt;IF(MONTH(CO26)=12,31,DATE(YEAR(CO26),MONTH(CO26)+1,1)-CO26),"",CQ27+1))</f>
        <v>46321</v>
      </c>
      <c r="CS27" s="74">
        <f>IF(CR27="","",IF(DAY(CR27)+1&gt;IF(MONTH(CO26)=12,31,DATE(YEAR(CO26),MONTH(CO26)+1,1)-CO26),"",CR27+1))</f>
        <v>46322</v>
      </c>
      <c r="CT27" s="74">
        <f>IF(CS27="","",IF(DAY(CS27)+1&gt;IF(MONTH(CO26)=12,31,DATE(YEAR(CO26),MONTH(CO26)+1,1)-CO26),"",CS27+1))</f>
        <v>46323</v>
      </c>
      <c r="CU27" s="74">
        <f>IF(CT27="","",IF(DAY(CT27)+1&gt;IF(MONTH(CO26)=12,31,DATE(YEAR(CO26),MONTH(CO26)+1,1)-CO26),"",CT27+1))</f>
        <v>46324</v>
      </c>
      <c r="CV27" s="74">
        <f>IF(CU27="","",IF(DAY(CU27)+1&gt;IF(MONTH(CO26)=12,31,DATE(YEAR(CO26),MONTH(CO26)+1,1)-CO26),"",CU27+1))</f>
        <v>46325</v>
      </c>
      <c r="CW27" s="75">
        <f>IF(CV27="","",IF(DAY(CV27)+1&gt;IF(MONTH(CO26)=12,31,DATE(YEAR(CO26),MONTH(CO26)+1,1)-CO26),"",CV27+1))</f>
        <v>46326</v>
      </c>
    </row>
    <row r="28" spans="4:101" ht="8.25" customHeight="1">
      <c r="D28" s="496" t="str">
        <f>IF(DAY(F28)&lt;=29,"",MONTH(F28)&amp;"月")</f>
        <v/>
      </c>
      <c r="E28" s="497"/>
      <c r="F28" s="72">
        <f>IF(WEEKDAY(D31)=1,D31,(IF(WEEKDAY(D31)=2,D31-1,(IF(WEEKDAY(D31)=3,D31-2,(IF(WEEKDAY(D31)=4,D31-3,(IF(WEEKDAY(D31)=5,D31-4,IF(WEEKDAY(D31)=6,D31-5,D31-6))))))))))</f>
        <v>46138</v>
      </c>
      <c r="G28" s="72">
        <f t="shared" ref="G28:L31" si="40">F28+1</f>
        <v>46139</v>
      </c>
      <c r="H28" s="72">
        <f t="shared" si="40"/>
        <v>46140</v>
      </c>
      <c r="I28" s="72">
        <f t="shared" si="40"/>
        <v>46141</v>
      </c>
      <c r="J28" s="72">
        <f t="shared" si="40"/>
        <v>46142</v>
      </c>
      <c r="K28" s="72">
        <f t="shared" si="40"/>
        <v>46143</v>
      </c>
      <c r="L28" s="73">
        <f t="shared" si="40"/>
        <v>46144</v>
      </c>
      <c r="M28" s="496" t="str">
        <f>IF(DAY(O28)&lt;=29,"",MONTH(O28)&amp;"月")</f>
        <v/>
      </c>
      <c r="N28" s="497"/>
      <c r="O28" s="72">
        <f>IF(WEEKDAY(M31)=1,M31,(IF(WEEKDAY(M31)=2,M31-1,(IF(WEEKDAY(M31)=3,M31-2,(IF(WEEKDAY(M31)=4,M31-3,(IF(WEEKDAY(M31)=5,M31-4,IF(WEEKDAY(M31)=6,M31-5,M31-6))))))))))</f>
        <v>46327</v>
      </c>
      <c r="P28" s="72">
        <f t="shared" ref="P28:U31" si="41">O28+1</f>
        <v>46328</v>
      </c>
      <c r="Q28" s="72">
        <f t="shared" si="41"/>
        <v>46329</v>
      </c>
      <c r="R28" s="72">
        <f t="shared" si="41"/>
        <v>46330</v>
      </c>
      <c r="S28" s="72">
        <f t="shared" si="41"/>
        <v>46331</v>
      </c>
      <c r="T28" s="72">
        <f t="shared" si="41"/>
        <v>46332</v>
      </c>
      <c r="U28" s="73">
        <f t="shared" si="41"/>
        <v>46333</v>
      </c>
      <c r="X28" s="496" t="str">
        <f>IF(DAY(Z28)&lt;=29,"",MONTH(Z28)&amp;"月")</f>
        <v/>
      </c>
      <c r="Y28" s="497"/>
      <c r="Z28" s="72">
        <f>IF(WEEKDAY(X31)=1,X31,(IF(WEEKDAY(X31)=2,X31-1,(IF(WEEKDAY(X31)=3,X31-2,(IF(WEEKDAY(X31)=4,X31-3,(IF(WEEKDAY(X31)=5,X31-4,IF(WEEKDAY(X31)=6,X31-5,X31-6))))))))))</f>
        <v>46138</v>
      </c>
      <c r="AA28" s="72">
        <f t="shared" ref="AA28:AF31" si="42">Z28+1</f>
        <v>46139</v>
      </c>
      <c r="AB28" s="72">
        <f t="shared" si="42"/>
        <v>46140</v>
      </c>
      <c r="AC28" s="72">
        <f t="shared" si="42"/>
        <v>46141</v>
      </c>
      <c r="AD28" s="72">
        <f t="shared" si="42"/>
        <v>46142</v>
      </c>
      <c r="AE28" s="72">
        <f t="shared" si="42"/>
        <v>46143</v>
      </c>
      <c r="AF28" s="73">
        <f t="shared" si="42"/>
        <v>46144</v>
      </c>
      <c r="AG28" s="496" t="str">
        <f>IF(DAY(AI28)&lt;=29,"",MONTH(AI28)&amp;"月")</f>
        <v/>
      </c>
      <c r="AH28" s="497"/>
      <c r="AI28" s="72">
        <f>IF(WEEKDAY(AG31)=1,AG31,(IF(WEEKDAY(AG31)=2,AG31-1,(IF(WEEKDAY(AG31)=3,AG31-2,(IF(WEEKDAY(AG31)=4,AG31-3,(IF(WEEKDAY(AG31)=5,AG31-4,IF(WEEKDAY(AG31)=6,AG31-5,AG31-6))))))))))</f>
        <v>46327</v>
      </c>
      <c r="AJ28" s="72">
        <f t="shared" ref="AJ28:AO31" si="43">AI28+1</f>
        <v>46328</v>
      </c>
      <c r="AK28" s="72">
        <f t="shared" si="43"/>
        <v>46329</v>
      </c>
      <c r="AL28" s="72">
        <f t="shared" si="43"/>
        <v>46330</v>
      </c>
      <c r="AM28" s="72">
        <f t="shared" si="43"/>
        <v>46331</v>
      </c>
      <c r="AN28" s="72">
        <f t="shared" si="43"/>
        <v>46332</v>
      </c>
      <c r="AO28" s="73">
        <f t="shared" si="43"/>
        <v>46333</v>
      </c>
      <c r="AR28" s="496" t="str">
        <f>IF(DAY(AT28)&lt;=29,"",MONTH(AT28)&amp;"月")</f>
        <v/>
      </c>
      <c r="AS28" s="497"/>
      <c r="AT28" s="72">
        <f>IF(WEEKDAY(AR31)=1,AR31,(IF(WEEKDAY(AR31)=2,AR31-1,(IF(WEEKDAY(AR31)=3,AR31-2,(IF(WEEKDAY(AR31)=4,AR31-3,(IF(WEEKDAY(AR31)=5,AR31-4,IF(WEEKDAY(AR31)=6,AR31-5,AR31-6))))))))))</f>
        <v>46138</v>
      </c>
      <c r="AU28" s="72">
        <f t="shared" ref="AU28:AZ31" si="44">AT28+1</f>
        <v>46139</v>
      </c>
      <c r="AV28" s="72">
        <f t="shared" si="44"/>
        <v>46140</v>
      </c>
      <c r="AW28" s="72">
        <f t="shared" si="44"/>
        <v>46141</v>
      </c>
      <c r="AX28" s="72">
        <f t="shared" si="44"/>
        <v>46142</v>
      </c>
      <c r="AY28" s="72">
        <f t="shared" si="44"/>
        <v>46143</v>
      </c>
      <c r="AZ28" s="73">
        <f t="shared" si="44"/>
        <v>46144</v>
      </c>
      <c r="BA28" s="496" t="str">
        <f>IF(DAY(BC28)&lt;=29,"",MONTH(BC28)&amp;"月")</f>
        <v/>
      </c>
      <c r="BB28" s="497"/>
      <c r="BC28" s="72">
        <f>IF(WEEKDAY(BA31)=1,BA31,(IF(WEEKDAY(BA31)=2,BA31-1,(IF(WEEKDAY(BA31)=3,BA31-2,(IF(WEEKDAY(BA31)=4,BA31-3,(IF(WEEKDAY(BA31)=5,BA31-4,IF(WEEKDAY(BA31)=6,BA31-5,BA31-6))))))))))</f>
        <v>46327</v>
      </c>
      <c r="BD28" s="72">
        <f t="shared" ref="BD28:BI31" si="45">BC28+1</f>
        <v>46328</v>
      </c>
      <c r="BE28" s="72">
        <f t="shared" si="45"/>
        <v>46329</v>
      </c>
      <c r="BF28" s="72">
        <f t="shared" si="45"/>
        <v>46330</v>
      </c>
      <c r="BG28" s="72">
        <f t="shared" si="45"/>
        <v>46331</v>
      </c>
      <c r="BH28" s="72">
        <f t="shared" si="45"/>
        <v>46332</v>
      </c>
      <c r="BI28" s="73">
        <f t="shared" si="45"/>
        <v>46333</v>
      </c>
      <c r="BL28" s="496" t="str">
        <f>IF(DAY(BN28)&lt;=29,"",MONTH(BN28)&amp;"月")</f>
        <v/>
      </c>
      <c r="BM28" s="497"/>
      <c r="BN28" s="72">
        <f>IF(WEEKDAY(BL31)=1,BL31,(IF(WEEKDAY(BL31)=2,BL31-1,(IF(WEEKDAY(BL31)=3,BL31-2,(IF(WEEKDAY(BL31)=4,BL31-3,(IF(WEEKDAY(BL31)=5,BL31-4,IF(WEEKDAY(BL31)=6,BL31-5,BL31-6))))))))))</f>
        <v>46138</v>
      </c>
      <c r="BO28" s="72">
        <f t="shared" ref="BO28:BT31" si="46">BN28+1</f>
        <v>46139</v>
      </c>
      <c r="BP28" s="72">
        <f t="shared" si="46"/>
        <v>46140</v>
      </c>
      <c r="BQ28" s="72">
        <f t="shared" si="46"/>
        <v>46141</v>
      </c>
      <c r="BR28" s="72">
        <f t="shared" si="46"/>
        <v>46142</v>
      </c>
      <c r="BS28" s="72">
        <f t="shared" si="46"/>
        <v>46143</v>
      </c>
      <c r="BT28" s="73">
        <f t="shared" si="46"/>
        <v>46144</v>
      </c>
      <c r="BU28" s="496" t="str">
        <f>IF(DAY(BW28)&lt;=29,"",MONTH(BW28)&amp;"月")</f>
        <v/>
      </c>
      <c r="BV28" s="497"/>
      <c r="BW28" s="72">
        <f>IF(WEEKDAY(BU31)=1,BU31,(IF(WEEKDAY(BU31)=2,BU31-1,(IF(WEEKDAY(BU31)=3,BU31-2,(IF(WEEKDAY(BU31)=4,BU31-3,(IF(WEEKDAY(BU31)=5,BU31-4,IF(WEEKDAY(BU31)=6,BU31-5,BU31-6))))))))))</f>
        <v>46327</v>
      </c>
      <c r="BX28" s="72">
        <f t="shared" ref="BX28:CC31" si="47">BW28+1</f>
        <v>46328</v>
      </c>
      <c r="BY28" s="72">
        <f t="shared" si="47"/>
        <v>46329</v>
      </c>
      <c r="BZ28" s="72">
        <f t="shared" si="47"/>
        <v>46330</v>
      </c>
      <c r="CA28" s="72">
        <f t="shared" si="47"/>
        <v>46331</v>
      </c>
      <c r="CB28" s="72">
        <f t="shared" si="47"/>
        <v>46332</v>
      </c>
      <c r="CC28" s="73">
        <f t="shared" si="47"/>
        <v>46333</v>
      </c>
      <c r="CF28" s="496" t="str">
        <f>IF(DAY(CH28)&lt;=29,"",MONTH(CH28)&amp;"月")</f>
        <v/>
      </c>
      <c r="CG28" s="497"/>
      <c r="CH28" s="72">
        <f>IF(WEEKDAY(CF31)=1,CF31,(IF(WEEKDAY(CF31)=2,CF31-1,(IF(WEEKDAY(CF31)=3,CF31-2,(IF(WEEKDAY(CF31)=4,CF31-3,(IF(WEEKDAY(CF31)=5,CF31-4,IF(WEEKDAY(CF31)=6,CF31-5,CF31-6))))))))))</f>
        <v>46138</v>
      </c>
      <c r="CI28" s="72">
        <f t="shared" ref="CI28:CN31" si="48">CH28+1</f>
        <v>46139</v>
      </c>
      <c r="CJ28" s="72">
        <f t="shared" si="48"/>
        <v>46140</v>
      </c>
      <c r="CK28" s="72">
        <f t="shared" si="48"/>
        <v>46141</v>
      </c>
      <c r="CL28" s="72">
        <f t="shared" si="48"/>
        <v>46142</v>
      </c>
      <c r="CM28" s="72">
        <f t="shared" si="48"/>
        <v>46143</v>
      </c>
      <c r="CN28" s="73">
        <f t="shared" si="48"/>
        <v>46144</v>
      </c>
      <c r="CO28" s="496" t="str">
        <f>IF(DAY(CQ28)&lt;=29,"",MONTH(CQ28)&amp;"月")</f>
        <v/>
      </c>
      <c r="CP28" s="497"/>
      <c r="CQ28" s="72">
        <f>IF(WEEKDAY(CO31)=1,CO31,(IF(WEEKDAY(CO31)=2,CO31-1,(IF(WEEKDAY(CO31)=3,CO31-2,(IF(WEEKDAY(CO31)=4,CO31-3,(IF(WEEKDAY(CO31)=5,CO31-4,IF(WEEKDAY(CO31)=6,CO31-5,CO31-6))))))))))</f>
        <v>46327</v>
      </c>
      <c r="CR28" s="72">
        <f t="shared" ref="CR28:CW31" si="49">CQ28+1</f>
        <v>46328</v>
      </c>
      <c r="CS28" s="72">
        <f t="shared" si="49"/>
        <v>46329</v>
      </c>
      <c r="CT28" s="72">
        <f t="shared" si="49"/>
        <v>46330</v>
      </c>
      <c r="CU28" s="72">
        <f t="shared" si="49"/>
        <v>46331</v>
      </c>
      <c r="CV28" s="72">
        <f t="shared" si="49"/>
        <v>46332</v>
      </c>
      <c r="CW28" s="73">
        <f t="shared" si="49"/>
        <v>46333</v>
      </c>
    </row>
    <row r="29" spans="4:101" ht="6.75" customHeight="1">
      <c r="D29" s="498">
        <f>D31</f>
        <v>46143</v>
      </c>
      <c r="E29" s="499"/>
      <c r="F29" s="74">
        <f>L28+1</f>
        <v>46145</v>
      </c>
      <c r="G29" s="74">
        <f t="shared" si="40"/>
        <v>46146</v>
      </c>
      <c r="H29" s="74">
        <f t="shared" si="40"/>
        <v>46147</v>
      </c>
      <c r="I29" s="74">
        <f t="shared" si="40"/>
        <v>46148</v>
      </c>
      <c r="J29" s="74">
        <f t="shared" si="40"/>
        <v>46149</v>
      </c>
      <c r="K29" s="74">
        <f t="shared" si="40"/>
        <v>46150</v>
      </c>
      <c r="L29" s="75">
        <f t="shared" si="40"/>
        <v>46151</v>
      </c>
      <c r="M29" s="500">
        <f>M31</f>
        <v>46327</v>
      </c>
      <c r="N29" s="501"/>
      <c r="O29" s="74">
        <f>U28+1</f>
        <v>46334</v>
      </c>
      <c r="P29" s="74">
        <f t="shared" si="41"/>
        <v>46335</v>
      </c>
      <c r="Q29" s="74">
        <f t="shared" si="41"/>
        <v>46336</v>
      </c>
      <c r="R29" s="74">
        <f t="shared" si="41"/>
        <v>46337</v>
      </c>
      <c r="S29" s="74">
        <f t="shared" si="41"/>
        <v>46338</v>
      </c>
      <c r="T29" s="74">
        <f t="shared" si="41"/>
        <v>46339</v>
      </c>
      <c r="U29" s="75">
        <f t="shared" si="41"/>
        <v>46340</v>
      </c>
      <c r="X29" s="498">
        <f>X31</f>
        <v>46143</v>
      </c>
      <c r="Y29" s="499"/>
      <c r="Z29" s="74">
        <f>AF28+1</f>
        <v>46145</v>
      </c>
      <c r="AA29" s="74">
        <f t="shared" si="42"/>
        <v>46146</v>
      </c>
      <c r="AB29" s="74">
        <f t="shared" si="42"/>
        <v>46147</v>
      </c>
      <c r="AC29" s="74">
        <f t="shared" si="42"/>
        <v>46148</v>
      </c>
      <c r="AD29" s="74">
        <f t="shared" si="42"/>
        <v>46149</v>
      </c>
      <c r="AE29" s="74">
        <f t="shared" si="42"/>
        <v>46150</v>
      </c>
      <c r="AF29" s="75">
        <f t="shared" si="42"/>
        <v>46151</v>
      </c>
      <c r="AG29" s="500">
        <f>AG31</f>
        <v>46327</v>
      </c>
      <c r="AH29" s="501"/>
      <c r="AI29" s="74">
        <f>AO28+1</f>
        <v>46334</v>
      </c>
      <c r="AJ29" s="74">
        <f t="shared" si="43"/>
        <v>46335</v>
      </c>
      <c r="AK29" s="74">
        <f t="shared" si="43"/>
        <v>46336</v>
      </c>
      <c r="AL29" s="74">
        <f t="shared" si="43"/>
        <v>46337</v>
      </c>
      <c r="AM29" s="74">
        <f t="shared" si="43"/>
        <v>46338</v>
      </c>
      <c r="AN29" s="74">
        <f t="shared" si="43"/>
        <v>46339</v>
      </c>
      <c r="AO29" s="75">
        <f t="shared" si="43"/>
        <v>46340</v>
      </c>
      <c r="AR29" s="498">
        <f>AR31</f>
        <v>46143</v>
      </c>
      <c r="AS29" s="499"/>
      <c r="AT29" s="74">
        <f>AZ28+1</f>
        <v>46145</v>
      </c>
      <c r="AU29" s="74">
        <f t="shared" si="44"/>
        <v>46146</v>
      </c>
      <c r="AV29" s="74">
        <f t="shared" si="44"/>
        <v>46147</v>
      </c>
      <c r="AW29" s="74">
        <f t="shared" si="44"/>
        <v>46148</v>
      </c>
      <c r="AX29" s="74">
        <f t="shared" si="44"/>
        <v>46149</v>
      </c>
      <c r="AY29" s="74">
        <f t="shared" si="44"/>
        <v>46150</v>
      </c>
      <c r="AZ29" s="75">
        <f t="shared" si="44"/>
        <v>46151</v>
      </c>
      <c r="BA29" s="500">
        <f>BA31</f>
        <v>46327</v>
      </c>
      <c r="BB29" s="501"/>
      <c r="BC29" s="74">
        <f>BI28+1</f>
        <v>46334</v>
      </c>
      <c r="BD29" s="74">
        <f t="shared" si="45"/>
        <v>46335</v>
      </c>
      <c r="BE29" s="74">
        <f t="shared" si="45"/>
        <v>46336</v>
      </c>
      <c r="BF29" s="74">
        <f t="shared" si="45"/>
        <v>46337</v>
      </c>
      <c r="BG29" s="74">
        <f t="shared" si="45"/>
        <v>46338</v>
      </c>
      <c r="BH29" s="74">
        <f t="shared" si="45"/>
        <v>46339</v>
      </c>
      <c r="BI29" s="75">
        <f t="shared" si="45"/>
        <v>46340</v>
      </c>
      <c r="BL29" s="498">
        <f>BL31</f>
        <v>46143</v>
      </c>
      <c r="BM29" s="499"/>
      <c r="BN29" s="74">
        <f>BT28+1</f>
        <v>46145</v>
      </c>
      <c r="BO29" s="74">
        <f t="shared" si="46"/>
        <v>46146</v>
      </c>
      <c r="BP29" s="74">
        <f t="shared" si="46"/>
        <v>46147</v>
      </c>
      <c r="BQ29" s="74">
        <f t="shared" si="46"/>
        <v>46148</v>
      </c>
      <c r="BR29" s="74">
        <f t="shared" si="46"/>
        <v>46149</v>
      </c>
      <c r="BS29" s="74">
        <f t="shared" si="46"/>
        <v>46150</v>
      </c>
      <c r="BT29" s="75">
        <f t="shared" si="46"/>
        <v>46151</v>
      </c>
      <c r="BU29" s="500">
        <f>BU31</f>
        <v>46327</v>
      </c>
      <c r="BV29" s="501"/>
      <c r="BW29" s="74">
        <f>CC28+1</f>
        <v>46334</v>
      </c>
      <c r="BX29" s="74">
        <f t="shared" si="47"/>
        <v>46335</v>
      </c>
      <c r="BY29" s="74">
        <f t="shared" si="47"/>
        <v>46336</v>
      </c>
      <c r="BZ29" s="74">
        <f t="shared" si="47"/>
        <v>46337</v>
      </c>
      <c r="CA29" s="74">
        <f t="shared" si="47"/>
        <v>46338</v>
      </c>
      <c r="CB29" s="74">
        <f t="shared" si="47"/>
        <v>46339</v>
      </c>
      <c r="CC29" s="75">
        <f t="shared" si="47"/>
        <v>46340</v>
      </c>
      <c r="CF29" s="498">
        <f>CF31</f>
        <v>46143</v>
      </c>
      <c r="CG29" s="499"/>
      <c r="CH29" s="74">
        <f>CN28+1</f>
        <v>46145</v>
      </c>
      <c r="CI29" s="74">
        <f t="shared" si="48"/>
        <v>46146</v>
      </c>
      <c r="CJ29" s="74">
        <f t="shared" si="48"/>
        <v>46147</v>
      </c>
      <c r="CK29" s="74">
        <f t="shared" si="48"/>
        <v>46148</v>
      </c>
      <c r="CL29" s="74">
        <f t="shared" si="48"/>
        <v>46149</v>
      </c>
      <c r="CM29" s="74">
        <f t="shared" si="48"/>
        <v>46150</v>
      </c>
      <c r="CN29" s="75">
        <f t="shared" si="48"/>
        <v>46151</v>
      </c>
      <c r="CO29" s="500">
        <f>CO31</f>
        <v>46327</v>
      </c>
      <c r="CP29" s="501"/>
      <c r="CQ29" s="74">
        <f>CW28+1</f>
        <v>46334</v>
      </c>
      <c r="CR29" s="74">
        <f t="shared" si="49"/>
        <v>46335</v>
      </c>
      <c r="CS29" s="74">
        <f t="shared" si="49"/>
        <v>46336</v>
      </c>
      <c r="CT29" s="74">
        <f t="shared" si="49"/>
        <v>46337</v>
      </c>
      <c r="CU29" s="74">
        <f t="shared" si="49"/>
        <v>46338</v>
      </c>
      <c r="CV29" s="74">
        <f t="shared" si="49"/>
        <v>46339</v>
      </c>
      <c r="CW29" s="75">
        <f t="shared" si="49"/>
        <v>46340</v>
      </c>
    </row>
    <row r="30" spans="4:101" ht="7.5" customHeight="1">
      <c r="D30" s="498"/>
      <c r="E30" s="499"/>
      <c r="F30" s="74">
        <f>L29+1</f>
        <v>46152</v>
      </c>
      <c r="G30" s="74">
        <f t="shared" si="40"/>
        <v>46153</v>
      </c>
      <c r="H30" s="74">
        <f t="shared" si="40"/>
        <v>46154</v>
      </c>
      <c r="I30" s="74">
        <f t="shared" si="40"/>
        <v>46155</v>
      </c>
      <c r="J30" s="74">
        <f t="shared" si="40"/>
        <v>46156</v>
      </c>
      <c r="K30" s="74">
        <f t="shared" si="40"/>
        <v>46157</v>
      </c>
      <c r="L30" s="75">
        <f t="shared" si="40"/>
        <v>46158</v>
      </c>
      <c r="M30" s="500"/>
      <c r="N30" s="501"/>
      <c r="O30" s="74">
        <f>U29+1</f>
        <v>46341</v>
      </c>
      <c r="P30" s="74">
        <f t="shared" si="41"/>
        <v>46342</v>
      </c>
      <c r="Q30" s="74">
        <f t="shared" si="41"/>
        <v>46343</v>
      </c>
      <c r="R30" s="74">
        <f t="shared" si="41"/>
        <v>46344</v>
      </c>
      <c r="S30" s="74">
        <f t="shared" si="41"/>
        <v>46345</v>
      </c>
      <c r="T30" s="74">
        <f t="shared" si="41"/>
        <v>46346</v>
      </c>
      <c r="U30" s="75">
        <f t="shared" si="41"/>
        <v>46347</v>
      </c>
      <c r="X30" s="498"/>
      <c r="Y30" s="499"/>
      <c r="Z30" s="74">
        <f>AF29+1</f>
        <v>46152</v>
      </c>
      <c r="AA30" s="74">
        <f t="shared" si="42"/>
        <v>46153</v>
      </c>
      <c r="AB30" s="74">
        <f t="shared" si="42"/>
        <v>46154</v>
      </c>
      <c r="AC30" s="74">
        <f t="shared" si="42"/>
        <v>46155</v>
      </c>
      <c r="AD30" s="74">
        <f t="shared" si="42"/>
        <v>46156</v>
      </c>
      <c r="AE30" s="74">
        <f t="shared" si="42"/>
        <v>46157</v>
      </c>
      <c r="AF30" s="75">
        <f t="shared" si="42"/>
        <v>46158</v>
      </c>
      <c r="AG30" s="500"/>
      <c r="AH30" s="501"/>
      <c r="AI30" s="74">
        <f>AO29+1</f>
        <v>46341</v>
      </c>
      <c r="AJ30" s="74">
        <f t="shared" si="43"/>
        <v>46342</v>
      </c>
      <c r="AK30" s="74">
        <f t="shared" si="43"/>
        <v>46343</v>
      </c>
      <c r="AL30" s="74">
        <f t="shared" si="43"/>
        <v>46344</v>
      </c>
      <c r="AM30" s="74">
        <f t="shared" si="43"/>
        <v>46345</v>
      </c>
      <c r="AN30" s="74">
        <f t="shared" si="43"/>
        <v>46346</v>
      </c>
      <c r="AO30" s="75">
        <f t="shared" si="43"/>
        <v>46347</v>
      </c>
      <c r="AR30" s="498"/>
      <c r="AS30" s="499"/>
      <c r="AT30" s="74">
        <f>AZ29+1</f>
        <v>46152</v>
      </c>
      <c r="AU30" s="74">
        <f t="shared" si="44"/>
        <v>46153</v>
      </c>
      <c r="AV30" s="74">
        <f t="shared" si="44"/>
        <v>46154</v>
      </c>
      <c r="AW30" s="74">
        <f t="shared" si="44"/>
        <v>46155</v>
      </c>
      <c r="AX30" s="74">
        <f t="shared" si="44"/>
        <v>46156</v>
      </c>
      <c r="AY30" s="74">
        <f t="shared" si="44"/>
        <v>46157</v>
      </c>
      <c r="AZ30" s="75">
        <f t="shared" si="44"/>
        <v>46158</v>
      </c>
      <c r="BA30" s="500"/>
      <c r="BB30" s="501"/>
      <c r="BC30" s="74">
        <f>BI29+1</f>
        <v>46341</v>
      </c>
      <c r="BD30" s="74">
        <f t="shared" si="45"/>
        <v>46342</v>
      </c>
      <c r="BE30" s="74">
        <f t="shared" si="45"/>
        <v>46343</v>
      </c>
      <c r="BF30" s="74">
        <f t="shared" si="45"/>
        <v>46344</v>
      </c>
      <c r="BG30" s="74">
        <f t="shared" si="45"/>
        <v>46345</v>
      </c>
      <c r="BH30" s="74">
        <f t="shared" si="45"/>
        <v>46346</v>
      </c>
      <c r="BI30" s="75">
        <f t="shared" si="45"/>
        <v>46347</v>
      </c>
      <c r="BL30" s="498"/>
      <c r="BM30" s="499"/>
      <c r="BN30" s="74">
        <f>BT29+1</f>
        <v>46152</v>
      </c>
      <c r="BO30" s="74">
        <f t="shared" si="46"/>
        <v>46153</v>
      </c>
      <c r="BP30" s="74">
        <f t="shared" si="46"/>
        <v>46154</v>
      </c>
      <c r="BQ30" s="74">
        <f t="shared" si="46"/>
        <v>46155</v>
      </c>
      <c r="BR30" s="74">
        <f t="shared" si="46"/>
        <v>46156</v>
      </c>
      <c r="BS30" s="74">
        <f t="shared" si="46"/>
        <v>46157</v>
      </c>
      <c r="BT30" s="75">
        <f t="shared" si="46"/>
        <v>46158</v>
      </c>
      <c r="BU30" s="500"/>
      <c r="BV30" s="501"/>
      <c r="BW30" s="74">
        <f>CC29+1</f>
        <v>46341</v>
      </c>
      <c r="BX30" s="74">
        <f t="shared" si="47"/>
        <v>46342</v>
      </c>
      <c r="BY30" s="74">
        <f t="shared" si="47"/>
        <v>46343</v>
      </c>
      <c r="BZ30" s="74">
        <f t="shared" si="47"/>
        <v>46344</v>
      </c>
      <c r="CA30" s="74">
        <f t="shared" si="47"/>
        <v>46345</v>
      </c>
      <c r="CB30" s="74">
        <f t="shared" si="47"/>
        <v>46346</v>
      </c>
      <c r="CC30" s="75">
        <f t="shared" si="47"/>
        <v>46347</v>
      </c>
      <c r="CF30" s="498"/>
      <c r="CG30" s="499"/>
      <c r="CH30" s="74">
        <f>CN29+1</f>
        <v>46152</v>
      </c>
      <c r="CI30" s="74">
        <f t="shared" si="48"/>
        <v>46153</v>
      </c>
      <c r="CJ30" s="74">
        <f t="shared" si="48"/>
        <v>46154</v>
      </c>
      <c r="CK30" s="74">
        <f t="shared" si="48"/>
        <v>46155</v>
      </c>
      <c r="CL30" s="74">
        <f t="shared" si="48"/>
        <v>46156</v>
      </c>
      <c r="CM30" s="74">
        <f t="shared" si="48"/>
        <v>46157</v>
      </c>
      <c r="CN30" s="75">
        <f t="shared" si="48"/>
        <v>46158</v>
      </c>
      <c r="CO30" s="500"/>
      <c r="CP30" s="501"/>
      <c r="CQ30" s="74">
        <f>CW29+1</f>
        <v>46341</v>
      </c>
      <c r="CR30" s="74">
        <f t="shared" si="49"/>
        <v>46342</v>
      </c>
      <c r="CS30" s="74">
        <f t="shared" si="49"/>
        <v>46343</v>
      </c>
      <c r="CT30" s="74">
        <f t="shared" si="49"/>
        <v>46344</v>
      </c>
      <c r="CU30" s="74">
        <f t="shared" si="49"/>
        <v>46345</v>
      </c>
      <c r="CV30" s="74">
        <f t="shared" si="49"/>
        <v>46346</v>
      </c>
      <c r="CW30" s="75">
        <f t="shared" si="49"/>
        <v>46347</v>
      </c>
    </row>
    <row r="31" spans="4:101" ht="6.75" customHeight="1">
      <c r="D31" s="494">
        <f>IF(MONTH(D26)=12,DATE(YEAR(D26)+1,1,1),DATE(YEAR(D26),MONTH(D26)+1,1))</f>
        <v>46143</v>
      </c>
      <c r="E31" s="495"/>
      <c r="F31" s="74">
        <f>L30+1</f>
        <v>46159</v>
      </c>
      <c r="G31" s="74">
        <f t="shared" si="40"/>
        <v>46160</v>
      </c>
      <c r="H31" s="74">
        <f t="shared" si="40"/>
        <v>46161</v>
      </c>
      <c r="I31" s="74">
        <f t="shared" si="40"/>
        <v>46162</v>
      </c>
      <c r="J31" s="74">
        <f t="shared" si="40"/>
        <v>46163</v>
      </c>
      <c r="K31" s="74">
        <f t="shared" si="40"/>
        <v>46164</v>
      </c>
      <c r="L31" s="75">
        <f t="shared" si="40"/>
        <v>46165</v>
      </c>
      <c r="M31" s="494">
        <f>IF(MONTH(M26)=12,DATE(YEAR(M26)+1,1,1),DATE(YEAR(M26),MONTH(M26)+1,1))</f>
        <v>46327</v>
      </c>
      <c r="N31" s="495"/>
      <c r="O31" s="74">
        <f>U30+1</f>
        <v>46348</v>
      </c>
      <c r="P31" s="74">
        <f t="shared" si="41"/>
        <v>46349</v>
      </c>
      <c r="Q31" s="74">
        <f t="shared" si="41"/>
        <v>46350</v>
      </c>
      <c r="R31" s="74">
        <f t="shared" si="41"/>
        <v>46351</v>
      </c>
      <c r="S31" s="74">
        <f t="shared" si="41"/>
        <v>46352</v>
      </c>
      <c r="T31" s="74">
        <f t="shared" si="41"/>
        <v>46353</v>
      </c>
      <c r="U31" s="75">
        <f t="shared" si="41"/>
        <v>46354</v>
      </c>
      <c r="X31" s="494">
        <f>IF(MONTH(X26)=12,DATE(YEAR(X26)+1,1,1),DATE(YEAR(X26),MONTH(X26)+1,1))</f>
        <v>46143</v>
      </c>
      <c r="Y31" s="495"/>
      <c r="Z31" s="74">
        <f>AF30+1</f>
        <v>46159</v>
      </c>
      <c r="AA31" s="74">
        <f t="shared" si="42"/>
        <v>46160</v>
      </c>
      <c r="AB31" s="74">
        <f t="shared" si="42"/>
        <v>46161</v>
      </c>
      <c r="AC31" s="74">
        <f t="shared" si="42"/>
        <v>46162</v>
      </c>
      <c r="AD31" s="74">
        <f t="shared" si="42"/>
        <v>46163</v>
      </c>
      <c r="AE31" s="74">
        <f t="shared" si="42"/>
        <v>46164</v>
      </c>
      <c r="AF31" s="75">
        <f t="shared" si="42"/>
        <v>46165</v>
      </c>
      <c r="AG31" s="494">
        <f>IF(MONTH(AG26)=12,DATE(YEAR(AG26)+1,1,1),DATE(YEAR(AG26),MONTH(AG26)+1,1))</f>
        <v>46327</v>
      </c>
      <c r="AH31" s="495"/>
      <c r="AI31" s="74">
        <f>AO30+1</f>
        <v>46348</v>
      </c>
      <c r="AJ31" s="74">
        <f t="shared" si="43"/>
        <v>46349</v>
      </c>
      <c r="AK31" s="74">
        <f t="shared" si="43"/>
        <v>46350</v>
      </c>
      <c r="AL31" s="74">
        <f t="shared" si="43"/>
        <v>46351</v>
      </c>
      <c r="AM31" s="74">
        <f t="shared" si="43"/>
        <v>46352</v>
      </c>
      <c r="AN31" s="74">
        <f t="shared" si="43"/>
        <v>46353</v>
      </c>
      <c r="AO31" s="75">
        <f t="shared" si="43"/>
        <v>46354</v>
      </c>
      <c r="AR31" s="494">
        <f>IF(MONTH(AR26)=12,DATE(YEAR(AR26)+1,1,1),DATE(YEAR(AR26),MONTH(AR26)+1,1))</f>
        <v>46143</v>
      </c>
      <c r="AS31" s="495"/>
      <c r="AT31" s="74">
        <f>AZ30+1</f>
        <v>46159</v>
      </c>
      <c r="AU31" s="74">
        <f t="shared" si="44"/>
        <v>46160</v>
      </c>
      <c r="AV31" s="74">
        <f t="shared" si="44"/>
        <v>46161</v>
      </c>
      <c r="AW31" s="74">
        <f t="shared" si="44"/>
        <v>46162</v>
      </c>
      <c r="AX31" s="74">
        <f t="shared" si="44"/>
        <v>46163</v>
      </c>
      <c r="AY31" s="74">
        <f t="shared" si="44"/>
        <v>46164</v>
      </c>
      <c r="AZ31" s="75">
        <f t="shared" si="44"/>
        <v>46165</v>
      </c>
      <c r="BA31" s="494">
        <f>IF(MONTH(BA26)=12,DATE(YEAR(BA26)+1,1,1),DATE(YEAR(BA26),MONTH(BA26)+1,1))</f>
        <v>46327</v>
      </c>
      <c r="BB31" s="495"/>
      <c r="BC31" s="74">
        <f>BI30+1</f>
        <v>46348</v>
      </c>
      <c r="BD31" s="74">
        <f t="shared" si="45"/>
        <v>46349</v>
      </c>
      <c r="BE31" s="74">
        <f t="shared" si="45"/>
        <v>46350</v>
      </c>
      <c r="BF31" s="74">
        <f t="shared" si="45"/>
        <v>46351</v>
      </c>
      <c r="BG31" s="74">
        <f t="shared" si="45"/>
        <v>46352</v>
      </c>
      <c r="BH31" s="74">
        <f t="shared" si="45"/>
        <v>46353</v>
      </c>
      <c r="BI31" s="75">
        <f t="shared" si="45"/>
        <v>46354</v>
      </c>
      <c r="BL31" s="494">
        <f>IF(MONTH(BL26)=12,DATE(YEAR(BL26)+1,1,1),DATE(YEAR(BL26),MONTH(BL26)+1,1))</f>
        <v>46143</v>
      </c>
      <c r="BM31" s="495"/>
      <c r="BN31" s="74">
        <f>BT30+1</f>
        <v>46159</v>
      </c>
      <c r="BO31" s="74">
        <f t="shared" si="46"/>
        <v>46160</v>
      </c>
      <c r="BP31" s="74">
        <f t="shared" si="46"/>
        <v>46161</v>
      </c>
      <c r="BQ31" s="74">
        <f t="shared" si="46"/>
        <v>46162</v>
      </c>
      <c r="BR31" s="74">
        <f t="shared" si="46"/>
        <v>46163</v>
      </c>
      <c r="BS31" s="74">
        <f t="shared" si="46"/>
        <v>46164</v>
      </c>
      <c r="BT31" s="75">
        <f t="shared" si="46"/>
        <v>46165</v>
      </c>
      <c r="BU31" s="494">
        <f>IF(MONTH(BU26)=12,DATE(YEAR(BU26)+1,1,1),DATE(YEAR(BU26),MONTH(BU26)+1,1))</f>
        <v>46327</v>
      </c>
      <c r="BV31" s="495"/>
      <c r="BW31" s="74">
        <f>CC30+1</f>
        <v>46348</v>
      </c>
      <c r="BX31" s="74">
        <f t="shared" si="47"/>
        <v>46349</v>
      </c>
      <c r="BY31" s="74">
        <f t="shared" si="47"/>
        <v>46350</v>
      </c>
      <c r="BZ31" s="74">
        <f t="shared" si="47"/>
        <v>46351</v>
      </c>
      <c r="CA31" s="74">
        <f t="shared" si="47"/>
        <v>46352</v>
      </c>
      <c r="CB31" s="74">
        <f t="shared" si="47"/>
        <v>46353</v>
      </c>
      <c r="CC31" s="75">
        <f t="shared" si="47"/>
        <v>46354</v>
      </c>
      <c r="CF31" s="494">
        <f>IF(MONTH(CF26)=12,DATE(YEAR(CF26)+1,1,1),DATE(YEAR(CF26),MONTH(CF26)+1,1))</f>
        <v>46143</v>
      </c>
      <c r="CG31" s="495"/>
      <c r="CH31" s="74">
        <f>CN30+1</f>
        <v>46159</v>
      </c>
      <c r="CI31" s="74">
        <f t="shared" si="48"/>
        <v>46160</v>
      </c>
      <c r="CJ31" s="74">
        <f t="shared" si="48"/>
        <v>46161</v>
      </c>
      <c r="CK31" s="74">
        <f t="shared" si="48"/>
        <v>46162</v>
      </c>
      <c r="CL31" s="74">
        <f t="shared" si="48"/>
        <v>46163</v>
      </c>
      <c r="CM31" s="74">
        <f t="shared" si="48"/>
        <v>46164</v>
      </c>
      <c r="CN31" s="75">
        <f t="shared" si="48"/>
        <v>46165</v>
      </c>
      <c r="CO31" s="494">
        <f>IF(MONTH(CO26)=12,DATE(YEAR(CO26)+1,1,1),DATE(YEAR(CO26),MONTH(CO26)+1,1))</f>
        <v>46327</v>
      </c>
      <c r="CP31" s="495"/>
      <c r="CQ31" s="74">
        <f>CW30+1</f>
        <v>46348</v>
      </c>
      <c r="CR31" s="74">
        <f t="shared" si="49"/>
        <v>46349</v>
      </c>
      <c r="CS31" s="74">
        <f t="shared" si="49"/>
        <v>46350</v>
      </c>
      <c r="CT31" s="74">
        <f t="shared" si="49"/>
        <v>46351</v>
      </c>
      <c r="CU31" s="74">
        <f t="shared" si="49"/>
        <v>46352</v>
      </c>
      <c r="CV31" s="74">
        <f t="shared" si="49"/>
        <v>46353</v>
      </c>
      <c r="CW31" s="75">
        <f t="shared" si="49"/>
        <v>46354</v>
      </c>
    </row>
    <row r="32" spans="4:101" ht="8.25" customHeight="1">
      <c r="D32" s="502" t="str">
        <f>IF(D31&gt;=43586,"R"&amp;(YEAR(D31)-2018),"")</f>
        <v>R8</v>
      </c>
      <c r="E32" s="503"/>
      <c r="F32" s="74">
        <f>IF(DAY(L31)+1&gt;IF(MONTH(D31)=12,31,DATE(YEAR(D31),MONTH(D31)+1,1)-D31),"",L31+1)</f>
        <v>46166</v>
      </c>
      <c r="G32" s="74">
        <f>IF(F32="","",IF(DAY(F32)+1&gt;IF(MONTH(D31)=12,31,DATE(YEAR(D31),MONTH(D31)+1,1)-D31),"",F32+1))</f>
        <v>46167</v>
      </c>
      <c r="H32" s="74">
        <f>IF(G32="","",IF(DAY(G32)+1&gt;IF(MONTH(D31)=12,31,DATE(YEAR(D31),MONTH(D31)+1,1)-D31),"",G32+1))</f>
        <v>46168</v>
      </c>
      <c r="I32" s="74">
        <f>IF(H32="","",IF(DAY(H32)+1&gt;IF(MONTH(D31)=12,31,DATE(YEAR(D31),MONTH(D31)+1,1)-D31),"",H32+1))</f>
        <v>46169</v>
      </c>
      <c r="J32" s="74">
        <f>IF(I32="","",IF(DAY(I32)+1&gt;IF(MONTH(D31)=12,31,DATE(YEAR(D31),MONTH(D31)+1,1)-D31),"",I32+1))</f>
        <v>46170</v>
      </c>
      <c r="K32" s="74">
        <f>IF(J32="","",IF(DAY(J32)+1&gt;IF(MONTH(D31)=12,31,DATE(YEAR(D31),MONTH(D31)+1,1)-D31),"",J32+1))</f>
        <v>46171</v>
      </c>
      <c r="L32" s="75">
        <f>IF(K32="","",IF(DAY(K32)+1&gt;IF(MONTH(D31)=12,31,DATE(YEAR(D31),MONTH(D31)+1,1)-D31),"",K32+1))</f>
        <v>46172</v>
      </c>
      <c r="M32" s="502" t="str">
        <f>IF(M31&gt;=43586,"R"&amp;(YEAR(M31)-2018),"")</f>
        <v>R8</v>
      </c>
      <c r="N32" s="503"/>
      <c r="O32" s="74">
        <f>IF(DAY(U31)+1&gt;IF(MONTH(M31)=12,31,DATE(YEAR(M31),MONTH(M31)+1,1)-M31),"",U31+1)</f>
        <v>46355</v>
      </c>
      <c r="P32" s="74">
        <f>IF(O32="","",IF(DAY(O32)+1&gt;IF(MONTH(M31)=12,31,DATE(YEAR(M31),MONTH(M31)+1,1)-M31),"",O32+1))</f>
        <v>46356</v>
      </c>
      <c r="Q32" s="74" t="str">
        <f>IF(P32="","",IF(DAY(P32)+1&gt;IF(MONTH(M31)=12,31,DATE(YEAR(M31),MONTH(M31)+1,1)-M31),"",P32+1))</f>
        <v/>
      </c>
      <c r="R32" s="74" t="str">
        <f>IF(Q32="","",IF(DAY(Q32)+1&gt;IF(MONTH(M31)=12,31,DATE(YEAR(M31),MONTH(M31)+1,1)-M31),"",Q32+1))</f>
        <v/>
      </c>
      <c r="S32" s="74" t="str">
        <f>IF(R32="","",IF(DAY(R32)+1&gt;IF(MONTH(M31)=12,31,DATE(YEAR(M31),MONTH(M31)+1,1)-M31),"",R32+1))</f>
        <v/>
      </c>
      <c r="T32" s="74" t="str">
        <f>IF(S32="","",IF(DAY(S32)+1&gt;IF(MONTH(M31)=12,31,DATE(YEAR(M31),MONTH(M31)+1,1)-M31),"",S32+1))</f>
        <v/>
      </c>
      <c r="U32" s="75" t="str">
        <f>IF(T32="","",IF(DAY(T32)+1&gt;IF(MONTH(M31)=12,31,DATE(YEAR(M31),MONTH(M31)+1,1)-M31),"",T32+1))</f>
        <v/>
      </c>
      <c r="X32" s="502" t="str">
        <f>IF(X31&gt;=43586,"R"&amp;(YEAR(X31)-2018),"")</f>
        <v>R8</v>
      </c>
      <c r="Y32" s="503"/>
      <c r="Z32" s="74">
        <f>IF(DAY(AF31)+1&gt;IF(MONTH(X31)=12,31,DATE(YEAR(X31),MONTH(X31)+1,1)-X31),"",AF31+1)</f>
        <v>46166</v>
      </c>
      <c r="AA32" s="74">
        <f>IF(Z32="","",IF(DAY(Z32)+1&gt;IF(MONTH(X31)=12,31,DATE(YEAR(X31),MONTH(X31)+1,1)-X31),"",Z32+1))</f>
        <v>46167</v>
      </c>
      <c r="AB32" s="74">
        <f>IF(AA32="","",IF(DAY(AA32)+1&gt;IF(MONTH(X31)=12,31,DATE(YEAR(X31),MONTH(X31)+1,1)-X31),"",AA32+1))</f>
        <v>46168</v>
      </c>
      <c r="AC32" s="74">
        <f>IF(AB32="","",IF(DAY(AB32)+1&gt;IF(MONTH(X31)=12,31,DATE(YEAR(X31),MONTH(X31)+1,1)-X31),"",AB32+1))</f>
        <v>46169</v>
      </c>
      <c r="AD32" s="74">
        <f>IF(AC32="","",IF(DAY(AC32)+1&gt;IF(MONTH(X31)=12,31,DATE(YEAR(X31),MONTH(X31)+1,1)-X31),"",AC32+1))</f>
        <v>46170</v>
      </c>
      <c r="AE32" s="74">
        <f>IF(AD32="","",IF(DAY(AD32)+1&gt;IF(MONTH(X31)=12,31,DATE(YEAR(X31),MONTH(X31)+1,1)-X31),"",AD32+1))</f>
        <v>46171</v>
      </c>
      <c r="AF32" s="75">
        <f>IF(AE32="","",IF(DAY(AE32)+1&gt;IF(MONTH(X31)=12,31,DATE(YEAR(X31),MONTH(X31)+1,1)-X31),"",AE32+1))</f>
        <v>46172</v>
      </c>
      <c r="AG32" s="502" t="str">
        <f>IF(AG31&gt;=43586,"R"&amp;(YEAR(AG31)-2018),"")</f>
        <v>R8</v>
      </c>
      <c r="AH32" s="503"/>
      <c r="AI32" s="74">
        <f>IF(DAY(AO31)+1&gt;IF(MONTH(AG31)=12,31,DATE(YEAR(AG31),MONTH(AG31)+1,1)-AG31),"",AO31+1)</f>
        <v>46355</v>
      </c>
      <c r="AJ32" s="74">
        <f>IF(AI32="","",IF(DAY(AI32)+1&gt;IF(MONTH(AG31)=12,31,DATE(YEAR(AG31),MONTH(AG31)+1,1)-AG31),"",AI32+1))</f>
        <v>46356</v>
      </c>
      <c r="AK32" s="74" t="str">
        <f>IF(AJ32="","",IF(DAY(AJ32)+1&gt;IF(MONTH(AG31)=12,31,DATE(YEAR(AG31),MONTH(AG31)+1,1)-AG31),"",AJ32+1))</f>
        <v/>
      </c>
      <c r="AL32" s="74" t="str">
        <f>IF(AK32="","",IF(DAY(AK32)+1&gt;IF(MONTH(AG31)=12,31,DATE(YEAR(AG31),MONTH(AG31)+1,1)-AG31),"",AK32+1))</f>
        <v/>
      </c>
      <c r="AM32" s="74" t="str">
        <f>IF(AL32="","",IF(DAY(AL32)+1&gt;IF(MONTH(AG31)=12,31,DATE(YEAR(AG31),MONTH(AG31)+1,1)-AG31),"",AL32+1))</f>
        <v/>
      </c>
      <c r="AN32" s="74" t="str">
        <f>IF(AM32="","",IF(DAY(AM32)+1&gt;IF(MONTH(AG31)=12,31,DATE(YEAR(AG31),MONTH(AG31)+1,1)-AG31),"",AM32+1))</f>
        <v/>
      </c>
      <c r="AO32" s="75" t="str">
        <f>IF(AN32="","",IF(DAY(AN32)+1&gt;IF(MONTH(AG31)=12,31,DATE(YEAR(AG31),MONTH(AG31)+1,1)-AG31),"",AN32+1))</f>
        <v/>
      </c>
      <c r="AR32" s="502" t="str">
        <f>IF(AR31&gt;=43586,"R"&amp;(YEAR(AR31)-2018),"")</f>
        <v>R8</v>
      </c>
      <c r="AS32" s="503"/>
      <c r="AT32" s="74">
        <f>IF(DAY(AZ31)+1&gt;IF(MONTH(AR31)=12,31,DATE(YEAR(AR31),MONTH(AR31)+1,1)-AR31),"",AZ31+1)</f>
        <v>46166</v>
      </c>
      <c r="AU32" s="74">
        <f>IF(AT32="","",IF(DAY(AT32)+1&gt;IF(MONTH(AR31)=12,31,DATE(YEAR(AR31),MONTH(AR31)+1,1)-AR31),"",AT32+1))</f>
        <v>46167</v>
      </c>
      <c r="AV32" s="74">
        <f>IF(AU32="","",IF(DAY(AU32)+1&gt;IF(MONTH(AR31)=12,31,DATE(YEAR(AR31),MONTH(AR31)+1,1)-AR31),"",AU32+1))</f>
        <v>46168</v>
      </c>
      <c r="AW32" s="74">
        <f>IF(AV32="","",IF(DAY(AV32)+1&gt;IF(MONTH(AR31)=12,31,DATE(YEAR(AR31),MONTH(AR31)+1,1)-AR31),"",AV32+1))</f>
        <v>46169</v>
      </c>
      <c r="AX32" s="74">
        <f>IF(AW32="","",IF(DAY(AW32)+1&gt;IF(MONTH(AR31)=12,31,DATE(YEAR(AR31),MONTH(AR31)+1,1)-AR31),"",AW32+1))</f>
        <v>46170</v>
      </c>
      <c r="AY32" s="74">
        <f>IF(AX32="","",IF(DAY(AX32)+1&gt;IF(MONTH(AR31)=12,31,DATE(YEAR(AR31),MONTH(AR31)+1,1)-AR31),"",AX32+1))</f>
        <v>46171</v>
      </c>
      <c r="AZ32" s="75">
        <f>IF(AY32="","",IF(DAY(AY32)+1&gt;IF(MONTH(AR31)=12,31,DATE(YEAR(AR31),MONTH(AR31)+1,1)-AR31),"",AY32+1))</f>
        <v>46172</v>
      </c>
      <c r="BA32" s="502" t="str">
        <f>IF(BA31&gt;=43586,"R"&amp;(YEAR(BA31)-2018),"")</f>
        <v>R8</v>
      </c>
      <c r="BB32" s="503"/>
      <c r="BC32" s="74">
        <f>IF(DAY(BI31)+1&gt;IF(MONTH(BA31)=12,31,DATE(YEAR(BA31),MONTH(BA31)+1,1)-BA31),"",BI31+1)</f>
        <v>46355</v>
      </c>
      <c r="BD32" s="74">
        <f>IF(BC32="","",IF(DAY(BC32)+1&gt;IF(MONTH(BA31)=12,31,DATE(YEAR(BA31),MONTH(BA31)+1,1)-BA31),"",BC32+1))</f>
        <v>46356</v>
      </c>
      <c r="BE32" s="74" t="str">
        <f>IF(BD32="","",IF(DAY(BD32)+1&gt;IF(MONTH(BA31)=12,31,DATE(YEAR(BA31),MONTH(BA31)+1,1)-BA31),"",BD32+1))</f>
        <v/>
      </c>
      <c r="BF32" s="74" t="str">
        <f>IF(BE32="","",IF(DAY(BE32)+1&gt;IF(MONTH(BA31)=12,31,DATE(YEAR(BA31),MONTH(BA31)+1,1)-BA31),"",BE32+1))</f>
        <v/>
      </c>
      <c r="BG32" s="74" t="str">
        <f>IF(BF32="","",IF(DAY(BF32)+1&gt;IF(MONTH(BA31)=12,31,DATE(YEAR(BA31),MONTH(BA31)+1,1)-BA31),"",BF32+1))</f>
        <v/>
      </c>
      <c r="BH32" s="74" t="str">
        <f>IF(BG32="","",IF(DAY(BG32)+1&gt;IF(MONTH(BA31)=12,31,DATE(YEAR(BA31),MONTH(BA31)+1,1)-BA31),"",BG32+1))</f>
        <v/>
      </c>
      <c r="BI32" s="75" t="str">
        <f>IF(BH32="","",IF(DAY(BH32)+1&gt;IF(MONTH(BA31)=12,31,DATE(YEAR(BA31),MONTH(BA31)+1,1)-BA31),"",BH32+1))</f>
        <v/>
      </c>
      <c r="BL32" s="502" t="str">
        <f>IF(BL31&gt;=43586,"R"&amp;(YEAR(BL31)-2018),"")</f>
        <v>R8</v>
      </c>
      <c r="BM32" s="503"/>
      <c r="BN32" s="74">
        <f>IF(DAY(BT31)+1&gt;IF(MONTH(BL31)=12,31,DATE(YEAR(BL31),MONTH(BL31)+1,1)-BL31),"",BT31+1)</f>
        <v>46166</v>
      </c>
      <c r="BO32" s="74">
        <f>IF(BN32="","",IF(DAY(BN32)+1&gt;IF(MONTH(BL31)=12,31,DATE(YEAR(BL31),MONTH(BL31)+1,1)-BL31),"",BN32+1))</f>
        <v>46167</v>
      </c>
      <c r="BP32" s="74">
        <f>IF(BO32="","",IF(DAY(BO32)+1&gt;IF(MONTH(BL31)=12,31,DATE(YEAR(BL31),MONTH(BL31)+1,1)-BL31),"",BO32+1))</f>
        <v>46168</v>
      </c>
      <c r="BQ32" s="74">
        <f>IF(BP32="","",IF(DAY(BP32)+1&gt;IF(MONTH(BL31)=12,31,DATE(YEAR(BL31),MONTH(BL31)+1,1)-BL31),"",BP32+1))</f>
        <v>46169</v>
      </c>
      <c r="BR32" s="74">
        <f>IF(BQ32="","",IF(DAY(BQ32)+1&gt;IF(MONTH(BL31)=12,31,DATE(YEAR(BL31),MONTH(BL31)+1,1)-BL31),"",BQ32+1))</f>
        <v>46170</v>
      </c>
      <c r="BS32" s="74">
        <f>IF(BR32="","",IF(DAY(BR32)+1&gt;IF(MONTH(BL31)=12,31,DATE(YEAR(BL31),MONTH(BL31)+1,1)-BL31),"",BR32+1))</f>
        <v>46171</v>
      </c>
      <c r="BT32" s="75">
        <f>IF(BS32="","",IF(DAY(BS32)+1&gt;IF(MONTH(BL31)=12,31,DATE(YEAR(BL31),MONTH(BL31)+1,1)-BL31),"",BS32+1))</f>
        <v>46172</v>
      </c>
      <c r="BU32" s="502" t="str">
        <f>IF(BU31&gt;=43586,"R"&amp;(YEAR(BU31)-2018),"")</f>
        <v>R8</v>
      </c>
      <c r="BV32" s="503"/>
      <c r="BW32" s="74">
        <f>IF(DAY(CC31)+1&gt;IF(MONTH(BU31)=12,31,DATE(YEAR(BU31),MONTH(BU31)+1,1)-BU31),"",CC31+1)</f>
        <v>46355</v>
      </c>
      <c r="BX32" s="74">
        <f>IF(BW32="","",IF(DAY(BW32)+1&gt;IF(MONTH(BU31)=12,31,DATE(YEAR(BU31),MONTH(BU31)+1,1)-BU31),"",BW32+1))</f>
        <v>46356</v>
      </c>
      <c r="BY32" s="74" t="str">
        <f>IF(BX32="","",IF(DAY(BX32)+1&gt;IF(MONTH(BU31)=12,31,DATE(YEAR(BU31),MONTH(BU31)+1,1)-BU31),"",BX32+1))</f>
        <v/>
      </c>
      <c r="BZ32" s="74" t="str">
        <f>IF(BY32="","",IF(DAY(BY32)+1&gt;IF(MONTH(BU31)=12,31,DATE(YEAR(BU31),MONTH(BU31)+1,1)-BU31),"",BY32+1))</f>
        <v/>
      </c>
      <c r="CA32" s="74" t="str">
        <f>IF(BZ32="","",IF(DAY(BZ32)+1&gt;IF(MONTH(BU31)=12,31,DATE(YEAR(BU31),MONTH(BU31)+1,1)-BU31),"",BZ32+1))</f>
        <v/>
      </c>
      <c r="CB32" s="74" t="str">
        <f>IF(CA32="","",IF(DAY(CA32)+1&gt;IF(MONTH(BU31)=12,31,DATE(YEAR(BU31),MONTH(BU31)+1,1)-BU31),"",CA32+1))</f>
        <v/>
      </c>
      <c r="CC32" s="75" t="str">
        <f>IF(CB32="","",IF(DAY(CB32)+1&gt;IF(MONTH(BU31)=12,31,DATE(YEAR(BU31),MONTH(BU31)+1,1)-BU31),"",CB32+1))</f>
        <v/>
      </c>
      <c r="CF32" s="502" t="str">
        <f>IF(CF31&gt;=43586,"R"&amp;(YEAR(CF31)-2018),"")</f>
        <v>R8</v>
      </c>
      <c r="CG32" s="503"/>
      <c r="CH32" s="74">
        <f>IF(DAY(CN31)+1&gt;IF(MONTH(CF31)=12,31,DATE(YEAR(CF31),MONTH(CF31)+1,1)-CF31),"",CN31+1)</f>
        <v>46166</v>
      </c>
      <c r="CI32" s="74">
        <f>IF(CH32="","",IF(DAY(CH32)+1&gt;IF(MONTH(CF31)=12,31,DATE(YEAR(CF31),MONTH(CF31)+1,1)-CF31),"",CH32+1))</f>
        <v>46167</v>
      </c>
      <c r="CJ32" s="74">
        <f>IF(CI32="","",IF(DAY(CI32)+1&gt;IF(MONTH(CF31)=12,31,DATE(YEAR(CF31),MONTH(CF31)+1,1)-CF31),"",CI32+1))</f>
        <v>46168</v>
      </c>
      <c r="CK32" s="74">
        <f>IF(CJ32="","",IF(DAY(CJ32)+1&gt;IF(MONTH(CF31)=12,31,DATE(YEAR(CF31),MONTH(CF31)+1,1)-CF31),"",CJ32+1))</f>
        <v>46169</v>
      </c>
      <c r="CL32" s="74">
        <f>IF(CK32="","",IF(DAY(CK32)+1&gt;IF(MONTH(CF31)=12,31,DATE(YEAR(CF31),MONTH(CF31)+1,1)-CF31),"",CK32+1))</f>
        <v>46170</v>
      </c>
      <c r="CM32" s="74">
        <f>IF(CL32="","",IF(DAY(CL32)+1&gt;IF(MONTH(CF31)=12,31,DATE(YEAR(CF31),MONTH(CF31)+1,1)-CF31),"",CL32+1))</f>
        <v>46171</v>
      </c>
      <c r="CN32" s="75">
        <f>IF(CM32="","",IF(DAY(CM32)+1&gt;IF(MONTH(CF31)=12,31,DATE(YEAR(CF31),MONTH(CF31)+1,1)-CF31),"",CM32+1))</f>
        <v>46172</v>
      </c>
      <c r="CO32" s="502" t="str">
        <f>IF(CO31&gt;=43586,"R"&amp;(YEAR(CO31)-2018),"")</f>
        <v>R8</v>
      </c>
      <c r="CP32" s="503"/>
      <c r="CQ32" s="74">
        <f>IF(DAY(CW31)+1&gt;IF(MONTH(CO31)=12,31,DATE(YEAR(CO31),MONTH(CO31)+1,1)-CO31),"",CW31+1)</f>
        <v>46355</v>
      </c>
      <c r="CR32" s="74">
        <f>IF(CQ32="","",IF(DAY(CQ32)+1&gt;IF(MONTH(CO31)=12,31,DATE(YEAR(CO31),MONTH(CO31)+1,1)-CO31),"",CQ32+1))</f>
        <v>46356</v>
      </c>
      <c r="CS32" s="74" t="str">
        <f>IF(CR32="","",IF(DAY(CR32)+1&gt;IF(MONTH(CO31)=12,31,DATE(YEAR(CO31),MONTH(CO31)+1,1)-CO31),"",CR32+1))</f>
        <v/>
      </c>
      <c r="CT32" s="74" t="str">
        <f>IF(CS32="","",IF(DAY(CS32)+1&gt;IF(MONTH(CO31)=12,31,DATE(YEAR(CO31),MONTH(CO31)+1,1)-CO31),"",CS32+1))</f>
        <v/>
      </c>
      <c r="CU32" s="74" t="str">
        <f>IF(CT32="","",IF(DAY(CT32)+1&gt;IF(MONTH(CO31)=12,31,DATE(YEAR(CO31),MONTH(CO31)+1,1)-CO31),"",CT32+1))</f>
        <v/>
      </c>
      <c r="CV32" s="74" t="str">
        <f>IF(CU32="","",IF(DAY(CU32)+1&gt;IF(MONTH(CO31)=12,31,DATE(YEAR(CO31),MONTH(CO31)+1,1)-CO31),"",CU32+1))</f>
        <v/>
      </c>
      <c r="CW32" s="75" t="str">
        <f>IF(CV32="","",IF(DAY(CV32)+1&gt;IF(MONTH(CO31)=12,31,DATE(YEAR(CO31),MONTH(CO31)+1,1)-CO31),"",CV32+1))</f>
        <v/>
      </c>
    </row>
    <row r="33" spans="2:103" ht="8.25" customHeight="1">
      <c r="D33" s="496" t="str">
        <f>IF(DAY(F33)&lt;=29,"",MONTH(F33)&amp;"月")</f>
        <v>5月</v>
      </c>
      <c r="E33" s="497"/>
      <c r="F33" s="72">
        <f>IF(WEEKDAY(D36)=1,D36,(IF(WEEKDAY(D36)=2,D36-1,(IF(WEEKDAY(D36)=3,D36-2,(IF(WEEKDAY(D36)=4,D36-3,(IF(WEEKDAY(D36)=5,D36-4,IF(WEEKDAY(D36)=6,D36-5,D36-6))))))))))</f>
        <v>46173</v>
      </c>
      <c r="G33" s="72">
        <f t="shared" ref="G33:L36" si="50">F33+1</f>
        <v>46174</v>
      </c>
      <c r="H33" s="72">
        <f t="shared" si="50"/>
        <v>46175</v>
      </c>
      <c r="I33" s="72">
        <f t="shared" si="50"/>
        <v>46176</v>
      </c>
      <c r="J33" s="72">
        <f t="shared" si="50"/>
        <v>46177</v>
      </c>
      <c r="K33" s="72">
        <f t="shared" si="50"/>
        <v>46178</v>
      </c>
      <c r="L33" s="73">
        <f t="shared" si="50"/>
        <v>46179</v>
      </c>
      <c r="M33" s="496" t="str">
        <f>IF(DAY(O33)&lt;=29,"",MONTH(O33)&amp;"月")</f>
        <v/>
      </c>
      <c r="N33" s="497"/>
      <c r="O33" s="72">
        <f>IF(WEEKDAY(M36)=1,M36,(IF(WEEKDAY(M36)=2,M36-1,(IF(WEEKDAY(M36)=3,M36-2,(IF(WEEKDAY(M36)=4,M36-3,(IF(WEEKDAY(M36)=5,M36-4,IF(WEEKDAY(M36)=6,M36-5,M36-6))))))))))</f>
        <v>46355</v>
      </c>
      <c r="P33" s="72">
        <f t="shared" ref="P33:U36" si="51">O33+1</f>
        <v>46356</v>
      </c>
      <c r="Q33" s="72">
        <f t="shared" si="51"/>
        <v>46357</v>
      </c>
      <c r="R33" s="72">
        <f t="shared" si="51"/>
        <v>46358</v>
      </c>
      <c r="S33" s="72">
        <f t="shared" si="51"/>
        <v>46359</v>
      </c>
      <c r="T33" s="72">
        <f t="shared" si="51"/>
        <v>46360</v>
      </c>
      <c r="U33" s="73">
        <f t="shared" si="51"/>
        <v>46361</v>
      </c>
      <c r="X33" s="496" t="str">
        <f>IF(DAY(Z33)&lt;=29,"",MONTH(Z33)&amp;"月")</f>
        <v>5月</v>
      </c>
      <c r="Y33" s="497"/>
      <c r="Z33" s="72">
        <f>IF(WEEKDAY(X36)=1,X36,(IF(WEEKDAY(X36)=2,X36-1,(IF(WEEKDAY(X36)=3,X36-2,(IF(WEEKDAY(X36)=4,X36-3,(IF(WEEKDAY(X36)=5,X36-4,IF(WEEKDAY(X36)=6,X36-5,X36-6))))))))))</f>
        <v>46173</v>
      </c>
      <c r="AA33" s="72">
        <f t="shared" ref="AA33:AF36" si="52">Z33+1</f>
        <v>46174</v>
      </c>
      <c r="AB33" s="72">
        <f t="shared" si="52"/>
        <v>46175</v>
      </c>
      <c r="AC33" s="72">
        <f t="shared" si="52"/>
        <v>46176</v>
      </c>
      <c r="AD33" s="72">
        <f t="shared" si="52"/>
        <v>46177</v>
      </c>
      <c r="AE33" s="72">
        <f t="shared" si="52"/>
        <v>46178</v>
      </c>
      <c r="AF33" s="73">
        <f t="shared" si="52"/>
        <v>46179</v>
      </c>
      <c r="AG33" s="496" t="str">
        <f>IF(DAY(AI33)&lt;=29,"",MONTH(AI33)&amp;"月")</f>
        <v/>
      </c>
      <c r="AH33" s="497"/>
      <c r="AI33" s="72">
        <f>IF(WEEKDAY(AG36)=1,AG36,(IF(WEEKDAY(AG36)=2,AG36-1,(IF(WEEKDAY(AG36)=3,AG36-2,(IF(WEEKDAY(AG36)=4,AG36-3,(IF(WEEKDAY(AG36)=5,AG36-4,IF(WEEKDAY(AG36)=6,AG36-5,AG36-6))))))))))</f>
        <v>46355</v>
      </c>
      <c r="AJ33" s="72">
        <f t="shared" ref="AJ33:AO36" si="53">AI33+1</f>
        <v>46356</v>
      </c>
      <c r="AK33" s="72">
        <f t="shared" si="53"/>
        <v>46357</v>
      </c>
      <c r="AL33" s="72">
        <f t="shared" si="53"/>
        <v>46358</v>
      </c>
      <c r="AM33" s="72">
        <f t="shared" si="53"/>
        <v>46359</v>
      </c>
      <c r="AN33" s="72">
        <f t="shared" si="53"/>
        <v>46360</v>
      </c>
      <c r="AO33" s="73">
        <f t="shared" si="53"/>
        <v>46361</v>
      </c>
      <c r="AR33" s="496" t="str">
        <f>IF(DAY(AT33)&lt;=29,"",MONTH(AT33)&amp;"月")</f>
        <v>5月</v>
      </c>
      <c r="AS33" s="497"/>
      <c r="AT33" s="72">
        <f>IF(WEEKDAY(AR36)=1,AR36,(IF(WEEKDAY(AR36)=2,AR36-1,(IF(WEEKDAY(AR36)=3,AR36-2,(IF(WEEKDAY(AR36)=4,AR36-3,(IF(WEEKDAY(AR36)=5,AR36-4,IF(WEEKDAY(AR36)=6,AR36-5,AR36-6))))))))))</f>
        <v>46173</v>
      </c>
      <c r="AU33" s="72">
        <f t="shared" ref="AU33:AZ36" si="54">AT33+1</f>
        <v>46174</v>
      </c>
      <c r="AV33" s="72">
        <f t="shared" si="54"/>
        <v>46175</v>
      </c>
      <c r="AW33" s="72">
        <f t="shared" si="54"/>
        <v>46176</v>
      </c>
      <c r="AX33" s="72">
        <f t="shared" si="54"/>
        <v>46177</v>
      </c>
      <c r="AY33" s="72">
        <f t="shared" si="54"/>
        <v>46178</v>
      </c>
      <c r="AZ33" s="73">
        <f t="shared" si="54"/>
        <v>46179</v>
      </c>
      <c r="BA33" s="496" t="str">
        <f>IF(DAY(BC33)&lt;=29,"",MONTH(BC33)&amp;"月")</f>
        <v/>
      </c>
      <c r="BB33" s="497"/>
      <c r="BC33" s="72">
        <f>IF(WEEKDAY(BA36)=1,BA36,(IF(WEEKDAY(BA36)=2,BA36-1,(IF(WEEKDAY(BA36)=3,BA36-2,(IF(WEEKDAY(BA36)=4,BA36-3,(IF(WEEKDAY(BA36)=5,BA36-4,IF(WEEKDAY(BA36)=6,BA36-5,BA36-6))))))))))</f>
        <v>46355</v>
      </c>
      <c r="BD33" s="72">
        <f t="shared" ref="BD33:BI36" si="55">BC33+1</f>
        <v>46356</v>
      </c>
      <c r="BE33" s="72">
        <f t="shared" si="55"/>
        <v>46357</v>
      </c>
      <c r="BF33" s="72">
        <f t="shared" si="55"/>
        <v>46358</v>
      </c>
      <c r="BG33" s="72">
        <f t="shared" si="55"/>
        <v>46359</v>
      </c>
      <c r="BH33" s="72">
        <f t="shared" si="55"/>
        <v>46360</v>
      </c>
      <c r="BI33" s="73">
        <f t="shared" si="55"/>
        <v>46361</v>
      </c>
      <c r="BL33" s="496" t="str">
        <f>IF(DAY(BN33)&lt;=29,"",MONTH(BN33)&amp;"月")</f>
        <v>5月</v>
      </c>
      <c r="BM33" s="497"/>
      <c r="BN33" s="72">
        <f>IF(WEEKDAY(BL36)=1,BL36,(IF(WEEKDAY(BL36)=2,BL36-1,(IF(WEEKDAY(BL36)=3,BL36-2,(IF(WEEKDAY(BL36)=4,BL36-3,(IF(WEEKDAY(BL36)=5,BL36-4,IF(WEEKDAY(BL36)=6,BL36-5,BL36-6))))))))))</f>
        <v>46173</v>
      </c>
      <c r="BO33" s="72">
        <f t="shared" ref="BO33:BT36" si="56">BN33+1</f>
        <v>46174</v>
      </c>
      <c r="BP33" s="72">
        <f t="shared" si="56"/>
        <v>46175</v>
      </c>
      <c r="BQ33" s="72">
        <f t="shared" si="56"/>
        <v>46176</v>
      </c>
      <c r="BR33" s="72">
        <f t="shared" si="56"/>
        <v>46177</v>
      </c>
      <c r="BS33" s="72">
        <f t="shared" si="56"/>
        <v>46178</v>
      </c>
      <c r="BT33" s="73">
        <f t="shared" si="56"/>
        <v>46179</v>
      </c>
      <c r="BU33" s="496" t="str">
        <f>IF(DAY(BW33)&lt;=29,"",MONTH(BW33)&amp;"月")</f>
        <v/>
      </c>
      <c r="BV33" s="497"/>
      <c r="BW33" s="72">
        <f>IF(WEEKDAY(BU36)=1,BU36,(IF(WEEKDAY(BU36)=2,BU36-1,(IF(WEEKDAY(BU36)=3,BU36-2,(IF(WEEKDAY(BU36)=4,BU36-3,(IF(WEEKDAY(BU36)=5,BU36-4,IF(WEEKDAY(BU36)=6,BU36-5,BU36-6))))))))))</f>
        <v>46355</v>
      </c>
      <c r="BX33" s="72">
        <f t="shared" ref="BX33:CC36" si="57">BW33+1</f>
        <v>46356</v>
      </c>
      <c r="BY33" s="72">
        <f t="shared" si="57"/>
        <v>46357</v>
      </c>
      <c r="BZ33" s="72">
        <f t="shared" si="57"/>
        <v>46358</v>
      </c>
      <c r="CA33" s="72">
        <f t="shared" si="57"/>
        <v>46359</v>
      </c>
      <c r="CB33" s="72">
        <f t="shared" si="57"/>
        <v>46360</v>
      </c>
      <c r="CC33" s="73">
        <f t="shared" si="57"/>
        <v>46361</v>
      </c>
      <c r="CF33" s="496" t="str">
        <f>IF(DAY(CH33)&lt;=29,"",MONTH(CH33)&amp;"月")</f>
        <v>5月</v>
      </c>
      <c r="CG33" s="497"/>
      <c r="CH33" s="72">
        <f>IF(WEEKDAY(CF36)=1,CF36,(IF(WEEKDAY(CF36)=2,CF36-1,(IF(WEEKDAY(CF36)=3,CF36-2,(IF(WEEKDAY(CF36)=4,CF36-3,(IF(WEEKDAY(CF36)=5,CF36-4,IF(WEEKDAY(CF36)=6,CF36-5,CF36-6))))))))))</f>
        <v>46173</v>
      </c>
      <c r="CI33" s="72">
        <f t="shared" ref="CI33:CN36" si="58">CH33+1</f>
        <v>46174</v>
      </c>
      <c r="CJ33" s="72">
        <f t="shared" si="58"/>
        <v>46175</v>
      </c>
      <c r="CK33" s="72">
        <f t="shared" si="58"/>
        <v>46176</v>
      </c>
      <c r="CL33" s="72">
        <f t="shared" si="58"/>
        <v>46177</v>
      </c>
      <c r="CM33" s="72">
        <f t="shared" si="58"/>
        <v>46178</v>
      </c>
      <c r="CN33" s="73">
        <f t="shared" si="58"/>
        <v>46179</v>
      </c>
      <c r="CO33" s="496" t="str">
        <f>IF(DAY(CQ33)&lt;=29,"",MONTH(CQ33)&amp;"月")</f>
        <v/>
      </c>
      <c r="CP33" s="497"/>
      <c r="CQ33" s="72">
        <f>IF(WEEKDAY(CO36)=1,CO36,(IF(WEEKDAY(CO36)=2,CO36-1,(IF(WEEKDAY(CO36)=3,CO36-2,(IF(WEEKDAY(CO36)=4,CO36-3,(IF(WEEKDAY(CO36)=5,CO36-4,IF(WEEKDAY(CO36)=6,CO36-5,CO36-6))))))))))</f>
        <v>46355</v>
      </c>
      <c r="CR33" s="72">
        <f t="shared" ref="CR33:CW36" si="59">CQ33+1</f>
        <v>46356</v>
      </c>
      <c r="CS33" s="72">
        <f t="shared" si="59"/>
        <v>46357</v>
      </c>
      <c r="CT33" s="72">
        <f t="shared" si="59"/>
        <v>46358</v>
      </c>
      <c r="CU33" s="72">
        <f t="shared" si="59"/>
        <v>46359</v>
      </c>
      <c r="CV33" s="72">
        <f t="shared" si="59"/>
        <v>46360</v>
      </c>
      <c r="CW33" s="73">
        <f t="shared" si="59"/>
        <v>46361</v>
      </c>
    </row>
    <row r="34" spans="2:103" ht="6.75" customHeight="1">
      <c r="D34" s="498">
        <f>D36</f>
        <v>46174</v>
      </c>
      <c r="E34" s="499"/>
      <c r="F34" s="74">
        <f>L33+1</f>
        <v>46180</v>
      </c>
      <c r="G34" s="74">
        <f t="shared" si="50"/>
        <v>46181</v>
      </c>
      <c r="H34" s="74">
        <f t="shared" si="50"/>
        <v>46182</v>
      </c>
      <c r="I34" s="74">
        <f t="shared" si="50"/>
        <v>46183</v>
      </c>
      <c r="J34" s="74">
        <f t="shared" si="50"/>
        <v>46184</v>
      </c>
      <c r="K34" s="74">
        <f t="shared" si="50"/>
        <v>46185</v>
      </c>
      <c r="L34" s="75">
        <f t="shared" si="50"/>
        <v>46186</v>
      </c>
      <c r="M34" s="500">
        <f>M36</f>
        <v>46357</v>
      </c>
      <c r="N34" s="501"/>
      <c r="O34" s="74">
        <f>U33+1</f>
        <v>46362</v>
      </c>
      <c r="P34" s="74">
        <f t="shared" si="51"/>
        <v>46363</v>
      </c>
      <c r="Q34" s="74">
        <f t="shared" si="51"/>
        <v>46364</v>
      </c>
      <c r="R34" s="74">
        <f t="shared" si="51"/>
        <v>46365</v>
      </c>
      <c r="S34" s="74">
        <f t="shared" si="51"/>
        <v>46366</v>
      </c>
      <c r="T34" s="74">
        <f t="shared" si="51"/>
        <v>46367</v>
      </c>
      <c r="U34" s="75">
        <f t="shared" si="51"/>
        <v>46368</v>
      </c>
      <c r="X34" s="498">
        <f>X36</f>
        <v>46174</v>
      </c>
      <c r="Y34" s="499"/>
      <c r="Z34" s="74">
        <f>AF33+1</f>
        <v>46180</v>
      </c>
      <c r="AA34" s="74">
        <f t="shared" si="52"/>
        <v>46181</v>
      </c>
      <c r="AB34" s="74">
        <f t="shared" si="52"/>
        <v>46182</v>
      </c>
      <c r="AC34" s="74">
        <f t="shared" si="52"/>
        <v>46183</v>
      </c>
      <c r="AD34" s="74">
        <f t="shared" si="52"/>
        <v>46184</v>
      </c>
      <c r="AE34" s="74">
        <f t="shared" si="52"/>
        <v>46185</v>
      </c>
      <c r="AF34" s="75">
        <f t="shared" si="52"/>
        <v>46186</v>
      </c>
      <c r="AG34" s="500">
        <f>AG36</f>
        <v>46357</v>
      </c>
      <c r="AH34" s="501"/>
      <c r="AI34" s="74">
        <f>AO33+1</f>
        <v>46362</v>
      </c>
      <c r="AJ34" s="74">
        <f t="shared" si="53"/>
        <v>46363</v>
      </c>
      <c r="AK34" s="74">
        <f t="shared" si="53"/>
        <v>46364</v>
      </c>
      <c r="AL34" s="74">
        <f t="shared" si="53"/>
        <v>46365</v>
      </c>
      <c r="AM34" s="74">
        <f t="shared" si="53"/>
        <v>46366</v>
      </c>
      <c r="AN34" s="74">
        <f t="shared" si="53"/>
        <v>46367</v>
      </c>
      <c r="AO34" s="75">
        <f t="shared" si="53"/>
        <v>46368</v>
      </c>
      <c r="AR34" s="498">
        <f>AR36</f>
        <v>46174</v>
      </c>
      <c r="AS34" s="499"/>
      <c r="AT34" s="74">
        <f>AZ33+1</f>
        <v>46180</v>
      </c>
      <c r="AU34" s="74">
        <f t="shared" si="54"/>
        <v>46181</v>
      </c>
      <c r="AV34" s="74">
        <f t="shared" si="54"/>
        <v>46182</v>
      </c>
      <c r="AW34" s="74">
        <f t="shared" si="54"/>
        <v>46183</v>
      </c>
      <c r="AX34" s="74">
        <f t="shared" si="54"/>
        <v>46184</v>
      </c>
      <c r="AY34" s="74">
        <f t="shared" si="54"/>
        <v>46185</v>
      </c>
      <c r="AZ34" s="75">
        <f t="shared" si="54"/>
        <v>46186</v>
      </c>
      <c r="BA34" s="500">
        <f>BA36</f>
        <v>46357</v>
      </c>
      <c r="BB34" s="501"/>
      <c r="BC34" s="74">
        <f>BI33+1</f>
        <v>46362</v>
      </c>
      <c r="BD34" s="74">
        <f t="shared" si="55"/>
        <v>46363</v>
      </c>
      <c r="BE34" s="74">
        <f t="shared" si="55"/>
        <v>46364</v>
      </c>
      <c r="BF34" s="74">
        <f t="shared" si="55"/>
        <v>46365</v>
      </c>
      <c r="BG34" s="74">
        <f t="shared" si="55"/>
        <v>46366</v>
      </c>
      <c r="BH34" s="74">
        <f t="shared" si="55"/>
        <v>46367</v>
      </c>
      <c r="BI34" s="75">
        <f t="shared" si="55"/>
        <v>46368</v>
      </c>
      <c r="BL34" s="498">
        <f>BL36</f>
        <v>46174</v>
      </c>
      <c r="BM34" s="499"/>
      <c r="BN34" s="74">
        <f>BT33+1</f>
        <v>46180</v>
      </c>
      <c r="BO34" s="74">
        <f t="shared" si="56"/>
        <v>46181</v>
      </c>
      <c r="BP34" s="74">
        <f t="shared" si="56"/>
        <v>46182</v>
      </c>
      <c r="BQ34" s="74">
        <f t="shared" si="56"/>
        <v>46183</v>
      </c>
      <c r="BR34" s="74">
        <f t="shared" si="56"/>
        <v>46184</v>
      </c>
      <c r="BS34" s="74">
        <f t="shared" si="56"/>
        <v>46185</v>
      </c>
      <c r="BT34" s="75">
        <f t="shared" si="56"/>
        <v>46186</v>
      </c>
      <c r="BU34" s="500">
        <f>BU36</f>
        <v>46357</v>
      </c>
      <c r="BV34" s="501"/>
      <c r="BW34" s="74">
        <f>CC33+1</f>
        <v>46362</v>
      </c>
      <c r="BX34" s="74">
        <f t="shared" si="57"/>
        <v>46363</v>
      </c>
      <c r="BY34" s="74">
        <f t="shared" si="57"/>
        <v>46364</v>
      </c>
      <c r="BZ34" s="74">
        <f t="shared" si="57"/>
        <v>46365</v>
      </c>
      <c r="CA34" s="74">
        <f t="shared" si="57"/>
        <v>46366</v>
      </c>
      <c r="CB34" s="74">
        <f t="shared" si="57"/>
        <v>46367</v>
      </c>
      <c r="CC34" s="75">
        <f t="shared" si="57"/>
        <v>46368</v>
      </c>
      <c r="CF34" s="498">
        <f>CF36</f>
        <v>46174</v>
      </c>
      <c r="CG34" s="499"/>
      <c r="CH34" s="74">
        <f>CN33+1</f>
        <v>46180</v>
      </c>
      <c r="CI34" s="74">
        <f t="shared" si="58"/>
        <v>46181</v>
      </c>
      <c r="CJ34" s="74">
        <f t="shared" si="58"/>
        <v>46182</v>
      </c>
      <c r="CK34" s="74">
        <f t="shared" si="58"/>
        <v>46183</v>
      </c>
      <c r="CL34" s="74">
        <f t="shared" si="58"/>
        <v>46184</v>
      </c>
      <c r="CM34" s="74">
        <f t="shared" si="58"/>
        <v>46185</v>
      </c>
      <c r="CN34" s="75">
        <f t="shared" si="58"/>
        <v>46186</v>
      </c>
      <c r="CO34" s="500">
        <f>CO36</f>
        <v>46357</v>
      </c>
      <c r="CP34" s="501"/>
      <c r="CQ34" s="74">
        <f>CW33+1</f>
        <v>46362</v>
      </c>
      <c r="CR34" s="74">
        <f t="shared" si="59"/>
        <v>46363</v>
      </c>
      <c r="CS34" s="74">
        <f t="shared" si="59"/>
        <v>46364</v>
      </c>
      <c r="CT34" s="74">
        <f t="shared" si="59"/>
        <v>46365</v>
      </c>
      <c r="CU34" s="74">
        <f t="shared" si="59"/>
        <v>46366</v>
      </c>
      <c r="CV34" s="74">
        <f t="shared" si="59"/>
        <v>46367</v>
      </c>
      <c r="CW34" s="75">
        <f t="shared" si="59"/>
        <v>46368</v>
      </c>
    </row>
    <row r="35" spans="2:103" ht="7.5" customHeight="1">
      <c r="D35" s="498"/>
      <c r="E35" s="499"/>
      <c r="F35" s="74">
        <f>L34+1</f>
        <v>46187</v>
      </c>
      <c r="G35" s="74">
        <f t="shared" si="50"/>
        <v>46188</v>
      </c>
      <c r="H35" s="74">
        <f t="shared" si="50"/>
        <v>46189</v>
      </c>
      <c r="I35" s="74">
        <f t="shared" si="50"/>
        <v>46190</v>
      </c>
      <c r="J35" s="74">
        <f t="shared" si="50"/>
        <v>46191</v>
      </c>
      <c r="K35" s="74">
        <f t="shared" si="50"/>
        <v>46192</v>
      </c>
      <c r="L35" s="75">
        <f t="shared" si="50"/>
        <v>46193</v>
      </c>
      <c r="M35" s="500"/>
      <c r="N35" s="501"/>
      <c r="O35" s="74">
        <f>U34+1</f>
        <v>46369</v>
      </c>
      <c r="P35" s="74">
        <f t="shared" si="51"/>
        <v>46370</v>
      </c>
      <c r="Q35" s="74">
        <f t="shared" si="51"/>
        <v>46371</v>
      </c>
      <c r="R35" s="74">
        <f t="shared" si="51"/>
        <v>46372</v>
      </c>
      <c r="S35" s="74">
        <f t="shared" si="51"/>
        <v>46373</v>
      </c>
      <c r="T35" s="74">
        <f t="shared" si="51"/>
        <v>46374</v>
      </c>
      <c r="U35" s="75">
        <f t="shared" si="51"/>
        <v>46375</v>
      </c>
      <c r="X35" s="498"/>
      <c r="Y35" s="499"/>
      <c r="Z35" s="74">
        <f>AF34+1</f>
        <v>46187</v>
      </c>
      <c r="AA35" s="74">
        <f t="shared" si="52"/>
        <v>46188</v>
      </c>
      <c r="AB35" s="74">
        <f t="shared" si="52"/>
        <v>46189</v>
      </c>
      <c r="AC35" s="74">
        <f t="shared" si="52"/>
        <v>46190</v>
      </c>
      <c r="AD35" s="74">
        <f t="shared" si="52"/>
        <v>46191</v>
      </c>
      <c r="AE35" s="74">
        <f t="shared" si="52"/>
        <v>46192</v>
      </c>
      <c r="AF35" s="75">
        <f t="shared" si="52"/>
        <v>46193</v>
      </c>
      <c r="AG35" s="500"/>
      <c r="AH35" s="501"/>
      <c r="AI35" s="74">
        <f>AO34+1</f>
        <v>46369</v>
      </c>
      <c r="AJ35" s="74">
        <f t="shared" si="53"/>
        <v>46370</v>
      </c>
      <c r="AK35" s="74">
        <f t="shared" si="53"/>
        <v>46371</v>
      </c>
      <c r="AL35" s="74">
        <f t="shared" si="53"/>
        <v>46372</v>
      </c>
      <c r="AM35" s="74">
        <f t="shared" si="53"/>
        <v>46373</v>
      </c>
      <c r="AN35" s="74">
        <f t="shared" si="53"/>
        <v>46374</v>
      </c>
      <c r="AO35" s="75">
        <f t="shared" si="53"/>
        <v>46375</v>
      </c>
      <c r="AR35" s="498"/>
      <c r="AS35" s="499"/>
      <c r="AT35" s="74">
        <f>AZ34+1</f>
        <v>46187</v>
      </c>
      <c r="AU35" s="74">
        <f t="shared" si="54"/>
        <v>46188</v>
      </c>
      <c r="AV35" s="74">
        <f t="shared" si="54"/>
        <v>46189</v>
      </c>
      <c r="AW35" s="74">
        <f t="shared" si="54"/>
        <v>46190</v>
      </c>
      <c r="AX35" s="74">
        <f t="shared" si="54"/>
        <v>46191</v>
      </c>
      <c r="AY35" s="74">
        <f t="shared" si="54"/>
        <v>46192</v>
      </c>
      <c r="AZ35" s="75">
        <f t="shared" si="54"/>
        <v>46193</v>
      </c>
      <c r="BA35" s="500"/>
      <c r="BB35" s="501"/>
      <c r="BC35" s="74">
        <f>BI34+1</f>
        <v>46369</v>
      </c>
      <c r="BD35" s="74">
        <f t="shared" si="55"/>
        <v>46370</v>
      </c>
      <c r="BE35" s="74">
        <f t="shared" si="55"/>
        <v>46371</v>
      </c>
      <c r="BF35" s="74">
        <f t="shared" si="55"/>
        <v>46372</v>
      </c>
      <c r="BG35" s="74">
        <f t="shared" si="55"/>
        <v>46373</v>
      </c>
      <c r="BH35" s="74">
        <f t="shared" si="55"/>
        <v>46374</v>
      </c>
      <c r="BI35" s="75">
        <f t="shared" si="55"/>
        <v>46375</v>
      </c>
      <c r="BL35" s="498"/>
      <c r="BM35" s="499"/>
      <c r="BN35" s="74">
        <f>BT34+1</f>
        <v>46187</v>
      </c>
      <c r="BO35" s="74">
        <f t="shared" si="56"/>
        <v>46188</v>
      </c>
      <c r="BP35" s="74">
        <f t="shared" si="56"/>
        <v>46189</v>
      </c>
      <c r="BQ35" s="74">
        <f t="shared" si="56"/>
        <v>46190</v>
      </c>
      <c r="BR35" s="74">
        <f t="shared" si="56"/>
        <v>46191</v>
      </c>
      <c r="BS35" s="74">
        <f t="shared" si="56"/>
        <v>46192</v>
      </c>
      <c r="BT35" s="75">
        <f t="shared" si="56"/>
        <v>46193</v>
      </c>
      <c r="BU35" s="500"/>
      <c r="BV35" s="501"/>
      <c r="BW35" s="74">
        <f>CC34+1</f>
        <v>46369</v>
      </c>
      <c r="BX35" s="74">
        <f t="shared" si="57"/>
        <v>46370</v>
      </c>
      <c r="BY35" s="74">
        <f t="shared" si="57"/>
        <v>46371</v>
      </c>
      <c r="BZ35" s="74">
        <f t="shared" si="57"/>
        <v>46372</v>
      </c>
      <c r="CA35" s="74">
        <f t="shared" si="57"/>
        <v>46373</v>
      </c>
      <c r="CB35" s="74">
        <f t="shared" si="57"/>
        <v>46374</v>
      </c>
      <c r="CC35" s="75">
        <f t="shared" si="57"/>
        <v>46375</v>
      </c>
      <c r="CF35" s="498"/>
      <c r="CG35" s="499"/>
      <c r="CH35" s="74">
        <f>CN34+1</f>
        <v>46187</v>
      </c>
      <c r="CI35" s="74">
        <f t="shared" si="58"/>
        <v>46188</v>
      </c>
      <c r="CJ35" s="74">
        <f t="shared" si="58"/>
        <v>46189</v>
      </c>
      <c r="CK35" s="74">
        <f t="shared" si="58"/>
        <v>46190</v>
      </c>
      <c r="CL35" s="74">
        <f t="shared" si="58"/>
        <v>46191</v>
      </c>
      <c r="CM35" s="74">
        <f t="shared" si="58"/>
        <v>46192</v>
      </c>
      <c r="CN35" s="75">
        <f t="shared" si="58"/>
        <v>46193</v>
      </c>
      <c r="CO35" s="500"/>
      <c r="CP35" s="501"/>
      <c r="CQ35" s="74">
        <f>CW34+1</f>
        <v>46369</v>
      </c>
      <c r="CR35" s="74">
        <f t="shared" si="59"/>
        <v>46370</v>
      </c>
      <c r="CS35" s="74">
        <f t="shared" si="59"/>
        <v>46371</v>
      </c>
      <c r="CT35" s="74">
        <f t="shared" si="59"/>
        <v>46372</v>
      </c>
      <c r="CU35" s="74">
        <f t="shared" si="59"/>
        <v>46373</v>
      </c>
      <c r="CV35" s="74">
        <f t="shared" si="59"/>
        <v>46374</v>
      </c>
      <c r="CW35" s="75">
        <f t="shared" si="59"/>
        <v>46375</v>
      </c>
    </row>
    <row r="36" spans="2:103" ht="6.75" customHeight="1">
      <c r="D36" s="494">
        <f>IF(MONTH(D31)=12,DATE(YEAR(D31)+1,1,1),DATE(YEAR(D31),MONTH(D31)+1,1))</f>
        <v>46174</v>
      </c>
      <c r="E36" s="495"/>
      <c r="F36" s="74">
        <f>L35+1</f>
        <v>46194</v>
      </c>
      <c r="G36" s="74">
        <f t="shared" si="50"/>
        <v>46195</v>
      </c>
      <c r="H36" s="74">
        <f t="shared" si="50"/>
        <v>46196</v>
      </c>
      <c r="I36" s="74">
        <f t="shared" si="50"/>
        <v>46197</v>
      </c>
      <c r="J36" s="74">
        <f t="shared" si="50"/>
        <v>46198</v>
      </c>
      <c r="K36" s="74">
        <f t="shared" si="50"/>
        <v>46199</v>
      </c>
      <c r="L36" s="75">
        <f t="shared" si="50"/>
        <v>46200</v>
      </c>
      <c r="M36" s="494">
        <f>IF(MONTH(M31)=12,DATE(YEAR(M31)+1,1,1),DATE(YEAR(M31),MONTH(M31)+1,1))</f>
        <v>46357</v>
      </c>
      <c r="N36" s="495"/>
      <c r="O36" s="74">
        <f>U35+1</f>
        <v>46376</v>
      </c>
      <c r="P36" s="74">
        <f t="shared" si="51"/>
        <v>46377</v>
      </c>
      <c r="Q36" s="74">
        <f t="shared" si="51"/>
        <v>46378</v>
      </c>
      <c r="R36" s="74">
        <f t="shared" si="51"/>
        <v>46379</v>
      </c>
      <c r="S36" s="74">
        <f t="shared" si="51"/>
        <v>46380</v>
      </c>
      <c r="T36" s="74">
        <f t="shared" si="51"/>
        <v>46381</v>
      </c>
      <c r="U36" s="75">
        <f t="shared" si="51"/>
        <v>46382</v>
      </c>
      <c r="X36" s="494">
        <f>IF(MONTH(X31)=12,DATE(YEAR(X31)+1,1,1),DATE(YEAR(X31),MONTH(X31)+1,1))</f>
        <v>46174</v>
      </c>
      <c r="Y36" s="495"/>
      <c r="Z36" s="74">
        <f>AF35+1</f>
        <v>46194</v>
      </c>
      <c r="AA36" s="74">
        <f t="shared" si="52"/>
        <v>46195</v>
      </c>
      <c r="AB36" s="74">
        <f t="shared" si="52"/>
        <v>46196</v>
      </c>
      <c r="AC36" s="74">
        <f t="shared" si="52"/>
        <v>46197</v>
      </c>
      <c r="AD36" s="74">
        <f t="shared" si="52"/>
        <v>46198</v>
      </c>
      <c r="AE36" s="74">
        <f t="shared" si="52"/>
        <v>46199</v>
      </c>
      <c r="AF36" s="75">
        <f t="shared" si="52"/>
        <v>46200</v>
      </c>
      <c r="AG36" s="494">
        <f>IF(MONTH(AG31)=12,DATE(YEAR(AG31)+1,1,1),DATE(YEAR(AG31),MONTH(AG31)+1,1))</f>
        <v>46357</v>
      </c>
      <c r="AH36" s="495"/>
      <c r="AI36" s="74">
        <f>AO35+1</f>
        <v>46376</v>
      </c>
      <c r="AJ36" s="74">
        <f t="shared" si="53"/>
        <v>46377</v>
      </c>
      <c r="AK36" s="74">
        <f t="shared" si="53"/>
        <v>46378</v>
      </c>
      <c r="AL36" s="74">
        <f t="shared" si="53"/>
        <v>46379</v>
      </c>
      <c r="AM36" s="74">
        <f t="shared" si="53"/>
        <v>46380</v>
      </c>
      <c r="AN36" s="74">
        <f t="shared" si="53"/>
        <v>46381</v>
      </c>
      <c r="AO36" s="75">
        <f t="shared" si="53"/>
        <v>46382</v>
      </c>
      <c r="AR36" s="494">
        <f>IF(MONTH(AR31)=12,DATE(YEAR(AR31)+1,1,1),DATE(YEAR(AR31),MONTH(AR31)+1,1))</f>
        <v>46174</v>
      </c>
      <c r="AS36" s="495"/>
      <c r="AT36" s="74">
        <f>AZ35+1</f>
        <v>46194</v>
      </c>
      <c r="AU36" s="74">
        <f t="shared" si="54"/>
        <v>46195</v>
      </c>
      <c r="AV36" s="74">
        <f t="shared" si="54"/>
        <v>46196</v>
      </c>
      <c r="AW36" s="74">
        <f t="shared" si="54"/>
        <v>46197</v>
      </c>
      <c r="AX36" s="74">
        <f t="shared" si="54"/>
        <v>46198</v>
      </c>
      <c r="AY36" s="74">
        <f t="shared" si="54"/>
        <v>46199</v>
      </c>
      <c r="AZ36" s="75">
        <f t="shared" si="54"/>
        <v>46200</v>
      </c>
      <c r="BA36" s="494">
        <f>IF(MONTH(BA31)=12,DATE(YEAR(BA31)+1,1,1),DATE(YEAR(BA31),MONTH(BA31)+1,1))</f>
        <v>46357</v>
      </c>
      <c r="BB36" s="495"/>
      <c r="BC36" s="74">
        <f>BI35+1</f>
        <v>46376</v>
      </c>
      <c r="BD36" s="74">
        <f t="shared" si="55"/>
        <v>46377</v>
      </c>
      <c r="BE36" s="74">
        <f t="shared" si="55"/>
        <v>46378</v>
      </c>
      <c r="BF36" s="74">
        <f t="shared" si="55"/>
        <v>46379</v>
      </c>
      <c r="BG36" s="74">
        <f t="shared" si="55"/>
        <v>46380</v>
      </c>
      <c r="BH36" s="74">
        <f t="shared" si="55"/>
        <v>46381</v>
      </c>
      <c r="BI36" s="75">
        <f t="shared" si="55"/>
        <v>46382</v>
      </c>
      <c r="BL36" s="494">
        <f>IF(MONTH(BL31)=12,DATE(YEAR(BL31)+1,1,1),DATE(YEAR(BL31),MONTH(BL31)+1,1))</f>
        <v>46174</v>
      </c>
      <c r="BM36" s="495"/>
      <c r="BN36" s="74">
        <f>BT35+1</f>
        <v>46194</v>
      </c>
      <c r="BO36" s="74">
        <f t="shared" si="56"/>
        <v>46195</v>
      </c>
      <c r="BP36" s="74">
        <f t="shared" si="56"/>
        <v>46196</v>
      </c>
      <c r="BQ36" s="74">
        <f t="shared" si="56"/>
        <v>46197</v>
      </c>
      <c r="BR36" s="74">
        <f t="shared" si="56"/>
        <v>46198</v>
      </c>
      <c r="BS36" s="74">
        <f t="shared" si="56"/>
        <v>46199</v>
      </c>
      <c r="BT36" s="75">
        <f t="shared" si="56"/>
        <v>46200</v>
      </c>
      <c r="BU36" s="494">
        <f>IF(MONTH(BU31)=12,DATE(YEAR(BU31)+1,1,1),DATE(YEAR(BU31),MONTH(BU31)+1,1))</f>
        <v>46357</v>
      </c>
      <c r="BV36" s="495"/>
      <c r="BW36" s="74">
        <f>CC35+1</f>
        <v>46376</v>
      </c>
      <c r="BX36" s="74">
        <f t="shared" si="57"/>
        <v>46377</v>
      </c>
      <c r="BY36" s="74">
        <f t="shared" si="57"/>
        <v>46378</v>
      </c>
      <c r="BZ36" s="74">
        <f t="shared" si="57"/>
        <v>46379</v>
      </c>
      <c r="CA36" s="74">
        <f t="shared" si="57"/>
        <v>46380</v>
      </c>
      <c r="CB36" s="74">
        <f t="shared" si="57"/>
        <v>46381</v>
      </c>
      <c r="CC36" s="75">
        <f t="shared" si="57"/>
        <v>46382</v>
      </c>
      <c r="CF36" s="494">
        <f>IF(MONTH(CF31)=12,DATE(YEAR(CF31)+1,1,1),DATE(YEAR(CF31),MONTH(CF31)+1,1))</f>
        <v>46174</v>
      </c>
      <c r="CG36" s="495"/>
      <c r="CH36" s="74">
        <f>CN35+1</f>
        <v>46194</v>
      </c>
      <c r="CI36" s="74">
        <f t="shared" si="58"/>
        <v>46195</v>
      </c>
      <c r="CJ36" s="74">
        <f t="shared" si="58"/>
        <v>46196</v>
      </c>
      <c r="CK36" s="74">
        <f t="shared" si="58"/>
        <v>46197</v>
      </c>
      <c r="CL36" s="74">
        <f t="shared" si="58"/>
        <v>46198</v>
      </c>
      <c r="CM36" s="74">
        <f t="shared" si="58"/>
        <v>46199</v>
      </c>
      <c r="CN36" s="75">
        <f t="shared" si="58"/>
        <v>46200</v>
      </c>
      <c r="CO36" s="494">
        <f>IF(MONTH(CO31)=12,DATE(YEAR(CO31)+1,1,1),DATE(YEAR(CO31),MONTH(CO31)+1,1))</f>
        <v>46357</v>
      </c>
      <c r="CP36" s="495"/>
      <c r="CQ36" s="74">
        <f>CW35+1</f>
        <v>46376</v>
      </c>
      <c r="CR36" s="74">
        <f t="shared" si="59"/>
        <v>46377</v>
      </c>
      <c r="CS36" s="74">
        <f t="shared" si="59"/>
        <v>46378</v>
      </c>
      <c r="CT36" s="74">
        <f t="shared" si="59"/>
        <v>46379</v>
      </c>
      <c r="CU36" s="74">
        <f t="shared" si="59"/>
        <v>46380</v>
      </c>
      <c r="CV36" s="74">
        <f t="shared" si="59"/>
        <v>46381</v>
      </c>
      <c r="CW36" s="75">
        <f t="shared" si="59"/>
        <v>46382</v>
      </c>
    </row>
    <row r="37" spans="2:103" ht="8.25" customHeight="1">
      <c r="D37" s="492" t="str">
        <f>IF(D36&gt;=43586,"R"&amp;(YEAR(D36)-2018),"")</f>
        <v>R8</v>
      </c>
      <c r="E37" s="493"/>
      <c r="F37" s="113">
        <f>IF(DAY(L36)+1&gt;IF(MONTH(D36)=12,31,DATE(YEAR(D36),MONTH(D36)+1,1)-D36),"",L36+1)</f>
        <v>46201</v>
      </c>
      <c r="G37" s="113">
        <f>IF(F37="","",IF(DAY(F37)+1&gt;IF(MONTH(D36)=12,31,DATE(YEAR(D36),MONTH(D36)+1,1)-D36),"",F37+1))</f>
        <v>46202</v>
      </c>
      <c r="H37" s="113">
        <f>IF(G37="","",IF(DAY(G37)+1&gt;IF(MONTH(D36)=12,31,DATE(YEAR(D36),MONTH(D36)+1,1)-D36),"",G37+1))</f>
        <v>46203</v>
      </c>
      <c r="I37" s="113" t="str">
        <f>IF(H37="","",IF(DAY(H37)+1&gt;IF(MONTH(D36)=12,31,DATE(YEAR(D36),MONTH(D36)+1,1)-D36),"",H37+1))</f>
        <v/>
      </c>
      <c r="J37" s="113" t="str">
        <f>IF(I37="","",IF(DAY(I37)+1&gt;IF(MONTH(D36)=12,31,DATE(YEAR(D36),MONTH(D36)+1,1)-D36),"",I37+1))</f>
        <v/>
      </c>
      <c r="K37" s="113" t="str">
        <f>IF(J37="","",IF(DAY(J37)+1&gt;IF(MONTH(D36)=12,31,DATE(YEAR(D36),MONTH(D36)+1,1)-D36),"",J37+1))</f>
        <v/>
      </c>
      <c r="L37" s="114" t="str">
        <f>IF(K37="","",IF(DAY(K37)+1&gt;IF(MONTH(D36)=12,31,DATE(YEAR(D36),MONTH(D36)+1,1)-D36),"",K37+1))</f>
        <v/>
      </c>
      <c r="M37" s="492" t="str">
        <f>IF(M36&gt;=43586,"R"&amp;(YEAR(M36)-2018),"")</f>
        <v>R8</v>
      </c>
      <c r="N37" s="493"/>
      <c r="O37" s="113">
        <f>IF(DAY(U36)+1&gt;IF(MONTH(M36)=12,31,DATE(YEAR(M36),MONTH(M36)+1,1)-M36),"",U36+1)</f>
        <v>46383</v>
      </c>
      <c r="P37" s="113">
        <f>IF(O37="","",IF(DAY(O37)+1&gt;IF(MONTH(M36)=12,31,DATE(YEAR(M36),MONTH(M36)+1,1)-M36),"",O37+1))</f>
        <v>46384</v>
      </c>
      <c r="Q37" s="113">
        <f>IF(P37="","",IF(DAY(P37)+1&gt;IF(MONTH(M36)=12,31,DATE(YEAR(M36),MONTH(M36)+1,1)-M36),"",P37+1))</f>
        <v>46385</v>
      </c>
      <c r="R37" s="113">
        <f>IF(Q37="","",IF(DAY(Q37)+1&gt;IF(MONTH(M36)=12,31,DATE(YEAR(M36),MONTH(M36)+1,1)-M36),"",Q37+1))</f>
        <v>46386</v>
      </c>
      <c r="S37" s="113">
        <f>IF(R37="","",IF(DAY(R37)+1&gt;IF(MONTH(M36)=12,31,DATE(YEAR(M36),MONTH(M36)+1,1)-M36),"",R37+1))</f>
        <v>46387</v>
      </c>
      <c r="T37" s="113" t="str">
        <f>IF(S37="","",IF(DAY(S37)+1&gt;IF(MONTH(M36)=12,31,DATE(YEAR(M36),MONTH(M36)+1,1)-M36),"",S37+1))</f>
        <v/>
      </c>
      <c r="U37" s="114" t="str">
        <f>IF(T37="","",IF(DAY(T37)+1&gt;IF(MONTH(M36)=12,31,DATE(YEAR(M36),MONTH(M36)+1,1)-M36),"",T37+1))</f>
        <v/>
      </c>
      <c r="X37" s="492" t="str">
        <f>IF(X36&gt;=43586,"R"&amp;(YEAR(X36)-2018),"")</f>
        <v>R8</v>
      </c>
      <c r="Y37" s="493"/>
      <c r="Z37" s="113">
        <f>IF(DAY(AF36)+1&gt;IF(MONTH(X36)=12,31,DATE(YEAR(X36),MONTH(X36)+1,1)-X36),"",AF36+1)</f>
        <v>46201</v>
      </c>
      <c r="AA37" s="113">
        <f>IF(Z37="","",IF(DAY(Z37)+1&gt;IF(MONTH(X36)=12,31,DATE(YEAR(X36),MONTH(X36)+1,1)-X36),"",Z37+1))</f>
        <v>46202</v>
      </c>
      <c r="AB37" s="113">
        <f>IF(AA37="","",IF(DAY(AA37)+1&gt;IF(MONTH(X36)=12,31,DATE(YEAR(X36),MONTH(X36)+1,1)-X36),"",AA37+1))</f>
        <v>46203</v>
      </c>
      <c r="AC37" s="113" t="str">
        <f>IF(AB37="","",IF(DAY(AB37)+1&gt;IF(MONTH(X36)=12,31,DATE(YEAR(X36),MONTH(X36)+1,1)-X36),"",AB37+1))</f>
        <v/>
      </c>
      <c r="AD37" s="113" t="str">
        <f>IF(AC37="","",IF(DAY(AC37)+1&gt;IF(MONTH(X36)=12,31,DATE(YEAR(X36),MONTH(X36)+1,1)-X36),"",AC37+1))</f>
        <v/>
      </c>
      <c r="AE37" s="113" t="str">
        <f>IF(AD37="","",IF(DAY(AD37)+1&gt;IF(MONTH(X36)=12,31,DATE(YEAR(X36),MONTH(X36)+1,1)-X36),"",AD37+1))</f>
        <v/>
      </c>
      <c r="AF37" s="114" t="str">
        <f>IF(AE37="","",IF(DAY(AE37)+1&gt;IF(MONTH(X36)=12,31,DATE(YEAR(X36),MONTH(X36)+1,1)-X36),"",AE37+1))</f>
        <v/>
      </c>
      <c r="AG37" s="492" t="str">
        <f>IF(AG36&gt;=43586,"R"&amp;(YEAR(AG36)-2018),"")</f>
        <v>R8</v>
      </c>
      <c r="AH37" s="493"/>
      <c r="AI37" s="113">
        <f>IF(DAY(AO36)+1&gt;IF(MONTH(AG36)=12,31,DATE(YEAR(AG36),MONTH(AG36)+1,1)-AG36),"",AO36+1)</f>
        <v>46383</v>
      </c>
      <c r="AJ37" s="113">
        <f>IF(AI37="","",IF(DAY(AI37)+1&gt;IF(MONTH(AG36)=12,31,DATE(YEAR(AG36),MONTH(AG36)+1,1)-AG36),"",AI37+1))</f>
        <v>46384</v>
      </c>
      <c r="AK37" s="113">
        <f>IF(AJ37="","",IF(DAY(AJ37)+1&gt;IF(MONTH(AG36)=12,31,DATE(YEAR(AG36),MONTH(AG36)+1,1)-AG36),"",AJ37+1))</f>
        <v>46385</v>
      </c>
      <c r="AL37" s="113">
        <f>IF(AK37="","",IF(DAY(AK37)+1&gt;IF(MONTH(AG36)=12,31,DATE(YEAR(AG36),MONTH(AG36)+1,1)-AG36),"",AK37+1))</f>
        <v>46386</v>
      </c>
      <c r="AM37" s="113">
        <f>IF(AL37="","",IF(DAY(AL37)+1&gt;IF(MONTH(AG36)=12,31,DATE(YEAR(AG36),MONTH(AG36)+1,1)-AG36),"",AL37+1))</f>
        <v>46387</v>
      </c>
      <c r="AN37" s="113" t="str">
        <f>IF(AM37="","",IF(DAY(AM37)+1&gt;IF(MONTH(AG36)=12,31,DATE(YEAR(AG36),MONTH(AG36)+1,1)-AG36),"",AM37+1))</f>
        <v/>
      </c>
      <c r="AO37" s="114" t="str">
        <f>IF(AN37="","",IF(DAY(AN37)+1&gt;IF(MONTH(AG36)=12,31,DATE(YEAR(AG36),MONTH(AG36)+1,1)-AG36),"",AN37+1))</f>
        <v/>
      </c>
      <c r="AR37" s="492" t="str">
        <f>IF(AR36&gt;=43586,"R"&amp;(YEAR(AR36)-2018),"")</f>
        <v>R8</v>
      </c>
      <c r="AS37" s="493"/>
      <c r="AT37" s="113">
        <f>IF(DAY(AZ36)+1&gt;IF(MONTH(AR36)=12,31,DATE(YEAR(AR36),MONTH(AR36)+1,1)-AR36),"",AZ36+1)</f>
        <v>46201</v>
      </c>
      <c r="AU37" s="113">
        <f>IF(AT37="","",IF(DAY(AT37)+1&gt;IF(MONTH(AR36)=12,31,DATE(YEAR(AR36),MONTH(AR36)+1,1)-AR36),"",AT37+1))</f>
        <v>46202</v>
      </c>
      <c r="AV37" s="113">
        <f>IF(AU37="","",IF(DAY(AU37)+1&gt;IF(MONTH(AR36)=12,31,DATE(YEAR(AR36),MONTH(AR36)+1,1)-AR36),"",AU37+1))</f>
        <v>46203</v>
      </c>
      <c r="AW37" s="113" t="str">
        <f>IF(AV37="","",IF(DAY(AV37)+1&gt;IF(MONTH(AR36)=12,31,DATE(YEAR(AR36),MONTH(AR36)+1,1)-AR36),"",AV37+1))</f>
        <v/>
      </c>
      <c r="AX37" s="113" t="str">
        <f>IF(AW37="","",IF(DAY(AW37)+1&gt;IF(MONTH(AR36)=12,31,DATE(YEAR(AR36),MONTH(AR36)+1,1)-AR36),"",AW37+1))</f>
        <v/>
      </c>
      <c r="AY37" s="113" t="str">
        <f>IF(AX37="","",IF(DAY(AX37)+1&gt;IF(MONTH(AR36)=12,31,DATE(YEAR(AR36),MONTH(AR36)+1,1)-AR36),"",AX37+1))</f>
        <v/>
      </c>
      <c r="AZ37" s="114" t="str">
        <f>IF(AY37="","",IF(DAY(AY37)+1&gt;IF(MONTH(AR36)=12,31,DATE(YEAR(AR36),MONTH(AR36)+1,1)-AR36),"",AY37+1))</f>
        <v/>
      </c>
      <c r="BA37" s="492" t="str">
        <f>IF(BA36&gt;=43586,"R"&amp;(YEAR(BA36)-2018),"")</f>
        <v>R8</v>
      </c>
      <c r="BB37" s="493"/>
      <c r="BC37" s="113">
        <f>IF(DAY(BI36)+1&gt;IF(MONTH(BA36)=12,31,DATE(YEAR(BA36),MONTH(BA36)+1,1)-BA36),"",BI36+1)</f>
        <v>46383</v>
      </c>
      <c r="BD37" s="113">
        <f>IF(BC37="","",IF(DAY(BC37)+1&gt;IF(MONTH(BA36)=12,31,DATE(YEAR(BA36),MONTH(BA36)+1,1)-BA36),"",BC37+1))</f>
        <v>46384</v>
      </c>
      <c r="BE37" s="113">
        <f>IF(BD37="","",IF(DAY(BD37)+1&gt;IF(MONTH(BA36)=12,31,DATE(YEAR(BA36),MONTH(BA36)+1,1)-BA36),"",BD37+1))</f>
        <v>46385</v>
      </c>
      <c r="BF37" s="113">
        <f>IF(BE37="","",IF(DAY(BE37)+1&gt;IF(MONTH(BA36)=12,31,DATE(YEAR(BA36),MONTH(BA36)+1,1)-BA36),"",BE37+1))</f>
        <v>46386</v>
      </c>
      <c r="BG37" s="113">
        <f>IF(BF37="","",IF(DAY(BF37)+1&gt;IF(MONTH(BA36)=12,31,DATE(YEAR(BA36),MONTH(BA36)+1,1)-BA36),"",BF37+1))</f>
        <v>46387</v>
      </c>
      <c r="BH37" s="113" t="str">
        <f>IF(BG37="","",IF(DAY(BG37)+1&gt;IF(MONTH(BA36)=12,31,DATE(YEAR(BA36),MONTH(BA36)+1,1)-BA36),"",BG37+1))</f>
        <v/>
      </c>
      <c r="BI37" s="114" t="str">
        <f>IF(BH37="","",IF(DAY(BH37)+1&gt;IF(MONTH(BA36)=12,31,DATE(YEAR(BA36),MONTH(BA36)+1,1)-BA36),"",BH37+1))</f>
        <v/>
      </c>
      <c r="BL37" s="492" t="str">
        <f>IF(BL36&gt;=43586,"R"&amp;(YEAR(BL36)-2018),"")</f>
        <v>R8</v>
      </c>
      <c r="BM37" s="493"/>
      <c r="BN37" s="113">
        <f>IF(DAY(BT36)+1&gt;IF(MONTH(BL36)=12,31,DATE(YEAR(BL36),MONTH(BL36)+1,1)-BL36),"",BT36+1)</f>
        <v>46201</v>
      </c>
      <c r="BO37" s="113">
        <f>IF(BN37="","",IF(DAY(BN37)+1&gt;IF(MONTH(BL36)=12,31,DATE(YEAR(BL36),MONTH(BL36)+1,1)-BL36),"",BN37+1))</f>
        <v>46202</v>
      </c>
      <c r="BP37" s="113">
        <f>IF(BO37="","",IF(DAY(BO37)+1&gt;IF(MONTH(BL36)=12,31,DATE(YEAR(BL36),MONTH(BL36)+1,1)-BL36),"",BO37+1))</f>
        <v>46203</v>
      </c>
      <c r="BQ37" s="113" t="str">
        <f>IF(BP37="","",IF(DAY(BP37)+1&gt;IF(MONTH(BL36)=12,31,DATE(YEAR(BL36),MONTH(BL36)+1,1)-BL36),"",BP37+1))</f>
        <v/>
      </c>
      <c r="BR37" s="113" t="str">
        <f>IF(BQ37="","",IF(DAY(BQ37)+1&gt;IF(MONTH(BL36)=12,31,DATE(YEAR(BL36),MONTH(BL36)+1,1)-BL36),"",BQ37+1))</f>
        <v/>
      </c>
      <c r="BS37" s="113" t="str">
        <f>IF(BR37="","",IF(DAY(BR37)+1&gt;IF(MONTH(BL36)=12,31,DATE(YEAR(BL36),MONTH(BL36)+1,1)-BL36),"",BR37+1))</f>
        <v/>
      </c>
      <c r="BT37" s="114" t="str">
        <f>IF(BS37="","",IF(DAY(BS37)+1&gt;IF(MONTH(BL36)=12,31,DATE(YEAR(BL36),MONTH(BL36)+1,1)-BL36),"",BS37+1))</f>
        <v/>
      </c>
      <c r="BU37" s="492" t="str">
        <f>IF(BU36&gt;=43586,"R"&amp;(YEAR(BU36)-2018),"")</f>
        <v>R8</v>
      </c>
      <c r="BV37" s="493"/>
      <c r="BW37" s="113">
        <f>IF(DAY(CC36)+1&gt;IF(MONTH(BU36)=12,31,DATE(YEAR(BU36),MONTH(BU36)+1,1)-BU36),"",CC36+1)</f>
        <v>46383</v>
      </c>
      <c r="BX37" s="113">
        <f>IF(BW37="","",IF(DAY(BW37)+1&gt;IF(MONTH(BU36)=12,31,DATE(YEAR(BU36),MONTH(BU36)+1,1)-BU36),"",BW37+1))</f>
        <v>46384</v>
      </c>
      <c r="BY37" s="113">
        <f>IF(BX37="","",IF(DAY(BX37)+1&gt;IF(MONTH(BU36)=12,31,DATE(YEAR(BU36),MONTH(BU36)+1,1)-BU36),"",BX37+1))</f>
        <v>46385</v>
      </c>
      <c r="BZ37" s="113">
        <f>IF(BY37="","",IF(DAY(BY37)+1&gt;IF(MONTH(BU36)=12,31,DATE(YEAR(BU36),MONTH(BU36)+1,1)-BU36),"",BY37+1))</f>
        <v>46386</v>
      </c>
      <c r="CA37" s="113">
        <f>IF(BZ37="","",IF(DAY(BZ37)+1&gt;IF(MONTH(BU36)=12,31,DATE(YEAR(BU36),MONTH(BU36)+1,1)-BU36),"",BZ37+1))</f>
        <v>46387</v>
      </c>
      <c r="CB37" s="113" t="str">
        <f>IF(CA37="","",IF(DAY(CA37)+1&gt;IF(MONTH(BU36)=12,31,DATE(YEAR(BU36),MONTH(BU36)+1,1)-BU36),"",CA37+1))</f>
        <v/>
      </c>
      <c r="CC37" s="114" t="str">
        <f>IF(CB37="","",IF(DAY(CB37)+1&gt;IF(MONTH(BU36)=12,31,DATE(YEAR(BU36),MONTH(BU36)+1,1)-BU36),"",CB37+1))</f>
        <v/>
      </c>
      <c r="CF37" s="492" t="str">
        <f>IF(CF36&gt;=43586,"R"&amp;(YEAR(CF36)-2018),"")</f>
        <v>R8</v>
      </c>
      <c r="CG37" s="493"/>
      <c r="CH37" s="113">
        <f>IF(DAY(CN36)+1&gt;IF(MONTH(CF36)=12,31,DATE(YEAR(CF36),MONTH(CF36)+1,1)-CF36),"",CN36+1)</f>
        <v>46201</v>
      </c>
      <c r="CI37" s="113">
        <f>IF(CH37="","",IF(DAY(CH37)+1&gt;IF(MONTH(CF36)=12,31,DATE(YEAR(CF36),MONTH(CF36)+1,1)-CF36),"",CH37+1))</f>
        <v>46202</v>
      </c>
      <c r="CJ37" s="113">
        <f>IF(CI37="","",IF(DAY(CI37)+1&gt;IF(MONTH(CF36)=12,31,DATE(YEAR(CF36),MONTH(CF36)+1,1)-CF36),"",CI37+1))</f>
        <v>46203</v>
      </c>
      <c r="CK37" s="113" t="str">
        <f>IF(CJ37="","",IF(DAY(CJ37)+1&gt;IF(MONTH(CF36)=12,31,DATE(YEAR(CF36),MONTH(CF36)+1,1)-CF36),"",CJ37+1))</f>
        <v/>
      </c>
      <c r="CL37" s="113" t="str">
        <f>IF(CK37="","",IF(DAY(CK37)+1&gt;IF(MONTH(CF36)=12,31,DATE(YEAR(CF36),MONTH(CF36)+1,1)-CF36),"",CK37+1))</f>
        <v/>
      </c>
      <c r="CM37" s="113" t="str">
        <f>IF(CL37="","",IF(DAY(CL37)+1&gt;IF(MONTH(CF36)=12,31,DATE(YEAR(CF36),MONTH(CF36)+1,1)-CF36),"",CL37+1))</f>
        <v/>
      </c>
      <c r="CN37" s="114" t="str">
        <f>IF(CM37="","",IF(DAY(CM37)+1&gt;IF(MONTH(CF36)=12,31,DATE(YEAR(CF36),MONTH(CF36)+1,1)-CF36),"",CM37+1))</f>
        <v/>
      </c>
      <c r="CO37" s="492" t="str">
        <f>IF(CO36&gt;=43586,"R"&amp;(YEAR(CO36)-2018),"")</f>
        <v>R8</v>
      </c>
      <c r="CP37" s="493"/>
      <c r="CQ37" s="113">
        <f>IF(DAY(CW36)+1&gt;IF(MONTH(CO36)=12,31,DATE(YEAR(CO36),MONTH(CO36)+1,1)-CO36),"",CW36+1)</f>
        <v>46383</v>
      </c>
      <c r="CR37" s="113">
        <f>IF(CQ37="","",IF(DAY(CQ37)+1&gt;IF(MONTH(CO36)=12,31,DATE(YEAR(CO36),MONTH(CO36)+1,1)-CO36),"",CQ37+1))</f>
        <v>46384</v>
      </c>
      <c r="CS37" s="113">
        <f>IF(CR37="","",IF(DAY(CR37)+1&gt;IF(MONTH(CO36)=12,31,DATE(YEAR(CO36),MONTH(CO36)+1,1)-CO36),"",CR37+1))</f>
        <v>46385</v>
      </c>
      <c r="CT37" s="113">
        <f>IF(CS37="","",IF(DAY(CS37)+1&gt;IF(MONTH(CO36)=12,31,DATE(YEAR(CO36),MONTH(CO36)+1,1)-CO36),"",CS37+1))</f>
        <v>46386</v>
      </c>
      <c r="CU37" s="113">
        <f>IF(CT37="","",IF(DAY(CT37)+1&gt;IF(MONTH(CO36)=12,31,DATE(YEAR(CO36),MONTH(CO36)+1,1)-CO36),"",CT37+1))</f>
        <v>46387</v>
      </c>
      <c r="CV37" s="113" t="str">
        <f>IF(CU37="","",IF(DAY(CU37)+1&gt;IF(MONTH(CO36)=12,31,DATE(YEAR(CO36),MONTH(CO36)+1,1)-CO36),"",CU37+1))</f>
        <v/>
      </c>
      <c r="CW37" s="114" t="str">
        <f>IF(CV37="","",IF(DAY(CV37)+1&gt;IF(MONTH(CO36)=12,31,DATE(YEAR(CO36),MONTH(CO36)+1,1)-CO36),"",CV37+1))</f>
        <v/>
      </c>
    </row>
    <row r="38" spans="2:103" ht="6.75" customHeight="1">
      <c r="F38" s="115" t="str">
        <f>IF(L37="","",IF(DAY(L37)+1&gt;IF(MONTH(D36)=12,31,DATE(YEAR(D36),MONTH(D36)+1,1)-D36),"",L37+1))</f>
        <v/>
      </c>
      <c r="G38" s="115" t="str">
        <f>IF(F38="","",IF(DAY(F38)+1&gt;IF(MONTH(D36)=12,31,DATE(YEAR(D36),MONTH(D36)+1,1)-D36),"",F38+1))</f>
        <v/>
      </c>
      <c r="O38" s="115" t="str">
        <f>IF(U37="","",IF(DAY(U37)+1&gt;IF(MONTH(M36)=12,31,DATE(YEAR(M36),MONTH(M36)+1,1)-M36),"",U37+1))</f>
        <v/>
      </c>
      <c r="P38" s="115" t="str">
        <f>IF(O38="","",IF(DAY(O38)+1&gt;IF(MONTH(M36)=12,31,DATE(YEAR(M36),MONTH(M36)+1,1)-M36),"",O38+1))</f>
        <v/>
      </c>
      <c r="Z38" s="115" t="str">
        <f>IF(AF37="","",IF(DAY(AF37)+1&gt;IF(MONTH(X36)=12,31,DATE(YEAR(X36),MONTH(X36)+1,1)-X36),"",AF37+1))</f>
        <v/>
      </c>
      <c r="AA38" s="115" t="str">
        <f>IF(Z38="","",IF(DAY(Z38)+1&gt;IF(MONTH(X36)=12,31,DATE(YEAR(X36),MONTH(X36)+1,1)-X36),"",Z38+1))</f>
        <v/>
      </c>
      <c r="AI38" s="115" t="str">
        <f>IF(AO37="","",IF(DAY(AO37)+1&gt;IF(MONTH(AG36)=12,31,DATE(YEAR(AG36),MONTH(AG36)+1,1)-AG36),"",AO37+1))</f>
        <v/>
      </c>
      <c r="AJ38" s="115" t="str">
        <f>IF(AI38="","",IF(DAY(AI38)+1&gt;IF(MONTH(AG36)=12,31,DATE(YEAR(AG36),MONTH(AG36)+1,1)-AG36),"",AI38+1))</f>
        <v/>
      </c>
      <c r="AT38" s="115" t="str">
        <f>IF(AZ37="","",IF(DAY(AZ37)+1&gt;IF(MONTH(AR36)=12,31,DATE(YEAR(AR36),MONTH(AR36)+1,1)-AR36),"",AZ37+1))</f>
        <v/>
      </c>
      <c r="AU38" s="115" t="str">
        <f>IF(AT38="","",IF(DAY(AT38)+1&gt;IF(MONTH(AR36)=12,31,DATE(YEAR(AR36),MONTH(AR36)+1,1)-AR36),"",AT38+1))</f>
        <v/>
      </c>
      <c r="BC38" s="115" t="str">
        <f>IF(BI37="","",IF(DAY(BI37)+1&gt;IF(MONTH(BA36)=12,31,DATE(YEAR(BA36),MONTH(BA36)+1,1)-BA36),"",BI37+1))</f>
        <v/>
      </c>
      <c r="BD38" s="115" t="str">
        <f>IF(BC38="","",IF(DAY(BC38)+1&gt;IF(MONTH(BA36)=12,31,DATE(YEAR(BA36),MONTH(BA36)+1,1)-BA36),"",BC38+1))</f>
        <v/>
      </c>
      <c r="BN38" s="115" t="str">
        <f>IF(BT37="","",IF(DAY(BT37)+1&gt;IF(MONTH(BL36)=12,31,DATE(YEAR(BL36),MONTH(BL36)+1,1)-BL36),"",BT37+1))</f>
        <v/>
      </c>
      <c r="BO38" s="115" t="str">
        <f>IF(BN38="","",IF(DAY(BN38)+1&gt;IF(MONTH(BL36)=12,31,DATE(YEAR(BL36),MONTH(BL36)+1,1)-BL36),"",BN38+1))</f>
        <v/>
      </c>
      <c r="BW38" s="115" t="str">
        <f>IF(CC37="","",IF(DAY(CC37)+1&gt;IF(MONTH(BU36)=12,31,DATE(YEAR(BU36),MONTH(BU36)+1,1)-BU36),"",CC37+1))</f>
        <v/>
      </c>
      <c r="BX38" s="115" t="str">
        <f>IF(BW38="","",IF(DAY(BW38)+1&gt;IF(MONTH(BU36)=12,31,DATE(YEAR(BU36),MONTH(BU36)+1,1)-BU36),"",BW38+1))</f>
        <v/>
      </c>
      <c r="CH38" s="115" t="str">
        <f>IF(CN37="","",IF(DAY(CN37)+1&gt;IF(MONTH(CF36)=12,31,DATE(YEAR(CF36),MONTH(CF36)+1,1)-CF36),"",CN37+1))</f>
        <v/>
      </c>
      <c r="CI38" s="115" t="str">
        <f>IF(CH38="","",IF(DAY(CH38)+1&gt;IF(MONTH(CF36)=12,31,DATE(YEAR(CF36),MONTH(CF36)+1,1)-CF36),"",CH38+1))</f>
        <v/>
      </c>
      <c r="CQ38" s="115" t="str">
        <f>IF(CW37="","",IF(DAY(CW37)+1&gt;IF(MONTH(CO36)=12,31,DATE(YEAR(CO36),MONTH(CO36)+1,1)-CO36),"",CW37+1))</f>
        <v/>
      </c>
      <c r="CR38" s="115" t="str">
        <f>IF(CQ38="","",IF(DAY(CQ38)+1&gt;IF(MONTH(CO36)=12,31,DATE(YEAR(CO36),MONTH(CO36)+1,1)-CO36),"",CQ38+1))</f>
        <v/>
      </c>
    </row>
    <row r="39" spans="2:103" ht="5.25" customHeight="1">
      <c r="B39" s="19"/>
      <c r="CY39" s="19"/>
    </row>
    <row r="40" spans="2:103" ht="8.25" customHeight="1">
      <c r="D40" s="70" t="str">
        <f>IF(MONTH(D46)=1,"■"&amp;DBCS(YEAR(D46))&amp;"年（令和"&amp;YEAR(D46)-2018&amp;"年）","■年間カレンダー")</f>
        <v>■２０２６年（令和8年）</v>
      </c>
      <c r="U40" s="71" t="s">
        <v>454</v>
      </c>
      <c r="X40" s="70" t="str">
        <f>IF(MONTH(X46)=1,"■"&amp;DBCS(YEAR(X46))&amp;"年（令和"&amp;YEAR(X46)-2018&amp;"年）","■年間カレンダー")</f>
        <v>■２０２６年（令和8年）</v>
      </c>
      <c r="AO40" s="71" t="s">
        <v>454</v>
      </c>
      <c r="AR40" s="70" t="str">
        <f>IF(MONTH(AR46)=1,"■"&amp;DBCS(YEAR(AR46))&amp;"年（令和"&amp;YEAR(AR46)-2018&amp;"年）","■年間カレンダー")</f>
        <v>■２０２６年（令和8年）</v>
      </c>
      <c r="BI40" s="71" t="s">
        <v>454</v>
      </c>
      <c r="BL40" s="70" t="str">
        <f>IF(MONTH(BL46)=1,"■"&amp;DBCS(YEAR(BL46))&amp;"年（令和"&amp;YEAR(BL46)-2018&amp;"年）","■年間カレンダー")</f>
        <v>■２０２６年（令和8年）</v>
      </c>
      <c r="CC40" s="71" t="s">
        <v>454</v>
      </c>
      <c r="CF40" s="70" t="str">
        <f>IF(MONTH(CF46)=1,"■"&amp;DBCS(YEAR(CF46))&amp;"年（令和"&amp;YEAR(CF46)-2018&amp;"年）","■年間カレンダー")</f>
        <v>■２０２６年（令和8年）</v>
      </c>
      <c r="CW40" s="71" t="s">
        <v>454</v>
      </c>
    </row>
    <row r="41" spans="2:103" ht="2.25" customHeight="1"/>
    <row r="42" spans="2:103" ht="6.75" customHeight="1">
      <c r="D42" s="504"/>
      <c r="E42" s="505"/>
      <c r="F42" s="111" t="s">
        <v>217</v>
      </c>
      <c r="G42" s="137" t="s">
        <v>170</v>
      </c>
      <c r="H42" s="138" t="s">
        <v>171</v>
      </c>
      <c r="I42" s="137" t="s">
        <v>172</v>
      </c>
      <c r="J42" s="138" t="s">
        <v>173</v>
      </c>
      <c r="K42" s="137" t="s">
        <v>455</v>
      </c>
      <c r="L42" s="112" t="s">
        <v>175</v>
      </c>
      <c r="M42" s="504"/>
      <c r="N42" s="505"/>
      <c r="O42" s="111" t="s">
        <v>217</v>
      </c>
      <c r="P42" s="137" t="s">
        <v>170</v>
      </c>
      <c r="Q42" s="139" t="s">
        <v>171</v>
      </c>
      <c r="R42" s="137" t="s">
        <v>172</v>
      </c>
      <c r="S42" s="139" t="s">
        <v>173</v>
      </c>
      <c r="T42" s="137" t="s">
        <v>453</v>
      </c>
      <c r="U42" s="112" t="s">
        <v>175</v>
      </c>
      <c r="X42" s="504"/>
      <c r="Y42" s="505"/>
      <c r="Z42" s="111" t="s">
        <v>217</v>
      </c>
      <c r="AA42" s="137" t="s">
        <v>170</v>
      </c>
      <c r="AB42" s="138" t="s">
        <v>171</v>
      </c>
      <c r="AC42" s="137" t="s">
        <v>172</v>
      </c>
      <c r="AD42" s="138" t="s">
        <v>173</v>
      </c>
      <c r="AE42" s="137" t="s">
        <v>453</v>
      </c>
      <c r="AF42" s="112" t="s">
        <v>175</v>
      </c>
      <c r="AG42" s="504"/>
      <c r="AH42" s="505"/>
      <c r="AI42" s="111" t="s">
        <v>217</v>
      </c>
      <c r="AJ42" s="137" t="s">
        <v>170</v>
      </c>
      <c r="AK42" s="139" t="s">
        <v>171</v>
      </c>
      <c r="AL42" s="137" t="s">
        <v>172</v>
      </c>
      <c r="AM42" s="139" t="s">
        <v>173</v>
      </c>
      <c r="AN42" s="137" t="s">
        <v>453</v>
      </c>
      <c r="AO42" s="112" t="s">
        <v>175</v>
      </c>
      <c r="AR42" s="504"/>
      <c r="AS42" s="505"/>
      <c r="AT42" s="111" t="s">
        <v>217</v>
      </c>
      <c r="AU42" s="137" t="s">
        <v>170</v>
      </c>
      <c r="AV42" s="138" t="s">
        <v>171</v>
      </c>
      <c r="AW42" s="137" t="s">
        <v>172</v>
      </c>
      <c r="AX42" s="138" t="s">
        <v>173</v>
      </c>
      <c r="AY42" s="137" t="s">
        <v>453</v>
      </c>
      <c r="AZ42" s="112" t="s">
        <v>175</v>
      </c>
      <c r="BA42" s="504"/>
      <c r="BB42" s="505"/>
      <c r="BC42" s="111" t="s">
        <v>217</v>
      </c>
      <c r="BD42" s="137" t="s">
        <v>170</v>
      </c>
      <c r="BE42" s="139" t="s">
        <v>171</v>
      </c>
      <c r="BF42" s="137" t="s">
        <v>172</v>
      </c>
      <c r="BG42" s="139" t="s">
        <v>173</v>
      </c>
      <c r="BH42" s="137" t="s">
        <v>453</v>
      </c>
      <c r="BI42" s="112" t="s">
        <v>175</v>
      </c>
      <c r="BL42" s="504"/>
      <c r="BM42" s="505"/>
      <c r="BN42" s="111" t="s">
        <v>217</v>
      </c>
      <c r="BO42" s="137" t="s">
        <v>170</v>
      </c>
      <c r="BP42" s="138" t="s">
        <v>171</v>
      </c>
      <c r="BQ42" s="137" t="s">
        <v>172</v>
      </c>
      <c r="BR42" s="138" t="s">
        <v>173</v>
      </c>
      <c r="BS42" s="137" t="s">
        <v>453</v>
      </c>
      <c r="BT42" s="112" t="s">
        <v>175</v>
      </c>
      <c r="BU42" s="504"/>
      <c r="BV42" s="505"/>
      <c r="BW42" s="111" t="s">
        <v>217</v>
      </c>
      <c r="BX42" s="137" t="s">
        <v>170</v>
      </c>
      <c r="BY42" s="139" t="s">
        <v>171</v>
      </c>
      <c r="BZ42" s="137" t="s">
        <v>172</v>
      </c>
      <c r="CA42" s="139" t="s">
        <v>173</v>
      </c>
      <c r="CB42" s="137" t="s">
        <v>453</v>
      </c>
      <c r="CC42" s="112" t="s">
        <v>175</v>
      </c>
      <c r="CF42" s="504"/>
      <c r="CG42" s="505"/>
      <c r="CH42" s="111" t="s">
        <v>217</v>
      </c>
      <c r="CI42" s="137" t="s">
        <v>170</v>
      </c>
      <c r="CJ42" s="138" t="s">
        <v>171</v>
      </c>
      <c r="CK42" s="137" t="s">
        <v>172</v>
      </c>
      <c r="CL42" s="138" t="s">
        <v>173</v>
      </c>
      <c r="CM42" s="137" t="s">
        <v>453</v>
      </c>
      <c r="CN42" s="112" t="s">
        <v>175</v>
      </c>
      <c r="CO42" s="504"/>
      <c r="CP42" s="505"/>
      <c r="CQ42" s="111" t="s">
        <v>217</v>
      </c>
      <c r="CR42" s="137" t="s">
        <v>170</v>
      </c>
      <c r="CS42" s="139" t="s">
        <v>171</v>
      </c>
      <c r="CT42" s="137" t="s">
        <v>172</v>
      </c>
      <c r="CU42" s="139" t="s">
        <v>173</v>
      </c>
      <c r="CV42" s="137" t="s">
        <v>453</v>
      </c>
      <c r="CW42" s="112" t="s">
        <v>175</v>
      </c>
    </row>
    <row r="43" spans="2:103" ht="8.25" customHeight="1">
      <c r="D43" s="496" t="str">
        <f>IF(DAY(F43)&lt;=29,"",MONTH(F43)&amp;"月")</f>
        <v/>
      </c>
      <c r="E43" s="497"/>
      <c r="F43" s="72">
        <f>IF(WEEKDAY(D46)=1,D46,(IF(WEEKDAY(D46)=2,D46-1,(IF(WEEKDAY(D46)=3,D46-2,(IF(WEEKDAY(D46)=4,D46-3,(IF(WEEKDAY(D46)=5,D46-4,IF(WEEKDAY(D46)=6,D46-5,D46-6))))))))))</f>
        <v>46019</v>
      </c>
      <c r="G43" s="72">
        <f t="shared" ref="G43:L46" si="60">F43+1</f>
        <v>46020</v>
      </c>
      <c r="H43" s="72">
        <f t="shared" si="60"/>
        <v>46021</v>
      </c>
      <c r="I43" s="72">
        <f t="shared" si="60"/>
        <v>46022</v>
      </c>
      <c r="J43" s="72">
        <f t="shared" si="60"/>
        <v>46023</v>
      </c>
      <c r="K43" s="72">
        <f t="shared" si="60"/>
        <v>46024</v>
      </c>
      <c r="L43" s="73">
        <f t="shared" si="60"/>
        <v>46025</v>
      </c>
      <c r="M43" s="496" t="str">
        <f>IF(DAY(O43)&lt;=29,"",MONTH(O43)&amp;"月")</f>
        <v/>
      </c>
      <c r="N43" s="497"/>
      <c r="O43" s="72">
        <f>IF(WEEKDAY(M46)=1,M46,(IF(WEEKDAY(M46)=2,M46-1,(IF(WEEKDAY(M46)=3,M46-2,(IF(WEEKDAY(M46)=4,M46-3,(IF(WEEKDAY(M46)=5,M46-4,IF(WEEKDAY(M46)=6,M46-5,M46-6))))))))))</f>
        <v>46201</v>
      </c>
      <c r="P43" s="72">
        <f t="shared" ref="P43:U46" si="61">O43+1</f>
        <v>46202</v>
      </c>
      <c r="Q43" s="72">
        <f t="shared" si="61"/>
        <v>46203</v>
      </c>
      <c r="R43" s="72">
        <f t="shared" si="61"/>
        <v>46204</v>
      </c>
      <c r="S43" s="72">
        <f t="shared" si="61"/>
        <v>46205</v>
      </c>
      <c r="T43" s="72">
        <f t="shared" si="61"/>
        <v>46206</v>
      </c>
      <c r="U43" s="73">
        <f t="shared" si="61"/>
        <v>46207</v>
      </c>
      <c r="X43" s="496" t="str">
        <f>IF(DAY(Z43)&lt;=29,"",MONTH(Z43)&amp;"月")</f>
        <v/>
      </c>
      <c r="Y43" s="497"/>
      <c r="Z43" s="72">
        <f>IF(WEEKDAY(X46)=1,X46,(IF(WEEKDAY(X46)=2,X46-1,(IF(WEEKDAY(X46)=3,X46-2,(IF(WEEKDAY(X46)=4,X46-3,(IF(WEEKDAY(X46)=5,X46-4,IF(WEEKDAY(X46)=6,X46-5,X46-6))))))))))</f>
        <v>46019</v>
      </c>
      <c r="AA43" s="72">
        <f t="shared" ref="AA43:AF46" si="62">Z43+1</f>
        <v>46020</v>
      </c>
      <c r="AB43" s="72">
        <f t="shared" si="62"/>
        <v>46021</v>
      </c>
      <c r="AC43" s="72">
        <f t="shared" si="62"/>
        <v>46022</v>
      </c>
      <c r="AD43" s="72">
        <f t="shared" si="62"/>
        <v>46023</v>
      </c>
      <c r="AE43" s="72">
        <f t="shared" si="62"/>
        <v>46024</v>
      </c>
      <c r="AF43" s="73">
        <f t="shared" si="62"/>
        <v>46025</v>
      </c>
      <c r="AG43" s="496" t="str">
        <f>IF(DAY(AI43)&lt;=29,"",MONTH(AI43)&amp;"月")</f>
        <v/>
      </c>
      <c r="AH43" s="497"/>
      <c r="AI43" s="72">
        <f>IF(WEEKDAY(AG46)=1,AG46,(IF(WEEKDAY(AG46)=2,AG46-1,(IF(WEEKDAY(AG46)=3,AG46-2,(IF(WEEKDAY(AG46)=4,AG46-3,(IF(WEEKDAY(AG46)=5,AG46-4,IF(WEEKDAY(AG46)=6,AG46-5,AG46-6))))))))))</f>
        <v>46201</v>
      </c>
      <c r="AJ43" s="72">
        <f t="shared" ref="AJ43:AO46" si="63">AI43+1</f>
        <v>46202</v>
      </c>
      <c r="AK43" s="72">
        <f t="shared" si="63"/>
        <v>46203</v>
      </c>
      <c r="AL43" s="72">
        <f t="shared" si="63"/>
        <v>46204</v>
      </c>
      <c r="AM43" s="72">
        <f t="shared" si="63"/>
        <v>46205</v>
      </c>
      <c r="AN43" s="72">
        <f t="shared" si="63"/>
        <v>46206</v>
      </c>
      <c r="AO43" s="73">
        <f t="shared" si="63"/>
        <v>46207</v>
      </c>
      <c r="AR43" s="496" t="str">
        <f>IF(DAY(AT43)&lt;=29,"",MONTH(AT43)&amp;"月")</f>
        <v/>
      </c>
      <c r="AS43" s="497"/>
      <c r="AT43" s="72">
        <f>IF(WEEKDAY(AR46)=1,AR46,(IF(WEEKDAY(AR46)=2,AR46-1,(IF(WEEKDAY(AR46)=3,AR46-2,(IF(WEEKDAY(AR46)=4,AR46-3,(IF(WEEKDAY(AR46)=5,AR46-4,IF(WEEKDAY(AR46)=6,AR46-5,AR46-6))))))))))</f>
        <v>46019</v>
      </c>
      <c r="AU43" s="72">
        <f t="shared" ref="AU43:AZ46" si="64">AT43+1</f>
        <v>46020</v>
      </c>
      <c r="AV43" s="72">
        <f t="shared" si="64"/>
        <v>46021</v>
      </c>
      <c r="AW43" s="72">
        <f t="shared" si="64"/>
        <v>46022</v>
      </c>
      <c r="AX43" s="72">
        <f t="shared" si="64"/>
        <v>46023</v>
      </c>
      <c r="AY43" s="72">
        <f t="shared" si="64"/>
        <v>46024</v>
      </c>
      <c r="AZ43" s="73">
        <f t="shared" si="64"/>
        <v>46025</v>
      </c>
      <c r="BA43" s="496" t="str">
        <f>IF(DAY(BC43)&lt;=29,"",MONTH(BC43)&amp;"月")</f>
        <v/>
      </c>
      <c r="BB43" s="497"/>
      <c r="BC43" s="72">
        <f>IF(WEEKDAY(BA46)=1,BA46,(IF(WEEKDAY(BA46)=2,BA46-1,(IF(WEEKDAY(BA46)=3,BA46-2,(IF(WEEKDAY(BA46)=4,BA46-3,(IF(WEEKDAY(BA46)=5,BA46-4,IF(WEEKDAY(BA46)=6,BA46-5,BA46-6))))))))))</f>
        <v>46201</v>
      </c>
      <c r="BD43" s="72">
        <f t="shared" ref="BD43:BI46" si="65">BC43+1</f>
        <v>46202</v>
      </c>
      <c r="BE43" s="72">
        <f t="shared" si="65"/>
        <v>46203</v>
      </c>
      <c r="BF43" s="72">
        <f t="shared" si="65"/>
        <v>46204</v>
      </c>
      <c r="BG43" s="72">
        <f t="shared" si="65"/>
        <v>46205</v>
      </c>
      <c r="BH43" s="72">
        <f t="shared" si="65"/>
        <v>46206</v>
      </c>
      <c r="BI43" s="73">
        <f t="shared" si="65"/>
        <v>46207</v>
      </c>
      <c r="BL43" s="496" t="str">
        <f>IF(DAY(BN43)&lt;=29,"",MONTH(BN43)&amp;"月")</f>
        <v/>
      </c>
      <c r="BM43" s="497"/>
      <c r="BN43" s="72">
        <f>IF(WEEKDAY(BL46)=1,BL46,(IF(WEEKDAY(BL46)=2,BL46-1,(IF(WEEKDAY(BL46)=3,BL46-2,(IF(WEEKDAY(BL46)=4,BL46-3,(IF(WEEKDAY(BL46)=5,BL46-4,IF(WEEKDAY(BL46)=6,BL46-5,BL46-6))))))))))</f>
        <v>46019</v>
      </c>
      <c r="BO43" s="72">
        <f t="shared" ref="BO43:BT46" si="66">BN43+1</f>
        <v>46020</v>
      </c>
      <c r="BP43" s="72">
        <f t="shared" si="66"/>
        <v>46021</v>
      </c>
      <c r="BQ43" s="72">
        <f t="shared" si="66"/>
        <v>46022</v>
      </c>
      <c r="BR43" s="72">
        <f t="shared" si="66"/>
        <v>46023</v>
      </c>
      <c r="BS43" s="72">
        <f t="shared" si="66"/>
        <v>46024</v>
      </c>
      <c r="BT43" s="73">
        <f t="shared" si="66"/>
        <v>46025</v>
      </c>
      <c r="BU43" s="496" t="str">
        <f>IF(DAY(BW43)&lt;=29,"",MONTH(BW43)&amp;"月")</f>
        <v/>
      </c>
      <c r="BV43" s="497"/>
      <c r="BW43" s="72">
        <f>IF(WEEKDAY(BU46)=1,BU46,(IF(WEEKDAY(BU46)=2,BU46-1,(IF(WEEKDAY(BU46)=3,BU46-2,(IF(WEEKDAY(BU46)=4,BU46-3,(IF(WEEKDAY(BU46)=5,BU46-4,IF(WEEKDAY(BU46)=6,BU46-5,BU46-6))))))))))</f>
        <v>46201</v>
      </c>
      <c r="BX43" s="72">
        <f t="shared" ref="BX43:CC46" si="67">BW43+1</f>
        <v>46202</v>
      </c>
      <c r="BY43" s="72">
        <f t="shared" si="67"/>
        <v>46203</v>
      </c>
      <c r="BZ43" s="72">
        <f t="shared" si="67"/>
        <v>46204</v>
      </c>
      <c r="CA43" s="72">
        <f t="shared" si="67"/>
        <v>46205</v>
      </c>
      <c r="CB43" s="72">
        <f t="shared" si="67"/>
        <v>46206</v>
      </c>
      <c r="CC43" s="73">
        <f t="shared" si="67"/>
        <v>46207</v>
      </c>
      <c r="CF43" s="496" t="str">
        <f>IF(DAY(CH43)&lt;=29,"",MONTH(CH43)&amp;"月")</f>
        <v/>
      </c>
      <c r="CG43" s="497"/>
      <c r="CH43" s="72">
        <f>IF(WEEKDAY(CF46)=1,CF46,(IF(WEEKDAY(CF46)=2,CF46-1,(IF(WEEKDAY(CF46)=3,CF46-2,(IF(WEEKDAY(CF46)=4,CF46-3,(IF(WEEKDAY(CF46)=5,CF46-4,IF(WEEKDAY(CF46)=6,CF46-5,CF46-6))))))))))</f>
        <v>46019</v>
      </c>
      <c r="CI43" s="72">
        <f t="shared" ref="CI43:CN46" si="68">CH43+1</f>
        <v>46020</v>
      </c>
      <c r="CJ43" s="72">
        <f t="shared" si="68"/>
        <v>46021</v>
      </c>
      <c r="CK43" s="72">
        <f t="shared" si="68"/>
        <v>46022</v>
      </c>
      <c r="CL43" s="72">
        <f t="shared" si="68"/>
        <v>46023</v>
      </c>
      <c r="CM43" s="72">
        <f t="shared" si="68"/>
        <v>46024</v>
      </c>
      <c r="CN43" s="73">
        <f t="shared" si="68"/>
        <v>46025</v>
      </c>
      <c r="CO43" s="496" t="str">
        <f>IF(DAY(CQ43)&lt;=29,"",MONTH(CQ43)&amp;"月")</f>
        <v/>
      </c>
      <c r="CP43" s="497"/>
      <c r="CQ43" s="72">
        <f>IF(WEEKDAY(CO46)=1,CO46,(IF(WEEKDAY(CO46)=2,CO46-1,(IF(WEEKDAY(CO46)=3,CO46-2,(IF(WEEKDAY(CO46)=4,CO46-3,(IF(WEEKDAY(CO46)=5,CO46-4,IF(WEEKDAY(CO46)=6,CO46-5,CO46-6))))))))))</f>
        <v>46201</v>
      </c>
      <c r="CR43" s="72">
        <f t="shared" ref="CR43:CW46" si="69">CQ43+1</f>
        <v>46202</v>
      </c>
      <c r="CS43" s="72">
        <f t="shared" si="69"/>
        <v>46203</v>
      </c>
      <c r="CT43" s="72">
        <f t="shared" si="69"/>
        <v>46204</v>
      </c>
      <c r="CU43" s="72">
        <f t="shared" si="69"/>
        <v>46205</v>
      </c>
      <c r="CV43" s="72">
        <f t="shared" si="69"/>
        <v>46206</v>
      </c>
      <c r="CW43" s="73">
        <f t="shared" si="69"/>
        <v>46207</v>
      </c>
    </row>
    <row r="44" spans="2:103" ht="6.75" customHeight="1">
      <c r="D44" s="508">
        <f>D46</f>
        <v>46023</v>
      </c>
      <c r="E44" s="509"/>
      <c r="F44" s="74">
        <f>L43+1</f>
        <v>46026</v>
      </c>
      <c r="G44" s="74">
        <f t="shared" si="60"/>
        <v>46027</v>
      </c>
      <c r="H44" s="74">
        <f t="shared" si="60"/>
        <v>46028</v>
      </c>
      <c r="I44" s="74">
        <f t="shared" si="60"/>
        <v>46029</v>
      </c>
      <c r="J44" s="74">
        <f t="shared" si="60"/>
        <v>46030</v>
      </c>
      <c r="K44" s="74">
        <f t="shared" si="60"/>
        <v>46031</v>
      </c>
      <c r="L44" s="75">
        <f t="shared" si="60"/>
        <v>46032</v>
      </c>
      <c r="M44" s="506">
        <f>M46</f>
        <v>46204</v>
      </c>
      <c r="N44" s="507"/>
      <c r="O44" s="74">
        <f>U43+1</f>
        <v>46208</v>
      </c>
      <c r="P44" s="74">
        <f t="shared" si="61"/>
        <v>46209</v>
      </c>
      <c r="Q44" s="74">
        <f t="shared" si="61"/>
        <v>46210</v>
      </c>
      <c r="R44" s="74">
        <f t="shared" si="61"/>
        <v>46211</v>
      </c>
      <c r="S44" s="74">
        <f t="shared" si="61"/>
        <v>46212</v>
      </c>
      <c r="T44" s="74">
        <f t="shared" si="61"/>
        <v>46213</v>
      </c>
      <c r="U44" s="75">
        <f t="shared" si="61"/>
        <v>46214</v>
      </c>
      <c r="X44" s="508">
        <f>X46</f>
        <v>46023</v>
      </c>
      <c r="Y44" s="509"/>
      <c r="Z44" s="74">
        <f>AF43+1</f>
        <v>46026</v>
      </c>
      <c r="AA44" s="74">
        <f t="shared" si="62"/>
        <v>46027</v>
      </c>
      <c r="AB44" s="74">
        <f t="shared" si="62"/>
        <v>46028</v>
      </c>
      <c r="AC44" s="74">
        <f t="shared" si="62"/>
        <v>46029</v>
      </c>
      <c r="AD44" s="74">
        <f t="shared" si="62"/>
        <v>46030</v>
      </c>
      <c r="AE44" s="74">
        <f t="shared" si="62"/>
        <v>46031</v>
      </c>
      <c r="AF44" s="75">
        <f t="shared" si="62"/>
        <v>46032</v>
      </c>
      <c r="AG44" s="506">
        <f>AG46</f>
        <v>46204</v>
      </c>
      <c r="AH44" s="507"/>
      <c r="AI44" s="74">
        <f>AO43+1</f>
        <v>46208</v>
      </c>
      <c r="AJ44" s="74">
        <f t="shared" si="63"/>
        <v>46209</v>
      </c>
      <c r="AK44" s="74">
        <f t="shared" si="63"/>
        <v>46210</v>
      </c>
      <c r="AL44" s="74">
        <f t="shared" si="63"/>
        <v>46211</v>
      </c>
      <c r="AM44" s="74">
        <f t="shared" si="63"/>
        <v>46212</v>
      </c>
      <c r="AN44" s="74">
        <f t="shared" si="63"/>
        <v>46213</v>
      </c>
      <c r="AO44" s="75">
        <f t="shared" si="63"/>
        <v>46214</v>
      </c>
      <c r="AR44" s="508">
        <f>AR46</f>
        <v>46023</v>
      </c>
      <c r="AS44" s="509"/>
      <c r="AT44" s="74">
        <f>AZ43+1</f>
        <v>46026</v>
      </c>
      <c r="AU44" s="74">
        <f t="shared" si="64"/>
        <v>46027</v>
      </c>
      <c r="AV44" s="74">
        <f t="shared" si="64"/>
        <v>46028</v>
      </c>
      <c r="AW44" s="74">
        <f t="shared" si="64"/>
        <v>46029</v>
      </c>
      <c r="AX44" s="74">
        <f t="shared" si="64"/>
        <v>46030</v>
      </c>
      <c r="AY44" s="74">
        <f t="shared" si="64"/>
        <v>46031</v>
      </c>
      <c r="AZ44" s="75">
        <f t="shared" si="64"/>
        <v>46032</v>
      </c>
      <c r="BA44" s="506">
        <f>BA46</f>
        <v>46204</v>
      </c>
      <c r="BB44" s="507"/>
      <c r="BC44" s="74">
        <f>BI43+1</f>
        <v>46208</v>
      </c>
      <c r="BD44" s="74">
        <f t="shared" si="65"/>
        <v>46209</v>
      </c>
      <c r="BE44" s="74">
        <f t="shared" si="65"/>
        <v>46210</v>
      </c>
      <c r="BF44" s="74">
        <f t="shared" si="65"/>
        <v>46211</v>
      </c>
      <c r="BG44" s="74">
        <f t="shared" si="65"/>
        <v>46212</v>
      </c>
      <c r="BH44" s="74">
        <f t="shared" si="65"/>
        <v>46213</v>
      </c>
      <c r="BI44" s="75">
        <f t="shared" si="65"/>
        <v>46214</v>
      </c>
      <c r="BL44" s="508">
        <f>BL46</f>
        <v>46023</v>
      </c>
      <c r="BM44" s="509"/>
      <c r="BN44" s="74">
        <f>BT43+1</f>
        <v>46026</v>
      </c>
      <c r="BO44" s="74">
        <f t="shared" si="66"/>
        <v>46027</v>
      </c>
      <c r="BP44" s="74">
        <f t="shared" si="66"/>
        <v>46028</v>
      </c>
      <c r="BQ44" s="74">
        <f t="shared" si="66"/>
        <v>46029</v>
      </c>
      <c r="BR44" s="74">
        <f t="shared" si="66"/>
        <v>46030</v>
      </c>
      <c r="BS44" s="74">
        <f t="shared" si="66"/>
        <v>46031</v>
      </c>
      <c r="BT44" s="75">
        <f t="shared" si="66"/>
        <v>46032</v>
      </c>
      <c r="BU44" s="506">
        <f>BU46</f>
        <v>46204</v>
      </c>
      <c r="BV44" s="507"/>
      <c r="BW44" s="74">
        <f>CC43+1</f>
        <v>46208</v>
      </c>
      <c r="BX44" s="74">
        <f t="shared" si="67"/>
        <v>46209</v>
      </c>
      <c r="BY44" s="74">
        <f t="shared" si="67"/>
        <v>46210</v>
      </c>
      <c r="BZ44" s="74">
        <f t="shared" si="67"/>
        <v>46211</v>
      </c>
      <c r="CA44" s="74">
        <f t="shared" si="67"/>
        <v>46212</v>
      </c>
      <c r="CB44" s="74">
        <f t="shared" si="67"/>
        <v>46213</v>
      </c>
      <c r="CC44" s="75">
        <f t="shared" si="67"/>
        <v>46214</v>
      </c>
      <c r="CF44" s="508">
        <f>CF46</f>
        <v>46023</v>
      </c>
      <c r="CG44" s="509"/>
      <c r="CH44" s="74">
        <f>CN43+1</f>
        <v>46026</v>
      </c>
      <c r="CI44" s="74">
        <f t="shared" si="68"/>
        <v>46027</v>
      </c>
      <c r="CJ44" s="74">
        <f t="shared" si="68"/>
        <v>46028</v>
      </c>
      <c r="CK44" s="74">
        <f t="shared" si="68"/>
        <v>46029</v>
      </c>
      <c r="CL44" s="74">
        <f t="shared" si="68"/>
        <v>46030</v>
      </c>
      <c r="CM44" s="74">
        <f t="shared" si="68"/>
        <v>46031</v>
      </c>
      <c r="CN44" s="75">
        <f t="shared" si="68"/>
        <v>46032</v>
      </c>
      <c r="CO44" s="506">
        <f>CO46</f>
        <v>46204</v>
      </c>
      <c r="CP44" s="507"/>
      <c r="CQ44" s="74">
        <f>CW43+1</f>
        <v>46208</v>
      </c>
      <c r="CR44" s="74">
        <f t="shared" si="69"/>
        <v>46209</v>
      </c>
      <c r="CS44" s="74">
        <f t="shared" si="69"/>
        <v>46210</v>
      </c>
      <c r="CT44" s="74">
        <f t="shared" si="69"/>
        <v>46211</v>
      </c>
      <c r="CU44" s="74">
        <f t="shared" si="69"/>
        <v>46212</v>
      </c>
      <c r="CV44" s="74">
        <f t="shared" si="69"/>
        <v>46213</v>
      </c>
      <c r="CW44" s="75">
        <f t="shared" si="69"/>
        <v>46214</v>
      </c>
    </row>
    <row r="45" spans="2:103" ht="7.5" customHeight="1">
      <c r="D45" s="508"/>
      <c r="E45" s="509"/>
      <c r="F45" s="74">
        <f>L44+1</f>
        <v>46033</v>
      </c>
      <c r="G45" s="74">
        <f t="shared" si="60"/>
        <v>46034</v>
      </c>
      <c r="H45" s="74">
        <f t="shared" si="60"/>
        <v>46035</v>
      </c>
      <c r="I45" s="74">
        <f t="shared" si="60"/>
        <v>46036</v>
      </c>
      <c r="J45" s="74">
        <f t="shared" si="60"/>
        <v>46037</v>
      </c>
      <c r="K45" s="74">
        <f t="shared" si="60"/>
        <v>46038</v>
      </c>
      <c r="L45" s="75">
        <f t="shared" si="60"/>
        <v>46039</v>
      </c>
      <c r="M45" s="506"/>
      <c r="N45" s="507"/>
      <c r="O45" s="74">
        <f>U44+1</f>
        <v>46215</v>
      </c>
      <c r="P45" s="74">
        <f t="shared" si="61"/>
        <v>46216</v>
      </c>
      <c r="Q45" s="74">
        <f t="shared" si="61"/>
        <v>46217</v>
      </c>
      <c r="R45" s="74">
        <f t="shared" si="61"/>
        <v>46218</v>
      </c>
      <c r="S45" s="74">
        <f t="shared" si="61"/>
        <v>46219</v>
      </c>
      <c r="T45" s="74">
        <f t="shared" si="61"/>
        <v>46220</v>
      </c>
      <c r="U45" s="75">
        <f t="shared" si="61"/>
        <v>46221</v>
      </c>
      <c r="X45" s="508"/>
      <c r="Y45" s="509"/>
      <c r="Z45" s="74">
        <f>AF44+1</f>
        <v>46033</v>
      </c>
      <c r="AA45" s="74">
        <f t="shared" si="62"/>
        <v>46034</v>
      </c>
      <c r="AB45" s="74">
        <f t="shared" si="62"/>
        <v>46035</v>
      </c>
      <c r="AC45" s="74">
        <f t="shared" si="62"/>
        <v>46036</v>
      </c>
      <c r="AD45" s="74">
        <f t="shared" si="62"/>
        <v>46037</v>
      </c>
      <c r="AE45" s="74">
        <f t="shared" si="62"/>
        <v>46038</v>
      </c>
      <c r="AF45" s="75">
        <f t="shared" si="62"/>
        <v>46039</v>
      </c>
      <c r="AG45" s="506"/>
      <c r="AH45" s="507"/>
      <c r="AI45" s="74">
        <f>AO44+1</f>
        <v>46215</v>
      </c>
      <c r="AJ45" s="74">
        <f t="shared" si="63"/>
        <v>46216</v>
      </c>
      <c r="AK45" s="74">
        <f t="shared" si="63"/>
        <v>46217</v>
      </c>
      <c r="AL45" s="74">
        <f t="shared" si="63"/>
        <v>46218</v>
      </c>
      <c r="AM45" s="74">
        <f t="shared" si="63"/>
        <v>46219</v>
      </c>
      <c r="AN45" s="74">
        <f t="shared" si="63"/>
        <v>46220</v>
      </c>
      <c r="AO45" s="75">
        <f t="shared" si="63"/>
        <v>46221</v>
      </c>
      <c r="AR45" s="508"/>
      <c r="AS45" s="509"/>
      <c r="AT45" s="74">
        <f>AZ44+1</f>
        <v>46033</v>
      </c>
      <c r="AU45" s="74">
        <f t="shared" si="64"/>
        <v>46034</v>
      </c>
      <c r="AV45" s="74">
        <f t="shared" si="64"/>
        <v>46035</v>
      </c>
      <c r="AW45" s="74">
        <f t="shared" si="64"/>
        <v>46036</v>
      </c>
      <c r="AX45" s="74">
        <f t="shared" si="64"/>
        <v>46037</v>
      </c>
      <c r="AY45" s="74">
        <f t="shared" si="64"/>
        <v>46038</v>
      </c>
      <c r="AZ45" s="75">
        <f t="shared" si="64"/>
        <v>46039</v>
      </c>
      <c r="BA45" s="506"/>
      <c r="BB45" s="507"/>
      <c r="BC45" s="74">
        <f>BI44+1</f>
        <v>46215</v>
      </c>
      <c r="BD45" s="74">
        <f t="shared" si="65"/>
        <v>46216</v>
      </c>
      <c r="BE45" s="74">
        <f t="shared" si="65"/>
        <v>46217</v>
      </c>
      <c r="BF45" s="74">
        <f t="shared" si="65"/>
        <v>46218</v>
      </c>
      <c r="BG45" s="74">
        <f t="shared" si="65"/>
        <v>46219</v>
      </c>
      <c r="BH45" s="74">
        <f t="shared" si="65"/>
        <v>46220</v>
      </c>
      <c r="BI45" s="75">
        <f t="shared" si="65"/>
        <v>46221</v>
      </c>
      <c r="BL45" s="508"/>
      <c r="BM45" s="509"/>
      <c r="BN45" s="74">
        <f>BT44+1</f>
        <v>46033</v>
      </c>
      <c r="BO45" s="74">
        <f t="shared" si="66"/>
        <v>46034</v>
      </c>
      <c r="BP45" s="74">
        <f t="shared" si="66"/>
        <v>46035</v>
      </c>
      <c r="BQ45" s="74">
        <f t="shared" si="66"/>
        <v>46036</v>
      </c>
      <c r="BR45" s="74">
        <f t="shared" si="66"/>
        <v>46037</v>
      </c>
      <c r="BS45" s="74">
        <f t="shared" si="66"/>
        <v>46038</v>
      </c>
      <c r="BT45" s="75">
        <f t="shared" si="66"/>
        <v>46039</v>
      </c>
      <c r="BU45" s="506"/>
      <c r="BV45" s="507"/>
      <c r="BW45" s="74">
        <f>CC44+1</f>
        <v>46215</v>
      </c>
      <c r="BX45" s="74">
        <f t="shared" si="67"/>
        <v>46216</v>
      </c>
      <c r="BY45" s="74">
        <f t="shared" si="67"/>
        <v>46217</v>
      </c>
      <c r="BZ45" s="74">
        <f t="shared" si="67"/>
        <v>46218</v>
      </c>
      <c r="CA45" s="74">
        <f t="shared" si="67"/>
        <v>46219</v>
      </c>
      <c r="CB45" s="74">
        <f t="shared" si="67"/>
        <v>46220</v>
      </c>
      <c r="CC45" s="75">
        <f t="shared" si="67"/>
        <v>46221</v>
      </c>
      <c r="CF45" s="508"/>
      <c r="CG45" s="509"/>
      <c r="CH45" s="74">
        <f>CN44+1</f>
        <v>46033</v>
      </c>
      <c r="CI45" s="74">
        <f t="shared" si="68"/>
        <v>46034</v>
      </c>
      <c r="CJ45" s="74">
        <f t="shared" si="68"/>
        <v>46035</v>
      </c>
      <c r="CK45" s="74">
        <f t="shared" si="68"/>
        <v>46036</v>
      </c>
      <c r="CL45" s="74">
        <f t="shared" si="68"/>
        <v>46037</v>
      </c>
      <c r="CM45" s="74">
        <f t="shared" si="68"/>
        <v>46038</v>
      </c>
      <c r="CN45" s="75">
        <f t="shared" si="68"/>
        <v>46039</v>
      </c>
      <c r="CO45" s="506"/>
      <c r="CP45" s="507"/>
      <c r="CQ45" s="74">
        <f>CW44+1</f>
        <v>46215</v>
      </c>
      <c r="CR45" s="74">
        <f t="shared" si="69"/>
        <v>46216</v>
      </c>
      <c r="CS45" s="74">
        <f t="shared" si="69"/>
        <v>46217</v>
      </c>
      <c r="CT45" s="74">
        <f t="shared" si="69"/>
        <v>46218</v>
      </c>
      <c r="CU45" s="74">
        <f t="shared" si="69"/>
        <v>46219</v>
      </c>
      <c r="CV45" s="74">
        <f t="shared" si="69"/>
        <v>46220</v>
      </c>
      <c r="CW45" s="75">
        <f t="shared" si="69"/>
        <v>46221</v>
      </c>
    </row>
    <row r="46" spans="2:103" ht="6.75" customHeight="1">
      <c r="D46" s="494">
        <f>$D$10</f>
        <v>46023</v>
      </c>
      <c r="E46" s="495"/>
      <c r="F46" s="74">
        <f>L45+1</f>
        <v>46040</v>
      </c>
      <c r="G46" s="74">
        <f t="shared" si="60"/>
        <v>46041</v>
      </c>
      <c r="H46" s="74">
        <f t="shared" si="60"/>
        <v>46042</v>
      </c>
      <c r="I46" s="74">
        <f t="shared" si="60"/>
        <v>46043</v>
      </c>
      <c r="J46" s="74">
        <f t="shared" si="60"/>
        <v>46044</v>
      </c>
      <c r="K46" s="74">
        <f t="shared" si="60"/>
        <v>46045</v>
      </c>
      <c r="L46" s="75">
        <f t="shared" si="60"/>
        <v>46046</v>
      </c>
      <c r="M46" s="494">
        <f>IF(MONTH(D72)=12,DATE(YEAR(D72)+1,1,1),DATE(YEAR(D72),MONTH(D72)+1,1))</f>
        <v>46204</v>
      </c>
      <c r="N46" s="495"/>
      <c r="O46" s="74">
        <f>U45+1</f>
        <v>46222</v>
      </c>
      <c r="P46" s="74">
        <f t="shared" si="61"/>
        <v>46223</v>
      </c>
      <c r="Q46" s="74">
        <f t="shared" si="61"/>
        <v>46224</v>
      </c>
      <c r="R46" s="74">
        <f t="shared" si="61"/>
        <v>46225</v>
      </c>
      <c r="S46" s="74">
        <f t="shared" si="61"/>
        <v>46226</v>
      </c>
      <c r="T46" s="74">
        <f t="shared" si="61"/>
        <v>46227</v>
      </c>
      <c r="U46" s="75">
        <f t="shared" si="61"/>
        <v>46228</v>
      </c>
      <c r="X46" s="494">
        <f>$D$10</f>
        <v>46023</v>
      </c>
      <c r="Y46" s="495"/>
      <c r="Z46" s="74">
        <f>AF45+1</f>
        <v>46040</v>
      </c>
      <c r="AA46" s="74">
        <f t="shared" si="62"/>
        <v>46041</v>
      </c>
      <c r="AB46" s="74">
        <f t="shared" si="62"/>
        <v>46042</v>
      </c>
      <c r="AC46" s="74">
        <f t="shared" si="62"/>
        <v>46043</v>
      </c>
      <c r="AD46" s="74">
        <f t="shared" si="62"/>
        <v>46044</v>
      </c>
      <c r="AE46" s="74">
        <f t="shared" si="62"/>
        <v>46045</v>
      </c>
      <c r="AF46" s="75">
        <f t="shared" si="62"/>
        <v>46046</v>
      </c>
      <c r="AG46" s="494">
        <f>IF(MONTH(X72)=12,DATE(YEAR(X72)+1,1,1),DATE(YEAR(X72),MONTH(X72)+1,1))</f>
        <v>46204</v>
      </c>
      <c r="AH46" s="495"/>
      <c r="AI46" s="74">
        <f>AO45+1</f>
        <v>46222</v>
      </c>
      <c r="AJ46" s="74">
        <f t="shared" si="63"/>
        <v>46223</v>
      </c>
      <c r="AK46" s="74">
        <f t="shared" si="63"/>
        <v>46224</v>
      </c>
      <c r="AL46" s="74">
        <f t="shared" si="63"/>
        <v>46225</v>
      </c>
      <c r="AM46" s="74">
        <f t="shared" si="63"/>
        <v>46226</v>
      </c>
      <c r="AN46" s="74">
        <f t="shared" si="63"/>
        <v>46227</v>
      </c>
      <c r="AO46" s="75">
        <f t="shared" si="63"/>
        <v>46228</v>
      </c>
      <c r="AR46" s="494">
        <f>$D$10</f>
        <v>46023</v>
      </c>
      <c r="AS46" s="495"/>
      <c r="AT46" s="74">
        <f>AZ45+1</f>
        <v>46040</v>
      </c>
      <c r="AU46" s="74">
        <f t="shared" si="64"/>
        <v>46041</v>
      </c>
      <c r="AV46" s="74">
        <f t="shared" si="64"/>
        <v>46042</v>
      </c>
      <c r="AW46" s="74">
        <f t="shared" si="64"/>
        <v>46043</v>
      </c>
      <c r="AX46" s="74">
        <f t="shared" si="64"/>
        <v>46044</v>
      </c>
      <c r="AY46" s="74">
        <f t="shared" si="64"/>
        <v>46045</v>
      </c>
      <c r="AZ46" s="75">
        <f t="shared" si="64"/>
        <v>46046</v>
      </c>
      <c r="BA46" s="494">
        <f>IF(MONTH(AR72)=12,DATE(YEAR(AR72)+1,1,1),DATE(YEAR(AR72),MONTH(AR72)+1,1))</f>
        <v>46204</v>
      </c>
      <c r="BB46" s="495"/>
      <c r="BC46" s="74">
        <f>BI45+1</f>
        <v>46222</v>
      </c>
      <c r="BD46" s="74">
        <f t="shared" si="65"/>
        <v>46223</v>
      </c>
      <c r="BE46" s="74">
        <f t="shared" si="65"/>
        <v>46224</v>
      </c>
      <c r="BF46" s="74">
        <f t="shared" si="65"/>
        <v>46225</v>
      </c>
      <c r="BG46" s="74">
        <f t="shared" si="65"/>
        <v>46226</v>
      </c>
      <c r="BH46" s="74">
        <f t="shared" si="65"/>
        <v>46227</v>
      </c>
      <c r="BI46" s="75">
        <f t="shared" si="65"/>
        <v>46228</v>
      </c>
      <c r="BL46" s="494">
        <f>$D$10</f>
        <v>46023</v>
      </c>
      <c r="BM46" s="495"/>
      <c r="BN46" s="74">
        <f>BT45+1</f>
        <v>46040</v>
      </c>
      <c r="BO46" s="74">
        <f t="shared" si="66"/>
        <v>46041</v>
      </c>
      <c r="BP46" s="74">
        <f t="shared" si="66"/>
        <v>46042</v>
      </c>
      <c r="BQ46" s="74">
        <f t="shared" si="66"/>
        <v>46043</v>
      </c>
      <c r="BR46" s="74">
        <f t="shared" si="66"/>
        <v>46044</v>
      </c>
      <c r="BS46" s="74">
        <f t="shared" si="66"/>
        <v>46045</v>
      </c>
      <c r="BT46" s="75">
        <f t="shared" si="66"/>
        <v>46046</v>
      </c>
      <c r="BU46" s="494">
        <f>IF(MONTH(BL72)=12,DATE(YEAR(BL72)+1,1,1),DATE(YEAR(BL72),MONTH(BL72)+1,1))</f>
        <v>46204</v>
      </c>
      <c r="BV46" s="495"/>
      <c r="BW46" s="74">
        <f>CC45+1</f>
        <v>46222</v>
      </c>
      <c r="BX46" s="74">
        <f t="shared" si="67"/>
        <v>46223</v>
      </c>
      <c r="BY46" s="74">
        <f t="shared" si="67"/>
        <v>46224</v>
      </c>
      <c r="BZ46" s="74">
        <f t="shared" si="67"/>
        <v>46225</v>
      </c>
      <c r="CA46" s="74">
        <f t="shared" si="67"/>
        <v>46226</v>
      </c>
      <c r="CB46" s="74">
        <f t="shared" si="67"/>
        <v>46227</v>
      </c>
      <c r="CC46" s="75">
        <f t="shared" si="67"/>
        <v>46228</v>
      </c>
      <c r="CF46" s="494">
        <f>$D$10</f>
        <v>46023</v>
      </c>
      <c r="CG46" s="495"/>
      <c r="CH46" s="74">
        <f>CN45+1</f>
        <v>46040</v>
      </c>
      <c r="CI46" s="74">
        <f t="shared" si="68"/>
        <v>46041</v>
      </c>
      <c r="CJ46" s="74">
        <f t="shared" si="68"/>
        <v>46042</v>
      </c>
      <c r="CK46" s="74">
        <f t="shared" si="68"/>
        <v>46043</v>
      </c>
      <c r="CL46" s="74">
        <f t="shared" si="68"/>
        <v>46044</v>
      </c>
      <c r="CM46" s="74">
        <f t="shared" si="68"/>
        <v>46045</v>
      </c>
      <c r="CN46" s="75">
        <f t="shared" si="68"/>
        <v>46046</v>
      </c>
      <c r="CO46" s="494">
        <f>IF(MONTH(CF72)=12,DATE(YEAR(CF72)+1,1,1),DATE(YEAR(CF72),MONTH(CF72)+1,1))</f>
        <v>46204</v>
      </c>
      <c r="CP46" s="495"/>
      <c r="CQ46" s="74">
        <f>CW45+1</f>
        <v>46222</v>
      </c>
      <c r="CR46" s="74">
        <f t="shared" si="69"/>
        <v>46223</v>
      </c>
      <c r="CS46" s="74">
        <f t="shared" si="69"/>
        <v>46224</v>
      </c>
      <c r="CT46" s="74">
        <f t="shared" si="69"/>
        <v>46225</v>
      </c>
      <c r="CU46" s="74">
        <f t="shared" si="69"/>
        <v>46226</v>
      </c>
      <c r="CV46" s="74">
        <f t="shared" si="69"/>
        <v>46227</v>
      </c>
      <c r="CW46" s="75">
        <f t="shared" si="69"/>
        <v>46228</v>
      </c>
    </row>
    <row r="47" spans="2:103" ht="8.25" customHeight="1">
      <c r="D47" s="502" t="str">
        <f>IF(D46&gt;=43586,"R"&amp;(YEAR(D46)-2018),"")</f>
        <v>R8</v>
      </c>
      <c r="E47" s="503"/>
      <c r="F47" s="74">
        <f>IF(DAY(L46)+1&gt;IF(MONTH(D46)=12,31,DATE(YEAR(D46),MONTH(D46)+1,1)-D46),"",L46+1)</f>
        <v>46047</v>
      </c>
      <c r="G47" s="74">
        <f>IF(F47="","",IF(DAY(F47)+1&gt;IF(MONTH(D46)=12,31,DATE(YEAR(D46),MONTH(D46)+1,1)-D46),"",F47+1))</f>
        <v>46048</v>
      </c>
      <c r="H47" s="74">
        <f>IF(G47="","",IF(DAY(G47)+1&gt;IF(MONTH(D46)=12,31,DATE(YEAR(D46),MONTH(D46)+1,1)-D46),"",G47+1))</f>
        <v>46049</v>
      </c>
      <c r="I47" s="74">
        <f>IF(H47="","",IF(DAY(H47)+1&gt;IF(MONTH(D46)=12,31,DATE(YEAR(D46),MONTH(D46)+1,1)-D46),"",H47+1))</f>
        <v>46050</v>
      </c>
      <c r="J47" s="74">
        <f>IF(I47="","",IF(DAY(I47)+1&gt;IF(MONTH(D46)=12,31,DATE(YEAR(D46),MONTH(D46)+1,1)-D46),"",I47+1))</f>
        <v>46051</v>
      </c>
      <c r="K47" s="74">
        <f>IF(J47="","",IF(DAY(J47)+1&gt;IF(MONTH(D46)=12,31,DATE(YEAR(D46),MONTH(D46)+1,1)-D46),"",J47+1))</f>
        <v>46052</v>
      </c>
      <c r="L47" s="75">
        <f>IF(K47="","",IF(DAY(K47)+1&gt;IF(MONTH(D46)=12,31,DATE(YEAR(D46),MONTH(D46)+1,1)-D46),"",K47+1))</f>
        <v>46053</v>
      </c>
      <c r="M47" s="502" t="str">
        <f>IF(M46&gt;=43586,"R"&amp;(YEAR(M46)-2018),"")</f>
        <v>R8</v>
      </c>
      <c r="N47" s="503"/>
      <c r="O47" s="74">
        <f>IF(DAY(U46)+1&gt;IF(MONTH(M46)=12,31,DATE(YEAR(M46),MONTH(M46)+1,1)-M46),"",U46+1)</f>
        <v>46229</v>
      </c>
      <c r="P47" s="74">
        <f>IF(O47="","",IF(DAY(O47)+1&gt;IF(MONTH(M46)=12,31,DATE(YEAR(M46),MONTH(M46)+1,1)-M46),"",O47+1))</f>
        <v>46230</v>
      </c>
      <c r="Q47" s="74">
        <f>IF(P47="","",IF(DAY(P47)+1&gt;IF(MONTH(M46)=12,31,DATE(YEAR(M46),MONTH(M46)+1,1)-M46),"",P47+1))</f>
        <v>46231</v>
      </c>
      <c r="R47" s="74">
        <f>IF(Q47="","",IF(DAY(Q47)+1&gt;IF(MONTH(M46)=12,31,DATE(YEAR(M46),MONTH(M46)+1,1)-M46),"",Q47+1))</f>
        <v>46232</v>
      </c>
      <c r="S47" s="74">
        <f>IF(R47="","",IF(DAY(R47)+1&gt;IF(MONTH(M46)=12,31,DATE(YEAR(M46),MONTH(M46)+1,1)-M46),"",R47+1))</f>
        <v>46233</v>
      </c>
      <c r="T47" s="74">
        <f>IF(S47="","",IF(DAY(S47)+1&gt;IF(MONTH(M46)=12,31,DATE(YEAR(M46),MONTH(M46)+1,1)-M46),"",S47+1))</f>
        <v>46234</v>
      </c>
      <c r="U47" s="75" t="str">
        <f>IF(T47="","",IF(DAY(T47)+1&gt;IF(MONTH(M46)=12,31,DATE(YEAR(M46),MONTH(M46)+1,1)-M46),"",T47+1))</f>
        <v/>
      </c>
      <c r="X47" s="502" t="str">
        <f>IF(X46&gt;=43586,"R"&amp;(YEAR(X46)-2018),"")</f>
        <v>R8</v>
      </c>
      <c r="Y47" s="503"/>
      <c r="Z47" s="74">
        <f>IF(DAY(AF46)+1&gt;IF(MONTH(X46)=12,31,DATE(YEAR(X46),MONTH(X46)+1,1)-X46),"",AF46+1)</f>
        <v>46047</v>
      </c>
      <c r="AA47" s="74">
        <f>IF(Z47="","",IF(DAY(Z47)+1&gt;IF(MONTH(X46)=12,31,DATE(YEAR(X46),MONTH(X46)+1,1)-X46),"",Z47+1))</f>
        <v>46048</v>
      </c>
      <c r="AB47" s="74">
        <f>IF(AA47="","",IF(DAY(AA47)+1&gt;IF(MONTH(X46)=12,31,DATE(YEAR(X46),MONTH(X46)+1,1)-X46),"",AA47+1))</f>
        <v>46049</v>
      </c>
      <c r="AC47" s="74">
        <f>IF(AB47="","",IF(DAY(AB47)+1&gt;IF(MONTH(X46)=12,31,DATE(YEAR(X46),MONTH(X46)+1,1)-X46),"",AB47+1))</f>
        <v>46050</v>
      </c>
      <c r="AD47" s="74">
        <f>IF(AC47="","",IF(DAY(AC47)+1&gt;IF(MONTH(X46)=12,31,DATE(YEAR(X46),MONTH(X46)+1,1)-X46),"",AC47+1))</f>
        <v>46051</v>
      </c>
      <c r="AE47" s="74">
        <f>IF(AD47="","",IF(DAY(AD47)+1&gt;IF(MONTH(X46)=12,31,DATE(YEAR(X46),MONTH(X46)+1,1)-X46),"",AD47+1))</f>
        <v>46052</v>
      </c>
      <c r="AF47" s="75">
        <f>IF(AE47="","",IF(DAY(AE47)+1&gt;IF(MONTH(X46)=12,31,DATE(YEAR(X46),MONTH(X46)+1,1)-X46),"",AE47+1))</f>
        <v>46053</v>
      </c>
      <c r="AG47" s="502" t="str">
        <f>IF(AG46&gt;=43586,"R"&amp;(YEAR(AG46)-2018),"")</f>
        <v>R8</v>
      </c>
      <c r="AH47" s="503"/>
      <c r="AI47" s="74">
        <f>IF(DAY(AO46)+1&gt;IF(MONTH(AG46)=12,31,DATE(YEAR(AG46),MONTH(AG46)+1,1)-AG46),"",AO46+1)</f>
        <v>46229</v>
      </c>
      <c r="AJ47" s="74">
        <f>IF(AI47="","",IF(DAY(AI47)+1&gt;IF(MONTH(AG46)=12,31,DATE(YEAR(AG46),MONTH(AG46)+1,1)-AG46),"",AI47+1))</f>
        <v>46230</v>
      </c>
      <c r="AK47" s="74">
        <f>IF(AJ47="","",IF(DAY(AJ47)+1&gt;IF(MONTH(AG46)=12,31,DATE(YEAR(AG46),MONTH(AG46)+1,1)-AG46),"",AJ47+1))</f>
        <v>46231</v>
      </c>
      <c r="AL47" s="74">
        <f>IF(AK47="","",IF(DAY(AK47)+1&gt;IF(MONTH(AG46)=12,31,DATE(YEAR(AG46),MONTH(AG46)+1,1)-AG46),"",AK47+1))</f>
        <v>46232</v>
      </c>
      <c r="AM47" s="74">
        <f>IF(AL47="","",IF(DAY(AL47)+1&gt;IF(MONTH(AG46)=12,31,DATE(YEAR(AG46),MONTH(AG46)+1,1)-AG46),"",AL47+1))</f>
        <v>46233</v>
      </c>
      <c r="AN47" s="74">
        <f>IF(AM47="","",IF(DAY(AM47)+1&gt;IF(MONTH(AG46)=12,31,DATE(YEAR(AG46),MONTH(AG46)+1,1)-AG46),"",AM47+1))</f>
        <v>46234</v>
      </c>
      <c r="AO47" s="75" t="str">
        <f>IF(AN47="","",IF(DAY(AN47)+1&gt;IF(MONTH(AG46)=12,31,DATE(YEAR(AG46),MONTH(AG46)+1,1)-AG46),"",AN47+1))</f>
        <v/>
      </c>
      <c r="AR47" s="502" t="str">
        <f>IF(AR46&gt;=43586,"R"&amp;(YEAR(AR46)-2018),"")</f>
        <v>R8</v>
      </c>
      <c r="AS47" s="503"/>
      <c r="AT47" s="74">
        <f>IF(DAY(AZ46)+1&gt;IF(MONTH(AR46)=12,31,DATE(YEAR(AR46),MONTH(AR46)+1,1)-AR46),"",AZ46+1)</f>
        <v>46047</v>
      </c>
      <c r="AU47" s="74">
        <f>IF(AT47="","",IF(DAY(AT47)+1&gt;IF(MONTH(AR46)=12,31,DATE(YEAR(AR46),MONTH(AR46)+1,1)-AR46),"",AT47+1))</f>
        <v>46048</v>
      </c>
      <c r="AV47" s="74">
        <f>IF(AU47="","",IF(DAY(AU47)+1&gt;IF(MONTH(AR46)=12,31,DATE(YEAR(AR46),MONTH(AR46)+1,1)-AR46),"",AU47+1))</f>
        <v>46049</v>
      </c>
      <c r="AW47" s="74">
        <f>IF(AV47="","",IF(DAY(AV47)+1&gt;IF(MONTH(AR46)=12,31,DATE(YEAR(AR46),MONTH(AR46)+1,1)-AR46),"",AV47+1))</f>
        <v>46050</v>
      </c>
      <c r="AX47" s="74">
        <f>IF(AW47="","",IF(DAY(AW47)+1&gt;IF(MONTH(AR46)=12,31,DATE(YEAR(AR46),MONTH(AR46)+1,1)-AR46),"",AW47+1))</f>
        <v>46051</v>
      </c>
      <c r="AY47" s="74">
        <f>IF(AX47="","",IF(DAY(AX47)+1&gt;IF(MONTH(AR46)=12,31,DATE(YEAR(AR46),MONTH(AR46)+1,1)-AR46),"",AX47+1))</f>
        <v>46052</v>
      </c>
      <c r="AZ47" s="75">
        <f>IF(AY47="","",IF(DAY(AY47)+1&gt;IF(MONTH(AR46)=12,31,DATE(YEAR(AR46),MONTH(AR46)+1,1)-AR46),"",AY47+1))</f>
        <v>46053</v>
      </c>
      <c r="BA47" s="502" t="str">
        <f>IF(BA46&gt;=43586,"R"&amp;(YEAR(BA46)-2018),"")</f>
        <v>R8</v>
      </c>
      <c r="BB47" s="503"/>
      <c r="BC47" s="74">
        <f>IF(DAY(BI46)+1&gt;IF(MONTH(BA46)=12,31,DATE(YEAR(BA46),MONTH(BA46)+1,1)-BA46),"",BI46+1)</f>
        <v>46229</v>
      </c>
      <c r="BD47" s="74">
        <f>IF(BC47="","",IF(DAY(BC47)+1&gt;IF(MONTH(BA46)=12,31,DATE(YEAR(BA46),MONTH(BA46)+1,1)-BA46),"",BC47+1))</f>
        <v>46230</v>
      </c>
      <c r="BE47" s="74">
        <f>IF(BD47="","",IF(DAY(BD47)+1&gt;IF(MONTH(BA46)=12,31,DATE(YEAR(BA46),MONTH(BA46)+1,1)-BA46),"",BD47+1))</f>
        <v>46231</v>
      </c>
      <c r="BF47" s="74">
        <f>IF(BE47="","",IF(DAY(BE47)+1&gt;IF(MONTH(BA46)=12,31,DATE(YEAR(BA46),MONTH(BA46)+1,1)-BA46),"",BE47+1))</f>
        <v>46232</v>
      </c>
      <c r="BG47" s="74">
        <f>IF(BF47="","",IF(DAY(BF47)+1&gt;IF(MONTH(BA46)=12,31,DATE(YEAR(BA46),MONTH(BA46)+1,1)-BA46),"",BF47+1))</f>
        <v>46233</v>
      </c>
      <c r="BH47" s="74">
        <f>IF(BG47="","",IF(DAY(BG47)+1&gt;IF(MONTH(BA46)=12,31,DATE(YEAR(BA46),MONTH(BA46)+1,1)-BA46),"",BG47+1))</f>
        <v>46234</v>
      </c>
      <c r="BI47" s="75" t="str">
        <f>IF(BH47="","",IF(DAY(BH47)+1&gt;IF(MONTH(BA46)=12,31,DATE(YEAR(BA46),MONTH(BA46)+1,1)-BA46),"",BH47+1))</f>
        <v/>
      </c>
      <c r="BL47" s="502" t="str">
        <f>IF(BL46&gt;=43586,"R"&amp;(YEAR(BL46)-2018),"")</f>
        <v>R8</v>
      </c>
      <c r="BM47" s="503"/>
      <c r="BN47" s="74">
        <f>IF(DAY(BT46)+1&gt;IF(MONTH(BL46)=12,31,DATE(YEAR(BL46),MONTH(BL46)+1,1)-BL46),"",BT46+1)</f>
        <v>46047</v>
      </c>
      <c r="BO47" s="74">
        <f>IF(BN47="","",IF(DAY(BN47)+1&gt;IF(MONTH(BL46)=12,31,DATE(YEAR(BL46),MONTH(BL46)+1,1)-BL46),"",BN47+1))</f>
        <v>46048</v>
      </c>
      <c r="BP47" s="74">
        <f>IF(BO47="","",IF(DAY(BO47)+1&gt;IF(MONTH(BL46)=12,31,DATE(YEAR(BL46),MONTH(BL46)+1,1)-BL46),"",BO47+1))</f>
        <v>46049</v>
      </c>
      <c r="BQ47" s="74">
        <f>IF(BP47="","",IF(DAY(BP47)+1&gt;IF(MONTH(BL46)=12,31,DATE(YEAR(BL46),MONTH(BL46)+1,1)-BL46),"",BP47+1))</f>
        <v>46050</v>
      </c>
      <c r="BR47" s="74">
        <f>IF(BQ47="","",IF(DAY(BQ47)+1&gt;IF(MONTH(BL46)=12,31,DATE(YEAR(BL46),MONTH(BL46)+1,1)-BL46),"",BQ47+1))</f>
        <v>46051</v>
      </c>
      <c r="BS47" s="74">
        <f>IF(BR47="","",IF(DAY(BR47)+1&gt;IF(MONTH(BL46)=12,31,DATE(YEAR(BL46),MONTH(BL46)+1,1)-BL46),"",BR47+1))</f>
        <v>46052</v>
      </c>
      <c r="BT47" s="75">
        <f>IF(BS47="","",IF(DAY(BS47)+1&gt;IF(MONTH(BL46)=12,31,DATE(YEAR(BL46),MONTH(BL46)+1,1)-BL46),"",BS47+1))</f>
        <v>46053</v>
      </c>
      <c r="BU47" s="502" t="str">
        <f>IF(BU46&gt;=43586,"R"&amp;(YEAR(BU46)-2018),"")</f>
        <v>R8</v>
      </c>
      <c r="BV47" s="503"/>
      <c r="BW47" s="74">
        <f>IF(DAY(CC46)+1&gt;IF(MONTH(BU46)=12,31,DATE(YEAR(BU46),MONTH(BU46)+1,1)-BU46),"",CC46+1)</f>
        <v>46229</v>
      </c>
      <c r="BX47" s="74">
        <f>IF(BW47="","",IF(DAY(BW47)+1&gt;IF(MONTH(BU46)=12,31,DATE(YEAR(BU46),MONTH(BU46)+1,1)-BU46),"",BW47+1))</f>
        <v>46230</v>
      </c>
      <c r="BY47" s="74">
        <f>IF(BX47="","",IF(DAY(BX47)+1&gt;IF(MONTH(BU46)=12,31,DATE(YEAR(BU46),MONTH(BU46)+1,1)-BU46),"",BX47+1))</f>
        <v>46231</v>
      </c>
      <c r="BZ47" s="74">
        <f>IF(BY47="","",IF(DAY(BY47)+1&gt;IF(MONTH(BU46)=12,31,DATE(YEAR(BU46),MONTH(BU46)+1,1)-BU46),"",BY47+1))</f>
        <v>46232</v>
      </c>
      <c r="CA47" s="74">
        <f>IF(BZ47="","",IF(DAY(BZ47)+1&gt;IF(MONTH(BU46)=12,31,DATE(YEAR(BU46),MONTH(BU46)+1,1)-BU46),"",BZ47+1))</f>
        <v>46233</v>
      </c>
      <c r="CB47" s="74">
        <f>IF(CA47="","",IF(DAY(CA47)+1&gt;IF(MONTH(BU46)=12,31,DATE(YEAR(BU46),MONTH(BU46)+1,1)-BU46),"",CA47+1))</f>
        <v>46234</v>
      </c>
      <c r="CC47" s="75" t="str">
        <f>IF(CB47="","",IF(DAY(CB47)+1&gt;IF(MONTH(BU46)=12,31,DATE(YEAR(BU46),MONTH(BU46)+1,1)-BU46),"",CB47+1))</f>
        <v/>
      </c>
      <c r="CF47" s="502" t="str">
        <f>IF(CF46&gt;=43586,"R"&amp;(YEAR(CF46)-2018),"")</f>
        <v>R8</v>
      </c>
      <c r="CG47" s="503"/>
      <c r="CH47" s="74">
        <f>IF(DAY(CN46)+1&gt;IF(MONTH(CF46)=12,31,DATE(YEAR(CF46),MONTH(CF46)+1,1)-CF46),"",CN46+1)</f>
        <v>46047</v>
      </c>
      <c r="CI47" s="74">
        <f>IF(CH47="","",IF(DAY(CH47)+1&gt;IF(MONTH(CF46)=12,31,DATE(YEAR(CF46),MONTH(CF46)+1,1)-CF46),"",CH47+1))</f>
        <v>46048</v>
      </c>
      <c r="CJ47" s="74">
        <f>IF(CI47="","",IF(DAY(CI47)+1&gt;IF(MONTH(CF46)=12,31,DATE(YEAR(CF46),MONTH(CF46)+1,1)-CF46),"",CI47+1))</f>
        <v>46049</v>
      </c>
      <c r="CK47" s="74">
        <f>IF(CJ47="","",IF(DAY(CJ47)+1&gt;IF(MONTH(CF46)=12,31,DATE(YEAR(CF46),MONTH(CF46)+1,1)-CF46),"",CJ47+1))</f>
        <v>46050</v>
      </c>
      <c r="CL47" s="74">
        <f>IF(CK47="","",IF(DAY(CK47)+1&gt;IF(MONTH(CF46)=12,31,DATE(YEAR(CF46),MONTH(CF46)+1,1)-CF46),"",CK47+1))</f>
        <v>46051</v>
      </c>
      <c r="CM47" s="74">
        <f>IF(CL47="","",IF(DAY(CL47)+1&gt;IF(MONTH(CF46)=12,31,DATE(YEAR(CF46),MONTH(CF46)+1,1)-CF46),"",CL47+1))</f>
        <v>46052</v>
      </c>
      <c r="CN47" s="75">
        <f>IF(CM47="","",IF(DAY(CM47)+1&gt;IF(MONTH(CF46)=12,31,DATE(YEAR(CF46),MONTH(CF46)+1,1)-CF46),"",CM47+1))</f>
        <v>46053</v>
      </c>
      <c r="CO47" s="502" t="str">
        <f>IF(CO46&gt;=43586,"R"&amp;(YEAR(CO46)-2018),"")</f>
        <v>R8</v>
      </c>
      <c r="CP47" s="503"/>
      <c r="CQ47" s="74">
        <f>IF(DAY(CW46)+1&gt;IF(MONTH(CO46)=12,31,DATE(YEAR(CO46),MONTH(CO46)+1,1)-CO46),"",CW46+1)</f>
        <v>46229</v>
      </c>
      <c r="CR47" s="74">
        <f>IF(CQ47="","",IF(DAY(CQ47)+1&gt;IF(MONTH(CO46)=12,31,DATE(YEAR(CO46),MONTH(CO46)+1,1)-CO46),"",CQ47+1))</f>
        <v>46230</v>
      </c>
      <c r="CS47" s="74">
        <f>IF(CR47="","",IF(DAY(CR47)+1&gt;IF(MONTH(CO46)=12,31,DATE(YEAR(CO46),MONTH(CO46)+1,1)-CO46),"",CR47+1))</f>
        <v>46231</v>
      </c>
      <c r="CT47" s="74">
        <f>IF(CS47="","",IF(DAY(CS47)+1&gt;IF(MONTH(CO46)=12,31,DATE(YEAR(CO46),MONTH(CO46)+1,1)-CO46),"",CS47+1))</f>
        <v>46232</v>
      </c>
      <c r="CU47" s="74">
        <f>IF(CT47="","",IF(DAY(CT47)+1&gt;IF(MONTH(CO46)=12,31,DATE(YEAR(CO46),MONTH(CO46)+1,1)-CO46),"",CT47+1))</f>
        <v>46233</v>
      </c>
      <c r="CV47" s="74">
        <f>IF(CU47="","",IF(DAY(CU47)+1&gt;IF(MONTH(CO46)=12,31,DATE(YEAR(CO46),MONTH(CO46)+1,1)-CO46),"",CU47+1))</f>
        <v>46234</v>
      </c>
      <c r="CW47" s="75" t="str">
        <f>IF(CV47="","",IF(DAY(CV47)+1&gt;IF(MONTH(CO46)=12,31,DATE(YEAR(CO46),MONTH(CO46)+1,1)-CO46),"",CV47+1))</f>
        <v/>
      </c>
    </row>
    <row r="48" spans="2:103" ht="8.25" customHeight="1">
      <c r="D48" s="496" t="str">
        <f>IF(DAY(F48)&lt;=29,"",MONTH(F48)&amp;"月")</f>
        <v/>
      </c>
      <c r="E48" s="497"/>
      <c r="F48" s="72">
        <f>IF(WEEKDAY(D51)=1,D51,(IF(WEEKDAY(D51)=2,D51-1,(IF(WEEKDAY(D51)=3,D51-2,(IF(WEEKDAY(D51)=4,D51-3,(IF(WEEKDAY(D51)=5,D51-4,IF(WEEKDAY(D51)=6,D51-5,D51-6))))))))))</f>
        <v>46054</v>
      </c>
      <c r="G48" s="72">
        <f t="shared" ref="G48:L51" si="70">F48+1</f>
        <v>46055</v>
      </c>
      <c r="H48" s="72">
        <f t="shared" si="70"/>
        <v>46056</v>
      </c>
      <c r="I48" s="72">
        <f t="shared" si="70"/>
        <v>46057</v>
      </c>
      <c r="J48" s="72">
        <f t="shared" si="70"/>
        <v>46058</v>
      </c>
      <c r="K48" s="72">
        <f t="shared" si="70"/>
        <v>46059</v>
      </c>
      <c r="L48" s="73">
        <f t="shared" si="70"/>
        <v>46060</v>
      </c>
      <c r="M48" s="496" t="str">
        <f>IF(DAY(O48)&lt;=29,"",MONTH(O48)&amp;"月")</f>
        <v/>
      </c>
      <c r="N48" s="497"/>
      <c r="O48" s="72">
        <f>IF(WEEKDAY(M51)=1,M51,(IF(WEEKDAY(M51)=2,M51-1,(IF(WEEKDAY(M51)=3,M51-2,(IF(WEEKDAY(M51)=4,M51-3,(IF(WEEKDAY(M51)=5,M51-4,IF(WEEKDAY(M51)=6,M51-5,M51-6))))))))))</f>
        <v>46229</v>
      </c>
      <c r="P48" s="72">
        <f t="shared" ref="P48:U51" si="71">O48+1</f>
        <v>46230</v>
      </c>
      <c r="Q48" s="72">
        <f t="shared" si="71"/>
        <v>46231</v>
      </c>
      <c r="R48" s="72">
        <f t="shared" si="71"/>
        <v>46232</v>
      </c>
      <c r="S48" s="72">
        <f t="shared" si="71"/>
        <v>46233</v>
      </c>
      <c r="T48" s="72">
        <f t="shared" si="71"/>
        <v>46234</v>
      </c>
      <c r="U48" s="73">
        <f t="shared" si="71"/>
        <v>46235</v>
      </c>
      <c r="X48" s="496" t="str">
        <f>IF(DAY(Z48)&lt;=29,"",MONTH(Z48)&amp;"月")</f>
        <v/>
      </c>
      <c r="Y48" s="497"/>
      <c r="Z48" s="72">
        <f>IF(WEEKDAY(X51)=1,X51,(IF(WEEKDAY(X51)=2,X51-1,(IF(WEEKDAY(X51)=3,X51-2,(IF(WEEKDAY(X51)=4,X51-3,(IF(WEEKDAY(X51)=5,X51-4,IF(WEEKDAY(X51)=6,X51-5,X51-6))))))))))</f>
        <v>46054</v>
      </c>
      <c r="AA48" s="72">
        <f t="shared" ref="AA48:AF51" si="72">Z48+1</f>
        <v>46055</v>
      </c>
      <c r="AB48" s="72">
        <f t="shared" si="72"/>
        <v>46056</v>
      </c>
      <c r="AC48" s="72">
        <f t="shared" si="72"/>
        <v>46057</v>
      </c>
      <c r="AD48" s="72">
        <f t="shared" si="72"/>
        <v>46058</v>
      </c>
      <c r="AE48" s="72">
        <f t="shared" si="72"/>
        <v>46059</v>
      </c>
      <c r="AF48" s="73">
        <f t="shared" si="72"/>
        <v>46060</v>
      </c>
      <c r="AG48" s="496" t="str">
        <f>IF(DAY(AI48)&lt;=29,"",MONTH(AI48)&amp;"月")</f>
        <v/>
      </c>
      <c r="AH48" s="497"/>
      <c r="AI48" s="72">
        <f>IF(WEEKDAY(AG51)=1,AG51,(IF(WEEKDAY(AG51)=2,AG51-1,(IF(WEEKDAY(AG51)=3,AG51-2,(IF(WEEKDAY(AG51)=4,AG51-3,(IF(WEEKDAY(AG51)=5,AG51-4,IF(WEEKDAY(AG51)=6,AG51-5,AG51-6))))))))))</f>
        <v>46229</v>
      </c>
      <c r="AJ48" s="72">
        <f t="shared" ref="AJ48:AO51" si="73">AI48+1</f>
        <v>46230</v>
      </c>
      <c r="AK48" s="72">
        <f t="shared" si="73"/>
        <v>46231</v>
      </c>
      <c r="AL48" s="72">
        <f t="shared" si="73"/>
        <v>46232</v>
      </c>
      <c r="AM48" s="72">
        <f t="shared" si="73"/>
        <v>46233</v>
      </c>
      <c r="AN48" s="72">
        <f t="shared" si="73"/>
        <v>46234</v>
      </c>
      <c r="AO48" s="73">
        <f t="shared" si="73"/>
        <v>46235</v>
      </c>
      <c r="AR48" s="496" t="str">
        <f>IF(DAY(AT48)&lt;=29,"",MONTH(AT48)&amp;"月")</f>
        <v/>
      </c>
      <c r="AS48" s="497"/>
      <c r="AT48" s="72">
        <f>IF(WEEKDAY(AR51)=1,AR51,(IF(WEEKDAY(AR51)=2,AR51-1,(IF(WEEKDAY(AR51)=3,AR51-2,(IF(WEEKDAY(AR51)=4,AR51-3,(IF(WEEKDAY(AR51)=5,AR51-4,IF(WEEKDAY(AR51)=6,AR51-5,AR51-6))))))))))</f>
        <v>46054</v>
      </c>
      <c r="AU48" s="72">
        <f t="shared" ref="AU48:AZ51" si="74">AT48+1</f>
        <v>46055</v>
      </c>
      <c r="AV48" s="72">
        <f t="shared" si="74"/>
        <v>46056</v>
      </c>
      <c r="AW48" s="72">
        <f t="shared" si="74"/>
        <v>46057</v>
      </c>
      <c r="AX48" s="72">
        <f t="shared" si="74"/>
        <v>46058</v>
      </c>
      <c r="AY48" s="72">
        <f t="shared" si="74"/>
        <v>46059</v>
      </c>
      <c r="AZ48" s="73">
        <f t="shared" si="74"/>
        <v>46060</v>
      </c>
      <c r="BA48" s="496" t="str">
        <f>IF(DAY(BC48)&lt;=29,"",MONTH(BC48)&amp;"月")</f>
        <v/>
      </c>
      <c r="BB48" s="497"/>
      <c r="BC48" s="72">
        <f>IF(WEEKDAY(BA51)=1,BA51,(IF(WEEKDAY(BA51)=2,BA51-1,(IF(WEEKDAY(BA51)=3,BA51-2,(IF(WEEKDAY(BA51)=4,BA51-3,(IF(WEEKDAY(BA51)=5,BA51-4,IF(WEEKDAY(BA51)=6,BA51-5,BA51-6))))))))))</f>
        <v>46229</v>
      </c>
      <c r="BD48" s="72">
        <f t="shared" ref="BD48:BI51" si="75">BC48+1</f>
        <v>46230</v>
      </c>
      <c r="BE48" s="72">
        <f t="shared" si="75"/>
        <v>46231</v>
      </c>
      <c r="BF48" s="72">
        <f t="shared" si="75"/>
        <v>46232</v>
      </c>
      <c r="BG48" s="72">
        <f t="shared" si="75"/>
        <v>46233</v>
      </c>
      <c r="BH48" s="72">
        <f t="shared" si="75"/>
        <v>46234</v>
      </c>
      <c r="BI48" s="73">
        <f t="shared" si="75"/>
        <v>46235</v>
      </c>
      <c r="BL48" s="496" t="str">
        <f>IF(DAY(BN48)&lt;=29,"",MONTH(BN48)&amp;"月")</f>
        <v/>
      </c>
      <c r="BM48" s="497"/>
      <c r="BN48" s="72">
        <f>IF(WEEKDAY(BL51)=1,BL51,(IF(WEEKDAY(BL51)=2,BL51-1,(IF(WEEKDAY(BL51)=3,BL51-2,(IF(WEEKDAY(BL51)=4,BL51-3,(IF(WEEKDAY(BL51)=5,BL51-4,IF(WEEKDAY(BL51)=6,BL51-5,BL51-6))))))))))</f>
        <v>46054</v>
      </c>
      <c r="BO48" s="72">
        <f t="shared" ref="BO48:BT51" si="76">BN48+1</f>
        <v>46055</v>
      </c>
      <c r="BP48" s="72">
        <f t="shared" si="76"/>
        <v>46056</v>
      </c>
      <c r="BQ48" s="72">
        <f t="shared" si="76"/>
        <v>46057</v>
      </c>
      <c r="BR48" s="72">
        <f t="shared" si="76"/>
        <v>46058</v>
      </c>
      <c r="BS48" s="72">
        <f t="shared" si="76"/>
        <v>46059</v>
      </c>
      <c r="BT48" s="73">
        <f t="shared" si="76"/>
        <v>46060</v>
      </c>
      <c r="BU48" s="496" t="str">
        <f>IF(DAY(BW48)&lt;=29,"",MONTH(BW48)&amp;"月")</f>
        <v/>
      </c>
      <c r="BV48" s="497"/>
      <c r="BW48" s="72">
        <f>IF(WEEKDAY(BU51)=1,BU51,(IF(WEEKDAY(BU51)=2,BU51-1,(IF(WEEKDAY(BU51)=3,BU51-2,(IF(WEEKDAY(BU51)=4,BU51-3,(IF(WEEKDAY(BU51)=5,BU51-4,IF(WEEKDAY(BU51)=6,BU51-5,BU51-6))))))))))</f>
        <v>46229</v>
      </c>
      <c r="BX48" s="72">
        <f t="shared" ref="BX48:CC51" si="77">BW48+1</f>
        <v>46230</v>
      </c>
      <c r="BY48" s="72">
        <f t="shared" si="77"/>
        <v>46231</v>
      </c>
      <c r="BZ48" s="72">
        <f t="shared" si="77"/>
        <v>46232</v>
      </c>
      <c r="CA48" s="72">
        <f t="shared" si="77"/>
        <v>46233</v>
      </c>
      <c r="CB48" s="72">
        <f t="shared" si="77"/>
        <v>46234</v>
      </c>
      <c r="CC48" s="73">
        <f t="shared" si="77"/>
        <v>46235</v>
      </c>
      <c r="CF48" s="496" t="str">
        <f>IF(DAY(CH48)&lt;=29,"",MONTH(CH48)&amp;"月")</f>
        <v/>
      </c>
      <c r="CG48" s="497"/>
      <c r="CH48" s="72">
        <f>IF(WEEKDAY(CF51)=1,CF51,(IF(WEEKDAY(CF51)=2,CF51-1,(IF(WEEKDAY(CF51)=3,CF51-2,(IF(WEEKDAY(CF51)=4,CF51-3,(IF(WEEKDAY(CF51)=5,CF51-4,IF(WEEKDAY(CF51)=6,CF51-5,CF51-6))))))))))</f>
        <v>46054</v>
      </c>
      <c r="CI48" s="72">
        <f t="shared" ref="CI48:CN51" si="78">CH48+1</f>
        <v>46055</v>
      </c>
      <c r="CJ48" s="72">
        <f t="shared" si="78"/>
        <v>46056</v>
      </c>
      <c r="CK48" s="72">
        <f t="shared" si="78"/>
        <v>46057</v>
      </c>
      <c r="CL48" s="72">
        <f t="shared" si="78"/>
        <v>46058</v>
      </c>
      <c r="CM48" s="72">
        <f t="shared" si="78"/>
        <v>46059</v>
      </c>
      <c r="CN48" s="73">
        <f t="shared" si="78"/>
        <v>46060</v>
      </c>
      <c r="CO48" s="496" t="str">
        <f>IF(DAY(CQ48)&lt;=29,"",MONTH(CQ48)&amp;"月")</f>
        <v/>
      </c>
      <c r="CP48" s="497"/>
      <c r="CQ48" s="72">
        <f>IF(WEEKDAY(CO51)=1,CO51,(IF(WEEKDAY(CO51)=2,CO51-1,(IF(WEEKDAY(CO51)=3,CO51-2,(IF(WEEKDAY(CO51)=4,CO51-3,(IF(WEEKDAY(CO51)=5,CO51-4,IF(WEEKDAY(CO51)=6,CO51-5,CO51-6))))))))))</f>
        <v>46229</v>
      </c>
      <c r="CR48" s="72">
        <f t="shared" ref="CR48:CW51" si="79">CQ48+1</f>
        <v>46230</v>
      </c>
      <c r="CS48" s="72">
        <f t="shared" si="79"/>
        <v>46231</v>
      </c>
      <c r="CT48" s="72">
        <f t="shared" si="79"/>
        <v>46232</v>
      </c>
      <c r="CU48" s="72">
        <f t="shared" si="79"/>
        <v>46233</v>
      </c>
      <c r="CV48" s="72">
        <f t="shared" si="79"/>
        <v>46234</v>
      </c>
      <c r="CW48" s="73">
        <f t="shared" si="79"/>
        <v>46235</v>
      </c>
    </row>
    <row r="49" spans="4:101" ht="6.75" customHeight="1">
      <c r="D49" s="508">
        <f>D51</f>
        <v>46054</v>
      </c>
      <c r="E49" s="509"/>
      <c r="F49" s="74">
        <f>L48+1</f>
        <v>46061</v>
      </c>
      <c r="G49" s="74">
        <f t="shared" si="70"/>
        <v>46062</v>
      </c>
      <c r="H49" s="74">
        <f t="shared" si="70"/>
        <v>46063</v>
      </c>
      <c r="I49" s="74">
        <f t="shared" si="70"/>
        <v>46064</v>
      </c>
      <c r="J49" s="74">
        <f t="shared" si="70"/>
        <v>46065</v>
      </c>
      <c r="K49" s="74">
        <f t="shared" si="70"/>
        <v>46066</v>
      </c>
      <c r="L49" s="75">
        <f t="shared" si="70"/>
        <v>46067</v>
      </c>
      <c r="M49" s="506">
        <f>M51</f>
        <v>46235</v>
      </c>
      <c r="N49" s="507"/>
      <c r="O49" s="74">
        <f>U48+1</f>
        <v>46236</v>
      </c>
      <c r="P49" s="74">
        <f t="shared" si="71"/>
        <v>46237</v>
      </c>
      <c r="Q49" s="74">
        <f t="shared" si="71"/>
        <v>46238</v>
      </c>
      <c r="R49" s="74">
        <f t="shared" si="71"/>
        <v>46239</v>
      </c>
      <c r="S49" s="74">
        <f t="shared" si="71"/>
        <v>46240</v>
      </c>
      <c r="T49" s="74">
        <f t="shared" si="71"/>
        <v>46241</v>
      </c>
      <c r="U49" s="75">
        <f t="shared" si="71"/>
        <v>46242</v>
      </c>
      <c r="X49" s="508">
        <f>X51</f>
        <v>46054</v>
      </c>
      <c r="Y49" s="509"/>
      <c r="Z49" s="74">
        <f>AF48+1</f>
        <v>46061</v>
      </c>
      <c r="AA49" s="74">
        <f t="shared" si="72"/>
        <v>46062</v>
      </c>
      <c r="AB49" s="74">
        <f t="shared" si="72"/>
        <v>46063</v>
      </c>
      <c r="AC49" s="74">
        <f t="shared" si="72"/>
        <v>46064</v>
      </c>
      <c r="AD49" s="74">
        <f t="shared" si="72"/>
        <v>46065</v>
      </c>
      <c r="AE49" s="74">
        <f t="shared" si="72"/>
        <v>46066</v>
      </c>
      <c r="AF49" s="75">
        <f t="shared" si="72"/>
        <v>46067</v>
      </c>
      <c r="AG49" s="506">
        <f>AG51</f>
        <v>46235</v>
      </c>
      <c r="AH49" s="507"/>
      <c r="AI49" s="74">
        <f>AO48+1</f>
        <v>46236</v>
      </c>
      <c r="AJ49" s="74">
        <f t="shared" si="73"/>
        <v>46237</v>
      </c>
      <c r="AK49" s="74">
        <f t="shared" si="73"/>
        <v>46238</v>
      </c>
      <c r="AL49" s="74">
        <f t="shared" si="73"/>
        <v>46239</v>
      </c>
      <c r="AM49" s="74">
        <f t="shared" si="73"/>
        <v>46240</v>
      </c>
      <c r="AN49" s="74">
        <f t="shared" si="73"/>
        <v>46241</v>
      </c>
      <c r="AO49" s="75">
        <f t="shared" si="73"/>
        <v>46242</v>
      </c>
      <c r="AR49" s="508">
        <f>AR51</f>
        <v>46054</v>
      </c>
      <c r="AS49" s="509"/>
      <c r="AT49" s="74">
        <f>AZ48+1</f>
        <v>46061</v>
      </c>
      <c r="AU49" s="74">
        <f t="shared" si="74"/>
        <v>46062</v>
      </c>
      <c r="AV49" s="74">
        <f t="shared" si="74"/>
        <v>46063</v>
      </c>
      <c r="AW49" s="74">
        <f t="shared" si="74"/>
        <v>46064</v>
      </c>
      <c r="AX49" s="74">
        <f t="shared" si="74"/>
        <v>46065</v>
      </c>
      <c r="AY49" s="74">
        <f t="shared" si="74"/>
        <v>46066</v>
      </c>
      <c r="AZ49" s="75">
        <f t="shared" si="74"/>
        <v>46067</v>
      </c>
      <c r="BA49" s="506">
        <f>BA51</f>
        <v>46235</v>
      </c>
      <c r="BB49" s="507"/>
      <c r="BC49" s="74">
        <f>BI48+1</f>
        <v>46236</v>
      </c>
      <c r="BD49" s="74">
        <f t="shared" si="75"/>
        <v>46237</v>
      </c>
      <c r="BE49" s="74">
        <f t="shared" si="75"/>
        <v>46238</v>
      </c>
      <c r="BF49" s="74">
        <f t="shared" si="75"/>
        <v>46239</v>
      </c>
      <c r="BG49" s="74">
        <f t="shared" si="75"/>
        <v>46240</v>
      </c>
      <c r="BH49" s="74">
        <f t="shared" si="75"/>
        <v>46241</v>
      </c>
      <c r="BI49" s="75">
        <f t="shared" si="75"/>
        <v>46242</v>
      </c>
      <c r="BL49" s="508">
        <f>BL51</f>
        <v>46054</v>
      </c>
      <c r="BM49" s="509"/>
      <c r="BN49" s="74">
        <f>BT48+1</f>
        <v>46061</v>
      </c>
      <c r="BO49" s="74">
        <f t="shared" si="76"/>
        <v>46062</v>
      </c>
      <c r="BP49" s="74">
        <f t="shared" si="76"/>
        <v>46063</v>
      </c>
      <c r="BQ49" s="74">
        <f t="shared" si="76"/>
        <v>46064</v>
      </c>
      <c r="BR49" s="74">
        <f t="shared" si="76"/>
        <v>46065</v>
      </c>
      <c r="BS49" s="74">
        <f t="shared" si="76"/>
        <v>46066</v>
      </c>
      <c r="BT49" s="75">
        <f t="shared" si="76"/>
        <v>46067</v>
      </c>
      <c r="BU49" s="506">
        <f>BU51</f>
        <v>46235</v>
      </c>
      <c r="BV49" s="507"/>
      <c r="BW49" s="74">
        <f>CC48+1</f>
        <v>46236</v>
      </c>
      <c r="BX49" s="74">
        <f t="shared" si="77"/>
        <v>46237</v>
      </c>
      <c r="BY49" s="74">
        <f t="shared" si="77"/>
        <v>46238</v>
      </c>
      <c r="BZ49" s="74">
        <f t="shared" si="77"/>
        <v>46239</v>
      </c>
      <c r="CA49" s="74">
        <f t="shared" si="77"/>
        <v>46240</v>
      </c>
      <c r="CB49" s="74">
        <f t="shared" si="77"/>
        <v>46241</v>
      </c>
      <c r="CC49" s="75">
        <f t="shared" si="77"/>
        <v>46242</v>
      </c>
      <c r="CF49" s="508">
        <f>CF51</f>
        <v>46054</v>
      </c>
      <c r="CG49" s="509"/>
      <c r="CH49" s="74">
        <f>CN48+1</f>
        <v>46061</v>
      </c>
      <c r="CI49" s="74">
        <f t="shared" si="78"/>
        <v>46062</v>
      </c>
      <c r="CJ49" s="74">
        <f t="shared" si="78"/>
        <v>46063</v>
      </c>
      <c r="CK49" s="74">
        <f t="shared" si="78"/>
        <v>46064</v>
      </c>
      <c r="CL49" s="74">
        <f t="shared" si="78"/>
        <v>46065</v>
      </c>
      <c r="CM49" s="74">
        <f t="shared" si="78"/>
        <v>46066</v>
      </c>
      <c r="CN49" s="75">
        <f t="shared" si="78"/>
        <v>46067</v>
      </c>
      <c r="CO49" s="506">
        <f>CO51</f>
        <v>46235</v>
      </c>
      <c r="CP49" s="507"/>
      <c r="CQ49" s="74">
        <f>CW48+1</f>
        <v>46236</v>
      </c>
      <c r="CR49" s="74">
        <f t="shared" si="79"/>
        <v>46237</v>
      </c>
      <c r="CS49" s="74">
        <f t="shared" si="79"/>
        <v>46238</v>
      </c>
      <c r="CT49" s="74">
        <f t="shared" si="79"/>
        <v>46239</v>
      </c>
      <c r="CU49" s="74">
        <f t="shared" si="79"/>
        <v>46240</v>
      </c>
      <c r="CV49" s="74">
        <f t="shared" si="79"/>
        <v>46241</v>
      </c>
      <c r="CW49" s="75">
        <f t="shared" si="79"/>
        <v>46242</v>
      </c>
    </row>
    <row r="50" spans="4:101" ht="7.5" customHeight="1">
      <c r="D50" s="508"/>
      <c r="E50" s="509"/>
      <c r="F50" s="74">
        <f>L49+1</f>
        <v>46068</v>
      </c>
      <c r="G50" s="74">
        <f t="shared" si="70"/>
        <v>46069</v>
      </c>
      <c r="H50" s="74">
        <f t="shared" si="70"/>
        <v>46070</v>
      </c>
      <c r="I50" s="74">
        <f t="shared" si="70"/>
        <v>46071</v>
      </c>
      <c r="J50" s="74">
        <f t="shared" si="70"/>
        <v>46072</v>
      </c>
      <c r="K50" s="74">
        <f t="shared" si="70"/>
        <v>46073</v>
      </c>
      <c r="L50" s="75">
        <f t="shared" si="70"/>
        <v>46074</v>
      </c>
      <c r="M50" s="506"/>
      <c r="N50" s="507"/>
      <c r="O50" s="74">
        <f>U49+1</f>
        <v>46243</v>
      </c>
      <c r="P50" s="74">
        <f t="shared" si="71"/>
        <v>46244</v>
      </c>
      <c r="Q50" s="74">
        <f t="shared" si="71"/>
        <v>46245</v>
      </c>
      <c r="R50" s="74">
        <f t="shared" si="71"/>
        <v>46246</v>
      </c>
      <c r="S50" s="74">
        <f t="shared" si="71"/>
        <v>46247</v>
      </c>
      <c r="T50" s="74">
        <f t="shared" si="71"/>
        <v>46248</v>
      </c>
      <c r="U50" s="75">
        <f t="shared" si="71"/>
        <v>46249</v>
      </c>
      <c r="X50" s="508"/>
      <c r="Y50" s="509"/>
      <c r="Z50" s="74">
        <f>AF49+1</f>
        <v>46068</v>
      </c>
      <c r="AA50" s="74">
        <f t="shared" si="72"/>
        <v>46069</v>
      </c>
      <c r="AB50" s="74">
        <f t="shared" si="72"/>
        <v>46070</v>
      </c>
      <c r="AC50" s="74">
        <f t="shared" si="72"/>
        <v>46071</v>
      </c>
      <c r="AD50" s="74">
        <f t="shared" si="72"/>
        <v>46072</v>
      </c>
      <c r="AE50" s="74">
        <f t="shared" si="72"/>
        <v>46073</v>
      </c>
      <c r="AF50" s="75">
        <f t="shared" si="72"/>
        <v>46074</v>
      </c>
      <c r="AG50" s="506"/>
      <c r="AH50" s="507"/>
      <c r="AI50" s="74">
        <f>AO49+1</f>
        <v>46243</v>
      </c>
      <c r="AJ50" s="74">
        <f t="shared" si="73"/>
        <v>46244</v>
      </c>
      <c r="AK50" s="74">
        <f t="shared" si="73"/>
        <v>46245</v>
      </c>
      <c r="AL50" s="74">
        <f t="shared" si="73"/>
        <v>46246</v>
      </c>
      <c r="AM50" s="74">
        <f t="shared" si="73"/>
        <v>46247</v>
      </c>
      <c r="AN50" s="74">
        <f t="shared" si="73"/>
        <v>46248</v>
      </c>
      <c r="AO50" s="75">
        <f t="shared" si="73"/>
        <v>46249</v>
      </c>
      <c r="AR50" s="508"/>
      <c r="AS50" s="509"/>
      <c r="AT50" s="74">
        <f>AZ49+1</f>
        <v>46068</v>
      </c>
      <c r="AU50" s="74">
        <f t="shared" si="74"/>
        <v>46069</v>
      </c>
      <c r="AV50" s="74">
        <f t="shared" si="74"/>
        <v>46070</v>
      </c>
      <c r="AW50" s="74">
        <f t="shared" si="74"/>
        <v>46071</v>
      </c>
      <c r="AX50" s="74">
        <f t="shared" si="74"/>
        <v>46072</v>
      </c>
      <c r="AY50" s="74">
        <f t="shared" si="74"/>
        <v>46073</v>
      </c>
      <c r="AZ50" s="75">
        <f t="shared" si="74"/>
        <v>46074</v>
      </c>
      <c r="BA50" s="506"/>
      <c r="BB50" s="507"/>
      <c r="BC50" s="74">
        <f>BI49+1</f>
        <v>46243</v>
      </c>
      <c r="BD50" s="74">
        <f t="shared" si="75"/>
        <v>46244</v>
      </c>
      <c r="BE50" s="74">
        <f t="shared" si="75"/>
        <v>46245</v>
      </c>
      <c r="BF50" s="74">
        <f t="shared" si="75"/>
        <v>46246</v>
      </c>
      <c r="BG50" s="74">
        <f t="shared" si="75"/>
        <v>46247</v>
      </c>
      <c r="BH50" s="74">
        <f t="shared" si="75"/>
        <v>46248</v>
      </c>
      <c r="BI50" s="75">
        <f t="shared" si="75"/>
        <v>46249</v>
      </c>
      <c r="BL50" s="508"/>
      <c r="BM50" s="509"/>
      <c r="BN50" s="74">
        <f>BT49+1</f>
        <v>46068</v>
      </c>
      <c r="BO50" s="74">
        <f t="shared" si="76"/>
        <v>46069</v>
      </c>
      <c r="BP50" s="74">
        <f t="shared" si="76"/>
        <v>46070</v>
      </c>
      <c r="BQ50" s="74">
        <f t="shared" si="76"/>
        <v>46071</v>
      </c>
      <c r="BR50" s="74">
        <f t="shared" si="76"/>
        <v>46072</v>
      </c>
      <c r="BS50" s="74">
        <f t="shared" si="76"/>
        <v>46073</v>
      </c>
      <c r="BT50" s="75">
        <f t="shared" si="76"/>
        <v>46074</v>
      </c>
      <c r="BU50" s="506"/>
      <c r="BV50" s="507"/>
      <c r="BW50" s="74">
        <f>CC49+1</f>
        <v>46243</v>
      </c>
      <c r="BX50" s="74">
        <f t="shared" si="77"/>
        <v>46244</v>
      </c>
      <c r="BY50" s="74">
        <f t="shared" si="77"/>
        <v>46245</v>
      </c>
      <c r="BZ50" s="74">
        <f t="shared" si="77"/>
        <v>46246</v>
      </c>
      <c r="CA50" s="74">
        <f t="shared" si="77"/>
        <v>46247</v>
      </c>
      <c r="CB50" s="74">
        <f t="shared" si="77"/>
        <v>46248</v>
      </c>
      <c r="CC50" s="75">
        <f t="shared" si="77"/>
        <v>46249</v>
      </c>
      <c r="CF50" s="508"/>
      <c r="CG50" s="509"/>
      <c r="CH50" s="74">
        <f>CN49+1</f>
        <v>46068</v>
      </c>
      <c r="CI50" s="74">
        <f t="shared" si="78"/>
        <v>46069</v>
      </c>
      <c r="CJ50" s="74">
        <f t="shared" si="78"/>
        <v>46070</v>
      </c>
      <c r="CK50" s="74">
        <f t="shared" si="78"/>
        <v>46071</v>
      </c>
      <c r="CL50" s="74">
        <f t="shared" si="78"/>
        <v>46072</v>
      </c>
      <c r="CM50" s="74">
        <f t="shared" si="78"/>
        <v>46073</v>
      </c>
      <c r="CN50" s="75">
        <f t="shared" si="78"/>
        <v>46074</v>
      </c>
      <c r="CO50" s="506"/>
      <c r="CP50" s="507"/>
      <c r="CQ50" s="74">
        <f>CW49+1</f>
        <v>46243</v>
      </c>
      <c r="CR50" s="74">
        <f t="shared" si="79"/>
        <v>46244</v>
      </c>
      <c r="CS50" s="74">
        <f t="shared" si="79"/>
        <v>46245</v>
      </c>
      <c r="CT50" s="74">
        <f t="shared" si="79"/>
        <v>46246</v>
      </c>
      <c r="CU50" s="74">
        <f t="shared" si="79"/>
        <v>46247</v>
      </c>
      <c r="CV50" s="74">
        <f t="shared" si="79"/>
        <v>46248</v>
      </c>
      <c r="CW50" s="75">
        <f t="shared" si="79"/>
        <v>46249</v>
      </c>
    </row>
    <row r="51" spans="4:101" ht="6.75" customHeight="1">
      <c r="D51" s="494">
        <f>IF(MONTH(D46)=12,DATE(YEAR(D46)+1,1,1),DATE(YEAR(D46),MONTH(D46)+1,1))</f>
        <v>46054</v>
      </c>
      <c r="E51" s="495"/>
      <c r="F51" s="74">
        <f>L50+1</f>
        <v>46075</v>
      </c>
      <c r="G51" s="74">
        <f t="shared" si="70"/>
        <v>46076</v>
      </c>
      <c r="H51" s="74">
        <f t="shared" si="70"/>
        <v>46077</v>
      </c>
      <c r="I51" s="74">
        <f t="shared" si="70"/>
        <v>46078</v>
      </c>
      <c r="J51" s="74">
        <f t="shared" si="70"/>
        <v>46079</v>
      </c>
      <c r="K51" s="74">
        <f t="shared" si="70"/>
        <v>46080</v>
      </c>
      <c r="L51" s="75">
        <f t="shared" si="70"/>
        <v>46081</v>
      </c>
      <c r="M51" s="494">
        <f>IF(MONTH(M46)=12,DATE(YEAR(M46)+1,1,1),DATE(YEAR(M46),MONTH(M46)+1,1))</f>
        <v>46235</v>
      </c>
      <c r="N51" s="495"/>
      <c r="O51" s="74">
        <f>U50+1</f>
        <v>46250</v>
      </c>
      <c r="P51" s="74">
        <f t="shared" si="71"/>
        <v>46251</v>
      </c>
      <c r="Q51" s="74">
        <f t="shared" si="71"/>
        <v>46252</v>
      </c>
      <c r="R51" s="74">
        <f t="shared" si="71"/>
        <v>46253</v>
      </c>
      <c r="S51" s="74">
        <f t="shared" si="71"/>
        <v>46254</v>
      </c>
      <c r="T51" s="74">
        <f t="shared" si="71"/>
        <v>46255</v>
      </c>
      <c r="U51" s="75">
        <f t="shared" si="71"/>
        <v>46256</v>
      </c>
      <c r="X51" s="494">
        <f>IF(MONTH(X46)=12,DATE(YEAR(X46)+1,1,1),DATE(YEAR(X46),MONTH(X46)+1,1))</f>
        <v>46054</v>
      </c>
      <c r="Y51" s="495"/>
      <c r="Z51" s="74">
        <f>AF50+1</f>
        <v>46075</v>
      </c>
      <c r="AA51" s="74">
        <f t="shared" si="72"/>
        <v>46076</v>
      </c>
      <c r="AB51" s="74">
        <f t="shared" si="72"/>
        <v>46077</v>
      </c>
      <c r="AC51" s="74">
        <f t="shared" si="72"/>
        <v>46078</v>
      </c>
      <c r="AD51" s="74">
        <f t="shared" si="72"/>
        <v>46079</v>
      </c>
      <c r="AE51" s="74">
        <f t="shared" si="72"/>
        <v>46080</v>
      </c>
      <c r="AF51" s="75">
        <f t="shared" si="72"/>
        <v>46081</v>
      </c>
      <c r="AG51" s="494">
        <f>IF(MONTH(AG46)=12,DATE(YEAR(AG46)+1,1,1),DATE(YEAR(AG46),MONTH(AG46)+1,1))</f>
        <v>46235</v>
      </c>
      <c r="AH51" s="495"/>
      <c r="AI51" s="74">
        <f>AO50+1</f>
        <v>46250</v>
      </c>
      <c r="AJ51" s="74">
        <f t="shared" si="73"/>
        <v>46251</v>
      </c>
      <c r="AK51" s="74">
        <f t="shared" si="73"/>
        <v>46252</v>
      </c>
      <c r="AL51" s="74">
        <f t="shared" si="73"/>
        <v>46253</v>
      </c>
      <c r="AM51" s="74">
        <f t="shared" si="73"/>
        <v>46254</v>
      </c>
      <c r="AN51" s="74">
        <f t="shared" si="73"/>
        <v>46255</v>
      </c>
      <c r="AO51" s="75">
        <f t="shared" si="73"/>
        <v>46256</v>
      </c>
      <c r="AR51" s="494">
        <f>IF(MONTH(AR46)=12,DATE(YEAR(AR46)+1,1,1),DATE(YEAR(AR46),MONTH(AR46)+1,1))</f>
        <v>46054</v>
      </c>
      <c r="AS51" s="495"/>
      <c r="AT51" s="74">
        <f>AZ50+1</f>
        <v>46075</v>
      </c>
      <c r="AU51" s="74">
        <f t="shared" si="74"/>
        <v>46076</v>
      </c>
      <c r="AV51" s="74">
        <f t="shared" si="74"/>
        <v>46077</v>
      </c>
      <c r="AW51" s="74">
        <f t="shared" si="74"/>
        <v>46078</v>
      </c>
      <c r="AX51" s="74">
        <f t="shared" si="74"/>
        <v>46079</v>
      </c>
      <c r="AY51" s="74">
        <f t="shared" si="74"/>
        <v>46080</v>
      </c>
      <c r="AZ51" s="75">
        <f t="shared" si="74"/>
        <v>46081</v>
      </c>
      <c r="BA51" s="494">
        <f>IF(MONTH(BA46)=12,DATE(YEAR(BA46)+1,1,1),DATE(YEAR(BA46),MONTH(BA46)+1,1))</f>
        <v>46235</v>
      </c>
      <c r="BB51" s="495"/>
      <c r="BC51" s="74">
        <f>BI50+1</f>
        <v>46250</v>
      </c>
      <c r="BD51" s="74">
        <f t="shared" si="75"/>
        <v>46251</v>
      </c>
      <c r="BE51" s="74">
        <f t="shared" si="75"/>
        <v>46252</v>
      </c>
      <c r="BF51" s="74">
        <f t="shared" si="75"/>
        <v>46253</v>
      </c>
      <c r="BG51" s="74">
        <f t="shared" si="75"/>
        <v>46254</v>
      </c>
      <c r="BH51" s="74">
        <f t="shared" si="75"/>
        <v>46255</v>
      </c>
      <c r="BI51" s="75">
        <f t="shared" si="75"/>
        <v>46256</v>
      </c>
      <c r="BL51" s="494">
        <f>IF(MONTH(BL46)=12,DATE(YEAR(BL46)+1,1,1),DATE(YEAR(BL46),MONTH(BL46)+1,1))</f>
        <v>46054</v>
      </c>
      <c r="BM51" s="495"/>
      <c r="BN51" s="74">
        <f>BT50+1</f>
        <v>46075</v>
      </c>
      <c r="BO51" s="74">
        <f t="shared" si="76"/>
        <v>46076</v>
      </c>
      <c r="BP51" s="74">
        <f t="shared" si="76"/>
        <v>46077</v>
      </c>
      <c r="BQ51" s="74">
        <f t="shared" si="76"/>
        <v>46078</v>
      </c>
      <c r="BR51" s="74">
        <f t="shared" si="76"/>
        <v>46079</v>
      </c>
      <c r="BS51" s="74">
        <f t="shared" si="76"/>
        <v>46080</v>
      </c>
      <c r="BT51" s="75">
        <f t="shared" si="76"/>
        <v>46081</v>
      </c>
      <c r="BU51" s="494">
        <f>IF(MONTH(BU46)=12,DATE(YEAR(BU46)+1,1,1),DATE(YEAR(BU46),MONTH(BU46)+1,1))</f>
        <v>46235</v>
      </c>
      <c r="BV51" s="495"/>
      <c r="BW51" s="74">
        <f>CC50+1</f>
        <v>46250</v>
      </c>
      <c r="BX51" s="74">
        <f t="shared" si="77"/>
        <v>46251</v>
      </c>
      <c r="BY51" s="74">
        <f t="shared" si="77"/>
        <v>46252</v>
      </c>
      <c r="BZ51" s="74">
        <f t="shared" si="77"/>
        <v>46253</v>
      </c>
      <c r="CA51" s="74">
        <f t="shared" si="77"/>
        <v>46254</v>
      </c>
      <c r="CB51" s="74">
        <f t="shared" si="77"/>
        <v>46255</v>
      </c>
      <c r="CC51" s="75">
        <f t="shared" si="77"/>
        <v>46256</v>
      </c>
      <c r="CF51" s="494">
        <f>IF(MONTH(CF46)=12,DATE(YEAR(CF46)+1,1,1),DATE(YEAR(CF46),MONTH(CF46)+1,1))</f>
        <v>46054</v>
      </c>
      <c r="CG51" s="495"/>
      <c r="CH51" s="74">
        <f>CN50+1</f>
        <v>46075</v>
      </c>
      <c r="CI51" s="74">
        <f t="shared" si="78"/>
        <v>46076</v>
      </c>
      <c r="CJ51" s="74">
        <f t="shared" si="78"/>
        <v>46077</v>
      </c>
      <c r="CK51" s="74">
        <f t="shared" si="78"/>
        <v>46078</v>
      </c>
      <c r="CL51" s="74">
        <f t="shared" si="78"/>
        <v>46079</v>
      </c>
      <c r="CM51" s="74">
        <f t="shared" si="78"/>
        <v>46080</v>
      </c>
      <c r="CN51" s="75">
        <f t="shared" si="78"/>
        <v>46081</v>
      </c>
      <c r="CO51" s="494">
        <f>IF(MONTH(CO46)=12,DATE(YEAR(CO46)+1,1,1),DATE(YEAR(CO46),MONTH(CO46)+1,1))</f>
        <v>46235</v>
      </c>
      <c r="CP51" s="495"/>
      <c r="CQ51" s="74">
        <f>CW50+1</f>
        <v>46250</v>
      </c>
      <c r="CR51" s="74">
        <f t="shared" si="79"/>
        <v>46251</v>
      </c>
      <c r="CS51" s="74">
        <f t="shared" si="79"/>
        <v>46252</v>
      </c>
      <c r="CT51" s="74">
        <f t="shared" si="79"/>
        <v>46253</v>
      </c>
      <c r="CU51" s="74">
        <f t="shared" si="79"/>
        <v>46254</v>
      </c>
      <c r="CV51" s="74">
        <f t="shared" si="79"/>
        <v>46255</v>
      </c>
      <c r="CW51" s="75">
        <f t="shared" si="79"/>
        <v>46256</v>
      </c>
    </row>
    <row r="52" spans="4:101" ht="8.25" customHeight="1">
      <c r="D52" s="502" t="str">
        <f>IF(D51&gt;=43586,"R"&amp;(YEAR(D51)-2018),"")</f>
        <v>R8</v>
      </c>
      <c r="E52" s="503"/>
      <c r="F52" s="74" t="str">
        <f>IF(DAY(L51)+1&gt;IF(MONTH(D51)=12,31,DATE(YEAR(D51),MONTH(D51)+1,1)-D51),"",L51+1)</f>
        <v/>
      </c>
      <c r="G52" s="74" t="str">
        <f>IF(F52="","",IF(DAY(F52)+1&gt;IF(MONTH(D51)=12,31,DATE(YEAR(D51),MONTH(D51)+1,1)-D51),"",F52+1))</f>
        <v/>
      </c>
      <c r="H52" s="74" t="str">
        <f>IF(G52="","",IF(DAY(G52)+1&gt;IF(MONTH(D51)=12,31,DATE(YEAR(D51),MONTH(D51)+1,1)-D51),"",G52+1))</f>
        <v/>
      </c>
      <c r="I52" s="74" t="str">
        <f>IF(H52="","",IF(DAY(H52)+1&gt;IF(MONTH(D51)=12,31,DATE(YEAR(D51),MONTH(D51)+1,1)-D51),"",H52+1))</f>
        <v/>
      </c>
      <c r="J52" s="74" t="str">
        <f>IF(I52="","",IF(DAY(I52)+1&gt;IF(MONTH(D51)=12,31,DATE(YEAR(D51),MONTH(D51)+1,1)-D51),"",I52+1))</f>
        <v/>
      </c>
      <c r="K52" s="74" t="str">
        <f>IF(J52="","",IF(DAY(J52)+1&gt;IF(MONTH(D51)=12,31,DATE(YEAR(D51),MONTH(D51)+1,1)-D51),"",J52+1))</f>
        <v/>
      </c>
      <c r="L52" s="75" t="str">
        <f>IF(K52="","",IF(DAY(K52)+1&gt;IF(MONTH(D51)=12,31,DATE(YEAR(D51),MONTH(D51)+1,1)-D51),"",K52+1))</f>
        <v/>
      </c>
      <c r="M52" s="502" t="str">
        <f>IF(M51&gt;=43586,"R"&amp;(YEAR(M51)-2018),"")</f>
        <v>R8</v>
      </c>
      <c r="N52" s="503"/>
      <c r="O52" s="74">
        <f>IF(DAY(U51)+1&gt;IF(MONTH(M51)=12,31,DATE(YEAR(M51),MONTH(M51)+1,1)-M51),"",U51+1)</f>
        <v>46257</v>
      </c>
      <c r="P52" s="74">
        <f>IF(O52="","",IF(DAY(O52)+1&gt;IF(MONTH(M51)=12,31,DATE(YEAR(M51),MONTH(M51)+1,1)-M51),"",O52+1))</f>
        <v>46258</v>
      </c>
      <c r="Q52" s="74">
        <f>IF(P52="","",IF(DAY(P52)+1&gt;IF(MONTH(M51)=12,31,DATE(YEAR(M51),MONTH(M51)+1,1)-M51),"",P52+1))</f>
        <v>46259</v>
      </c>
      <c r="R52" s="74">
        <f>IF(Q52="","",IF(DAY(Q52)+1&gt;IF(MONTH(M51)=12,31,DATE(YEAR(M51),MONTH(M51)+1,1)-M51),"",Q52+1))</f>
        <v>46260</v>
      </c>
      <c r="S52" s="74">
        <f>IF(R52="","",IF(DAY(R52)+1&gt;IF(MONTH(M51)=12,31,DATE(YEAR(M51),MONTH(M51)+1,1)-M51),"",R52+1))</f>
        <v>46261</v>
      </c>
      <c r="T52" s="74">
        <f>IF(S52="","",IF(DAY(S52)+1&gt;IF(MONTH(M51)=12,31,DATE(YEAR(M51),MONTH(M51)+1,1)-M51),"",S52+1))</f>
        <v>46262</v>
      </c>
      <c r="U52" s="75">
        <f>IF(T52="","",IF(DAY(T52)+1&gt;IF(MONTH(M51)=12,31,DATE(YEAR(M51),MONTH(M51)+1,1)-M51),"",T52+1))</f>
        <v>46263</v>
      </c>
      <c r="X52" s="502" t="str">
        <f>IF(X51&gt;=43586,"R"&amp;(YEAR(X51)-2018),"")</f>
        <v>R8</v>
      </c>
      <c r="Y52" s="503"/>
      <c r="Z52" s="74" t="str">
        <f>IF(DAY(AF51)+1&gt;IF(MONTH(X51)=12,31,DATE(YEAR(X51),MONTH(X51)+1,1)-X51),"",AF51+1)</f>
        <v/>
      </c>
      <c r="AA52" s="74" t="str">
        <f>IF(Z52="","",IF(DAY(Z52)+1&gt;IF(MONTH(X51)=12,31,DATE(YEAR(X51),MONTH(X51)+1,1)-X51),"",Z52+1))</f>
        <v/>
      </c>
      <c r="AB52" s="74" t="str">
        <f>IF(AA52="","",IF(DAY(AA52)+1&gt;IF(MONTH(X51)=12,31,DATE(YEAR(X51),MONTH(X51)+1,1)-X51),"",AA52+1))</f>
        <v/>
      </c>
      <c r="AC52" s="74" t="str">
        <f>IF(AB52="","",IF(DAY(AB52)+1&gt;IF(MONTH(X51)=12,31,DATE(YEAR(X51),MONTH(X51)+1,1)-X51),"",AB52+1))</f>
        <v/>
      </c>
      <c r="AD52" s="74" t="str">
        <f>IF(AC52="","",IF(DAY(AC52)+1&gt;IF(MONTH(X51)=12,31,DATE(YEAR(X51),MONTH(X51)+1,1)-X51),"",AC52+1))</f>
        <v/>
      </c>
      <c r="AE52" s="74" t="str">
        <f>IF(AD52="","",IF(DAY(AD52)+1&gt;IF(MONTH(X51)=12,31,DATE(YEAR(X51),MONTH(X51)+1,1)-X51),"",AD52+1))</f>
        <v/>
      </c>
      <c r="AF52" s="75" t="str">
        <f>IF(AE52="","",IF(DAY(AE52)+1&gt;IF(MONTH(X51)=12,31,DATE(YEAR(X51),MONTH(X51)+1,1)-X51),"",AE52+1))</f>
        <v/>
      </c>
      <c r="AG52" s="502" t="str">
        <f>IF(AG51&gt;=43586,"R"&amp;(YEAR(AG51)-2018),"")</f>
        <v>R8</v>
      </c>
      <c r="AH52" s="503"/>
      <c r="AI52" s="74">
        <f>IF(DAY(AO51)+1&gt;IF(MONTH(AG51)=12,31,DATE(YEAR(AG51),MONTH(AG51)+1,1)-AG51),"",AO51+1)</f>
        <v>46257</v>
      </c>
      <c r="AJ52" s="74">
        <f>IF(AI52="","",IF(DAY(AI52)+1&gt;IF(MONTH(AG51)=12,31,DATE(YEAR(AG51),MONTH(AG51)+1,1)-AG51),"",AI52+1))</f>
        <v>46258</v>
      </c>
      <c r="AK52" s="74">
        <f>IF(AJ52="","",IF(DAY(AJ52)+1&gt;IF(MONTH(AG51)=12,31,DATE(YEAR(AG51),MONTH(AG51)+1,1)-AG51),"",AJ52+1))</f>
        <v>46259</v>
      </c>
      <c r="AL52" s="74">
        <f>IF(AK52="","",IF(DAY(AK52)+1&gt;IF(MONTH(AG51)=12,31,DATE(YEAR(AG51),MONTH(AG51)+1,1)-AG51),"",AK52+1))</f>
        <v>46260</v>
      </c>
      <c r="AM52" s="74">
        <f>IF(AL52="","",IF(DAY(AL52)+1&gt;IF(MONTH(AG51)=12,31,DATE(YEAR(AG51),MONTH(AG51)+1,1)-AG51),"",AL52+1))</f>
        <v>46261</v>
      </c>
      <c r="AN52" s="74">
        <f>IF(AM52="","",IF(DAY(AM52)+1&gt;IF(MONTH(AG51)=12,31,DATE(YEAR(AG51),MONTH(AG51)+1,1)-AG51),"",AM52+1))</f>
        <v>46262</v>
      </c>
      <c r="AO52" s="75">
        <f>IF(AN52="","",IF(DAY(AN52)+1&gt;IF(MONTH(AG51)=12,31,DATE(YEAR(AG51),MONTH(AG51)+1,1)-AG51),"",AN52+1))</f>
        <v>46263</v>
      </c>
      <c r="AR52" s="502" t="str">
        <f>IF(AR51&gt;=43586,"R"&amp;(YEAR(AR51)-2018),"")</f>
        <v>R8</v>
      </c>
      <c r="AS52" s="503"/>
      <c r="AT52" s="74" t="str">
        <f>IF(DAY(AZ51)+1&gt;IF(MONTH(AR51)=12,31,DATE(YEAR(AR51),MONTH(AR51)+1,1)-AR51),"",AZ51+1)</f>
        <v/>
      </c>
      <c r="AU52" s="74" t="str">
        <f>IF(AT52="","",IF(DAY(AT52)+1&gt;IF(MONTH(AR51)=12,31,DATE(YEAR(AR51),MONTH(AR51)+1,1)-AR51),"",AT52+1))</f>
        <v/>
      </c>
      <c r="AV52" s="74" t="str">
        <f>IF(AU52="","",IF(DAY(AU52)+1&gt;IF(MONTH(AR51)=12,31,DATE(YEAR(AR51),MONTH(AR51)+1,1)-AR51),"",AU52+1))</f>
        <v/>
      </c>
      <c r="AW52" s="74" t="str">
        <f>IF(AV52="","",IF(DAY(AV52)+1&gt;IF(MONTH(AR51)=12,31,DATE(YEAR(AR51),MONTH(AR51)+1,1)-AR51),"",AV52+1))</f>
        <v/>
      </c>
      <c r="AX52" s="74" t="str">
        <f>IF(AW52="","",IF(DAY(AW52)+1&gt;IF(MONTH(AR51)=12,31,DATE(YEAR(AR51),MONTH(AR51)+1,1)-AR51),"",AW52+1))</f>
        <v/>
      </c>
      <c r="AY52" s="74" t="str">
        <f>IF(AX52="","",IF(DAY(AX52)+1&gt;IF(MONTH(AR51)=12,31,DATE(YEAR(AR51),MONTH(AR51)+1,1)-AR51),"",AX52+1))</f>
        <v/>
      </c>
      <c r="AZ52" s="75" t="str">
        <f>IF(AY52="","",IF(DAY(AY52)+1&gt;IF(MONTH(AR51)=12,31,DATE(YEAR(AR51),MONTH(AR51)+1,1)-AR51),"",AY52+1))</f>
        <v/>
      </c>
      <c r="BA52" s="502" t="str">
        <f>IF(BA51&gt;=43586,"R"&amp;(YEAR(BA51)-2018),"")</f>
        <v>R8</v>
      </c>
      <c r="BB52" s="503"/>
      <c r="BC52" s="74">
        <f>IF(DAY(BI51)+1&gt;IF(MONTH(BA51)=12,31,DATE(YEAR(BA51),MONTH(BA51)+1,1)-BA51),"",BI51+1)</f>
        <v>46257</v>
      </c>
      <c r="BD52" s="74">
        <f>IF(BC52="","",IF(DAY(BC52)+1&gt;IF(MONTH(BA51)=12,31,DATE(YEAR(BA51),MONTH(BA51)+1,1)-BA51),"",BC52+1))</f>
        <v>46258</v>
      </c>
      <c r="BE52" s="74">
        <f>IF(BD52="","",IF(DAY(BD52)+1&gt;IF(MONTH(BA51)=12,31,DATE(YEAR(BA51),MONTH(BA51)+1,1)-BA51),"",BD52+1))</f>
        <v>46259</v>
      </c>
      <c r="BF52" s="74">
        <f>IF(BE52="","",IF(DAY(BE52)+1&gt;IF(MONTH(BA51)=12,31,DATE(YEAR(BA51),MONTH(BA51)+1,1)-BA51),"",BE52+1))</f>
        <v>46260</v>
      </c>
      <c r="BG52" s="74">
        <f>IF(BF52="","",IF(DAY(BF52)+1&gt;IF(MONTH(BA51)=12,31,DATE(YEAR(BA51),MONTH(BA51)+1,1)-BA51),"",BF52+1))</f>
        <v>46261</v>
      </c>
      <c r="BH52" s="74">
        <f>IF(BG52="","",IF(DAY(BG52)+1&gt;IF(MONTH(BA51)=12,31,DATE(YEAR(BA51),MONTH(BA51)+1,1)-BA51),"",BG52+1))</f>
        <v>46262</v>
      </c>
      <c r="BI52" s="75">
        <f>IF(BH52="","",IF(DAY(BH52)+1&gt;IF(MONTH(BA51)=12,31,DATE(YEAR(BA51),MONTH(BA51)+1,1)-BA51),"",BH52+1))</f>
        <v>46263</v>
      </c>
      <c r="BL52" s="502" t="str">
        <f>IF(BL51&gt;=43586,"R"&amp;(YEAR(BL51)-2018),"")</f>
        <v>R8</v>
      </c>
      <c r="BM52" s="503"/>
      <c r="BN52" s="74" t="str">
        <f>IF(DAY(BT51)+1&gt;IF(MONTH(BL51)=12,31,DATE(YEAR(BL51),MONTH(BL51)+1,1)-BL51),"",BT51+1)</f>
        <v/>
      </c>
      <c r="BO52" s="74" t="str">
        <f>IF(BN52="","",IF(DAY(BN52)+1&gt;IF(MONTH(BL51)=12,31,DATE(YEAR(BL51),MONTH(BL51)+1,1)-BL51),"",BN52+1))</f>
        <v/>
      </c>
      <c r="BP52" s="74" t="str">
        <f>IF(BO52="","",IF(DAY(BO52)+1&gt;IF(MONTH(BL51)=12,31,DATE(YEAR(BL51),MONTH(BL51)+1,1)-BL51),"",BO52+1))</f>
        <v/>
      </c>
      <c r="BQ52" s="74" t="str">
        <f>IF(BP52="","",IF(DAY(BP52)+1&gt;IF(MONTH(BL51)=12,31,DATE(YEAR(BL51),MONTH(BL51)+1,1)-BL51),"",BP52+1))</f>
        <v/>
      </c>
      <c r="BR52" s="74" t="str">
        <f>IF(BQ52="","",IF(DAY(BQ52)+1&gt;IF(MONTH(BL51)=12,31,DATE(YEAR(BL51),MONTH(BL51)+1,1)-BL51),"",BQ52+1))</f>
        <v/>
      </c>
      <c r="BS52" s="74" t="str">
        <f>IF(BR52="","",IF(DAY(BR52)+1&gt;IF(MONTH(BL51)=12,31,DATE(YEAR(BL51),MONTH(BL51)+1,1)-BL51),"",BR52+1))</f>
        <v/>
      </c>
      <c r="BT52" s="75" t="str">
        <f>IF(BS52="","",IF(DAY(BS52)+1&gt;IF(MONTH(BL51)=12,31,DATE(YEAR(BL51),MONTH(BL51)+1,1)-BL51),"",BS52+1))</f>
        <v/>
      </c>
      <c r="BU52" s="502" t="str">
        <f>IF(BU51&gt;=43586,"R"&amp;(YEAR(BU51)-2018),"")</f>
        <v>R8</v>
      </c>
      <c r="BV52" s="503"/>
      <c r="BW52" s="74">
        <f>IF(DAY(CC51)+1&gt;IF(MONTH(BU51)=12,31,DATE(YEAR(BU51),MONTH(BU51)+1,1)-BU51),"",CC51+1)</f>
        <v>46257</v>
      </c>
      <c r="BX52" s="74">
        <f>IF(BW52="","",IF(DAY(BW52)+1&gt;IF(MONTH(BU51)=12,31,DATE(YEAR(BU51),MONTH(BU51)+1,1)-BU51),"",BW52+1))</f>
        <v>46258</v>
      </c>
      <c r="BY52" s="74">
        <f>IF(BX52="","",IF(DAY(BX52)+1&gt;IF(MONTH(BU51)=12,31,DATE(YEAR(BU51),MONTH(BU51)+1,1)-BU51),"",BX52+1))</f>
        <v>46259</v>
      </c>
      <c r="BZ52" s="74">
        <f>IF(BY52="","",IF(DAY(BY52)+1&gt;IF(MONTH(BU51)=12,31,DATE(YEAR(BU51),MONTH(BU51)+1,1)-BU51),"",BY52+1))</f>
        <v>46260</v>
      </c>
      <c r="CA52" s="74">
        <f>IF(BZ52="","",IF(DAY(BZ52)+1&gt;IF(MONTH(BU51)=12,31,DATE(YEAR(BU51),MONTH(BU51)+1,1)-BU51),"",BZ52+1))</f>
        <v>46261</v>
      </c>
      <c r="CB52" s="74">
        <f>IF(CA52="","",IF(DAY(CA52)+1&gt;IF(MONTH(BU51)=12,31,DATE(YEAR(BU51),MONTH(BU51)+1,1)-BU51),"",CA52+1))</f>
        <v>46262</v>
      </c>
      <c r="CC52" s="75">
        <f>IF(CB52="","",IF(DAY(CB52)+1&gt;IF(MONTH(BU51)=12,31,DATE(YEAR(BU51),MONTH(BU51)+1,1)-BU51),"",CB52+1))</f>
        <v>46263</v>
      </c>
      <c r="CF52" s="502" t="str">
        <f>IF(CF51&gt;=43586,"R"&amp;(YEAR(CF51)-2018),"")</f>
        <v>R8</v>
      </c>
      <c r="CG52" s="503"/>
      <c r="CH52" s="74" t="str">
        <f>IF(DAY(CN51)+1&gt;IF(MONTH(CF51)=12,31,DATE(YEAR(CF51),MONTH(CF51)+1,1)-CF51),"",CN51+1)</f>
        <v/>
      </c>
      <c r="CI52" s="74" t="str">
        <f>IF(CH52="","",IF(DAY(CH52)+1&gt;IF(MONTH(CF51)=12,31,DATE(YEAR(CF51),MONTH(CF51)+1,1)-CF51),"",CH52+1))</f>
        <v/>
      </c>
      <c r="CJ52" s="74" t="str">
        <f>IF(CI52="","",IF(DAY(CI52)+1&gt;IF(MONTH(CF51)=12,31,DATE(YEAR(CF51),MONTH(CF51)+1,1)-CF51),"",CI52+1))</f>
        <v/>
      </c>
      <c r="CK52" s="74" t="str">
        <f>IF(CJ52="","",IF(DAY(CJ52)+1&gt;IF(MONTH(CF51)=12,31,DATE(YEAR(CF51),MONTH(CF51)+1,1)-CF51),"",CJ52+1))</f>
        <v/>
      </c>
      <c r="CL52" s="74" t="str">
        <f>IF(CK52="","",IF(DAY(CK52)+1&gt;IF(MONTH(CF51)=12,31,DATE(YEAR(CF51),MONTH(CF51)+1,1)-CF51),"",CK52+1))</f>
        <v/>
      </c>
      <c r="CM52" s="74" t="str">
        <f>IF(CL52="","",IF(DAY(CL52)+1&gt;IF(MONTH(CF51)=12,31,DATE(YEAR(CF51),MONTH(CF51)+1,1)-CF51),"",CL52+1))</f>
        <v/>
      </c>
      <c r="CN52" s="75" t="str">
        <f>IF(CM52="","",IF(DAY(CM52)+1&gt;IF(MONTH(CF51)=12,31,DATE(YEAR(CF51),MONTH(CF51)+1,1)-CF51),"",CM52+1))</f>
        <v/>
      </c>
      <c r="CO52" s="502" t="str">
        <f>IF(CO51&gt;=43586,"R"&amp;(YEAR(CO51)-2018),"")</f>
        <v>R8</v>
      </c>
      <c r="CP52" s="503"/>
      <c r="CQ52" s="74">
        <f>IF(DAY(CW51)+1&gt;IF(MONTH(CO51)=12,31,DATE(YEAR(CO51),MONTH(CO51)+1,1)-CO51),"",CW51+1)</f>
        <v>46257</v>
      </c>
      <c r="CR52" s="74">
        <f>IF(CQ52="","",IF(DAY(CQ52)+1&gt;IF(MONTH(CO51)=12,31,DATE(YEAR(CO51),MONTH(CO51)+1,1)-CO51),"",CQ52+1))</f>
        <v>46258</v>
      </c>
      <c r="CS52" s="74">
        <f>IF(CR52="","",IF(DAY(CR52)+1&gt;IF(MONTH(CO51)=12,31,DATE(YEAR(CO51),MONTH(CO51)+1,1)-CO51),"",CR52+1))</f>
        <v>46259</v>
      </c>
      <c r="CT52" s="74">
        <f>IF(CS52="","",IF(DAY(CS52)+1&gt;IF(MONTH(CO51)=12,31,DATE(YEAR(CO51),MONTH(CO51)+1,1)-CO51),"",CS52+1))</f>
        <v>46260</v>
      </c>
      <c r="CU52" s="74">
        <f>IF(CT52="","",IF(DAY(CT52)+1&gt;IF(MONTH(CO51)=12,31,DATE(YEAR(CO51),MONTH(CO51)+1,1)-CO51),"",CT52+1))</f>
        <v>46261</v>
      </c>
      <c r="CV52" s="74">
        <f>IF(CU52="","",IF(DAY(CU52)+1&gt;IF(MONTH(CO51)=12,31,DATE(YEAR(CO51),MONTH(CO51)+1,1)-CO51),"",CU52+1))</f>
        <v>46262</v>
      </c>
      <c r="CW52" s="75">
        <f>IF(CV52="","",IF(DAY(CV52)+1&gt;IF(MONTH(CO51)=12,31,DATE(YEAR(CO51),MONTH(CO51)+1,1)-CO51),"",CV52+1))</f>
        <v>46263</v>
      </c>
    </row>
    <row r="53" spans="4:101" ht="8.25" customHeight="1">
      <c r="D53" s="496" t="str">
        <f>IF(DAY(F53)&lt;=29,"",MONTH(F53)&amp;"月")</f>
        <v/>
      </c>
      <c r="E53" s="497"/>
      <c r="F53" s="72">
        <f>IF(WEEKDAY(D56)=1,D56,(IF(WEEKDAY(D56)=2,D56-1,(IF(WEEKDAY(D56)=3,D56-2,(IF(WEEKDAY(D56)=4,D56-3,(IF(WEEKDAY(D56)=5,D56-4,IF(WEEKDAY(D56)=6,D56-5,D56-6))))))))))</f>
        <v>46082</v>
      </c>
      <c r="G53" s="72">
        <f t="shared" ref="G53:L56" si="80">F53+1</f>
        <v>46083</v>
      </c>
      <c r="H53" s="72">
        <f t="shared" si="80"/>
        <v>46084</v>
      </c>
      <c r="I53" s="72">
        <f t="shared" si="80"/>
        <v>46085</v>
      </c>
      <c r="J53" s="72">
        <f t="shared" si="80"/>
        <v>46086</v>
      </c>
      <c r="K53" s="72">
        <f t="shared" si="80"/>
        <v>46087</v>
      </c>
      <c r="L53" s="73">
        <f t="shared" si="80"/>
        <v>46088</v>
      </c>
      <c r="M53" s="496" t="str">
        <f>IF(DAY(O53)&lt;=29,"",MONTH(O53)&amp;"月")</f>
        <v>8月</v>
      </c>
      <c r="N53" s="497"/>
      <c r="O53" s="72">
        <f>IF(WEEKDAY(M56)=1,M56,(IF(WEEKDAY(M56)=2,M56-1,(IF(WEEKDAY(M56)=3,M56-2,(IF(WEEKDAY(M56)=4,M56-3,(IF(WEEKDAY(M56)=5,M56-4,IF(WEEKDAY(M56)=6,M56-5,M56-6))))))))))</f>
        <v>46264</v>
      </c>
      <c r="P53" s="72">
        <f t="shared" ref="P53:U56" si="81">O53+1</f>
        <v>46265</v>
      </c>
      <c r="Q53" s="72">
        <f t="shared" si="81"/>
        <v>46266</v>
      </c>
      <c r="R53" s="72">
        <f t="shared" si="81"/>
        <v>46267</v>
      </c>
      <c r="S53" s="72">
        <f t="shared" si="81"/>
        <v>46268</v>
      </c>
      <c r="T53" s="72">
        <f t="shared" si="81"/>
        <v>46269</v>
      </c>
      <c r="U53" s="73">
        <f t="shared" si="81"/>
        <v>46270</v>
      </c>
      <c r="X53" s="496" t="str">
        <f>IF(DAY(Z53)&lt;=29,"",MONTH(Z53)&amp;"月")</f>
        <v/>
      </c>
      <c r="Y53" s="497"/>
      <c r="Z53" s="72">
        <f>IF(WEEKDAY(X56)=1,X56,(IF(WEEKDAY(X56)=2,X56-1,(IF(WEEKDAY(X56)=3,X56-2,(IF(WEEKDAY(X56)=4,X56-3,(IF(WEEKDAY(X56)=5,X56-4,IF(WEEKDAY(X56)=6,X56-5,X56-6))))))))))</f>
        <v>46082</v>
      </c>
      <c r="AA53" s="72">
        <f t="shared" ref="AA53:AF56" si="82">Z53+1</f>
        <v>46083</v>
      </c>
      <c r="AB53" s="72">
        <f t="shared" si="82"/>
        <v>46084</v>
      </c>
      <c r="AC53" s="72">
        <f t="shared" si="82"/>
        <v>46085</v>
      </c>
      <c r="AD53" s="72">
        <f t="shared" si="82"/>
        <v>46086</v>
      </c>
      <c r="AE53" s="72">
        <f t="shared" si="82"/>
        <v>46087</v>
      </c>
      <c r="AF53" s="73">
        <f t="shared" si="82"/>
        <v>46088</v>
      </c>
      <c r="AG53" s="496" t="str">
        <f>IF(DAY(AI53)&lt;=29,"",MONTH(AI53)&amp;"月")</f>
        <v>8月</v>
      </c>
      <c r="AH53" s="497"/>
      <c r="AI53" s="72">
        <f>IF(WEEKDAY(AG56)=1,AG56,(IF(WEEKDAY(AG56)=2,AG56-1,(IF(WEEKDAY(AG56)=3,AG56-2,(IF(WEEKDAY(AG56)=4,AG56-3,(IF(WEEKDAY(AG56)=5,AG56-4,IF(WEEKDAY(AG56)=6,AG56-5,AG56-6))))))))))</f>
        <v>46264</v>
      </c>
      <c r="AJ53" s="72">
        <f t="shared" ref="AJ53:AO56" si="83">AI53+1</f>
        <v>46265</v>
      </c>
      <c r="AK53" s="72">
        <f t="shared" si="83"/>
        <v>46266</v>
      </c>
      <c r="AL53" s="72">
        <f t="shared" si="83"/>
        <v>46267</v>
      </c>
      <c r="AM53" s="72">
        <f t="shared" si="83"/>
        <v>46268</v>
      </c>
      <c r="AN53" s="72">
        <f t="shared" si="83"/>
        <v>46269</v>
      </c>
      <c r="AO53" s="73">
        <f t="shared" si="83"/>
        <v>46270</v>
      </c>
      <c r="AR53" s="496" t="str">
        <f>IF(DAY(AT53)&lt;=29,"",MONTH(AT53)&amp;"月")</f>
        <v/>
      </c>
      <c r="AS53" s="497"/>
      <c r="AT53" s="72">
        <f>IF(WEEKDAY(AR56)=1,AR56,(IF(WEEKDAY(AR56)=2,AR56-1,(IF(WEEKDAY(AR56)=3,AR56-2,(IF(WEEKDAY(AR56)=4,AR56-3,(IF(WEEKDAY(AR56)=5,AR56-4,IF(WEEKDAY(AR56)=6,AR56-5,AR56-6))))))))))</f>
        <v>46082</v>
      </c>
      <c r="AU53" s="72">
        <f t="shared" ref="AU53:AZ56" si="84">AT53+1</f>
        <v>46083</v>
      </c>
      <c r="AV53" s="72">
        <f t="shared" si="84"/>
        <v>46084</v>
      </c>
      <c r="AW53" s="72">
        <f t="shared" si="84"/>
        <v>46085</v>
      </c>
      <c r="AX53" s="72">
        <f t="shared" si="84"/>
        <v>46086</v>
      </c>
      <c r="AY53" s="72">
        <f t="shared" si="84"/>
        <v>46087</v>
      </c>
      <c r="AZ53" s="73">
        <f t="shared" si="84"/>
        <v>46088</v>
      </c>
      <c r="BA53" s="496" t="str">
        <f>IF(DAY(BC53)&lt;=29,"",MONTH(BC53)&amp;"月")</f>
        <v>8月</v>
      </c>
      <c r="BB53" s="497"/>
      <c r="BC53" s="72">
        <f>IF(WEEKDAY(BA56)=1,BA56,(IF(WEEKDAY(BA56)=2,BA56-1,(IF(WEEKDAY(BA56)=3,BA56-2,(IF(WEEKDAY(BA56)=4,BA56-3,(IF(WEEKDAY(BA56)=5,BA56-4,IF(WEEKDAY(BA56)=6,BA56-5,BA56-6))))))))))</f>
        <v>46264</v>
      </c>
      <c r="BD53" s="72">
        <f t="shared" ref="BD53:BI56" si="85">BC53+1</f>
        <v>46265</v>
      </c>
      <c r="BE53" s="72">
        <f t="shared" si="85"/>
        <v>46266</v>
      </c>
      <c r="BF53" s="72">
        <f t="shared" si="85"/>
        <v>46267</v>
      </c>
      <c r="BG53" s="72">
        <f t="shared" si="85"/>
        <v>46268</v>
      </c>
      <c r="BH53" s="72">
        <f t="shared" si="85"/>
        <v>46269</v>
      </c>
      <c r="BI53" s="73">
        <f t="shared" si="85"/>
        <v>46270</v>
      </c>
      <c r="BL53" s="496" t="str">
        <f>IF(DAY(BN53)&lt;=29,"",MONTH(BN53)&amp;"月")</f>
        <v/>
      </c>
      <c r="BM53" s="497"/>
      <c r="BN53" s="72">
        <f>IF(WEEKDAY(BL56)=1,BL56,(IF(WEEKDAY(BL56)=2,BL56-1,(IF(WEEKDAY(BL56)=3,BL56-2,(IF(WEEKDAY(BL56)=4,BL56-3,(IF(WEEKDAY(BL56)=5,BL56-4,IF(WEEKDAY(BL56)=6,BL56-5,BL56-6))))))))))</f>
        <v>46082</v>
      </c>
      <c r="BO53" s="72">
        <f t="shared" ref="BO53:BT56" si="86">BN53+1</f>
        <v>46083</v>
      </c>
      <c r="BP53" s="72">
        <f t="shared" si="86"/>
        <v>46084</v>
      </c>
      <c r="BQ53" s="72">
        <f t="shared" si="86"/>
        <v>46085</v>
      </c>
      <c r="BR53" s="72">
        <f t="shared" si="86"/>
        <v>46086</v>
      </c>
      <c r="BS53" s="72">
        <f t="shared" si="86"/>
        <v>46087</v>
      </c>
      <c r="BT53" s="73">
        <f t="shared" si="86"/>
        <v>46088</v>
      </c>
      <c r="BU53" s="496" t="str">
        <f>IF(DAY(BW53)&lt;=29,"",MONTH(BW53)&amp;"月")</f>
        <v>8月</v>
      </c>
      <c r="BV53" s="497"/>
      <c r="BW53" s="72">
        <f>IF(WEEKDAY(BU56)=1,BU56,(IF(WEEKDAY(BU56)=2,BU56-1,(IF(WEEKDAY(BU56)=3,BU56-2,(IF(WEEKDAY(BU56)=4,BU56-3,(IF(WEEKDAY(BU56)=5,BU56-4,IF(WEEKDAY(BU56)=6,BU56-5,BU56-6))))))))))</f>
        <v>46264</v>
      </c>
      <c r="BX53" s="72">
        <f t="shared" ref="BX53:CC56" si="87">BW53+1</f>
        <v>46265</v>
      </c>
      <c r="BY53" s="72">
        <f t="shared" si="87"/>
        <v>46266</v>
      </c>
      <c r="BZ53" s="72">
        <f t="shared" si="87"/>
        <v>46267</v>
      </c>
      <c r="CA53" s="72">
        <f t="shared" si="87"/>
        <v>46268</v>
      </c>
      <c r="CB53" s="72">
        <f t="shared" si="87"/>
        <v>46269</v>
      </c>
      <c r="CC53" s="73">
        <f t="shared" si="87"/>
        <v>46270</v>
      </c>
      <c r="CF53" s="496" t="str">
        <f>IF(DAY(CH53)&lt;=29,"",MONTH(CH53)&amp;"月")</f>
        <v/>
      </c>
      <c r="CG53" s="497"/>
      <c r="CH53" s="72">
        <f>IF(WEEKDAY(CF56)=1,CF56,(IF(WEEKDAY(CF56)=2,CF56-1,(IF(WEEKDAY(CF56)=3,CF56-2,(IF(WEEKDAY(CF56)=4,CF56-3,(IF(WEEKDAY(CF56)=5,CF56-4,IF(WEEKDAY(CF56)=6,CF56-5,CF56-6))))))))))</f>
        <v>46082</v>
      </c>
      <c r="CI53" s="72">
        <f t="shared" ref="CI53:CN56" si="88">CH53+1</f>
        <v>46083</v>
      </c>
      <c r="CJ53" s="72">
        <f t="shared" si="88"/>
        <v>46084</v>
      </c>
      <c r="CK53" s="72">
        <f t="shared" si="88"/>
        <v>46085</v>
      </c>
      <c r="CL53" s="72">
        <f t="shared" si="88"/>
        <v>46086</v>
      </c>
      <c r="CM53" s="72">
        <f t="shared" si="88"/>
        <v>46087</v>
      </c>
      <c r="CN53" s="73">
        <f t="shared" si="88"/>
        <v>46088</v>
      </c>
      <c r="CO53" s="496" t="str">
        <f>IF(DAY(CQ53)&lt;=29,"",MONTH(CQ53)&amp;"月")</f>
        <v>8月</v>
      </c>
      <c r="CP53" s="497"/>
      <c r="CQ53" s="72">
        <f>IF(WEEKDAY(CO56)=1,CO56,(IF(WEEKDAY(CO56)=2,CO56-1,(IF(WEEKDAY(CO56)=3,CO56-2,(IF(WEEKDAY(CO56)=4,CO56-3,(IF(WEEKDAY(CO56)=5,CO56-4,IF(WEEKDAY(CO56)=6,CO56-5,CO56-6))))))))))</f>
        <v>46264</v>
      </c>
      <c r="CR53" s="72">
        <f t="shared" ref="CR53:CW56" si="89">CQ53+1</f>
        <v>46265</v>
      </c>
      <c r="CS53" s="72">
        <f t="shared" si="89"/>
        <v>46266</v>
      </c>
      <c r="CT53" s="72">
        <f t="shared" si="89"/>
        <v>46267</v>
      </c>
      <c r="CU53" s="72">
        <f t="shared" si="89"/>
        <v>46268</v>
      </c>
      <c r="CV53" s="72">
        <f t="shared" si="89"/>
        <v>46269</v>
      </c>
      <c r="CW53" s="73">
        <f t="shared" si="89"/>
        <v>46270</v>
      </c>
    </row>
    <row r="54" spans="4:101" ht="6.75" customHeight="1">
      <c r="D54" s="508">
        <f>D56</f>
        <v>46082</v>
      </c>
      <c r="E54" s="509"/>
      <c r="F54" s="74">
        <f>L53+1</f>
        <v>46089</v>
      </c>
      <c r="G54" s="74">
        <f t="shared" si="80"/>
        <v>46090</v>
      </c>
      <c r="H54" s="74">
        <f t="shared" si="80"/>
        <v>46091</v>
      </c>
      <c r="I54" s="74">
        <f t="shared" si="80"/>
        <v>46092</v>
      </c>
      <c r="J54" s="74">
        <f t="shared" si="80"/>
        <v>46093</v>
      </c>
      <c r="K54" s="74">
        <f t="shared" si="80"/>
        <v>46094</v>
      </c>
      <c r="L54" s="75">
        <f t="shared" si="80"/>
        <v>46095</v>
      </c>
      <c r="M54" s="506">
        <f>M56</f>
        <v>46266</v>
      </c>
      <c r="N54" s="507"/>
      <c r="O54" s="74">
        <f>U53+1</f>
        <v>46271</v>
      </c>
      <c r="P54" s="74">
        <f t="shared" si="81"/>
        <v>46272</v>
      </c>
      <c r="Q54" s="74">
        <f t="shared" si="81"/>
        <v>46273</v>
      </c>
      <c r="R54" s="74">
        <f t="shared" si="81"/>
        <v>46274</v>
      </c>
      <c r="S54" s="74">
        <f t="shared" si="81"/>
        <v>46275</v>
      </c>
      <c r="T54" s="74">
        <f t="shared" si="81"/>
        <v>46276</v>
      </c>
      <c r="U54" s="75">
        <f t="shared" si="81"/>
        <v>46277</v>
      </c>
      <c r="X54" s="508">
        <f>X56</f>
        <v>46082</v>
      </c>
      <c r="Y54" s="509"/>
      <c r="Z54" s="74">
        <f>AF53+1</f>
        <v>46089</v>
      </c>
      <c r="AA54" s="74">
        <f t="shared" si="82"/>
        <v>46090</v>
      </c>
      <c r="AB54" s="74">
        <f t="shared" si="82"/>
        <v>46091</v>
      </c>
      <c r="AC54" s="74">
        <f t="shared" si="82"/>
        <v>46092</v>
      </c>
      <c r="AD54" s="74">
        <f t="shared" si="82"/>
        <v>46093</v>
      </c>
      <c r="AE54" s="74">
        <f t="shared" si="82"/>
        <v>46094</v>
      </c>
      <c r="AF54" s="75">
        <f t="shared" si="82"/>
        <v>46095</v>
      </c>
      <c r="AG54" s="506">
        <f>AG56</f>
        <v>46266</v>
      </c>
      <c r="AH54" s="507"/>
      <c r="AI54" s="74">
        <f>AO53+1</f>
        <v>46271</v>
      </c>
      <c r="AJ54" s="74">
        <f t="shared" si="83"/>
        <v>46272</v>
      </c>
      <c r="AK54" s="74">
        <f t="shared" si="83"/>
        <v>46273</v>
      </c>
      <c r="AL54" s="74">
        <f t="shared" si="83"/>
        <v>46274</v>
      </c>
      <c r="AM54" s="74">
        <f t="shared" si="83"/>
        <v>46275</v>
      </c>
      <c r="AN54" s="74">
        <f t="shared" si="83"/>
        <v>46276</v>
      </c>
      <c r="AO54" s="75">
        <f t="shared" si="83"/>
        <v>46277</v>
      </c>
      <c r="AR54" s="508">
        <f>AR56</f>
        <v>46082</v>
      </c>
      <c r="AS54" s="509"/>
      <c r="AT54" s="74">
        <f>AZ53+1</f>
        <v>46089</v>
      </c>
      <c r="AU54" s="74">
        <f t="shared" si="84"/>
        <v>46090</v>
      </c>
      <c r="AV54" s="74">
        <f t="shared" si="84"/>
        <v>46091</v>
      </c>
      <c r="AW54" s="74">
        <f t="shared" si="84"/>
        <v>46092</v>
      </c>
      <c r="AX54" s="74">
        <f t="shared" si="84"/>
        <v>46093</v>
      </c>
      <c r="AY54" s="74">
        <f t="shared" si="84"/>
        <v>46094</v>
      </c>
      <c r="AZ54" s="75">
        <f t="shared" si="84"/>
        <v>46095</v>
      </c>
      <c r="BA54" s="506">
        <f>BA56</f>
        <v>46266</v>
      </c>
      <c r="BB54" s="507"/>
      <c r="BC54" s="74">
        <f>BI53+1</f>
        <v>46271</v>
      </c>
      <c r="BD54" s="74">
        <f t="shared" si="85"/>
        <v>46272</v>
      </c>
      <c r="BE54" s="74">
        <f t="shared" si="85"/>
        <v>46273</v>
      </c>
      <c r="BF54" s="74">
        <f t="shared" si="85"/>
        <v>46274</v>
      </c>
      <c r="BG54" s="74">
        <f t="shared" si="85"/>
        <v>46275</v>
      </c>
      <c r="BH54" s="74">
        <f t="shared" si="85"/>
        <v>46276</v>
      </c>
      <c r="BI54" s="75">
        <f t="shared" si="85"/>
        <v>46277</v>
      </c>
      <c r="BL54" s="508">
        <f>BL56</f>
        <v>46082</v>
      </c>
      <c r="BM54" s="509"/>
      <c r="BN54" s="74">
        <f>BT53+1</f>
        <v>46089</v>
      </c>
      <c r="BO54" s="74">
        <f t="shared" si="86"/>
        <v>46090</v>
      </c>
      <c r="BP54" s="74">
        <f t="shared" si="86"/>
        <v>46091</v>
      </c>
      <c r="BQ54" s="74">
        <f t="shared" si="86"/>
        <v>46092</v>
      </c>
      <c r="BR54" s="74">
        <f t="shared" si="86"/>
        <v>46093</v>
      </c>
      <c r="BS54" s="74">
        <f t="shared" si="86"/>
        <v>46094</v>
      </c>
      <c r="BT54" s="75">
        <f t="shared" si="86"/>
        <v>46095</v>
      </c>
      <c r="BU54" s="506">
        <f>BU56</f>
        <v>46266</v>
      </c>
      <c r="BV54" s="507"/>
      <c r="BW54" s="74">
        <f>CC53+1</f>
        <v>46271</v>
      </c>
      <c r="BX54" s="74">
        <f t="shared" si="87"/>
        <v>46272</v>
      </c>
      <c r="BY54" s="74">
        <f t="shared" si="87"/>
        <v>46273</v>
      </c>
      <c r="BZ54" s="74">
        <f t="shared" si="87"/>
        <v>46274</v>
      </c>
      <c r="CA54" s="74">
        <f t="shared" si="87"/>
        <v>46275</v>
      </c>
      <c r="CB54" s="74">
        <f t="shared" si="87"/>
        <v>46276</v>
      </c>
      <c r="CC54" s="75">
        <f t="shared" si="87"/>
        <v>46277</v>
      </c>
      <c r="CF54" s="508">
        <f>CF56</f>
        <v>46082</v>
      </c>
      <c r="CG54" s="509"/>
      <c r="CH54" s="74">
        <f>CN53+1</f>
        <v>46089</v>
      </c>
      <c r="CI54" s="74">
        <f t="shared" si="88"/>
        <v>46090</v>
      </c>
      <c r="CJ54" s="74">
        <f t="shared" si="88"/>
        <v>46091</v>
      </c>
      <c r="CK54" s="74">
        <f t="shared" si="88"/>
        <v>46092</v>
      </c>
      <c r="CL54" s="74">
        <f t="shared" si="88"/>
        <v>46093</v>
      </c>
      <c r="CM54" s="74">
        <f t="shared" si="88"/>
        <v>46094</v>
      </c>
      <c r="CN54" s="75">
        <f t="shared" si="88"/>
        <v>46095</v>
      </c>
      <c r="CO54" s="506">
        <f>CO56</f>
        <v>46266</v>
      </c>
      <c r="CP54" s="507"/>
      <c r="CQ54" s="74">
        <f>CW53+1</f>
        <v>46271</v>
      </c>
      <c r="CR54" s="74">
        <f t="shared" si="89"/>
        <v>46272</v>
      </c>
      <c r="CS54" s="74">
        <f t="shared" si="89"/>
        <v>46273</v>
      </c>
      <c r="CT54" s="74">
        <f t="shared" si="89"/>
        <v>46274</v>
      </c>
      <c r="CU54" s="74">
        <f t="shared" si="89"/>
        <v>46275</v>
      </c>
      <c r="CV54" s="74">
        <f t="shared" si="89"/>
        <v>46276</v>
      </c>
      <c r="CW54" s="75">
        <f t="shared" si="89"/>
        <v>46277</v>
      </c>
    </row>
    <row r="55" spans="4:101" ht="7.5" customHeight="1">
      <c r="D55" s="508"/>
      <c r="E55" s="509"/>
      <c r="F55" s="74">
        <f>L54+1</f>
        <v>46096</v>
      </c>
      <c r="G55" s="74">
        <f t="shared" si="80"/>
        <v>46097</v>
      </c>
      <c r="H55" s="74">
        <f t="shared" si="80"/>
        <v>46098</v>
      </c>
      <c r="I55" s="74">
        <f t="shared" si="80"/>
        <v>46099</v>
      </c>
      <c r="J55" s="74">
        <f t="shared" si="80"/>
        <v>46100</v>
      </c>
      <c r="K55" s="74">
        <f t="shared" si="80"/>
        <v>46101</v>
      </c>
      <c r="L55" s="75">
        <f t="shared" si="80"/>
        <v>46102</v>
      </c>
      <c r="M55" s="506"/>
      <c r="N55" s="507"/>
      <c r="O55" s="74">
        <f>U54+1</f>
        <v>46278</v>
      </c>
      <c r="P55" s="74">
        <f t="shared" si="81"/>
        <v>46279</v>
      </c>
      <c r="Q55" s="74">
        <f t="shared" si="81"/>
        <v>46280</v>
      </c>
      <c r="R55" s="74">
        <f t="shared" si="81"/>
        <v>46281</v>
      </c>
      <c r="S55" s="74">
        <f t="shared" si="81"/>
        <v>46282</v>
      </c>
      <c r="T55" s="74">
        <f t="shared" si="81"/>
        <v>46283</v>
      </c>
      <c r="U55" s="75">
        <f t="shared" si="81"/>
        <v>46284</v>
      </c>
      <c r="X55" s="508"/>
      <c r="Y55" s="509"/>
      <c r="Z55" s="74">
        <f>AF54+1</f>
        <v>46096</v>
      </c>
      <c r="AA55" s="74">
        <f t="shared" si="82"/>
        <v>46097</v>
      </c>
      <c r="AB55" s="74">
        <f t="shared" si="82"/>
        <v>46098</v>
      </c>
      <c r="AC55" s="74">
        <f t="shared" si="82"/>
        <v>46099</v>
      </c>
      <c r="AD55" s="74">
        <f t="shared" si="82"/>
        <v>46100</v>
      </c>
      <c r="AE55" s="74">
        <f t="shared" si="82"/>
        <v>46101</v>
      </c>
      <c r="AF55" s="75">
        <f t="shared" si="82"/>
        <v>46102</v>
      </c>
      <c r="AG55" s="506"/>
      <c r="AH55" s="507"/>
      <c r="AI55" s="74">
        <f>AO54+1</f>
        <v>46278</v>
      </c>
      <c r="AJ55" s="74">
        <f t="shared" si="83"/>
        <v>46279</v>
      </c>
      <c r="AK55" s="74">
        <f t="shared" si="83"/>
        <v>46280</v>
      </c>
      <c r="AL55" s="74">
        <f t="shared" si="83"/>
        <v>46281</v>
      </c>
      <c r="AM55" s="74">
        <f t="shared" si="83"/>
        <v>46282</v>
      </c>
      <c r="AN55" s="74">
        <f t="shared" si="83"/>
        <v>46283</v>
      </c>
      <c r="AO55" s="75">
        <f t="shared" si="83"/>
        <v>46284</v>
      </c>
      <c r="AR55" s="508"/>
      <c r="AS55" s="509"/>
      <c r="AT55" s="74">
        <f>AZ54+1</f>
        <v>46096</v>
      </c>
      <c r="AU55" s="74">
        <f t="shared" si="84"/>
        <v>46097</v>
      </c>
      <c r="AV55" s="74">
        <f t="shared" si="84"/>
        <v>46098</v>
      </c>
      <c r="AW55" s="74">
        <f t="shared" si="84"/>
        <v>46099</v>
      </c>
      <c r="AX55" s="74">
        <f t="shared" si="84"/>
        <v>46100</v>
      </c>
      <c r="AY55" s="74">
        <f t="shared" si="84"/>
        <v>46101</v>
      </c>
      <c r="AZ55" s="75">
        <f t="shared" si="84"/>
        <v>46102</v>
      </c>
      <c r="BA55" s="506"/>
      <c r="BB55" s="507"/>
      <c r="BC55" s="74">
        <f>BI54+1</f>
        <v>46278</v>
      </c>
      <c r="BD55" s="74">
        <f t="shared" si="85"/>
        <v>46279</v>
      </c>
      <c r="BE55" s="74">
        <f t="shared" si="85"/>
        <v>46280</v>
      </c>
      <c r="BF55" s="74">
        <f t="shared" si="85"/>
        <v>46281</v>
      </c>
      <c r="BG55" s="74">
        <f t="shared" si="85"/>
        <v>46282</v>
      </c>
      <c r="BH55" s="74">
        <f t="shared" si="85"/>
        <v>46283</v>
      </c>
      <c r="BI55" s="75">
        <f t="shared" si="85"/>
        <v>46284</v>
      </c>
      <c r="BL55" s="508"/>
      <c r="BM55" s="509"/>
      <c r="BN55" s="74">
        <f>BT54+1</f>
        <v>46096</v>
      </c>
      <c r="BO55" s="74">
        <f t="shared" si="86"/>
        <v>46097</v>
      </c>
      <c r="BP55" s="74">
        <f t="shared" si="86"/>
        <v>46098</v>
      </c>
      <c r="BQ55" s="74">
        <f t="shared" si="86"/>
        <v>46099</v>
      </c>
      <c r="BR55" s="74">
        <f t="shared" si="86"/>
        <v>46100</v>
      </c>
      <c r="BS55" s="74">
        <f t="shared" si="86"/>
        <v>46101</v>
      </c>
      <c r="BT55" s="75">
        <f t="shared" si="86"/>
        <v>46102</v>
      </c>
      <c r="BU55" s="506"/>
      <c r="BV55" s="507"/>
      <c r="BW55" s="74">
        <f>CC54+1</f>
        <v>46278</v>
      </c>
      <c r="BX55" s="74">
        <f t="shared" si="87"/>
        <v>46279</v>
      </c>
      <c r="BY55" s="74">
        <f t="shared" si="87"/>
        <v>46280</v>
      </c>
      <c r="BZ55" s="74">
        <f t="shared" si="87"/>
        <v>46281</v>
      </c>
      <c r="CA55" s="74">
        <f t="shared" si="87"/>
        <v>46282</v>
      </c>
      <c r="CB55" s="74">
        <f t="shared" si="87"/>
        <v>46283</v>
      </c>
      <c r="CC55" s="75">
        <f t="shared" si="87"/>
        <v>46284</v>
      </c>
      <c r="CF55" s="508"/>
      <c r="CG55" s="509"/>
      <c r="CH55" s="74">
        <f>CN54+1</f>
        <v>46096</v>
      </c>
      <c r="CI55" s="74">
        <f t="shared" si="88"/>
        <v>46097</v>
      </c>
      <c r="CJ55" s="74">
        <f t="shared" si="88"/>
        <v>46098</v>
      </c>
      <c r="CK55" s="74">
        <f t="shared" si="88"/>
        <v>46099</v>
      </c>
      <c r="CL55" s="74">
        <f t="shared" si="88"/>
        <v>46100</v>
      </c>
      <c r="CM55" s="74">
        <f t="shared" si="88"/>
        <v>46101</v>
      </c>
      <c r="CN55" s="75">
        <f t="shared" si="88"/>
        <v>46102</v>
      </c>
      <c r="CO55" s="506"/>
      <c r="CP55" s="507"/>
      <c r="CQ55" s="74">
        <f>CW54+1</f>
        <v>46278</v>
      </c>
      <c r="CR55" s="74">
        <f t="shared" si="89"/>
        <v>46279</v>
      </c>
      <c r="CS55" s="74">
        <f t="shared" si="89"/>
        <v>46280</v>
      </c>
      <c r="CT55" s="74">
        <f t="shared" si="89"/>
        <v>46281</v>
      </c>
      <c r="CU55" s="74">
        <f t="shared" si="89"/>
        <v>46282</v>
      </c>
      <c r="CV55" s="74">
        <f t="shared" si="89"/>
        <v>46283</v>
      </c>
      <c r="CW55" s="75">
        <f t="shared" si="89"/>
        <v>46284</v>
      </c>
    </row>
    <row r="56" spans="4:101" ht="6.75" customHeight="1">
      <c r="D56" s="494">
        <f>IF(MONTH(D51)=12,DATE(YEAR(D51)+1,1,1),DATE(YEAR(D51),MONTH(D51)+1,1))</f>
        <v>46082</v>
      </c>
      <c r="E56" s="495"/>
      <c r="F56" s="74">
        <f>L55+1</f>
        <v>46103</v>
      </c>
      <c r="G56" s="74">
        <f t="shared" si="80"/>
        <v>46104</v>
      </c>
      <c r="H56" s="74">
        <f t="shared" si="80"/>
        <v>46105</v>
      </c>
      <c r="I56" s="74">
        <f t="shared" si="80"/>
        <v>46106</v>
      </c>
      <c r="J56" s="74">
        <f t="shared" si="80"/>
        <v>46107</v>
      </c>
      <c r="K56" s="74">
        <f t="shared" si="80"/>
        <v>46108</v>
      </c>
      <c r="L56" s="75">
        <f t="shared" si="80"/>
        <v>46109</v>
      </c>
      <c r="M56" s="494">
        <f>IF(MONTH(M51)=12,DATE(YEAR(M51)+1,1,1),DATE(YEAR(M51),MONTH(M51)+1,1))</f>
        <v>46266</v>
      </c>
      <c r="N56" s="495"/>
      <c r="O56" s="74">
        <f>U55+1</f>
        <v>46285</v>
      </c>
      <c r="P56" s="74">
        <f t="shared" si="81"/>
        <v>46286</v>
      </c>
      <c r="Q56" s="74">
        <f t="shared" si="81"/>
        <v>46287</v>
      </c>
      <c r="R56" s="74">
        <f t="shared" si="81"/>
        <v>46288</v>
      </c>
      <c r="S56" s="74">
        <f t="shared" si="81"/>
        <v>46289</v>
      </c>
      <c r="T56" s="74">
        <f t="shared" si="81"/>
        <v>46290</v>
      </c>
      <c r="U56" s="75">
        <f t="shared" si="81"/>
        <v>46291</v>
      </c>
      <c r="X56" s="494">
        <f>IF(MONTH(X51)=12,DATE(YEAR(X51)+1,1,1),DATE(YEAR(X51),MONTH(X51)+1,1))</f>
        <v>46082</v>
      </c>
      <c r="Y56" s="495"/>
      <c r="Z56" s="74">
        <f>AF55+1</f>
        <v>46103</v>
      </c>
      <c r="AA56" s="74">
        <f t="shared" si="82"/>
        <v>46104</v>
      </c>
      <c r="AB56" s="74">
        <f t="shared" si="82"/>
        <v>46105</v>
      </c>
      <c r="AC56" s="74">
        <f t="shared" si="82"/>
        <v>46106</v>
      </c>
      <c r="AD56" s="74">
        <f t="shared" si="82"/>
        <v>46107</v>
      </c>
      <c r="AE56" s="74">
        <f t="shared" si="82"/>
        <v>46108</v>
      </c>
      <c r="AF56" s="75">
        <f t="shared" si="82"/>
        <v>46109</v>
      </c>
      <c r="AG56" s="494">
        <f>IF(MONTH(AG51)=12,DATE(YEAR(AG51)+1,1,1),DATE(YEAR(AG51),MONTH(AG51)+1,1))</f>
        <v>46266</v>
      </c>
      <c r="AH56" s="495"/>
      <c r="AI56" s="74">
        <f>AO55+1</f>
        <v>46285</v>
      </c>
      <c r="AJ56" s="74">
        <f t="shared" si="83"/>
        <v>46286</v>
      </c>
      <c r="AK56" s="74">
        <f t="shared" si="83"/>
        <v>46287</v>
      </c>
      <c r="AL56" s="74">
        <f t="shared" si="83"/>
        <v>46288</v>
      </c>
      <c r="AM56" s="74">
        <f t="shared" si="83"/>
        <v>46289</v>
      </c>
      <c r="AN56" s="74">
        <f t="shared" si="83"/>
        <v>46290</v>
      </c>
      <c r="AO56" s="75">
        <f t="shared" si="83"/>
        <v>46291</v>
      </c>
      <c r="AR56" s="494">
        <f>IF(MONTH(AR51)=12,DATE(YEAR(AR51)+1,1,1),DATE(YEAR(AR51),MONTH(AR51)+1,1))</f>
        <v>46082</v>
      </c>
      <c r="AS56" s="495"/>
      <c r="AT56" s="74">
        <f>AZ55+1</f>
        <v>46103</v>
      </c>
      <c r="AU56" s="74">
        <f t="shared" si="84"/>
        <v>46104</v>
      </c>
      <c r="AV56" s="74">
        <f t="shared" si="84"/>
        <v>46105</v>
      </c>
      <c r="AW56" s="74">
        <f t="shared" si="84"/>
        <v>46106</v>
      </c>
      <c r="AX56" s="74">
        <f t="shared" si="84"/>
        <v>46107</v>
      </c>
      <c r="AY56" s="74">
        <f t="shared" si="84"/>
        <v>46108</v>
      </c>
      <c r="AZ56" s="75">
        <f t="shared" si="84"/>
        <v>46109</v>
      </c>
      <c r="BA56" s="494">
        <f>IF(MONTH(BA51)=12,DATE(YEAR(BA51)+1,1,1),DATE(YEAR(BA51),MONTH(BA51)+1,1))</f>
        <v>46266</v>
      </c>
      <c r="BB56" s="495"/>
      <c r="BC56" s="74">
        <f>BI55+1</f>
        <v>46285</v>
      </c>
      <c r="BD56" s="74">
        <f t="shared" si="85"/>
        <v>46286</v>
      </c>
      <c r="BE56" s="74">
        <f t="shared" si="85"/>
        <v>46287</v>
      </c>
      <c r="BF56" s="74">
        <f t="shared" si="85"/>
        <v>46288</v>
      </c>
      <c r="BG56" s="74">
        <f t="shared" si="85"/>
        <v>46289</v>
      </c>
      <c r="BH56" s="74">
        <f t="shared" si="85"/>
        <v>46290</v>
      </c>
      <c r="BI56" s="75">
        <f t="shared" si="85"/>
        <v>46291</v>
      </c>
      <c r="BL56" s="494">
        <f>IF(MONTH(BL51)=12,DATE(YEAR(BL51)+1,1,1),DATE(YEAR(BL51),MONTH(BL51)+1,1))</f>
        <v>46082</v>
      </c>
      <c r="BM56" s="495"/>
      <c r="BN56" s="74">
        <f>BT55+1</f>
        <v>46103</v>
      </c>
      <c r="BO56" s="74">
        <f t="shared" si="86"/>
        <v>46104</v>
      </c>
      <c r="BP56" s="74">
        <f t="shared" si="86"/>
        <v>46105</v>
      </c>
      <c r="BQ56" s="74">
        <f t="shared" si="86"/>
        <v>46106</v>
      </c>
      <c r="BR56" s="74">
        <f t="shared" si="86"/>
        <v>46107</v>
      </c>
      <c r="BS56" s="74">
        <f t="shared" si="86"/>
        <v>46108</v>
      </c>
      <c r="BT56" s="75">
        <f t="shared" si="86"/>
        <v>46109</v>
      </c>
      <c r="BU56" s="494">
        <f>IF(MONTH(BU51)=12,DATE(YEAR(BU51)+1,1,1),DATE(YEAR(BU51),MONTH(BU51)+1,1))</f>
        <v>46266</v>
      </c>
      <c r="BV56" s="495"/>
      <c r="BW56" s="74">
        <f>CC55+1</f>
        <v>46285</v>
      </c>
      <c r="BX56" s="74">
        <f t="shared" si="87"/>
        <v>46286</v>
      </c>
      <c r="BY56" s="74">
        <f t="shared" si="87"/>
        <v>46287</v>
      </c>
      <c r="BZ56" s="74">
        <f t="shared" si="87"/>
        <v>46288</v>
      </c>
      <c r="CA56" s="74">
        <f t="shared" si="87"/>
        <v>46289</v>
      </c>
      <c r="CB56" s="74">
        <f t="shared" si="87"/>
        <v>46290</v>
      </c>
      <c r="CC56" s="75">
        <f t="shared" si="87"/>
        <v>46291</v>
      </c>
      <c r="CF56" s="494">
        <f>IF(MONTH(CF51)=12,DATE(YEAR(CF51)+1,1,1),DATE(YEAR(CF51),MONTH(CF51)+1,1))</f>
        <v>46082</v>
      </c>
      <c r="CG56" s="495"/>
      <c r="CH56" s="74">
        <f>CN55+1</f>
        <v>46103</v>
      </c>
      <c r="CI56" s="74">
        <f t="shared" si="88"/>
        <v>46104</v>
      </c>
      <c r="CJ56" s="74">
        <f t="shared" si="88"/>
        <v>46105</v>
      </c>
      <c r="CK56" s="74">
        <f t="shared" si="88"/>
        <v>46106</v>
      </c>
      <c r="CL56" s="74">
        <f t="shared" si="88"/>
        <v>46107</v>
      </c>
      <c r="CM56" s="74">
        <f t="shared" si="88"/>
        <v>46108</v>
      </c>
      <c r="CN56" s="75">
        <f t="shared" si="88"/>
        <v>46109</v>
      </c>
      <c r="CO56" s="494">
        <f>IF(MONTH(CO51)=12,DATE(YEAR(CO51)+1,1,1),DATE(YEAR(CO51),MONTH(CO51)+1,1))</f>
        <v>46266</v>
      </c>
      <c r="CP56" s="495"/>
      <c r="CQ56" s="74">
        <f>CW55+1</f>
        <v>46285</v>
      </c>
      <c r="CR56" s="74">
        <f t="shared" si="89"/>
        <v>46286</v>
      </c>
      <c r="CS56" s="74">
        <f t="shared" si="89"/>
        <v>46287</v>
      </c>
      <c r="CT56" s="74">
        <f t="shared" si="89"/>
        <v>46288</v>
      </c>
      <c r="CU56" s="74">
        <f t="shared" si="89"/>
        <v>46289</v>
      </c>
      <c r="CV56" s="74">
        <f t="shared" si="89"/>
        <v>46290</v>
      </c>
      <c r="CW56" s="75">
        <f t="shared" si="89"/>
        <v>46291</v>
      </c>
    </row>
    <row r="57" spans="4:101" ht="8.25" customHeight="1">
      <c r="D57" s="502" t="str">
        <f>IF(D56&gt;=43586,"R"&amp;(YEAR(D56)-2018),"")</f>
        <v>R8</v>
      </c>
      <c r="E57" s="503"/>
      <c r="F57" s="74">
        <f>IF(DAY(L56)+1&gt;IF(MONTH(D56)=12,31,DATE(YEAR(D56),MONTH(D56)+1,1)-D56),"",L56+1)</f>
        <v>46110</v>
      </c>
      <c r="G57" s="74">
        <f>IF(F57="","",IF(DAY(F57)+1&gt;IF(MONTH(D56)=12,31,DATE(YEAR(D56),MONTH(D56)+1,1)-D56),"",F57+1))</f>
        <v>46111</v>
      </c>
      <c r="H57" s="74">
        <f>IF(G57="","",IF(DAY(G57)+1&gt;IF(MONTH(D56)=12,31,DATE(YEAR(D56),MONTH(D56)+1,1)-D56),"",G57+1))</f>
        <v>46112</v>
      </c>
      <c r="I57" s="74" t="str">
        <f>IF(H57="","",IF(DAY(H57)+1&gt;IF(MONTH(D56)=12,31,DATE(YEAR(D56),MONTH(D56)+1,1)-D56),"",H57+1))</f>
        <v/>
      </c>
      <c r="J57" s="74" t="str">
        <f>IF(I57="","",IF(DAY(I57)+1&gt;IF(MONTH(D56)=12,31,DATE(YEAR(D56),MONTH(D56)+1,1)-D56),"",I57+1))</f>
        <v/>
      </c>
      <c r="K57" s="74" t="str">
        <f>IF(J57="","",IF(DAY(J57)+1&gt;IF(MONTH(D56)=12,31,DATE(YEAR(D56),MONTH(D56)+1,1)-D56),"",J57+1))</f>
        <v/>
      </c>
      <c r="L57" s="75" t="str">
        <f>IF(K57="","",IF(DAY(K57)+1&gt;IF(MONTH(D56)=12,31,DATE(YEAR(D56),MONTH(D56)+1,1)-D56),"",K57+1))</f>
        <v/>
      </c>
      <c r="M57" s="502" t="str">
        <f>IF(M56&gt;=43586,"R"&amp;(YEAR(M56)-2018),"")</f>
        <v>R8</v>
      </c>
      <c r="N57" s="503"/>
      <c r="O57" s="74">
        <f>IF(DAY(U56)+1&gt;IF(MONTH(M56)=12,31,DATE(YEAR(M56),MONTH(M56)+1,1)-M56),"",U56+1)</f>
        <v>46292</v>
      </c>
      <c r="P57" s="74">
        <f>IF(O57="","",IF(DAY(O57)+1&gt;IF(MONTH(M56)=12,31,DATE(YEAR(M56),MONTH(M56)+1,1)-M56),"",O57+1))</f>
        <v>46293</v>
      </c>
      <c r="Q57" s="74">
        <f>IF(P57="","",IF(DAY(P57)+1&gt;IF(MONTH(M56)=12,31,DATE(YEAR(M56),MONTH(M56)+1,1)-M56),"",P57+1))</f>
        <v>46294</v>
      </c>
      <c r="R57" s="74">
        <f>IF(Q57="","",IF(DAY(Q57)+1&gt;IF(MONTH(M56)=12,31,DATE(YEAR(M56),MONTH(M56)+1,1)-M56),"",Q57+1))</f>
        <v>46295</v>
      </c>
      <c r="S57" s="74" t="str">
        <f>IF(R57="","",IF(DAY(R57)+1&gt;IF(MONTH(M56)=12,31,DATE(YEAR(M56),MONTH(M56)+1,1)-M56),"",R57+1))</f>
        <v/>
      </c>
      <c r="T57" s="74" t="str">
        <f>IF(S57="","",IF(DAY(S57)+1&gt;IF(MONTH(M56)=12,31,DATE(YEAR(M56),MONTH(M56)+1,1)-M56),"",S57+1))</f>
        <v/>
      </c>
      <c r="U57" s="75" t="str">
        <f>IF(T57="","",IF(DAY(T57)+1&gt;IF(MONTH(M56)=12,31,DATE(YEAR(M56),MONTH(M56)+1,1)-M56),"",T57+1))</f>
        <v/>
      </c>
      <c r="X57" s="502" t="str">
        <f>IF(X56&gt;=43586,"R"&amp;(YEAR(X56)-2018),"")</f>
        <v>R8</v>
      </c>
      <c r="Y57" s="503"/>
      <c r="Z57" s="74">
        <f>IF(DAY(AF56)+1&gt;IF(MONTH(X56)=12,31,DATE(YEAR(X56),MONTH(X56)+1,1)-X56),"",AF56+1)</f>
        <v>46110</v>
      </c>
      <c r="AA57" s="74">
        <f>IF(Z57="","",IF(DAY(Z57)+1&gt;IF(MONTH(X56)=12,31,DATE(YEAR(X56),MONTH(X56)+1,1)-X56),"",Z57+1))</f>
        <v>46111</v>
      </c>
      <c r="AB57" s="74">
        <f>IF(AA57="","",IF(DAY(AA57)+1&gt;IF(MONTH(X56)=12,31,DATE(YEAR(X56),MONTH(X56)+1,1)-X56),"",AA57+1))</f>
        <v>46112</v>
      </c>
      <c r="AC57" s="74" t="str">
        <f>IF(AB57="","",IF(DAY(AB57)+1&gt;IF(MONTH(X56)=12,31,DATE(YEAR(X56),MONTH(X56)+1,1)-X56),"",AB57+1))</f>
        <v/>
      </c>
      <c r="AD57" s="74" t="str">
        <f>IF(AC57="","",IF(DAY(AC57)+1&gt;IF(MONTH(X56)=12,31,DATE(YEAR(X56),MONTH(X56)+1,1)-X56),"",AC57+1))</f>
        <v/>
      </c>
      <c r="AE57" s="74" t="str">
        <f>IF(AD57="","",IF(DAY(AD57)+1&gt;IF(MONTH(X56)=12,31,DATE(YEAR(X56),MONTH(X56)+1,1)-X56),"",AD57+1))</f>
        <v/>
      </c>
      <c r="AF57" s="75" t="str">
        <f>IF(AE57="","",IF(DAY(AE57)+1&gt;IF(MONTH(X56)=12,31,DATE(YEAR(X56),MONTH(X56)+1,1)-X56),"",AE57+1))</f>
        <v/>
      </c>
      <c r="AG57" s="502" t="str">
        <f>IF(AG56&gt;=43586,"R"&amp;(YEAR(AG56)-2018),"")</f>
        <v>R8</v>
      </c>
      <c r="AH57" s="503"/>
      <c r="AI57" s="74">
        <f>IF(DAY(AO56)+1&gt;IF(MONTH(AG56)=12,31,DATE(YEAR(AG56),MONTH(AG56)+1,1)-AG56),"",AO56+1)</f>
        <v>46292</v>
      </c>
      <c r="AJ57" s="74">
        <f>IF(AI57="","",IF(DAY(AI57)+1&gt;IF(MONTH(AG56)=12,31,DATE(YEAR(AG56),MONTH(AG56)+1,1)-AG56),"",AI57+1))</f>
        <v>46293</v>
      </c>
      <c r="AK57" s="74">
        <f>IF(AJ57="","",IF(DAY(AJ57)+1&gt;IF(MONTH(AG56)=12,31,DATE(YEAR(AG56),MONTH(AG56)+1,1)-AG56),"",AJ57+1))</f>
        <v>46294</v>
      </c>
      <c r="AL57" s="74">
        <f>IF(AK57="","",IF(DAY(AK57)+1&gt;IF(MONTH(AG56)=12,31,DATE(YEAR(AG56),MONTH(AG56)+1,1)-AG56),"",AK57+1))</f>
        <v>46295</v>
      </c>
      <c r="AM57" s="74" t="str">
        <f>IF(AL57="","",IF(DAY(AL57)+1&gt;IF(MONTH(AG56)=12,31,DATE(YEAR(AG56),MONTH(AG56)+1,1)-AG56),"",AL57+1))</f>
        <v/>
      </c>
      <c r="AN57" s="74" t="str">
        <f>IF(AM57="","",IF(DAY(AM57)+1&gt;IF(MONTH(AG56)=12,31,DATE(YEAR(AG56),MONTH(AG56)+1,1)-AG56),"",AM57+1))</f>
        <v/>
      </c>
      <c r="AO57" s="75" t="str">
        <f>IF(AN57="","",IF(DAY(AN57)+1&gt;IF(MONTH(AG56)=12,31,DATE(YEAR(AG56),MONTH(AG56)+1,1)-AG56),"",AN57+1))</f>
        <v/>
      </c>
      <c r="AR57" s="502" t="str">
        <f>IF(AR56&gt;=43586,"R"&amp;(YEAR(AR56)-2018),"")</f>
        <v>R8</v>
      </c>
      <c r="AS57" s="503"/>
      <c r="AT57" s="74">
        <f>IF(DAY(AZ56)+1&gt;IF(MONTH(AR56)=12,31,DATE(YEAR(AR56),MONTH(AR56)+1,1)-AR56),"",AZ56+1)</f>
        <v>46110</v>
      </c>
      <c r="AU57" s="74">
        <f>IF(AT57="","",IF(DAY(AT57)+1&gt;IF(MONTH(AR56)=12,31,DATE(YEAR(AR56),MONTH(AR56)+1,1)-AR56),"",AT57+1))</f>
        <v>46111</v>
      </c>
      <c r="AV57" s="74">
        <f>IF(AU57="","",IF(DAY(AU57)+1&gt;IF(MONTH(AR56)=12,31,DATE(YEAR(AR56),MONTH(AR56)+1,1)-AR56),"",AU57+1))</f>
        <v>46112</v>
      </c>
      <c r="AW57" s="74" t="str">
        <f>IF(AV57="","",IF(DAY(AV57)+1&gt;IF(MONTH(AR56)=12,31,DATE(YEAR(AR56),MONTH(AR56)+1,1)-AR56),"",AV57+1))</f>
        <v/>
      </c>
      <c r="AX57" s="74" t="str">
        <f>IF(AW57="","",IF(DAY(AW57)+1&gt;IF(MONTH(AR56)=12,31,DATE(YEAR(AR56),MONTH(AR56)+1,1)-AR56),"",AW57+1))</f>
        <v/>
      </c>
      <c r="AY57" s="74" t="str">
        <f>IF(AX57="","",IF(DAY(AX57)+1&gt;IF(MONTH(AR56)=12,31,DATE(YEAR(AR56),MONTH(AR56)+1,1)-AR56),"",AX57+1))</f>
        <v/>
      </c>
      <c r="AZ57" s="75" t="str">
        <f>IF(AY57="","",IF(DAY(AY57)+1&gt;IF(MONTH(AR56)=12,31,DATE(YEAR(AR56),MONTH(AR56)+1,1)-AR56),"",AY57+1))</f>
        <v/>
      </c>
      <c r="BA57" s="502" t="str">
        <f>IF(BA56&gt;=43586,"R"&amp;(YEAR(BA56)-2018),"")</f>
        <v>R8</v>
      </c>
      <c r="BB57" s="503"/>
      <c r="BC57" s="74">
        <f>IF(DAY(BI56)+1&gt;IF(MONTH(BA56)=12,31,DATE(YEAR(BA56),MONTH(BA56)+1,1)-BA56),"",BI56+1)</f>
        <v>46292</v>
      </c>
      <c r="BD57" s="74">
        <f>IF(BC57="","",IF(DAY(BC57)+1&gt;IF(MONTH(BA56)=12,31,DATE(YEAR(BA56),MONTH(BA56)+1,1)-BA56),"",BC57+1))</f>
        <v>46293</v>
      </c>
      <c r="BE57" s="74">
        <f>IF(BD57="","",IF(DAY(BD57)+1&gt;IF(MONTH(BA56)=12,31,DATE(YEAR(BA56),MONTH(BA56)+1,1)-BA56),"",BD57+1))</f>
        <v>46294</v>
      </c>
      <c r="BF57" s="74">
        <f>IF(BE57="","",IF(DAY(BE57)+1&gt;IF(MONTH(BA56)=12,31,DATE(YEAR(BA56),MONTH(BA56)+1,1)-BA56),"",BE57+1))</f>
        <v>46295</v>
      </c>
      <c r="BG57" s="74" t="str">
        <f>IF(BF57="","",IF(DAY(BF57)+1&gt;IF(MONTH(BA56)=12,31,DATE(YEAR(BA56),MONTH(BA56)+1,1)-BA56),"",BF57+1))</f>
        <v/>
      </c>
      <c r="BH57" s="74" t="str">
        <f>IF(BG57="","",IF(DAY(BG57)+1&gt;IF(MONTH(BA56)=12,31,DATE(YEAR(BA56),MONTH(BA56)+1,1)-BA56),"",BG57+1))</f>
        <v/>
      </c>
      <c r="BI57" s="75" t="str">
        <f>IF(BH57="","",IF(DAY(BH57)+1&gt;IF(MONTH(BA56)=12,31,DATE(YEAR(BA56),MONTH(BA56)+1,1)-BA56),"",BH57+1))</f>
        <v/>
      </c>
      <c r="BL57" s="502" t="str">
        <f>IF(BL56&gt;=43586,"R"&amp;(YEAR(BL56)-2018),"")</f>
        <v>R8</v>
      </c>
      <c r="BM57" s="503"/>
      <c r="BN57" s="74">
        <f>IF(DAY(BT56)+1&gt;IF(MONTH(BL56)=12,31,DATE(YEAR(BL56),MONTH(BL56)+1,1)-BL56),"",BT56+1)</f>
        <v>46110</v>
      </c>
      <c r="BO57" s="74">
        <f>IF(BN57="","",IF(DAY(BN57)+1&gt;IF(MONTH(BL56)=12,31,DATE(YEAR(BL56),MONTH(BL56)+1,1)-BL56),"",BN57+1))</f>
        <v>46111</v>
      </c>
      <c r="BP57" s="74">
        <f>IF(BO57="","",IF(DAY(BO57)+1&gt;IF(MONTH(BL56)=12,31,DATE(YEAR(BL56),MONTH(BL56)+1,1)-BL56),"",BO57+1))</f>
        <v>46112</v>
      </c>
      <c r="BQ57" s="74" t="str">
        <f>IF(BP57="","",IF(DAY(BP57)+1&gt;IF(MONTH(BL56)=12,31,DATE(YEAR(BL56),MONTH(BL56)+1,1)-BL56),"",BP57+1))</f>
        <v/>
      </c>
      <c r="BR57" s="74" t="str">
        <f>IF(BQ57="","",IF(DAY(BQ57)+1&gt;IF(MONTH(BL56)=12,31,DATE(YEAR(BL56),MONTH(BL56)+1,1)-BL56),"",BQ57+1))</f>
        <v/>
      </c>
      <c r="BS57" s="74" t="str">
        <f>IF(BR57="","",IF(DAY(BR57)+1&gt;IF(MONTH(BL56)=12,31,DATE(YEAR(BL56),MONTH(BL56)+1,1)-BL56),"",BR57+1))</f>
        <v/>
      </c>
      <c r="BT57" s="75" t="str">
        <f>IF(BS57="","",IF(DAY(BS57)+1&gt;IF(MONTH(BL56)=12,31,DATE(YEAR(BL56),MONTH(BL56)+1,1)-BL56),"",BS57+1))</f>
        <v/>
      </c>
      <c r="BU57" s="502" t="str">
        <f>IF(BU56&gt;=43586,"R"&amp;(YEAR(BU56)-2018),"")</f>
        <v>R8</v>
      </c>
      <c r="BV57" s="503"/>
      <c r="BW57" s="74">
        <f>IF(DAY(CC56)+1&gt;IF(MONTH(BU56)=12,31,DATE(YEAR(BU56),MONTH(BU56)+1,1)-BU56),"",CC56+1)</f>
        <v>46292</v>
      </c>
      <c r="BX57" s="74">
        <f>IF(BW57="","",IF(DAY(BW57)+1&gt;IF(MONTH(BU56)=12,31,DATE(YEAR(BU56),MONTH(BU56)+1,1)-BU56),"",BW57+1))</f>
        <v>46293</v>
      </c>
      <c r="BY57" s="74">
        <f>IF(BX57="","",IF(DAY(BX57)+1&gt;IF(MONTH(BU56)=12,31,DATE(YEAR(BU56),MONTH(BU56)+1,1)-BU56),"",BX57+1))</f>
        <v>46294</v>
      </c>
      <c r="BZ57" s="74">
        <f>IF(BY57="","",IF(DAY(BY57)+1&gt;IF(MONTH(BU56)=12,31,DATE(YEAR(BU56),MONTH(BU56)+1,1)-BU56),"",BY57+1))</f>
        <v>46295</v>
      </c>
      <c r="CA57" s="74" t="str">
        <f>IF(BZ57="","",IF(DAY(BZ57)+1&gt;IF(MONTH(BU56)=12,31,DATE(YEAR(BU56),MONTH(BU56)+1,1)-BU56),"",BZ57+1))</f>
        <v/>
      </c>
      <c r="CB57" s="74" t="str">
        <f>IF(CA57="","",IF(DAY(CA57)+1&gt;IF(MONTH(BU56)=12,31,DATE(YEAR(BU56),MONTH(BU56)+1,1)-BU56),"",CA57+1))</f>
        <v/>
      </c>
      <c r="CC57" s="75" t="str">
        <f>IF(CB57="","",IF(DAY(CB57)+1&gt;IF(MONTH(BU56)=12,31,DATE(YEAR(BU56),MONTH(BU56)+1,1)-BU56),"",CB57+1))</f>
        <v/>
      </c>
      <c r="CF57" s="502" t="str">
        <f>IF(CF56&gt;=43586,"R"&amp;(YEAR(CF56)-2018),"")</f>
        <v>R8</v>
      </c>
      <c r="CG57" s="503"/>
      <c r="CH57" s="74">
        <f>IF(DAY(CN56)+1&gt;IF(MONTH(CF56)=12,31,DATE(YEAR(CF56),MONTH(CF56)+1,1)-CF56),"",CN56+1)</f>
        <v>46110</v>
      </c>
      <c r="CI57" s="74">
        <f>IF(CH57="","",IF(DAY(CH57)+1&gt;IF(MONTH(CF56)=12,31,DATE(YEAR(CF56),MONTH(CF56)+1,1)-CF56),"",CH57+1))</f>
        <v>46111</v>
      </c>
      <c r="CJ57" s="74">
        <f>IF(CI57="","",IF(DAY(CI57)+1&gt;IF(MONTH(CF56)=12,31,DATE(YEAR(CF56),MONTH(CF56)+1,1)-CF56),"",CI57+1))</f>
        <v>46112</v>
      </c>
      <c r="CK57" s="74" t="str">
        <f>IF(CJ57="","",IF(DAY(CJ57)+1&gt;IF(MONTH(CF56)=12,31,DATE(YEAR(CF56),MONTH(CF56)+1,1)-CF56),"",CJ57+1))</f>
        <v/>
      </c>
      <c r="CL57" s="74" t="str">
        <f>IF(CK57="","",IF(DAY(CK57)+1&gt;IF(MONTH(CF56)=12,31,DATE(YEAR(CF56),MONTH(CF56)+1,1)-CF56),"",CK57+1))</f>
        <v/>
      </c>
      <c r="CM57" s="74" t="str">
        <f>IF(CL57="","",IF(DAY(CL57)+1&gt;IF(MONTH(CF56)=12,31,DATE(YEAR(CF56),MONTH(CF56)+1,1)-CF56),"",CL57+1))</f>
        <v/>
      </c>
      <c r="CN57" s="75" t="str">
        <f>IF(CM57="","",IF(DAY(CM57)+1&gt;IF(MONTH(CF56)=12,31,DATE(YEAR(CF56),MONTH(CF56)+1,1)-CF56),"",CM57+1))</f>
        <v/>
      </c>
      <c r="CO57" s="502" t="str">
        <f>IF(CO56&gt;=43586,"R"&amp;(YEAR(CO56)-2018),"")</f>
        <v>R8</v>
      </c>
      <c r="CP57" s="503"/>
      <c r="CQ57" s="74">
        <f>IF(DAY(CW56)+1&gt;IF(MONTH(CO56)=12,31,DATE(YEAR(CO56),MONTH(CO56)+1,1)-CO56),"",CW56+1)</f>
        <v>46292</v>
      </c>
      <c r="CR57" s="74">
        <f>IF(CQ57="","",IF(DAY(CQ57)+1&gt;IF(MONTH(CO56)=12,31,DATE(YEAR(CO56),MONTH(CO56)+1,1)-CO56),"",CQ57+1))</f>
        <v>46293</v>
      </c>
      <c r="CS57" s="74">
        <f>IF(CR57="","",IF(DAY(CR57)+1&gt;IF(MONTH(CO56)=12,31,DATE(YEAR(CO56),MONTH(CO56)+1,1)-CO56),"",CR57+1))</f>
        <v>46294</v>
      </c>
      <c r="CT57" s="74">
        <f>IF(CS57="","",IF(DAY(CS57)+1&gt;IF(MONTH(CO56)=12,31,DATE(YEAR(CO56),MONTH(CO56)+1,1)-CO56),"",CS57+1))</f>
        <v>46295</v>
      </c>
      <c r="CU57" s="74" t="str">
        <f>IF(CT57="","",IF(DAY(CT57)+1&gt;IF(MONTH(CO56)=12,31,DATE(YEAR(CO56),MONTH(CO56)+1,1)-CO56),"",CT57+1))</f>
        <v/>
      </c>
      <c r="CV57" s="74" t="str">
        <f>IF(CU57="","",IF(DAY(CU57)+1&gt;IF(MONTH(CO56)=12,31,DATE(YEAR(CO56),MONTH(CO56)+1,1)-CO56),"",CU57+1))</f>
        <v/>
      </c>
      <c r="CW57" s="75" t="str">
        <f>IF(CV57="","",IF(DAY(CV57)+1&gt;IF(MONTH(CO56)=12,31,DATE(YEAR(CO56),MONTH(CO56)+1,1)-CO56),"",CV57+1))</f>
        <v/>
      </c>
    </row>
    <row r="58" spans="4:101" ht="6.75" customHeight="1">
      <c r="D58" s="504"/>
      <c r="E58" s="505"/>
      <c r="F58" s="111" t="s">
        <v>217</v>
      </c>
      <c r="G58" s="137" t="s">
        <v>170</v>
      </c>
      <c r="H58" s="140" t="s">
        <v>171</v>
      </c>
      <c r="I58" s="137" t="s">
        <v>172</v>
      </c>
      <c r="J58" s="140" t="s">
        <v>173</v>
      </c>
      <c r="K58" s="137" t="s">
        <v>455</v>
      </c>
      <c r="L58" s="112" t="s">
        <v>175</v>
      </c>
      <c r="M58" s="504"/>
      <c r="N58" s="505"/>
      <c r="O58" s="111" t="s">
        <v>217</v>
      </c>
      <c r="P58" s="137" t="s">
        <v>170</v>
      </c>
      <c r="Q58" s="141" t="s">
        <v>171</v>
      </c>
      <c r="R58" s="137" t="s">
        <v>172</v>
      </c>
      <c r="S58" s="141" t="s">
        <v>173</v>
      </c>
      <c r="T58" s="137" t="s">
        <v>455</v>
      </c>
      <c r="U58" s="112" t="s">
        <v>175</v>
      </c>
      <c r="X58" s="504"/>
      <c r="Y58" s="505"/>
      <c r="Z58" s="111" t="s">
        <v>217</v>
      </c>
      <c r="AA58" s="137" t="s">
        <v>170</v>
      </c>
      <c r="AB58" s="140" t="s">
        <v>171</v>
      </c>
      <c r="AC58" s="137" t="s">
        <v>172</v>
      </c>
      <c r="AD58" s="140" t="s">
        <v>173</v>
      </c>
      <c r="AE58" s="137" t="s">
        <v>453</v>
      </c>
      <c r="AF58" s="112" t="s">
        <v>175</v>
      </c>
      <c r="AG58" s="504"/>
      <c r="AH58" s="505"/>
      <c r="AI58" s="111" t="s">
        <v>217</v>
      </c>
      <c r="AJ58" s="137" t="s">
        <v>170</v>
      </c>
      <c r="AK58" s="141" t="s">
        <v>171</v>
      </c>
      <c r="AL58" s="137" t="s">
        <v>172</v>
      </c>
      <c r="AM58" s="141" t="s">
        <v>173</v>
      </c>
      <c r="AN58" s="137" t="s">
        <v>453</v>
      </c>
      <c r="AO58" s="112" t="s">
        <v>175</v>
      </c>
      <c r="AR58" s="504"/>
      <c r="AS58" s="505"/>
      <c r="AT58" s="111" t="s">
        <v>217</v>
      </c>
      <c r="AU58" s="137" t="s">
        <v>170</v>
      </c>
      <c r="AV58" s="140" t="s">
        <v>171</v>
      </c>
      <c r="AW58" s="137" t="s">
        <v>172</v>
      </c>
      <c r="AX58" s="140" t="s">
        <v>173</v>
      </c>
      <c r="AY58" s="137" t="s">
        <v>455</v>
      </c>
      <c r="AZ58" s="112" t="s">
        <v>175</v>
      </c>
      <c r="BA58" s="504"/>
      <c r="BB58" s="505"/>
      <c r="BC58" s="111" t="s">
        <v>217</v>
      </c>
      <c r="BD58" s="137" t="s">
        <v>170</v>
      </c>
      <c r="BE58" s="141" t="s">
        <v>171</v>
      </c>
      <c r="BF58" s="137" t="s">
        <v>172</v>
      </c>
      <c r="BG58" s="141" t="s">
        <v>173</v>
      </c>
      <c r="BH58" s="137" t="s">
        <v>453</v>
      </c>
      <c r="BI58" s="112" t="s">
        <v>175</v>
      </c>
      <c r="BL58" s="504"/>
      <c r="BM58" s="505"/>
      <c r="BN58" s="111" t="s">
        <v>217</v>
      </c>
      <c r="BO58" s="137" t="s">
        <v>170</v>
      </c>
      <c r="BP58" s="140" t="s">
        <v>171</v>
      </c>
      <c r="BQ58" s="137" t="s">
        <v>172</v>
      </c>
      <c r="BR58" s="140" t="s">
        <v>173</v>
      </c>
      <c r="BS58" s="137" t="s">
        <v>453</v>
      </c>
      <c r="BT58" s="112" t="s">
        <v>175</v>
      </c>
      <c r="BU58" s="504"/>
      <c r="BV58" s="505"/>
      <c r="BW58" s="111" t="s">
        <v>217</v>
      </c>
      <c r="BX58" s="137" t="s">
        <v>170</v>
      </c>
      <c r="BY58" s="141" t="s">
        <v>171</v>
      </c>
      <c r="BZ58" s="137" t="s">
        <v>172</v>
      </c>
      <c r="CA58" s="141" t="s">
        <v>173</v>
      </c>
      <c r="CB58" s="137" t="s">
        <v>455</v>
      </c>
      <c r="CC58" s="112" t="s">
        <v>175</v>
      </c>
      <c r="CF58" s="504"/>
      <c r="CG58" s="505"/>
      <c r="CH58" s="111" t="s">
        <v>217</v>
      </c>
      <c r="CI58" s="137" t="s">
        <v>170</v>
      </c>
      <c r="CJ58" s="140" t="s">
        <v>171</v>
      </c>
      <c r="CK58" s="137" t="s">
        <v>172</v>
      </c>
      <c r="CL58" s="140" t="s">
        <v>173</v>
      </c>
      <c r="CM58" s="137" t="s">
        <v>455</v>
      </c>
      <c r="CN58" s="112" t="s">
        <v>175</v>
      </c>
      <c r="CO58" s="504"/>
      <c r="CP58" s="505"/>
      <c r="CQ58" s="111" t="s">
        <v>217</v>
      </c>
      <c r="CR58" s="137" t="s">
        <v>170</v>
      </c>
      <c r="CS58" s="141" t="s">
        <v>171</v>
      </c>
      <c r="CT58" s="137" t="s">
        <v>172</v>
      </c>
      <c r="CU58" s="141" t="s">
        <v>173</v>
      </c>
      <c r="CV58" s="137" t="s">
        <v>453</v>
      </c>
      <c r="CW58" s="112" t="s">
        <v>175</v>
      </c>
    </row>
    <row r="59" spans="4:101" ht="8.25" customHeight="1">
      <c r="D59" s="496" t="str">
        <f>IF(DAY(F59)&lt;=29,"",MONTH(F59)&amp;"月")</f>
        <v/>
      </c>
      <c r="E59" s="497"/>
      <c r="F59" s="72">
        <f>IF(WEEKDAY(D62)=1,D62,(IF(WEEKDAY(D62)=2,D62-1,(IF(WEEKDAY(D62)=3,D62-2,(IF(WEEKDAY(D62)=4,D62-3,(IF(WEEKDAY(D62)=5,D62-4,IF(WEEKDAY(D62)=6,D62-5,D62-6))))))))))</f>
        <v>46110</v>
      </c>
      <c r="G59" s="72">
        <f t="shared" ref="G59:L62" si="90">F59+1</f>
        <v>46111</v>
      </c>
      <c r="H59" s="72">
        <f t="shared" si="90"/>
        <v>46112</v>
      </c>
      <c r="I59" s="72">
        <f t="shared" si="90"/>
        <v>46113</v>
      </c>
      <c r="J59" s="72">
        <f t="shared" si="90"/>
        <v>46114</v>
      </c>
      <c r="K59" s="72">
        <f t="shared" si="90"/>
        <v>46115</v>
      </c>
      <c r="L59" s="73">
        <f t="shared" si="90"/>
        <v>46116</v>
      </c>
      <c r="M59" s="496" t="str">
        <f>IF(DAY(O59)&lt;=29,"",MONTH(O59)&amp;"月")</f>
        <v/>
      </c>
      <c r="N59" s="497"/>
      <c r="O59" s="72">
        <f>IF(WEEKDAY(M62)=1,M62,(IF(WEEKDAY(M62)=2,M62-1,(IF(WEEKDAY(M62)=3,M62-2,(IF(WEEKDAY(M62)=4,M62-3,(IF(WEEKDAY(M62)=5,M62-4,IF(WEEKDAY(M62)=6,M62-5,M62-6))))))))))</f>
        <v>46292</v>
      </c>
      <c r="P59" s="72">
        <f t="shared" ref="P59:U62" si="91">O59+1</f>
        <v>46293</v>
      </c>
      <c r="Q59" s="72">
        <f t="shared" si="91"/>
        <v>46294</v>
      </c>
      <c r="R59" s="72">
        <f t="shared" si="91"/>
        <v>46295</v>
      </c>
      <c r="S59" s="72">
        <f t="shared" si="91"/>
        <v>46296</v>
      </c>
      <c r="T59" s="72">
        <f t="shared" si="91"/>
        <v>46297</v>
      </c>
      <c r="U59" s="73">
        <f t="shared" si="91"/>
        <v>46298</v>
      </c>
      <c r="X59" s="496" t="str">
        <f>IF(DAY(Z59)&lt;=29,"",MONTH(Z59)&amp;"月")</f>
        <v/>
      </c>
      <c r="Y59" s="497"/>
      <c r="Z59" s="72">
        <f>IF(WEEKDAY(X62)=1,X62,(IF(WEEKDAY(X62)=2,X62-1,(IF(WEEKDAY(X62)=3,X62-2,(IF(WEEKDAY(X62)=4,X62-3,(IF(WEEKDAY(X62)=5,X62-4,IF(WEEKDAY(X62)=6,X62-5,X62-6))))))))))</f>
        <v>46110</v>
      </c>
      <c r="AA59" s="72">
        <f t="shared" ref="AA59:AF62" si="92">Z59+1</f>
        <v>46111</v>
      </c>
      <c r="AB59" s="72">
        <f t="shared" si="92"/>
        <v>46112</v>
      </c>
      <c r="AC59" s="72">
        <f t="shared" si="92"/>
        <v>46113</v>
      </c>
      <c r="AD59" s="72">
        <f t="shared" si="92"/>
        <v>46114</v>
      </c>
      <c r="AE59" s="72">
        <f t="shared" si="92"/>
        <v>46115</v>
      </c>
      <c r="AF59" s="73">
        <f t="shared" si="92"/>
        <v>46116</v>
      </c>
      <c r="AG59" s="496" t="str">
        <f>IF(DAY(AI59)&lt;=29,"",MONTH(AI59)&amp;"月")</f>
        <v/>
      </c>
      <c r="AH59" s="497"/>
      <c r="AI59" s="72">
        <f>IF(WEEKDAY(AG62)=1,AG62,(IF(WEEKDAY(AG62)=2,AG62-1,(IF(WEEKDAY(AG62)=3,AG62-2,(IF(WEEKDAY(AG62)=4,AG62-3,(IF(WEEKDAY(AG62)=5,AG62-4,IF(WEEKDAY(AG62)=6,AG62-5,AG62-6))))))))))</f>
        <v>46292</v>
      </c>
      <c r="AJ59" s="72">
        <f t="shared" ref="AJ59:AO62" si="93">AI59+1</f>
        <v>46293</v>
      </c>
      <c r="AK59" s="72">
        <f t="shared" si="93"/>
        <v>46294</v>
      </c>
      <c r="AL59" s="72">
        <f t="shared" si="93"/>
        <v>46295</v>
      </c>
      <c r="AM59" s="72">
        <f t="shared" si="93"/>
        <v>46296</v>
      </c>
      <c r="AN59" s="72">
        <f t="shared" si="93"/>
        <v>46297</v>
      </c>
      <c r="AO59" s="73">
        <f t="shared" si="93"/>
        <v>46298</v>
      </c>
      <c r="AR59" s="496" t="str">
        <f>IF(DAY(AT59)&lt;=29,"",MONTH(AT59)&amp;"月")</f>
        <v/>
      </c>
      <c r="AS59" s="497"/>
      <c r="AT59" s="72">
        <f>IF(WEEKDAY(AR62)=1,AR62,(IF(WEEKDAY(AR62)=2,AR62-1,(IF(WEEKDAY(AR62)=3,AR62-2,(IF(WEEKDAY(AR62)=4,AR62-3,(IF(WEEKDAY(AR62)=5,AR62-4,IF(WEEKDAY(AR62)=6,AR62-5,AR62-6))))))))))</f>
        <v>46110</v>
      </c>
      <c r="AU59" s="72">
        <f t="shared" ref="AU59:AZ62" si="94">AT59+1</f>
        <v>46111</v>
      </c>
      <c r="AV59" s="72">
        <f t="shared" si="94"/>
        <v>46112</v>
      </c>
      <c r="AW59" s="72">
        <f t="shared" si="94"/>
        <v>46113</v>
      </c>
      <c r="AX59" s="72">
        <f t="shared" si="94"/>
        <v>46114</v>
      </c>
      <c r="AY59" s="72">
        <f t="shared" si="94"/>
        <v>46115</v>
      </c>
      <c r="AZ59" s="73">
        <f t="shared" si="94"/>
        <v>46116</v>
      </c>
      <c r="BA59" s="496" t="str">
        <f>IF(DAY(BC59)&lt;=29,"",MONTH(BC59)&amp;"月")</f>
        <v/>
      </c>
      <c r="BB59" s="497"/>
      <c r="BC59" s="72">
        <f>IF(WEEKDAY(BA62)=1,BA62,(IF(WEEKDAY(BA62)=2,BA62-1,(IF(WEEKDAY(BA62)=3,BA62-2,(IF(WEEKDAY(BA62)=4,BA62-3,(IF(WEEKDAY(BA62)=5,BA62-4,IF(WEEKDAY(BA62)=6,BA62-5,BA62-6))))))))))</f>
        <v>46292</v>
      </c>
      <c r="BD59" s="72">
        <f t="shared" ref="BD59:BI62" si="95">BC59+1</f>
        <v>46293</v>
      </c>
      <c r="BE59" s="72">
        <f t="shared" si="95"/>
        <v>46294</v>
      </c>
      <c r="BF59" s="72">
        <f t="shared" si="95"/>
        <v>46295</v>
      </c>
      <c r="BG59" s="72">
        <f t="shared" si="95"/>
        <v>46296</v>
      </c>
      <c r="BH59" s="72">
        <f t="shared" si="95"/>
        <v>46297</v>
      </c>
      <c r="BI59" s="73">
        <f t="shared" si="95"/>
        <v>46298</v>
      </c>
      <c r="BL59" s="496" t="str">
        <f>IF(DAY(BN59)&lt;=29,"",MONTH(BN59)&amp;"月")</f>
        <v/>
      </c>
      <c r="BM59" s="497"/>
      <c r="BN59" s="72">
        <f>IF(WEEKDAY(BL62)=1,BL62,(IF(WEEKDAY(BL62)=2,BL62-1,(IF(WEEKDAY(BL62)=3,BL62-2,(IF(WEEKDAY(BL62)=4,BL62-3,(IF(WEEKDAY(BL62)=5,BL62-4,IF(WEEKDAY(BL62)=6,BL62-5,BL62-6))))))))))</f>
        <v>46110</v>
      </c>
      <c r="BO59" s="72">
        <f t="shared" ref="BO59:BT62" si="96">BN59+1</f>
        <v>46111</v>
      </c>
      <c r="BP59" s="72">
        <f t="shared" si="96"/>
        <v>46112</v>
      </c>
      <c r="BQ59" s="72">
        <f t="shared" si="96"/>
        <v>46113</v>
      </c>
      <c r="BR59" s="72">
        <f t="shared" si="96"/>
        <v>46114</v>
      </c>
      <c r="BS59" s="72">
        <f t="shared" si="96"/>
        <v>46115</v>
      </c>
      <c r="BT59" s="73">
        <f t="shared" si="96"/>
        <v>46116</v>
      </c>
      <c r="BU59" s="496" t="str">
        <f>IF(DAY(BW59)&lt;=29,"",MONTH(BW59)&amp;"月")</f>
        <v/>
      </c>
      <c r="BV59" s="497"/>
      <c r="BW59" s="72">
        <f>IF(WEEKDAY(BU62)=1,BU62,(IF(WEEKDAY(BU62)=2,BU62-1,(IF(WEEKDAY(BU62)=3,BU62-2,(IF(WEEKDAY(BU62)=4,BU62-3,(IF(WEEKDAY(BU62)=5,BU62-4,IF(WEEKDAY(BU62)=6,BU62-5,BU62-6))))))))))</f>
        <v>46292</v>
      </c>
      <c r="BX59" s="72">
        <f t="shared" ref="BX59:CC62" si="97">BW59+1</f>
        <v>46293</v>
      </c>
      <c r="BY59" s="72">
        <f t="shared" si="97"/>
        <v>46294</v>
      </c>
      <c r="BZ59" s="72">
        <f t="shared" si="97"/>
        <v>46295</v>
      </c>
      <c r="CA59" s="72">
        <f t="shared" si="97"/>
        <v>46296</v>
      </c>
      <c r="CB59" s="72">
        <f t="shared" si="97"/>
        <v>46297</v>
      </c>
      <c r="CC59" s="73">
        <f t="shared" si="97"/>
        <v>46298</v>
      </c>
      <c r="CF59" s="496" t="str">
        <f>IF(DAY(CH59)&lt;=29,"",MONTH(CH59)&amp;"月")</f>
        <v/>
      </c>
      <c r="CG59" s="497"/>
      <c r="CH59" s="72">
        <f>IF(WEEKDAY(CF62)=1,CF62,(IF(WEEKDAY(CF62)=2,CF62-1,(IF(WEEKDAY(CF62)=3,CF62-2,(IF(WEEKDAY(CF62)=4,CF62-3,(IF(WEEKDAY(CF62)=5,CF62-4,IF(WEEKDAY(CF62)=6,CF62-5,CF62-6))))))))))</f>
        <v>46110</v>
      </c>
      <c r="CI59" s="72">
        <f t="shared" ref="CI59:CN62" si="98">CH59+1</f>
        <v>46111</v>
      </c>
      <c r="CJ59" s="72">
        <f t="shared" si="98"/>
        <v>46112</v>
      </c>
      <c r="CK59" s="72">
        <f t="shared" si="98"/>
        <v>46113</v>
      </c>
      <c r="CL59" s="72">
        <f t="shared" si="98"/>
        <v>46114</v>
      </c>
      <c r="CM59" s="72">
        <f t="shared" si="98"/>
        <v>46115</v>
      </c>
      <c r="CN59" s="73">
        <f t="shared" si="98"/>
        <v>46116</v>
      </c>
      <c r="CO59" s="496" t="str">
        <f>IF(DAY(CQ59)&lt;=29,"",MONTH(CQ59)&amp;"月")</f>
        <v/>
      </c>
      <c r="CP59" s="497"/>
      <c r="CQ59" s="72">
        <f>IF(WEEKDAY(CO62)=1,CO62,(IF(WEEKDAY(CO62)=2,CO62-1,(IF(WEEKDAY(CO62)=3,CO62-2,(IF(WEEKDAY(CO62)=4,CO62-3,(IF(WEEKDAY(CO62)=5,CO62-4,IF(WEEKDAY(CO62)=6,CO62-5,CO62-6))))))))))</f>
        <v>46292</v>
      </c>
      <c r="CR59" s="72">
        <f t="shared" ref="CR59:CW62" si="99">CQ59+1</f>
        <v>46293</v>
      </c>
      <c r="CS59" s="72">
        <f t="shared" si="99"/>
        <v>46294</v>
      </c>
      <c r="CT59" s="72">
        <f t="shared" si="99"/>
        <v>46295</v>
      </c>
      <c r="CU59" s="72">
        <f t="shared" si="99"/>
        <v>46296</v>
      </c>
      <c r="CV59" s="72">
        <f t="shared" si="99"/>
        <v>46297</v>
      </c>
      <c r="CW59" s="73">
        <f t="shared" si="99"/>
        <v>46298</v>
      </c>
    </row>
    <row r="60" spans="4:101" ht="6.75" customHeight="1">
      <c r="D60" s="498">
        <f>D62</f>
        <v>46113</v>
      </c>
      <c r="E60" s="499"/>
      <c r="F60" s="74">
        <f>L59+1</f>
        <v>46117</v>
      </c>
      <c r="G60" s="74">
        <f t="shared" si="90"/>
        <v>46118</v>
      </c>
      <c r="H60" s="74">
        <f t="shared" si="90"/>
        <v>46119</v>
      </c>
      <c r="I60" s="74">
        <f t="shared" si="90"/>
        <v>46120</v>
      </c>
      <c r="J60" s="74">
        <f t="shared" si="90"/>
        <v>46121</v>
      </c>
      <c r="K60" s="74">
        <f t="shared" si="90"/>
        <v>46122</v>
      </c>
      <c r="L60" s="75">
        <f t="shared" si="90"/>
        <v>46123</v>
      </c>
      <c r="M60" s="500">
        <f>M62</f>
        <v>46296</v>
      </c>
      <c r="N60" s="501"/>
      <c r="O60" s="74">
        <f>U59+1</f>
        <v>46299</v>
      </c>
      <c r="P60" s="74">
        <f t="shared" si="91"/>
        <v>46300</v>
      </c>
      <c r="Q60" s="74">
        <f t="shared" si="91"/>
        <v>46301</v>
      </c>
      <c r="R60" s="74">
        <f t="shared" si="91"/>
        <v>46302</v>
      </c>
      <c r="S60" s="74">
        <f t="shared" si="91"/>
        <v>46303</v>
      </c>
      <c r="T60" s="74">
        <f t="shared" si="91"/>
        <v>46304</v>
      </c>
      <c r="U60" s="75">
        <f t="shared" si="91"/>
        <v>46305</v>
      </c>
      <c r="X60" s="498">
        <f>X62</f>
        <v>46113</v>
      </c>
      <c r="Y60" s="499"/>
      <c r="Z60" s="74">
        <f>AF59+1</f>
        <v>46117</v>
      </c>
      <c r="AA60" s="74">
        <f t="shared" si="92"/>
        <v>46118</v>
      </c>
      <c r="AB60" s="74">
        <f t="shared" si="92"/>
        <v>46119</v>
      </c>
      <c r="AC60" s="74">
        <f t="shared" si="92"/>
        <v>46120</v>
      </c>
      <c r="AD60" s="74">
        <f t="shared" si="92"/>
        <v>46121</v>
      </c>
      <c r="AE60" s="74">
        <f t="shared" si="92"/>
        <v>46122</v>
      </c>
      <c r="AF60" s="75">
        <f t="shared" si="92"/>
        <v>46123</v>
      </c>
      <c r="AG60" s="500">
        <f>AG62</f>
        <v>46296</v>
      </c>
      <c r="AH60" s="501"/>
      <c r="AI60" s="74">
        <f>AO59+1</f>
        <v>46299</v>
      </c>
      <c r="AJ60" s="74">
        <f t="shared" si="93"/>
        <v>46300</v>
      </c>
      <c r="AK60" s="74">
        <f t="shared" si="93"/>
        <v>46301</v>
      </c>
      <c r="AL60" s="74">
        <f t="shared" si="93"/>
        <v>46302</v>
      </c>
      <c r="AM60" s="74">
        <f t="shared" si="93"/>
        <v>46303</v>
      </c>
      <c r="AN60" s="74">
        <f t="shared" si="93"/>
        <v>46304</v>
      </c>
      <c r="AO60" s="75">
        <f t="shared" si="93"/>
        <v>46305</v>
      </c>
      <c r="AR60" s="498">
        <f>AR62</f>
        <v>46113</v>
      </c>
      <c r="AS60" s="499"/>
      <c r="AT60" s="74">
        <f>AZ59+1</f>
        <v>46117</v>
      </c>
      <c r="AU60" s="74">
        <f t="shared" si="94"/>
        <v>46118</v>
      </c>
      <c r="AV60" s="74">
        <f t="shared" si="94"/>
        <v>46119</v>
      </c>
      <c r="AW60" s="74">
        <f t="shared" si="94"/>
        <v>46120</v>
      </c>
      <c r="AX60" s="74">
        <f t="shared" si="94"/>
        <v>46121</v>
      </c>
      <c r="AY60" s="74">
        <f t="shared" si="94"/>
        <v>46122</v>
      </c>
      <c r="AZ60" s="75">
        <f t="shared" si="94"/>
        <v>46123</v>
      </c>
      <c r="BA60" s="500">
        <f>BA62</f>
        <v>46296</v>
      </c>
      <c r="BB60" s="501"/>
      <c r="BC60" s="74">
        <f>BI59+1</f>
        <v>46299</v>
      </c>
      <c r="BD60" s="74">
        <f t="shared" si="95"/>
        <v>46300</v>
      </c>
      <c r="BE60" s="74">
        <f t="shared" si="95"/>
        <v>46301</v>
      </c>
      <c r="BF60" s="74">
        <f t="shared" si="95"/>
        <v>46302</v>
      </c>
      <c r="BG60" s="74">
        <f t="shared" si="95"/>
        <v>46303</v>
      </c>
      <c r="BH60" s="74">
        <f t="shared" si="95"/>
        <v>46304</v>
      </c>
      <c r="BI60" s="75">
        <f t="shared" si="95"/>
        <v>46305</v>
      </c>
      <c r="BL60" s="498">
        <f>BL62</f>
        <v>46113</v>
      </c>
      <c r="BM60" s="499"/>
      <c r="BN60" s="74">
        <f>BT59+1</f>
        <v>46117</v>
      </c>
      <c r="BO60" s="74">
        <f t="shared" si="96"/>
        <v>46118</v>
      </c>
      <c r="BP60" s="74">
        <f t="shared" si="96"/>
        <v>46119</v>
      </c>
      <c r="BQ60" s="74">
        <f t="shared" si="96"/>
        <v>46120</v>
      </c>
      <c r="BR60" s="74">
        <f t="shared" si="96"/>
        <v>46121</v>
      </c>
      <c r="BS60" s="74">
        <f t="shared" si="96"/>
        <v>46122</v>
      </c>
      <c r="BT60" s="75">
        <f t="shared" si="96"/>
        <v>46123</v>
      </c>
      <c r="BU60" s="500">
        <f>BU62</f>
        <v>46296</v>
      </c>
      <c r="BV60" s="501"/>
      <c r="BW60" s="74">
        <f>CC59+1</f>
        <v>46299</v>
      </c>
      <c r="BX60" s="74">
        <f t="shared" si="97"/>
        <v>46300</v>
      </c>
      <c r="BY60" s="74">
        <f t="shared" si="97"/>
        <v>46301</v>
      </c>
      <c r="BZ60" s="74">
        <f t="shared" si="97"/>
        <v>46302</v>
      </c>
      <c r="CA60" s="74">
        <f t="shared" si="97"/>
        <v>46303</v>
      </c>
      <c r="CB60" s="74">
        <f t="shared" si="97"/>
        <v>46304</v>
      </c>
      <c r="CC60" s="75">
        <f t="shared" si="97"/>
        <v>46305</v>
      </c>
      <c r="CF60" s="498">
        <f>CF62</f>
        <v>46113</v>
      </c>
      <c r="CG60" s="499"/>
      <c r="CH60" s="74">
        <f>CN59+1</f>
        <v>46117</v>
      </c>
      <c r="CI60" s="74">
        <f t="shared" si="98"/>
        <v>46118</v>
      </c>
      <c r="CJ60" s="74">
        <f t="shared" si="98"/>
        <v>46119</v>
      </c>
      <c r="CK60" s="74">
        <f t="shared" si="98"/>
        <v>46120</v>
      </c>
      <c r="CL60" s="74">
        <f t="shared" si="98"/>
        <v>46121</v>
      </c>
      <c r="CM60" s="74">
        <f t="shared" si="98"/>
        <v>46122</v>
      </c>
      <c r="CN60" s="75">
        <f t="shared" si="98"/>
        <v>46123</v>
      </c>
      <c r="CO60" s="500">
        <f>CO62</f>
        <v>46296</v>
      </c>
      <c r="CP60" s="501"/>
      <c r="CQ60" s="74">
        <f>CW59+1</f>
        <v>46299</v>
      </c>
      <c r="CR60" s="74">
        <f t="shared" si="99"/>
        <v>46300</v>
      </c>
      <c r="CS60" s="74">
        <f t="shared" si="99"/>
        <v>46301</v>
      </c>
      <c r="CT60" s="74">
        <f t="shared" si="99"/>
        <v>46302</v>
      </c>
      <c r="CU60" s="74">
        <f t="shared" si="99"/>
        <v>46303</v>
      </c>
      <c r="CV60" s="74">
        <f t="shared" si="99"/>
        <v>46304</v>
      </c>
      <c r="CW60" s="75">
        <f t="shared" si="99"/>
        <v>46305</v>
      </c>
    </row>
    <row r="61" spans="4:101" ht="7.5" customHeight="1">
      <c r="D61" s="498"/>
      <c r="E61" s="499"/>
      <c r="F61" s="74">
        <f>L60+1</f>
        <v>46124</v>
      </c>
      <c r="G61" s="74">
        <f t="shared" si="90"/>
        <v>46125</v>
      </c>
      <c r="H61" s="74">
        <f t="shared" si="90"/>
        <v>46126</v>
      </c>
      <c r="I61" s="74">
        <f t="shared" si="90"/>
        <v>46127</v>
      </c>
      <c r="J61" s="74">
        <f t="shared" si="90"/>
        <v>46128</v>
      </c>
      <c r="K61" s="74">
        <f t="shared" si="90"/>
        <v>46129</v>
      </c>
      <c r="L61" s="75">
        <f t="shared" si="90"/>
        <v>46130</v>
      </c>
      <c r="M61" s="500"/>
      <c r="N61" s="501"/>
      <c r="O61" s="74">
        <f>U60+1</f>
        <v>46306</v>
      </c>
      <c r="P61" s="74">
        <f t="shared" si="91"/>
        <v>46307</v>
      </c>
      <c r="Q61" s="74">
        <f t="shared" si="91"/>
        <v>46308</v>
      </c>
      <c r="R61" s="74">
        <f t="shared" si="91"/>
        <v>46309</v>
      </c>
      <c r="S61" s="74">
        <f t="shared" si="91"/>
        <v>46310</v>
      </c>
      <c r="T61" s="74">
        <f t="shared" si="91"/>
        <v>46311</v>
      </c>
      <c r="U61" s="75">
        <f t="shared" si="91"/>
        <v>46312</v>
      </c>
      <c r="X61" s="498"/>
      <c r="Y61" s="499"/>
      <c r="Z61" s="74">
        <f>AF60+1</f>
        <v>46124</v>
      </c>
      <c r="AA61" s="74">
        <f t="shared" si="92"/>
        <v>46125</v>
      </c>
      <c r="AB61" s="74">
        <f t="shared" si="92"/>
        <v>46126</v>
      </c>
      <c r="AC61" s="74">
        <f t="shared" si="92"/>
        <v>46127</v>
      </c>
      <c r="AD61" s="74">
        <f t="shared" si="92"/>
        <v>46128</v>
      </c>
      <c r="AE61" s="74">
        <f t="shared" si="92"/>
        <v>46129</v>
      </c>
      <c r="AF61" s="75">
        <f t="shared" si="92"/>
        <v>46130</v>
      </c>
      <c r="AG61" s="500"/>
      <c r="AH61" s="501"/>
      <c r="AI61" s="74">
        <f>AO60+1</f>
        <v>46306</v>
      </c>
      <c r="AJ61" s="74">
        <f t="shared" si="93"/>
        <v>46307</v>
      </c>
      <c r="AK61" s="74">
        <f t="shared" si="93"/>
        <v>46308</v>
      </c>
      <c r="AL61" s="74">
        <f t="shared" si="93"/>
        <v>46309</v>
      </c>
      <c r="AM61" s="74">
        <f t="shared" si="93"/>
        <v>46310</v>
      </c>
      <c r="AN61" s="74">
        <f t="shared" si="93"/>
        <v>46311</v>
      </c>
      <c r="AO61" s="75">
        <f t="shared" si="93"/>
        <v>46312</v>
      </c>
      <c r="AR61" s="498"/>
      <c r="AS61" s="499"/>
      <c r="AT61" s="74">
        <f>AZ60+1</f>
        <v>46124</v>
      </c>
      <c r="AU61" s="74">
        <f t="shared" si="94"/>
        <v>46125</v>
      </c>
      <c r="AV61" s="74">
        <f t="shared" si="94"/>
        <v>46126</v>
      </c>
      <c r="AW61" s="74">
        <f t="shared" si="94"/>
        <v>46127</v>
      </c>
      <c r="AX61" s="74">
        <f t="shared" si="94"/>
        <v>46128</v>
      </c>
      <c r="AY61" s="74">
        <f t="shared" si="94"/>
        <v>46129</v>
      </c>
      <c r="AZ61" s="75">
        <f t="shared" si="94"/>
        <v>46130</v>
      </c>
      <c r="BA61" s="500"/>
      <c r="BB61" s="501"/>
      <c r="BC61" s="74">
        <f>BI60+1</f>
        <v>46306</v>
      </c>
      <c r="BD61" s="74">
        <f t="shared" si="95"/>
        <v>46307</v>
      </c>
      <c r="BE61" s="74">
        <f t="shared" si="95"/>
        <v>46308</v>
      </c>
      <c r="BF61" s="74">
        <f t="shared" si="95"/>
        <v>46309</v>
      </c>
      <c r="BG61" s="74">
        <f t="shared" si="95"/>
        <v>46310</v>
      </c>
      <c r="BH61" s="74">
        <f t="shared" si="95"/>
        <v>46311</v>
      </c>
      <c r="BI61" s="75">
        <f t="shared" si="95"/>
        <v>46312</v>
      </c>
      <c r="BL61" s="498"/>
      <c r="BM61" s="499"/>
      <c r="BN61" s="74">
        <f>BT60+1</f>
        <v>46124</v>
      </c>
      <c r="BO61" s="74">
        <f t="shared" si="96"/>
        <v>46125</v>
      </c>
      <c r="BP61" s="74">
        <f t="shared" si="96"/>
        <v>46126</v>
      </c>
      <c r="BQ61" s="74">
        <f t="shared" si="96"/>
        <v>46127</v>
      </c>
      <c r="BR61" s="74">
        <f t="shared" si="96"/>
        <v>46128</v>
      </c>
      <c r="BS61" s="74">
        <f t="shared" si="96"/>
        <v>46129</v>
      </c>
      <c r="BT61" s="75">
        <f t="shared" si="96"/>
        <v>46130</v>
      </c>
      <c r="BU61" s="500"/>
      <c r="BV61" s="501"/>
      <c r="BW61" s="74">
        <f>CC60+1</f>
        <v>46306</v>
      </c>
      <c r="BX61" s="74">
        <f t="shared" si="97"/>
        <v>46307</v>
      </c>
      <c r="BY61" s="74">
        <f t="shared" si="97"/>
        <v>46308</v>
      </c>
      <c r="BZ61" s="74">
        <f t="shared" si="97"/>
        <v>46309</v>
      </c>
      <c r="CA61" s="74">
        <f t="shared" si="97"/>
        <v>46310</v>
      </c>
      <c r="CB61" s="74">
        <f t="shared" si="97"/>
        <v>46311</v>
      </c>
      <c r="CC61" s="75">
        <f t="shared" si="97"/>
        <v>46312</v>
      </c>
      <c r="CF61" s="498"/>
      <c r="CG61" s="499"/>
      <c r="CH61" s="74">
        <f>CN60+1</f>
        <v>46124</v>
      </c>
      <c r="CI61" s="74">
        <f t="shared" si="98"/>
        <v>46125</v>
      </c>
      <c r="CJ61" s="74">
        <f t="shared" si="98"/>
        <v>46126</v>
      </c>
      <c r="CK61" s="74">
        <f t="shared" si="98"/>
        <v>46127</v>
      </c>
      <c r="CL61" s="74">
        <f t="shared" si="98"/>
        <v>46128</v>
      </c>
      <c r="CM61" s="74">
        <f t="shared" si="98"/>
        <v>46129</v>
      </c>
      <c r="CN61" s="75">
        <f t="shared" si="98"/>
        <v>46130</v>
      </c>
      <c r="CO61" s="500"/>
      <c r="CP61" s="501"/>
      <c r="CQ61" s="74">
        <f>CW60+1</f>
        <v>46306</v>
      </c>
      <c r="CR61" s="74">
        <f t="shared" si="99"/>
        <v>46307</v>
      </c>
      <c r="CS61" s="74">
        <f t="shared" si="99"/>
        <v>46308</v>
      </c>
      <c r="CT61" s="74">
        <f t="shared" si="99"/>
        <v>46309</v>
      </c>
      <c r="CU61" s="74">
        <f t="shared" si="99"/>
        <v>46310</v>
      </c>
      <c r="CV61" s="74">
        <f t="shared" si="99"/>
        <v>46311</v>
      </c>
      <c r="CW61" s="75">
        <f t="shared" si="99"/>
        <v>46312</v>
      </c>
    </row>
    <row r="62" spans="4:101" ht="6.75" customHeight="1">
      <c r="D62" s="494">
        <f>IF(MONTH(D56)=12,DATE(YEAR(D56)+1,1,1),DATE(YEAR(D56),MONTH(D56)+1,1))</f>
        <v>46113</v>
      </c>
      <c r="E62" s="495"/>
      <c r="F62" s="74">
        <f>L61+1</f>
        <v>46131</v>
      </c>
      <c r="G62" s="74">
        <f t="shared" si="90"/>
        <v>46132</v>
      </c>
      <c r="H62" s="74">
        <f t="shared" si="90"/>
        <v>46133</v>
      </c>
      <c r="I62" s="74">
        <f t="shared" si="90"/>
        <v>46134</v>
      </c>
      <c r="J62" s="74">
        <f t="shared" si="90"/>
        <v>46135</v>
      </c>
      <c r="K62" s="74">
        <f t="shared" si="90"/>
        <v>46136</v>
      </c>
      <c r="L62" s="75">
        <f t="shared" si="90"/>
        <v>46137</v>
      </c>
      <c r="M62" s="494">
        <f>IF(MONTH(M56)=12,DATE(YEAR(M56)+1,1,1),DATE(YEAR(M56),MONTH(M56)+1,1))</f>
        <v>46296</v>
      </c>
      <c r="N62" s="495"/>
      <c r="O62" s="74">
        <f>U61+1</f>
        <v>46313</v>
      </c>
      <c r="P62" s="74">
        <f t="shared" si="91"/>
        <v>46314</v>
      </c>
      <c r="Q62" s="74">
        <f t="shared" si="91"/>
        <v>46315</v>
      </c>
      <c r="R62" s="74">
        <f t="shared" si="91"/>
        <v>46316</v>
      </c>
      <c r="S62" s="74">
        <f t="shared" si="91"/>
        <v>46317</v>
      </c>
      <c r="T62" s="74">
        <f t="shared" si="91"/>
        <v>46318</v>
      </c>
      <c r="U62" s="75">
        <f t="shared" si="91"/>
        <v>46319</v>
      </c>
      <c r="X62" s="494">
        <f>IF(MONTH(X56)=12,DATE(YEAR(X56)+1,1,1),DATE(YEAR(X56),MONTH(X56)+1,1))</f>
        <v>46113</v>
      </c>
      <c r="Y62" s="495"/>
      <c r="Z62" s="74">
        <f>AF61+1</f>
        <v>46131</v>
      </c>
      <c r="AA62" s="74">
        <f t="shared" si="92"/>
        <v>46132</v>
      </c>
      <c r="AB62" s="74">
        <f t="shared" si="92"/>
        <v>46133</v>
      </c>
      <c r="AC62" s="74">
        <f t="shared" si="92"/>
        <v>46134</v>
      </c>
      <c r="AD62" s="74">
        <f t="shared" si="92"/>
        <v>46135</v>
      </c>
      <c r="AE62" s="74">
        <f t="shared" si="92"/>
        <v>46136</v>
      </c>
      <c r="AF62" s="75">
        <f t="shared" si="92"/>
        <v>46137</v>
      </c>
      <c r="AG62" s="494">
        <f>IF(MONTH(AG56)=12,DATE(YEAR(AG56)+1,1,1),DATE(YEAR(AG56),MONTH(AG56)+1,1))</f>
        <v>46296</v>
      </c>
      <c r="AH62" s="495"/>
      <c r="AI62" s="74">
        <f>AO61+1</f>
        <v>46313</v>
      </c>
      <c r="AJ62" s="74">
        <f t="shared" si="93"/>
        <v>46314</v>
      </c>
      <c r="AK62" s="74">
        <f t="shared" si="93"/>
        <v>46315</v>
      </c>
      <c r="AL62" s="74">
        <f t="shared" si="93"/>
        <v>46316</v>
      </c>
      <c r="AM62" s="74">
        <f t="shared" si="93"/>
        <v>46317</v>
      </c>
      <c r="AN62" s="74">
        <f t="shared" si="93"/>
        <v>46318</v>
      </c>
      <c r="AO62" s="75">
        <f t="shared" si="93"/>
        <v>46319</v>
      </c>
      <c r="AR62" s="494">
        <f>IF(MONTH(AR56)=12,DATE(YEAR(AR56)+1,1,1),DATE(YEAR(AR56),MONTH(AR56)+1,1))</f>
        <v>46113</v>
      </c>
      <c r="AS62" s="495"/>
      <c r="AT62" s="74">
        <f>AZ61+1</f>
        <v>46131</v>
      </c>
      <c r="AU62" s="74">
        <f t="shared" si="94"/>
        <v>46132</v>
      </c>
      <c r="AV62" s="74">
        <f t="shared" si="94"/>
        <v>46133</v>
      </c>
      <c r="AW62" s="74">
        <f t="shared" si="94"/>
        <v>46134</v>
      </c>
      <c r="AX62" s="74">
        <f t="shared" si="94"/>
        <v>46135</v>
      </c>
      <c r="AY62" s="74">
        <f t="shared" si="94"/>
        <v>46136</v>
      </c>
      <c r="AZ62" s="75">
        <f t="shared" si="94"/>
        <v>46137</v>
      </c>
      <c r="BA62" s="494">
        <f>IF(MONTH(BA56)=12,DATE(YEAR(BA56)+1,1,1),DATE(YEAR(BA56),MONTH(BA56)+1,1))</f>
        <v>46296</v>
      </c>
      <c r="BB62" s="495"/>
      <c r="BC62" s="74">
        <f>BI61+1</f>
        <v>46313</v>
      </c>
      <c r="BD62" s="74">
        <f t="shared" si="95"/>
        <v>46314</v>
      </c>
      <c r="BE62" s="74">
        <f t="shared" si="95"/>
        <v>46315</v>
      </c>
      <c r="BF62" s="74">
        <f t="shared" si="95"/>
        <v>46316</v>
      </c>
      <c r="BG62" s="74">
        <f t="shared" si="95"/>
        <v>46317</v>
      </c>
      <c r="BH62" s="74">
        <f t="shared" si="95"/>
        <v>46318</v>
      </c>
      <c r="BI62" s="75">
        <f t="shared" si="95"/>
        <v>46319</v>
      </c>
      <c r="BL62" s="494">
        <f>IF(MONTH(BL56)=12,DATE(YEAR(BL56)+1,1,1),DATE(YEAR(BL56),MONTH(BL56)+1,1))</f>
        <v>46113</v>
      </c>
      <c r="BM62" s="495"/>
      <c r="BN62" s="74">
        <f>BT61+1</f>
        <v>46131</v>
      </c>
      <c r="BO62" s="74">
        <f t="shared" si="96"/>
        <v>46132</v>
      </c>
      <c r="BP62" s="74">
        <f t="shared" si="96"/>
        <v>46133</v>
      </c>
      <c r="BQ62" s="74">
        <f t="shared" si="96"/>
        <v>46134</v>
      </c>
      <c r="BR62" s="74">
        <f t="shared" si="96"/>
        <v>46135</v>
      </c>
      <c r="BS62" s="74">
        <f t="shared" si="96"/>
        <v>46136</v>
      </c>
      <c r="BT62" s="75">
        <f t="shared" si="96"/>
        <v>46137</v>
      </c>
      <c r="BU62" s="494">
        <f>IF(MONTH(BU56)=12,DATE(YEAR(BU56)+1,1,1),DATE(YEAR(BU56),MONTH(BU56)+1,1))</f>
        <v>46296</v>
      </c>
      <c r="BV62" s="495"/>
      <c r="BW62" s="74">
        <f>CC61+1</f>
        <v>46313</v>
      </c>
      <c r="BX62" s="74">
        <f t="shared" si="97"/>
        <v>46314</v>
      </c>
      <c r="BY62" s="74">
        <f t="shared" si="97"/>
        <v>46315</v>
      </c>
      <c r="BZ62" s="74">
        <f t="shared" si="97"/>
        <v>46316</v>
      </c>
      <c r="CA62" s="74">
        <f t="shared" si="97"/>
        <v>46317</v>
      </c>
      <c r="CB62" s="74">
        <f t="shared" si="97"/>
        <v>46318</v>
      </c>
      <c r="CC62" s="75">
        <f t="shared" si="97"/>
        <v>46319</v>
      </c>
      <c r="CF62" s="494">
        <f>IF(MONTH(CF56)=12,DATE(YEAR(CF56)+1,1,1),DATE(YEAR(CF56),MONTH(CF56)+1,1))</f>
        <v>46113</v>
      </c>
      <c r="CG62" s="495"/>
      <c r="CH62" s="74">
        <f>CN61+1</f>
        <v>46131</v>
      </c>
      <c r="CI62" s="74">
        <f t="shared" si="98"/>
        <v>46132</v>
      </c>
      <c r="CJ62" s="74">
        <f t="shared" si="98"/>
        <v>46133</v>
      </c>
      <c r="CK62" s="74">
        <f t="shared" si="98"/>
        <v>46134</v>
      </c>
      <c r="CL62" s="74">
        <f t="shared" si="98"/>
        <v>46135</v>
      </c>
      <c r="CM62" s="74">
        <f t="shared" si="98"/>
        <v>46136</v>
      </c>
      <c r="CN62" s="75">
        <f t="shared" si="98"/>
        <v>46137</v>
      </c>
      <c r="CO62" s="494">
        <f>IF(MONTH(CO56)=12,DATE(YEAR(CO56)+1,1,1),DATE(YEAR(CO56),MONTH(CO56)+1,1))</f>
        <v>46296</v>
      </c>
      <c r="CP62" s="495"/>
      <c r="CQ62" s="74">
        <f>CW61+1</f>
        <v>46313</v>
      </c>
      <c r="CR62" s="74">
        <f t="shared" si="99"/>
        <v>46314</v>
      </c>
      <c r="CS62" s="74">
        <f t="shared" si="99"/>
        <v>46315</v>
      </c>
      <c r="CT62" s="74">
        <f t="shared" si="99"/>
        <v>46316</v>
      </c>
      <c r="CU62" s="74">
        <f t="shared" si="99"/>
        <v>46317</v>
      </c>
      <c r="CV62" s="74">
        <f t="shared" si="99"/>
        <v>46318</v>
      </c>
      <c r="CW62" s="75">
        <f t="shared" si="99"/>
        <v>46319</v>
      </c>
    </row>
    <row r="63" spans="4:101" ht="8.25" customHeight="1">
      <c r="D63" s="502" t="str">
        <f>IF(D62&gt;=43586,"R"&amp;(YEAR(D62)-2018),"")</f>
        <v>R8</v>
      </c>
      <c r="E63" s="503"/>
      <c r="F63" s="74">
        <f>IF(DAY(L62)+1&gt;IF(MONTH(D62)=12,31,DATE(YEAR(D62),MONTH(D62)+1,1)-D62),"",L62+1)</f>
        <v>46138</v>
      </c>
      <c r="G63" s="74">
        <f>IF(F63="","",IF(DAY(F63)+1&gt;IF(MONTH(D62)=12,31,DATE(YEAR(D62),MONTH(D62)+1,1)-D62),"",F63+1))</f>
        <v>46139</v>
      </c>
      <c r="H63" s="74">
        <f>IF(G63="","",IF(DAY(G63)+1&gt;IF(MONTH(D62)=12,31,DATE(YEAR(D62),MONTH(D62)+1,1)-D62),"",G63+1))</f>
        <v>46140</v>
      </c>
      <c r="I63" s="74">
        <f>IF(H63="","",IF(DAY(H63)+1&gt;IF(MONTH(D62)=12,31,DATE(YEAR(D62),MONTH(D62)+1,1)-D62),"",H63+1))</f>
        <v>46141</v>
      </c>
      <c r="J63" s="74">
        <f>IF(I63="","",IF(DAY(I63)+1&gt;IF(MONTH(D62)=12,31,DATE(YEAR(D62),MONTH(D62)+1,1)-D62),"",I63+1))</f>
        <v>46142</v>
      </c>
      <c r="K63" s="74" t="str">
        <f>IF(J63="","",IF(DAY(J63)+1&gt;IF(MONTH(D62)=12,31,DATE(YEAR(D62),MONTH(D62)+1,1)-D62),"",J63+1))</f>
        <v/>
      </c>
      <c r="L63" s="75" t="str">
        <f>IF(K63="","",IF(DAY(K63)+1&gt;IF(MONTH(D62)=12,31,DATE(YEAR(D62),MONTH(D62)+1,1)-D62),"",K63+1))</f>
        <v/>
      </c>
      <c r="M63" s="502" t="str">
        <f>IF(M62&gt;=43586,"R"&amp;(YEAR(M62)-2018),"")</f>
        <v>R8</v>
      </c>
      <c r="N63" s="503"/>
      <c r="O63" s="74">
        <f>IF(DAY(U62)+1&gt;IF(MONTH(M62)=12,31,DATE(YEAR(M62),MONTH(M62)+1,1)-M62),"",U62+1)</f>
        <v>46320</v>
      </c>
      <c r="P63" s="74">
        <f>IF(O63="","",IF(DAY(O63)+1&gt;IF(MONTH(M62)=12,31,DATE(YEAR(M62),MONTH(M62)+1,1)-M62),"",O63+1))</f>
        <v>46321</v>
      </c>
      <c r="Q63" s="74">
        <f>IF(P63="","",IF(DAY(P63)+1&gt;IF(MONTH(M62)=12,31,DATE(YEAR(M62),MONTH(M62)+1,1)-M62),"",P63+1))</f>
        <v>46322</v>
      </c>
      <c r="R63" s="74">
        <f>IF(Q63="","",IF(DAY(Q63)+1&gt;IF(MONTH(M62)=12,31,DATE(YEAR(M62),MONTH(M62)+1,1)-M62),"",Q63+1))</f>
        <v>46323</v>
      </c>
      <c r="S63" s="74">
        <f>IF(R63="","",IF(DAY(R63)+1&gt;IF(MONTH(M62)=12,31,DATE(YEAR(M62),MONTH(M62)+1,1)-M62),"",R63+1))</f>
        <v>46324</v>
      </c>
      <c r="T63" s="74">
        <f>IF(S63="","",IF(DAY(S63)+1&gt;IF(MONTH(M62)=12,31,DATE(YEAR(M62),MONTH(M62)+1,1)-M62),"",S63+1))</f>
        <v>46325</v>
      </c>
      <c r="U63" s="75">
        <f>IF(T63="","",IF(DAY(T63)+1&gt;IF(MONTH(M62)=12,31,DATE(YEAR(M62),MONTH(M62)+1,1)-M62),"",T63+1))</f>
        <v>46326</v>
      </c>
      <c r="X63" s="502" t="str">
        <f>IF(X62&gt;=43586,"R"&amp;(YEAR(X62)-2018),"")</f>
        <v>R8</v>
      </c>
      <c r="Y63" s="503"/>
      <c r="Z63" s="74">
        <f>IF(DAY(AF62)+1&gt;IF(MONTH(X62)=12,31,DATE(YEAR(X62),MONTH(X62)+1,1)-X62),"",AF62+1)</f>
        <v>46138</v>
      </c>
      <c r="AA63" s="74">
        <f>IF(Z63="","",IF(DAY(Z63)+1&gt;IF(MONTH(X62)=12,31,DATE(YEAR(X62),MONTH(X62)+1,1)-X62),"",Z63+1))</f>
        <v>46139</v>
      </c>
      <c r="AB63" s="74">
        <f>IF(AA63="","",IF(DAY(AA63)+1&gt;IF(MONTH(X62)=12,31,DATE(YEAR(X62),MONTH(X62)+1,1)-X62),"",AA63+1))</f>
        <v>46140</v>
      </c>
      <c r="AC63" s="74">
        <f>IF(AB63="","",IF(DAY(AB63)+1&gt;IF(MONTH(X62)=12,31,DATE(YEAR(X62),MONTH(X62)+1,1)-X62),"",AB63+1))</f>
        <v>46141</v>
      </c>
      <c r="AD63" s="74">
        <f>IF(AC63="","",IF(DAY(AC63)+1&gt;IF(MONTH(X62)=12,31,DATE(YEAR(X62),MONTH(X62)+1,1)-X62),"",AC63+1))</f>
        <v>46142</v>
      </c>
      <c r="AE63" s="74" t="str">
        <f>IF(AD63="","",IF(DAY(AD63)+1&gt;IF(MONTH(X62)=12,31,DATE(YEAR(X62),MONTH(X62)+1,1)-X62),"",AD63+1))</f>
        <v/>
      </c>
      <c r="AF63" s="75" t="str">
        <f>IF(AE63="","",IF(DAY(AE63)+1&gt;IF(MONTH(X62)=12,31,DATE(YEAR(X62),MONTH(X62)+1,1)-X62),"",AE63+1))</f>
        <v/>
      </c>
      <c r="AG63" s="502" t="str">
        <f>IF(AG62&gt;=43586,"R"&amp;(YEAR(AG62)-2018),"")</f>
        <v>R8</v>
      </c>
      <c r="AH63" s="503"/>
      <c r="AI63" s="74">
        <f>IF(DAY(AO62)+1&gt;IF(MONTH(AG62)=12,31,DATE(YEAR(AG62),MONTH(AG62)+1,1)-AG62),"",AO62+1)</f>
        <v>46320</v>
      </c>
      <c r="AJ63" s="74">
        <f>IF(AI63="","",IF(DAY(AI63)+1&gt;IF(MONTH(AG62)=12,31,DATE(YEAR(AG62),MONTH(AG62)+1,1)-AG62),"",AI63+1))</f>
        <v>46321</v>
      </c>
      <c r="AK63" s="74">
        <f>IF(AJ63="","",IF(DAY(AJ63)+1&gt;IF(MONTH(AG62)=12,31,DATE(YEAR(AG62),MONTH(AG62)+1,1)-AG62),"",AJ63+1))</f>
        <v>46322</v>
      </c>
      <c r="AL63" s="74">
        <f>IF(AK63="","",IF(DAY(AK63)+1&gt;IF(MONTH(AG62)=12,31,DATE(YEAR(AG62),MONTH(AG62)+1,1)-AG62),"",AK63+1))</f>
        <v>46323</v>
      </c>
      <c r="AM63" s="74">
        <f>IF(AL63="","",IF(DAY(AL63)+1&gt;IF(MONTH(AG62)=12,31,DATE(YEAR(AG62),MONTH(AG62)+1,1)-AG62),"",AL63+1))</f>
        <v>46324</v>
      </c>
      <c r="AN63" s="74">
        <f>IF(AM63="","",IF(DAY(AM63)+1&gt;IF(MONTH(AG62)=12,31,DATE(YEAR(AG62),MONTH(AG62)+1,1)-AG62),"",AM63+1))</f>
        <v>46325</v>
      </c>
      <c r="AO63" s="75">
        <f>IF(AN63="","",IF(DAY(AN63)+1&gt;IF(MONTH(AG62)=12,31,DATE(YEAR(AG62),MONTH(AG62)+1,1)-AG62),"",AN63+1))</f>
        <v>46326</v>
      </c>
      <c r="AR63" s="502" t="str">
        <f>IF(AR62&gt;=43586,"R"&amp;(YEAR(AR62)-2018),"")</f>
        <v>R8</v>
      </c>
      <c r="AS63" s="503"/>
      <c r="AT63" s="74">
        <f>IF(DAY(AZ62)+1&gt;IF(MONTH(AR62)=12,31,DATE(YEAR(AR62),MONTH(AR62)+1,1)-AR62),"",AZ62+1)</f>
        <v>46138</v>
      </c>
      <c r="AU63" s="74">
        <f>IF(AT63="","",IF(DAY(AT63)+1&gt;IF(MONTH(AR62)=12,31,DATE(YEAR(AR62),MONTH(AR62)+1,1)-AR62),"",AT63+1))</f>
        <v>46139</v>
      </c>
      <c r="AV63" s="74">
        <f>IF(AU63="","",IF(DAY(AU63)+1&gt;IF(MONTH(AR62)=12,31,DATE(YEAR(AR62),MONTH(AR62)+1,1)-AR62),"",AU63+1))</f>
        <v>46140</v>
      </c>
      <c r="AW63" s="74">
        <f>IF(AV63="","",IF(DAY(AV63)+1&gt;IF(MONTH(AR62)=12,31,DATE(YEAR(AR62),MONTH(AR62)+1,1)-AR62),"",AV63+1))</f>
        <v>46141</v>
      </c>
      <c r="AX63" s="74">
        <f>IF(AW63="","",IF(DAY(AW63)+1&gt;IF(MONTH(AR62)=12,31,DATE(YEAR(AR62),MONTH(AR62)+1,1)-AR62),"",AW63+1))</f>
        <v>46142</v>
      </c>
      <c r="AY63" s="74" t="str">
        <f>IF(AX63="","",IF(DAY(AX63)+1&gt;IF(MONTH(AR62)=12,31,DATE(YEAR(AR62),MONTH(AR62)+1,1)-AR62),"",AX63+1))</f>
        <v/>
      </c>
      <c r="AZ63" s="75" t="str">
        <f>IF(AY63="","",IF(DAY(AY63)+1&gt;IF(MONTH(AR62)=12,31,DATE(YEAR(AR62),MONTH(AR62)+1,1)-AR62),"",AY63+1))</f>
        <v/>
      </c>
      <c r="BA63" s="502" t="str">
        <f>IF(BA62&gt;=43586,"R"&amp;(YEAR(BA62)-2018),"")</f>
        <v>R8</v>
      </c>
      <c r="BB63" s="503"/>
      <c r="BC63" s="74">
        <f>IF(DAY(BI62)+1&gt;IF(MONTH(BA62)=12,31,DATE(YEAR(BA62),MONTH(BA62)+1,1)-BA62),"",BI62+1)</f>
        <v>46320</v>
      </c>
      <c r="BD63" s="74">
        <f>IF(BC63="","",IF(DAY(BC63)+1&gt;IF(MONTH(BA62)=12,31,DATE(YEAR(BA62),MONTH(BA62)+1,1)-BA62),"",BC63+1))</f>
        <v>46321</v>
      </c>
      <c r="BE63" s="74">
        <f>IF(BD63="","",IF(DAY(BD63)+1&gt;IF(MONTH(BA62)=12,31,DATE(YEAR(BA62),MONTH(BA62)+1,1)-BA62),"",BD63+1))</f>
        <v>46322</v>
      </c>
      <c r="BF63" s="74">
        <f>IF(BE63="","",IF(DAY(BE63)+1&gt;IF(MONTH(BA62)=12,31,DATE(YEAR(BA62),MONTH(BA62)+1,1)-BA62),"",BE63+1))</f>
        <v>46323</v>
      </c>
      <c r="BG63" s="74">
        <f>IF(BF63="","",IF(DAY(BF63)+1&gt;IF(MONTH(BA62)=12,31,DATE(YEAR(BA62),MONTH(BA62)+1,1)-BA62),"",BF63+1))</f>
        <v>46324</v>
      </c>
      <c r="BH63" s="74">
        <f>IF(BG63="","",IF(DAY(BG63)+1&gt;IF(MONTH(BA62)=12,31,DATE(YEAR(BA62),MONTH(BA62)+1,1)-BA62),"",BG63+1))</f>
        <v>46325</v>
      </c>
      <c r="BI63" s="75">
        <f>IF(BH63="","",IF(DAY(BH63)+1&gt;IF(MONTH(BA62)=12,31,DATE(YEAR(BA62),MONTH(BA62)+1,1)-BA62),"",BH63+1))</f>
        <v>46326</v>
      </c>
      <c r="BL63" s="502" t="str">
        <f>IF(BL62&gt;=43586,"R"&amp;(YEAR(BL62)-2018),"")</f>
        <v>R8</v>
      </c>
      <c r="BM63" s="503"/>
      <c r="BN63" s="74">
        <f>IF(DAY(BT62)+1&gt;IF(MONTH(BL62)=12,31,DATE(YEAR(BL62),MONTH(BL62)+1,1)-BL62),"",BT62+1)</f>
        <v>46138</v>
      </c>
      <c r="BO63" s="74">
        <f>IF(BN63="","",IF(DAY(BN63)+1&gt;IF(MONTH(BL62)=12,31,DATE(YEAR(BL62),MONTH(BL62)+1,1)-BL62),"",BN63+1))</f>
        <v>46139</v>
      </c>
      <c r="BP63" s="74">
        <f>IF(BO63="","",IF(DAY(BO63)+1&gt;IF(MONTH(BL62)=12,31,DATE(YEAR(BL62),MONTH(BL62)+1,1)-BL62),"",BO63+1))</f>
        <v>46140</v>
      </c>
      <c r="BQ63" s="74">
        <f>IF(BP63="","",IF(DAY(BP63)+1&gt;IF(MONTH(BL62)=12,31,DATE(YEAR(BL62),MONTH(BL62)+1,1)-BL62),"",BP63+1))</f>
        <v>46141</v>
      </c>
      <c r="BR63" s="74">
        <f>IF(BQ63="","",IF(DAY(BQ63)+1&gt;IF(MONTH(BL62)=12,31,DATE(YEAR(BL62),MONTH(BL62)+1,1)-BL62),"",BQ63+1))</f>
        <v>46142</v>
      </c>
      <c r="BS63" s="74" t="str">
        <f>IF(BR63="","",IF(DAY(BR63)+1&gt;IF(MONTH(BL62)=12,31,DATE(YEAR(BL62),MONTH(BL62)+1,1)-BL62),"",BR63+1))</f>
        <v/>
      </c>
      <c r="BT63" s="75" t="str">
        <f>IF(BS63="","",IF(DAY(BS63)+1&gt;IF(MONTH(BL62)=12,31,DATE(YEAR(BL62),MONTH(BL62)+1,1)-BL62),"",BS63+1))</f>
        <v/>
      </c>
      <c r="BU63" s="502" t="str">
        <f>IF(BU62&gt;=43586,"R"&amp;(YEAR(BU62)-2018),"")</f>
        <v>R8</v>
      </c>
      <c r="BV63" s="503"/>
      <c r="BW63" s="74">
        <f>IF(DAY(CC62)+1&gt;IF(MONTH(BU62)=12,31,DATE(YEAR(BU62),MONTH(BU62)+1,1)-BU62),"",CC62+1)</f>
        <v>46320</v>
      </c>
      <c r="BX63" s="74">
        <f>IF(BW63="","",IF(DAY(BW63)+1&gt;IF(MONTH(BU62)=12,31,DATE(YEAR(BU62),MONTH(BU62)+1,1)-BU62),"",BW63+1))</f>
        <v>46321</v>
      </c>
      <c r="BY63" s="74">
        <f>IF(BX63="","",IF(DAY(BX63)+1&gt;IF(MONTH(BU62)=12,31,DATE(YEAR(BU62),MONTH(BU62)+1,1)-BU62),"",BX63+1))</f>
        <v>46322</v>
      </c>
      <c r="BZ63" s="74">
        <f>IF(BY63="","",IF(DAY(BY63)+1&gt;IF(MONTH(BU62)=12,31,DATE(YEAR(BU62),MONTH(BU62)+1,1)-BU62),"",BY63+1))</f>
        <v>46323</v>
      </c>
      <c r="CA63" s="74">
        <f>IF(BZ63="","",IF(DAY(BZ63)+1&gt;IF(MONTH(BU62)=12,31,DATE(YEAR(BU62),MONTH(BU62)+1,1)-BU62),"",BZ63+1))</f>
        <v>46324</v>
      </c>
      <c r="CB63" s="74">
        <f>IF(CA63="","",IF(DAY(CA63)+1&gt;IF(MONTH(BU62)=12,31,DATE(YEAR(BU62),MONTH(BU62)+1,1)-BU62),"",CA63+1))</f>
        <v>46325</v>
      </c>
      <c r="CC63" s="75">
        <f>IF(CB63="","",IF(DAY(CB63)+1&gt;IF(MONTH(BU62)=12,31,DATE(YEAR(BU62),MONTH(BU62)+1,1)-BU62),"",CB63+1))</f>
        <v>46326</v>
      </c>
      <c r="CF63" s="502" t="str">
        <f>IF(CF62&gt;=43586,"R"&amp;(YEAR(CF62)-2018),"")</f>
        <v>R8</v>
      </c>
      <c r="CG63" s="503"/>
      <c r="CH63" s="74">
        <f>IF(DAY(CN62)+1&gt;IF(MONTH(CF62)=12,31,DATE(YEAR(CF62),MONTH(CF62)+1,1)-CF62),"",CN62+1)</f>
        <v>46138</v>
      </c>
      <c r="CI63" s="74">
        <f>IF(CH63="","",IF(DAY(CH63)+1&gt;IF(MONTH(CF62)=12,31,DATE(YEAR(CF62),MONTH(CF62)+1,1)-CF62),"",CH63+1))</f>
        <v>46139</v>
      </c>
      <c r="CJ63" s="74">
        <f>IF(CI63="","",IF(DAY(CI63)+1&gt;IF(MONTH(CF62)=12,31,DATE(YEAR(CF62),MONTH(CF62)+1,1)-CF62),"",CI63+1))</f>
        <v>46140</v>
      </c>
      <c r="CK63" s="74">
        <f>IF(CJ63="","",IF(DAY(CJ63)+1&gt;IF(MONTH(CF62)=12,31,DATE(YEAR(CF62),MONTH(CF62)+1,1)-CF62),"",CJ63+1))</f>
        <v>46141</v>
      </c>
      <c r="CL63" s="74">
        <f>IF(CK63="","",IF(DAY(CK63)+1&gt;IF(MONTH(CF62)=12,31,DATE(YEAR(CF62),MONTH(CF62)+1,1)-CF62),"",CK63+1))</f>
        <v>46142</v>
      </c>
      <c r="CM63" s="74" t="str">
        <f>IF(CL63="","",IF(DAY(CL63)+1&gt;IF(MONTH(CF62)=12,31,DATE(YEAR(CF62),MONTH(CF62)+1,1)-CF62),"",CL63+1))</f>
        <v/>
      </c>
      <c r="CN63" s="75" t="str">
        <f>IF(CM63="","",IF(DAY(CM63)+1&gt;IF(MONTH(CF62)=12,31,DATE(YEAR(CF62),MONTH(CF62)+1,1)-CF62),"",CM63+1))</f>
        <v/>
      </c>
      <c r="CO63" s="502" t="str">
        <f>IF(CO62&gt;=43586,"R"&amp;(YEAR(CO62)-2018),"")</f>
        <v>R8</v>
      </c>
      <c r="CP63" s="503"/>
      <c r="CQ63" s="74">
        <f>IF(DAY(CW62)+1&gt;IF(MONTH(CO62)=12,31,DATE(YEAR(CO62),MONTH(CO62)+1,1)-CO62),"",CW62+1)</f>
        <v>46320</v>
      </c>
      <c r="CR63" s="74">
        <f>IF(CQ63="","",IF(DAY(CQ63)+1&gt;IF(MONTH(CO62)=12,31,DATE(YEAR(CO62),MONTH(CO62)+1,1)-CO62),"",CQ63+1))</f>
        <v>46321</v>
      </c>
      <c r="CS63" s="74">
        <f>IF(CR63="","",IF(DAY(CR63)+1&gt;IF(MONTH(CO62)=12,31,DATE(YEAR(CO62),MONTH(CO62)+1,1)-CO62),"",CR63+1))</f>
        <v>46322</v>
      </c>
      <c r="CT63" s="74">
        <f>IF(CS63="","",IF(DAY(CS63)+1&gt;IF(MONTH(CO62)=12,31,DATE(YEAR(CO62),MONTH(CO62)+1,1)-CO62),"",CS63+1))</f>
        <v>46323</v>
      </c>
      <c r="CU63" s="74">
        <f>IF(CT63="","",IF(DAY(CT63)+1&gt;IF(MONTH(CO62)=12,31,DATE(YEAR(CO62),MONTH(CO62)+1,1)-CO62),"",CT63+1))</f>
        <v>46324</v>
      </c>
      <c r="CV63" s="74">
        <f>IF(CU63="","",IF(DAY(CU63)+1&gt;IF(MONTH(CO62)=12,31,DATE(YEAR(CO62),MONTH(CO62)+1,1)-CO62),"",CU63+1))</f>
        <v>46325</v>
      </c>
      <c r="CW63" s="75">
        <f>IF(CV63="","",IF(DAY(CV63)+1&gt;IF(MONTH(CO62)=12,31,DATE(YEAR(CO62),MONTH(CO62)+1,1)-CO62),"",CV63+1))</f>
        <v>46326</v>
      </c>
    </row>
    <row r="64" spans="4:101" ht="8.25" customHeight="1">
      <c r="D64" s="496" t="str">
        <f>IF(DAY(F64)&lt;=29,"",MONTH(F64)&amp;"月")</f>
        <v/>
      </c>
      <c r="E64" s="497"/>
      <c r="F64" s="72">
        <f>IF(WEEKDAY(D67)=1,D67,(IF(WEEKDAY(D67)=2,D67-1,(IF(WEEKDAY(D67)=3,D67-2,(IF(WEEKDAY(D67)=4,D67-3,(IF(WEEKDAY(D67)=5,D67-4,IF(WEEKDAY(D67)=6,D67-5,D67-6))))))))))</f>
        <v>46138</v>
      </c>
      <c r="G64" s="72">
        <f t="shared" ref="G64:L67" si="100">F64+1</f>
        <v>46139</v>
      </c>
      <c r="H64" s="72">
        <f t="shared" si="100"/>
        <v>46140</v>
      </c>
      <c r="I64" s="72">
        <f t="shared" si="100"/>
        <v>46141</v>
      </c>
      <c r="J64" s="72">
        <f t="shared" si="100"/>
        <v>46142</v>
      </c>
      <c r="K64" s="72">
        <f t="shared" si="100"/>
        <v>46143</v>
      </c>
      <c r="L64" s="73">
        <f t="shared" si="100"/>
        <v>46144</v>
      </c>
      <c r="M64" s="496" t="str">
        <f>IF(DAY(O64)&lt;=29,"",MONTH(O64)&amp;"月")</f>
        <v/>
      </c>
      <c r="N64" s="497"/>
      <c r="O64" s="72">
        <f>IF(WEEKDAY(M67)=1,M67,(IF(WEEKDAY(M67)=2,M67-1,(IF(WEEKDAY(M67)=3,M67-2,(IF(WEEKDAY(M67)=4,M67-3,(IF(WEEKDAY(M67)=5,M67-4,IF(WEEKDAY(M67)=6,M67-5,M67-6))))))))))</f>
        <v>46327</v>
      </c>
      <c r="P64" s="72">
        <f t="shared" ref="P64:U67" si="101">O64+1</f>
        <v>46328</v>
      </c>
      <c r="Q64" s="72">
        <f t="shared" si="101"/>
        <v>46329</v>
      </c>
      <c r="R64" s="72">
        <f t="shared" si="101"/>
        <v>46330</v>
      </c>
      <c r="S64" s="72">
        <f t="shared" si="101"/>
        <v>46331</v>
      </c>
      <c r="T64" s="72">
        <f t="shared" si="101"/>
        <v>46332</v>
      </c>
      <c r="U64" s="73">
        <f t="shared" si="101"/>
        <v>46333</v>
      </c>
      <c r="X64" s="496" t="str">
        <f>IF(DAY(Z64)&lt;=29,"",MONTH(Z64)&amp;"月")</f>
        <v/>
      </c>
      <c r="Y64" s="497"/>
      <c r="Z64" s="72">
        <f>IF(WEEKDAY(X67)=1,X67,(IF(WEEKDAY(X67)=2,X67-1,(IF(WEEKDAY(X67)=3,X67-2,(IF(WEEKDAY(X67)=4,X67-3,(IF(WEEKDAY(X67)=5,X67-4,IF(WEEKDAY(X67)=6,X67-5,X67-6))))))))))</f>
        <v>46138</v>
      </c>
      <c r="AA64" s="72">
        <f t="shared" ref="AA64:AF67" si="102">Z64+1</f>
        <v>46139</v>
      </c>
      <c r="AB64" s="72">
        <f t="shared" si="102"/>
        <v>46140</v>
      </c>
      <c r="AC64" s="72">
        <f t="shared" si="102"/>
        <v>46141</v>
      </c>
      <c r="AD64" s="72">
        <f t="shared" si="102"/>
        <v>46142</v>
      </c>
      <c r="AE64" s="72">
        <f t="shared" si="102"/>
        <v>46143</v>
      </c>
      <c r="AF64" s="73">
        <f t="shared" si="102"/>
        <v>46144</v>
      </c>
      <c r="AG64" s="496" t="str">
        <f>IF(DAY(AI64)&lt;=29,"",MONTH(AI64)&amp;"月")</f>
        <v/>
      </c>
      <c r="AH64" s="497"/>
      <c r="AI64" s="72">
        <f>IF(WEEKDAY(AG67)=1,AG67,(IF(WEEKDAY(AG67)=2,AG67-1,(IF(WEEKDAY(AG67)=3,AG67-2,(IF(WEEKDAY(AG67)=4,AG67-3,(IF(WEEKDAY(AG67)=5,AG67-4,IF(WEEKDAY(AG67)=6,AG67-5,AG67-6))))))))))</f>
        <v>46327</v>
      </c>
      <c r="AJ64" s="72">
        <f t="shared" ref="AJ64:AO67" si="103">AI64+1</f>
        <v>46328</v>
      </c>
      <c r="AK64" s="72">
        <f t="shared" si="103"/>
        <v>46329</v>
      </c>
      <c r="AL64" s="72">
        <f t="shared" si="103"/>
        <v>46330</v>
      </c>
      <c r="AM64" s="72">
        <f t="shared" si="103"/>
        <v>46331</v>
      </c>
      <c r="AN64" s="72">
        <f t="shared" si="103"/>
        <v>46332</v>
      </c>
      <c r="AO64" s="73">
        <f t="shared" si="103"/>
        <v>46333</v>
      </c>
      <c r="AR64" s="496" t="str">
        <f>IF(DAY(AT64)&lt;=29,"",MONTH(AT64)&amp;"月")</f>
        <v/>
      </c>
      <c r="AS64" s="497"/>
      <c r="AT64" s="72">
        <f>IF(WEEKDAY(AR67)=1,AR67,(IF(WEEKDAY(AR67)=2,AR67-1,(IF(WEEKDAY(AR67)=3,AR67-2,(IF(WEEKDAY(AR67)=4,AR67-3,(IF(WEEKDAY(AR67)=5,AR67-4,IF(WEEKDAY(AR67)=6,AR67-5,AR67-6))))))))))</f>
        <v>46138</v>
      </c>
      <c r="AU64" s="72">
        <f t="shared" ref="AU64:AZ67" si="104">AT64+1</f>
        <v>46139</v>
      </c>
      <c r="AV64" s="72">
        <f t="shared" si="104"/>
        <v>46140</v>
      </c>
      <c r="AW64" s="72">
        <f t="shared" si="104"/>
        <v>46141</v>
      </c>
      <c r="AX64" s="72">
        <f t="shared" si="104"/>
        <v>46142</v>
      </c>
      <c r="AY64" s="72">
        <f t="shared" si="104"/>
        <v>46143</v>
      </c>
      <c r="AZ64" s="73">
        <f t="shared" si="104"/>
        <v>46144</v>
      </c>
      <c r="BA64" s="496" t="str">
        <f>IF(DAY(BC64)&lt;=29,"",MONTH(BC64)&amp;"月")</f>
        <v/>
      </c>
      <c r="BB64" s="497"/>
      <c r="BC64" s="72">
        <f>IF(WEEKDAY(BA67)=1,BA67,(IF(WEEKDAY(BA67)=2,BA67-1,(IF(WEEKDAY(BA67)=3,BA67-2,(IF(WEEKDAY(BA67)=4,BA67-3,(IF(WEEKDAY(BA67)=5,BA67-4,IF(WEEKDAY(BA67)=6,BA67-5,BA67-6))))))))))</f>
        <v>46327</v>
      </c>
      <c r="BD64" s="72">
        <f t="shared" ref="BD64:BI67" si="105">BC64+1</f>
        <v>46328</v>
      </c>
      <c r="BE64" s="72">
        <f t="shared" si="105"/>
        <v>46329</v>
      </c>
      <c r="BF64" s="72">
        <f t="shared" si="105"/>
        <v>46330</v>
      </c>
      <c r="BG64" s="72">
        <f t="shared" si="105"/>
        <v>46331</v>
      </c>
      <c r="BH64" s="72">
        <f t="shared" si="105"/>
        <v>46332</v>
      </c>
      <c r="BI64" s="73">
        <f t="shared" si="105"/>
        <v>46333</v>
      </c>
      <c r="BL64" s="496" t="str">
        <f>IF(DAY(BN64)&lt;=29,"",MONTH(BN64)&amp;"月")</f>
        <v/>
      </c>
      <c r="BM64" s="497"/>
      <c r="BN64" s="72">
        <f>IF(WEEKDAY(BL67)=1,BL67,(IF(WEEKDAY(BL67)=2,BL67-1,(IF(WEEKDAY(BL67)=3,BL67-2,(IF(WEEKDAY(BL67)=4,BL67-3,(IF(WEEKDAY(BL67)=5,BL67-4,IF(WEEKDAY(BL67)=6,BL67-5,BL67-6))))))))))</f>
        <v>46138</v>
      </c>
      <c r="BO64" s="72">
        <f t="shared" ref="BO64:BT67" si="106">BN64+1</f>
        <v>46139</v>
      </c>
      <c r="BP64" s="72">
        <f t="shared" si="106"/>
        <v>46140</v>
      </c>
      <c r="BQ64" s="72">
        <f t="shared" si="106"/>
        <v>46141</v>
      </c>
      <c r="BR64" s="72">
        <f t="shared" si="106"/>
        <v>46142</v>
      </c>
      <c r="BS64" s="72">
        <f t="shared" si="106"/>
        <v>46143</v>
      </c>
      <c r="BT64" s="73">
        <f t="shared" si="106"/>
        <v>46144</v>
      </c>
      <c r="BU64" s="496" t="str">
        <f>IF(DAY(BW64)&lt;=29,"",MONTH(BW64)&amp;"月")</f>
        <v/>
      </c>
      <c r="BV64" s="497"/>
      <c r="BW64" s="72">
        <f>IF(WEEKDAY(BU67)=1,BU67,(IF(WEEKDAY(BU67)=2,BU67-1,(IF(WEEKDAY(BU67)=3,BU67-2,(IF(WEEKDAY(BU67)=4,BU67-3,(IF(WEEKDAY(BU67)=5,BU67-4,IF(WEEKDAY(BU67)=6,BU67-5,BU67-6))))))))))</f>
        <v>46327</v>
      </c>
      <c r="BX64" s="72">
        <f t="shared" ref="BX64:CC67" si="107">BW64+1</f>
        <v>46328</v>
      </c>
      <c r="BY64" s="72">
        <f t="shared" si="107"/>
        <v>46329</v>
      </c>
      <c r="BZ64" s="72">
        <f t="shared" si="107"/>
        <v>46330</v>
      </c>
      <c r="CA64" s="72">
        <f t="shared" si="107"/>
        <v>46331</v>
      </c>
      <c r="CB64" s="72">
        <f t="shared" si="107"/>
        <v>46332</v>
      </c>
      <c r="CC64" s="73">
        <f t="shared" si="107"/>
        <v>46333</v>
      </c>
      <c r="CF64" s="496" t="str">
        <f>IF(DAY(CH64)&lt;=29,"",MONTH(CH64)&amp;"月")</f>
        <v/>
      </c>
      <c r="CG64" s="497"/>
      <c r="CH64" s="72">
        <f>IF(WEEKDAY(CF67)=1,CF67,(IF(WEEKDAY(CF67)=2,CF67-1,(IF(WEEKDAY(CF67)=3,CF67-2,(IF(WEEKDAY(CF67)=4,CF67-3,(IF(WEEKDAY(CF67)=5,CF67-4,IF(WEEKDAY(CF67)=6,CF67-5,CF67-6))))))))))</f>
        <v>46138</v>
      </c>
      <c r="CI64" s="72">
        <f t="shared" ref="CI64:CN67" si="108">CH64+1</f>
        <v>46139</v>
      </c>
      <c r="CJ64" s="72">
        <f t="shared" si="108"/>
        <v>46140</v>
      </c>
      <c r="CK64" s="72">
        <f t="shared" si="108"/>
        <v>46141</v>
      </c>
      <c r="CL64" s="72">
        <f t="shared" si="108"/>
        <v>46142</v>
      </c>
      <c r="CM64" s="72">
        <f t="shared" si="108"/>
        <v>46143</v>
      </c>
      <c r="CN64" s="73">
        <f t="shared" si="108"/>
        <v>46144</v>
      </c>
      <c r="CO64" s="496" t="str">
        <f>IF(DAY(CQ64)&lt;=29,"",MONTH(CQ64)&amp;"月")</f>
        <v/>
      </c>
      <c r="CP64" s="497"/>
      <c r="CQ64" s="72">
        <f>IF(WEEKDAY(CO67)=1,CO67,(IF(WEEKDAY(CO67)=2,CO67-1,(IF(WEEKDAY(CO67)=3,CO67-2,(IF(WEEKDAY(CO67)=4,CO67-3,(IF(WEEKDAY(CO67)=5,CO67-4,IF(WEEKDAY(CO67)=6,CO67-5,CO67-6))))))))))</f>
        <v>46327</v>
      </c>
      <c r="CR64" s="72">
        <f t="shared" ref="CR64:CW67" si="109">CQ64+1</f>
        <v>46328</v>
      </c>
      <c r="CS64" s="72">
        <f t="shared" si="109"/>
        <v>46329</v>
      </c>
      <c r="CT64" s="72">
        <f t="shared" si="109"/>
        <v>46330</v>
      </c>
      <c r="CU64" s="72">
        <f t="shared" si="109"/>
        <v>46331</v>
      </c>
      <c r="CV64" s="72">
        <f t="shared" si="109"/>
        <v>46332</v>
      </c>
      <c r="CW64" s="73">
        <f t="shared" si="109"/>
        <v>46333</v>
      </c>
    </row>
    <row r="65" spans="2:103" ht="6.75" customHeight="1">
      <c r="D65" s="498">
        <f>D67</f>
        <v>46143</v>
      </c>
      <c r="E65" s="499"/>
      <c r="F65" s="74">
        <f>L64+1</f>
        <v>46145</v>
      </c>
      <c r="G65" s="74">
        <f t="shared" si="100"/>
        <v>46146</v>
      </c>
      <c r="H65" s="74">
        <f t="shared" si="100"/>
        <v>46147</v>
      </c>
      <c r="I65" s="74">
        <f t="shared" si="100"/>
        <v>46148</v>
      </c>
      <c r="J65" s="74">
        <f t="shared" si="100"/>
        <v>46149</v>
      </c>
      <c r="K65" s="74">
        <f t="shared" si="100"/>
        <v>46150</v>
      </c>
      <c r="L65" s="75">
        <f t="shared" si="100"/>
        <v>46151</v>
      </c>
      <c r="M65" s="500">
        <f>M67</f>
        <v>46327</v>
      </c>
      <c r="N65" s="501"/>
      <c r="O65" s="74">
        <f>U64+1</f>
        <v>46334</v>
      </c>
      <c r="P65" s="74">
        <f t="shared" si="101"/>
        <v>46335</v>
      </c>
      <c r="Q65" s="74">
        <f t="shared" si="101"/>
        <v>46336</v>
      </c>
      <c r="R65" s="74">
        <f t="shared" si="101"/>
        <v>46337</v>
      </c>
      <c r="S65" s="74">
        <f t="shared" si="101"/>
        <v>46338</v>
      </c>
      <c r="T65" s="74">
        <f t="shared" si="101"/>
        <v>46339</v>
      </c>
      <c r="U65" s="75">
        <f t="shared" si="101"/>
        <v>46340</v>
      </c>
      <c r="X65" s="498">
        <f>X67</f>
        <v>46143</v>
      </c>
      <c r="Y65" s="499"/>
      <c r="Z65" s="74">
        <f>AF64+1</f>
        <v>46145</v>
      </c>
      <c r="AA65" s="74">
        <f t="shared" si="102"/>
        <v>46146</v>
      </c>
      <c r="AB65" s="74">
        <f t="shared" si="102"/>
        <v>46147</v>
      </c>
      <c r="AC65" s="74">
        <f t="shared" si="102"/>
        <v>46148</v>
      </c>
      <c r="AD65" s="74">
        <f t="shared" si="102"/>
        <v>46149</v>
      </c>
      <c r="AE65" s="74">
        <f t="shared" si="102"/>
        <v>46150</v>
      </c>
      <c r="AF65" s="75">
        <f t="shared" si="102"/>
        <v>46151</v>
      </c>
      <c r="AG65" s="500">
        <f>AG67</f>
        <v>46327</v>
      </c>
      <c r="AH65" s="501"/>
      <c r="AI65" s="74">
        <f>AO64+1</f>
        <v>46334</v>
      </c>
      <c r="AJ65" s="74">
        <f t="shared" si="103"/>
        <v>46335</v>
      </c>
      <c r="AK65" s="74">
        <f t="shared" si="103"/>
        <v>46336</v>
      </c>
      <c r="AL65" s="74">
        <f t="shared" si="103"/>
        <v>46337</v>
      </c>
      <c r="AM65" s="74">
        <f t="shared" si="103"/>
        <v>46338</v>
      </c>
      <c r="AN65" s="74">
        <f t="shared" si="103"/>
        <v>46339</v>
      </c>
      <c r="AO65" s="75">
        <f t="shared" si="103"/>
        <v>46340</v>
      </c>
      <c r="AR65" s="498">
        <f>AR67</f>
        <v>46143</v>
      </c>
      <c r="AS65" s="499"/>
      <c r="AT65" s="74">
        <f>AZ64+1</f>
        <v>46145</v>
      </c>
      <c r="AU65" s="74">
        <f t="shared" si="104"/>
        <v>46146</v>
      </c>
      <c r="AV65" s="74">
        <f t="shared" si="104"/>
        <v>46147</v>
      </c>
      <c r="AW65" s="74">
        <f t="shared" si="104"/>
        <v>46148</v>
      </c>
      <c r="AX65" s="74">
        <f t="shared" si="104"/>
        <v>46149</v>
      </c>
      <c r="AY65" s="74">
        <f t="shared" si="104"/>
        <v>46150</v>
      </c>
      <c r="AZ65" s="75">
        <f t="shared" si="104"/>
        <v>46151</v>
      </c>
      <c r="BA65" s="500">
        <f>BA67</f>
        <v>46327</v>
      </c>
      <c r="BB65" s="501"/>
      <c r="BC65" s="74">
        <f>BI64+1</f>
        <v>46334</v>
      </c>
      <c r="BD65" s="74">
        <f t="shared" si="105"/>
        <v>46335</v>
      </c>
      <c r="BE65" s="74">
        <f t="shared" si="105"/>
        <v>46336</v>
      </c>
      <c r="BF65" s="74">
        <f t="shared" si="105"/>
        <v>46337</v>
      </c>
      <c r="BG65" s="74">
        <f t="shared" si="105"/>
        <v>46338</v>
      </c>
      <c r="BH65" s="74">
        <f t="shared" si="105"/>
        <v>46339</v>
      </c>
      <c r="BI65" s="75">
        <f t="shared" si="105"/>
        <v>46340</v>
      </c>
      <c r="BL65" s="498">
        <f>BL67</f>
        <v>46143</v>
      </c>
      <c r="BM65" s="499"/>
      <c r="BN65" s="74">
        <f>BT64+1</f>
        <v>46145</v>
      </c>
      <c r="BO65" s="74">
        <f t="shared" si="106"/>
        <v>46146</v>
      </c>
      <c r="BP65" s="74">
        <f t="shared" si="106"/>
        <v>46147</v>
      </c>
      <c r="BQ65" s="74">
        <f t="shared" si="106"/>
        <v>46148</v>
      </c>
      <c r="BR65" s="74">
        <f t="shared" si="106"/>
        <v>46149</v>
      </c>
      <c r="BS65" s="74">
        <f t="shared" si="106"/>
        <v>46150</v>
      </c>
      <c r="BT65" s="75">
        <f t="shared" si="106"/>
        <v>46151</v>
      </c>
      <c r="BU65" s="500">
        <f>BU67</f>
        <v>46327</v>
      </c>
      <c r="BV65" s="501"/>
      <c r="BW65" s="74">
        <f>CC64+1</f>
        <v>46334</v>
      </c>
      <c r="BX65" s="74">
        <f t="shared" si="107"/>
        <v>46335</v>
      </c>
      <c r="BY65" s="74">
        <f t="shared" si="107"/>
        <v>46336</v>
      </c>
      <c r="BZ65" s="74">
        <f t="shared" si="107"/>
        <v>46337</v>
      </c>
      <c r="CA65" s="74">
        <f t="shared" si="107"/>
        <v>46338</v>
      </c>
      <c r="CB65" s="74">
        <f t="shared" si="107"/>
        <v>46339</v>
      </c>
      <c r="CC65" s="75">
        <f t="shared" si="107"/>
        <v>46340</v>
      </c>
      <c r="CF65" s="498">
        <f>CF67</f>
        <v>46143</v>
      </c>
      <c r="CG65" s="499"/>
      <c r="CH65" s="74">
        <f>CN64+1</f>
        <v>46145</v>
      </c>
      <c r="CI65" s="74">
        <f t="shared" si="108"/>
        <v>46146</v>
      </c>
      <c r="CJ65" s="74">
        <f t="shared" si="108"/>
        <v>46147</v>
      </c>
      <c r="CK65" s="74">
        <f t="shared" si="108"/>
        <v>46148</v>
      </c>
      <c r="CL65" s="74">
        <f t="shared" si="108"/>
        <v>46149</v>
      </c>
      <c r="CM65" s="74">
        <f t="shared" si="108"/>
        <v>46150</v>
      </c>
      <c r="CN65" s="75">
        <f t="shared" si="108"/>
        <v>46151</v>
      </c>
      <c r="CO65" s="500">
        <f>CO67</f>
        <v>46327</v>
      </c>
      <c r="CP65" s="501"/>
      <c r="CQ65" s="74">
        <f>CW64+1</f>
        <v>46334</v>
      </c>
      <c r="CR65" s="74">
        <f t="shared" si="109"/>
        <v>46335</v>
      </c>
      <c r="CS65" s="74">
        <f t="shared" si="109"/>
        <v>46336</v>
      </c>
      <c r="CT65" s="74">
        <f t="shared" si="109"/>
        <v>46337</v>
      </c>
      <c r="CU65" s="74">
        <f t="shared" si="109"/>
        <v>46338</v>
      </c>
      <c r="CV65" s="74">
        <f t="shared" si="109"/>
        <v>46339</v>
      </c>
      <c r="CW65" s="75">
        <f t="shared" si="109"/>
        <v>46340</v>
      </c>
    </row>
    <row r="66" spans="2:103" ht="7.5" customHeight="1">
      <c r="D66" s="498"/>
      <c r="E66" s="499"/>
      <c r="F66" s="74">
        <f>L65+1</f>
        <v>46152</v>
      </c>
      <c r="G66" s="74">
        <f t="shared" si="100"/>
        <v>46153</v>
      </c>
      <c r="H66" s="74">
        <f t="shared" si="100"/>
        <v>46154</v>
      </c>
      <c r="I66" s="74">
        <f t="shared" si="100"/>
        <v>46155</v>
      </c>
      <c r="J66" s="74">
        <f t="shared" si="100"/>
        <v>46156</v>
      </c>
      <c r="K66" s="74">
        <f t="shared" si="100"/>
        <v>46157</v>
      </c>
      <c r="L66" s="75">
        <f t="shared" si="100"/>
        <v>46158</v>
      </c>
      <c r="M66" s="500"/>
      <c r="N66" s="501"/>
      <c r="O66" s="74">
        <f>U65+1</f>
        <v>46341</v>
      </c>
      <c r="P66" s="74">
        <f t="shared" si="101"/>
        <v>46342</v>
      </c>
      <c r="Q66" s="74">
        <f t="shared" si="101"/>
        <v>46343</v>
      </c>
      <c r="R66" s="74">
        <f t="shared" si="101"/>
        <v>46344</v>
      </c>
      <c r="S66" s="74">
        <f t="shared" si="101"/>
        <v>46345</v>
      </c>
      <c r="T66" s="74">
        <f t="shared" si="101"/>
        <v>46346</v>
      </c>
      <c r="U66" s="75">
        <f t="shared" si="101"/>
        <v>46347</v>
      </c>
      <c r="X66" s="498"/>
      <c r="Y66" s="499"/>
      <c r="Z66" s="74">
        <f>AF65+1</f>
        <v>46152</v>
      </c>
      <c r="AA66" s="74">
        <f t="shared" si="102"/>
        <v>46153</v>
      </c>
      <c r="AB66" s="74">
        <f t="shared" si="102"/>
        <v>46154</v>
      </c>
      <c r="AC66" s="74">
        <f t="shared" si="102"/>
        <v>46155</v>
      </c>
      <c r="AD66" s="74">
        <f t="shared" si="102"/>
        <v>46156</v>
      </c>
      <c r="AE66" s="74">
        <f t="shared" si="102"/>
        <v>46157</v>
      </c>
      <c r="AF66" s="75">
        <f t="shared" si="102"/>
        <v>46158</v>
      </c>
      <c r="AG66" s="500"/>
      <c r="AH66" s="501"/>
      <c r="AI66" s="74">
        <f>AO65+1</f>
        <v>46341</v>
      </c>
      <c r="AJ66" s="74">
        <f t="shared" si="103"/>
        <v>46342</v>
      </c>
      <c r="AK66" s="74">
        <f t="shared" si="103"/>
        <v>46343</v>
      </c>
      <c r="AL66" s="74">
        <f t="shared" si="103"/>
        <v>46344</v>
      </c>
      <c r="AM66" s="74">
        <f t="shared" si="103"/>
        <v>46345</v>
      </c>
      <c r="AN66" s="74">
        <f t="shared" si="103"/>
        <v>46346</v>
      </c>
      <c r="AO66" s="75">
        <f t="shared" si="103"/>
        <v>46347</v>
      </c>
      <c r="AR66" s="498"/>
      <c r="AS66" s="499"/>
      <c r="AT66" s="74">
        <f>AZ65+1</f>
        <v>46152</v>
      </c>
      <c r="AU66" s="74">
        <f t="shared" si="104"/>
        <v>46153</v>
      </c>
      <c r="AV66" s="74">
        <f t="shared" si="104"/>
        <v>46154</v>
      </c>
      <c r="AW66" s="74">
        <f t="shared" si="104"/>
        <v>46155</v>
      </c>
      <c r="AX66" s="74">
        <f t="shared" si="104"/>
        <v>46156</v>
      </c>
      <c r="AY66" s="74">
        <f t="shared" si="104"/>
        <v>46157</v>
      </c>
      <c r="AZ66" s="75">
        <f t="shared" si="104"/>
        <v>46158</v>
      </c>
      <c r="BA66" s="500"/>
      <c r="BB66" s="501"/>
      <c r="BC66" s="74">
        <f>BI65+1</f>
        <v>46341</v>
      </c>
      <c r="BD66" s="74">
        <f t="shared" si="105"/>
        <v>46342</v>
      </c>
      <c r="BE66" s="74">
        <f t="shared" si="105"/>
        <v>46343</v>
      </c>
      <c r="BF66" s="74">
        <f t="shared" si="105"/>
        <v>46344</v>
      </c>
      <c r="BG66" s="74">
        <f t="shared" si="105"/>
        <v>46345</v>
      </c>
      <c r="BH66" s="74">
        <f t="shared" si="105"/>
        <v>46346</v>
      </c>
      <c r="BI66" s="75">
        <f t="shared" si="105"/>
        <v>46347</v>
      </c>
      <c r="BL66" s="498"/>
      <c r="BM66" s="499"/>
      <c r="BN66" s="74">
        <f>BT65+1</f>
        <v>46152</v>
      </c>
      <c r="BO66" s="74">
        <f t="shared" si="106"/>
        <v>46153</v>
      </c>
      <c r="BP66" s="74">
        <f t="shared" si="106"/>
        <v>46154</v>
      </c>
      <c r="BQ66" s="74">
        <f t="shared" si="106"/>
        <v>46155</v>
      </c>
      <c r="BR66" s="74">
        <f t="shared" si="106"/>
        <v>46156</v>
      </c>
      <c r="BS66" s="74">
        <f t="shared" si="106"/>
        <v>46157</v>
      </c>
      <c r="BT66" s="75">
        <f t="shared" si="106"/>
        <v>46158</v>
      </c>
      <c r="BU66" s="500"/>
      <c r="BV66" s="501"/>
      <c r="BW66" s="74">
        <f>CC65+1</f>
        <v>46341</v>
      </c>
      <c r="BX66" s="74">
        <f t="shared" si="107"/>
        <v>46342</v>
      </c>
      <c r="BY66" s="74">
        <f t="shared" si="107"/>
        <v>46343</v>
      </c>
      <c r="BZ66" s="74">
        <f t="shared" si="107"/>
        <v>46344</v>
      </c>
      <c r="CA66" s="74">
        <f t="shared" si="107"/>
        <v>46345</v>
      </c>
      <c r="CB66" s="74">
        <f t="shared" si="107"/>
        <v>46346</v>
      </c>
      <c r="CC66" s="75">
        <f t="shared" si="107"/>
        <v>46347</v>
      </c>
      <c r="CF66" s="498"/>
      <c r="CG66" s="499"/>
      <c r="CH66" s="74">
        <f>CN65+1</f>
        <v>46152</v>
      </c>
      <c r="CI66" s="74">
        <f t="shared" si="108"/>
        <v>46153</v>
      </c>
      <c r="CJ66" s="74">
        <f t="shared" si="108"/>
        <v>46154</v>
      </c>
      <c r="CK66" s="74">
        <f t="shared" si="108"/>
        <v>46155</v>
      </c>
      <c r="CL66" s="74">
        <f t="shared" si="108"/>
        <v>46156</v>
      </c>
      <c r="CM66" s="74">
        <f t="shared" si="108"/>
        <v>46157</v>
      </c>
      <c r="CN66" s="75">
        <f t="shared" si="108"/>
        <v>46158</v>
      </c>
      <c r="CO66" s="500"/>
      <c r="CP66" s="501"/>
      <c r="CQ66" s="74">
        <f>CW65+1</f>
        <v>46341</v>
      </c>
      <c r="CR66" s="74">
        <f t="shared" si="109"/>
        <v>46342</v>
      </c>
      <c r="CS66" s="74">
        <f t="shared" si="109"/>
        <v>46343</v>
      </c>
      <c r="CT66" s="74">
        <f t="shared" si="109"/>
        <v>46344</v>
      </c>
      <c r="CU66" s="74">
        <f t="shared" si="109"/>
        <v>46345</v>
      </c>
      <c r="CV66" s="74">
        <f t="shared" si="109"/>
        <v>46346</v>
      </c>
      <c r="CW66" s="75">
        <f t="shared" si="109"/>
        <v>46347</v>
      </c>
    </row>
    <row r="67" spans="2:103" ht="6.75" customHeight="1">
      <c r="D67" s="494">
        <f>IF(MONTH(D62)=12,DATE(YEAR(D62)+1,1,1),DATE(YEAR(D62),MONTH(D62)+1,1))</f>
        <v>46143</v>
      </c>
      <c r="E67" s="495"/>
      <c r="F67" s="74">
        <f>L66+1</f>
        <v>46159</v>
      </c>
      <c r="G67" s="74">
        <f t="shared" si="100"/>
        <v>46160</v>
      </c>
      <c r="H67" s="74">
        <f t="shared" si="100"/>
        <v>46161</v>
      </c>
      <c r="I67" s="74">
        <f t="shared" si="100"/>
        <v>46162</v>
      </c>
      <c r="J67" s="74">
        <f t="shared" si="100"/>
        <v>46163</v>
      </c>
      <c r="K67" s="74">
        <f t="shared" si="100"/>
        <v>46164</v>
      </c>
      <c r="L67" s="75">
        <f t="shared" si="100"/>
        <v>46165</v>
      </c>
      <c r="M67" s="494">
        <f>IF(MONTH(M62)=12,DATE(YEAR(M62)+1,1,1),DATE(YEAR(M62),MONTH(M62)+1,1))</f>
        <v>46327</v>
      </c>
      <c r="N67" s="495"/>
      <c r="O67" s="74">
        <f>U66+1</f>
        <v>46348</v>
      </c>
      <c r="P67" s="74">
        <f t="shared" si="101"/>
        <v>46349</v>
      </c>
      <c r="Q67" s="74">
        <f t="shared" si="101"/>
        <v>46350</v>
      </c>
      <c r="R67" s="74">
        <f t="shared" si="101"/>
        <v>46351</v>
      </c>
      <c r="S67" s="74">
        <f t="shared" si="101"/>
        <v>46352</v>
      </c>
      <c r="T67" s="74">
        <f t="shared" si="101"/>
        <v>46353</v>
      </c>
      <c r="U67" s="75">
        <f t="shared" si="101"/>
        <v>46354</v>
      </c>
      <c r="X67" s="494">
        <f>IF(MONTH(X62)=12,DATE(YEAR(X62)+1,1,1),DATE(YEAR(X62),MONTH(X62)+1,1))</f>
        <v>46143</v>
      </c>
      <c r="Y67" s="495"/>
      <c r="Z67" s="74">
        <f>AF66+1</f>
        <v>46159</v>
      </c>
      <c r="AA67" s="74">
        <f t="shared" si="102"/>
        <v>46160</v>
      </c>
      <c r="AB67" s="74">
        <f t="shared" si="102"/>
        <v>46161</v>
      </c>
      <c r="AC67" s="74">
        <f t="shared" si="102"/>
        <v>46162</v>
      </c>
      <c r="AD67" s="74">
        <f t="shared" si="102"/>
        <v>46163</v>
      </c>
      <c r="AE67" s="74">
        <f t="shared" si="102"/>
        <v>46164</v>
      </c>
      <c r="AF67" s="75">
        <f t="shared" si="102"/>
        <v>46165</v>
      </c>
      <c r="AG67" s="494">
        <f>IF(MONTH(AG62)=12,DATE(YEAR(AG62)+1,1,1),DATE(YEAR(AG62),MONTH(AG62)+1,1))</f>
        <v>46327</v>
      </c>
      <c r="AH67" s="495"/>
      <c r="AI67" s="74">
        <f>AO66+1</f>
        <v>46348</v>
      </c>
      <c r="AJ67" s="74">
        <f t="shared" si="103"/>
        <v>46349</v>
      </c>
      <c r="AK67" s="74">
        <f t="shared" si="103"/>
        <v>46350</v>
      </c>
      <c r="AL67" s="74">
        <f t="shared" si="103"/>
        <v>46351</v>
      </c>
      <c r="AM67" s="74">
        <f t="shared" si="103"/>
        <v>46352</v>
      </c>
      <c r="AN67" s="74">
        <f t="shared" si="103"/>
        <v>46353</v>
      </c>
      <c r="AO67" s="75">
        <f t="shared" si="103"/>
        <v>46354</v>
      </c>
      <c r="AR67" s="494">
        <f>IF(MONTH(AR62)=12,DATE(YEAR(AR62)+1,1,1),DATE(YEAR(AR62),MONTH(AR62)+1,1))</f>
        <v>46143</v>
      </c>
      <c r="AS67" s="495"/>
      <c r="AT67" s="74">
        <f>AZ66+1</f>
        <v>46159</v>
      </c>
      <c r="AU67" s="74">
        <f t="shared" si="104"/>
        <v>46160</v>
      </c>
      <c r="AV67" s="74">
        <f t="shared" si="104"/>
        <v>46161</v>
      </c>
      <c r="AW67" s="74">
        <f t="shared" si="104"/>
        <v>46162</v>
      </c>
      <c r="AX67" s="74">
        <f t="shared" si="104"/>
        <v>46163</v>
      </c>
      <c r="AY67" s="74">
        <f t="shared" si="104"/>
        <v>46164</v>
      </c>
      <c r="AZ67" s="75">
        <f t="shared" si="104"/>
        <v>46165</v>
      </c>
      <c r="BA67" s="494">
        <f>IF(MONTH(BA62)=12,DATE(YEAR(BA62)+1,1,1),DATE(YEAR(BA62),MONTH(BA62)+1,1))</f>
        <v>46327</v>
      </c>
      <c r="BB67" s="495"/>
      <c r="BC67" s="74">
        <f>BI66+1</f>
        <v>46348</v>
      </c>
      <c r="BD67" s="74">
        <f t="shared" si="105"/>
        <v>46349</v>
      </c>
      <c r="BE67" s="74">
        <f t="shared" si="105"/>
        <v>46350</v>
      </c>
      <c r="BF67" s="74">
        <f t="shared" si="105"/>
        <v>46351</v>
      </c>
      <c r="BG67" s="74">
        <f t="shared" si="105"/>
        <v>46352</v>
      </c>
      <c r="BH67" s="74">
        <f t="shared" si="105"/>
        <v>46353</v>
      </c>
      <c r="BI67" s="75">
        <f t="shared" si="105"/>
        <v>46354</v>
      </c>
      <c r="BL67" s="494">
        <f>IF(MONTH(BL62)=12,DATE(YEAR(BL62)+1,1,1),DATE(YEAR(BL62),MONTH(BL62)+1,1))</f>
        <v>46143</v>
      </c>
      <c r="BM67" s="495"/>
      <c r="BN67" s="74">
        <f>BT66+1</f>
        <v>46159</v>
      </c>
      <c r="BO67" s="74">
        <f t="shared" si="106"/>
        <v>46160</v>
      </c>
      <c r="BP67" s="74">
        <f t="shared" si="106"/>
        <v>46161</v>
      </c>
      <c r="BQ67" s="74">
        <f t="shared" si="106"/>
        <v>46162</v>
      </c>
      <c r="BR67" s="74">
        <f t="shared" si="106"/>
        <v>46163</v>
      </c>
      <c r="BS67" s="74">
        <f t="shared" si="106"/>
        <v>46164</v>
      </c>
      <c r="BT67" s="75">
        <f t="shared" si="106"/>
        <v>46165</v>
      </c>
      <c r="BU67" s="494">
        <f>IF(MONTH(BU62)=12,DATE(YEAR(BU62)+1,1,1),DATE(YEAR(BU62),MONTH(BU62)+1,1))</f>
        <v>46327</v>
      </c>
      <c r="BV67" s="495"/>
      <c r="BW67" s="74">
        <f>CC66+1</f>
        <v>46348</v>
      </c>
      <c r="BX67" s="74">
        <f t="shared" si="107"/>
        <v>46349</v>
      </c>
      <c r="BY67" s="74">
        <f t="shared" si="107"/>
        <v>46350</v>
      </c>
      <c r="BZ67" s="74">
        <f t="shared" si="107"/>
        <v>46351</v>
      </c>
      <c r="CA67" s="74">
        <f t="shared" si="107"/>
        <v>46352</v>
      </c>
      <c r="CB67" s="74">
        <f t="shared" si="107"/>
        <v>46353</v>
      </c>
      <c r="CC67" s="75">
        <f t="shared" si="107"/>
        <v>46354</v>
      </c>
      <c r="CF67" s="494">
        <f>IF(MONTH(CF62)=12,DATE(YEAR(CF62)+1,1,1),DATE(YEAR(CF62),MONTH(CF62)+1,1))</f>
        <v>46143</v>
      </c>
      <c r="CG67" s="495"/>
      <c r="CH67" s="74">
        <f>CN66+1</f>
        <v>46159</v>
      </c>
      <c r="CI67" s="74">
        <f t="shared" si="108"/>
        <v>46160</v>
      </c>
      <c r="CJ67" s="74">
        <f t="shared" si="108"/>
        <v>46161</v>
      </c>
      <c r="CK67" s="74">
        <f t="shared" si="108"/>
        <v>46162</v>
      </c>
      <c r="CL67" s="74">
        <f t="shared" si="108"/>
        <v>46163</v>
      </c>
      <c r="CM67" s="74">
        <f t="shared" si="108"/>
        <v>46164</v>
      </c>
      <c r="CN67" s="75">
        <f t="shared" si="108"/>
        <v>46165</v>
      </c>
      <c r="CO67" s="494">
        <f>IF(MONTH(CO62)=12,DATE(YEAR(CO62)+1,1,1),DATE(YEAR(CO62),MONTH(CO62)+1,1))</f>
        <v>46327</v>
      </c>
      <c r="CP67" s="495"/>
      <c r="CQ67" s="74">
        <f>CW66+1</f>
        <v>46348</v>
      </c>
      <c r="CR67" s="74">
        <f t="shared" si="109"/>
        <v>46349</v>
      </c>
      <c r="CS67" s="74">
        <f t="shared" si="109"/>
        <v>46350</v>
      </c>
      <c r="CT67" s="74">
        <f t="shared" si="109"/>
        <v>46351</v>
      </c>
      <c r="CU67" s="74">
        <f t="shared" si="109"/>
        <v>46352</v>
      </c>
      <c r="CV67" s="74">
        <f t="shared" si="109"/>
        <v>46353</v>
      </c>
      <c r="CW67" s="75">
        <f t="shared" si="109"/>
        <v>46354</v>
      </c>
    </row>
    <row r="68" spans="2:103" ht="8.25" customHeight="1">
      <c r="D68" s="502" t="str">
        <f>IF(D67&gt;=43586,"R"&amp;(YEAR(D67)-2018),"")</f>
        <v>R8</v>
      </c>
      <c r="E68" s="503"/>
      <c r="F68" s="74">
        <f>IF(DAY(L67)+1&gt;IF(MONTH(D67)=12,31,DATE(YEAR(D67),MONTH(D67)+1,1)-D67),"",L67+1)</f>
        <v>46166</v>
      </c>
      <c r="G68" s="74">
        <f>IF(F68="","",IF(DAY(F68)+1&gt;IF(MONTH(D67)=12,31,DATE(YEAR(D67),MONTH(D67)+1,1)-D67),"",F68+1))</f>
        <v>46167</v>
      </c>
      <c r="H68" s="74">
        <f>IF(G68="","",IF(DAY(G68)+1&gt;IF(MONTH(D67)=12,31,DATE(YEAR(D67),MONTH(D67)+1,1)-D67),"",G68+1))</f>
        <v>46168</v>
      </c>
      <c r="I68" s="74">
        <f>IF(H68="","",IF(DAY(H68)+1&gt;IF(MONTH(D67)=12,31,DATE(YEAR(D67),MONTH(D67)+1,1)-D67),"",H68+1))</f>
        <v>46169</v>
      </c>
      <c r="J68" s="74">
        <f>IF(I68="","",IF(DAY(I68)+1&gt;IF(MONTH(D67)=12,31,DATE(YEAR(D67),MONTH(D67)+1,1)-D67),"",I68+1))</f>
        <v>46170</v>
      </c>
      <c r="K68" s="74">
        <f>IF(J68="","",IF(DAY(J68)+1&gt;IF(MONTH(D67)=12,31,DATE(YEAR(D67),MONTH(D67)+1,1)-D67),"",J68+1))</f>
        <v>46171</v>
      </c>
      <c r="L68" s="75">
        <f>IF(K68="","",IF(DAY(K68)+1&gt;IF(MONTH(D67)=12,31,DATE(YEAR(D67),MONTH(D67)+1,1)-D67),"",K68+1))</f>
        <v>46172</v>
      </c>
      <c r="M68" s="502" t="str">
        <f>IF(M67&gt;=43586,"R"&amp;(YEAR(M67)-2018),"")</f>
        <v>R8</v>
      </c>
      <c r="N68" s="503"/>
      <c r="O68" s="74">
        <f>IF(DAY(U67)+1&gt;IF(MONTH(M67)=12,31,DATE(YEAR(M67),MONTH(M67)+1,1)-M67),"",U67+1)</f>
        <v>46355</v>
      </c>
      <c r="P68" s="74">
        <f>IF(O68="","",IF(DAY(O68)+1&gt;IF(MONTH(M67)=12,31,DATE(YEAR(M67),MONTH(M67)+1,1)-M67),"",O68+1))</f>
        <v>46356</v>
      </c>
      <c r="Q68" s="74" t="str">
        <f>IF(P68="","",IF(DAY(P68)+1&gt;IF(MONTH(M67)=12,31,DATE(YEAR(M67),MONTH(M67)+1,1)-M67),"",P68+1))</f>
        <v/>
      </c>
      <c r="R68" s="74" t="str">
        <f>IF(Q68="","",IF(DAY(Q68)+1&gt;IF(MONTH(M67)=12,31,DATE(YEAR(M67),MONTH(M67)+1,1)-M67),"",Q68+1))</f>
        <v/>
      </c>
      <c r="S68" s="74" t="str">
        <f>IF(R68="","",IF(DAY(R68)+1&gt;IF(MONTH(M67)=12,31,DATE(YEAR(M67),MONTH(M67)+1,1)-M67),"",R68+1))</f>
        <v/>
      </c>
      <c r="T68" s="74" t="str">
        <f>IF(S68="","",IF(DAY(S68)+1&gt;IF(MONTH(M67)=12,31,DATE(YEAR(M67),MONTH(M67)+1,1)-M67),"",S68+1))</f>
        <v/>
      </c>
      <c r="U68" s="75" t="str">
        <f>IF(T68="","",IF(DAY(T68)+1&gt;IF(MONTH(M67)=12,31,DATE(YEAR(M67),MONTH(M67)+1,1)-M67),"",T68+1))</f>
        <v/>
      </c>
      <c r="X68" s="502" t="str">
        <f>IF(X67&gt;=43586,"R"&amp;(YEAR(X67)-2018),"")</f>
        <v>R8</v>
      </c>
      <c r="Y68" s="503"/>
      <c r="Z68" s="74">
        <f>IF(DAY(AF67)+1&gt;IF(MONTH(X67)=12,31,DATE(YEAR(X67),MONTH(X67)+1,1)-X67),"",AF67+1)</f>
        <v>46166</v>
      </c>
      <c r="AA68" s="74">
        <f>IF(Z68="","",IF(DAY(Z68)+1&gt;IF(MONTH(X67)=12,31,DATE(YEAR(X67),MONTH(X67)+1,1)-X67),"",Z68+1))</f>
        <v>46167</v>
      </c>
      <c r="AB68" s="74">
        <f>IF(AA68="","",IF(DAY(AA68)+1&gt;IF(MONTH(X67)=12,31,DATE(YEAR(X67),MONTH(X67)+1,1)-X67),"",AA68+1))</f>
        <v>46168</v>
      </c>
      <c r="AC68" s="74">
        <f>IF(AB68="","",IF(DAY(AB68)+1&gt;IF(MONTH(X67)=12,31,DATE(YEAR(X67),MONTH(X67)+1,1)-X67),"",AB68+1))</f>
        <v>46169</v>
      </c>
      <c r="AD68" s="74">
        <f>IF(AC68="","",IF(DAY(AC68)+1&gt;IF(MONTH(X67)=12,31,DATE(YEAR(X67),MONTH(X67)+1,1)-X67),"",AC68+1))</f>
        <v>46170</v>
      </c>
      <c r="AE68" s="74">
        <f>IF(AD68="","",IF(DAY(AD68)+1&gt;IF(MONTH(X67)=12,31,DATE(YEAR(X67),MONTH(X67)+1,1)-X67),"",AD68+1))</f>
        <v>46171</v>
      </c>
      <c r="AF68" s="75">
        <f>IF(AE68="","",IF(DAY(AE68)+1&gt;IF(MONTH(X67)=12,31,DATE(YEAR(X67),MONTH(X67)+1,1)-X67),"",AE68+1))</f>
        <v>46172</v>
      </c>
      <c r="AG68" s="502" t="str">
        <f>IF(AG67&gt;=43586,"R"&amp;(YEAR(AG67)-2018),"")</f>
        <v>R8</v>
      </c>
      <c r="AH68" s="503"/>
      <c r="AI68" s="74">
        <f>IF(DAY(AO67)+1&gt;IF(MONTH(AG67)=12,31,DATE(YEAR(AG67),MONTH(AG67)+1,1)-AG67),"",AO67+1)</f>
        <v>46355</v>
      </c>
      <c r="AJ68" s="74">
        <f>IF(AI68="","",IF(DAY(AI68)+1&gt;IF(MONTH(AG67)=12,31,DATE(YEAR(AG67),MONTH(AG67)+1,1)-AG67),"",AI68+1))</f>
        <v>46356</v>
      </c>
      <c r="AK68" s="74" t="str">
        <f>IF(AJ68="","",IF(DAY(AJ68)+1&gt;IF(MONTH(AG67)=12,31,DATE(YEAR(AG67),MONTH(AG67)+1,1)-AG67),"",AJ68+1))</f>
        <v/>
      </c>
      <c r="AL68" s="74" t="str">
        <f>IF(AK68="","",IF(DAY(AK68)+1&gt;IF(MONTH(AG67)=12,31,DATE(YEAR(AG67),MONTH(AG67)+1,1)-AG67),"",AK68+1))</f>
        <v/>
      </c>
      <c r="AM68" s="74" t="str">
        <f>IF(AL68="","",IF(DAY(AL68)+1&gt;IF(MONTH(AG67)=12,31,DATE(YEAR(AG67),MONTH(AG67)+1,1)-AG67),"",AL68+1))</f>
        <v/>
      </c>
      <c r="AN68" s="74" t="str">
        <f>IF(AM68="","",IF(DAY(AM68)+1&gt;IF(MONTH(AG67)=12,31,DATE(YEAR(AG67),MONTH(AG67)+1,1)-AG67),"",AM68+1))</f>
        <v/>
      </c>
      <c r="AO68" s="75" t="str">
        <f>IF(AN68="","",IF(DAY(AN68)+1&gt;IF(MONTH(AG67)=12,31,DATE(YEAR(AG67),MONTH(AG67)+1,1)-AG67),"",AN68+1))</f>
        <v/>
      </c>
      <c r="AR68" s="502" t="str">
        <f>IF(AR67&gt;=43586,"R"&amp;(YEAR(AR67)-2018),"")</f>
        <v>R8</v>
      </c>
      <c r="AS68" s="503"/>
      <c r="AT68" s="74">
        <f>IF(DAY(AZ67)+1&gt;IF(MONTH(AR67)=12,31,DATE(YEAR(AR67),MONTH(AR67)+1,1)-AR67),"",AZ67+1)</f>
        <v>46166</v>
      </c>
      <c r="AU68" s="74">
        <f>IF(AT68="","",IF(DAY(AT68)+1&gt;IF(MONTH(AR67)=12,31,DATE(YEAR(AR67),MONTH(AR67)+1,1)-AR67),"",AT68+1))</f>
        <v>46167</v>
      </c>
      <c r="AV68" s="74">
        <f>IF(AU68="","",IF(DAY(AU68)+1&gt;IF(MONTH(AR67)=12,31,DATE(YEAR(AR67),MONTH(AR67)+1,1)-AR67),"",AU68+1))</f>
        <v>46168</v>
      </c>
      <c r="AW68" s="74">
        <f>IF(AV68="","",IF(DAY(AV68)+1&gt;IF(MONTH(AR67)=12,31,DATE(YEAR(AR67),MONTH(AR67)+1,1)-AR67),"",AV68+1))</f>
        <v>46169</v>
      </c>
      <c r="AX68" s="74">
        <f>IF(AW68="","",IF(DAY(AW68)+1&gt;IF(MONTH(AR67)=12,31,DATE(YEAR(AR67),MONTH(AR67)+1,1)-AR67),"",AW68+1))</f>
        <v>46170</v>
      </c>
      <c r="AY68" s="74">
        <f>IF(AX68="","",IF(DAY(AX68)+1&gt;IF(MONTH(AR67)=12,31,DATE(YEAR(AR67),MONTH(AR67)+1,1)-AR67),"",AX68+1))</f>
        <v>46171</v>
      </c>
      <c r="AZ68" s="75">
        <f>IF(AY68="","",IF(DAY(AY68)+1&gt;IF(MONTH(AR67)=12,31,DATE(YEAR(AR67),MONTH(AR67)+1,1)-AR67),"",AY68+1))</f>
        <v>46172</v>
      </c>
      <c r="BA68" s="502" t="str">
        <f>IF(BA67&gt;=43586,"R"&amp;(YEAR(BA67)-2018),"")</f>
        <v>R8</v>
      </c>
      <c r="BB68" s="503"/>
      <c r="BC68" s="74">
        <f>IF(DAY(BI67)+1&gt;IF(MONTH(BA67)=12,31,DATE(YEAR(BA67),MONTH(BA67)+1,1)-BA67),"",BI67+1)</f>
        <v>46355</v>
      </c>
      <c r="BD68" s="74">
        <f>IF(BC68="","",IF(DAY(BC68)+1&gt;IF(MONTH(BA67)=12,31,DATE(YEAR(BA67),MONTH(BA67)+1,1)-BA67),"",BC68+1))</f>
        <v>46356</v>
      </c>
      <c r="BE68" s="74" t="str">
        <f>IF(BD68="","",IF(DAY(BD68)+1&gt;IF(MONTH(BA67)=12,31,DATE(YEAR(BA67),MONTH(BA67)+1,1)-BA67),"",BD68+1))</f>
        <v/>
      </c>
      <c r="BF68" s="74" t="str">
        <f>IF(BE68="","",IF(DAY(BE68)+1&gt;IF(MONTH(BA67)=12,31,DATE(YEAR(BA67),MONTH(BA67)+1,1)-BA67),"",BE68+1))</f>
        <v/>
      </c>
      <c r="BG68" s="74" t="str">
        <f>IF(BF68="","",IF(DAY(BF68)+1&gt;IF(MONTH(BA67)=12,31,DATE(YEAR(BA67),MONTH(BA67)+1,1)-BA67),"",BF68+1))</f>
        <v/>
      </c>
      <c r="BH68" s="74" t="str">
        <f>IF(BG68="","",IF(DAY(BG68)+1&gt;IF(MONTH(BA67)=12,31,DATE(YEAR(BA67),MONTH(BA67)+1,1)-BA67),"",BG68+1))</f>
        <v/>
      </c>
      <c r="BI68" s="75" t="str">
        <f>IF(BH68="","",IF(DAY(BH68)+1&gt;IF(MONTH(BA67)=12,31,DATE(YEAR(BA67),MONTH(BA67)+1,1)-BA67),"",BH68+1))</f>
        <v/>
      </c>
      <c r="BL68" s="502" t="str">
        <f>IF(BL67&gt;=43586,"R"&amp;(YEAR(BL67)-2018),"")</f>
        <v>R8</v>
      </c>
      <c r="BM68" s="503"/>
      <c r="BN68" s="74">
        <f>IF(DAY(BT67)+1&gt;IF(MONTH(BL67)=12,31,DATE(YEAR(BL67),MONTH(BL67)+1,1)-BL67),"",BT67+1)</f>
        <v>46166</v>
      </c>
      <c r="BO68" s="74">
        <f>IF(BN68="","",IF(DAY(BN68)+1&gt;IF(MONTH(BL67)=12,31,DATE(YEAR(BL67),MONTH(BL67)+1,1)-BL67),"",BN68+1))</f>
        <v>46167</v>
      </c>
      <c r="BP68" s="74">
        <f>IF(BO68="","",IF(DAY(BO68)+1&gt;IF(MONTH(BL67)=12,31,DATE(YEAR(BL67),MONTH(BL67)+1,1)-BL67),"",BO68+1))</f>
        <v>46168</v>
      </c>
      <c r="BQ68" s="74">
        <f>IF(BP68="","",IF(DAY(BP68)+1&gt;IF(MONTH(BL67)=12,31,DATE(YEAR(BL67),MONTH(BL67)+1,1)-BL67),"",BP68+1))</f>
        <v>46169</v>
      </c>
      <c r="BR68" s="74">
        <f>IF(BQ68="","",IF(DAY(BQ68)+1&gt;IF(MONTH(BL67)=12,31,DATE(YEAR(BL67),MONTH(BL67)+1,1)-BL67),"",BQ68+1))</f>
        <v>46170</v>
      </c>
      <c r="BS68" s="74">
        <f>IF(BR68="","",IF(DAY(BR68)+1&gt;IF(MONTH(BL67)=12,31,DATE(YEAR(BL67),MONTH(BL67)+1,1)-BL67),"",BR68+1))</f>
        <v>46171</v>
      </c>
      <c r="BT68" s="75">
        <f>IF(BS68="","",IF(DAY(BS68)+1&gt;IF(MONTH(BL67)=12,31,DATE(YEAR(BL67),MONTH(BL67)+1,1)-BL67),"",BS68+1))</f>
        <v>46172</v>
      </c>
      <c r="BU68" s="502" t="str">
        <f>IF(BU67&gt;=43586,"R"&amp;(YEAR(BU67)-2018),"")</f>
        <v>R8</v>
      </c>
      <c r="BV68" s="503"/>
      <c r="BW68" s="74">
        <f>IF(DAY(CC67)+1&gt;IF(MONTH(BU67)=12,31,DATE(YEAR(BU67),MONTH(BU67)+1,1)-BU67),"",CC67+1)</f>
        <v>46355</v>
      </c>
      <c r="BX68" s="74">
        <f>IF(BW68="","",IF(DAY(BW68)+1&gt;IF(MONTH(BU67)=12,31,DATE(YEAR(BU67),MONTH(BU67)+1,1)-BU67),"",BW68+1))</f>
        <v>46356</v>
      </c>
      <c r="BY68" s="74" t="str">
        <f>IF(BX68="","",IF(DAY(BX68)+1&gt;IF(MONTH(BU67)=12,31,DATE(YEAR(BU67),MONTH(BU67)+1,1)-BU67),"",BX68+1))</f>
        <v/>
      </c>
      <c r="BZ68" s="74" t="str">
        <f>IF(BY68="","",IF(DAY(BY68)+1&gt;IF(MONTH(BU67)=12,31,DATE(YEAR(BU67),MONTH(BU67)+1,1)-BU67),"",BY68+1))</f>
        <v/>
      </c>
      <c r="CA68" s="74" t="str">
        <f>IF(BZ68="","",IF(DAY(BZ68)+1&gt;IF(MONTH(BU67)=12,31,DATE(YEAR(BU67),MONTH(BU67)+1,1)-BU67),"",BZ68+1))</f>
        <v/>
      </c>
      <c r="CB68" s="74" t="str">
        <f>IF(CA68="","",IF(DAY(CA68)+1&gt;IF(MONTH(BU67)=12,31,DATE(YEAR(BU67),MONTH(BU67)+1,1)-BU67),"",CA68+1))</f>
        <v/>
      </c>
      <c r="CC68" s="75" t="str">
        <f>IF(CB68="","",IF(DAY(CB68)+1&gt;IF(MONTH(BU67)=12,31,DATE(YEAR(BU67),MONTH(BU67)+1,1)-BU67),"",CB68+1))</f>
        <v/>
      </c>
      <c r="CF68" s="502" t="str">
        <f>IF(CF67&gt;=43586,"R"&amp;(YEAR(CF67)-2018),"")</f>
        <v>R8</v>
      </c>
      <c r="CG68" s="503"/>
      <c r="CH68" s="74">
        <f>IF(DAY(CN67)+1&gt;IF(MONTH(CF67)=12,31,DATE(YEAR(CF67),MONTH(CF67)+1,1)-CF67),"",CN67+1)</f>
        <v>46166</v>
      </c>
      <c r="CI68" s="74">
        <f>IF(CH68="","",IF(DAY(CH68)+1&gt;IF(MONTH(CF67)=12,31,DATE(YEAR(CF67),MONTH(CF67)+1,1)-CF67),"",CH68+1))</f>
        <v>46167</v>
      </c>
      <c r="CJ68" s="74">
        <f>IF(CI68="","",IF(DAY(CI68)+1&gt;IF(MONTH(CF67)=12,31,DATE(YEAR(CF67),MONTH(CF67)+1,1)-CF67),"",CI68+1))</f>
        <v>46168</v>
      </c>
      <c r="CK68" s="74">
        <f>IF(CJ68="","",IF(DAY(CJ68)+1&gt;IF(MONTH(CF67)=12,31,DATE(YEAR(CF67),MONTH(CF67)+1,1)-CF67),"",CJ68+1))</f>
        <v>46169</v>
      </c>
      <c r="CL68" s="74">
        <f>IF(CK68="","",IF(DAY(CK68)+1&gt;IF(MONTH(CF67)=12,31,DATE(YEAR(CF67),MONTH(CF67)+1,1)-CF67),"",CK68+1))</f>
        <v>46170</v>
      </c>
      <c r="CM68" s="74">
        <f>IF(CL68="","",IF(DAY(CL68)+1&gt;IF(MONTH(CF67)=12,31,DATE(YEAR(CF67),MONTH(CF67)+1,1)-CF67),"",CL68+1))</f>
        <v>46171</v>
      </c>
      <c r="CN68" s="75">
        <f>IF(CM68="","",IF(DAY(CM68)+1&gt;IF(MONTH(CF67)=12,31,DATE(YEAR(CF67),MONTH(CF67)+1,1)-CF67),"",CM68+1))</f>
        <v>46172</v>
      </c>
      <c r="CO68" s="502" t="str">
        <f>IF(CO67&gt;=43586,"R"&amp;(YEAR(CO67)-2018),"")</f>
        <v>R8</v>
      </c>
      <c r="CP68" s="503"/>
      <c r="CQ68" s="74">
        <f>IF(DAY(CW67)+1&gt;IF(MONTH(CO67)=12,31,DATE(YEAR(CO67),MONTH(CO67)+1,1)-CO67),"",CW67+1)</f>
        <v>46355</v>
      </c>
      <c r="CR68" s="74">
        <f>IF(CQ68="","",IF(DAY(CQ68)+1&gt;IF(MONTH(CO67)=12,31,DATE(YEAR(CO67),MONTH(CO67)+1,1)-CO67),"",CQ68+1))</f>
        <v>46356</v>
      </c>
      <c r="CS68" s="74" t="str">
        <f>IF(CR68="","",IF(DAY(CR68)+1&gt;IF(MONTH(CO67)=12,31,DATE(YEAR(CO67),MONTH(CO67)+1,1)-CO67),"",CR68+1))</f>
        <v/>
      </c>
      <c r="CT68" s="74" t="str">
        <f>IF(CS68="","",IF(DAY(CS68)+1&gt;IF(MONTH(CO67)=12,31,DATE(YEAR(CO67),MONTH(CO67)+1,1)-CO67),"",CS68+1))</f>
        <v/>
      </c>
      <c r="CU68" s="74" t="str">
        <f>IF(CT68="","",IF(DAY(CT68)+1&gt;IF(MONTH(CO67)=12,31,DATE(YEAR(CO67),MONTH(CO67)+1,1)-CO67),"",CT68+1))</f>
        <v/>
      </c>
      <c r="CV68" s="74" t="str">
        <f>IF(CU68="","",IF(DAY(CU68)+1&gt;IF(MONTH(CO67)=12,31,DATE(YEAR(CO67),MONTH(CO67)+1,1)-CO67),"",CU68+1))</f>
        <v/>
      </c>
      <c r="CW68" s="75" t="str">
        <f>IF(CV68="","",IF(DAY(CV68)+1&gt;IF(MONTH(CO67)=12,31,DATE(YEAR(CO67),MONTH(CO67)+1,1)-CO67),"",CV68+1))</f>
        <v/>
      </c>
    </row>
    <row r="69" spans="2:103" ht="8.25" customHeight="1">
      <c r="D69" s="496" t="str">
        <f>IF(DAY(F69)&lt;=29,"",MONTH(F69)&amp;"月")</f>
        <v>5月</v>
      </c>
      <c r="E69" s="497"/>
      <c r="F69" s="72">
        <f>IF(WEEKDAY(D72)=1,D72,(IF(WEEKDAY(D72)=2,D72-1,(IF(WEEKDAY(D72)=3,D72-2,(IF(WEEKDAY(D72)=4,D72-3,(IF(WEEKDAY(D72)=5,D72-4,IF(WEEKDAY(D72)=6,D72-5,D72-6))))))))))</f>
        <v>46173</v>
      </c>
      <c r="G69" s="72">
        <f t="shared" ref="G69:L72" si="110">F69+1</f>
        <v>46174</v>
      </c>
      <c r="H69" s="72">
        <f t="shared" si="110"/>
        <v>46175</v>
      </c>
      <c r="I69" s="72">
        <f t="shared" si="110"/>
        <v>46176</v>
      </c>
      <c r="J69" s="72">
        <f t="shared" si="110"/>
        <v>46177</v>
      </c>
      <c r="K69" s="72">
        <f t="shared" si="110"/>
        <v>46178</v>
      </c>
      <c r="L69" s="73">
        <f t="shared" si="110"/>
        <v>46179</v>
      </c>
      <c r="M69" s="496" t="str">
        <f>IF(DAY(O69)&lt;=29,"",MONTH(O69)&amp;"月")</f>
        <v/>
      </c>
      <c r="N69" s="497"/>
      <c r="O69" s="72">
        <f>IF(WEEKDAY(M72)=1,M72,(IF(WEEKDAY(M72)=2,M72-1,(IF(WEEKDAY(M72)=3,M72-2,(IF(WEEKDAY(M72)=4,M72-3,(IF(WEEKDAY(M72)=5,M72-4,IF(WEEKDAY(M72)=6,M72-5,M72-6))))))))))</f>
        <v>46355</v>
      </c>
      <c r="P69" s="72">
        <f t="shared" ref="P69:U72" si="111">O69+1</f>
        <v>46356</v>
      </c>
      <c r="Q69" s="72">
        <f t="shared" si="111"/>
        <v>46357</v>
      </c>
      <c r="R69" s="72">
        <f t="shared" si="111"/>
        <v>46358</v>
      </c>
      <c r="S69" s="72">
        <f t="shared" si="111"/>
        <v>46359</v>
      </c>
      <c r="T69" s="72">
        <f t="shared" si="111"/>
        <v>46360</v>
      </c>
      <c r="U69" s="73">
        <f t="shared" si="111"/>
        <v>46361</v>
      </c>
      <c r="X69" s="496" t="str">
        <f>IF(DAY(Z69)&lt;=29,"",MONTH(Z69)&amp;"月")</f>
        <v>5月</v>
      </c>
      <c r="Y69" s="497"/>
      <c r="Z69" s="72">
        <f>IF(WEEKDAY(X72)=1,X72,(IF(WEEKDAY(X72)=2,X72-1,(IF(WEEKDAY(X72)=3,X72-2,(IF(WEEKDAY(X72)=4,X72-3,(IF(WEEKDAY(X72)=5,X72-4,IF(WEEKDAY(X72)=6,X72-5,X72-6))))))))))</f>
        <v>46173</v>
      </c>
      <c r="AA69" s="72">
        <f t="shared" ref="AA69:AF72" si="112">Z69+1</f>
        <v>46174</v>
      </c>
      <c r="AB69" s="72">
        <f t="shared" si="112"/>
        <v>46175</v>
      </c>
      <c r="AC69" s="72">
        <f t="shared" si="112"/>
        <v>46176</v>
      </c>
      <c r="AD69" s="72">
        <f t="shared" si="112"/>
        <v>46177</v>
      </c>
      <c r="AE69" s="72">
        <f t="shared" si="112"/>
        <v>46178</v>
      </c>
      <c r="AF69" s="73">
        <f t="shared" si="112"/>
        <v>46179</v>
      </c>
      <c r="AG69" s="496" t="str">
        <f>IF(DAY(AI69)&lt;=29,"",MONTH(AI69)&amp;"月")</f>
        <v/>
      </c>
      <c r="AH69" s="497"/>
      <c r="AI69" s="72">
        <f>IF(WEEKDAY(AG72)=1,AG72,(IF(WEEKDAY(AG72)=2,AG72-1,(IF(WEEKDAY(AG72)=3,AG72-2,(IF(WEEKDAY(AG72)=4,AG72-3,(IF(WEEKDAY(AG72)=5,AG72-4,IF(WEEKDAY(AG72)=6,AG72-5,AG72-6))))))))))</f>
        <v>46355</v>
      </c>
      <c r="AJ69" s="72">
        <f t="shared" ref="AJ69:AO72" si="113">AI69+1</f>
        <v>46356</v>
      </c>
      <c r="AK69" s="72">
        <f t="shared" si="113"/>
        <v>46357</v>
      </c>
      <c r="AL69" s="72">
        <f t="shared" si="113"/>
        <v>46358</v>
      </c>
      <c r="AM69" s="72">
        <f t="shared" si="113"/>
        <v>46359</v>
      </c>
      <c r="AN69" s="72">
        <f t="shared" si="113"/>
        <v>46360</v>
      </c>
      <c r="AO69" s="73">
        <f t="shared" si="113"/>
        <v>46361</v>
      </c>
      <c r="AR69" s="496" t="str">
        <f>IF(DAY(AT69)&lt;=29,"",MONTH(AT69)&amp;"月")</f>
        <v>5月</v>
      </c>
      <c r="AS69" s="497"/>
      <c r="AT69" s="72">
        <f>IF(WEEKDAY(AR72)=1,AR72,(IF(WEEKDAY(AR72)=2,AR72-1,(IF(WEEKDAY(AR72)=3,AR72-2,(IF(WEEKDAY(AR72)=4,AR72-3,(IF(WEEKDAY(AR72)=5,AR72-4,IF(WEEKDAY(AR72)=6,AR72-5,AR72-6))))))))))</f>
        <v>46173</v>
      </c>
      <c r="AU69" s="72">
        <f t="shared" ref="AU69:AZ72" si="114">AT69+1</f>
        <v>46174</v>
      </c>
      <c r="AV69" s="72">
        <f t="shared" si="114"/>
        <v>46175</v>
      </c>
      <c r="AW69" s="72">
        <f t="shared" si="114"/>
        <v>46176</v>
      </c>
      <c r="AX69" s="72">
        <f t="shared" si="114"/>
        <v>46177</v>
      </c>
      <c r="AY69" s="72">
        <f t="shared" si="114"/>
        <v>46178</v>
      </c>
      <c r="AZ69" s="73">
        <f t="shared" si="114"/>
        <v>46179</v>
      </c>
      <c r="BA69" s="496" t="str">
        <f>IF(DAY(BC69)&lt;=29,"",MONTH(BC69)&amp;"月")</f>
        <v/>
      </c>
      <c r="BB69" s="497"/>
      <c r="BC69" s="72">
        <f>IF(WEEKDAY(BA72)=1,BA72,(IF(WEEKDAY(BA72)=2,BA72-1,(IF(WEEKDAY(BA72)=3,BA72-2,(IF(WEEKDAY(BA72)=4,BA72-3,(IF(WEEKDAY(BA72)=5,BA72-4,IF(WEEKDAY(BA72)=6,BA72-5,BA72-6))))))))))</f>
        <v>46355</v>
      </c>
      <c r="BD69" s="72">
        <f t="shared" ref="BD69:BI72" si="115">BC69+1</f>
        <v>46356</v>
      </c>
      <c r="BE69" s="72">
        <f t="shared" si="115"/>
        <v>46357</v>
      </c>
      <c r="BF69" s="72">
        <f t="shared" si="115"/>
        <v>46358</v>
      </c>
      <c r="BG69" s="72">
        <f t="shared" si="115"/>
        <v>46359</v>
      </c>
      <c r="BH69" s="72">
        <f t="shared" si="115"/>
        <v>46360</v>
      </c>
      <c r="BI69" s="73">
        <f t="shared" si="115"/>
        <v>46361</v>
      </c>
      <c r="BL69" s="496" t="str">
        <f>IF(DAY(BN69)&lt;=29,"",MONTH(BN69)&amp;"月")</f>
        <v>5月</v>
      </c>
      <c r="BM69" s="497"/>
      <c r="BN69" s="72">
        <f>IF(WEEKDAY(BL72)=1,BL72,(IF(WEEKDAY(BL72)=2,BL72-1,(IF(WEEKDAY(BL72)=3,BL72-2,(IF(WEEKDAY(BL72)=4,BL72-3,(IF(WEEKDAY(BL72)=5,BL72-4,IF(WEEKDAY(BL72)=6,BL72-5,BL72-6))))))))))</f>
        <v>46173</v>
      </c>
      <c r="BO69" s="72">
        <f t="shared" ref="BO69:BT72" si="116">BN69+1</f>
        <v>46174</v>
      </c>
      <c r="BP69" s="72">
        <f t="shared" si="116"/>
        <v>46175</v>
      </c>
      <c r="BQ69" s="72">
        <f t="shared" si="116"/>
        <v>46176</v>
      </c>
      <c r="BR69" s="72">
        <f t="shared" si="116"/>
        <v>46177</v>
      </c>
      <c r="BS69" s="72">
        <f t="shared" si="116"/>
        <v>46178</v>
      </c>
      <c r="BT69" s="73">
        <f t="shared" si="116"/>
        <v>46179</v>
      </c>
      <c r="BU69" s="496" t="str">
        <f>IF(DAY(BW69)&lt;=29,"",MONTH(BW69)&amp;"月")</f>
        <v/>
      </c>
      <c r="BV69" s="497"/>
      <c r="BW69" s="72">
        <f>IF(WEEKDAY(BU72)=1,BU72,(IF(WEEKDAY(BU72)=2,BU72-1,(IF(WEEKDAY(BU72)=3,BU72-2,(IF(WEEKDAY(BU72)=4,BU72-3,(IF(WEEKDAY(BU72)=5,BU72-4,IF(WEEKDAY(BU72)=6,BU72-5,BU72-6))))))))))</f>
        <v>46355</v>
      </c>
      <c r="BX69" s="72">
        <f t="shared" ref="BX69:CC72" si="117">BW69+1</f>
        <v>46356</v>
      </c>
      <c r="BY69" s="72">
        <f t="shared" si="117"/>
        <v>46357</v>
      </c>
      <c r="BZ69" s="72">
        <f t="shared" si="117"/>
        <v>46358</v>
      </c>
      <c r="CA69" s="72">
        <f t="shared" si="117"/>
        <v>46359</v>
      </c>
      <c r="CB69" s="72">
        <f t="shared" si="117"/>
        <v>46360</v>
      </c>
      <c r="CC69" s="73">
        <f t="shared" si="117"/>
        <v>46361</v>
      </c>
      <c r="CF69" s="496" t="str">
        <f>IF(DAY(CH69)&lt;=29,"",MONTH(CH69)&amp;"月")</f>
        <v>5月</v>
      </c>
      <c r="CG69" s="497"/>
      <c r="CH69" s="72">
        <f>IF(WEEKDAY(CF72)=1,CF72,(IF(WEEKDAY(CF72)=2,CF72-1,(IF(WEEKDAY(CF72)=3,CF72-2,(IF(WEEKDAY(CF72)=4,CF72-3,(IF(WEEKDAY(CF72)=5,CF72-4,IF(WEEKDAY(CF72)=6,CF72-5,CF72-6))))))))))</f>
        <v>46173</v>
      </c>
      <c r="CI69" s="72">
        <f t="shared" ref="CI69:CN72" si="118">CH69+1</f>
        <v>46174</v>
      </c>
      <c r="CJ69" s="72">
        <f t="shared" si="118"/>
        <v>46175</v>
      </c>
      <c r="CK69" s="72">
        <f t="shared" si="118"/>
        <v>46176</v>
      </c>
      <c r="CL69" s="72">
        <f t="shared" si="118"/>
        <v>46177</v>
      </c>
      <c r="CM69" s="72">
        <f t="shared" si="118"/>
        <v>46178</v>
      </c>
      <c r="CN69" s="73">
        <f t="shared" si="118"/>
        <v>46179</v>
      </c>
      <c r="CO69" s="496" t="str">
        <f>IF(DAY(CQ69)&lt;=29,"",MONTH(CQ69)&amp;"月")</f>
        <v/>
      </c>
      <c r="CP69" s="497"/>
      <c r="CQ69" s="72">
        <f>IF(WEEKDAY(CO72)=1,CO72,(IF(WEEKDAY(CO72)=2,CO72-1,(IF(WEEKDAY(CO72)=3,CO72-2,(IF(WEEKDAY(CO72)=4,CO72-3,(IF(WEEKDAY(CO72)=5,CO72-4,IF(WEEKDAY(CO72)=6,CO72-5,CO72-6))))))))))</f>
        <v>46355</v>
      </c>
      <c r="CR69" s="72">
        <f t="shared" ref="CR69:CW72" si="119">CQ69+1</f>
        <v>46356</v>
      </c>
      <c r="CS69" s="72">
        <f t="shared" si="119"/>
        <v>46357</v>
      </c>
      <c r="CT69" s="72">
        <f t="shared" si="119"/>
        <v>46358</v>
      </c>
      <c r="CU69" s="72">
        <f t="shared" si="119"/>
        <v>46359</v>
      </c>
      <c r="CV69" s="72">
        <f t="shared" si="119"/>
        <v>46360</v>
      </c>
      <c r="CW69" s="73">
        <f t="shared" si="119"/>
        <v>46361</v>
      </c>
    </row>
    <row r="70" spans="2:103" ht="6.75" customHeight="1">
      <c r="D70" s="498">
        <f>D72</f>
        <v>46174</v>
      </c>
      <c r="E70" s="499"/>
      <c r="F70" s="74">
        <f>L69+1</f>
        <v>46180</v>
      </c>
      <c r="G70" s="74">
        <f t="shared" si="110"/>
        <v>46181</v>
      </c>
      <c r="H70" s="74">
        <f t="shared" si="110"/>
        <v>46182</v>
      </c>
      <c r="I70" s="74">
        <f t="shared" si="110"/>
        <v>46183</v>
      </c>
      <c r="J70" s="74">
        <f t="shared" si="110"/>
        <v>46184</v>
      </c>
      <c r="K70" s="74">
        <f t="shared" si="110"/>
        <v>46185</v>
      </c>
      <c r="L70" s="75">
        <f t="shared" si="110"/>
        <v>46186</v>
      </c>
      <c r="M70" s="500">
        <f>M72</f>
        <v>46357</v>
      </c>
      <c r="N70" s="501"/>
      <c r="O70" s="74">
        <f>U69+1</f>
        <v>46362</v>
      </c>
      <c r="P70" s="74">
        <f t="shared" si="111"/>
        <v>46363</v>
      </c>
      <c r="Q70" s="74">
        <f t="shared" si="111"/>
        <v>46364</v>
      </c>
      <c r="R70" s="74">
        <f t="shared" si="111"/>
        <v>46365</v>
      </c>
      <c r="S70" s="74">
        <f t="shared" si="111"/>
        <v>46366</v>
      </c>
      <c r="T70" s="74">
        <f t="shared" si="111"/>
        <v>46367</v>
      </c>
      <c r="U70" s="75">
        <f t="shared" si="111"/>
        <v>46368</v>
      </c>
      <c r="X70" s="498">
        <f>X72</f>
        <v>46174</v>
      </c>
      <c r="Y70" s="499"/>
      <c r="Z70" s="74">
        <f>AF69+1</f>
        <v>46180</v>
      </c>
      <c r="AA70" s="74">
        <f t="shared" si="112"/>
        <v>46181</v>
      </c>
      <c r="AB70" s="74">
        <f t="shared" si="112"/>
        <v>46182</v>
      </c>
      <c r="AC70" s="74">
        <f t="shared" si="112"/>
        <v>46183</v>
      </c>
      <c r="AD70" s="74">
        <f t="shared" si="112"/>
        <v>46184</v>
      </c>
      <c r="AE70" s="74">
        <f t="shared" si="112"/>
        <v>46185</v>
      </c>
      <c r="AF70" s="75">
        <f t="shared" si="112"/>
        <v>46186</v>
      </c>
      <c r="AG70" s="500">
        <f>AG72</f>
        <v>46357</v>
      </c>
      <c r="AH70" s="501"/>
      <c r="AI70" s="74">
        <f>AO69+1</f>
        <v>46362</v>
      </c>
      <c r="AJ70" s="74">
        <f t="shared" si="113"/>
        <v>46363</v>
      </c>
      <c r="AK70" s="74">
        <f t="shared" si="113"/>
        <v>46364</v>
      </c>
      <c r="AL70" s="74">
        <f t="shared" si="113"/>
        <v>46365</v>
      </c>
      <c r="AM70" s="74">
        <f t="shared" si="113"/>
        <v>46366</v>
      </c>
      <c r="AN70" s="74">
        <f t="shared" si="113"/>
        <v>46367</v>
      </c>
      <c r="AO70" s="75">
        <f t="shared" si="113"/>
        <v>46368</v>
      </c>
      <c r="AR70" s="498">
        <f>AR72</f>
        <v>46174</v>
      </c>
      <c r="AS70" s="499"/>
      <c r="AT70" s="74">
        <f>AZ69+1</f>
        <v>46180</v>
      </c>
      <c r="AU70" s="74">
        <f t="shared" si="114"/>
        <v>46181</v>
      </c>
      <c r="AV70" s="74">
        <f t="shared" si="114"/>
        <v>46182</v>
      </c>
      <c r="AW70" s="74">
        <f t="shared" si="114"/>
        <v>46183</v>
      </c>
      <c r="AX70" s="74">
        <f t="shared" si="114"/>
        <v>46184</v>
      </c>
      <c r="AY70" s="74">
        <f t="shared" si="114"/>
        <v>46185</v>
      </c>
      <c r="AZ70" s="75">
        <f t="shared" si="114"/>
        <v>46186</v>
      </c>
      <c r="BA70" s="500">
        <f>BA72</f>
        <v>46357</v>
      </c>
      <c r="BB70" s="501"/>
      <c r="BC70" s="74">
        <f>BI69+1</f>
        <v>46362</v>
      </c>
      <c r="BD70" s="74">
        <f t="shared" si="115"/>
        <v>46363</v>
      </c>
      <c r="BE70" s="74">
        <f t="shared" si="115"/>
        <v>46364</v>
      </c>
      <c r="BF70" s="74">
        <f t="shared" si="115"/>
        <v>46365</v>
      </c>
      <c r="BG70" s="74">
        <f t="shared" si="115"/>
        <v>46366</v>
      </c>
      <c r="BH70" s="74">
        <f t="shared" si="115"/>
        <v>46367</v>
      </c>
      <c r="BI70" s="75">
        <f t="shared" si="115"/>
        <v>46368</v>
      </c>
      <c r="BL70" s="498">
        <f>BL72</f>
        <v>46174</v>
      </c>
      <c r="BM70" s="499"/>
      <c r="BN70" s="74">
        <f>BT69+1</f>
        <v>46180</v>
      </c>
      <c r="BO70" s="74">
        <f t="shared" si="116"/>
        <v>46181</v>
      </c>
      <c r="BP70" s="74">
        <f t="shared" si="116"/>
        <v>46182</v>
      </c>
      <c r="BQ70" s="74">
        <f t="shared" si="116"/>
        <v>46183</v>
      </c>
      <c r="BR70" s="74">
        <f t="shared" si="116"/>
        <v>46184</v>
      </c>
      <c r="BS70" s="74">
        <f t="shared" si="116"/>
        <v>46185</v>
      </c>
      <c r="BT70" s="75">
        <f t="shared" si="116"/>
        <v>46186</v>
      </c>
      <c r="BU70" s="500">
        <f>BU72</f>
        <v>46357</v>
      </c>
      <c r="BV70" s="501"/>
      <c r="BW70" s="74">
        <f>CC69+1</f>
        <v>46362</v>
      </c>
      <c r="BX70" s="74">
        <f t="shared" si="117"/>
        <v>46363</v>
      </c>
      <c r="BY70" s="74">
        <f t="shared" si="117"/>
        <v>46364</v>
      </c>
      <c r="BZ70" s="74">
        <f t="shared" si="117"/>
        <v>46365</v>
      </c>
      <c r="CA70" s="74">
        <f t="shared" si="117"/>
        <v>46366</v>
      </c>
      <c r="CB70" s="74">
        <f t="shared" si="117"/>
        <v>46367</v>
      </c>
      <c r="CC70" s="75">
        <f t="shared" si="117"/>
        <v>46368</v>
      </c>
      <c r="CF70" s="498">
        <f>CF72</f>
        <v>46174</v>
      </c>
      <c r="CG70" s="499"/>
      <c r="CH70" s="74">
        <f>CN69+1</f>
        <v>46180</v>
      </c>
      <c r="CI70" s="74">
        <f t="shared" si="118"/>
        <v>46181</v>
      </c>
      <c r="CJ70" s="74">
        <f t="shared" si="118"/>
        <v>46182</v>
      </c>
      <c r="CK70" s="74">
        <f t="shared" si="118"/>
        <v>46183</v>
      </c>
      <c r="CL70" s="74">
        <f t="shared" si="118"/>
        <v>46184</v>
      </c>
      <c r="CM70" s="74">
        <f t="shared" si="118"/>
        <v>46185</v>
      </c>
      <c r="CN70" s="75">
        <f t="shared" si="118"/>
        <v>46186</v>
      </c>
      <c r="CO70" s="500">
        <f>CO72</f>
        <v>46357</v>
      </c>
      <c r="CP70" s="501"/>
      <c r="CQ70" s="74">
        <f>CW69+1</f>
        <v>46362</v>
      </c>
      <c r="CR70" s="74">
        <f t="shared" si="119"/>
        <v>46363</v>
      </c>
      <c r="CS70" s="74">
        <f t="shared" si="119"/>
        <v>46364</v>
      </c>
      <c r="CT70" s="74">
        <f t="shared" si="119"/>
        <v>46365</v>
      </c>
      <c r="CU70" s="74">
        <f t="shared" si="119"/>
        <v>46366</v>
      </c>
      <c r="CV70" s="74">
        <f t="shared" si="119"/>
        <v>46367</v>
      </c>
      <c r="CW70" s="75">
        <f t="shared" si="119"/>
        <v>46368</v>
      </c>
    </row>
    <row r="71" spans="2:103" ht="7.5" customHeight="1">
      <c r="D71" s="498"/>
      <c r="E71" s="499"/>
      <c r="F71" s="74">
        <f>L70+1</f>
        <v>46187</v>
      </c>
      <c r="G71" s="74">
        <f t="shared" si="110"/>
        <v>46188</v>
      </c>
      <c r="H71" s="74">
        <f t="shared" si="110"/>
        <v>46189</v>
      </c>
      <c r="I71" s="74">
        <f t="shared" si="110"/>
        <v>46190</v>
      </c>
      <c r="J71" s="74">
        <f t="shared" si="110"/>
        <v>46191</v>
      </c>
      <c r="K71" s="74">
        <f t="shared" si="110"/>
        <v>46192</v>
      </c>
      <c r="L71" s="75">
        <f t="shared" si="110"/>
        <v>46193</v>
      </c>
      <c r="M71" s="500"/>
      <c r="N71" s="501"/>
      <c r="O71" s="74">
        <f>U70+1</f>
        <v>46369</v>
      </c>
      <c r="P71" s="74">
        <f t="shared" si="111"/>
        <v>46370</v>
      </c>
      <c r="Q71" s="74">
        <f t="shared" si="111"/>
        <v>46371</v>
      </c>
      <c r="R71" s="74">
        <f t="shared" si="111"/>
        <v>46372</v>
      </c>
      <c r="S71" s="74">
        <f t="shared" si="111"/>
        <v>46373</v>
      </c>
      <c r="T71" s="74">
        <f t="shared" si="111"/>
        <v>46374</v>
      </c>
      <c r="U71" s="75">
        <f t="shared" si="111"/>
        <v>46375</v>
      </c>
      <c r="X71" s="498"/>
      <c r="Y71" s="499"/>
      <c r="Z71" s="74">
        <f>AF70+1</f>
        <v>46187</v>
      </c>
      <c r="AA71" s="74">
        <f t="shared" si="112"/>
        <v>46188</v>
      </c>
      <c r="AB71" s="74">
        <f t="shared" si="112"/>
        <v>46189</v>
      </c>
      <c r="AC71" s="74">
        <f t="shared" si="112"/>
        <v>46190</v>
      </c>
      <c r="AD71" s="74">
        <f t="shared" si="112"/>
        <v>46191</v>
      </c>
      <c r="AE71" s="74">
        <f t="shared" si="112"/>
        <v>46192</v>
      </c>
      <c r="AF71" s="75">
        <f t="shared" si="112"/>
        <v>46193</v>
      </c>
      <c r="AG71" s="500"/>
      <c r="AH71" s="501"/>
      <c r="AI71" s="74">
        <f>AO70+1</f>
        <v>46369</v>
      </c>
      <c r="AJ71" s="74">
        <f t="shared" si="113"/>
        <v>46370</v>
      </c>
      <c r="AK71" s="74">
        <f t="shared" si="113"/>
        <v>46371</v>
      </c>
      <c r="AL71" s="74">
        <f t="shared" si="113"/>
        <v>46372</v>
      </c>
      <c r="AM71" s="74">
        <f t="shared" si="113"/>
        <v>46373</v>
      </c>
      <c r="AN71" s="74">
        <f t="shared" si="113"/>
        <v>46374</v>
      </c>
      <c r="AO71" s="75">
        <f t="shared" si="113"/>
        <v>46375</v>
      </c>
      <c r="AR71" s="498"/>
      <c r="AS71" s="499"/>
      <c r="AT71" s="74">
        <f>AZ70+1</f>
        <v>46187</v>
      </c>
      <c r="AU71" s="74">
        <f t="shared" si="114"/>
        <v>46188</v>
      </c>
      <c r="AV71" s="74">
        <f t="shared" si="114"/>
        <v>46189</v>
      </c>
      <c r="AW71" s="74">
        <f t="shared" si="114"/>
        <v>46190</v>
      </c>
      <c r="AX71" s="74">
        <f t="shared" si="114"/>
        <v>46191</v>
      </c>
      <c r="AY71" s="74">
        <f t="shared" si="114"/>
        <v>46192</v>
      </c>
      <c r="AZ71" s="75">
        <f t="shared" si="114"/>
        <v>46193</v>
      </c>
      <c r="BA71" s="500"/>
      <c r="BB71" s="501"/>
      <c r="BC71" s="74">
        <f>BI70+1</f>
        <v>46369</v>
      </c>
      <c r="BD71" s="74">
        <f t="shared" si="115"/>
        <v>46370</v>
      </c>
      <c r="BE71" s="74">
        <f t="shared" si="115"/>
        <v>46371</v>
      </c>
      <c r="BF71" s="74">
        <f t="shared" si="115"/>
        <v>46372</v>
      </c>
      <c r="BG71" s="74">
        <f t="shared" si="115"/>
        <v>46373</v>
      </c>
      <c r="BH71" s="74">
        <f t="shared" si="115"/>
        <v>46374</v>
      </c>
      <c r="BI71" s="75">
        <f t="shared" si="115"/>
        <v>46375</v>
      </c>
      <c r="BL71" s="498"/>
      <c r="BM71" s="499"/>
      <c r="BN71" s="74">
        <f>BT70+1</f>
        <v>46187</v>
      </c>
      <c r="BO71" s="74">
        <f t="shared" si="116"/>
        <v>46188</v>
      </c>
      <c r="BP71" s="74">
        <f t="shared" si="116"/>
        <v>46189</v>
      </c>
      <c r="BQ71" s="74">
        <f t="shared" si="116"/>
        <v>46190</v>
      </c>
      <c r="BR71" s="74">
        <f t="shared" si="116"/>
        <v>46191</v>
      </c>
      <c r="BS71" s="74">
        <f t="shared" si="116"/>
        <v>46192</v>
      </c>
      <c r="BT71" s="75">
        <f t="shared" si="116"/>
        <v>46193</v>
      </c>
      <c r="BU71" s="500"/>
      <c r="BV71" s="501"/>
      <c r="BW71" s="74">
        <f>CC70+1</f>
        <v>46369</v>
      </c>
      <c r="BX71" s="74">
        <f t="shared" si="117"/>
        <v>46370</v>
      </c>
      <c r="BY71" s="74">
        <f t="shared" si="117"/>
        <v>46371</v>
      </c>
      <c r="BZ71" s="74">
        <f t="shared" si="117"/>
        <v>46372</v>
      </c>
      <c r="CA71" s="74">
        <f t="shared" si="117"/>
        <v>46373</v>
      </c>
      <c r="CB71" s="74">
        <f t="shared" si="117"/>
        <v>46374</v>
      </c>
      <c r="CC71" s="75">
        <f t="shared" si="117"/>
        <v>46375</v>
      </c>
      <c r="CF71" s="498"/>
      <c r="CG71" s="499"/>
      <c r="CH71" s="74">
        <f>CN70+1</f>
        <v>46187</v>
      </c>
      <c r="CI71" s="74">
        <f t="shared" si="118"/>
        <v>46188</v>
      </c>
      <c r="CJ71" s="74">
        <f t="shared" si="118"/>
        <v>46189</v>
      </c>
      <c r="CK71" s="74">
        <f t="shared" si="118"/>
        <v>46190</v>
      </c>
      <c r="CL71" s="74">
        <f t="shared" si="118"/>
        <v>46191</v>
      </c>
      <c r="CM71" s="74">
        <f t="shared" si="118"/>
        <v>46192</v>
      </c>
      <c r="CN71" s="75">
        <f t="shared" si="118"/>
        <v>46193</v>
      </c>
      <c r="CO71" s="500"/>
      <c r="CP71" s="501"/>
      <c r="CQ71" s="74">
        <f>CW70+1</f>
        <v>46369</v>
      </c>
      <c r="CR71" s="74">
        <f t="shared" si="119"/>
        <v>46370</v>
      </c>
      <c r="CS71" s="74">
        <f t="shared" si="119"/>
        <v>46371</v>
      </c>
      <c r="CT71" s="74">
        <f t="shared" si="119"/>
        <v>46372</v>
      </c>
      <c r="CU71" s="74">
        <f t="shared" si="119"/>
        <v>46373</v>
      </c>
      <c r="CV71" s="74">
        <f t="shared" si="119"/>
        <v>46374</v>
      </c>
      <c r="CW71" s="75">
        <f t="shared" si="119"/>
        <v>46375</v>
      </c>
    </row>
    <row r="72" spans="2:103" ht="6.75" customHeight="1">
      <c r="D72" s="494">
        <f>IF(MONTH(D67)=12,DATE(YEAR(D67)+1,1,1),DATE(YEAR(D67),MONTH(D67)+1,1))</f>
        <v>46174</v>
      </c>
      <c r="E72" s="495"/>
      <c r="F72" s="74">
        <f>L71+1</f>
        <v>46194</v>
      </c>
      <c r="G72" s="74">
        <f t="shared" si="110"/>
        <v>46195</v>
      </c>
      <c r="H72" s="74">
        <f t="shared" si="110"/>
        <v>46196</v>
      </c>
      <c r="I72" s="74">
        <f t="shared" si="110"/>
        <v>46197</v>
      </c>
      <c r="J72" s="74">
        <f t="shared" si="110"/>
        <v>46198</v>
      </c>
      <c r="K72" s="74">
        <f t="shared" si="110"/>
        <v>46199</v>
      </c>
      <c r="L72" s="75">
        <f t="shared" si="110"/>
        <v>46200</v>
      </c>
      <c r="M72" s="494">
        <f>IF(MONTH(M67)=12,DATE(YEAR(M67)+1,1,1),DATE(YEAR(M67),MONTH(M67)+1,1))</f>
        <v>46357</v>
      </c>
      <c r="N72" s="495"/>
      <c r="O72" s="74">
        <f>U71+1</f>
        <v>46376</v>
      </c>
      <c r="P72" s="74">
        <f t="shared" si="111"/>
        <v>46377</v>
      </c>
      <c r="Q72" s="74">
        <f t="shared" si="111"/>
        <v>46378</v>
      </c>
      <c r="R72" s="74">
        <f t="shared" si="111"/>
        <v>46379</v>
      </c>
      <c r="S72" s="74">
        <f t="shared" si="111"/>
        <v>46380</v>
      </c>
      <c r="T72" s="74">
        <f t="shared" si="111"/>
        <v>46381</v>
      </c>
      <c r="U72" s="75">
        <f t="shared" si="111"/>
        <v>46382</v>
      </c>
      <c r="X72" s="494">
        <f>IF(MONTH(X67)=12,DATE(YEAR(X67)+1,1,1),DATE(YEAR(X67),MONTH(X67)+1,1))</f>
        <v>46174</v>
      </c>
      <c r="Y72" s="495"/>
      <c r="Z72" s="74">
        <f>AF71+1</f>
        <v>46194</v>
      </c>
      <c r="AA72" s="74">
        <f t="shared" si="112"/>
        <v>46195</v>
      </c>
      <c r="AB72" s="74">
        <f t="shared" si="112"/>
        <v>46196</v>
      </c>
      <c r="AC72" s="74">
        <f t="shared" si="112"/>
        <v>46197</v>
      </c>
      <c r="AD72" s="74">
        <f t="shared" si="112"/>
        <v>46198</v>
      </c>
      <c r="AE72" s="74">
        <f t="shared" si="112"/>
        <v>46199</v>
      </c>
      <c r="AF72" s="75">
        <f t="shared" si="112"/>
        <v>46200</v>
      </c>
      <c r="AG72" s="494">
        <f>IF(MONTH(AG67)=12,DATE(YEAR(AG67)+1,1,1),DATE(YEAR(AG67),MONTH(AG67)+1,1))</f>
        <v>46357</v>
      </c>
      <c r="AH72" s="495"/>
      <c r="AI72" s="74">
        <f>AO71+1</f>
        <v>46376</v>
      </c>
      <c r="AJ72" s="74">
        <f t="shared" si="113"/>
        <v>46377</v>
      </c>
      <c r="AK72" s="74">
        <f t="shared" si="113"/>
        <v>46378</v>
      </c>
      <c r="AL72" s="74">
        <f t="shared" si="113"/>
        <v>46379</v>
      </c>
      <c r="AM72" s="74">
        <f t="shared" si="113"/>
        <v>46380</v>
      </c>
      <c r="AN72" s="74">
        <f t="shared" si="113"/>
        <v>46381</v>
      </c>
      <c r="AO72" s="75">
        <f t="shared" si="113"/>
        <v>46382</v>
      </c>
      <c r="AR72" s="494">
        <f>IF(MONTH(AR67)=12,DATE(YEAR(AR67)+1,1,1),DATE(YEAR(AR67),MONTH(AR67)+1,1))</f>
        <v>46174</v>
      </c>
      <c r="AS72" s="495"/>
      <c r="AT72" s="74">
        <f>AZ71+1</f>
        <v>46194</v>
      </c>
      <c r="AU72" s="74">
        <f t="shared" si="114"/>
        <v>46195</v>
      </c>
      <c r="AV72" s="74">
        <f t="shared" si="114"/>
        <v>46196</v>
      </c>
      <c r="AW72" s="74">
        <f t="shared" si="114"/>
        <v>46197</v>
      </c>
      <c r="AX72" s="74">
        <f t="shared" si="114"/>
        <v>46198</v>
      </c>
      <c r="AY72" s="74">
        <f t="shared" si="114"/>
        <v>46199</v>
      </c>
      <c r="AZ72" s="75">
        <f t="shared" si="114"/>
        <v>46200</v>
      </c>
      <c r="BA72" s="494">
        <f>IF(MONTH(BA67)=12,DATE(YEAR(BA67)+1,1,1),DATE(YEAR(BA67),MONTH(BA67)+1,1))</f>
        <v>46357</v>
      </c>
      <c r="BB72" s="495"/>
      <c r="BC72" s="74">
        <f>BI71+1</f>
        <v>46376</v>
      </c>
      <c r="BD72" s="74">
        <f t="shared" si="115"/>
        <v>46377</v>
      </c>
      <c r="BE72" s="74">
        <f t="shared" si="115"/>
        <v>46378</v>
      </c>
      <c r="BF72" s="74">
        <f t="shared" si="115"/>
        <v>46379</v>
      </c>
      <c r="BG72" s="74">
        <f t="shared" si="115"/>
        <v>46380</v>
      </c>
      <c r="BH72" s="74">
        <f t="shared" si="115"/>
        <v>46381</v>
      </c>
      <c r="BI72" s="75">
        <f t="shared" si="115"/>
        <v>46382</v>
      </c>
      <c r="BL72" s="494">
        <f>IF(MONTH(BL67)=12,DATE(YEAR(BL67)+1,1,1),DATE(YEAR(BL67),MONTH(BL67)+1,1))</f>
        <v>46174</v>
      </c>
      <c r="BM72" s="495"/>
      <c r="BN72" s="74">
        <f>BT71+1</f>
        <v>46194</v>
      </c>
      <c r="BO72" s="74">
        <f t="shared" si="116"/>
        <v>46195</v>
      </c>
      <c r="BP72" s="74">
        <f t="shared" si="116"/>
        <v>46196</v>
      </c>
      <c r="BQ72" s="74">
        <f t="shared" si="116"/>
        <v>46197</v>
      </c>
      <c r="BR72" s="74">
        <f t="shared" si="116"/>
        <v>46198</v>
      </c>
      <c r="BS72" s="74">
        <f t="shared" si="116"/>
        <v>46199</v>
      </c>
      <c r="BT72" s="75">
        <f t="shared" si="116"/>
        <v>46200</v>
      </c>
      <c r="BU72" s="494">
        <f>IF(MONTH(BU67)=12,DATE(YEAR(BU67)+1,1,1),DATE(YEAR(BU67),MONTH(BU67)+1,1))</f>
        <v>46357</v>
      </c>
      <c r="BV72" s="495"/>
      <c r="BW72" s="74">
        <f>CC71+1</f>
        <v>46376</v>
      </c>
      <c r="BX72" s="74">
        <f t="shared" si="117"/>
        <v>46377</v>
      </c>
      <c r="BY72" s="74">
        <f t="shared" si="117"/>
        <v>46378</v>
      </c>
      <c r="BZ72" s="74">
        <f t="shared" si="117"/>
        <v>46379</v>
      </c>
      <c r="CA72" s="74">
        <f t="shared" si="117"/>
        <v>46380</v>
      </c>
      <c r="CB72" s="74">
        <f t="shared" si="117"/>
        <v>46381</v>
      </c>
      <c r="CC72" s="75">
        <f t="shared" si="117"/>
        <v>46382</v>
      </c>
      <c r="CF72" s="494">
        <f>IF(MONTH(CF67)=12,DATE(YEAR(CF67)+1,1,1),DATE(YEAR(CF67),MONTH(CF67)+1,1))</f>
        <v>46174</v>
      </c>
      <c r="CG72" s="495"/>
      <c r="CH72" s="74">
        <f>CN71+1</f>
        <v>46194</v>
      </c>
      <c r="CI72" s="74">
        <f t="shared" si="118"/>
        <v>46195</v>
      </c>
      <c r="CJ72" s="74">
        <f t="shared" si="118"/>
        <v>46196</v>
      </c>
      <c r="CK72" s="74">
        <f t="shared" si="118"/>
        <v>46197</v>
      </c>
      <c r="CL72" s="74">
        <f t="shared" si="118"/>
        <v>46198</v>
      </c>
      <c r="CM72" s="74">
        <f t="shared" si="118"/>
        <v>46199</v>
      </c>
      <c r="CN72" s="75">
        <f t="shared" si="118"/>
        <v>46200</v>
      </c>
      <c r="CO72" s="494">
        <f>IF(MONTH(CO67)=12,DATE(YEAR(CO67)+1,1,1),DATE(YEAR(CO67),MONTH(CO67)+1,1))</f>
        <v>46357</v>
      </c>
      <c r="CP72" s="495"/>
      <c r="CQ72" s="74">
        <f>CW71+1</f>
        <v>46376</v>
      </c>
      <c r="CR72" s="74">
        <f t="shared" si="119"/>
        <v>46377</v>
      </c>
      <c r="CS72" s="74">
        <f t="shared" si="119"/>
        <v>46378</v>
      </c>
      <c r="CT72" s="74">
        <f t="shared" si="119"/>
        <v>46379</v>
      </c>
      <c r="CU72" s="74">
        <f t="shared" si="119"/>
        <v>46380</v>
      </c>
      <c r="CV72" s="74">
        <f t="shared" si="119"/>
        <v>46381</v>
      </c>
      <c r="CW72" s="75">
        <f t="shared" si="119"/>
        <v>46382</v>
      </c>
    </row>
    <row r="73" spans="2:103" ht="8.25" customHeight="1">
      <c r="D73" s="492" t="str">
        <f>IF(D72&gt;=43586,"R"&amp;(YEAR(D72)-2018),"")</f>
        <v>R8</v>
      </c>
      <c r="E73" s="493"/>
      <c r="F73" s="113">
        <f>IF(DAY(L72)+1&gt;IF(MONTH(D72)=12,31,DATE(YEAR(D72),MONTH(D72)+1,1)-D72),"",L72+1)</f>
        <v>46201</v>
      </c>
      <c r="G73" s="113">
        <f>IF(F73="","",IF(DAY(F73)+1&gt;IF(MONTH(D72)=12,31,DATE(YEAR(D72),MONTH(D72)+1,1)-D72),"",F73+1))</f>
        <v>46202</v>
      </c>
      <c r="H73" s="113">
        <f>IF(G73="","",IF(DAY(G73)+1&gt;IF(MONTH(D72)=12,31,DATE(YEAR(D72),MONTH(D72)+1,1)-D72),"",G73+1))</f>
        <v>46203</v>
      </c>
      <c r="I73" s="113" t="str">
        <f>IF(H73="","",IF(DAY(H73)+1&gt;IF(MONTH(D72)=12,31,DATE(YEAR(D72),MONTH(D72)+1,1)-D72),"",H73+1))</f>
        <v/>
      </c>
      <c r="J73" s="113" t="str">
        <f>IF(I73="","",IF(DAY(I73)+1&gt;IF(MONTH(D72)=12,31,DATE(YEAR(D72),MONTH(D72)+1,1)-D72),"",I73+1))</f>
        <v/>
      </c>
      <c r="K73" s="113" t="str">
        <f>IF(J73="","",IF(DAY(J73)+1&gt;IF(MONTH(D72)=12,31,DATE(YEAR(D72),MONTH(D72)+1,1)-D72),"",J73+1))</f>
        <v/>
      </c>
      <c r="L73" s="114" t="str">
        <f>IF(K73="","",IF(DAY(K73)+1&gt;IF(MONTH(D72)=12,31,DATE(YEAR(D72),MONTH(D72)+1,1)-D72),"",K73+1))</f>
        <v/>
      </c>
      <c r="M73" s="492" t="str">
        <f>IF(M72&gt;=43586,"R"&amp;(YEAR(M72)-2018),"")</f>
        <v>R8</v>
      </c>
      <c r="N73" s="493"/>
      <c r="O73" s="113">
        <f>IF(DAY(U72)+1&gt;IF(MONTH(M72)=12,31,DATE(YEAR(M72),MONTH(M72)+1,1)-M72),"",U72+1)</f>
        <v>46383</v>
      </c>
      <c r="P73" s="113">
        <f>IF(O73="","",IF(DAY(O73)+1&gt;IF(MONTH(M72)=12,31,DATE(YEAR(M72),MONTH(M72)+1,1)-M72),"",O73+1))</f>
        <v>46384</v>
      </c>
      <c r="Q73" s="113">
        <f>IF(P73="","",IF(DAY(P73)+1&gt;IF(MONTH(M72)=12,31,DATE(YEAR(M72),MONTH(M72)+1,1)-M72),"",P73+1))</f>
        <v>46385</v>
      </c>
      <c r="R73" s="113">
        <f>IF(Q73="","",IF(DAY(Q73)+1&gt;IF(MONTH(M72)=12,31,DATE(YEAR(M72),MONTH(M72)+1,1)-M72),"",Q73+1))</f>
        <v>46386</v>
      </c>
      <c r="S73" s="113">
        <f>IF(R73="","",IF(DAY(R73)+1&gt;IF(MONTH(M72)=12,31,DATE(YEAR(M72),MONTH(M72)+1,1)-M72),"",R73+1))</f>
        <v>46387</v>
      </c>
      <c r="T73" s="113" t="str">
        <f>IF(S73="","",IF(DAY(S73)+1&gt;IF(MONTH(M72)=12,31,DATE(YEAR(M72),MONTH(M72)+1,1)-M72),"",S73+1))</f>
        <v/>
      </c>
      <c r="U73" s="114" t="str">
        <f>IF(T73="","",IF(DAY(T73)+1&gt;IF(MONTH(M72)=12,31,DATE(YEAR(M72),MONTH(M72)+1,1)-M72),"",T73+1))</f>
        <v/>
      </c>
      <c r="X73" s="492" t="str">
        <f>IF(X72&gt;=43586,"R"&amp;(YEAR(X72)-2018),"")</f>
        <v>R8</v>
      </c>
      <c r="Y73" s="493"/>
      <c r="Z73" s="113">
        <f>IF(DAY(AF72)+1&gt;IF(MONTH(X72)=12,31,DATE(YEAR(X72),MONTH(X72)+1,1)-X72),"",AF72+1)</f>
        <v>46201</v>
      </c>
      <c r="AA73" s="113">
        <f>IF(Z73="","",IF(DAY(Z73)+1&gt;IF(MONTH(X72)=12,31,DATE(YEAR(X72),MONTH(X72)+1,1)-X72),"",Z73+1))</f>
        <v>46202</v>
      </c>
      <c r="AB73" s="113">
        <f>IF(AA73="","",IF(DAY(AA73)+1&gt;IF(MONTH(X72)=12,31,DATE(YEAR(X72),MONTH(X72)+1,1)-X72),"",AA73+1))</f>
        <v>46203</v>
      </c>
      <c r="AC73" s="113" t="str">
        <f>IF(AB73="","",IF(DAY(AB73)+1&gt;IF(MONTH(X72)=12,31,DATE(YEAR(X72),MONTH(X72)+1,1)-X72),"",AB73+1))</f>
        <v/>
      </c>
      <c r="AD73" s="113" t="str">
        <f>IF(AC73="","",IF(DAY(AC73)+1&gt;IF(MONTH(X72)=12,31,DATE(YEAR(X72),MONTH(X72)+1,1)-X72),"",AC73+1))</f>
        <v/>
      </c>
      <c r="AE73" s="113" t="str">
        <f>IF(AD73="","",IF(DAY(AD73)+1&gt;IF(MONTH(X72)=12,31,DATE(YEAR(X72),MONTH(X72)+1,1)-X72),"",AD73+1))</f>
        <v/>
      </c>
      <c r="AF73" s="114" t="str">
        <f>IF(AE73="","",IF(DAY(AE73)+1&gt;IF(MONTH(X72)=12,31,DATE(YEAR(X72),MONTH(X72)+1,1)-X72),"",AE73+1))</f>
        <v/>
      </c>
      <c r="AG73" s="492" t="str">
        <f>IF(AG72&gt;=43586,"R"&amp;(YEAR(AG72)-2018),"")</f>
        <v>R8</v>
      </c>
      <c r="AH73" s="493"/>
      <c r="AI73" s="113">
        <f>IF(DAY(AO72)+1&gt;IF(MONTH(AG72)=12,31,DATE(YEAR(AG72),MONTH(AG72)+1,1)-AG72),"",AO72+1)</f>
        <v>46383</v>
      </c>
      <c r="AJ73" s="113">
        <f>IF(AI73="","",IF(DAY(AI73)+1&gt;IF(MONTH(AG72)=12,31,DATE(YEAR(AG72),MONTH(AG72)+1,1)-AG72),"",AI73+1))</f>
        <v>46384</v>
      </c>
      <c r="AK73" s="113">
        <f>IF(AJ73="","",IF(DAY(AJ73)+1&gt;IF(MONTH(AG72)=12,31,DATE(YEAR(AG72),MONTH(AG72)+1,1)-AG72),"",AJ73+1))</f>
        <v>46385</v>
      </c>
      <c r="AL73" s="113">
        <f>IF(AK73="","",IF(DAY(AK73)+1&gt;IF(MONTH(AG72)=12,31,DATE(YEAR(AG72),MONTH(AG72)+1,1)-AG72),"",AK73+1))</f>
        <v>46386</v>
      </c>
      <c r="AM73" s="113">
        <f>IF(AL73="","",IF(DAY(AL73)+1&gt;IF(MONTH(AG72)=12,31,DATE(YEAR(AG72),MONTH(AG72)+1,1)-AG72),"",AL73+1))</f>
        <v>46387</v>
      </c>
      <c r="AN73" s="113" t="str">
        <f>IF(AM73="","",IF(DAY(AM73)+1&gt;IF(MONTH(AG72)=12,31,DATE(YEAR(AG72),MONTH(AG72)+1,1)-AG72),"",AM73+1))</f>
        <v/>
      </c>
      <c r="AO73" s="114" t="str">
        <f>IF(AN73="","",IF(DAY(AN73)+1&gt;IF(MONTH(AG72)=12,31,DATE(YEAR(AG72),MONTH(AG72)+1,1)-AG72),"",AN73+1))</f>
        <v/>
      </c>
      <c r="AR73" s="492" t="str">
        <f>IF(AR72&gt;=43586,"R"&amp;(YEAR(AR72)-2018),"")</f>
        <v>R8</v>
      </c>
      <c r="AS73" s="493"/>
      <c r="AT73" s="113">
        <f>IF(DAY(AZ72)+1&gt;IF(MONTH(AR72)=12,31,DATE(YEAR(AR72),MONTH(AR72)+1,1)-AR72),"",AZ72+1)</f>
        <v>46201</v>
      </c>
      <c r="AU73" s="113">
        <f>IF(AT73="","",IF(DAY(AT73)+1&gt;IF(MONTH(AR72)=12,31,DATE(YEAR(AR72),MONTH(AR72)+1,1)-AR72),"",AT73+1))</f>
        <v>46202</v>
      </c>
      <c r="AV73" s="113">
        <f>IF(AU73="","",IF(DAY(AU73)+1&gt;IF(MONTH(AR72)=12,31,DATE(YEAR(AR72),MONTH(AR72)+1,1)-AR72),"",AU73+1))</f>
        <v>46203</v>
      </c>
      <c r="AW73" s="113" t="str">
        <f>IF(AV73="","",IF(DAY(AV73)+1&gt;IF(MONTH(AR72)=12,31,DATE(YEAR(AR72),MONTH(AR72)+1,1)-AR72),"",AV73+1))</f>
        <v/>
      </c>
      <c r="AX73" s="113" t="str">
        <f>IF(AW73="","",IF(DAY(AW73)+1&gt;IF(MONTH(AR72)=12,31,DATE(YEAR(AR72),MONTH(AR72)+1,1)-AR72),"",AW73+1))</f>
        <v/>
      </c>
      <c r="AY73" s="113" t="str">
        <f>IF(AX73="","",IF(DAY(AX73)+1&gt;IF(MONTH(AR72)=12,31,DATE(YEAR(AR72),MONTH(AR72)+1,1)-AR72),"",AX73+1))</f>
        <v/>
      </c>
      <c r="AZ73" s="114" t="str">
        <f>IF(AY73="","",IF(DAY(AY73)+1&gt;IF(MONTH(AR72)=12,31,DATE(YEAR(AR72),MONTH(AR72)+1,1)-AR72),"",AY73+1))</f>
        <v/>
      </c>
      <c r="BA73" s="492" t="str">
        <f>IF(BA72&gt;=43586,"R"&amp;(YEAR(BA72)-2018),"")</f>
        <v>R8</v>
      </c>
      <c r="BB73" s="493"/>
      <c r="BC73" s="113">
        <f>IF(DAY(BI72)+1&gt;IF(MONTH(BA72)=12,31,DATE(YEAR(BA72),MONTH(BA72)+1,1)-BA72),"",BI72+1)</f>
        <v>46383</v>
      </c>
      <c r="BD73" s="113">
        <f>IF(BC73="","",IF(DAY(BC73)+1&gt;IF(MONTH(BA72)=12,31,DATE(YEAR(BA72),MONTH(BA72)+1,1)-BA72),"",BC73+1))</f>
        <v>46384</v>
      </c>
      <c r="BE73" s="113">
        <f>IF(BD73="","",IF(DAY(BD73)+1&gt;IF(MONTH(BA72)=12,31,DATE(YEAR(BA72),MONTH(BA72)+1,1)-BA72),"",BD73+1))</f>
        <v>46385</v>
      </c>
      <c r="BF73" s="113">
        <f>IF(BE73="","",IF(DAY(BE73)+1&gt;IF(MONTH(BA72)=12,31,DATE(YEAR(BA72),MONTH(BA72)+1,1)-BA72),"",BE73+1))</f>
        <v>46386</v>
      </c>
      <c r="BG73" s="113">
        <f>IF(BF73="","",IF(DAY(BF73)+1&gt;IF(MONTH(BA72)=12,31,DATE(YEAR(BA72),MONTH(BA72)+1,1)-BA72),"",BF73+1))</f>
        <v>46387</v>
      </c>
      <c r="BH73" s="113" t="str">
        <f>IF(BG73="","",IF(DAY(BG73)+1&gt;IF(MONTH(BA72)=12,31,DATE(YEAR(BA72),MONTH(BA72)+1,1)-BA72),"",BG73+1))</f>
        <v/>
      </c>
      <c r="BI73" s="114" t="str">
        <f>IF(BH73="","",IF(DAY(BH73)+1&gt;IF(MONTH(BA72)=12,31,DATE(YEAR(BA72),MONTH(BA72)+1,1)-BA72),"",BH73+1))</f>
        <v/>
      </c>
      <c r="BL73" s="492" t="str">
        <f>IF(BL72&gt;=43586,"R"&amp;(YEAR(BL72)-2018),"")</f>
        <v>R8</v>
      </c>
      <c r="BM73" s="493"/>
      <c r="BN73" s="113">
        <f>IF(DAY(BT72)+1&gt;IF(MONTH(BL72)=12,31,DATE(YEAR(BL72),MONTH(BL72)+1,1)-BL72),"",BT72+1)</f>
        <v>46201</v>
      </c>
      <c r="BO73" s="113">
        <f>IF(BN73="","",IF(DAY(BN73)+1&gt;IF(MONTH(BL72)=12,31,DATE(YEAR(BL72),MONTH(BL72)+1,1)-BL72),"",BN73+1))</f>
        <v>46202</v>
      </c>
      <c r="BP73" s="113">
        <f>IF(BO73="","",IF(DAY(BO73)+1&gt;IF(MONTH(BL72)=12,31,DATE(YEAR(BL72),MONTH(BL72)+1,1)-BL72),"",BO73+1))</f>
        <v>46203</v>
      </c>
      <c r="BQ73" s="113" t="str">
        <f>IF(BP73="","",IF(DAY(BP73)+1&gt;IF(MONTH(BL72)=12,31,DATE(YEAR(BL72),MONTH(BL72)+1,1)-BL72),"",BP73+1))</f>
        <v/>
      </c>
      <c r="BR73" s="113" t="str">
        <f>IF(BQ73="","",IF(DAY(BQ73)+1&gt;IF(MONTH(BL72)=12,31,DATE(YEAR(BL72),MONTH(BL72)+1,1)-BL72),"",BQ73+1))</f>
        <v/>
      </c>
      <c r="BS73" s="113" t="str">
        <f>IF(BR73="","",IF(DAY(BR73)+1&gt;IF(MONTH(BL72)=12,31,DATE(YEAR(BL72),MONTH(BL72)+1,1)-BL72),"",BR73+1))</f>
        <v/>
      </c>
      <c r="BT73" s="114" t="str">
        <f>IF(BS73="","",IF(DAY(BS73)+1&gt;IF(MONTH(BL72)=12,31,DATE(YEAR(BL72),MONTH(BL72)+1,1)-BL72),"",BS73+1))</f>
        <v/>
      </c>
      <c r="BU73" s="492" t="str">
        <f>IF(BU72&gt;=43586,"R"&amp;(YEAR(BU72)-2018),"")</f>
        <v>R8</v>
      </c>
      <c r="BV73" s="493"/>
      <c r="BW73" s="113">
        <f>IF(DAY(CC72)+1&gt;IF(MONTH(BU72)=12,31,DATE(YEAR(BU72),MONTH(BU72)+1,1)-BU72),"",CC72+1)</f>
        <v>46383</v>
      </c>
      <c r="BX73" s="113">
        <f>IF(BW73="","",IF(DAY(BW73)+1&gt;IF(MONTH(BU72)=12,31,DATE(YEAR(BU72),MONTH(BU72)+1,1)-BU72),"",BW73+1))</f>
        <v>46384</v>
      </c>
      <c r="BY73" s="113">
        <f>IF(BX73="","",IF(DAY(BX73)+1&gt;IF(MONTH(BU72)=12,31,DATE(YEAR(BU72),MONTH(BU72)+1,1)-BU72),"",BX73+1))</f>
        <v>46385</v>
      </c>
      <c r="BZ73" s="113">
        <f>IF(BY73="","",IF(DAY(BY73)+1&gt;IF(MONTH(BU72)=12,31,DATE(YEAR(BU72),MONTH(BU72)+1,1)-BU72),"",BY73+1))</f>
        <v>46386</v>
      </c>
      <c r="CA73" s="113">
        <f>IF(BZ73="","",IF(DAY(BZ73)+1&gt;IF(MONTH(BU72)=12,31,DATE(YEAR(BU72),MONTH(BU72)+1,1)-BU72),"",BZ73+1))</f>
        <v>46387</v>
      </c>
      <c r="CB73" s="113" t="str">
        <f>IF(CA73="","",IF(DAY(CA73)+1&gt;IF(MONTH(BU72)=12,31,DATE(YEAR(BU72),MONTH(BU72)+1,1)-BU72),"",CA73+1))</f>
        <v/>
      </c>
      <c r="CC73" s="114" t="str">
        <f>IF(CB73="","",IF(DAY(CB73)+1&gt;IF(MONTH(BU72)=12,31,DATE(YEAR(BU72),MONTH(BU72)+1,1)-BU72),"",CB73+1))</f>
        <v/>
      </c>
      <c r="CF73" s="492" t="str">
        <f>IF(CF72&gt;=43586,"R"&amp;(YEAR(CF72)-2018),"")</f>
        <v>R8</v>
      </c>
      <c r="CG73" s="493"/>
      <c r="CH73" s="113">
        <f>IF(DAY(CN72)+1&gt;IF(MONTH(CF72)=12,31,DATE(YEAR(CF72),MONTH(CF72)+1,1)-CF72),"",CN72+1)</f>
        <v>46201</v>
      </c>
      <c r="CI73" s="113">
        <f>IF(CH73="","",IF(DAY(CH73)+1&gt;IF(MONTH(CF72)=12,31,DATE(YEAR(CF72),MONTH(CF72)+1,1)-CF72),"",CH73+1))</f>
        <v>46202</v>
      </c>
      <c r="CJ73" s="113">
        <f>IF(CI73="","",IF(DAY(CI73)+1&gt;IF(MONTH(CF72)=12,31,DATE(YEAR(CF72),MONTH(CF72)+1,1)-CF72),"",CI73+1))</f>
        <v>46203</v>
      </c>
      <c r="CK73" s="113" t="str">
        <f>IF(CJ73="","",IF(DAY(CJ73)+1&gt;IF(MONTH(CF72)=12,31,DATE(YEAR(CF72),MONTH(CF72)+1,1)-CF72),"",CJ73+1))</f>
        <v/>
      </c>
      <c r="CL73" s="113" t="str">
        <f>IF(CK73="","",IF(DAY(CK73)+1&gt;IF(MONTH(CF72)=12,31,DATE(YEAR(CF72),MONTH(CF72)+1,1)-CF72),"",CK73+1))</f>
        <v/>
      </c>
      <c r="CM73" s="113" t="str">
        <f>IF(CL73="","",IF(DAY(CL73)+1&gt;IF(MONTH(CF72)=12,31,DATE(YEAR(CF72),MONTH(CF72)+1,1)-CF72),"",CL73+1))</f>
        <v/>
      </c>
      <c r="CN73" s="114" t="str">
        <f>IF(CM73="","",IF(DAY(CM73)+1&gt;IF(MONTH(CF72)=12,31,DATE(YEAR(CF72),MONTH(CF72)+1,1)-CF72),"",CM73+1))</f>
        <v/>
      </c>
      <c r="CO73" s="492" t="str">
        <f>IF(CO72&gt;=43586,"R"&amp;(YEAR(CO72)-2018),"")</f>
        <v>R8</v>
      </c>
      <c r="CP73" s="493"/>
      <c r="CQ73" s="113">
        <f>IF(DAY(CW72)+1&gt;IF(MONTH(CO72)=12,31,DATE(YEAR(CO72),MONTH(CO72)+1,1)-CO72),"",CW72+1)</f>
        <v>46383</v>
      </c>
      <c r="CR73" s="113">
        <f>IF(CQ73="","",IF(DAY(CQ73)+1&gt;IF(MONTH(CO72)=12,31,DATE(YEAR(CO72),MONTH(CO72)+1,1)-CO72),"",CQ73+1))</f>
        <v>46384</v>
      </c>
      <c r="CS73" s="113">
        <f>IF(CR73="","",IF(DAY(CR73)+1&gt;IF(MONTH(CO72)=12,31,DATE(YEAR(CO72),MONTH(CO72)+1,1)-CO72),"",CR73+1))</f>
        <v>46385</v>
      </c>
      <c r="CT73" s="113">
        <f>IF(CS73="","",IF(DAY(CS73)+1&gt;IF(MONTH(CO72)=12,31,DATE(YEAR(CO72),MONTH(CO72)+1,1)-CO72),"",CS73+1))</f>
        <v>46386</v>
      </c>
      <c r="CU73" s="113">
        <f>IF(CT73="","",IF(DAY(CT73)+1&gt;IF(MONTH(CO72)=12,31,DATE(YEAR(CO72),MONTH(CO72)+1,1)-CO72),"",CT73+1))</f>
        <v>46387</v>
      </c>
      <c r="CV73" s="113" t="str">
        <f>IF(CU73="","",IF(DAY(CU73)+1&gt;IF(MONTH(CO72)=12,31,DATE(YEAR(CO72),MONTH(CO72)+1,1)-CO72),"",CU73+1))</f>
        <v/>
      </c>
      <c r="CW73" s="114" t="str">
        <f>IF(CV73="","",IF(DAY(CV73)+1&gt;IF(MONTH(CO72)=12,31,DATE(YEAR(CO72),MONTH(CO72)+1,1)-CO72),"",CV73+1))</f>
        <v/>
      </c>
    </row>
    <row r="74" spans="2:103" ht="6.75" customHeight="1">
      <c r="F74" s="115" t="str">
        <f>IF(L73="","",IF(DAY(L73)+1&gt;IF(MONTH(D72)=12,31,DATE(YEAR(D72),MONTH(D72)+1,1)-D72),"",L73+1))</f>
        <v/>
      </c>
      <c r="G74" s="115" t="str">
        <f>IF(F74="","",IF(DAY(F74)+1&gt;IF(MONTH(D72)=12,31,DATE(YEAR(D72),MONTH(D72)+1,1)-D72),"",F74+1))</f>
        <v/>
      </c>
      <c r="O74" s="115" t="str">
        <f>IF(U73="","",IF(DAY(U73)+1&gt;IF(MONTH(M72)=12,31,DATE(YEAR(M72),MONTH(M72)+1,1)-M72),"",U73+1))</f>
        <v/>
      </c>
      <c r="P74" s="115" t="str">
        <f>IF(O74="","",IF(DAY(O74)+1&gt;IF(MONTH(M72)=12,31,DATE(YEAR(M72),MONTH(M72)+1,1)-M72),"",O74+1))</f>
        <v/>
      </c>
      <c r="Z74" s="115" t="str">
        <f>IF(AF73="","",IF(DAY(AF73)+1&gt;IF(MONTH(X72)=12,31,DATE(YEAR(X72),MONTH(X72)+1,1)-X72),"",AF73+1))</f>
        <v/>
      </c>
      <c r="AA74" s="115" t="str">
        <f>IF(Z74="","",IF(DAY(Z74)+1&gt;IF(MONTH(X72)=12,31,DATE(YEAR(X72),MONTH(X72)+1,1)-X72),"",Z74+1))</f>
        <v/>
      </c>
      <c r="AI74" s="115" t="str">
        <f>IF(AO73="","",IF(DAY(AO73)+1&gt;IF(MONTH(AG72)=12,31,DATE(YEAR(AG72),MONTH(AG72)+1,1)-AG72),"",AO73+1))</f>
        <v/>
      </c>
      <c r="AJ74" s="115" t="str">
        <f>IF(AI74="","",IF(DAY(AI74)+1&gt;IF(MONTH(AG72)=12,31,DATE(YEAR(AG72),MONTH(AG72)+1,1)-AG72),"",AI74+1))</f>
        <v/>
      </c>
      <c r="AT74" s="115" t="str">
        <f>IF(AZ73="","",IF(DAY(AZ73)+1&gt;IF(MONTH(AR72)=12,31,DATE(YEAR(AR72),MONTH(AR72)+1,1)-AR72),"",AZ73+1))</f>
        <v/>
      </c>
      <c r="AU74" s="115" t="str">
        <f>IF(AT74="","",IF(DAY(AT74)+1&gt;IF(MONTH(AR72)=12,31,DATE(YEAR(AR72),MONTH(AR72)+1,1)-AR72),"",AT74+1))</f>
        <v/>
      </c>
      <c r="BC74" s="115" t="str">
        <f>IF(BI73="","",IF(DAY(BI73)+1&gt;IF(MONTH(BA72)=12,31,DATE(YEAR(BA72),MONTH(BA72)+1,1)-BA72),"",BI73+1))</f>
        <v/>
      </c>
      <c r="BD74" s="115" t="str">
        <f>IF(BC74="","",IF(DAY(BC74)+1&gt;IF(MONTH(BA72)=12,31,DATE(YEAR(BA72),MONTH(BA72)+1,1)-BA72),"",BC74+1))</f>
        <v/>
      </c>
      <c r="BN74" s="115" t="str">
        <f>IF(BT73="","",IF(DAY(BT73)+1&gt;IF(MONTH(BL72)=12,31,DATE(YEAR(BL72),MONTH(BL72)+1,1)-BL72),"",BT73+1))</f>
        <v/>
      </c>
      <c r="BO74" s="115" t="str">
        <f>IF(BN74="","",IF(DAY(BN74)+1&gt;IF(MONTH(BL72)=12,31,DATE(YEAR(BL72),MONTH(BL72)+1,1)-BL72),"",BN74+1))</f>
        <v/>
      </c>
      <c r="BW74" s="115" t="str">
        <f>IF(CC73="","",IF(DAY(CC73)+1&gt;IF(MONTH(BU72)=12,31,DATE(YEAR(BU72),MONTH(BU72)+1,1)-BU72),"",CC73+1))</f>
        <v/>
      </c>
      <c r="BX74" s="115" t="str">
        <f>IF(BW74="","",IF(DAY(BW74)+1&gt;IF(MONTH(BU72)=12,31,DATE(YEAR(BU72),MONTH(BU72)+1,1)-BU72),"",BW74+1))</f>
        <v/>
      </c>
      <c r="CH74" s="115" t="str">
        <f>IF(CN73="","",IF(DAY(CN73)+1&gt;IF(MONTH(CF72)=12,31,DATE(YEAR(CF72),MONTH(CF72)+1,1)-CF72),"",CN73+1))</f>
        <v/>
      </c>
      <c r="CI74" s="115" t="str">
        <f>IF(CH74="","",IF(DAY(CH74)+1&gt;IF(MONTH(CF72)=12,31,DATE(YEAR(CF72),MONTH(CF72)+1,1)-CF72),"",CH74+1))</f>
        <v/>
      </c>
      <c r="CQ74" s="115" t="str">
        <f>IF(CW73="","",IF(DAY(CW73)+1&gt;IF(MONTH(CO72)=12,31,DATE(YEAR(CO72),MONTH(CO72)+1,1)-CO72),"",CW73+1))</f>
        <v/>
      </c>
      <c r="CR74" s="115" t="str">
        <f>IF(CQ74="","",IF(DAY(CQ74)+1&gt;IF(MONTH(CO72)=12,31,DATE(YEAR(CO72),MONTH(CO72)+1,1)-CO72),"",CQ74+1))</f>
        <v/>
      </c>
    </row>
    <row r="75" spans="2:103" ht="6" customHeight="1">
      <c r="B75" s="57"/>
      <c r="W75" s="20"/>
      <c r="AQ75" s="20"/>
      <c r="BK75" s="20"/>
      <c r="CE75" s="20"/>
      <c r="CY75" s="41"/>
    </row>
  </sheetData>
  <mergeCells count="520">
    <mergeCell ref="BL6:BM6"/>
    <mergeCell ref="BU6:BV6"/>
    <mergeCell ref="CF6:CG6"/>
    <mergeCell ref="CO6:CP6"/>
    <mergeCell ref="D7:E7"/>
    <mergeCell ref="M7:N7"/>
    <mergeCell ref="X7:Y7"/>
    <mergeCell ref="AG7:AH7"/>
    <mergeCell ref="AR7:AS7"/>
    <mergeCell ref="BA7:BB7"/>
    <mergeCell ref="D6:E6"/>
    <mergeCell ref="M6:N6"/>
    <mergeCell ref="X6:Y6"/>
    <mergeCell ref="AG6:AH6"/>
    <mergeCell ref="AR6:AS6"/>
    <mergeCell ref="BA6:BB6"/>
    <mergeCell ref="BL7:BM7"/>
    <mergeCell ref="BU7:BV7"/>
    <mergeCell ref="CF7:CG7"/>
    <mergeCell ref="CO7:CP7"/>
    <mergeCell ref="CO8:CP9"/>
    <mergeCell ref="D10:E10"/>
    <mergeCell ref="M10:N10"/>
    <mergeCell ref="X10:Y10"/>
    <mergeCell ref="AG10:AH10"/>
    <mergeCell ref="AR10:AS10"/>
    <mergeCell ref="BA10:BB10"/>
    <mergeCell ref="BL10:BM10"/>
    <mergeCell ref="BU10:BV10"/>
    <mergeCell ref="CF10:CG10"/>
    <mergeCell ref="CO10:CP10"/>
    <mergeCell ref="D8:E9"/>
    <mergeCell ref="M8:N9"/>
    <mergeCell ref="X8:Y9"/>
    <mergeCell ref="AG8:AH9"/>
    <mergeCell ref="AR8:AS9"/>
    <mergeCell ref="BA8:BB9"/>
    <mergeCell ref="BL8:BM9"/>
    <mergeCell ref="BU8:BV9"/>
    <mergeCell ref="CF8:CG9"/>
    <mergeCell ref="CO11:CP11"/>
    <mergeCell ref="D12:E12"/>
    <mergeCell ref="M12:N12"/>
    <mergeCell ref="X12:Y12"/>
    <mergeCell ref="AG12:AH12"/>
    <mergeCell ref="AR12:AS12"/>
    <mergeCell ref="BA12:BB12"/>
    <mergeCell ref="BL12:BM12"/>
    <mergeCell ref="BU12:BV12"/>
    <mergeCell ref="CF12:CG12"/>
    <mergeCell ref="CO12:CP12"/>
    <mergeCell ref="D11:E11"/>
    <mergeCell ref="M11:N11"/>
    <mergeCell ref="X11:Y11"/>
    <mergeCell ref="AG11:AH11"/>
    <mergeCell ref="AR11:AS11"/>
    <mergeCell ref="BA11:BB11"/>
    <mergeCell ref="BL11:BM11"/>
    <mergeCell ref="BU11:BV11"/>
    <mergeCell ref="CF11:CG11"/>
    <mergeCell ref="CO13:CP14"/>
    <mergeCell ref="D15:E15"/>
    <mergeCell ref="M15:N15"/>
    <mergeCell ref="X15:Y15"/>
    <mergeCell ref="AG15:AH15"/>
    <mergeCell ref="AR15:AS15"/>
    <mergeCell ref="BA15:BB15"/>
    <mergeCell ref="BL15:BM15"/>
    <mergeCell ref="BU15:BV15"/>
    <mergeCell ref="CF15:CG15"/>
    <mergeCell ref="CO15:CP15"/>
    <mergeCell ref="D13:E14"/>
    <mergeCell ref="M13:N14"/>
    <mergeCell ref="X13:Y14"/>
    <mergeCell ref="AG13:AH14"/>
    <mergeCell ref="AR13:AS14"/>
    <mergeCell ref="BA13:BB14"/>
    <mergeCell ref="BL13:BM14"/>
    <mergeCell ref="BU13:BV14"/>
    <mergeCell ref="CF13:CG14"/>
    <mergeCell ref="CO16:CP16"/>
    <mergeCell ref="D17:E17"/>
    <mergeCell ref="M17:N17"/>
    <mergeCell ref="X17:Y17"/>
    <mergeCell ref="AG17:AH17"/>
    <mergeCell ref="AR17:AS17"/>
    <mergeCell ref="BA17:BB17"/>
    <mergeCell ref="BL17:BM17"/>
    <mergeCell ref="BU17:BV17"/>
    <mergeCell ref="CF17:CG17"/>
    <mergeCell ref="CO17:CP17"/>
    <mergeCell ref="D16:E16"/>
    <mergeCell ref="M16:N16"/>
    <mergeCell ref="X16:Y16"/>
    <mergeCell ref="AG16:AH16"/>
    <mergeCell ref="AR16:AS16"/>
    <mergeCell ref="BA16:BB16"/>
    <mergeCell ref="BL16:BM16"/>
    <mergeCell ref="BU16:BV16"/>
    <mergeCell ref="CF16:CG16"/>
    <mergeCell ref="CO18:CP19"/>
    <mergeCell ref="D20:E20"/>
    <mergeCell ref="M20:N20"/>
    <mergeCell ref="X20:Y20"/>
    <mergeCell ref="AG20:AH20"/>
    <mergeCell ref="AR20:AS20"/>
    <mergeCell ref="BA20:BB20"/>
    <mergeCell ref="BL20:BM20"/>
    <mergeCell ref="BU20:BV20"/>
    <mergeCell ref="CF20:CG20"/>
    <mergeCell ref="CO20:CP20"/>
    <mergeCell ref="D18:E19"/>
    <mergeCell ref="M18:N19"/>
    <mergeCell ref="X18:Y19"/>
    <mergeCell ref="AG18:AH19"/>
    <mergeCell ref="AR18:AS19"/>
    <mergeCell ref="BA18:BB19"/>
    <mergeCell ref="BL18:BM19"/>
    <mergeCell ref="BU18:BV19"/>
    <mergeCell ref="CF18:CG19"/>
    <mergeCell ref="CO21:CP21"/>
    <mergeCell ref="D22:E22"/>
    <mergeCell ref="M22:N22"/>
    <mergeCell ref="X22:Y22"/>
    <mergeCell ref="AG22:AH22"/>
    <mergeCell ref="AR22:AS22"/>
    <mergeCell ref="BA22:BB22"/>
    <mergeCell ref="BL22:BM22"/>
    <mergeCell ref="BU22:BV22"/>
    <mergeCell ref="CF22:CG22"/>
    <mergeCell ref="CO22:CP22"/>
    <mergeCell ref="D21:E21"/>
    <mergeCell ref="M21:N21"/>
    <mergeCell ref="X21:Y21"/>
    <mergeCell ref="AG21:AH21"/>
    <mergeCell ref="AR21:AS21"/>
    <mergeCell ref="BA21:BB21"/>
    <mergeCell ref="BL21:BM21"/>
    <mergeCell ref="BU21:BV21"/>
    <mergeCell ref="CF21:CG21"/>
    <mergeCell ref="CO23:CP23"/>
    <mergeCell ref="D24:E25"/>
    <mergeCell ref="M24:N25"/>
    <mergeCell ref="X24:Y25"/>
    <mergeCell ref="AG24:AH25"/>
    <mergeCell ref="AR24:AS25"/>
    <mergeCell ref="BA24:BB25"/>
    <mergeCell ref="BL24:BM25"/>
    <mergeCell ref="BU24:BV25"/>
    <mergeCell ref="CF24:CG25"/>
    <mergeCell ref="CO24:CP25"/>
    <mergeCell ref="D23:E23"/>
    <mergeCell ref="M23:N23"/>
    <mergeCell ref="X23:Y23"/>
    <mergeCell ref="AG23:AH23"/>
    <mergeCell ref="AR23:AS23"/>
    <mergeCell ref="BA23:BB23"/>
    <mergeCell ref="BL23:BM23"/>
    <mergeCell ref="BU23:BV23"/>
    <mergeCell ref="CF23:CG23"/>
    <mergeCell ref="CO26:CP26"/>
    <mergeCell ref="D27:E27"/>
    <mergeCell ref="M27:N27"/>
    <mergeCell ref="X27:Y27"/>
    <mergeCell ref="AG27:AH27"/>
    <mergeCell ref="AR27:AS27"/>
    <mergeCell ref="BA27:BB27"/>
    <mergeCell ref="BL27:BM27"/>
    <mergeCell ref="BU27:BV27"/>
    <mergeCell ref="CF27:CG27"/>
    <mergeCell ref="CO27:CP27"/>
    <mergeCell ref="D26:E26"/>
    <mergeCell ref="M26:N26"/>
    <mergeCell ref="X26:Y26"/>
    <mergeCell ref="AG26:AH26"/>
    <mergeCell ref="AR26:AS26"/>
    <mergeCell ref="BA26:BB26"/>
    <mergeCell ref="BL26:BM26"/>
    <mergeCell ref="BU26:BV26"/>
    <mergeCell ref="CF26:CG26"/>
    <mergeCell ref="CO28:CP28"/>
    <mergeCell ref="D29:E30"/>
    <mergeCell ref="M29:N30"/>
    <mergeCell ref="X29:Y30"/>
    <mergeCell ref="AG29:AH30"/>
    <mergeCell ref="AR29:AS30"/>
    <mergeCell ref="BA29:BB30"/>
    <mergeCell ref="BL29:BM30"/>
    <mergeCell ref="BU29:BV30"/>
    <mergeCell ref="CF29:CG30"/>
    <mergeCell ref="CO29:CP30"/>
    <mergeCell ref="D28:E28"/>
    <mergeCell ref="M28:N28"/>
    <mergeCell ref="X28:Y28"/>
    <mergeCell ref="AG28:AH28"/>
    <mergeCell ref="AR28:AS28"/>
    <mergeCell ref="BA28:BB28"/>
    <mergeCell ref="BL28:BM28"/>
    <mergeCell ref="BU28:BV28"/>
    <mergeCell ref="CF28:CG28"/>
    <mergeCell ref="CO31:CP31"/>
    <mergeCell ref="D32:E32"/>
    <mergeCell ref="M32:N32"/>
    <mergeCell ref="X32:Y32"/>
    <mergeCell ref="AG32:AH32"/>
    <mergeCell ref="AR32:AS32"/>
    <mergeCell ref="BA32:BB32"/>
    <mergeCell ref="BL32:BM32"/>
    <mergeCell ref="BU32:BV32"/>
    <mergeCell ref="CF32:CG32"/>
    <mergeCell ref="CO32:CP32"/>
    <mergeCell ref="D31:E31"/>
    <mergeCell ref="M31:N31"/>
    <mergeCell ref="X31:Y31"/>
    <mergeCell ref="AG31:AH31"/>
    <mergeCell ref="AR31:AS31"/>
    <mergeCell ref="BA31:BB31"/>
    <mergeCell ref="BL31:BM31"/>
    <mergeCell ref="BU31:BV31"/>
    <mergeCell ref="CF31:CG31"/>
    <mergeCell ref="CO33:CP33"/>
    <mergeCell ref="D34:E35"/>
    <mergeCell ref="M34:N35"/>
    <mergeCell ref="X34:Y35"/>
    <mergeCell ref="AG34:AH35"/>
    <mergeCell ref="AR34:AS35"/>
    <mergeCell ref="BA34:BB35"/>
    <mergeCell ref="BL34:BM35"/>
    <mergeCell ref="BU34:BV35"/>
    <mergeCell ref="CF34:CG35"/>
    <mergeCell ref="CO34:CP35"/>
    <mergeCell ref="D33:E33"/>
    <mergeCell ref="M33:N33"/>
    <mergeCell ref="X33:Y33"/>
    <mergeCell ref="AG33:AH33"/>
    <mergeCell ref="AR33:AS33"/>
    <mergeCell ref="BA33:BB33"/>
    <mergeCell ref="BL33:BM33"/>
    <mergeCell ref="BU33:BV33"/>
    <mergeCell ref="CF33:CG33"/>
    <mergeCell ref="CO36:CP36"/>
    <mergeCell ref="D37:E37"/>
    <mergeCell ref="M37:N37"/>
    <mergeCell ref="X37:Y37"/>
    <mergeCell ref="AG37:AH37"/>
    <mergeCell ref="AR37:AS37"/>
    <mergeCell ref="BA37:BB37"/>
    <mergeCell ref="BL37:BM37"/>
    <mergeCell ref="BU37:BV37"/>
    <mergeCell ref="CF37:CG37"/>
    <mergeCell ref="CO37:CP37"/>
    <mergeCell ref="D36:E36"/>
    <mergeCell ref="M36:N36"/>
    <mergeCell ref="X36:Y36"/>
    <mergeCell ref="AG36:AH36"/>
    <mergeCell ref="AR36:AS36"/>
    <mergeCell ref="BA36:BB36"/>
    <mergeCell ref="BL36:BM36"/>
    <mergeCell ref="BU36:BV36"/>
    <mergeCell ref="CF36:CG36"/>
    <mergeCell ref="CO42:CP42"/>
    <mergeCell ref="D43:E43"/>
    <mergeCell ref="M43:N43"/>
    <mergeCell ref="X43:Y43"/>
    <mergeCell ref="AG43:AH43"/>
    <mergeCell ref="AR43:AS43"/>
    <mergeCell ref="BA43:BB43"/>
    <mergeCell ref="BL43:BM43"/>
    <mergeCell ref="BU43:BV43"/>
    <mergeCell ref="CF43:CG43"/>
    <mergeCell ref="CO43:CP43"/>
    <mergeCell ref="D42:E42"/>
    <mergeCell ref="M42:N42"/>
    <mergeCell ref="X42:Y42"/>
    <mergeCell ref="AG42:AH42"/>
    <mergeCell ref="AR42:AS42"/>
    <mergeCell ref="BA42:BB42"/>
    <mergeCell ref="BL42:BM42"/>
    <mergeCell ref="BU42:BV42"/>
    <mergeCell ref="CF42:CG42"/>
    <mergeCell ref="CO44:CP45"/>
    <mergeCell ref="D46:E46"/>
    <mergeCell ref="M46:N46"/>
    <mergeCell ref="X46:Y46"/>
    <mergeCell ref="AG46:AH46"/>
    <mergeCell ref="AR46:AS46"/>
    <mergeCell ref="BA46:BB46"/>
    <mergeCell ref="BL46:BM46"/>
    <mergeCell ref="BU46:BV46"/>
    <mergeCell ref="CF46:CG46"/>
    <mergeCell ref="CO46:CP46"/>
    <mergeCell ref="D44:E45"/>
    <mergeCell ref="M44:N45"/>
    <mergeCell ref="X44:Y45"/>
    <mergeCell ref="AG44:AH45"/>
    <mergeCell ref="AR44:AS45"/>
    <mergeCell ref="BA44:BB45"/>
    <mergeCell ref="BL44:BM45"/>
    <mergeCell ref="BU44:BV45"/>
    <mergeCell ref="CF44:CG45"/>
    <mergeCell ref="CO47:CP47"/>
    <mergeCell ref="D48:E48"/>
    <mergeCell ref="M48:N48"/>
    <mergeCell ref="X48:Y48"/>
    <mergeCell ref="AG48:AH48"/>
    <mergeCell ref="AR48:AS48"/>
    <mergeCell ref="BA48:BB48"/>
    <mergeCell ref="BL48:BM48"/>
    <mergeCell ref="BU48:BV48"/>
    <mergeCell ref="CF48:CG48"/>
    <mergeCell ref="CO48:CP48"/>
    <mergeCell ref="D47:E47"/>
    <mergeCell ref="M47:N47"/>
    <mergeCell ref="X47:Y47"/>
    <mergeCell ref="AG47:AH47"/>
    <mergeCell ref="AR47:AS47"/>
    <mergeCell ref="BA47:BB47"/>
    <mergeCell ref="BL47:BM47"/>
    <mergeCell ref="BU47:BV47"/>
    <mergeCell ref="CF47:CG47"/>
    <mergeCell ref="CO49:CP50"/>
    <mergeCell ref="D51:E51"/>
    <mergeCell ref="M51:N51"/>
    <mergeCell ref="X51:Y51"/>
    <mergeCell ref="AG51:AH51"/>
    <mergeCell ref="AR51:AS51"/>
    <mergeCell ref="BA51:BB51"/>
    <mergeCell ref="BL51:BM51"/>
    <mergeCell ref="BU51:BV51"/>
    <mergeCell ref="CF51:CG51"/>
    <mergeCell ref="CO51:CP51"/>
    <mergeCell ref="D49:E50"/>
    <mergeCell ref="M49:N50"/>
    <mergeCell ref="X49:Y50"/>
    <mergeCell ref="AG49:AH50"/>
    <mergeCell ref="AR49:AS50"/>
    <mergeCell ref="BA49:BB50"/>
    <mergeCell ref="BL49:BM50"/>
    <mergeCell ref="BU49:BV50"/>
    <mergeCell ref="CF49:CG50"/>
    <mergeCell ref="CO52:CP52"/>
    <mergeCell ref="D53:E53"/>
    <mergeCell ref="M53:N53"/>
    <mergeCell ref="X53:Y53"/>
    <mergeCell ref="AG53:AH53"/>
    <mergeCell ref="AR53:AS53"/>
    <mergeCell ref="BA53:BB53"/>
    <mergeCell ref="BL53:BM53"/>
    <mergeCell ref="BU53:BV53"/>
    <mergeCell ref="CF53:CG53"/>
    <mergeCell ref="CO53:CP53"/>
    <mergeCell ref="D52:E52"/>
    <mergeCell ref="M52:N52"/>
    <mergeCell ref="X52:Y52"/>
    <mergeCell ref="AG52:AH52"/>
    <mergeCell ref="AR52:AS52"/>
    <mergeCell ref="BA52:BB52"/>
    <mergeCell ref="BL52:BM52"/>
    <mergeCell ref="BU52:BV52"/>
    <mergeCell ref="CF52:CG52"/>
    <mergeCell ref="CO54:CP55"/>
    <mergeCell ref="D56:E56"/>
    <mergeCell ref="M56:N56"/>
    <mergeCell ref="X56:Y56"/>
    <mergeCell ref="AG56:AH56"/>
    <mergeCell ref="AR56:AS56"/>
    <mergeCell ref="BA56:BB56"/>
    <mergeCell ref="BL56:BM56"/>
    <mergeCell ref="BU56:BV56"/>
    <mergeCell ref="CF56:CG56"/>
    <mergeCell ref="CO56:CP56"/>
    <mergeCell ref="D54:E55"/>
    <mergeCell ref="M54:N55"/>
    <mergeCell ref="X54:Y55"/>
    <mergeCell ref="AG54:AH55"/>
    <mergeCell ref="AR54:AS55"/>
    <mergeCell ref="BA54:BB55"/>
    <mergeCell ref="BL54:BM55"/>
    <mergeCell ref="BU54:BV55"/>
    <mergeCell ref="CF54:CG55"/>
    <mergeCell ref="CO57:CP57"/>
    <mergeCell ref="D58:E58"/>
    <mergeCell ref="M58:N58"/>
    <mergeCell ref="X58:Y58"/>
    <mergeCell ref="AG58:AH58"/>
    <mergeCell ref="AR58:AS58"/>
    <mergeCell ref="BA58:BB58"/>
    <mergeCell ref="BL58:BM58"/>
    <mergeCell ref="BU58:BV58"/>
    <mergeCell ref="CF58:CG58"/>
    <mergeCell ref="CO58:CP58"/>
    <mergeCell ref="D57:E57"/>
    <mergeCell ref="M57:N57"/>
    <mergeCell ref="X57:Y57"/>
    <mergeCell ref="AG57:AH57"/>
    <mergeCell ref="AR57:AS57"/>
    <mergeCell ref="BA57:BB57"/>
    <mergeCell ref="BL57:BM57"/>
    <mergeCell ref="BU57:BV57"/>
    <mergeCell ref="CF57:CG57"/>
    <mergeCell ref="CO59:CP59"/>
    <mergeCell ref="D60:E61"/>
    <mergeCell ref="M60:N61"/>
    <mergeCell ref="X60:Y61"/>
    <mergeCell ref="AG60:AH61"/>
    <mergeCell ref="AR60:AS61"/>
    <mergeCell ref="BA60:BB61"/>
    <mergeCell ref="BL60:BM61"/>
    <mergeCell ref="BU60:BV61"/>
    <mergeCell ref="CF60:CG61"/>
    <mergeCell ref="CO60:CP61"/>
    <mergeCell ref="D59:E59"/>
    <mergeCell ref="M59:N59"/>
    <mergeCell ref="X59:Y59"/>
    <mergeCell ref="AG59:AH59"/>
    <mergeCell ref="AR59:AS59"/>
    <mergeCell ref="BA59:BB59"/>
    <mergeCell ref="BL59:BM59"/>
    <mergeCell ref="BU59:BV59"/>
    <mergeCell ref="CF59:CG59"/>
    <mergeCell ref="CO62:CP62"/>
    <mergeCell ref="D63:E63"/>
    <mergeCell ref="M63:N63"/>
    <mergeCell ref="X63:Y63"/>
    <mergeCell ref="AG63:AH63"/>
    <mergeCell ref="AR63:AS63"/>
    <mergeCell ref="BA63:BB63"/>
    <mergeCell ref="BL63:BM63"/>
    <mergeCell ref="BU63:BV63"/>
    <mergeCell ref="CF63:CG63"/>
    <mergeCell ref="CO63:CP63"/>
    <mergeCell ref="D62:E62"/>
    <mergeCell ref="M62:N62"/>
    <mergeCell ref="X62:Y62"/>
    <mergeCell ref="AG62:AH62"/>
    <mergeCell ref="AR62:AS62"/>
    <mergeCell ref="BA62:BB62"/>
    <mergeCell ref="BL62:BM62"/>
    <mergeCell ref="BU62:BV62"/>
    <mergeCell ref="CF62:CG62"/>
    <mergeCell ref="CO64:CP64"/>
    <mergeCell ref="D65:E66"/>
    <mergeCell ref="M65:N66"/>
    <mergeCell ref="X65:Y66"/>
    <mergeCell ref="AG65:AH66"/>
    <mergeCell ref="AR65:AS66"/>
    <mergeCell ref="BA65:BB66"/>
    <mergeCell ref="BL65:BM66"/>
    <mergeCell ref="BU65:BV66"/>
    <mergeCell ref="CF65:CG66"/>
    <mergeCell ref="CO65:CP66"/>
    <mergeCell ref="D64:E64"/>
    <mergeCell ref="M64:N64"/>
    <mergeCell ref="X64:Y64"/>
    <mergeCell ref="AG64:AH64"/>
    <mergeCell ref="AR64:AS64"/>
    <mergeCell ref="BA64:BB64"/>
    <mergeCell ref="BL64:BM64"/>
    <mergeCell ref="BU64:BV64"/>
    <mergeCell ref="CF64:CG64"/>
    <mergeCell ref="CO67:CP67"/>
    <mergeCell ref="D68:E68"/>
    <mergeCell ref="M68:N68"/>
    <mergeCell ref="X68:Y68"/>
    <mergeCell ref="AG68:AH68"/>
    <mergeCell ref="AR68:AS68"/>
    <mergeCell ref="BA68:BB68"/>
    <mergeCell ref="BL68:BM68"/>
    <mergeCell ref="BU68:BV68"/>
    <mergeCell ref="CF68:CG68"/>
    <mergeCell ref="CO68:CP68"/>
    <mergeCell ref="D67:E67"/>
    <mergeCell ref="M67:N67"/>
    <mergeCell ref="X67:Y67"/>
    <mergeCell ref="AG67:AH67"/>
    <mergeCell ref="AR67:AS67"/>
    <mergeCell ref="BA67:BB67"/>
    <mergeCell ref="BL67:BM67"/>
    <mergeCell ref="BU67:BV67"/>
    <mergeCell ref="CF67:CG67"/>
    <mergeCell ref="CO69:CP69"/>
    <mergeCell ref="D70:E71"/>
    <mergeCell ref="M70:N71"/>
    <mergeCell ref="X70:Y71"/>
    <mergeCell ref="AG70:AH71"/>
    <mergeCell ref="AR70:AS71"/>
    <mergeCell ref="BA70:BB71"/>
    <mergeCell ref="BL70:BM71"/>
    <mergeCell ref="BU70:BV71"/>
    <mergeCell ref="CF70:CG71"/>
    <mergeCell ref="CO70:CP71"/>
    <mergeCell ref="D69:E69"/>
    <mergeCell ref="M69:N69"/>
    <mergeCell ref="X69:Y69"/>
    <mergeCell ref="AG69:AH69"/>
    <mergeCell ref="AR69:AS69"/>
    <mergeCell ref="BA69:BB69"/>
    <mergeCell ref="BL69:BM69"/>
    <mergeCell ref="BU69:BV69"/>
    <mergeCell ref="CF69:CG69"/>
    <mergeCell ref="CO73:CP73"/>
    <mergeCell ref="BL72:BM72"/>
    <mergeCell ref="BU72:BV72"/>
    <mergeCell ref="CF72:CG72"/>
    <mergeCell ref="CO72:CP72"/>
    <mergeCell ref="D73:E73"/>
    <mergeCell ref="M73:N73"/>
    <mergeCell ref="X73:Y73"/>
    <mergeCell ref="AG73:AH73"/>
    <mergeCell ref="AR73:AS73"/>
    <mergeCell ref="BA73:BB73"/>
    <mergeCell ref="D72:E72"/>
    <mergeCell ref="M72:N72"/>
    <mergeCell ref="X72:Y72"/>
    <mergeCell ref="AG72:AH72"/>
    <mergeCell ref="AR72:AS72"/>
    <mergeCell ref="BA72:BB72"/>
    <mergeCell ref="BL73:BM73"/>
    <mergeCell ref="BU73:BV73"/>
    <mergeCell ref="CF73:CG73"/>
  </mergeCells>
  <phoneticPr fontId="2"/>
  <conditionalFormatting sqref="O38">
    <cfRule type="expression" dxfId="29814" priority="9598" stopIfTrue="1">
      <formula>OR(DAY(O38)=30,DAY(O38)=31)</formula>
    </cfRule>
    <cfRule type="expression" dxfId="29813" priority="9599" stopIfTrue="1">
      <formula>OR(O38=祝色,WEEKDAY(O38)=1)</formula>
    </cfRule>
    <cfRule type="expression" dxfId="29812" priority="9600" stopIfTrue="1">
      <formula>WEEKDAY(O38)=7</formula>
    </cfRule>
  </conditionalFormatting>
  <conditionalFormatting sqref="P38">
    <cfRule type="expression" dxfId="29811" priority="9595" stopIfTrue="1">
      <formula>DAY(P38)=31</formula>
    </cfRule>
    <cfRule type="expression" dxfId="29810" priority="9596" stopIfTrue="1">
      <formula>OR(P38=祝色,WEEKDAY(P38)=1)</formula>
    </cfRule>
    <cfRule type="expression" dxfId="29809" priority="9597" stopIfTrue="1">
      <formula>WEEKDAY(P38)=7</formula>
    </cfRule>
  </conditionalFormatting>
  <conditionalFormatting sqref="F38">
    <cfRule type="expression" dxfId="29808" priority="9592" stopIfTrue="1">
      <formula>OR(DAY(F38)=30,DAY(F38)=31)</formula>
    </cfRule>
    <cfRule type="expression" dxfId="29807" priority="9593" stopIfTrue="1">
      <formula>OR(F38=祝色,WEEKDAY(F38)=1)</formula>
    </cfRule>
    <cfRule type="expression" dxfId="29806" priority="9594" stopIfTrue="1">
      <formula>WEEKDAY(F38)=7</formula>
    </cfRule>
  </conditionalFormatting>
  <conditionalFormatting sqref="G38">
    <cfRule type="expression" dxfId="29805" priority="9589" stopIfTrue="1">
      <formula>DAY(G38)=31</formula>
    </cfRule>
    <cfRule type="expression" dxfId="29804" priority="9590" stopIfTrue="1">
      <formula>OR(G38=祝色,WEEKDAY(G38)=1)</formula>
    </cfRule>
    <cfRule type="expression" dxfId="29803" priority="9591" stopIfTrue="1">
      <formula>WEEKDAY(G38)=7</formula>
    </cfRule>
  </conditionalFormatting>
  <conditionalFormatting sqref="AI38">
    <cfRule type="expression" dxfId="29802" priority="9586" stopIfTrue="1">
      <formula>OR(DAY(AI38)=30,DAY(AI38)=31)</formula>
    </cfRule>
    <cfRule type="expression" dxfId="29801" priority="9587" stopIfTrue="1">
      <formula>OR(AI38=祝色,WEEKDAY(AI38)=1)</formula>
    </cfRule>
    <cfRule type="expression" dxfId="29800" priority="9588" stopIfTrue="1">
      <formula>WEEKDAY(AI38)=7</formula>
    </cfRule>
  </conditionalFormatting>
  <conditionalFormatting sqref="AJ38">
    <cfRule type="expression" dxfId="29799" priority="9583" stopIfTrue="1">
      <formula>DAY(AJ38)=31</formula>
    </cfRule>
    <cfRule type="expression" dxfId="29798" priority="9584" stopIfTrue="1">
      <formula>OR(AJ38=祝色,WEEKDAY(AJ38)=1)</formula>
    </cfRule>
    <cfRule type="expression" dxfId="29797" priority="9585" stopIfTrue="1">
      <formula>WEEKDAY(AJ38)=7</formula>
    </cfRule>
  </conditionalFormatting>
  <conditionalFormatting sqref="Z38">
    <cfRule type="expression" dxfId="29796" priority="9580" stopIfTrue="1">
      <formula>OR(DAY(Z38)=30,DAY(Z38)=31)</formula>
    </cfRule>
    <cfRule type="expression" dxfId="29795" priority="9581" stopIfTrue="1">
      <formula>OR(Z38=祝色,WEEKDAY(Z38)=1)</formula>
    </cfRule>
    <cfRule type="expression" dxfId="29794" priority="9582" stopIfTrue="1">
      <formula>WEEKDAY(Z38)=7</formula>
    </cfRule>
  </conditionalFormatting>
  <conditionalFormatting sqref="AA38">
    <cfRule type="expression" dxfId="29793" priority="9577" stopIfTrue="1">
      <formula>DAY(AA38)=31</formula>
    </cfRule>
    <cfRule type="expression" dxfId="29792" priority="9578" stopIfTrue="1">
      <formula>OR(AA38=祝色,WEEKDAY(AA38)=1)</formula>
    </cfRule>
    <cfRule type="expression" dxfId="29791" priority="9579" stopIfTrue="1">
      <formula>WEEKDAY(AA38)=7</formula>
    </cfRule>
  </conditionalFormatting>
  <conditionalFormatting sqref="BC38">
    <cfRule type="expression" dxfId="29790" priority="9574" stopIfTrue="1">
      <formula>OR(DAY(BC38)=30,DAY(BC38)=31)</formula>
    </cfRule>
    <cfRule type="expression" dxfId="29789" priority="9575" stopIfTrue="1">
      <formula>OR(BC38=祝色,WEEKDAY(BC38)=1)</formula>
    </cfRule>
    <cfRule type="expression" dxfId="29788" priority="9576" stopIfTrue="1">
      <formula>WEEKDAY(BC38)=7</formula>
    </cfRule>
  </conditionalFormatting>
  <conditionalFormatting sqref="BD38">
    <cfRule type="expression" dxfId="29787" priority="9571" stopIfTrue="1">
      <formula>DAY(BD38)=31</formula>
    </cfRule>
    <cfRule type="expression" dxfId="29786" priority="9572" stopIfTrue="1">
      <formula>OR(BD38=祝色,WEEKDAY(BD38)=1)</formula>
    </cfRule>
    <cfRule type="expression" dxfId="29785" priority="9573" stopIfTrue="1">
      <formula>WEEKDAY(BD38)=7</formula>
    </cfRule>
  </conditionalFormatting>
  <conditionalFormatting sqref="AT38">
    <cfRule type="expression" dxfId="29784" priority="9568" stopIfTrue="1">
      <formula>OR(DAY(AT38)=30,DAY(AT38)=31)</formula>
    </cfRule>
    <cfRule type="expression" dxfId="29783" priority="9569" stopIfTrue="1">
      <formula>OR(AT38=祝色,WEEKDAY(AT38)=1)</formula>
    </cfRule>
    <cfRule type="expression" dxfId="29782" priority="9570" stopIfTrue="1">
      <formula>WEEKDAY(AT38)=7</formula>
    </cfRule>
  </conditionalFormatting>
  <conditionalFormatting sqref="AU38">
    <cfRule type="expression" dxfId="29781" priority="9565" stopIfTrue="1">
      <formula>DAY(AU38)=31</formula>
    </cfRule>
    <cfRule type="expression" dxfId="29780" priority="9566" stopIfTrue="1">
      <formula>OR(AU38=祝色,WEEKDAY(AU38)=1)</formula>
    </cfRule>
    <cfRule type="expression" dxfId="29779" priority="9567" stopIfTrue="1">
      <formula>WEEKDAY(AU38)=7</formula>
    </cfRule>
  </conditionalFormatting>
  <conditionalFormatting sqref="BW38">
    <cfRule type="expression" dxfId="29778" priority="9562" stopIfTrue="1">
      <formula>OR(DAY(BW38)=30,DAY(BW38)=31)</formula>
    </cfRule>
    <cfRule type="expression" dxfId="29777" priority="9563" stopIfTrue="1">
      <formula>OR(BW38=祝色,WEEKDAY(BW38)=1)</formula>
    </cfRule>
    <cfRule type="expression" dxfId="29776" priority="9564" stopIfTrue="1">
      <formula>WEEKDAY(BW38)=7</formula>
    </cfRule>
  </conditionalFormatting>
  <conditionalFormatting sqref="BX38">
    <cfRule type="expression" dxfId="29775" priority="9559" stopIfTrue="1">
      <formula>DAY(BX38)=31</formula>
    </cfRule>
    <cfRule type="expression" dxfId="29774" priority="9560" stopIfTrue="1">
      <formula>OR(BX38=祝色,WEEKDAY(BX38)=1)</formula>
    </cfRule>
    <cfRule type="expression" dxfId="29773" priority="9561" stopIfTrue="1">
      <formula>WEEKDAY(BX38)=7</formula>
    </cfRule>
  </conditionalFormatting>
  <conditionalFormatting sqref="BN38">
    <cfRule type="expression" dxfId="29772" priority="9556" stopIfTrue="1">
      <formula>OR(DAY(BN38)=30,DAY(BN38)=31)</formula>
    </cfRule>
    <cfRule type="expression" dxfId="29771" priority="9557" stopIfTrue="1">
      <formula>OR(BN38=祝色,WEEKDAY(BN38)=1)</formula>
    </cfRule>
    <cfRule type="expression" dxfId="29770" priority="9558" stopIfTrue="1">
      <formula>WEEKDAY(BN38)=7</formula>
    </cfRule>
  </conditionalFormatting>
  <conditionalFormatting sqref="BO38">
    <cfRule type="expression" dxfId="29769" priority="9553" stopIfTrue="1">
      <formula>DAY(BO38)=31</formula>
    </cfRule>
    <cfRule type="expression" dxfId="29768" priority="9554" stopIfTrue="1">
      <formula>OR(BO38=祝色,WEEKDAY(BO38)=1)</formula>
    </cfRule>
    <cfRule type="expression" dxfId="29767" priority="9555" stopIfTrue="1">
      <formula>WEEKDAY(BO38)=7</formula>
    </cfRule>
  </conditionalFormatting>
  <conditionalFormatting sqref="CQ38">
    <cfRule type="expression" dxfId="29766" priority="9550" stopIfTrue="1">
      <formula>OR(DAY(CQ38)=30,DAY(CQ38)=31)</formula>
    </cfRule>
    <cfRule type="expression" dxfId="29765" priority="9551" stopIfTrue="1">
      <formula>OR(CQ38=祝色,WEEKDAY(CQ38)=1)</formula>
    </cfRule>
    <cfRule type="expression" dxfId="29764" priority="9552" stopIfTrue="1">
      <formula>WEEKDAY(CQ38)=7</formula>
    </cfRule>
  </conditionalFormatting>
  <conditionalFormatting sqref="CR38">
    <cfRule type="expression" dxfId="29763" priority="9547" stopIfTrue="1">
      <formula>DAY(CR38)=31</formula>
    </cfRule>
    <cfRule type="expression" dxfId="29762" priority="9548" stopIfTrue="1">
      <formula>OR(CR38=祝色,WEEKDAY(CR38)=1)</formula>
    </cfRule>
    <cfRule type="expression" dxfId="29761" priority="9549" stopIfTrue="1">
      <formula>WEEKDAY(CR38)=7</formula>
    </cfRule>
  </conditionalFormatting>
  <conditionalFormatting sqref="CH38">
    <cfRule type="expression" dxfId="29760" priority="9544" stopIfTrue="1">
      <formula>OR(DAY(CH38)=30,DAY(CH38)=31)</formula>
    </cfRule>
    <cfRule type="expression" dxfId="29759" priority="9545" stopIfTrue="1">
      <formula>OR(CH38=祝色,WEEKDAY(CH38)=1)</formula>
    </cfRule>
    <cfRule type="expression" dxfId="29758" priority="9546" stopIfTrue="1">
      <formula>WEEKDAY(CH38)=7</formula>
    </cfRule>
  </conditionalFormatting>
  <conditionalFormatting sqref="CI38">
    <cfRule type="expression" dxfId="29757" priority="9541" stopIfTrue="1">
      <formula>DAY(CI38)=31</formula>
    </cfRule>
    <cfRule type="expression" dxfId="29756" priority="9542" stopIfTrue="1">
      <formula>OR(CI38=祝色,WEEKDAY(CI38)=1)</formula>
    </cfRule>
    <cfRule type="expression" dxfId="29755" priority="9543" stopIfTrue="1">
      <formula>WEEKDAY(CI38)=7</formula>
    </cfRule>
  </conditionalFormatting>
  <conditionalFormatting sqref="O74">
    <cfRule type="expression" dxfId="29754" priority="9538" stopIfTrue="1">
      <formula>OR(DAY(O74)=30,DAY(O74)=31)</formula>
    </cfRule>
    <cfRule type="expression" dxfId="29753" priority="9539" stopIfTrue="1">
      <formula>OR(O74=祝色,WEEKDAY(O74)=1)</formula>
    </cfRule>
    <cfRule type="expression" dxfId="29752" priority="9540" stopIfTrue="1">
      <formula>WEEKDAY(O74)=7</formula>
    </cfRule>
  </conditionalFormatting>
  <conditionalFormatting sqref="P74">
    <cfRule type="expression" dxfId="29751" priority="9535" stopIfTrue="1">
      <formula>DAY(P74)=31</formula>
    </cfRule>
    <cfRule type="expression" dxfId="29750" priority="9536" stopIfTrue="1">
      <formula>OR(P74=祝色,WEEKDAY(P74)=1)</formula>
    </cfRule>
    <cfRule type="expression" dxfId="29749" priority="9537" stopIfTrue="1">
      <formula>WEEKDAY(P74)=7</formula>
    </cfRule>
  </conditionalFormatting>
  <conditionalFormatting sqref="F74">
    <cfRule type="expression" dxfId="29748" priority="9532" stopIfTrue="1">
      <formula>OR(DAY(F74)=30,DAY(F74)=31)</formula>
    </cfRule>
    <cfRule type="expression" dxfId="29747" priority="9533" stopIfTrue="1">
      <formula>OR(F74=祝色,WEEKDAY(F74)=1)</formula>
    </cfRule>
    <cfRule type="expression" dxfId="29746" priority="9534" stopIfTrue="1">
      <formula>WEEKDAY(F74)=7</formula>
    </cfRule>
  </conditionalFormatting>
  <conditionalFormatting sqref="G74">
    <cfRule type="expression" dxfId="29745" priority="9529" stopIfTrue="1">
      <formula>DAY(G74)=31</formula>
    </cfRule>
    <cfRule type="expression" dxfId="29744" priority="9530" stopIfTrue="1">
      <formula>OR(G74=祝色,WEEKDAY(G74)=1)</formula>
    </cfRule>
    <cfRule type="expression" dxfId="29743" priority="9531" stopIfTrue="1">
      <formula>WEEKDAY(G74)=7</formula>
    </cfRule>
  </conditionalFormatting>
  <conditionalFormatting sqref="AI74">
    <cfRule type="expression" dxfId="29742" priority="9526" stopIfTrue="1">
      <formula>OR(DAY(AI74)=30,DAY(AI74)=31)</formula>
    </cfRule>
    <cfRule type="expression" dxfId="29741" priority="9527" stopIfTrue="1">
      <formula>OR(AI74=祝色,WEEKDAY(AI74)=1)</formula>
    </cfRule>
    <cfRule type="expression" dxfId="29740" priority="9528" stopIfTrue="1">
      <formula>WEEKDAY(AI74)=7</formula>
    </cfRule>
  </conditionalFormatting>
  <conditionalFormatting sqref="AJ74">
    <cfRule type="expression" dxfId="29739" priority="9523" stopIfTrue="1">
      <formula>DAY(AJ74)=31</formula>
    </cfRule>
    <cfRule type="expression" dxfId="29738" priority="9524" stopIfTrue="1">
      <formula>OR(AJ74=祝色,WEEKDAY(AJ74)=1)</formula>
    </cfRule>
    <cfRule type="expression" dxfId="29737" priority="9525" stopIfTrue="1">
      <formula>WEEKDAY(AJ74)=7</formula>
    </cfRule>
  </conditionalFormatting>
  <conditionalFormatting sqref="Z74">
    <cfRule type="expression" dxfId="29736" priority="9520" stopIfTrue="1">
      <formula>OR(DAY(Z74)=30,DAY(Z74)=31)</formula>
    </cfRule>
    <cfRule type="expression" dxfId="29735" priority="9521" stopIfTrue="1">
      <formula>OR(Z74=祝色,WEEKDAY(Z74)=1)</formula>
    </cfRule>
    <cfRule type="expression" dxfId="29734" priority="9522" stopIfTrue="1">
      <formula>WEEKDAY(Z74)=7</formula>
    </cfRule>
  </conditionalFormatting>
  <conditionalFormatting sqref="AA74">
    <cfRule type="expression" dxfId="29733" priority="9517" stopIfTrue="1">
      <formula>DAY(AA74)=31</formula>
    </cfRule>
    <cfRule type="expression" dxfId="29732" priority="9518" stopIfTrue="1">
      <formula>OR(AA74=祝色,WEEKDAY(AA74)=1)</formula>
    </cfRule>
    <cfRule type="expression" dxfId="29731" priority="9519" stopIfTrue="1">
      <formula>WEEKDAY(AA74)=7</formula>
    </cfRule>
  </conditionalFormatting>
  <conditionalFormatting sqref="BC74">
    <cfRule type="expression" dxfId="29730" priority="9514" stopIfTrue="1">
      <formula>OR(DAY(BC74)=30,DAY(BC74)=31)</formula>
    </cfRule>
    <cfRule type="expression" dxfId="29729" priority="9515" stopIfTrue="1">
      <formula>OR(BC74=祝色,WEEKDAY(BC74)=1)</formula>
    </cfRule>
    <cfRule type="expression" dxfId="29728" priority="9516" stopIfTrue="1">
      <formula>WEEKDAY(BC74)=7</formula>
    </cfRule>
  </conditionalFormatting>
  <conditionalFormatting sqref="BD74">
    <cfRule type="expression" dxfId="29727" priority="9511" stopIfTrue="1">
      <formula>DAY(BD74)=31</formula>
    </cfRule>
    <cfRule type="expression" dxfId="29726" priority="9512" stopIfTrue="1">
      <formula>OR(BD74=祝色,WEEKDAY(BD74)=1)</formula>
    </cfRule>
    <cfRule type="expression" dxfId="29725" priority="9513" stopIfTrue="1">
      <formula>WEEKDAY(BD74)=7</formula>
    </cfRule>
  </conditionalFormatting>
  <conditionalFormatting sqref="AT74">
    <cfRule type="expression" dxfId="29724" priority="9508" stopIfTrue="1">
      <formula>OR(DAY(AT74)=30,DAY(AT74)=31)</formula>
    </cfRule>
    <cfRule type="expression" dxfId="29723" priority="9509" stopIfTrue="1">
      <formula>OR(AT74=祝色,WEEKDAY(AT74)=1)</formula>
    </cfRule>
    <cfRule type="expression" dxfId="29722" priority="9510" stopIfTrue="1">
      <formula>WEEKDAY(AT74)=7</formula>
    </cfRule>
  </conditionalFormatting>
  <conditionalFormatting sqref="AU74">
    <cfRule type="expression" dxfId="29721" priority="9505" stopIfTrue="1">
      <formula>DAY(AU74)=31</formula>
    </cfRule>
    <cfRule type="expression" dxfId="29720" priority="9506" stopIfTrue="1">
      <formula>OR(AU74=祝色,WEEKDAY(AU74)=1)</formula>
    </cfRule>
    <cfRule type="expression" dxfId="29719" priority="9507" stopIfTrue="1">
      <formula>WEEKDAY(AU74)=7</formula>
    </cfRule>
  </conditionalFormatting>
  <conditionalFormatting sqref="BW74">
    <cfRule type="expression" dxfId="29718" priority="9502" stopIfTrue="1">
      <formula>OR(DAY(BW74)=30,DAY(BW74)=31)</formula>
    </cfRule>
    <cfRule type="expression" dxfId="29717" priority="9503" stopIfTrue="1">
      <formula>OR(BW74=祝色,WEEKDAY(BW74)=1)</formula>
    </cfRule>
    <cfRule type="expression" dxfId="29716" priority="9504" stopIfTrue="1">
      <formula>WEEKDAY(BW74)=7</formula>
    </cfRule>
  </conditionalFormatting>
  <conditionalFormatting sqref="BX74">
    <cfRule type="expression" dxfId="29715" priority="9499" stopIfTrue="1">
      <formula>DAY(BX74)=31</formula>
    </cfRule>
    <cfRule type="expression" dxfId="29714" priority="9500" stopIfTrue="1">
      <formula>OR(BX74=祝色,WEEKDAY(BX74)=1)</formula>
    </cfRule>
    <cfRule type="expression" dxfId="29713" priority="9501" stopIfTrue="1">
      <formula>WEEKDAY(BX74)=7</formula>
    </cfRule>
  </conditionalFormatting>
  <conditionalFormatting sqref="BN74">
    <cfRule type="expression" dxfId="29712" priority="9496" stopIfTrue="1">
      <formula>OR(DAY(BN74)=30,DAY(BN74)=31)</formula>
    </cfRule>
    <cfRule type="expression" dxfId="29711" priority="9497" stopIfTrue="1">
      <formula>OR(BN74=祝色,WEEKDAY(BN74)=1)</formula>
    </cfRule>
    <cfRule type="expression" dxfId="29710" priority="9498" stopIfTrue="1">
      <formula>WEEKDAY(BN74)=7</formula>
    </cfRule>
  </conditionalFormatting>
  <conditionalFormatting sqref="BO74">
    <cfRule type="expression" dxfId="29709" priority="9493" stopIfTrue="1">
      <formula>DAY(BO74)=31</formula>
    </cfRule>
    <cfRule type="expression" dxfId="29708" priority="9494" stopIfTrue="1">
      <formula>OR(BO74=祝色,WEEKDAY(BO74)=1)</formula>
    </cfRule>
    <cfRule type="expression" dxfId="29707" priority="9495" stopIfTrue="1">
      <formula>WEEKDAY(BO74)=7</formula>
    </cfRule>
  </conditionalFormatting>
  <conditionalFormatting sqref="CQ74">
    <cfRule type="expression" dxfId="29706" priority="9490" stopIfTrue="1">
      <formula>OR(DAY(CQ74)=30,DAY(CQ74)=31)</formula>
    </cfRule>
    <cfRule type="expression" dxfId="29705" priority="9491" stopIfTrue="1">
      <formula>OR(CQ74=祝色,WEEKDAY(CQ74)=1)</formula>
    </cfRule>
    <cfRule type="expression" dxfId="29704" priority="9492" stopIfTrue="1">
      <formula>WEEKDAY(CQ74)=7</formula>
    </cfRule>
  </conditionalFormatting>
  <conditionalFormatting sqref="CR74">
    <cfRule type="expression" dxfId="29703" priority="9487" stopIfTrue="1">
      <formula>DAY(CR74)=31</formula>
    </cfRule>
    <cfRule type="expression" dxfId="29702" priority="9488" stopIfTrue="1">
      <formula>OR(CR74=祝色,WEEKDAY(CR74)=1)</formula>
    </cfRule>
    <cfRule type="expression" dxfId="29701" priority="9489" stopIfTrue="1">
      <formula>WEEKDAY(CR74)=7</formula>
    </cfRule>
  </conditionalFormatting>
  <conditionalFormatting sqref="CH74">
    <cfRule type="expression" dxfId="29700" priority="9484" stopIfTrue="1">
      <formula>OR(DAY(CH74)=30,DAY(CH74)=31)</formula>
    </cfRule>
    <cfRule type="expression" dxfId="29699" priority="9485" stopIfTrue="1">
      <formula>OR(CH74=祝色,WEEKDAY(CH74)=1)</formula>
    </cfRule>
    <cfRule type="expression" dxfId="29698" priority="9486" stopIfTrue="1">
      <formula>WEEKDAY(CH74)=7</formula>
    </cfRule>
  </conditionalFormatting>
  <conditionalFormatting sqref="CI74">
    <cfRule type="expression" dxfId="29697" priority="9481" stopIfTrue="1">
      <formula>DAY(CI74)=31</formula>
    </cfRule>
    <cfRule type="expression" dxfId="29696" priority="9482" stopIfTrue="1">
      <formula>OR(CI74=祝色,WEEKDAY(CI74)=1)</formula>
    </cfRule>
    <cfRule type="expression" dxfId="29695" priority="9483" stopIfTrue="1">
      <formula>WEEKDAY(CI74)=7</formula>
    </cfRule>
  </conditionalFormatting>
  <conditionalFormatting sqref="F8">
    <cfRule type="expression" dxfId="29694" priority="9479" stopIfTrue="1">
      <formula>OR(F8=祝色,WEEKDAY(F8)=1)</formula>
    </cfRule>
    <cfRule type="expression" dxfId="29693" priority="9480" stopIfTrue="1">
      <formula>WEEKDAY(F8)=7</formula>
    </cfRule>
  </conditionalFormatting>
  <conditionalFormatting sqref="G8">
    <cfRule type="expression" dxfId="29692" priority="9477" stopIfTrue="1">
      <formula>OR(G8=祝色,WEEKDAY(G8)=1)</formula>
    </cfRule>
    <cfRule type="expression" dxfId="29691" priority="9478" stopIfTrue="1">
      <formula>WEEKDAY(G8)=7</formula>
    </cfRule>
  </conditionalFormatting>
  <conditionalFormatting sqref="H8">
    <cfRule type="expression" dxfId="29690" priority="9475" stopIfTrue="1">
      <formula>OR(H8=祝色,WEEKDAY(H8)=1)</formula>
    </cfRule>
    <cfRule type="expression" dxfId="29689" priority="9476" stopIfTrue="1">
      <formula>WEEKDAY(H8)=7</formula>
    </cfRule>
  </conditionalFormatting>
  <conditionalFormatting sqref="I8">
    <cfRule type="expression" dxfId="29688" priority="9473" stopIfTrue="1">
      <formula>OR(I8=祝色,WEEKDAY(I8)=1)</formula>
    </cfRule>
    <cfRule type="expression" dxfId="29687" priority="9474" stopIfTrue="1">
      <formula>WEEKDAY(I8)=7</formula>
    </cfRule>
  </conditionalFormatting>
  <conditionalFormatting sqref="J8">
    <cfRule type="expression" dxfId="29686" priority="9471" stopIfTrue="1">
      <formula>OR(J8=祝色,WEEKDAY(J8)=1)</formula>
    </cfRule>
    <cfRule type="expression" dxfId="29685" priority="9472" stopIfTrue="1">
      <formula>WEEKDAY(J8)=7</formula>
    </cfRule>
  </conditionalFormatting>
  <conditionalFormatting sqref="K8">
    <cfRule type="expression" dxfId="29684" priority="9469" stopIfTrue="1">
      <formula>OR(K8=祝色,WEEKDAY(K8)=1)</formula>
    </cfRule>
    <cfRule type="expression" dxfId="29683" priority="9470" stopIfTrue="1">
      <formula>WEEKDAY(K8)=7</formula>
    </cfRule>
  </conditionalFormatting>
  <conditionalFormatting sqref="L8">
    <cfRule type="expression" dxfId="29682" priority="9467" stopIfTrue="1">
      <formula>OR(L8=祝色,WEEKDAY(L8)=1)</formula>
    </cfRule>
    <cfRule type="expression" dxfId="29681" priority="9468" stopIfTrue="1">
      <formula>WEEKDAY(L8)=7</formula>
    </cfRule>
  </conditionalFormatting>
  <conditionalFormatting sqref="F9">
    <cfRule type="expression" dxfId="29680" priority="9465" stopIfTrue="1">
      <formula>OR(F9=祝色,WEEKDAY(F9)=1)</formula>
    </cfRule>
    <cfRule type="expression" dxfId="29679" priority="9466" stopIfTrue="1">
      <formula>WEEKDAY(F9)=7</formula>
    </cfRule>
  </conditionalFormatting>
  <conditionalFormatting sqref="G9">
    <cfRule type="expression" dxfId="29678" priority="9463" stopIfTrue="1">
      <formula>OR(G9=祝色,WEEKDAY(G9)=1)</formula>
    </cfRule>
    <cfRule type="expression" dxfId="29677" priority="9464" stopIfTrue="1">
      <formula>WEEKDAY(G9)=7</formula>
    </cfRule>
  </conditionalFormatting>
  <conditionalFormatting sqref="H9">
    <cfRule type="expression" dxfId="29676" priority="9461" stopIfTrue="1">
      <formula>OR(H9=祝色,WEEKDAY(H9)=1)</formula>
    </cfRule>
    <cfRule type="expression" dxfId="29675" priority="9462" stopIfTrue="1">
      <formula>WEEKDAY(H9)=7</formula>
    </cfRule>
  </conditionalFormatting>
  <conditionalFormatting sqref="I9">
    <cfRule type="expression" dxfId="29674" priority="9459" stopIfTrue="1">
      <formula>OR(I9=祝色,WEEKDAY(I9)=1)</formula>
    </cfRule>
    <cfRule type="expression" dxfId="29673" priority="9460" stopIfTrue="1">
      <formula>WEEKDAY(I9)=7</formula>
    </cfRule>
  </conditionalFormatting>
  <conditionalFormatting sqref="J9">
    <cfRule type="expression" dxfId="29672" priority="9457" stopIfTrue="1">
      <formula>OR(J9=祝色,WEEKDAY(J9)=1)</formula>
    </cfRule>
    <cfRule type="expression" dxfId="29671" priority="9458" stopIfTrue="1">
      <formula>WEEKDAY(J9)=7</formula>
    </cfRule>
  </conditionalFormatting>
  <conditionalFormatting sqref="K9">
    <cfRule type="expression" dxfId="29670" priority="9455" stopIfTrue="1">
      <formula>OR(K9=祝色,WEEKDAY(K9)=1)</formula>
    </cfRule>
    <cfRule type="expression" dxfId="29669" priority="9456" stopIfTrue="1">
      <formula>WEEKDAY(K9)=7</formula>
    </cfRule>
  </conditionalFormatting>
  <conditionalFormatting sqref="L9">
    <cfRule type="expression" dxfId="29668" priority="9453" stopIfTrue="1">
      <formula>OR(L9=祝色,WEEKDAY(L9)=1)</formula>
    </cfRule>
    <cfRule type="expression" dxfId="29667" priority="9454" stopIfTrue="1">
      <formula>WEEKDAY(L9)=7</formula>
    </cfRule>
  </conditionalFormatting>
  <conditionalFormatting sqref="F10">
    <cfRule type="expression" dxfId="29666" priority="9451" stopIfTrue="1">
      <formula>OR(F10=祝色,WEEKDAY(F10)=1)</formula>
    </cfRule>
    <cfRule type="expression" dxfId="29665" priority="9452" stopIfTrue="1">
      <formula>WEEKDAY(F10)=7</formula>
    </cfRule>
  </conditionalFormatting>
  <conditionalFormatting sqref="G10">
    <cfRule type="expression" dxfId="29664" priority="9449" stopIfTrue="1">
      <formula>OR(G10=祝色,WEEKDAY(G10)=1)</formula>
    </cfRule>
    <cfRule type="expression" dxfId="29663" priority="9450" stopIfTrue="1">
      <formula>WEEKDAY(G10)=7</formula>
    </cfRule>
  </conditionalFormatting>
  <conditionalFormatting sqref="H10">
    <cfRule type="expression" dxfId="29662" priority="9447" stopIfTrue="1">
      <formula>OR(H10=祝色,WEEKDAY(H10)=1)</formula>
    </cfRule>
    <cfRule type="expression" dxfId="29661" priority="9448" stopIfTrue="1">
      <formula>WEEKDAY(H10)=7</formula>
    </cfRule>
  </conditionalFormatting>
  <conditionalFormatting sqref="I10">
    <cfRule type="expression" dxfId="29660" priority="9445" stopIfTrue="1">
      <formula>OR(I10=祝色,WEEKDAY(I10)=1)</formula>
    </cfRule>
    <cfRule type="expression" dxfId="29659" priority="9446" stopIfTrue="1">
      <formula>WEEKDAY(I10)=7</formula>
    </cfRule>
  </conditionalFormatting>
  <conditionalFormatting sqref="J10">
    <cfRule type="expression" dxfId="29658" priority="9443" stopIfTrue="1">
      <formula>OR(J10=祝色,WEEKDAY(J10)=1)</formula>
    </cfRule>
    <cfRule type="expression" dxfId="29657" priority="9444" stopIfTrue="1">
      <formula>WEEKDAY(J10)=7</formula>
    </cfRule>
  </conditionalFormatting>
  <conditionalFormatting sqref="K10">
    <cfRule type="expression" dxfId="29656" priority="9441" stopIfTrue="1">
      <formula>OR(K10=祝色,WEEKDAY(K10)=1)</formula>
    </cfRule>
    <cfRule type="expression" dxfId="29655" priority="9442" stopIfTrue="1">
      <formula>WEEKDAY(K10)=7</formula>
    </cfRule>
  </conditionalFormatting>
  <conditionalFormatting sqref="L10">
    <cfRule type="expression" dxfId="29654" priority="9439" stopIfTrue="1">
      <formula>OR(L10=祝色,WEEKDAY(L10)=1)</formula>
    </cfRule>
    <cfRule type="expression" dxfId="29653" priority="9440" stopIfTrue="1">
      <formula>WEEKDAY(L10)=7</formula>
    </cfRule>
  </conditionalFormatting>
  <conditionalFormatting sqref="F11">
    <cfRule type="expression" dxfId="29652" priority="9437" stopIfTrue="1">
      <formula>OR(F11=祝色,WEEKDAY(F11)=1)</formula>
    </cfRule>
    <cfRule type="expression" dxfId="29651" priority="9438" stopIfTrue="1">
      <formula>WEEKDAY(F11)=7</formula>
    </cfRule>
  </conditionalFormatting>
  <conditionalFormatting sqref="G11">
    <cfRule type="expression" dxfId="29650" priority="9435" stopIfTrue="1">
      <formula>OR(G11=祝色,WEEKDAY(G11)=1)</formula>
    </cfRule>
    <cfRule type="expression" dxfId="29649" priority="9436" stopIfTrue="1">
      <formula>WEEKDAY(G11)=7</formula>
    </cfRule>
  </conditionalFormatting>
  <conditionalFormatting sqref="H11">
    <cfRule type="expression" dxfId="29648" priority="9433" stopIfTrue="1">
      <formula>OR(H11=祝色,WEEKDAY(H11)=1)</formula>
    </cfRule>
    <cfRule type="expression" dxfId="29647" priority="9434" stopIfTrue="1">
      <formula>WEEKDAY(H11)=7</formula>
    </cfRule>
  </conditionalFormatting>
  <conditionalFormatting sqref="I11">
    <cfRule type="expression" dxfId="29646" priority="9431" stopIfTrue="1">
      <formula>OR(I11=祝色,WEEKDAY(I11)=1)</formula>
    </cfRule>
    <cfRule type="expression" dxfId="29645" priority="9432" stopIfTrue="1">
      <formula>WEEKDAY(I11)=7</formula>
    </cfRule>
  </conditionalFormatting>
  <conditionalFormatting sqref="J11">
    <cfRule type="expression" dxfId="29644" priority="9429" stopIfTrue="1">
      <formula>OR(J11=祝色,WEEKDAY(J11)=1)</formula>
    </cfRule>
    <cfRule type="expression" dxfId="29643" priority="9430" stopIfTrue="1">
      <formula>WEEKDAY(J11)=7</formula>
    </cfRule>
  </conditionalFormatting>
  <conditionalFormatting sqref="K11">
    <cfRule type="expression" dxfId="29642" priority="9427" stopIfTrue="1">
      <formula>OR(K11=祝色,WEEKDAY(K11)=1)</formula>
    </cfRule>
    <cfRule type="expression" dxfId="29641" priority="9428" stopIfTrue="1">
      <formula>WEEKDAY(K11)=7</formula>
    </cfRule>
  </conditionalFormatting>
  <conditionalFormatting sqref="L11">
    <cfRule type="expression" dxfId="29640" priority="9425" stopIfTrue="1">
      <formula>OR(L11=祝色,WEEKDAY(L11)=1)</formula>
    </cfRule>
    <cfRule type="expression" dxfId="29639" priority="9426" stopIfTrue="1">
      <formula>WEEKDAY(L11)=7</formula>
    </cfRule>
  </conditionalFormatting>
  <conditionalFormatting sqref="D7:E7">
    <cfRule type="expression" dxfId="29638" priority="9424" stopIfTrue="1">
      <formula>OR(DAY(F7)=30,DAY(F7)=31)</formula>
    </cfRule>
  </conditionalFormatting>
  <conditionalFormatting sqref="F7">
    <cfRule type="expression" dxfId="29637" priority="9403" stopIfTrue="1">
      <formula>OR(DAY(F7)=30,DAY(F7)=31)</formula>
    </cfRule>
    <cfRule type="expression" dxfId="29636" priority="9421" stopIfTrue="1">
      <formula>OR(AND(WEEKDAY(F7)=1,MONTH(F7)&lt;&gt;MONTH(D10)),AND(OR(F7=祝色),MONTH(F7)&lt;&gt;MONTH(D10)))</formula>
    </cfRule>
    <cfRule type="expression" dxfId="29635" priority="9422" stopIfTrue="1">
      <formula>MONTH(F7)&lt;&gt;MONTH(D10)</formula>
    </cfRule>
    <cfRule type="expression" dxfId="29634" priority="9423" stopIfTrue="1">
      <formula>OR(F7=祝色)</formula>
    </cfRule>
  </conditionalFormatting>
  <conditionalFormatting sqref="G7">
    <cfRule type="expression" dxfId="29633" priority="9402" stopIfTrue="1">
      <formula>DAY(G7)=31</formula>
    </cfRule>
    <cfRule type="expression" dxfId="29632" priority="9418" stopIfTrue="1">
      <formula>OR(AND(WEEKDAY(G7)=1,MONTH(G7)&lt;&gt;MONTH(D10)),AND(OR(G7=祝色),MONTH(G7)&lt;&gt;MONTH(D10)))</formula>
    </cfRule>
    <cfRule type="expression" dxfId="29631" priority="9419" stopIfTrue="1">
      <formula>MONTH(G7)&lt;&gt;MONTH(D10)</formula>
    </cfRule>
    <cfRule type="expression" dxfId="29630" priority="9420" stopIfTrue="1">
      <formula>OR(G7=祝色)</formula>
    </cfRule>
  </conditionalFormatting>
  <conditionalFormatting sqref="H7">
    <cfRule type="expression" dxfId="29629" priority="9415" stopIfTrue="1">
      <formula>OR(AND(WEEKDAY(H7)=1,MONTH(H7)&lt;&gt;MONTH(D10)),AND(OR(H7=祝色),MONTH(H7)&lt;&gt;MONTH(D10)))</formula>
    </cfRule>
    <cfRule type="expression" dxfId="29628" priority="9416" stopIfTrue="1">
      <formula>MONTH(H7)&lt;&gt;MONTH(D10)</formula>
    </cfRule>
    <cfRule type="expression" dxfId="29627" priority="9417" stopIfTrue="1">
      <formula>OR(H7=祝色)</formula>
    </cfRule>
  </conditionalFormatting>
  <conditionalFormatting sqref="I7">
    <cfRule type="expression" dxfId="29626" priority="9412" stopIfTrue="1">
      <formula>OR(AND(WEEKDAY(I7)=1,MONTH(I7)&lt;&gt;MONTH(D10)),AND(OR(I7=祝色),MONTH(I7)&lt;&gt;MONTH(D10)))</formula>
    </cfRule>
    <cfRule type="expression" dxfId="29625" priority="9413" stopIfTrue="1">
      <formula>MONTH(I7)&lt;&gt;MONTH(D10)</formula>
    </cfRule>
    <cfRule type="expression" dxfId="29624" priority="9414" stopIfTrue="1">
      <formula>OR(I7=祝色)</formula>
    </cfRule>
  </conditionalFormatting>
  <conditionalFormatting sqref="K7">
    <cfRule type="expression" dxfId="29623" priority="9409" stopIfTrue="1">
      <formula>OR(AND(WEEKDAY(K7)=1,MONTH(K7)&lt;&gt;MONTH(D10)),AND(OR(K7=祝色),MONTH(K7)&lt;&gt;MONTH(D10)))</formula>
    </cfRule>
    <cfRule type="expression" dxfId="29622" priority="9410" stopIfTrue="1">
      <formula>MONTH(K7)&lt;&gt;MONTH(D10)</formula>
    </cfRule>
    <cfRule type="expression" dxfId="29621" priority="9411" stopIfTrue="1">
      <formula>OR(K7=祝色)</formula>
    </cfRule>
  </conditionalFormatting>
  <conditionalFormatting sqref="J7">
    <cfRule type="expression" dxfId="29620" priority="9406" stopIfTrue="1">
      <formula>OR(AND(WEEKDAY(J7)=1,MONTH(J7)&lt;&gt;MONTH(D10)),AND(OR(J7=祝色),MONTH(J7)&lt;&gt;MONTH(D10)))</formula>
    </cfRule>
    <cfRule type="expression" dxfId="29619" priority="9407" stopIfTrue="1">
      <formula>MONTH(J7)&lt;&gt;MONTH(D10)</formula>
    </cfRule>
    <cfRule type="expression" dxfId="29618" priority="9408" stopIfTrue="1">
      <formula>OR(J7=祝色)</formula>
    </cfRule>
  </conditionalFormatting>
  <conditionalFormatting sqref="L7">
    <cfRule type="expression" dxfId="29617" priority="9404" stopIfTrue="1">
      <formula>OR(L7=祝色,WEEKDAY(L7)=1)</formula>
    </cfRule>
    <cfRule type="expression" dxfId="29616" priority="9405" stopIfTrue="1">
      <formula>WEEKDAY(L7)=7</formula>
    </cfRule>
  </conditionalFormatting>
  <conditionalFormatting sqref="F13">
    <cfRule type="expression" dxfId="29615" priority="9400" stopIfTrue="1">
      <formula>OR(F13=祝色,WEEKDAY(F13)=1)</formula>
    </cfRule>
    <cfRule type="expression" dxfId="29614" priority="9401" stopIfTrue="1">
      <formula>WEEKDAY(F13)=7</formula>
    </cfRule>
  </conditionalFormatting>
  <conditionalFormatting sqref="G13">
    <cfRule type="expression" dxfId="29613" priority="9398" stopIfTrue="1">
      <formula>OR(G13=祝色,WEEKDAY(G13)=1)</formula>
    </cfRule>
    <cfRule type="expression" dxfId="29612" priority="9399" stopIfTrue="1">
      <formula>WEEKDAY(G13)=7</formula>
    </cfRule>
  </conditionalFormatting>
  <conditionalFormatting sqref="H13">
    <cfRule type="expression" dxfId="29611" priority="9396" stopIfTrue="1">
      <formula>OR(H13=祝色,WEEKDAY(H13)=1)</formula>
    </cfRule>
    <cfRule type="expression" dxfId="29610" priority="9397" stopIfTrue="1">
      <formula>WEEKDAY(H13)=7</formula>
    </cfRule>
  </conditionalFormatting>
  <conditionalFormatting sqref="I13">
    <cfRule type="expression" dxfId="29609" priority="9394" stopIfTrue="1">
      <formula>OR(I13=祝色,WEEKDAY(I13)=1)</formula>
    </cfRule>
    <cfRule type="expression" dxfId="29608" priority="9395" stopIfTrue="1">
      <formula>WEEKDAY(I13)=7</formula>
    </cfRule>
  </conditionalFormatting>
  <conditionalFormatting sqref="J13">
    <cfRule type="expression" dxfId="29607" priority="9392" stopIfTrue="1">
      <formula>OR(J13=祝色,WEEKDAY(J13)=1)</formula>
    </cfRule>
    <cfRule type="expression" dxfId="29606" priority="9393" stopIfTrue="1">
      <formula>WEEKDAY(J13)=7</formula>
    </cfRule>
  </conditionalFormatting>
  <conditionalFormatting sqref="K13">
    <cfRule type="expression" dxfId="29605" priority="9390" stopIfTrue="1">
      <formula>OR(K13=祝色,WEEKDAY(K13)=1)</formula>
    </cfRule>
    <cfRule type="expression" dxfId="29604" priority="9391" stopIfTrue="1">
      <formula>WEEKDAY(K13)=7</formula>
    </cfRule>
  </conditionalFormatting>
  <conditionalFormatting sqref="L13">
    <cfRule type="expression" dxfId="29603" priority="9388" stopIfTrue="1">
      <formula>OR(L13=祝色,WEEKDAY(L13)=1)</formula>
    </cfRule>
    <cfRule type="expression" dxfId="29602" priority="9389" stopIfTrue="1">
      <formula>WEEKDAY(L13)=7</formula>
    </cfRule>
  </conditionalFormatting>
  <conditionalFormatting sqref="F14">
    <cfRule type="expression" dxfId="29601" priority="9386" stopIfTrue="1">
      <formula>OR(F14=祝色,WEEKDAY(F14)=1)</formula>
    </cfRule>
    <cfRule type="expression" dxfId="29600" priority="9387" stopIfTrue="1">
      <formula>WEEKDAY(F14)=7</formula>
    </cfRule>
  </conditionalFormatting>
  <conditionalFormatting sqref="G14">
    <cfRule type="expression" dxfId="29599" priority="9384" stopIfTrue="1">
      <formula>OR(G14=祝色,WEEKDAY(G14)=1)</formula>
    </cfRule>
    <cfRule type="expression" dxfId="29598" priority="9385" stopIfTrue="1">
      <formula>WEEKDAY(G14)=7</formula>
    </cfRule>
  </conditionalFormatting>
  <conditionalFormatting sqref="H14">
    <cfRule type="expression" dxfId="29597" priority="9382" stopIfTrue="1">
      <formula>OR(H14=祝色,WEEKDAY(H14)=1)</formula>
    </cfRule>
    <cfRule type="expression" dxfId="29596" priority="9383" stopIfTrue="1">
      <formula>WEEKDAY(H14)=7</formula>
    </cfRule>
  </conditionalFormatting>
  <conditionalFormatting sqref="I14">
    <cfRule type="expression" dxfId="29595" priority="9380" stopIfTrue="1">
      <formula>OR(I14=祝色,WEEKDAY(I14)=1)</formula>
    </cfRule>
    <cfRule type="expression" dxfId="29594" priority="9381" stopIfTrue="1">
      <formula>WEEKDAY(I14)=7</formula>
    </cfRule>
  </conditionalFormatting>
  <conditionalFormatting sqref="J14">
    <cfRule type="expression" dxfId="29593" priority="9378" stopIfTrue="1">
      <formula>OR(J14=祝色,WEEKDAY(J14)=1)</formula>
    </cfRule>
    <cfRule type="expression" dxfId="29592" priority="9379" stopIfTrue="1">
      <formula>WEEKDAY(J14)=7</formula>
    </cfRule>
  </conditionalFormatting>
  <conditionalFormatting sqref="K14">
    <cfRule type="expression" dxfId="29591" priority="9376" stopIfTrue="1">
      <formula>OR(K14=祝色,WEEKDAY(K14)=1)</formula>
    </cfRule>
    <cfRule type="expression" dxfId="29590" priority="9377" stopIfTrue="1">
      <formula>WEEKDAY(K14)=7</formula>
    </cfRule>
  </conditionalFormatting>
  <conditionalFormatting sqref="L14">
    <cfRule type="expression" dxfId="29589" priority="9374" stopIfTrue="1">
      <formula>OR(L14=祝色,WEEKDAY(L14)=1)</formula>
    </cfRule>
    <cfRule type="expression" dxfId="29588" priority="9375" stopIfTrue="1">
      <formula>WEEKDAY(L14)=7</formula>
    </cfRule>
  </conditionalFormatting>
  <conditionalFormatting sqref="F15">
    <cfRule type="expression" dxfId="29587" priority="9372" stopIfTrue="1">
      <formula>OR(F15=祝色,WEEKDAY(F15)=1)</formula>
    </cfRule>
    <cfRule type="expression" dxfId="29586" priority="9373" stopIfTrue="1">
      <formula>WEEKDAY(F15)=7</formula>
    </cfRule>
  </conditionalFormatting>
  <conditionalFormatting sqref="G15">
    <cfRule type="expression" dxfId="29585" priority="9370" stopIfTrue="1">
      <formula>OR(G15=祝色,WEEKDAY(G15)=1)</formula>
    </cfRule>
    <cfRule type="expression" dxfId="29584" priority="9371" stopIfTrue="1">
      <formula>WEEKDAY(G15)=7</formula>
    </cfRule>
  </conditionalFormatting>
  <conditionalFormatting sqref="H15">
    <cfRule type="expression" dxfId="29583" priority="9368" stopIfTrue="1">
      <formula>OR(H15=祝色,WEEKDAY(H15)=1)</formula>
    </cfRule>
    <cfRule type="expression" dxfId="29582" priority="9369" stopIfTrue="1">
      <formula>WEEKDAY(H15)=7</formula>
    </cfRule>
  </conditionalFormatting>
  <conditionalFormatting sqref="I15">
    <cfRule type="expression" dxfId="29581" priority="9366" stopIfTrue="1">
      <formula>OR(I15=祝色,WEEKDAY(I15)=1)</formula>
    </cfRule>
    <cfRule type="expression" dxfId="29580" priority="9367" stopIfTrue="1">
      <formula>WEEKDAY(I15)=7</formula>
    </cfRule>
  </conditionalFormatting>
  <conditionalFormatting sqref="J15">
    <cfRule type="expression" dxfId="29579" priority="9364" stopIfTrue="1">
      <formula>OR(J15=祝色,WEEKDAY(J15)=1)</formula>
    </cfRule>
    <cfRule type="expression" dxfId="29578" priority="9365" stopIfTrue="1">
      <formula>WEEKDAY(J15)=7</formula>
    </cfRule>
  </conditionalFormatting>
  <conditionalFormatting sqref="K15">
    <cfRule type="expression" dxfId="29577" priority="9362" stopIfTrue="1">
      <formula>OR(K15=祝色,WEEKDAY(K15)=1)</formula>
    </cfRule>
    <cfRule type="expression" dxfId="29576" priority="9363" stopIfTrue="1">
      <formula>WEEKDAY(K15)=7</formula>
    </cfRule>
  </conditionalFormatting>
  <conditionalFormatting sqref="L15">
    <cfRule type="expression" dxfId="29575" priority="9360" stopIfTrue="1">
      <formula>OR(L15=祝色,WEEKDAY(L15)=1)</formula>
    </cfRule>
    <cfRule type="expression" dxfId="29574" priority="9361" stopIfTrue="1">
      <formula>WEEKDAY(L15)=7</formula>
    </cfRule>
  </conditionalFormatting>
  <conditionalFormatting sqref="F16">
    <cfRule type="expression" dxfId="29573" priority="9358" stopIfTrue="1">
      <formula>OR(F16=祝色,WEEKDAY(F16)=1)</formula>
    </cfRule>
    <cfRule type="expression" dxfId="29572" priority="9359" stopIfTrue="1">
      <formula>WEEKDAY(F16)=7</formula>
    </cfRule>
  </conditionalFormatting>
  <conditionalFormatting sqref="G16">
    <cfRule type="expression" dxfId="29571" priority="9356" stopIfTrue="1">
      <formula>OR(G16=祝色,WEEKDAY(G16)=1)</formula>
    </cfRule>
    <cfRule type="expression" dxfId="29570" priority="9357" stopIfTrue="1">
      <formula>WEEKDAY(G16)=7</formula>
    </cfRule>
  </conditionalFormatting>
  <conditionalFormatting sqref="H16">
    <cfRule type="expression" dxfId="29569" priority="9354" stopIfTrue="1">
      <formula>OR(H16=祝色,WEEKDAY(H16)=1)</formula>
    </cfRule>
    <cfRule type="expression" dxfId="29568" priority="9355" stopIfTrue="1">
      <formula>WEEKDAY(H16)=7</formula>
    </cfRule>
  </conditionalFormatting>
  <conditionalFormatting sqref="I16">
    <cfRule type="expression" dxfId="29567" priority="9352" stopIfTrue="1">
      <formula>OR(I16=祝色,WEEKDAY(I16)=1)</formula>
    </cfRule>
    <cfRule type="expression" dxfId="29566" priority="9353" stopIfTrue="1">
      <formula>WEEKDAY(I16)=7</formula>
    </cfRule>
  </conditionalFormatting>
  <conditionalFormatting sqref="J16">
    <cfRule type="expression" dxfId="29565" priority="9350" stopIfTrue="1">
      <formula>OR(J16=祝色,WEEKDAY(J16)=1)</formula>
    </cfRule>
    <cfRule type="expression" dxfId="29564" priority="9351" stopIfTrue="1">
      <formula>WEEKDAY(J16)=7</formula>
    </cfRule>
  </conditionalFormatting>
  <conditionalFormatting sqref="K16">
    <cfRule type="expression" dxfId="29563" priority="9348" stopIfTrue="1">
      <formula>OR(K16=祝色,WEEKDAY(K16)=1)</formula>
    </cfRule>
    <cfRule type="expression" dxfId="29562" priority="9349" stopIfTrue="1">
      <formula>WEEKDAY(K16)=7</formula>
    </cfRule>
  </conditionalFormatting>
  <conditionalFormatting sqref="L16">
    <cfRule type="expression" dxfId="29561" priority="9346" stopIfTrue="1">
      <formula>OR(L16=祝色,WEEKDAY(L16)=1)</formula>
    </cfRule>
    <cfRule type="expression" dxfId="29560" priority="9347" stopIfTrue="1">
      <formula>WEEKDAY(L16)=7</formula>
    </cfRule>
  </conditionalFormatting>
  <conditionalFormatting sqref="D12:E12">
    <cfRule type="expression" dxfId="29559" priority="9345" stopIfTrue="1">
      <formula>OR(DAY(F12)=30,DAY(F12)=31)</formula>
    </cfRule>
  </conditionalFormatting>
  <conditionalFormatting sqref="F12">
    <cfRule type="expression" dxfId="29558" priority="9324" stopIfTrue="1">
      <formula>OR(DAY(F12)=30,DAY(F12)=31)</formula>
    </cfRule>
    <cfRule type="expression" dxfId="29557" priority="9342" stopIfTrue="1">
      <formula>OR(AND(WEEKDAY(F12)=1,MONTH(F12)&lt;&gt;MONTH(D15)),AND(OR(F12=祝色),MONTH(F12)&lt;&gt;MONTH(D15)))</formula>
    </cfRule>
    <cfRule type="expression" dxfId="29556" priority="9343" stopIfTrue="1">
      <formula>MONTH(F12)&lt;&gt;MONTH(D15)</formula>
    </cfRule>
    <cfRule type="expression" dxfId="29555" priority="9344" stopIfTrue="1">
      <formula>OR(F12=祝色)</formula>
    </cfRule>
  </conditionalFormatting>
  <conditionalFormatting sqref="G12">
    <cfRule type="expression" dxfId="29554" priority="9323" stopIfTrue="1">
      <formula>DAY(G12)=31</formula>
    </cfRule>
    <cfRule type="expression" dxfId="29553" priority="9339" stopIfTrue="1">
      <formula>OR(AND(WEEKDAY(G12)=1,MONTH(G12)&lt;&gt;MONTH(D15)),AND(OR(G12=祝色),MONTH(G12)&lt;&gt;MONTH(D15)))</formula>
    </cfRule>
    <cfRule type="expression" dxfId="29552" priority="9340" stopIfTrue="1">
      <formula>MONTH(G12)&lt;&gt;MONTH(D15)</formula>
    </cfRule>
    <cfRule type="expression" dxfId="29551" priority="9341" stopIfTrue="1">
      <formula>OR(G12=祝色)</formula>
    </cfRule>
  </conditionalFormatting>
  <conditionalFormatting sqref="H12">
    <cfRule type="expression" dxfId="29550" priority="9336" stopIfTrue="1">
      <formula>OR(AND(WEEKDAY(H12)=1,MONTH(H12)&lt;&gt;MONTH(D15)),AND(OR(H12=祝色),MONTH(H12)&lt;&gt;MONTH(D15)))</formula>
    </cfRule>
    <cfRule type="expression" dxfId="29549" priority="9337" stopIfTrue="1">
      <formula>MONTH(H12)&lt;&gt;MONTH(D15)</formula>
    </cfRule>
    <cfRule type="expression" dxfId="29548" priority="9338" stopIfTrue="1">
      <formula>OR(H12=祝色)</formula>
    </cfRule>
  </conditionalFormatting>
  <conditionalFormatting sqref="I12">
    <cfRule type="expression" dxfId="29547" priority="9333" stopIfTrue="1">
      <formula>OR(AND(WEEKDAY(I12)=1,MONTH(I12)&lt;&gt;MONTH(D15)),AND(OR(I12=祝色),MONTH(I12)&lt;&gt;MONTH(D15)))</formula>
    </cfRule>
    <cfRule type="expression" dxfId="29546" priority="9334" stopIfTrue="1">
      <formula>MONTH(I12)&lt;&gt;MONTH(D15)</formula>
    </cfRule>
    <cfRule type="expression" dxfId="29545" priority="9335" stopIfTrue="1">
      <formula>OR(I12=祝色)</formula>
    </cfRule>
  </conditionalFormatting>
  <conditionalFormatting sqref="K12">
    <cfRule type="expression" dxfId="29544" priority="9330" stopIfTrue="1">
      <formula>OR(AND(WEEKDAY(K12)=1,MONTH(K12)&lt;&gt;MONTH(D15)),AND(OR(K12=祝色),MONTH(K12)&lt;&gt;MONTH(D15)))</formula>
    </cfRule>
    <cfRule type="expression" dxfId="29543" priority="9331" stopIfTrue="1">
      <formula>MONTH(K12)&lt;&gt;MONTH(D15)</formula>
    </cfRule>
    <cfRule type="expression" dxfId="29542" priority="9332" stopIfTrue="1">
      <formula>OR(K12=祝色)</formula>
    </cfRule>
  </conditionalFormatting>
  <conditionalFormatting sqref="J12">
    <cfRule type="expression" dxfId="29541" priority="9327" stopIfTrue="1">
      <formula>OR(AND(WEEKDAY(J12)=1,MONTH(J12)&lt;&gt;MONTH(D15)),AND(OR(J12=祝色),MONTH(J12)&lt;&gt;MONTH(D15)))</formula>
    </cfRule>
    <cfRule type="expression" dxfId="29540" priority="9328" stopIfTrue="1">
      <formula>MONTH(J12)&lt;&gt;MONTH(D15)</formula>
    </cfRule>
    <cfRule type="expression" dxfId="29539" priority="9329" stopIfTrue="1">
      <formula>OR(J12=祝色)</formula>
    </cfRule>
  </conditionalFormatting>
  <conditionalFormatting sqref="L12">
    <cfRule type="expression" dxfId="29538" priority="9325" stopIfTrue="1">
      <formula>OR(L12=祝色,WEEKDAY(L12)=1)</formula>
    </cfRule>
    <cfRule type="expression" dxfId="29537" priority="9326" stopIfTrue="1">
      <formula>WEEKDAY(L12)=7</formula>
    </cfRule>
  </conditionalFormatting>
  <conditionalFormatting sqref="F24">
    <cfRule type="expression" dxfId="29536" priority="9321" stopIfTrue="1">
      <formula>OR(F24=祝色,WEEKDAY(F24)=1)</formula>
    </cfRule>
    <cfRule type="expression" dxfId="29535" priority="9322" stopIfTrue="1">
      <formula>WEEKDAY(F24)=7</formula>
    </cfRule>
  </conditionalFormatting>
  <conditionalFormatting sqref="G24">
    <cfRule type="expression" dxfId="29534" priority="9319" stopIfTrue="1">
      <formula>OR(G24=祝色,WEEKDAY(G24)=1)</formula>
    </cfRule>
    <cfRule type="expression" dxfId="29533" priority="9320" stopIfTrue="1">
      <formula>WEEKDAY(G24)=7</formula>
    </cfRule>
  </conditionalFormatting>
  <conditionalFormatting sqref="H24">
    <cfRule type="expression" dxfId="29532" priority="9317" stopIfTrue="1">
      <formula>OR(H24=祝色,WEEKDAY(H24)=1)</formula>
    </cfRule>
    <cfRule type="expression" dxfId="29531" priority="9318" stopIfTrue="1">
      <formula>WEEKDAY(H24)=7</formula>
    </cfRule>
  </conditionalFormatting>
  <conditionalFormatting sqref="I24">
    <cfRule type="expression" dxfId="29530" priority="9315" stopIfTrue="1">
      <formula>OR(I24=祝色,WEEKDAY(I24)=1)</formula>
    </cfRule>
    <cfRule type="expression" dxfId="29529" priority="9316" stopIfTrue="1">
      <formula>WEEKDAY(I24)=7</formula>
    </cfRule>
  </conditionalFormatting>
  <conditionalFormatting sqref="J24">
    <cfRule type="expression" dxfId="29528" priority="9313" stopIfTrue="1">
      <formula>OR(J24=祝色,WEEKDAY(J24)=1)</formula>
    </cfRule>
    <cfRule type="expression" dxfId="29527" priority="9314" stopIfTrue="1">
      <formula>WEEKDAY(J24)=7</formula>
    </cfRule>
  </conditionalFormatting>
  <conditionalFormatting sqref="K24">
    <cfRule type="expression" dxfId="29526" priority="9311" stopIfTrue="1">
      <formula>OR(K24=祝色,WEEKDAY(K24)=1)</formula>
    </cfRule>
    <cfRule type="expression" dxfId="29525" priority="9312" stopIfTrue="1">
      <formula>WEEKDAY(K24)=7</formula>
    </cfRule>
  </conditionalFormatting>
  <conditionalFormatting sqref="L24">
    <cfRule type="expression" dxfId="29524" priority="9309" stopIfTrue="1">
      <formula>OR(L24=祝色,WEEKDAY(L24)=1)</formula>
    </cfRule>
    <cfRule type="expression" dxfId="29523" priority="9310" stopIfTrue="1">
      <formula>WEEKDAY(L24)=7</formula>
    </cfRule>
  </conditionalFormatting>
  <conditionalFormatting sqref="F25">
    <cfRule type="expression" dxfId="29522" priority="9307" stopIfTrue="1">
      <formula>OR(F25=祝色,WEEKDAY(F25)=1)</formula>
    </cfRule>
    <cfRule type="expression" dxfId="29521" priority="9308" stopIfTrue="1">
      <formula>WEEKDAY(F25)=7</formula>
    </cfRule>
  </conditionalFormatting>
  <conditionalFormatting sqref="G25">
    <cfRule type="expression" dxfId="29520" priority="9305" stopIfTrue="1">
      <formula>OR(G25=祝色,WEEKDAY(G25)=1)</formula>
    </cfRule>
    <cfRule type="expression" dxfId="29519" priority="9306" stopIfTrue="1">
      <formula>WEEKDAY(G25)=7</formula>
    </cfRule>
  </conditionalFormatting>
  <conditionalFormatting sqref="H25">
    <cfRule type="expression" dxfId="29518" priority="9303" stopIfTrue="1">
      <formula>OR(H25=祝色,WEEKDAY(H25)=1)</formula>
    </cfRule>
    <cfRule type="expression" dxfId="29517" priority="9304" stopIfTrue="1">
      <formula>WEEKDAY(H25)=7</formula>
    </cfRule>
  </conditionalFormatting>
  <conditionalFormatting sqref="I25">
    <cfRule type="expression" dxfId="29516" priority="9301" stopIfTrue="1">
      <formula>OR(I25=祝色,WEEKDAY(I25)=1)</formula>
    </cfRule>
    <cfRule type="expression" dxfId="29515" priority="9302" stopIfTrue="1">
      <formula>WEEKDAY(I25)=7</formula>
    </cfRule>
  </conditionalFormatting>
  <conditionalFormatting sqref="J25">
    <cfRule type="expression" dxfId="29514" priority="9299" stopIfTrue="1">
      <formula>OR(J25=祝色,WEEKDAY(J25)=1)</formula>
    </cfRule>
    <cfRule type="expression" dxfId="29513" priority="9300" stopIfTrue="1">
      <formula>WEEKDAY(J25)=7</formula>
    </cfRule>
  </conditionalFormatting>
  <conditionalFormatting sqref="K25">
    <cfRule type="expression" dxfId="29512" priority="9297" stopIfTrue="1">
      <formula>OR(K25=祝色,WEEKDAY(K25)=1)</formula>
    </cfRule>
    <cfRule type="expression" dxfId="29511" priority="9298" stopIfTrue="1">
      <formula>WEEKDAY(K25)=7</formula>
    </cfRule>
  </conditionalFormatting>
  <conditionalFormatting sqref="L25">
    <cfRule type="expression" dxfId="29510" priority="9295" stopIfTrue="1">
      <formula>OR(L25=祝色,WEEKDAY(L25)=1)</formula>
    </cfRule>
    <cfRule type="expression" dxfId="29509" priority="9296" stopIfTrue="1">
      <formula>WEEKDAY(L25)=7</formula>
    </cfRule>
  </conditionalFormatting>
  <conditionalFormatting sqref="F26">
    <cfRule type="expression" dxfId="29508" priority="9293" stopIfTrue="1">
      <formula>OR(F26=祝色,WEEKDAY(F26)=1)</formula>
    </cfRule>
    <cfRule type="expression" dxfId="29507" priority="9294" stopIfTrue="1">
      <formula>WEEKDAY(F26)=7</formula>
    </cfRule>
  </conditionalFormatting>
  <conditionalFormatting sqref="G26">
    <cfRule type="expression" dxfId="29506" priority="9291" stopIfTrue="1">
      <formula>OR(G26=祝色,WEEKDAY(G26)=1)</formula>
    </cfRule>
    <cfRule type="expression" dxfId="29505" priority="9292" stopIfTrue="1">
      <formula>WEEKDAY(G26)=7</formula>
    </cfRule>
  </conditionalFormatting>
  <conditionalFormatting sqref="H26">
    <cfRule type="expression" dxfId="29504" priority="9289" stopIfTrue="1">
      <formula>OR(H26=祝色,WEEKDAY(H26)=1)</formula>
    </cfRule>
    <cfRule type="expression" dxfId="29503" priority="9290" stopIfTrue="1">
      <formula>WEEKDAY(H26)=7</formula>
    </cfRule>
  </conditionalFormatting>
  <conditionalFormatting sqref="I26">
    <cfRule type="expression" dxfId="29502" priority="9287" stopIfTrue="1">
      <formula>OR(I26=祝色,WEEKDAY(I26)=1)</formula>
    </cfRule>
    <cfRule type="expression" dxfId="29501" priority="9288" stopIfTrue="1">
      <formula>WEEKDAY(I26)=7</formula>
    </cfRule>
  </conditionalFormatting>
  <conditionalFormatting sqref="J26">
    <cfRule type="expression" dxfId="29500" priority="9285" stopIfTrue="1">
      <formula>OR(J26=祝色,WEEKDAY(J26)=1)</formula>
    </cfRule>
    <cfRule type="expression" dxfId="29499" priority="9286" stopIfTrue="1">
      <formula>WEEKDAY(J26)=7</formula>
    </cfRule>
  </conditionalFormatting>
  <conditionalFormatting sqref="K26">
    <cfRule type="expression" dxfId="29498" priority="9283" stopIfTrue="1">
      <formula>OR(K26=祝色,WEEKDAY(K26)=1)</formula>
    </cfRule>
    <cfRule type="expression" dxfId="29497" priority="9284" stopIfTrue="1">
      <formula>WEEKDAY(K26)=7</formula>
    </cfRule>
  </conditionalFormatting>
  <conditionalFormatting sqref="L26">
    <cfRule type="expression" dxfId="29496" priority="9281" stopIfTrue="1">
      <formula>OR(L26=祝色,WEEKDAY(L26)=1)</formula>
    </cfRule>
    <cfRule type="expression" dxfId="29495" priority="9282" stopIfTrue="1">
      <formula>WEEKDAY(L26)=7</formula>
    </cfRule>
  </conditionalFormatting>
  <conditionalFormatting sqref="F27">
    <cfRule type="expression" dxfId="29494" priority="9279" stopIfTrue="1">
      <formula>OR(F27=祝色,WEEKDAY(F27)=1)</formula>
    </cfRule>
    <cfRule type="expression" dxfId="29493" priority="9280" stopIfTrue="1">
      <formula>WEEKDAY(F27)=7</formula>
    </cfRule>
  </conditionalFormatting>
  <conditionalFormatting sqref="G27">
    <cfRule type="expression" dxfId="29492" priority="9277" stopIfTrue="1">
      <formula>OR(G27=祝色,WEEKDAY(G27)=1)</formula>
    </cfRule>
    <cfRule type="expression" dxfId="29491" priority="9278" stopIfTrue="1">
      <formula>WEEKDAY(G27)=7</formula>
    </cfRule>
  </conditionalFormatting>
  <conditionalFormatting sqref="H27">
    <cfRule type="expression" dxfId="29490" priority="9275" stopIfTrue="1">
      <formula>OR(H27=祝色,WEEKDAY(H27)=1)</formula>
    </cfRule>
    <cfRule type="expression" dxfId="29489" priority="9276" stopIfTrue="1">
      <formula>WEEKDAY(H27)=7</formula>
    </cfRule>
  </conditionalFormatting>
  <conditionalFormatting sqref="I27">
    <cfRule type="expression" dxfId="29488" priority="9273" stopIfTrue="1">
      <formula>OR(I27=祝色,WEEKDAY(I27)=1)</formula>
    </cfRule>
    <cfRule type="expression" dxfId="29487" priority="9274" stopIfTrue="1">
      <formula>WEEKDAY(I27)=7</formula>
    </cfRule>
  </conditionalFormatting>
  <conditionalFormatting sqref="J27">
    <cfRule type="expression" dxfId="29486" priority="9271" stopIfTrue="1">
      <formula>OR(J27=祝色,WEEKDAY(J27)=1)</formula>
    </cfRule>
    <cfRule type="expression" dxfId="29485" priority="9272" stopIfTrue="1">
      <formula>WEEKDAY(J27)=7</formula>
    </cfRule>
  </conditionalFormatting>
  <conditionalFormatting sqref="K27">
    <cfRule type="expression" dxfId="29484" priority="9269" stopIfTrue="1">
      <formula>OR(K27=祝色,WEEKDAY(K27)=1)</formula>
    </cfRule>
    <cfRule type="expression" dxfId="29483" priority="9270" stopIfTrue="1">
      <formula>WEEKDAY(K27)=7</formula>
    </cfRule>
  </conditionalFormatting>
  <conditionalFormatting sqref="L27">
    <cfRule type="expression" dxfId="29482" priority="9267" stopIfTrue="1">
      <formula>OR(L27=祝色,WEEKDAY(L27)=1)</formula>
    </cfRule>
    <cfRule type="expression" dxfId="29481" priority="9268" stopIfTrue="1">
      <formula>WEEKDAY(L27)=7</formula>
    </cfRule>
  </conditionalFormatting>
  <conditionalFormatting sqref="F29">
    <cfRule type="expression" dxfId="29480" priority="9265" stopIfTrue="1">
      <formula>OR(F29=祝色,WEEKDAY(F29)=1)</formula>
    </cfRule>
    <cfRule type="expression" dxfId="29479" priority="9266" stopIfTrue="1">
      <formula>WEEKDAY(F29)=7</formula>
    </cfRule>
  </conditionalFormatting>
  <conditionalFormatting sqref="G29">
    <cfRule type="expression" dxfId="29478" priority="9263" stopIfTrue="1">
      <formula>OR(G29=祝色,WEEKDAY(G29)=1)</formula>
    </cfRule>
    <cfRule type="expression" dxfId="29477" priority="9264" stopIfTrue="1">
      <formula>WEEKDAY(G29)=7</formula>
    </cfRule>
  </conditionalFormatting>
  <conditionalFormatting sqref="H29">
    <cfRule type="expression" dxfId="29476" priority="9261" stopIfTrue="1">
      <formula>OR(H29=祝色,WEEKDAY(H29)=1)</formula>
    </cfRule>
    <cfRule type="expression" dxfId="29475" priority="9262" stopIfTrue="1">
      <formula>WEEKDAY(H29)=7</formula>
    </cfRule>
  </conditionalFormatting>
  <conditionalFormatting sqref="I29">
    <cfRule type="expression" dxfId="29474" priority="9259" stopIfTrue="1">
      <formula>OR(I29=祝色,WEEKDAY(I29)=1)</formula>
    </cfRule>
    <cfRule type="expression" dxfId="29473" priority="9260" stopIfTrue="1">
      <formula>WEEKDAY(I29)=7</formula>
    </cfRule>
  </conditionalFormatting>
  <conditionalFormatting sqref="J29">
    <cfRule type="expression" dxfId="29472" priority="9257" stopIfTrue="1">
      <formula>OR(J29=祝色,WEEKDAY(J29)=1)</formula>
    </cfRule>
    <cfRule type="expression" dxfId="29471" priority="9258" stopIfTrue="1">
      <formula>WEEKDAY(J29)=7</formula>
    </cfRule>
  </conditionalFormatting>
  <conditionalFormatting sqref="K29">
    <cfRule type="expression" dxfId="29470" priority="9255" stopIfTrue="1">
      <formula>OR(K29=祝色,WEEKDAY(K29)=1)</formula>
    </cfRule>
    <cfRule type="expression" dxfId="29469" priority="9256" stopIfTrue="1">
      <formula>WEEKDAY(K29)=7</formula>
    </cfRule>
  </conditionalFormatting>
  <conditionalFormatting sqref="L29">
    <cfRule type="expression" dxfId="29468" priority="9253" stopIfTrue="1">
      <formula>OR(L29=祝色,WEEKDAY(L29)=1)</formula>
    </cfRule>
    <cfRule type="expression" dxfId="29467" priority="9254" stopIfTrue="1">
      <formula>WEEKDAY(L29)=7</formula>
    </cfRule>
  </conditionalFormatting>
  <conditionalFormatting sqref="F30">
    <cfRule type="expression" dxfId="29466" priority="9251" stopIfTrue="1">
      <formula>OR(F30=祝色,WEEKDAY(F30)=1)</formula>
    </cfRule>
    <cfRule type="expression" dxfId="29465" priority="9252" stopIfTrue="1">
      <formula>WEEKDAY(F30)=7</formula>
    </cfRule>
  </conditionalFormatting>
  <conditionalFormatting sqref="G30">
    <cfRule type="expression" dxfId="29464" priority="9249" stopIfTrue="1">
      <formula>OR(G30=祝色,WEEKDAY(G30)=1)</formula>
    </cfRule>
    <cfRule type="expression" dxfId="29463" priority="9250" stopIfTrue="1">
      <formula>WEEKDAY(G30)=7</formula>
    </cfRule>
  </conditionalFormatting>
  <conditionalFormatting sqref="H30">
    <cfRule type="expression" dxfId="29462" priority="9247" stopIfTrue="1">
      <formula>OR(H30=祝色,WEEKDAY(H30)=1)</formula>
    </cfRule>
    <cfRule type="expression" dxfId="29461" priority="9248" stopIfTrue="1">
      <formula>WEEKDAY(H30)=7</formula>
    </cfRule>
  </conditionalFormatting>
  <conditionalFormatting sqref="I30">
    <cfRule type="expression" dxfId="29460" priority="9245" stopIfTrue="1">
      <formula>OR(I30=祝色,WEEKDAY(I30)=1)</formula>
    </cfRule>
    <cfRule type="expression" dxfId="29459" priority="9246" stopIfTrue="1">
      <formula>WEEKDAY(I30)=7</formula>
    </cfRule>
  </conditionalFormatting>
  <conditionalFormatting sqref="J30">
    <cfRule type="expression" dxfId="29458" priority="9243" stopIfTrue="1">
      <formula>OR(J30=祝色,WEEKDAY(J30)=1)</formula>
    </cfRule>
    <cfRule type="expression" dxfId="29457" priority="9244" stopIfTrue="1">
      <formula>WEEKDAY(J30)=7</formula>
    </cfRule>
  </conditionalFormatting>
  <conditionalFormatting sqref="K30">
    <cfRule type="expression" dxfId="29456" priority="9241" stopIfTrue="1">
      <formula>OR(K30=祝色,WEEKDAY(K30)=1)</formula>
    </cfRule>
    <cfRule type="expression" dxfId="29455" priority="9242" stopIfTrue="1">
      <formula>WEEKDAY(K30)=7</formula>
    </cfRule>
  </conditionalFormatting>
  <conditionalFormatting sqref="L30">
    <cfRule type="expression" dxfId="29454" priority="9239" stopIfTrue="1">
      <formula>OR(L30=祝色,WEEKDAY(L30)=1)</formula>
    </cfRule>
    <cfRule type="expression" dxfId="29453" priority="9240" stopIfTrue="1">
      <formula>WEEKDAY(L30)=7</formula>
    </cfRule>
  </conditionalFormatting>
  <conditionalFormatting sqref="F31">
    <cfRule type="expression" dxfId="29452" priority="9237" stopIfTrue="1">
      <formula>OR(F31=祝色,WEEKDAY(F31)=1)</formula>
    </cfRule>
    <cfRule type="expression" dxfId="29451" priority="9238" stopIfTrue="1">
      <formula>WEEKDAY(F31)=7</formula>
    </cfRule>
  </conditionalFormatting>
  <conditionalFormatting sqref="G31">
    <cfRule type="expression" dxfId="29450" priority="9235" stopIfTrue="1">
      <formula>OR(G31=祝色,WEEKDAY(G31)=1)</formula>
    </cfRule>
    <cfRule type="expression" dxfId="29449" priority="9236" stopIfTrue="1">
      <formula>WEEKDAY(G31)=7</formula>
    </cfRule>
  </conditionalFormatting>
  <conditionalFormatting sqref="H31">
    <cfRule type="expression" dxfId="29448" priority="9233" stopIfTrue="1">
      <formula>OR(H31=祝色,WEEKDAY(H31)=1)</formula>
    </cfRule>
    <cfRule type="expression" dxfId="29447" priority="9234" stopIfTrue="1">
      <formula>WEEKDAY(H31)=7</formula>
    </cfRule>
  </conditionalFormatting>
  <conditionalFormatting sqref="I31">
    <cfRule type="expression" dxfId="29446" priority="9231" stopIfTrue="1">
      <formula>OR(I31=祝色,WEEKDAY(I31)=1)</formula>
    </cfRule>
    <cfRule type="expression" dxfId="29445" priority="9232" stopIfTrue="1">
      <formula>WEEKDAY(I31)=7</formula>
    </cfRule>
  </conditionalFormatting>
  <conditionalFormatting sqref="J31">
    <cfRule type="expression" dxfId="29444" priority="9229" stopIfTrue="1">
      <formula>OR(J31=祝色,WEEKDAY(J31)=1)</formula>
    </cfRule>
    <cfRule type="expression" dxfId="29443" priority="9230" stopIfTrue="1">
      <formula>WEEKDAY(J31)=7</formula>
    </cfRule>
  </conditionalFormatting>
  <conditionalFormatting sqref="K31">
    <cfRule type="expression" dxfId="29442" priority="9227" stopIfTrue="1">
      <formula>OR(K31=祝色,WEEKDAY(K31)=1)</formula>
    </cfRule>
    <cfRule type="expression" dxfId="29441" priority="9228" stopIfTrue="1">
      <formula>WEEKDAY(K31)=7</formula>
    </cfRule>
  </conditionalFormatting>
  <conditionalFormatting sqref="L31">
    <cfRule type="expression" dxfId="29440" priority="9225" stopIfTrue="1">
      <formula>OR(L31=祝色,WEEKDAY(L31)=1)</formula>
    </cfRule>
    <cfRule type="expression" dxfId="29439" priority="9226" stopIfTrue="1">
      <formula>WEEKDAY(L31)=7</formula>
    </cfRule>
  </conditionalFormatting>
  <conditionalFormatting sqref="F32">
    <cfRule type="expression" dxfId="29438" priority="9223" stopIfTrue="1">
      <formula>OR(F32=祝色,WEEKDAY(F32)=1)</formula>
    </cfRule>
    <cfRule type="expression" dxfId="29437" priority="9224" stopIfTrue="1">
      <formula>WEEKDAY(F32)=7</formula>
    </cfRule>
  </conditionalFormatting>
  <conditionalFormatting sqref="G32">
    <cfRule type="expression" dxfId="29436" priority="9221" stopIfTrue="1">
      <formula>OR(G32=祝色,WEEKDAY(G32)=1)</formula>
    </cfRule>
    <cfRule type="expression" dxfId="29435" priority="9222" stopIfTrue="1">
      <formula>WEEKDAY(G32)=7</formula>
    </cfRule>
  </conditionalFormatting>
  <conditionalFormatting sqref="H32">
    <cfRule type="expression" dxfId="29434" priority="9219" stopIfTrue="1">
      <formula>OR(H32=祝色,WEEKDAY(H32)=1)</formula>
    </cfRule>
    <cfRule type="expression" dxfId="29433" priority="9220" stopIfTrue="1">
      <formula>WEEKDAY(H32)=7</formula>
    </cfRule>
  </conditionalFormatting>
  <conditionalFormatting sqref="I32">
    <cfRule type="expression" dxfId="29432" priority="9217" stopIfTrue="1">
      <formula>OR(I32=祝色,WEEKDAY(I32)=1)</formula>
    </cfRule>
    <cfRule type="expression" dxfId="29431" priority="9218" stopIfTrue="1">
      <formula>WEEKDAY(I32)=7</formula>
    </cfRule>
  </conditionalFormatting>
  <conditionalFormatting sqref="J32">
    <cfRule type="expression" dxfId="29430" priority="9215" stopIfTrue="1">
      <formula>OR(J32=祝色,WEEKDAY(J32)=1)</formula>
    </cfRule>
    <cfRule type="expression" dxfId="29429" priority="9216" stopIfTrue="1">
      <formula>WEEKDAY(J32)=7</formula>
    </cfRule>
  </conditionalFormatting>
  <conditionalFormatting sqref="K32">
    <cfRule type="expression" dxfId="29428" priority="9213" stopIfTrue="1">
      <formula>OR(K32=祝色,WEEKDAY(K32)=1)</formula>
    </cfRule>
    <cfRule type="expression" dxfId="29427" priority="9214" stopIfTrue="1">
      <formula>WEEKDAY(K32)=7</formula>
    </cfRule>
  </conditionalFormatting>
  <conditionalFormatting sqref="L32">
    <cfRule type="expression" dxfId="29426" priority="9211" stopIfTrue="1">
      <formula>OR(L32=祝色,WEEKDAY(L32)=1)</formula>
    </cfRule>
    <cfRule type="expression" dxfId="29425" priority="9212" stopIfTrue="1">
      <formula>WEEKDAY(L32)=7</formula>
    </cfRule>
  </conditionalFormatting>
  <conditionalFormatting sqref="F34">
    <cfRule type="expression" dxfId="29424" priority="9209" stopIfTrue="1">
      <formula>OR(F34=祝色,WEEKDAY(F34)=1)</formula>
    </cfRule>
    <cfRule type="expression" dxfId="29423" priority="9210" stopIfTrue="1">
      <formula>WEEKDAY(F34)=7</formula>
    </cfRule>
  </conditionalFormatting>
  <conditionalFormatting sqref="G34">
    <cfRule type="expression" dxfId="29422" priority="9207" stopIfTrue="1">
      <formula>OR(G34=祝色,WEEKDAY(G34)=1)</formula>
    </cfRule>
    <cfRule type="expression" dxfId="29421" priority="9208" stopIfTrue="1">
      <formula>WEEKDAY(G34)=7</formula>
    </cfRule>
  </conditionalFormatting>
  <conditionalFormatting sqref="H34">
    <cfRule type="expression" dxfId="29420" priority="9205" stopIfTrue="1">
      <formula>OR(H34=祝色,WEEKDAY(H34)=1)</formula>
    </cfRule>
    <cfRule type="expression" dxfId="29419" priority="9206" stopIfTrue="1">
      <formula>WEEKDAY(H34)=7</formula>
    </cfRule>
  </conditionalFormatting>
  <conditionalFormatting sqref="I34">
    <cfRule type="expression" dxfId="29418" priority="9203" stopIfTrue="1">
      <formula>OR(I34=祝色,WEEKDAY(I34)=1)</formula>
    </cfRule>
    <cfRule type="expression" dxfId="29417" priority="9204" stopIfTrue="1">
      <formula>WEEKDAY(I34)=7</formula>
    </cfRule>
  </conditionalFormatting>
  <conditionalFormatting sqref="J34">
    <cfRule type="expression" dxfId="29416" priority="9201" stopIfTrue="1">
      <formula>OR(J34=祝色,WEEKDAY(J34)=1)</formula>
    </cfRule>
    <cfRule type="expression" dxfId="29415" priority="9202" stopIfTrue="1">
      <formula>WEEKDAY(J34)=7</formula>
    </cfRule>
  </conditionalFormatting>
  <conditionalFormatting sqref="K34">
    <cfRule type="expression" dxfId="29414" priority="9199" stopIfTrue="1">
      <formula>OR(K34=祝色,WEEKDAY(K34)=1)</formula>
    </cfRule>
    <cfRule type="expression" dxfId="29413" priority="9200" stopIfTrue="1">
      <formula>WEEKDAY(K34)=7</formula>
    </cfRule>
  </conditionalFormatting>
  <conditionalFormatting sqref="L34">
    <cfRule type="expression" dxfId="29412" priority="9197" stopIfTrue="1">
      <formula>OR(L34=祝色,WEEKDAY(L34)=1)</formula>
    </cfRule>
    <cfRule type="expression" dxfId="29411" priority="9198" stopIfTrue="1">
      <formula>WEEKDAY(L34)=7</formula>
    </cfRule>
  </conditionalFormatting>
  <conditionalFormatting sqref="F35">
    <cfRule type="expression" dxfId="29410" priority="9195" stopIfTrue="1">
      <formula>OR(F35=祝色,WEEKDAY(F35)=1)</formula>
    </cfRule>
    <cfRule type="expression" dxfId="29409" priority="9196" stopIfTrue="1">
      <formula>WEEKDAY(F35)=7</formula>
    </cfRule>
  </conditionalFormatting>
  <conditionalFormatting sqref="G35">
    <cfRule type="expression" dxfId="29408" priority="9193" stopIfTrue="1">
      <formula>OR(G35=祝色,WEEKDAY(G35)=1)</formula>
    </cfRule>
    <cfRule type="expression" dxfId="29407" priority="9194" stopIfTrue="1">
      <formula>WEEKDAY(G35)=7</formula>
    </cfRule>
  </conditionalFormatting>
  <conditionalFormatting sqref="H35">
    <cfRule type="expression" dxfId="29406" priority="9191" stopIfTrue="1">
      <formula>OR(H35=祝色,WEEKDAY(H35)=1)</formula>
    </cfRule>
    <cfRule type="expression" dxfId="29405" priority="9192" stopIfTrue="1">
      <formula>WEEKDAY(H35)=7</formula>
    </cfRule>
  </conditionalFormatting>
  <conditionalFormatting sqref="I35">
    <cfRule type="expression" dxfId="29404" priority="9189" stopIfTrue="1">
      <formula>OR(I35=祝色,WEEKDAY(I35)=1)</formula>
    </cfRule>
    <cfRule type="expression" dxfId="29403" priority="9190" stopIfTrue="1">
      <formula>WEEKDAY(I35)=7</formula>
    </cfRule>
  </conditionalFormatting>
  <conditionalFormatting sqref="J35">
    <cfRule type="expression" dxfId="29402" priority="9187" stopIfTrue="1">
      <formula>OR(J35=祝色,WEEKDAY(J35)=1)</formula>
    </cfRule>
    <cfRule type="expression" dxfId="29401" priority="9188" stopIfTrue="1">
      <formula>WEEKDAY(J35)=7</formula>
    </cfRule>
  </conditionalFormatting>
  <conditionalFormatting sqref="K35">
    <cfRule type="expression" dxfId="29400" priority="9185" stopIfTrue="1">
      <formula>OR(K35=祝色,WEEKDAY(K35)=1)</formula>
    </cfRule>
    <cfRule type="expression" dxfId="29399" priority="9186" stopIfTrue="1">
      <formula>WEEKDAY(K35)=7</formula>
    </cfRule>
  </conditionalFormatting>
  <conditionalFormatting sqref="L35">
    <cfRule type="expression" dxfId="29398" priority="9183" stopIfTrue="1">
      <formula>OR(L35=祝色,WEEKDAY(L35)=1)</formula>
    </cfRule>
    <cfRule type="expression" dxfId="29397" priority="9184" stopIfTrue="1">
      <formula>WEEKDAY(L35)=7</formula>
    </cfRule>
  </conditionalFormatting>
  <conditionalFormatting sqref="F36">
    <cfRule type="expression" dxfId="29396" priority="9181" stopIfTrue="1">
      <formula>OR(F36=祝色,WEEKDAY(F36)=1)</formula>
    </cfRule>
    <cfRule type="expression" dxfId="29395" priority="9182" stopIfTrue="1">
      <formula>WEEKDAY(F36)=7</formula>
    </cfRule>
  </conditionalFormatting>
  <conditionalFormatting sqref="G36">
    <cfRule type="expression" dxfId="29394" priority="9179" stopIfTrue="1">
      <formula>OR(G36=祝色,WEEKDAY(G36)=1)</formula>
    </cfRule>
    <cfRule type="expression" dxfId="29393" priority="9180" stopIfTrue="1">
      <formula>WEEKDAY(G36)=7</formula>
    </cfRule>
  </conditionalFormatting>
  <conditionalFormatting sqref="H36">
    <cfRule type="expression" dxfId="29392" priority="9177" stopIfTrue="1">
      <formula>OR(H36=祝色,WEEKDAY(H36)=1)</formula>
    </cfRule>
    <cfRule type="expression" dxfId="29391" priority="9178" stopIfTrue="1">
      <formula>WEEKDAY(H36)=7</formula>
    </cfRule>
  </conditionalFormatting>
  <conditionalFormatting sqref="I36">
    <cfRule type="expression" dxfId="29390" priority="9175" stopIfTrue="1">
      <formula>OR(I36=祝色,WEEKDAY(I36)=1)</formula>
    </cfRule>
    <cfRule type="expression" dxfId="29389" priority="9176" stopIfTrue="1">
      <formula>WEEKDAY(I36)=7</formula>
    </cfRule>
  </conditionalFormatting>
  <conditionalFormatting sqref="J36">
    <cfRule type="expression" dxfId="29388" priority="9173" stopIfTrue="1">
      <formula>OR(J36=祝色,WEEKDAY(J36)=1)</formula>
    </cfRule>
    <cfRule type="expression" dxfId="29387" priority="9174" stopIfTrue="1">
      <formula>WEEKDAY(J36)=7</formula>
    </cfRule>
  </conditionalFormatting>
  <conditionalFormatting sqref="K36">
    <cfRule type="expression" dxfId="29386" priority="9171" stopIfTrue="1">
      <formula>OR(K36=祝色,WEEKDAY(K36)=1)</formula>
    </cfRule>
    <cfRule type="expression" dxfId="29385" priority="9172" stopIfTrue="1">
      <formula>WEEKDAY(K36)=7</formula>
    </cfRule>
  </conditionalFormatting>
  <conditionalFormatting sqref="L36">
    <cfRule type="expression" dxfId="29384" priority="9169" stopIfTrue="1">
      <formula>OR(L36=祝色,WEEKDAY(L36)=1)</formula>
    </cfRule>
    <cfRule type="expression" dxfId="29383" priority="9170" stopIfTrue="1">
      <formula>WEEKDAY(L36)=7</formula>
    </cfRule>
  </conditionalFormatting>
  <conditionalFormatting sqref="F37">
    <cfRule type="expression" dxfId="29382" priority="9167" stopIfTrue="1">
      <formula>OR(F37=祝色,WEEKDAY(F37)=1)</formula>
    </cfRule>
    <cfRule type="expression" dxfId="29381" priority="9168" stopIfTrue="1">
      <formula>WEEKDAY(F37)=7</formula>
    </cfRule>
  </conditionalFormatting>
  <conditionalFormatting sqref="G37">
    <cfRule type="expression" dxfId="29380" priority="9165" stopIfTrue="1">
      <formula>OR(G37=祝色,WEEKDAY(G37)=1)</formula>
    </cfRule>
    <cfRule type="expression" dxfId="29379" priority="9166" stopIfTrue="1">
      <formula>WEEKDAY(G37)=7</formula>
    </cfRule>
  </conditionalFormatting>
  <conditionalFormatting sqref="H37">
    <cfRule type="expression" dxfId="29378" priority="9163" stopIfTrue="1">
      <formula>OR(H37=祝色,WEEKDAY(H37)=1)</formula>
    </cfRule>
    <cfRule type="expression" dxfId="29377" priority="9164" stopIfTrue="1">
      <formula>WEEKDAY(H37)=7</formula>
    </cfRule>
  </conditionalFormatting>
  <conditionalFormatting sqref="I37">
    <cfRule type="expression" dxfId="29376" priority="9161" stopIfTrue="1">
      <formula>OR(I37=祝色,WEEKDAY(I37)=1)</formula>
    </cfRule>
    <cfRule type="expression" dxfId="29375" priority="9162" stopIfTrue="1">
      <formula>WEEKDAY(I37)=7</formula>
    </cfRule>
  </conditionalFormatting>
  <conditionalFormatting sqref="J37">
    <cfRule type="expression" dxfId="29374" priority="9159" stopIfTrue="1">
      <formula>OR(J37=祝色,WEEKDAY(J37)=1)</formula>
    </cfRule>
    <cfRule type="expression" dxfId="29373" priority="9160" stopIfTrue="1">
      <formula>WEEKDAY(J37)=7</formula>
    </cfRule>
  </conditionalFormatting>
  <conditionalFormatting sqref="K37">
    <cfRule type="expression" dxfId="29372" priority="9157" stopIfTrue="1">
      <formula>OR(K37=祝色,WEEKDAY(K37)=1)</formula>
    </cfRule>
    <cfRule type="expression" dxfId="29371" priority="9158" stopIfTrue="1">
      <formula>WEEKDAY(K37)=7</formula>
    </cfRule>
  </conditionalFormatting>
  <conditionalFormatting sqref="L37">
    <cfRule type="expression" dxfId="29370" priority="9155" stopIfTrue="1">
      <formula>OR(L37=祝色,WEEKDAY(L37)=1)</formula>
    </cfRule>
    <cfRule type="expression" dxfId="29369" priority="9156" stopIfTrue="1">
      <formula>WEEKDAY(L37)=7</formula>
    </cfRule>
  </conditionalFormatting>
  <conditionalFormatting sqref="D23:E23">
    <cfRule type="expression" dxfId="29368" priority="9154" stopIfTrue="1">
      <formula>OR(DAY(F23)=30,DAY(F23)=31)</formula>
    </cfRule>
  </conditionalFormatting>
  <conditionalFormatting sqref="F23">
    <cfRule type="expression" dxfId="29367" priority="9133" stopIfTrue="1">
      <formula>OR(DAY(F23)=30,DAY(F23)=31)</formula>
    </cfRule>
    <cfRule type="expression" dxfId="29366" priority="9151" stopIfTrue="1">
      <formula>OR(AND(WEEKDAY(F23)=1,MONTH(F23)&lt;&gt;MONTH(D26)),AND(OR(F23=祝色),MONTH(F23)&lt;&gt;MONTH(D26)))</formula>
    </cfRule>
    <cfRule type="expression" dxfId="29365" priority="9152" stopIfTrue="1">
      <formula>MONTH(F23)&lt;&gt;MONTH(D26)</formula>
    </cfRule>
    <cfRule type="expression" dxfId="29364" priority="9153" stopIfTrue="1">
      <formula>OR(F23=祝色)</formula>
    </cfRule>
  </conditionalFormatting>
  <conditionalFormatting sqref="G23">
    <cfRule type="expression" dxfId="29363" priority="9132" stopIfTrue="1">
      <formula>DAY(G23)=31</formula>
    </cfRule>
    <cfRule type="expression" dxfId="29362" priority="9148" stopIfTrue="1">
      <formula>OR(AND(WEEKDAY(G23)=1,MONTH(G23)&lt;&gt;MONTH(D26)),AND(OR(G23=祝色),MONTH(G23)&lt;&gt;MONTH(D26)))</formula>
    </cfRule>
    <cfRule type="expression" dxfId="29361" priority="9149" stopIfTrue="1">
      <formula>MONTH(G23)&lt;&gt;MONTH(D26)</formula>
    </cfRule>
    <cfRule type="expression" dxfId="29360" priority="9150" stopIfTrue="1">
      <formula>OR(G23=祝色)</formula>
    </cfRule>
  </conditionalFormatting>
  <conditionalFormatting sqref="H23">
    <cfRule type="expression" dxfId="29359" priority="9145" stopIfTrue="1">
      <formula>OR(AND(WEEKDAY(H23)=1,MONTH(H23)&lt;&gt;MONTH(D26)),AND(OR(H23=祝色),MONTH(H23)&lt;&gt;MONTH(D26)))</formula>
    </cfRule>
    <cfRule type="expression" dxfId="29358" priority="9146" stopIfTrue="1">
      <formula>MONTH(H23)&lt;&gt;MONTH(D26)</formula>
    </cfRule>
    <cfRule type="expression" dxfId="29357" priority="9147" stopIfTrue="1">
      <formula>OR(H23=祝色)</formula>
    </cfRule>
  </conditionalFormatting>
  <conditionalFormatting sqref="I23">
    <cfRule type="expression" dxfId="29356" priority="9142" stopIfTrue="1">
      <formula>OR(AND(WEEKDAY(I23)=1,MONTH(I23)&lt;&gt;MONTH(D26)),AND(OR(I23=祝色),MONTH(I23)&lt;&gt;MONTH(D26)))</formula>
    </cfRule>
    <cfRule type="expression" dxfId="29355" priority="9143" stopIfTrue="1">
      <formula>MONTH(I23)&lt;&gt;MONTH(D26)</formula>
    </cfRule>
    <cfRule type="expression" dxfId="29354" priority="9144" stopIfTrue="1">
      <formula>OR(I23=祝色)</formula>
    </cfRule>
  </conditionalFormatting>
  <conditionalFormatting sqref="K23">
    <cfRule type="expression" dxfId="29353" priority="9139" stopIfTrue="1">
      <formula>OR(AND(WEEKDAY(K23)=1,MONTH(K23)&lt;&gt;MONTH(D26)),AND(OR(K23=祝色),MONTH(K23)&lt;&gt;MONTH(D26)))</formula>
    </cfRule>
    <cfRule type="expression" dxfId="29352" priority="9140" stopIfTrue="1">
      <formula>MONTH(K23)&lt;&gt;MONTH(D26)</formula>
    </cfRule>
    <cfRule type="expression" dxfId="29351" priority="9141" stopIfTrue="1">
      <formula>OR(K23=祝色)</formula>
    </cfRule>
  </conditionalFormatting>
  <conditionalFormatting sqref="J23">
    <cfRule type="expression" dxfId="29350" priority="9136" stopIfTrue="1">
      <formula>OR(AND(WEEKDAY(J23)=1,MONTH(J23)&lt;&gt;MONTH(D26)),AND(OR(J23=祝色),MONTH(J23)&lt;&gt;MONTH(D26)))</formula>
    </cfRule>
    <cfRule type="expression" dxfId="29349" priority="9137" stopIfTrue="1">
      <formula>MONTH(J23)&lt;&gt;MONTH(D26)</formula>
    </cfRule>
    <cfRule type="expression" dxfId="29348" priority="9138" stopIfTrue="1">
      <formula>OR(J23=祝色)</formula>
    </cfRule>
  </conditionalFormatting>
  <conditionalFormatting sqref="L23">
    <cfRule type="expression" dxfId="29347" priority="9134" stopIfTrue="1">
      <formula>OR(L23=祝色,WEEKDAY(L23)=1)</formula>
    </cfRule>
    <cfRule type="expression" dxfId="29346" priority="9135" stopIfTrue="1">
      <formula>WEEKDAY(L23)=7</formula>
    </cfRule>
  </conditionalFormatting>
  <conditionalFormatting sqref="D28:E28">
    <cfRule type="expression" dxfId="29345" priority="9131" stopIfTrue="1">
      <formula>OR(DAY(F28)=30,DAY(F28)=31)</formula>
    </cfRule>
  </conditionalFormatting>
  <conditionalFormatting sqref="F28">
    <cfRule type="expression" dxfId="29344" priority="9110" stopIfTrue="1">
      <formula>OR(DAY(F28)=30,DAY(F28)=31)</formula>
    </cfRule>
    <cfRule type="expression" dxfId="29343" priority="9128" stopIfTrue="1">
      <formula>OR(AND(WEEKDAY(F28)=1,MONTH(F28)&lt;&gt;MONTH(D31)),AND(OR(F28=祝色),MONTH(F28)&lt;&gt;MONTH(D31)))</formula>
    </cfRule>
    <cfRule type="expression" dxfId="29342" priority="9129" stopIfTrue="1">
      <formula>MONTH(F28)&lt;&gt;MONTH(D31)</formula>
    </cfRule>
    <cfRule type="expression" dxfId="29341" priority="9130" stopIfTrue="1">
      <formula>OR(F28=祝色)</formula>
    </cfRule>
  </conditionalFormatting>
  <conditionalFormatting sqref="G28">
    <cfRule type="expression" dxfId="29340" priority="9109" stopIfTrue="1">
      <formula>DAY(G28)=31</formula>
    </cfRule>
    <cfRule type="expression" dxfId="29339" priority="9125" stopIfTrue="1">
      <formula>OR(AND(WEEKDAY(G28)=1,MONTH(G28)&lt;&gt;MONTH(D31)),AND(OR(G28=祝色),MONTH(G28)&lt;&gt;MONTH(D31)))</formula>
    </cfRule>
    <cfRule type="expression" dxfId="29338" priority="9126" stopIfTrue="1">
      <formula>MONTH(G28)&lt;&gt;MONTH(D31)</formula>
    </cfRule>
    <cfRule type="expression" dxfId="29337" priority="9127" stopIfTrue="1">
      <formula>OR(G28=祝色)</formula>
    </cfRule>
  </conditionalFormatting>
  <conditionalFormatting sqref="H28">
    <cfRule type="expression" dxfId="29336" priority="9122" stopIfTrue="1">
      <formula>OR(AND(WEEKDAY(H28)=1,MONTH(H28)&lt;&gt;MONTH(D31)),AND(OR(H28=祝色),MONTH(H28)&lt;&gt;MONTH(D31)))</formula>
    </cfRule>
    <cfRule type="expression" dxfId="29335" priority="9123" stopIfTrue="1">
      <formula>MONTH(H28)&lt;&gt;MONTH(D31)</formula>
    </cfRule>
    <cfRule type="expression" dxfId="29334" priority="9124" stopIfTrue="1">
      <formula>OR(H28=祝色)</formula>
    </cfRule>
  </conditionalFormatting>
  <conditionalFormatting sqref="I28">
    <cfRule type="expression" dxfId="29333" priority="9119" stopIfTrue="1">
      <formula>OR(AND(WEEKDAY(I28)=1,MONTH(I28)&lt;&gt;MONTH(D31)),AND(OR(I28=祝色),MONTH(I28)&lt;&gt;MONTH(D31)))</formula>
    </cfRule>
    <cfRule type="expression" dxfId="29332" priority="9120" stopIfTrue="1">
      <formula>MONTH(I28)&lt;&gt;MONTH(D31)</formula>
    </cfRule>
    <cfRule type="expression" dxfId="29331" priority="9121" stopIfTrue="1">
      <formula>OR(I28=祝色)</formula>
    </cfRule>
  </conditionalFormatting>
  <conditionalFormatting sqref="K28">
    <cfRule type="expression" dxfId="29330" priority="9116" stopIfTrue="1">
      <formula>OR(AND(WEEKDAY(K28)=1,MONTH(K28)&lt;&gt;MONTH(D31)),AND(OR(K28=祝色),MONTH(K28)&lt;&gt;MONTH(D31)))</formula>
    </cfRule>
    <cfRule type="expression" dxfId="29329" priority="9117" stopIfTrue="1">
      <formula>MONTH(K28)&lt;&gt;MONTH(D31)</formula>
    </cfRule>
    <cfRule type="expression" dxfId="29328" priority="9118" stopIfTrue="1">
      <formula>OR(K28=祝色)</formula>
    </cfRule>
  </conditionalFormatting>
  <conditionalFormatting sqref="J28">
    <cfRule type="expression" dxfId="29327" priority="9113" stopIfTrue="1">
      <formula>OR(AND(WEEKDAY(J28)=1,MONTH(J28)&lt;&gt;MONTH(D31)),AND(OR(J28=祝色),MONTH(J28)&lt;&gt;MONTH(D31)))</formula>
    </cfRule>
    <cfRule type="expression" dxfId="29326" priority="9114" stopIfTrue="1">
      <formula>MONTH(J28)&lt;&gt;MONTH(D31)</formula>
    </cfRule>
    <cfRule type="expression" dxfId="29325" priority="9115" stopIfTrue="1">
      <formula>OR(J28=祝色)</formula>
    </cfRule>
  </conditionalFormatting>
  <conditionalFormatting sqref="L28">
    <cfRule type="expression" dxfId="29324" priority="9111" stopIfTrue="1">
      <formula>OR(L28=祝色,WEEKDAY(L28)=1)</formula>
    </cfRule>
    <cfRule type="expression" dxfId="29323" priority="9112" stopIfTrue="1">
      <formula>WEEKDAY(L28)=7</formula>
    </cfRule>
  </conditionalFormatting>
  <conditionalFormatting sqref="D33:E33">
    <cfRule type="expression" dxfId="29322" priority="9108" stopIfTrue="1">
      <formula>OR(DAY(F33)=30,DAY(F33)=31)</formula>
    </cfRule>
  </conditionalFormatting>
  <conditionalFormatting sqref="F33">
    <cfRule type="expression" dxfId="29321" priority="9087" stopIfTrue="1">
      <formula>OR(DAY(F33)=30,DAY(F33)=31)</formula>
    </cfRule>
    <cfRule type="expression" dxfId="29320" priority="9105" stopIfTrue="1">
      <formula>OR(AND(WEEKDAY(F33)=1,MONTH(F33)&lt;&gt;MONTH(D36)),AND(OR(F33=祝色),MONTH(F33)&lt;&gt;MONTH(D36)))</formula>
    </cfRule>
    <cfRule type="expression" dxfId="29319" priority="9106" stopIfTrue="1">
      <formula>MONTH(F33)&lt;&gt;MONTH(D36)</formula>
    </cfRule>
    <cfRule type="expression" dxfId="29318" priority="9107" stopIfTrue="1">
      <formula>OR(F33=祝色)</formula>
    </cfRule>
  </conditionalFormatting>
  <conditionalFormatting sqref="G33">
    <cfRule type="expression" dxfId="29317" priority="9086" stopIfTrue="1">
      <formula>DAY(G33)=31</formula>
    </cfRule>
    <cfRule type="expression" dxfId="29316" priority="9102" stopIfTrue="1">
      <formula>OR(AND(WEEKDAY(G33)=1,MONTH(G33)&lt;&gt;MONTH(D36)),AND(OR(G33=祝色),MONTH(G33)&lt;&gt;MONTH(D36)))</formula>
    </cfRule>
    <cfRule type="expression" dxfId="29315" priority="9103" stopIfTrue="1">
      <formula>MONTH(G33)&lt;&gt;MONTH(D36)</formula>
    </cfRule>
    <cfRule type="expression" dxfId="29314" priority="9104" stopIfTrue="1">
      <formula>OR(G33=祝色)</formula>
    </cfRule>
  </conditionalFormatting>
  <conditionalFormatting sqref="H33">
    <cfRule type="expression" dxfId="29313" priority="9099" stopIfTrue="1">
      <formula>OR(AND(WEEKDAY(H33)=1,MONTH(H33)&lt;&gt;MONTH(D36)),AND(OR(H33=祝色),MONTH(H33)&lt;&gt;MONTH(D36)))</formula>
    </cfRule>
    <cfRule type="expression" dxfId="29312" priority="9100" stopIfTrue="1">
      <formula>MONTH(H33)&lt;&gt;MONTH(D36)</formula>
    </cfRule>
    <cfRule type="expression" dxfId="29311" priority="9101" stopIfTrue="1">
      <formula>OR(H33=祝色)</formula>
    </cfRule>
  </conditionalFormatting>
  <conditionalFormatting sqref="I33">
    <cfRule type="expression" dxfId="29310" priority="9096" stopIfTrue="1">
      <formula>OR(AND(WEEKDAY(I33)=1,MONTH(I33)&lt;&gt;MONTH(D36)),AND(OR(I33=祝色),MONTH(I33)&lt;&gt;MONTH(D36)))</formula>
    </cfRule>
    <cfRule type="expression" dxfId="29309" priority="9097" stopIfTrue="1">
      <formula>MONTH(I33)&lt;&gt;MONTH(D36)</formula>
    </cfRule>
    <cfRule type="expression" dxfId="29308" priority="9098" stopIfTrue="1">
      <formula>OR(I33=祝色)</formula>
    </cfRule>
  </conditionalFormatting>
  <conditionalFormatting sqref="K33">
    <cfRule type="expression" dxfId="29307" priority="9093" stopIfTrue="1">
      <formula>OR(AND(WEEKDAY(K33)=1,MONTH(K33)&lt;&gt;MONTH(D36)),AND(OR(K33=祝色),MONTH(K33)&lt;&gt;MONTH(D36)))</formula>
    </cfRule>
    <cfRule type="expression" dxfId="29306" priority="9094" stopIfTrue="1">
      <formula>MONTH(K33)&lt;&gt;MONTH(D36)</formula>
    </cfRule>
    <cfRule type="expression" dxfId="29305" priority="9095" stopIfTrue="1">
      <formula>OR(K33=祝色)</formula>
    </cfRule>
  </conditionalFormatting>
  <conditionalFormatting sqref="J33">
    <cfRule type="expression" dxfId="29304" priority="9090" stopIfTrue="1">
      <formula>OR(AND(WEEKDAY(J33)=1,MONTH(J33)&lt;&gt;MONTH(D36)),AND(OR(J33=祝色),MONTH(J33)&lt;&gt;MONTH(D36)))</formula>
    </cfRule>
    <cfRule type="expression" dxfId="29303" priority="9091" stopIfTrue="1">
      <formula>MONTH(J33)&lt;&gt;MONTH(D36)</formula>
    </cfRule>
    <cfRule type="expression" dxfId="29302" priority="9092" stopIfTrue="1">
      <formula>OR(J33=祝色)</formula>
    </cfRule>
  </conditionalFormatting>
  <conditionalFormatting sqref="L33">
    <cfRule type="expression" dxfId="29301" priority="9088" stopIfTrue="1">
      <formula>OR(L33=祝色,WEEKDAY(L33)=1)</formula>
    </cfRule>
    <cfRule type="expression" dxfId="29300" priority="9089" stopIfTrue="1">
      <formula>WEEKDAY(L33)=7</formula>
    </cfRule>
  </conditionalFormatting>
  <conditionalFormatting sqref="O8">
    <cfRule type="expression" dxfId="29299" priority="9084" stopIfTrue="1">
      <formula>OR(O8=祝色,WEEKDAY(O8)=1)</formula>
    </cfRule>
    <cfRule type="expression" dxfId="29298" priority="9085" stopIfTrue="1">
      <formula>WEEKDAY(O8)=7</formula>
    </cfRule>
  </conditionalFormatting>
  <conditionalFormatting sqref="P8">
    <cfRule type="expression" dxfId="29297" priority="9082" stopIfTrue="1">
      <formula>OR(P8=祝色,WEEKDAY(P8)=1)</formula>
    </cfRule>
    <cfRule type="expression" dxfId="29296" priority="9083" stopIfTrue="1">
      <formula>WEEKDAY(P8)=7</formula>
    </cfRule>
  </conditionalFormatting>
  <conditionalFormatting sqref="Q8">
    <cfRule type="expression" dxfId="29295" priority="9080" stopIfTrue="1">
      <formula>OR(Q8=祝色,WEEKDAY(Q8)=1)</formula>
    </cfRule>
    <cfRule type="expression" dxfId="29294" priority="9081" stopIfTrue="1">
      <formula>WEEKDAY(Q8)=7</formula>
    </cfRule>
  </conditionalFormatting>
  <conditionalFormatting sqref="R8">
    <cfRule type="expression" dxfId="29293" priority="9078" stopIfTrue="1">
      <formula>OR(R8=祝色,WEEKDAY(R8)=1)</formula>
    </cfRule>
    <cfRule type="expression" dxfId="29292" priority="9079" stopIfTrue="1">
      <formula>WEEKDAY(R8)=7</formula>
    </cfRule>
  </conditionalFormatting>
  <conditionalFormatting sqref="S8">
    <cfRule type="expression" dxfId="29291" priority="9076" stopIfTrue="1">
      <formula>OR(S8=祝色,WEEKDAY(S8)=1)</formula>
    </cfRule>
    <cfRule type="expression" dxfId="29290" priority="9077" stopIfTrue="1">
      <formula>WEEKDAY(S8)=7</formula>
    </cfRule>
  </conditionalFormatting>
  <conditionalFormatting sqref="T8">
    <cfRule type="expression" dxfId="29289" priority="9074" stopIfTrue="1">
      <formula>OR(T8=祝色,WEEKDAY(T8)=1)</formula>
    </cfRule>
    <cfRule type="expression" dxfId="29288" priority="9075" stopIfTrue="1">
      <formula>WEEKDAY(T8)=7</formula>
    </cfRule>
  </conditionalFormatting>
  <conditionalFormatting sqref="U8">
    <cfRule type="expression" dxfId="29287" priority="9072" stopIfTrue="1">
      <formula>OR(U8=祝色,WEEKDAY(U8)=1)</formula>
    </cfRule>
    <cfRule type="expression" dxfId="29286" priority="9073" stopIfTrue="1">
      <formula>WEEKDAY(U8)=7</formula>
    </cfRule>
  </conditionalFormatting>
  <conditionalFormatting sqref="O9">
    <cfRule type="expression" dxfId="29285" priority="9070" stopIfTrue="1">
      <formula>OR(O9=祝色,WEEKDAY(O9)=1)</formula>
    </cfRule>
    <cfRule type="expression" dxfId="29284" priority="9071" stopIfTrue="1">
      <formula>WEEKDAY(O9)=7</formula>
    </cfRule>
  </conditionalFormatting>
  <conditionalFormatting sqref="P9">
    <cfRule type="expression" dxfId="29283" priority="9068" stopIfTrue="1">
      <formula>OR(P9=祝色,WEEKDAY(P9)=1)</formula>
    </cfRule>
    <cfRule type="expression" dxfId="29282" priority="9069" stopIfTrue="1">
      <formula>WEEKDAY(P9)=7</formula>
    </cfRule>
  </conditionalFormatting>
  <conditionalFormatting sqref="Q9">
    <cfRule type="expression" dxfId="29281" priority="9066" stopIfTrue="1">
      <formula>OR(Q9=祝色,WEEKDAY(Q9)=1)</formula>
    </cfRule>
    <cfRule type="expression" dxfId="29280" priority="9067" stopIfTrue="1">
      <formula>WEEKDAY(Q9)=7</formula>
    </cfRule>
  </conditionalFormatting>
  <conditionalFormatting sqref="R9">
    <cfRule type="expression" dxfId="29279" priority="9064" stopIfTrue="1">
      <formula>OR(R9=祝色,WEEKDAY(R9)=1)</formula>
    </cfRule>
    <cfRule type="expression" dxfId="29278" priority="9065" stopIfTrue="1">
      <formula>WEEKDAY(R9)=7</formula>
    </cfRule>
  </conditionalFormatting>
  <conditionalFormatting sqref="S9">
    <cfRule type="expression" dxfId="29277" priority="9062" stopIfTrue="1">
      <formula>OR(S9=祝色,WEEKDAY(S9)=1)</formula>
    </cfRule>
    <cfRule type="expression" dxfId="29276" priority="9063" stopIfTrue="1">
      <formula>WEEKDAY(S9)=7</formula>
    </cfRule>
  </conditionalFormatting>
  <conditionalFormatting sqref="T9">
    <cfRule type="expression" dxfId="29275" priority="9060" stopIfTrue="1">
      <formula>OR(T9=祝色,WEEKDAY(T9)=1)</formula>
    </cfRule>
    <cfRule type="expression" dxfId="29274" priority="9061" stopIfTrue="1">
      <formula>WEEKDAY(T9)=7</formula>
    </cfRule>
  </conditionalFormatting>
  <conditionalFormatting sqref="U9">
    <cfRule type="expression" dxfId="29273" priority="9058" stopIfTrue="1">
      <formula>OR(U9=祝色,WEEKDAY(U9)=1)</formula>
    </cfRule>
    <cfRule type="expression" dxfId="29272" priority="9059" stopIfTrue="1">
      <formula>WEEKDAY(U9)=7</formula>
    </cfRule>
  </conditionalFormatting>
  <conditionalFormatting sqref="O10">
    <cfRule type="expression" dxfId="29271" priority="9056" stopIfTrue="1">
      <formula>OR(O10=祝色,WEEKDAY(O10)=1)</formula>
    </cfRule>
    <cfRule type="expression" dxfId="29270" priority="9057" stopIfTrue="1">
      <formula>WEEKDAY(O10)=7</formula>
    </cfRule>
  </conditionalFormatting>
  <conditionalFormatting sqref="P10">
    <cfRule type="expression" dxfId="29269" priority="9054" stopIfTrue="1">
      <formula>OR(P10=祝色,WEEKDAY(P10)=1)</formula>
    </cfRule>
    <cfRule type="expression" dxfId="29268" priority="9055" stopIfTrue="1">
      <formula>WEEKDAY(P10)=7</formula>
    </cfRule>
  </conditionalFormatting>
  <conditionalFormatting sqref="Q10">
    <cfRule type="expression" dxfId="29267" priority="9052" stopIfTrue="1">
      <formula>OR(Q10=祝色,WEEKDAY(Q10)=1)</formula>
    </cfRule>
    <cfRule type="expression" dxfId="29266" priority="9053" stopIfTrue="1">
      <formula>WEEKDAY(Q10)=7</formula>
    </cfRule>
  </conditionalFormatting>
  <conditionalFormatting sqref="R10">
    <cfRule type="expression" dxfId="29265" priority="9050" stopIfTrue="1">
      <formula>OR(R10=祝色,WEEKDAY(R10)=1)</formula>
    </cfRule>
    <cfRule type="expression" dxfId="29264" priority="9051" stopIfTrue="1">
      <formula>WEEKDAY(R10)=7</formula>
    </cfRule>
  </conditionalFormatting>
  <conditionalFormatting sqref="S10">
    <cfRule type="expression" dxfId="29263" priority="9048" stopIfTrue="1">
      <formula>OR(S10=祝色,WEEKDAY(S10)=1)</formula>
    </cfRule>
    <cfRule type="expression" dxfId="29262" priority="9049" stopIfTrue="1">
      <formula>WEEKDAY(S10)=7</formula>
    </cfRule>
  </conditionalFormatting>
  <conditionalFormatting sqref="T10">
    <cfRule type="expression" dxfId="29261" priority="9046" stopIfTrue="1">
      <formula>OR(T10=祝色,WEEKDAY(T10)=1)</formula>
    </cfRule>
    <cfRule type="expression" dxfId="29260" priority="9047" stopIfTrue="1">
      <formula>WEEKDAY(T10)=7</formula>
    </cfRule>
  </conditionalFormatting>
  <conditionalFormatting sqref="U10">
    <cfRule type="expression" dxfId="29259" priority="9044" stopIfTrue="1">
      <formula>OR(U10=祝色,WEEKDAY(U10)=1)</formula>
    </cfRule>
    <cfRule type="expression" dxfId="29258" priority="9045" stopIfTrue="1">
      <formula>WEEKDAY(U10)=7</formula>
    </cfRule>
  </conditionalFormatting>
  <conditionalFormatting sqref="O11">
    <cfRule type="expression" dxfId="29257" priority="9042" stopIfTrue="1">
      <formula>OR(O11=祝色,WEEKDAY(O11)=1)</formula>
    </cfRule>
    <cfRule type="expression" dxfId="29256" priority="9043" stopIfTrue="1">
      <formula>WEEKDAY(O11)=7</formula>
    </cfRule>
  </conditionalFormatting>
  <conditionalFormatting sqref="P11">
    <cfRule type="expression" dxfId="29255" priority="9040" stopIfTrue="1">
      <formula>OR(P11=祝色,WEEKDAY(P11)=1)</formula>
    </cfRule>
    <cfRule type="expression" dxfId="29254" priority="9041" stopIfTrue="1">
      <formula>WEEKDAY(P11)=7</formula>
    </cfRule>
  </conditionalFormatting>
  <conditionalFormatting sqref="Q11">
    <cfRule type="expression" dxfId="29253" priority="9038" stopIfTrue="1">
      <formula>OR(Q11=祝色,WEEKDAY(Q11)=1)</formula>
    </cfRule>
    <cfRule type="expression" dxfId="29252" priority="9039" stopIfTrue="1">
      <formula>WEEKDAY(Q11)=7</formula>
    </cfRule>
  </conditionalFormatting>
  <conditionalFormatting sqref="R11">
    <cfRule type="expression" dxfId="29251" priority="9036" stopIfTrue="1">
      <formula>OR(R11=祝色,WEEKDAY(R11)=1)</formula>
    </cfRule>
    <cfRule type="expression" dxfId="29250" priority="9037" stopIfTrue="1">
      <formula>WEEKDAY(R11)=7</formula>
    </cfRule>
  </conditionalFormatting>
  <conditionalFormatting sqref="S11">
    <cfRule type="expression" dxfId="29249" priority="9034" stopIfTrue="1">
      <formula>OR(S11=祝色,WEEKDAY(S11)=1)</formula>
    </cfRule>
    <cfRule type="expression" dxfId="29248" priority="9035" stopIfTrue="1">
      <formula>WEEKDAY(S11)=7</formula>
    </cfRule>
  </conditionalFormatting>
  <conditionalFormatting sqref="T11">
    <cfRule type="expression" dxfId="29247" priority="9032" stopIfTrue="1">
      <formula>OR(T11=祝色,WEEKDAY(T11)=1)</formula>
    </cfRule>
    <cfRule type="expression" dxfId="29246" priority="9033" stopIfTrue="1">
      <formula>WEEKDAY(T11)=7</formula>
    </cfRule>
  </conditionalFormatting>
  <conditionalFormatting sqref="U11">
    <cfRule type="expression" dxfId="29245" priority="9030" stopIfTrue="1">
      <formula>OR(U11=祝色,WEEKDAY(U11)=1)</formula>
    </cfRule>
    <cfRule type="expression" dxfId="29244" priority="9031" stopIfTrue="1">
      <formula>WEEKDAY(U11)=7</formula>
    </cfRule>
  </conditionalFormatting>
  <conditionalFormatting sqref="O13">
    <cfRule type="expression" dxfId="29243" priority="9028" stopIfTrue="1">
      <formula>OR(O13=祝色,WEEKDAY(O13)=1)</formula>
    </cfRule>
    <cfRule type="expression" dxfId="29242" priority="9029" stopIfTrue="1">
      <formula>WEEKDAY(O13)=7</formula>
    </cfRule>
  </conditionalFormatting>
  <conditionalFormatting sqref="P13">
    <cfRule type="expression" dxfId="29241" priority="9026" stopIfTrue="1">
      <formula>OR(P13=祝色,WEEKDAY(P13)=1)</formula>
    </cfRule>
    <cfRule type="expression" dxfId="29240" priority="9027" stopIfTrue="1">
      <formula>WEEKDAY(P13)=7</formula>
    </cfRule>
  </conditionalFormatting>
  <conditionalFormatting sqref="Q13">
    <cfRule type="expression" dxfId="29239" priority="9024" stopIfTrue="1">
      <formula>OR(Q13=祝色,WEEKDAY(Q13)=1)</formula>
    </cfRule>
    <cfRule type="expression" dxfId="29238" priority="9025" stopIfTrue="1">
      <formula>WEEKDAY(Q13)=7</formula>
    </cfRule>
  </conditionalFormatting>
  <conditionalFormatting sqref="R13">
    <cfRule type="expression" dxfId="29237" priority="9022" stopIfTrue="1">
      <formula>OR(R13=祝色,WEEKDAY(R13)=1)</formula>
    </cfRule>
    <cfRule type="expression" dxfId="29236" priority="9023" stopIfTrue="1">
      <formula>WEEKDAY(R13)=7</formula>
    </cfRule>
  </conditionalFormatting>
  <conditionalFormatting sqref="S13">
    <cfRule type="expression" dxfId="29235" priority="9020" stopIfTrue="1">
      <formula>OR(S13=祝色,WEEKDAY(S13)=1)</formula>
    </cfRule>
    <cfRule type="expression" dxfId="29234" priority="9021" stopIfTrue="1">
      <formula>WEEKDAY(S13)=7</formula>
    </cfRule>
  </conditionalFormatting>
  <conditionalFormatting sqref="T13">
    <cfRule type="expression" dxfId="29233" priority="9018" stopIfTrue="1">
      <formula>OR(T13=祝色,WEEKDAY(T13)=1)</formula>
    </cfRule>
    <cfRule type="expression" dxfId="29232" priority="9019" stopIfTrue="1">
      <formula>WEEKDAY(T13)=7</formula>
    </cfRule>
  </conditionalFormatting>
  <conditionalFormatting sqref="U13">
    <cfRule type="expression" dxfId="29231" priority="9016" stopIfTrue="1">
      <formula>OR(U13=祝色,WEEKDAY(U13)=1)</formula>
    </cfRule>
    <cfRule type="expression" dxfId="29230" priority="9017" stopIfTrue="1">
      <formula>WEEKDAY(U13)=7</formula>
    </cfRule>
  </conditionalFormatting>
  <conditionalFormatting sqref="O14">
    <cfRule type="expression" dxfId="29229" priority="9014" stopIfTrue="1">
      <formula>OR(O14=祝色,WEEKDAY(O14)=1)</formula>
    </cfRule>
    <cfRule type="expression" dxfId="29228" priority="9015" stopIfTrue="1">
      <formula>WEEKDAY(O14)=7</formula>
    </cfRule>
  </conditionalFormatting>
  <conditionalFormatting sqref="P14">
    <cfRule type="expression" dxfId="29227" priority="9012" stopIfTrue="1">
      <formula>OR(P14=祝色,WEEKDAY(P14)=1)</formula>
    </cfRule>
    <cfRule type="expression" dxfId="29226" priority="9013" stopIfTrue="1">
      <formula>WEEKDAY(P14)=7</formula>
    </cfRule>
  </conditionalFormatting>
  <conditionalFormatting sqref="Q14">
    <cfRule type="expression" dxfId="29225" priority="9010" stopIfTrue="1">
      <formula>OR(Q14=祝色,WEEKDAY(Q14)=1)</formula>
    </cfRule>
    <cfRule type="expression" dxfId="29224" priority="9011" stopIfTrue="1">
      <formula>WEEKDAY(Q14)=7</formula>
    </cfRule>
  </conditionalFormatting>
  <conditionalFormatting sqref="R14">
    <cfRule type="expression" dxfId="29223" priority="9008" stopIfTrue="1">
      <formula>OR(R14=祝色,WEEKDAY(R14)=1)</formula>
    </cfRule>
    <cfRule type="expression" dxfId="29222" priority="9009" stopIfTrue="1">
      <formula>WEEKDAY(R14)=7</formula>
    </cfRule>
  </conditionalFormatting>
  <conditionalFormatting sqref="S14">
    <cfRule type="expression" dxfId="29221" priority="9006" stopIfTrue="1">
      <formula>OR(S14=祝色,WEEKDAY(S14)=1)</formula>
    </cfRule>
    <cfRule type="expression" dxfId="29220" priority="9007" stopIfTrue="1">
      <formula>WEEKDAY(S14)=7</formula>
    </cfRule>
  </conditionalFormatting>
  <conditionalFormatting sqref="T14">
    <cfRule type="expression" dxfId="29219" priority="9004" stopIfTrue="1">
      <formula>OR(T14=祝色,WEEKDAY(T14)=1)</formula>
    </cfRule>
    <cfRule type="expression" dxfId="29218" priority="9005" stopIfTrue="1">
      <formula>WEEKDAY(T14)=7</formula>
    </cfRule>
  </conditionalFormatting>
  <conditionalFormatting sqref="U14">
    <cfRule type="expression" dxfId="29217" priority="9002" stopIfTrue="1">
      <formula>OR(U14=祝色,WEEKDAY(U14)=1)</formula>
    </cfRule>
    <cfRule type="expression" dxfId="29216" priority="9003" stopIfTrue="1">
      <formula>WEEKDAY(U14)=7</formula>
    </cfRule>
  </conditionalFormatting>
  <conditionalFormatting sqref="O15">
    <cfRule type="expression" dxfId="29215" priority="9000" stopIfTrue="1">
      <formula>OR(O15=祝色,WEEKDAY(O15)=1)</formula>
    </cfRule>
    <cfRule type="expression" dxfId="29214" priority="9001" stopIfTrue="1">
      <formula>WEEKDAY(O15)=7</formula>
    </cfRule>
  </conditionalFormatting>
  <conditionalFormatting sqref="P15">
    <cfRule type="expression" dxfId="29213" priority="8998" stopIfTrue="1">
      <formula>OR(P15=祝色,WEEKDAY(P15)=1)</formula>
    </cfRule>
    <cfRule type="expression" dxfId="29212" priority="8999" stopIfTrue="1">
      <formula>WEEKDAY(P15)=7</formula>
    </cfRule>
  </conditionalFormatting>
  <conditionalFormatting sqref="Q15">
    <cfRule type="expression" dxfId="29211" priority="8996" stopIfTrue="1">
      <formula>OR(Q15=祝色,WEEKDAY(Q15)=1)</formula>
    </cfRule>
    <cfRule type="expression" dxfId="29210" priority="8997" stopIfTrue="1">
      <formula>WEEKDAY(Q15)=7</formula>
    </cfRule>
  </conditionalFormatting>
  <conditionalFormatting sqref="R15">
    <cfRule type="expression" dxfId="29209" priority="8994" stopIfTrue="1">
      <formula>OR(R15=祝色,WEEKDAY(R15)=1)</formula>
    </cfRule>
    <cfRule type="expression" dxfId="29208" priority="8995" stopIfTrue="1">
      <formula>WEEKDAY(R15)=7</formula>
    </cfRule>
  </conditionalFormatting>
  <conditionalFormatting sqref="S15">
    <cfRule type="expression" dxfId="29207" priority="8992" stopIfTrue="1">
      <formula>OR(S15=祝色,WEEKDAY(S15)=1)</formula>
    </cfRule>
    <cfRule type="expression" dxfId="29206" priority="8993" stopIfTrue="1">
      <formula>WEEKDAY(S15)=7</formula>
    </cfRule>
  </conditionalFormatting>
  <conditionalFormatting sqref="T15">
    <cfRule type="expression" dxfId="29205" priority="8990" stopIfTrue="1">
      <formula>OR(T15=祝色,WEEKDAY(T15)=1)</formula>
    </cfRule>
    <cfRule type="expression" dxfId="29204" priority="8991" stopIfTrue="1">
      <formula>WEEKDAY(T15)=7</formula>
    </cfRule>
  </conditionalFormatting>
  <conditionalFormatting sqref="U15">
    <cfRule type="expression" dxfId="29203" priority="8988" stopIfTrue="1">
      <formula>OR(U15=祝色,WEEKDAY(U15)=1)</formula>
    </cfRule>
    <cfRule type="expression" dxfId="29202" priority="8989" stopIfTrue="1">
      <formula>WEEKDAY(U15)=7</formula>
    </cfRule>
  </conditionalFormatting>
  <conditionalFormatting sqref="O16">
    <cfRule type="expression" dxfId="29201" priority="8986" stopIfTrue="1">
      <formula>OR(O16=祝色,WEEKDAY(O16)=1)</formula>
    </cfRule>
    <cfRule type="expression" dxfId="29200" priority="8987" stopIfTrue="1">
      <formula>WEEKDAY(O16)=7</formula>
    </cfRule>
  </conditionalFormatting>
  <conditionalFormatting sqref="P16">
    <cfRule type="expression" dxfId="29199" priority="8984" stopIfTrue="1">
      <formula>OR(P16=祝色,WEEKDAY(P16)=1)</formula>
    </cfRule>
    <cfRule type="expression" dxfId="29198" priority="8985" stopIfTrue="1">
      <formula>WEEKDAY(P16)=7</formula>
    </cfRule>
  </conditionalFormatting>
  <conditionalFormatting sqref="Q16">
    <cfRule type="expression" dxfId="29197" priority="8982" stopIfTrue="1">
      <formula>OR(Q16=祝色,WEEKDAY(Q16)=1)</formula>
    </cfRule>
    <cfRule type="expression" dxfId="29196" priority="8983" stopIfTrue="1">
      <formula>WEEKDAY(Q16)=7</formula>
    </cfRule>
  </conditionalFormatting>
  <conditionalFormatting sqref="R16">
    <cfRule type="expression" dxfId="29195" priority="8980" stopIfTrue="1">
      <formula>OR(R16=祝色,WEEKDAY(R16)=1)</formula>
    </cfRule>
    <cfRule type="expression" dxfId="29194" priority="8981" stopIfTrue="1">
      <formula>WEEKDAY(R16)=7</formula>
    </cfRule>
  </conditionalFormatting>
  <conditionalFormatting sqref="S16">
    <cfRule type="expression" dxfId="29193" priority="8978" stopIfTrue="1">
      <formula>OR(S16=祝色,WEEKDAY(S16)=1)</formula>
    </cfRule>
    <cfRule type="expression" dxfId="29192" priority="8979" stopIfTrue="1">
      <formula>WEEKDAY(S16)=7</formula>
    </cfRule>
  </conditionalFormatting>
  <conditionalFormatting sqref="T16">
    <cfRule type="expression" dxfId="29191" priority="8976" stopIfTrue="1">
      <formula>OR(T16=祝色,WEEKDAY(T16)=1)</formula>
    </cfRule>
    <cfRule type="expression" dxfId="29190" priority="8977" stopIfTrue="1">
      <formula>WEEKDAY(T16)=7</formula>
    </cfRule>
  </conditionalFormatting>
  <conditionalFormatting sqref="U16">
    <cfRule type="expression" dxfId="29189" priority="8974" stopIfTrue="1">
      <formula>OR(U16=祝色,WEEKDAY(U16)=1)</formula>
    </cfRule>
    <cfRule type="expression" dxfId="29188" priority="8975" stopIfTrue="1">
      <formula>WEEKDAY(U16)=7</formula>
    </cfRule>
  </conditionalFormatting>
  <conditionalFormatting sqref="M7:N7">
    <cfRule type="expression" dxfId="29187" priority="8973" stopIfTrue="1">
      <formula>OR(DAY(O7)=30,DAY(O7)=31)</formula>
    </cfRule>
  </conditionalFormatting>
  <conditionalFormatting sqref="O7">
    <cfRule type="expression" dxfId="29186" priority="8952" stopIfTrue="1">
      <formula>OR(DAY(O7)=30,DAY(O7)=31)</formula>
    </cfRule>
    <cfRule type="expression" dxfId="29185" priority="8970" stopIfTrue="1">
      <formula>OR(AND(WEEKDAY(O7)=1,MONTH(O7)&lt;&gt;MONTH(M10)),AND(OR(O7=祝色),MONTH(O7)&lt;&gt;MONTH(M10)))</formula>
    </cfRule>
    <cfRule type="expression" dxfId="29184" priority="8971" stopIfTrue="1">
      <formula>MONTH(O7)&lt;&gt;MONTH(M10)</formula>
    </cfRule>
    <cfRule type="expression" dxfId="29183" priority="8972" stopIfTrue="1">
      <formula>OR(O7=祝色)</formula>
    </cfRule>
  </conditionalFormatting>
  <conditionalFormatting sqref="P7">
    <cfRule type="expression" dxfId="29182" priority="8951" stopIfTrue="1">
      <formula>DAY(P7)=31</formula>
    </cfRule>
    <cfRule type="expression" dxfId="29181" priority="8967" stopIfTrue="1">
      <formula>OR(AND(WEEKDAY(P7)=1,MONTH(P7)&lt;&gt;MONTH(M10)),AND(OR(P7=祝色),MONTH(P7)&lt;&gt;MONTH(M10)))</formula>
    </cfRule>
    <cfRule type="expression" dxfId="29180" priority="8968" stopIfTrue="1">
      <formula>MONTH(P7)&lt;&gt;MONTH(M10)</formula>
    </cfRule>
    <cfRule type="expression" dxfId="29179" priority="8969" stopIfTrue="1">
      <formula>OR(P7=祝色)</formula>
    </cfRule>
  </conditionalFormatting>
  <conditionalFormatting sqref="Q7">
    <cfRule type="expression" dxfId="29178" priority="8964" stopIfTrue="1">
      <formula>OR(AND(WEEKDAY(Q7)=1,MONTH(Q7)&lt;&gt;MONTH(M10)),AND(OR(Q7=祝色),MONTH(Q7)&lt;&gt;MONTH(M10)))</formula>
    </cfRule>
    <cfRule type="expression" dxfId="29177" priority="8965" stopIfTrue="1">
      <formula>MONTH(Q7)&lt;&gt;MONTH(M10)</formula>
    </cfRule>
    <cfRule type="expression" dxfId="29176" priority="8966" stopIfTrue="1">
      <formula>OR(Q7=祝色)</formula>
    </cfRule>
  </conditionalFormatting>
  <conditionalFormatting sqref="R7">
    <cfRule type="expression" dxfId="29175" priority="8961" stopIfTrue="1">
      <formula>OR(AND(WEEKDAY(R7)=1,MONTH(R7)&lt;&gt;MONTH(M10)),AND(OR(R7=祝色),MONTH(R7)&lt;&gt;MONTH(M10)))</formula>
    </cfRule>
    <cfRule type="expression" dxfId="29174" priority="8962" stopIfTrue="1">
      <formula>MONTH(R7)&lt;&gt;MONTH(M10)</formula>
    </cfRule>
    <cfRule type="expression" dxfId="29173" priority="8963" stopIfTrue="1">
      <formula>OR(R7=祝色)</formula>
    </cfRule>
  </conditionalFormatting>
  <conditionalFormatting sqref="T7">
    <cfRule type="expression" dxfId="29172" priority="8958" stopIfTrue="1">
      <formula>OR(AND(WEEKDAY(T7)=1,MONTH(T7)&lt;&gt;MONTH(M10)),AND(OR(T7=祝色),MONTH(T7)&lt;&gt;MONTH(M10)))</formula>
    </cfRule>
    <cfRule type="expression" dxfId="29171" priority="8959" stopIfTrue="1">
      <formula>MONTH(T7)&lt;&gt;MONTH(M10)</formula>
    </cfRule>
    <cfRule type="expression" dxfId="29170" priority="8960" stopIfTrue="1">
      <formula>OR(T7=祝色)</formula>
    </cfRule>
  </conditionalFormatting>
  <conditionalFormatting sqref="S7">
    <cfRule type="expression" dxfId="29169" priority="8955" stopIfTrue="1">
      <formula>OR(AND(WEEKDAY(S7)=1,MONTH(S7)&lt;&gt;MONTH(M10)),AND(OR(S7=祝色),MONTH(S7)&lt;&gt;MONTH(M10)))</formula>
    </cfRule>
    <cfRule type="expression" dxfId="29168" priority="8956" stopIfTrue="1">
      <formula>MONTH(S7)&lt;&gt;MONTH(M10)</formula>
    </cfRule>
    <cfRule type="expression" dxfId="29167" priority="8957" stopIfTrue="1">
      <formula>OR(S7=祝色)</formula>
    </cfRule>
  </conditionalFormatting>
  <conditionalFormatting sqref="U7">
    <cfRule type="expression" dxfId="29166" priority="8953" stopIfTrue="1">
      <formula>OR(U7=祝色,WEEKDAY(U7)=1)</formula>
    </cfRule>
    <cfRule type="expression" dxfId="29165" priority="8954" stopIfTrue="1">
      <formula>WEEKDAY(U7)=7</formula>
    </cfRule>
  </conditionalFormatting>
  <conditionalFormatting sqref="M12:N12">
    <cfRule type="expression" dxfId="29164" priority="8950" stopIfTrue="1">
      <formula>OR(DAY(O12)=30,DAY(O12)=31)</formula>
    </cfRule>
  </conditionalFormatting>
  <conditionalFormatting sqref="O12">
    <cfRule type="expression" dxfId="29163" priority="8929" stopIfTrue="1">
      <formula>OR(DAY(O12)=30,DAY(O12)=31)</formula>
    </cfRule>
    <cfRule type="expression" dxfId="29162" priority="8947" stopIfTrue="1">
      <formula>OR(AND(WEEKDAY(O12)=1,MONTH(O12)&lt;&gt;MONTH(M15)),AND(OR(O12=祝色),MONTH(O12)&lt;&gt;MONTH(M15)))</formula>
    </cfRule>
    <cfRule type="expression" dxfId="29161" priority="8948" stopIfTrue="1">
      <formula>MONTH(O12)&lt;&gt;MONTH(M15)</formula>
    </cfRule>
    <cfRule type="expression" dxfId="29160" priority="8949" stopIfTrue="1">
      <formula>OR(O12=祝色)</formula>
    </cfRule>
  </conditionalFormatting>
  <conditionalFormatting sqref="P12">
    <cfRule type="expression" dxfId="29159" priority="8928" stopIfTrue="1">
      <formula>DAY(P12)=31</formula>
    </cfRule>
    <cfRule type="expression" dxfId="29158" priority="8944" stopIfTrue="1">
      <formula>OR(AND(WEEKDAY(P12)=1,MONTH(P12)&lt;&gt;MONTH(M15)),AND(OR(P12=祝色),MONTH(P12)&lt;&gt;MONTH(M15)))</formula>
    </cfRule>
    <cfRule type="expression" dxfId="29157" priority="8945" stopIfTrue="1">
      <formula>MONTH(P12)&lt;&gt;MONTH(M15)</formula>
    </cfRule>
    <cfRule type="expression" dxfId="29156" priority="8946" stopIfTrue="1">
      <formula>OR(P12=祝色)</formula>
    </cfRule>
  </conditionalFormatting>
  <conditionalFormatting sqref="Q12">
    <cfRule type="expression" dxfId="29155" priority="8941" stopIfTrue="1">
      <formula>OR(AND(WEEKDAY(Q12)=1,MONTH(Q12)&lt;&gt;MONTH(M15)),AND(OR(Q12=祝色),MONTH(Q12)&lt;&gt;MONTH(M15)))</formula>
    </cfRule>
    <cfRule type="expression" dxfId="29154" priority="8942" stopIfTrue="1">
      <formula>MONTH(Q12)&lt;&gt;MONTH(M15)</formula>
    </cfRule>
    <cfRule type="expression" dxfId="29153" priority="8943" stopIfTrue="1">
      <formula>OR(Q12=祝色)</formula>
    </cfRule>
  </conditionalFormatting>
  <conditionalFormatting sqref="R12">
    <cfRule type="expression" dxfId="29152" priority="8938" stopIfTrue="1">
      <formula>OR(AND(WEEKDAY(R12)=1,MONTH(R12)&lt;&gt;MONTH(M15)),AND(OR(R12=祝色),MONTH(R12)&lt;&gt;MONTH(M15)))</formula>
    </cfRule>
    <cfRule type="expression" dxfId="29151" priority="8939" stopIfTrue="1">
      <formula>MONTH(R12)&lt;&gt;MONTH(M15)</formula>
    </cfRule>
    <cfRule type="expression" dxfId="29150" priority="8940" stopIfTrue="1">
      <formula>OR(R12=祝色)</formula>
    </cfRule>
  </conditionalFormatting>
  <conditionalFormatting sqref="T12">
    <cfRule type="expression" dxfId="29149" priority="8935" stopIfTrue="1">
      <formula>OR(AND(WEEKDAY(T12)=1,MONTH(T12)&lt;&gt;MONTH(M15)),AND(OR(T12=祝色),MONTH(T12)&lt;&gt;MONTH(M15)))</formula>
    </cfRule>
    <cfRule type="expression" dxfId="29148" priority="8936" stopIfTrue="1">
      <formula>MONTH(T12)&lt;&gt;MONTH(M15)</formula>
    </cfRule>
    <cfRule type="expression" dxfId="29147" priority="8937" stopIfTrue="1">
      <formula>OR(T12=祝色)</formula>
    </cfRule>
  </conditionalFormatting>
  <conditionalFormatting sqref="S12">
    <cfRule type="expression" dxfId="29146" priority="8932" stopIfTrue="1">
      <formula>OR(AND(WEEKDAY(S12)=1,MONTH(S12)&lt;&gt;MONTH(M15)),AND(OR(S12=祝色),MONTH(S12)&lt;&gt;MONTH(M15)))</formula>
    </cfRule>
    <cfRule type="expression" dxfId="29145" priority="8933" stopIfTrue="1">
      <formula>MONTH(S12)&lt;&gt;MONTH(M15)</formula>
    </cfRule>
    <cfRule type="expression" dxfId="29144" priority="8934" stopIfTrue="1">
      <formula>OR(S12=祝色)</formula>
    </cfRule>
  </conditionalFormatting>
  <conditionalFormatting sqref="U12">
    <cfRule type="expression" dxfId="29143" priority="8930" stopIfTrue="1">
      <formula>OR(U12=祝色,WEEKDAY(U12)=1)</formula>
    </cfRule>
    <cfRule type="expression" dxfId="29142" priority="8931" stopIfTrue="1">
      <formula>WEEKDAY(U12)=7</formula>
    </cfRule>
  </conditionalFormatting>
  <conditionalFormatting sqref="O24">
    <cfRule type="expression" dxfId="29141" priority="8926" stopIfTrue="1">
      <formula>OR(O24=祝色,WEEKDAY(O24)=1)</formula>
    </cfRule>
    <cfRule type="expression" dxfId="29140" priority="8927" stopIfTrue="1">
      <formula>WEEKDAY(O24)=7</formula>
    </cfRule>
  </conditionalFormatting>
  <conditionalFormatting sqref="P24">
    <cfRule type="expression" dxfId="29139" priority="8924" stopIfTrue="1">
      <formula>OR(P24=祝色,WEEKDAY(P24)=1)</formula>
    </cfRule>
    <cfRule type="expression" dxfId="29138" priority="8925" stopIfTrue="1">
      <formula>WEEKDAY(P24)=7</formula>
    </cfRule>
  </conditionalFormatting>
  <conditionalFormatting sqref="Q24">
    <cfRule type="expression" dxfId="29137" priority="8922" stopIfTrue="1">
      <formula>OR(Q24=祝色,WEEKDAY(Q24)=1)</formula>
    </cfRule>
    <cfRule type="expression" dxfId="29136" priority="8923" stopIfTrue="1">
      <formula>WEEKDAY(Q24)=7</formula>
    </cfRule>
  </conditionalFormatting>
  <conditionalFormatting sqref="R24">
    <cfRule type="expression" dxfId="29135" priority="8920" stopIfTrue="1">
      <formula>OR(R24=祝色,WEEKDAY(R24)=1)</formula>
    </cfRule>
    <cfRule type="expression" dxfId="29134" priority="8921" stopIfTrue="1">
      <formula>WEEKDAY(R24)=7</formula>
    </cfRule>
  </conditionalFormatting>
  <conditionalFormatting sqref="S24">
    <cfRule type="expression" dxfId="29133" priority="8918" stopIfTrue="1">
      <formula>OR(S24=祝色,WEEKDAY(S24)=1)</formula>
    </cfRule>
    <cfRule type="expression" dxfId="29132" priority="8919" stopIfTrue="1">
      <formula>WEEKDAY(S24)=7</formula>
    </cfRule>
  </conditionalFormatting>
  <conditionalFormatting sqref="T24">
    <cfRule type="expression" dxfId="29131" priority="8916" stopIfTrue="1">
      <formula>OR(T24=祝色,WEEKDAY(T24)=1)</formula>
    </cfRule>
    <cfRule type="expression" dxfId="29130" priority="8917" stopIfTrue="1">
      <formula>WEEKDAY(T24)=7</formula>
    </cfRule>
  </conditionalFormatting>
  <conditionalFormatting sqref="U24">
    <cfRule type="expression" dxfId="29129" priority="8914" stopIfTrue="1">
      <formula>OR(U24=祝色,WEEKDAY(U24)=1)</formula>
    </cfRule>
    <cfRule type="expression" dxfId="29128" priority="8915" stopIfTrue="1">
      <formula>WEEKDAY(U24)=7</formula>
    </cfRule>
  </conditionalFormatting>
  <conditionalFormatting sqref="O25">
    <cfRule type="expression" dxfId="29127" priority="8912" stopIfTrue="1">
      <formula>OR(O25=祝色,WEEKDAY(O25)=1)</formula>
    </cfRule>
    <cfRule type="expression" dxfId="29126" priority="8913" stopIfTrue="1">
      <formula>WEEKDAY(O25)=7</formula>
    </cfRule>
  </conditionalFormatting>
  <conditionalFormatting sqref="P25">
    <cfRule type="expression" dxfId="29125" priority="8910" stopIfTrue="1">
      <formula>OR(P25=祝色,WEEKDAY(P25)=1)</formula>
    </cfRule>
    <cfRule type="expression" dxfId="29124" priority="8911" stopIfTrue="1">
      <formula>WEEKDAY(P25)=7</formula>
    </cfRule>
  </conditionalFormatting>
  <conditionalFormatting sqref="Q25">
    <cfRule type="expression" dxfId="29123" priority="8908" stopIfTrue="1">
      <formula>OR(Q25=祝色,WEEKDAY(Q25)=1)</formula>
    </cfRule>
    <cfRule type="expression" dxfId="29122" priority="8909" stopIfTrue="1">
      <formula>WEEKDAY(Q25)=7</formula>
    </cfRule>
  </conditionalFormatting>
  <conditionalFormatting sqref="R25">
    <cfRule type="expression" dxfId="29121" priority="8906" stopIfTrue="1">
      <formula>OR(R25=祝色,WEEKDAY(R25)=1)</formula>
    </cfRule>
    <cfRule type="expression" dxfId="29120" priority="8907" stopIfTrue="1">
      <formula>WEEKDAY(R25)=7</formula>
    </cfRule>
  </conditionalFormatting>
  <conditionalFormatting sqref="S25">
    <cfRule type="expression" dxfId="29119" priority="8904" stopIfTrue="1">
      <formula>OR(S25=祝色,WEEKDAY(S25)=1)</formula>
    </cfRule>
    <cfRule type="expression" dxfId="29118" priority="8905" stopIfTrue="1">
      <formula>WEEKDAY(S25)=7</formula>
    </cfRule>
  </conditionalFormatting>
  <conditionalFormatting sqref="T25">
    <cfRule type="expression" dxfId="29117" priority="8902" stopIfTrue="1">
      <formula>OR(T25=祝色,WEEKDAY(T25)=1)</formula>
    </cfRule>
    <cfRule type="expression" dxfId="29116" priority="8903" stopIfTrue="1">
      <formula>WEEKDAY(T25)=7</formula>
    </cfRule>
  </conditionalFormatting>
  <conditionalFormatting sqref="U25">
    <cfRule type="expression" dxfId="29115" priority="8900" stopIfTrue="1">
      <formula>OR(U25=祝色,WEEKDAY(U25)=1)</formula>
    </cfRule>
    <cfRule type="expression" dxfId="29114" priority="8901" stopIfTrue="1">
      <formula>WEEKDAY(U25)=7</formula>
    </cfRule>
  </conditionalFormatting>
  <conditionalFormatting sqref="O26">
    <cfRule type="expression" dxfId="29113" priority="8898" stopIfTrue="1">
      <formula>OR(O26=祝色,WEEKDAY(O26)=1)</formula>
    </cfRule>
    <cfRule type="expression" dxfId="29112" priority="8899" stopIfTrue="1">
      <formula>WEEKDAY(O26)=7</formula>
    </cfRule>
  </conditionalFormatting>
  <conditionalFormatting sqref="P26">
    <cfRule type="expression" dxfId="29111" priority="8896" stopIfTrue="1">
      <formula>OR(P26=祝色,WEEKDAY(P26)=1)</formula>
    </cfRule>
    <cfRule type="expression" dxfId="29110" priority="8897" stopIfTrue="1">
      <formula>WEEKDAY(P26)=7</formula>
    </cfRule>
  </conditionalFormatting>
  <conditionalFormatting sqref="Q26">
    <cfRule type="expression" dxfId="29109" priority="8894" stopIfTrue="1">
      <formula>OR(Q26=祝色,WEEKDAY(Q26)=1)</formula>
    </cfRule>
    <cfRule type="expression" dxfId="29108" priority="8895" stopIfTrue="1">
      <formula>WEEKDAY(Q26)=7</formula>
    </cfRule>
  </conditionalFormatting>
  <conditionalFormatting sqref="R26">
    <cfRule type="expression" dxfId="29107" priority="8892" stopIfTrue="1">
      <formula>OR(R26=祝色,WEEKDAY(R26)=1)</formula>
    </cfRule>
    <cfRule type="expression" dxfId="29106" priority="8893" stopIfTrue="1">
      <formula>WEEKDAY(R26)=7</formula>
    </cfRule>
  </conditionalFormatting>
  <conditionalFormatting sqref="S26">
    <cfRule type="expression" dxfId="29105" priority="8890" stopIfTrue="1">
      <formula>OR(S26=祝色,WEEKDAY(S26)=1)</formula>
    </cfRule>
    <cfRule type="expression" dxfId="29104" priority="8891" stopIfTrue="1">
      <formula>WEEKDAY(S26)=7</formula>
    </cfRule>
  </conditionalFormatting>
  <conditionalFormatting sqref="T26">
    <cfRule type="expression" dxfId="29103" priority="8888" stopIfTrue="1">
      <formula>OR(T26=祝色,WEEKDAY(T26)=1)</formula>
    </cfRule>
    <cfRule type="expression" dxfId="29102" priority="8889" stopIfTrue="1">
      <formula>WEEKDAY(T26)=7</formula>
    </cfRule>
  </conditionalFormatting>
  <conditionalFormatting sqref="U26">
    <cfRule type="expression" dxfId="29101" priority="8886" stopIfTrue="1">
      <formula>OR(U26=祝色,WEEKDAY(U26)=1)</formula>
    </cfRule>
    <cfRule type="expression" dxfId="29100" priority="8887" stopIfTrue="1">
      <formula>WEEKDAY(U26)=7</formula>
    </cfRule>
  </conditionalFormatting>
  <conditionalFormatting sqref="O27">
    <cfRule type="expression" dxfId="29099" priority="8884" stopIfTrue="1">
      <formula>OR(O27=祝色,WEEKDAY(O27)=1)</formula>
    </cfRule>
    <cfRule type="expression" dxfId="29098" priority="8885" stopIfTrue="1">
      <formula>WEEKDAY(O27)=7</formula>
    </cfRule>
  </conditionalFormatting>
  <conditionalFormatting sqref="P27">
    <cfRule type="expression" dxfId="29097" priority="8882" stopIfTrue="1">
      <formula>OR(P27=祝色,WEEKDAY(P27)=1)</formula>
    </cfRule>
    <cfRule type="expression" dxfId="29096" priority="8883" stopIfTrue="1">
      <formula>WEEKDAY(P27)=7</formula>
    </cfRule>
  </conditionalFormatting>
  <conditionalFormatting sqref="Q27">
    <cfRule type="expression" dxfId="29095" priority="8880" stopIfTrue="1">
      <formula>OR(Q27=祝色,WEEKDAY(Q27)=1)</formula>
    </cfRule>
    <cfRule type="expression" dxfId="29094" priority="8881" stopIfTrue="1">
      <formula>WEEKDAY(Q27)=7</formula>
    </cfRule>
  </conditionalFormatting>
  <conditionalFormatting sqref="R27">
    <cfRule type="expression" dxfId="29093" priority="8878" stopIfTrue="1">
      <formula>OR(R27=祝色,WEEKDAY(R27)=1)</formula>
    </cfRule>
    <cfRule type="expression" dxfId="29092" priority="8879" stopIfTrue="1">
      <formula>WEEKDAY(R27)=7</formula>
    </cfRule>
  </conditionalFormatting>
  <conditionalFormatting sqref="S27">
    <cfRule type="expression" dxfId="29091" priority="8876" stopIfTrue="1">
      <formula>OR(S27=祝色,WEEKDAY(S27)=1)</formula>
    </cfRule>
    <cfRule type="expression" dxfId="29090" priority="8877" stopIfTrue="1">
      <formula>WEEKDAY(S27)=7</formula>
    </cfRule>
  </conditionalFormatting>
  <conditionalFormatting sqref="T27">
    <cfRule type="expression" dxfId="29089" priority="8874" stopIfTrue="1">
      <formula>OR(T27=祝色,WEEKDAY(T27)=1)</formula>
    </cfRule>
    <cfRule type="expression" dxfId="29088" priority="8875" stopIfTrue="1">
      <formula>WEEKDAY(T27)=7</formula>
    </cfRule>
  </conditionalFormatting>
  <conditionalFormatting sqref="U27">
    <cfRule type="expression" dxfId="29087" priority="8872" stopIfTrue="1">
      <formula>OR(U27=祝色,WEEKDAY(U27)=1)</formula>
    </cfRule>
    <cfRule type="expression" dxfId="29086" priority="8873" stopIfTrue="1">
      <formula>WEEKDAY(U27)=7</formula>
    </cfRule>
  </conditionalFormatting>
  <conditionalFormatting sqref="O29">
    <cfRule type="expression" dxfId="29085" priority="8870" stopIfTrue="1">
      <formula>OR(O29=祝色,WEEKDAY(O29)=1)</formula>
    </cfRule>
    <cfRule type="expression" dxfId="29084" priority="8871" stopIfTrue="1">
      <formula>WEEKDAY(O29)=7</formula>
    </cfRule>
  </conditionalFormatting>
  <conditionalFormatting sqref="P29">
    <cfRule type="expression" dxfId="29083" priority="8868" stopIfTrue="1">
      <formula>OR(P29=祝色,WEEKDAY(P29)=1)</formula>
    </cfRule>
    <cfRule type="expression" dxfId="29082" priority="8869" stopIfTrue="1">
      <formula>WEEKDAY(P29)=7</formula>
    </cfRule>
  </conditionalFormatting>
  <conditionalFormatting sqref="Q29">
    <cfRule type="expression" dxfId="29081" priority="8866" stopIfTrue="1">
      <formula>OR(Q29=祝色,WEEKDAY(Q29)=1)</formula>
    </cfRule>
    <cfRule type="expression" dxfId="29080" priority="8867" stopIfTrue="1">
      <formula>WEEKDAY(Q29)=7</formula>
    </cfRule>
  </conditionalFormatting>
  <conditionalFormatting sqref="R29">
    <cfRule type="expression" dxfId="29079" priority="8864" stopIfTrue="1">
      <formula>OR(R29=祝色,WEEKDAY(R29)=1)</formula>
    </cfRule>
    <cfRule type="expression" dxfId="29078" priority="8865" stopIfTrue="1">
      <formula>WEEKDAY(R29)=7</formula>
    </cfRule>
  </conditionalFormatting>
  <conditionalFormatting sqref="S29">
    <cfRule type="expression" dxfId="29077" priority="8862" stopIfTrue="1">
      <formula>OR(S29=祝色,WEEKDAY(S29)=1)</formula>
    </cfRule>
    <cfRule type="expression" dxfId="29076" priority="8863" stopIfTrue="1">
      <formula>WEEKDAY(S29)=7</formula>
    </cfRule>
  </conditionalFormatting>
  <conditionalFormatting sqref="T29">
    <cfRule type="expression" dxfId="29075" priority="8860" stopIfTrue="1">
      <formula>OR(T29=祝色,WEEKDAY(T29)=1)</formula>
    </cfRule>
    <cfRule type="expression" dxfId="29074" priority="8861" stopIfTrue="1">
      <formula>WEEKDAY(T29)=7</formula>
    </cfRule>
  </conditionalFormatting>
  <conditionalFormatting sqref="U29">
    <cfRule type="expression" dxfId="29073" priority="8858" stopIfTrue="1">
      <formula>OR(U29=祝色,WEEKDAY(U29)=1)</formula>
    </cfRule>
    <cfRule type="expression" dxfId="29072" priority="8859" stopIfTrue="1">
      <formula>WEEKDAY(U29)=7</formula>
    </cfRule>
  </conditionalFormatting>
  <conditionalFormatting sqref="O30">
    <cfRule type="expression" dxfId="29071" priority="8856" stopIfTrue="1">
      <formula>OR(O30=祝色,WEEKDAY(O30)=1)</formula>
    </cfRule>
    <cfRule type="expression" dxfId="29070" priority="8857" stopIfTrue="1">
      <formula>WEEKDAY(O30)=7</formula>
    </cfRule>
  </conditionalFormatting>
  <conditionalFormatting sqref="P30">
    <cfRule type="expression" dxfId="29069" priority="8854" stopIfTrue="1">
      <formula>OR(P30=祝色,WEEKDAY(P30)=1)</formula>
    </cfRule>
    <cfRule type="expression" dxfId="29068" priority="8855" stopIfTrue="1">
      <formula>WEEKDAY(P30)=7</formula>
    </cfRule>
  </conditionalFormatting>
  <conditionalFormatting sqref="Q30">
    <cfRule type="expression" dxfId="29067" priority="8852" stopIfTrue="1">
      <formula>OR(Q30=祝色,WEEKDAY(Q30)=1)</formula>
    </cfRule>
    <cfRule type="expression" dxfId="29066" priority="8853" stopIfTrue="1">
      <formula>WEEKDAY(Q30)=7</formula>
    </cfRule>
  </conditionalFormatting>
  <conditionalFormatting sqref="R30">
    <cfRule type="expression" dxfId="29065" priority="8850" stopIfTrue="1">
      <formula>OR(R30=祝色,WEEKDAY(R30)=1)</formula>
    </cfRule>
    <cfRule type="expression" dxfId="29064" priority="8851" stopIfTrue="1">
      <formula>WEEKDAY(R30)=7</formula>
    </cfRule>
  </conditionalFormatting>
  <conditionalFormatting sqref="S30">
    <cfRule type="expression" dxfId="29063" priority="8848" stopIfTrue="1">
      <formula>OR(S30=祝色,WEEKDAY(S30)=1)</formula>
    </cfRule>
    <cfRule type="expression" dxfId="29062" priority="8849" stopIfTrue="1">
      <formula>WEEKDAY(S30)=7</formula>
    </cfRule>
  </conditionalFormatting>
  <conditionalFormatting sqref="T30">
    <cfRule type="expression" dxfId="29061" priority="8846" stopIfTrue="1">
      <formula>OR(T30=祝色,WEEKDAY(T30)=1)</formula>
    </cfRule>
    <cfRule type="expression" dxfId="29060" priority="8847" stopIfTrue="1">
      <formula>WEEKDAY(T30)=7</formula>
    </cfRule>
  </conditionalFormatting>
  <conditionalFormatting sqref="U30">
    <cfRule type="expression" dxfId="29059" priority="8844" stopIfTrue="1">
      <formula>OR(U30=祝色,WEEKDAY(U30)=1)</formula>
    </cfRule>
    <cfRule type="expression" dxfId="29058" priority="8845" stopIfTrue="1">
      <formula>WEEKDAY(U30)=7</formula>
    </cfRule>
  </conditionalFormatting>
  <conditionalFormatting sqref="O31">
    <cfRule type="expression" dxfId="29057" priority="8842" stopIfTrue="1">
      <formula>OR(O31=祝色,WEEKDAY(O31)=1)</formula>
    </cfRule>
    <cfRule type="expression" dxfId="29056" priority="8843" stopIfTrue="1">
      <formula>WEEKDAY(O31)=7</formula>
    </cfRule>
  </conditionalFormatting>
  <conditionalFormatting sqref="P31">
    <cfRule type="expression" dxfId="29055" priority="8840" stopIfTrue="1">
      <formula>OR(P31=祝色,WEEKDAY(P31)=1)</formula>
    </cfRule>
    <cfRule type="expression" dxfId="29054" priority="8841" stopIfTrue="1">
      <formula>WEEKDAY(P31)=7</formula>
    </cfRule>
  </conditionalFormatting>
  <conditionalFormatting sqref="Q31">
    <cfRule type="expression" dxfId="29053" priority="8838" stopIfTrue="1">
      <formula>OR(Q31=祝色,WEEKDAY(Q31)=1)</formula>
    </cfRule>
    <cfRule type="expression" dxfId="29052" priority="8839" stopIfTrue="1">
      <formula>WEEKDAY(Q31)=7</formula>
    </cfRule>
  </conditionalFormatting>
  <conditionalFormatting sqref="R31">
    <cfRule type="expression" dxfId="29051" priority="8836" stopIfTrue="1">
      <formula>OR(R31=祝色,WEEKDAY(R31)=1)</formula>
    </cfRule>
    <cfRule type="expression" dxfId="29050" priority="8837" stopIfTrue="1">
      <formula>WEEKDAY(R31)=7</formula>
    </cfRule>
  </conditionalFormatting>
  <conditionalFormatting sqref="S31">
    <cfRule type="expression" dxfId="29049" priority="8834" stopIfTrue="1">
      <formula>OR(S31=祝色,WEEKDAY(S31)=1)</formula>
    </cfRule>
    <cfRule type="expression" dxfId="29048" priority="8835" stopIfTrue="1">
      <formula>WEEKDAY(S31)=7</formula>
    </cfRule>
  </conditionalFormatting>
  <conditionalFormatting sqref="T31">
    <cfRule type="expression" dxfId="29047" priority="8832" stopIfTrue="1">
      <formula>OR(T31=祝色,WEEKDAY(T31)=1)</formula>
    </cfRule>
    <cfRule type="expression" dxfId="29046" priority="8833" stopIfTrue="1">
      <formula>WEEKDAY(T31)=7</formula>
    </cfRule>
  </conditionalFormatting>
  <conditionalFormatting sqref="U31">
    <cfRule type="expression" dxfId="29045" priority="8830" stopIfTrue="1">
      <formula>OR(U31=祝色,WEEKDAY(U31)=1)</formula>
    </cfRule>
    <cfRule type="expression" dxfId="29044" priority="8831" stopIfTrue="1">
      <formula>WEEKDAY(U31)=7</formula>
    </cfRule>
  </conditionalFormatting>
  <conditionalFormatting sqref="O32">
    <cfRule type="expression" dxfId="29043" priority="8828" stopIfTrue="1">
      <formula>OR(O32=祝色,WEEKDAY(O32)=1)</formula>
    </cfRule>
    <cfRule type="expression" dxfId="29042" priority="8829" stopIfTrue="1">
      <formula>WEEKDAY(O32)=7</formula>
    </cfRule>
  </conditionalFormatting>
  <conditionalFormatting sqref="P32">
    <cfRule type="expression" dxfId="29041" priority="8826" stopIfTrue="1">
      <formula>OR(P32=祝色,WEEKDAY(P32)=1)</formula>
    </cfRule>
    <cfRule type="expression" dxfId="29040" priority="8827" stopIfTrue="1">
      <formula>WEEKDAY(P32)=7</formula>
    </cfRule>
  </conditionalFormatting>
  <conditionalFormatting sqref="Q32">
    <cfRule type="expression" dxfId="29039" priority="8824" stopIfTrue="1">
      <formula>OR(Q32=祝色,WEEKDAY(Q32)=1)</formula>
    </cfRule>
    <cfRule type="expression" dxfId="29038" priority="8825" stopIfTrue="1">
      <formula>WEEKDAY(Q32)=7</formula>
    </cfRule>
  </conditionalFormatting>
  <conditionalFormatting sqref="R32">
    <cfRule type="expression" dxfId="29037" priority="8822" stopIfTrue="1">
      <formula>OR(R32=祝色,WEEKDAY(R32)=1)</formula>
    </cfRule>
    <cfRule type="expression" dxfId="29036" priority="8823" stopIfTrue="1">
      <formula>WEEKDAY(R32)=7</formula>
    </cfRule>
  </conditionalFormatting>
  <conditionalFormatting sqref="S32">
    <cfRule type="expression" dxfId="29035" priority="8820" stopIfTrue="1">
      <formula>OR(S32=祝色,WEEKDAY(S32)=1)</formula>
    </cfRule>
    <cfRule type="expression" dxfId="29034" priority="8821" stopIfTrue="1">
      <formula>WEEKDAY(S32)=7</formula>
    </cfRule>
  </conditionalFormatting>
  <conditionalFormatting sqref="T32">
    <cfRule type="expression" dxfId="29033" priority="8818" stopIfTrue="1">
      <formula>OR(T32=祝色,WEEKDAY(T32)=1)</formula>
    </cfRule>
    <cfRule type="expression" dxfId="29032" priority="8819" stopIfTrue="1">
      <formula>WEEKDAY(T32)=7</formula>
    </cfRule>
  </conditionalFormatting>
  <conditionalFormatting sqref="U32">
    <cfRule type="expression" dxfId="29031" priority="8816" stopIfTrue="1">
      <formula>OR(U32=祝色,WEEKDAY(U32)=1)</formula>
    </cfRule>
    <cfRule type="expression" dxfId="29030" priority="8817" stopIfTrue="1">
      <formula>WEEKDAY(U32)=7</formula>
    </cfRule>
  </conditionalFormatting>
  <conditionalFormatting sqref="O34">
    <cfRule type="expression" dxfId="29029" priority="8814" stopIfTrue="1">
      <formula>OR(O34=祝色,WEEKDAY(O34)=1)</formula>
    </cfRule>
    <cfRule type="expression" dxfId="29028" priority="8815" stopIfTrue="1">
      <formula>WEEKDAY(O34)=7</formula>
    </cfRule>
  </conditionalFormatting>
  <conditionalFormatting sqref="P34">
    <cfRule type="expression" dxfId="29027" priority="8812" stopIfTrue="1">
      <formula>OR(P34=祝色,WEEKDAY(P34)=1)</formula>
    </cfRule>
    <cfRule type="expression" dxfId="29026" priority="8813" stopIfTrue="1">
      <formula>WEEKDAY(P34)=7</formula>
    </cfRule>
  </conditionalFormatting>
  <conditionalFormatting sqref="Q34">
    <cfRule type="expression" dxfId="29025" priority="8810" stopIfTrue="1">
      <formula>OR(Q34=祝色,WEEKDAY(Q34)=1)</formula>
    </cfRule>
    <cfRule type="expression" dxfId="29024" priority="8811" stopIfTrue="1">
      <formula>WEEKDAY(Q34)=7</formula>
    </cfRule>
  </conditionalFormatting>
  <conditionalFormatting sqref="R34">
    <cfRule type="expression" dxfId="29023" priority="8808" stopIfTrue="1">
      <formula>OR(R34=祝色,WEEKDAY(R34)=1)</formula>
    </cfRule>
    <cfRule type="expression" dxfId="29022" priority="8809" stopIfTrue="1">
      <formula>WEEKDAY(R34)=7</formula>
    </cfRule>
  </conditionalFormatting>
  <conditionalFormatting sqref="S34">
    <cfRule type="expression" dxfId="29021" priority="8806" stopIfTrue="1">
      <formula>OR(S34=祝色,WEEKDAY(S34)=1)</formula>
    </cfRule>
    <cfRule type="expression" dxfId="29020" priority="8807" stopIfTrue="1">
      <formula>WEEKDAY(S34)=7</formula>
    </cfRule>
  </conditionalFormatting>
  <conditionalFormatting sqref="T34">
    <cfRule type="expression" dxfId="29019" priority="8804" stopIfTrue="1">
      <formula>OR(T34=祝色,WEEKDAY(T34)=1)</formula>
    </cfRule>
    <cfRule type="expression" dxfId="29018" priority="8805" stopIfTrue="1">
      <formula>WEEKDAY(T34)=7</formula>
    </cfRule>
  </conditionalFormatting>
  <conditionalFormatting sqref="U34">
    <cfRule type="expression" dxfId="29017" priority="8802" stopIfTrue="1">
      <formula>OR(U34=祝色,WEEKDAY(U34)=1)</formula>
    </cfRule>
    <cfRule type="expression" dxfId="29016" priority="8803" stopIfTrue="1">
      <formula>WEEKDAY(U34)=7</formula>
    </cfRule>
  </conditionalFormatting>
  <conditionalFormatting sqref="O35">
    <cfRule type="expression" dxfId="29015" priority="8800" stopIfTrue="1">
      <formula>OR(O35=祝色,WEEKDAY(O35)=1)</formula>
    </cfRule>
    <cfRule type="expression" dxfId="29014" priority="8801" stopIfTrue="1">
      <formula>WEEKDAY(O35)=7</formula>
    </cfRule>
  </conditionalFormatting>
  <conditionalFormatting sqref="P35">
    <cfRule type="expression" dxfId="29013" priority="8798" stopIfTrue="1">
      <formula>OR(P35=祝色,WEEKDAY(P35)=1)</formula>
    </cfRule>
    <cfRule type="expression" dxfId="29012" priority="8799" stopIfTrue="1">
      <formula>WEEKDAY(P35)=7</formula>
    </cfRule>
  </conditionalFormatting>
  <conditionalFormatting sqref="Q35">
    <cfRule type="expression" dxfId="29011" priority="8796" stopIfTrue="1">
      <formula>OR(Q35=祝色,WEEKDAY(Q35)=1)</formula>
    </cfRule>
    <cfRule type="expression" dxfId="29010" priority="8797" stopIfTrue="1">
      <formula>WEEKDAY(Q35)=7</formula>
    </cfRule>
  </conditionalFormatting>
  <conditionalFormatting sqref="R35">
    <cfRule type="expression" dxfId="29009" priority="8794" stopIfTrue="1">
      <formula>OR(R35=祝色,WEEKDAY(R35)=1)</formula>
    </cfRule>
    <cfRule type="expression" dxfId="29008" priority="8795" stopIfTrue="1">
      <formula>WEEKDAY(R35)=7</formula>
    </cfRule>
  </conditionalFormatting>
  <conditionalFormatting sqref="S35">
    <cfRule type="expression" dxfId="29007" priority="8792" stopIfTrue="1">
      <formula>OR(S35=祝色,WEEKDAY(S35)=1)</formula>
    </cfRule>
    <cfRule type="expression" dxfId="29006" priority="8793" stopIfTrue="1">
      <formula>WEEKDAY(S35)=7</formula>
    </cfRule>
  </conditionalFormatting>
  <conditionalFormatting sqref="T35">
    <cfRule type="expression" dxfId="29005" priority="8790" stopIfTrue="1">
      <formula>OR(T35=祝色,WEEKDAY(T35)=1)</formula>
    </cfRule>
    <cfRule type="expression" dxfId="29004" priority="8791" stopIfTrue="1">
      <formula>WEEKDAY(T35)=7</formula>
    </cfRule>
  </conditionalFormatting>
  <conditionalFormatting sqref="U35">
    <cfRule type="expression" dxfId="29003" priority="8788" stopIfTrue="1">
      <formula>OR(U35=祝色,WEEKDAY(U35)=1)</formula>
    </cfRule>
    <cfRule type="expression" dxfId="29002" priority="8789" stopIfTrue="1">
      <formula>WEEKDAY(U35)=7</formula>
    </cfRule>
  </conditionalFormatting>
  <conditionalFormatting sqref="O36">
    <cfRule type="expression" dxfId="29001" priority="8786" stopIfTrue="1">
      <formula>OR(O36=祝色,WEEKDAY(O36)=1)</formula>
    </cfRule>
    <cfRule type="expression" dxfId="29000" priority="8787" stopIfTrue="1">
      <formula>WEEKDAY(O36)=7</formula>
    </cfRule>
  </conditionalFormatting>
  <conditionalFormatting sqref="P36">
    <cfRule type="expression" dxfId="28999" priority="8784" stopIfTrue="1">
      <formula>OR(P36=祝色,WEEKDAY(P36)=1)</formula>
    </cfRule>
    <cfRule type="expression" dxfId="28998" priority="8785" stopIfTrue="1">
      <formula>WEEKDAY(P36)=7</formula>
    </cfRule>
  </conditionalFormatting>
  <conditionalFormatting sqref="Q36">
    <cfRule type="expression" dxfId="28997" priority="8782" stopIfTrue="1">
      <formula>OR(Q36=祝色,WEEKDAY(Q36)=1)</formula>
    </cfRule>
    <cfRule type="expression" dxfId="28996" priority="8783" stopIfTrue="1">
      <formula>WEEKDAY(Q36)=7</formula>
    </cfRule>
  </conditionalFormatting>
  <conditionalFormatting sqref="R36">
    <cfRule type="expression" dxfId="28995" priority="8780" stopIfTrue="1">
      <formula>OR(R36=祝色,WEEKDAY(R36)=1)</formula>
    </cfRule>
    <cfRule type="expression" dxfId="28994" priority="8781" stopIfTrue="1">
      <formula>WEEKDAY(R36)=7</formula>
    </cfRule>
  </conditionalFormatting>
  <conditionalFormatting sqref="S36">
    <cfRule type="expression" dxfId="28993" priority="8778" stopIfTrue="1">
      <formula>OR(S36=祝色,WEEKDAY(S36)=1)</formula>
    </cfRule>
    <cfRule type="expression" dxfId="28992" priority="8779" stopIfTrue="1">
      <formula>WEEKDAY(S36)=7</formula>
    </cfRule>
  </conditionalFormatting>
  <conditionalFormatting sqref="T36">
    <cfRule type="expression" dxfId="28991" priority="8776" stopIfTrue="1">
      <formula>OR(T36=祝色,WEEKDAY(T36)=1)</formula>
    </cfRule>
    <cfRule type="expression" dxfId="28990" priority="8777" stopIfTrue="1">
      <formula>WEEKDAY(T36)=7</formula>
    </cfRule>
  </conditionalFormatting>
  <conditionalFormatting sqref="U36">
    <cfRule type="expression" dxfId="28989" priority="8774" stopIfTrue="1">
      <formula>OR(U36=祝色,WEEKDAY(U36)=1)</formula>
    </cfRule>
    <cfRule type="expression" dxfId="28988" priority="8775" stopIfTrue="1">
      <formula>WEEKDAY(U36)=7</formula>
    </cfRule>
  </conditionalFormatting>
  <conditionalFormatting sqref="O37">
    <cfRule type="expression" dxfId="28987" priority="8772" stopIfTrue="1">
      <formula>OR(O37=祝色,WEEKDAY(O37)=1)</formula>
    </cfRule>
    <cfRule type="expression" dxfId="28986" priority="8773" stopIfTrue="1">
      <formula>WEEKDAY(O37)=7</formula>
    </cfRule>
  </conditionalFormatting>
  <conditionalFormatting sqref="P37">
    <cfRule type="expression" dxfId="28985" priority="8770" stopIfTrue="1">
      <formula>OR(P37=祝色,WEEKDAY(P37)=1)</formula>
    </cfRule>
    <cfRule type="expression" dxfId="28984" priority="8771" stopIfTrue="1">
      <formula>WEEKDAY(P37)=7</formula>
    </cfRule>
  </conditionalFormatting>
  <conditionalFormatting sqref="Q37">
    <cfRule type="expression" dxfId="28983" priority="8768" stopIfTrue="1">
      <formula>OR(Q37=祝色,WEEKDAY(Q37)=1)</formula>
    </cfRule>
    <cfRule type="expression" dxfId="28982" priority="8769" stopIfTrue="1">
      <formula>WEEKDAY(Q37)=7</formula>
    </cfRule>
  </conditionalFormatting>
  <conditionalFormatting sqref="R37">
    <cfRule type="expression" dxfId="28981" priority="8766" stopIfTrue="1">
      <formula>OR(R37=祝色,WEEKDAY(R37)=1)</formula>
    </cfRule>
    <cfRule type="expression" dxfId="28980" priority="8767" stopIfTrue="1">
      <formula>WEEKDAY(R37)=7</formula>
    </cfRule>
  </conditionalFormatting>
  <conditionalFormatting sqref="S37">
    <cfRule type="expression" dxfId="28979" priority="8764" stopIfTrue="1">
      <formula>OR(S37=祝色,WEEKDAY(S37)=1)</formula>
    </cfRule>
    <cfRule type="expression" dxfId="28978" priority="8765" stopIfTrue="1">
      <formula>WEEKDAY(S37)=7</formula>
    </cfRule>
  </conditionalFormatting>
  <conditionalFormatting sqref="T37">
    <cfRule type="expression" dxfId="28977" priority="8762" stopIfTrue="1">
      <formula>OR(T37=祝色,WEEKDAY(T37)=1)</formula>
    </cfRule>
    <cfRule type="expression" dxfId="28976" priority="8763" stopIfTrue="1">
      <formula>WEEKDAY(T37)=7</formula>
    </cfRule>
  </conditionalFormatting>
  <conditionalFormatting sqref="U37">
    <cfRule type="expression" dxfId="28975" priority="8760" stopIfTrue="1">
      <formula>OR(U37=祝色,WEEKDAY(U37)=1)</formula>
    </cfRule>
    <cfRule type="expression" dxfId="28974" priority="8761" stopIfTrue="1">
      <formula>WEEKDAY(U37)=7</formula>
    </cfRule>
  </conditionalFormatting>
  <conditionalFormatting sqref="M23:N23">
    <cfRule type="expression" dxfId="28973" priority="8759" stopIfTrue="1">
      <formula>OR(DAY(O23)=30,DAY(O23)=31)</formula>
    </cfRule>
  </conditionalFormatting>
  <conditionalFormatting sqref="O23">
    <cfRule type="expression" dxfId="28972" priority="8738" stopIfTrue="1">
      <formula>OR(DAY(O23)=30,DAY(O23)=31)</formula>
    </cfRule>
    <cfRule type="expression" dxfId="28971" priority="8756" stopIfTrue="1">
      <formula>OR(AND(WEEKDAY(O23)=1,MONTH(O23)&lt;&gt;MONTH(M26)),AND(OR(O23=祝色),MONTH(O23)&lt;&gt;MONTH(M26)))</formula>
    </cfRule>
    <cfRule type="expression" dxfId="28970" priority="8757" stopIfTrue="1">
      <formula>MONTH(O23)&lt;&gt;MONTH(M26)</formula>
    </cfRule>
    <cfRule type="expression" dxfId="28969" priority="8758" stopIfTrue="1">
      <formula>OR(O23=祝色)</formula>
    </cfRule>
  </conditionalFormatting>
  <conditionalFormatting sqref="P23">
    <cfRule type="expression" dxfId="28968" priority="8737" stopIfTrue="1">
      <formula>DAY(P23)=31</formula>
    </cfRule>
    <cfRule type="expression" dxfId="28967" priority="8753" stopIfTrue="1">
      <formula>OR(AND(WEEKDAY(P23)=1,MONTH(P23)&lt;&gt;MONTH(M26)),AND(OR(P23=祝色),MONTH(P23)&lt;&gt;MONTH(M26)))</formula>
    </cfRule>
    <cfRule type="expression" dxfId="28966" priority="8754" stopIfTrue="1">
      <formula>MONTH(P23)&lt;&gt;MONTH(M26)</formula>
    </cfRule>
    <cfRule type="expression" dxfId="28965" priority="8755" stopIfTrue="1">
      <formula>OR(P23=祝色)</formula>
    </cfRule>
  </conditionalFormatting>
  <conditionalFormatting sqref="Q23">
    <cfRule type="expression" dxfId="28964" priority="8750" stopIfTrue="1">
      <formula>OR(AND(WEEKDAY(Q23)=1,MONTH(Q23)&lt;&gt;MONTH(M26)),AND(OR(Q23=祝色),MONTH(Q23)&lt;&gt;MONTH(M26)))</formula>
    </cfRule>
    <cfRule type="expression" dxfId="28963" priority="8751" stopIfTrue="1">
      <formula>MONTH(Q23)&lt;&gt;MONTH(M26)</formula>
    </cfRule>
    <cfRule type="expression" dxfId="28962" priority="8752" stopIfTrue="1">
      <formula>OR(Q23=祝色)</formula>
    </cfRule>
  </conditionalFormatting>
  <conditionalFormatting sqref="R23">
    <cfRule type="expression" dxfId="28961" priority="8747" stopIfTrue="1">
      <formula>OR(AND(WEEKDAY(R23)=1,MONTH(R23)&lt;&gt;MONTH(M26)),AND(OR(R23=祝色),MONTH(R23)&lt;&gt;MONTH(M26)))</formula>
    </cfRule>
    <cfRule type="expression" dxfId="28960" priority="8748" stopIfTrue="1">
      <formula>MONTH(R23)&lt;&gt;MONTH(M26)</formula>
    </cfRule>
    <cfRule type="expression" dxfId="28959" priority="8749" stopIfTrue="1">
      <formula>OR(R23=祝色)</formula>
    </cfRule>
  </conditionalFormatting>
  <conditionalFormatting sqref="T23">
    <cfRule type="expression" dxfId="28958" priority="8744" stopIfTrue="1">
      <formula>OR(AND(WEEKDAY(T23)=1,MONTH(T23)&lt;&gt;MONTH(M26)),AND(OR(T23=祝色),MONTH(T23)&lt;&gt;MONTH(M26)))</formula>
    </cfRule>
    <cfRule type="expression" dxfId="28957" priority="8745" stopIfTrue="1">
      <formula>MONTH(T23)&lt;&gt;MONTH(M26)</formula>
    </cfRule>
    <cfRule type="expression" dxfId="28956" priority="8746" stopIfTrue="1">
      <formula>OR(T23=祝色)</formula>
    </cfRule>
  </conditionalFormatting>
  <conditionalFormatting sqref="S23">
    <cfRule type="expression" dxfId="28955" priority="8741" stopIfTrue="1">
      <formula>OR(AND(WEEKDAY(S23)=1,MONTH(S23)&lt;&gt;MONTH(M26)),AND(OR(S23=祝色),MONTH(S23)&lt;&gt;MONTH(M26)))</formula>
    </cfRule>
    <cfRule type="expression" dxfId="28954" priority="8742" stopIfTrue="1">
      <formula>MONTH(S23)&lt;&gt;MONTH(M26)</formula>
    </cfRule>
    <cfRule type="expression" dxfId="28953" priority="8743" stopIfTrue="1">
      <formula>OR(S23=祝色)</formula>
    </cfRule>
  </conditionalFormatting>
  <conditionalFormatting sqref="U23">
    <cfRule type="expression" dxfId="28952" priority="8739" stopIfTrue="1">
      <formula>OR(U23=祝色,WEEKDAY(U23)=1)</formula>
    </cfRule>
    <cfRule type="expression" dxfId="28951" priority="8740" stopIfTrue="1">
      <formula>WEEKDAY(U23)=7</formula>
    </cfRule>
  </conditionalFormatting>
  <conditionalFormatting sqref="M28:N28">
    <cfRule type="expression" dxfId="28950" priority="8736" stopIfTrue="1">
      <formula>OR(DAY(O28)=30,DAY(O28)=31)</formula>
    </cfRule>
  </conditionalFormatting>
  <conditionalFormatting sqref="O28">
    <cfRule type="expression" dxfId="28949" priority="8715" stopIfTrue="1">
      <formula>OR(DAY(O28)=30,DAY(O28)=31)</formula>
    </cfRule>
    <cfRule type="expression" dxfId="28948" priority="8733" stopIfTrue="1">
      <formula>OR(AND(WEEKDAY(O28)=1,MONTH(O28)&lt;&gt;MONTH(M31)),AND(OR(O28=祝色),MONTH(O28)&lt;&gt;MONTH(M31)))</formula>
    </cfRule>
    <cfRule type="expression" dxfId="28947" priority="8734" stopIfTrue="1">
      <formula>MONTH(O28)&lt;&gt;MONTH(M31)</formula>
    </cfRule>
    <cfRule type="expression" dxfId="28946" priority="8735" stopIfTrue="1">
      <formula>OR(O28=祝色)</formula>
    </cfRule>
  </conditionalFormatting>
  <conditionalFormatting sqref="P28">
    <cfRule type="expression" dxfId="28945" priority="8714" stopIfTrue="1">
      <formula>DAY(P28)=31</formula>
    </cfRule>
    <cfRule type="expression" dxfId="28944" priority="8730" stopIfTrue="1">
      <formula>OR(AND(WEEKDAY(P28)=1,MONTH(P28)&lt;&gt;MONTH(M31)),AND(OR(P28=祝色),MONTH(P28)&lt;&gt;MONTH(M31)))</formula>
    </cfRule>
    <cfRule type="expression" dxfId="28943" priority="8731" stopIfTrue="1">
      <formula>MONTH(P28)&lt;&gt;MONTH(M31)</formula>
    </cfRule>
    <cfRule type="expression" dxfId="28942" priority="8732" stopIfTrue="1">
      <formula>OR(P28=祝色)</formula>
    </cfRule>
  </conditionalFormatting>
  <conditionalFormatting sqref="Q28">
    <cfRule type="expression" dxfId="28941" priority="8727" stopIfTrue="1">
      <formula>OR(AND(WEEKDAY(Q28)=1,MONTH(Q28)&lt;&gt;MONTH(M31)),AND(OR(Q28=祝色),MONTH(Q28)&lt;&gt;MONTH(M31)))</formula>
    </cfRule>
    <cfRule type="expression" dxfId="28940" priority="8728" stopIfTrue="1">
      <formula>MONTH(Q28)&lt;&gt;MONTH(M31)</formula>
    </cfRule>
    <cfRule type="expression" dxfId="28939" priority="8729" stopIfTrue="1">
      <formula>OR(Q28=祝色)</formula>
    </cfRule>
  </conditionalFormatting>
  <conditionalFormatting sqref="R28">
    <cfRule type="expression" dxfId="28938" priority="8724" stopIfTrue="1">
      <formula>OR(AND(WEEKDAY(R28)=1,MONTH(R28)&lt;&gt;MONTH(M31)),AND(OR(R28=祝色),MONTH(R28)&lt;&gt;MONTH(M31)))</formula>
    </cfRule>
    <cfRule type="expression" dxfId="28937" priority="8725" stopIfTrue="1">
      <formula>MONTH(R28)&lt;&gt;MONTH(M31)</formula>
    </cfRule>
    <cfRule type="expression" dxfId="28936" priority="8726" stopIfTrue="1">
      <formula>OR(R28=祝色)</formula>
    </cfRule>
  </conditionalFormatting>
  <conditionalFormatting sqref="T28">
    <cfRule type="expression" dxfId="28935" priority="8721" stopIfTrue="1">
      <formula>OR(AND(WEEKDAY(T28)=1,MONTH(T28)&lt;&gt;MONTH(M31)),AND(OR(T28=祝色),MONTH(T28)&lt;&gt;MONTH(M31)))</formula>
    </cfRule>
    <cfRule type="expression" dxfId="28934" priority="8722" stopIfTrue="1">
      <formula>MONTH(T28)&lt;&gt;MONTH(M31)</formula>
    </cfRule>
    <cfRule type="expression" dxfId="28933" priority="8723" stopIfTrue="1">
      <formula>OR(T28=祝色)</formula>
    </cfRule>
  </conditionalFormatting>
  <conditionalFormatting sqref="S28">
    <cfRule type="expression" dxfId="28932" priority="8718" stopIfTrue="1">
      <formula>OR(AND(WEEKDAY(S28)=1,MONTH(S28)&lt;&gt;MONTH(M31)),AND(OR(S28=祝色),MONTH(S28)&lt;&gt;MONTH(M31)))</formula>
    </cfRule>
    <cfRule type="expression" dxfId="28931" priority="8719" stopIfTrue="1">
      <formula>MONTH(S28)&lt;&gt;MONTH(M31)</formula>
    </cfRule>
    <cfRule type="expression" dxfId="28930" priority="8720" stopIfTrue="1">
      <formula>OR(S28=祝色)</formula>
    </cfRule>
  </conditionalFormatting>
  <conditionalFormatting sqref="U28">
    <cfRule type="expression" dxfId="28929" priority="8716" stopIfTrue="1">
      <formula>OR(U28=祝色,WEEKDAY(U28)=1)</formula>
    </cfRule>
    <cfRule type="expression" dxfId="28928" priority="8717" stopIfTrue="1">
      <formula>WEEKDAY(U28)=7</formula>
    </cfRule>
  </conditionalFormatting>
  <conditionalFormatting sqref="M33:N33">
    <cfRule type="expression" dxfId="28927" priority="8713" stopIfTrue="1">
      <formula>OR(DAY(O33)=30,DAY(O33)=31)</formula>
    </cfRule>
  </conditionalFormatting>
  <conditionalFormatting sqref="O33">
    <cfRule type="expression" dxfId="28926" priority="8692" stopIfTrue="1">
      <formula>OR(DAY(O33)=30,DAY(O33)=31)</formula>
    </cfRule>
    <cfRule type="expression" dxfId="28925" priority="8710" stopIfTrue="1">
      <formula>OR(AND(WEEKDAY(O33)=1,MONTH(O33)&lt;&gt;MONTH(M36)),AND(OR(O33=祝色),MONTH(O33)&lt;&gt;MONTH(M36)))</formula>
    </cfRule>
    <cfRule type="expression" dxfId="28924" priority="8711" stopIfTrue="1">
      <formula>MONTH(O33)&lt;&gt;MONTH(M36)</formula>
    </cfRule>
    <cfRule type="expression" dxfId="28923" priority="8712" stopIfTrue="1">
      <formula>OR(O33=祝色)</formula>
    </cfRule>
  </conditionalFormatting>
  <conditionalFormatting sqref="P33">
    <cfRule type="expression" dxfId="28922" priority="8691" stopIfTrue="1">
      <formula>DAY(P33)=31</formula>
    </cfRule>
    <cfRule type="expression" dxfId="28921" priority="8707" stopIfTrue="1">
      <formula>OR(AND(WEEKDAY(P33)=1,MONTH(P33)&lt;&gt;MONTH(M36)),AND(OR(P33=祝色),MONTH(P33)&lt;&gt;MONTH(M36)))</formula>
    </cfRule>
    <cfRule type="expression" dxfId="28920" priority="8708" stopIfTrue="1">
      <formula>MONTH(P33)&lt;&gt;MONTH(M36)</formula>
    </cfRule>
    <cfRule type="expression" dxfId="28919" priority="8709" stopIfTrue="1">
      <formula>OR(P33=祝色)</formula>
    </cfRule>
  </conditionalFormatting>
  <conditionalFormatting sqref="Q33">
    <cfRule type="expression" dxfId="28918" priority="8704" stopIfTrue="1">
      <formula>OR(AND(WEEKDAY(Q33)=1,MONTH(Q33)&lt;&gt;MONTH(M36)),AND(OR(Q33=祝色),MONTH(Q33)&lt;&gt;MONTH(M36)))</formula>
    </cfRule>
    <cfRule type="expression" dxfId="28917" priority="8705" stopIfTrue="1">
      <formula>MONTH(Q33)&lt;&gt;MONTH(M36)</formula>
    </cfRule>
    <cfRule type="expression" dxfId="28916" priority="8706" stopIfTrue="1">
      <formula>OR(Q33=祝色)</formula>
    </cfRule>
  </conditionalFormatting>
  <conditionalFormatting sqref="R33">
    <cfRule type="expression" dxfId="28915" priority="8701" stopIfTrue="1">
      <formula>OR(AND(WEEKDAY(R33)=1,MONTH(R33)&lt;&gt;MONTH(M36)),AND(OR(R33=祝色),MONTH(R33)&lt;&gt;MONTH(M36)))</formula>
    </cfRule>
    <cfRule type="expression" dxfId="28914" priority="8702" stopIfTrue="1">
      <formula>MONTH(R33)&lt;&gt;MONTH(M36)</formula>
    </cfRule>
    <cfRule type="expression" dxfId="28913" priority="8703" stopIfTrue="1">
      <formula>OR(R33=祝色)</formula>
    </cfRule>
  </conditionalFormatting>
  <conditionalFormatting sqref="T33">
    <cfRule type="expression" dxfId="28912" priority="8698" stopIfTrue="1">
      <formula>OR(AND(WEEKDAY(T33)=1,MONTH(T33)&lt;&gt;MONTH(M36)),AND(OR(T33=祝色),MONTH(T33)&lt;&gt;MONTH(M36)))</formula>
    </cfRule>
    <cfRule type="expression" dxfId="28911" priority="8699" stopIfTrue="1">
      <formula>MONTH(T33)&lt;&gt;MONTH(M36)</formula>
    </cfRule>
    <cfRule type="expression" dxfId="28910" priority="8700" stopIfTrue="1">
      <formula>OR(T33=祝色)</formula>
    </cfRule>
  </conditionalFormatting>
  <conditionalFormatting sqref="S33">
    <cfRule type="expression" dxfId="28909" priority="8695" stopIfTrue="1">
      <formula>OR(AND(WEEKDAY(S33)=1,MONTH(S33)&lt;&gt;MONTH(M36)),AND(OR(S33=祝色),MONTH(S33)&lt;&gt;MONTH(M36)))</formula>
    </cfRule>
    <cfRule type="expression" dxfId="28908" priority="8696" stopIfTrue="1">
      <formula>MONTH(S33)&lt;&gt;MONTH(M36)</formula>
    </cfRule>
    <cfRule type="expression" dxfId="28907" priority="8697" stopIfTrue="1">
      <formula>OR(S33=祝色)</formula>
    </cfRule>
  </conditionalFormatting>
  <conditionalFormatting sqref="U33">
    <cfRule type="expression" dxfId="28906" priority="8693" stopIfTrue="1">
      <formula>OR(U33=祝色,WEEKDAY(U33)=1)</formula>
    </cfRule>
    <cfRule type="expression" dxfId="28905" priority="8694" stopIfTrue="1">
      <formula>WEEKDAY(U33)=7</formula>
    </cfRule>
  </conditionalFormatting>
  <conditionalFormatting sqref="F18">
    <cfRule type="expression" dxfId="28904" priority="8689" stopIfTrue="1">
      <formula>OR(F18=祝色,WEEKDAY(F18)=1)</formula>
    </cfRule>
    <cfRule type="expression" dxfId="28903" priority="8690" stopIfTrue="1">
      <formula>WEEKDAY(F18)=7</formula>
    </cfRule>
  </conditionalFormatting>
  <conditionalFormatting sqref="G18">
    <cfRule type="expression" dxfId="28902" priority="8687" stopIfTrue="1">
      <formula>OR(G18=祝色,WEEKDAY(G18)=1)</formula>
    </cfRule>
    <cfRule type="expression" dxfId="28901" priority="8688" stopIfTrue="1">
      <formula>WEEKDAY(G18)=7</formula>
    </cfRule>
  </conditionalFormatting>
  <conditionalFormatting sqref="H18">
    <cfRule type="expression" dxfId="28900" priority="8685" stopIfTrue="1">
      <formula>OR(H18=祝色,WEEKDAY(H18)=1)</formula>
    </cfRule>
    <cfRule type="expression" dxfId="28899" priority="8686" stopIfTrue="1">
      <formula>WEEKDAY(H18)=7</formula>
    </cfRule>
  </conditionalFormatting>
  <conditionalFormatting sqref="I18">
    <cfRule type="expression" dxfId="28898" priority="8683" stopIfTrue="1">
      <formula>OR(I18=祝色,WEEKDAY(I18)=1)</formula>
    </cfRule>
    <cfRule type="expression" dxfId="28897" priority="8684" stopIfTrue="1">
      <formula>WEEKDAY(I18)=7</formula>
    </cfRule>
  </conditionalFormatting>
  <conditionalFormatting sqref="J18">
    <cfRule type="expression" dxfId="28896" priority="8681" stopIfTrue="1">
      <formula>OR(J18=祝色,WEEKDAY(J18)=1)</formula>
    </cfRule>
    <cfRule type="expression" dxfId="28895" priority="8682" stopIfTrue="1">
      <formula>WEEKDAY(J18)=7</formula>
    </cfRule>
  </conditionalFormatting>
  <conditionalFormatting sqref="K18">
    <cfRule type="expression" dxfId="28894" priority="8679" stopIfTrue="1">
      <formula>OR(K18=祝色,WEEKDAY(K18)=1)</formula>
    </cfRule>
    <cfRule type="expression" dxfId="28893" priority="8680" stopIfTrue="1">
      <formula>WEEKDAY(K18)=7</formula>
    </cfRule>
  </conditionalFormatting>
  <conditionalFormatting sqref="L18">
    <cfRule type="expression" dxfId="28892" priority="8677" stopIfTrue="1">
      <formula>OR(L18=祝色,WEEKDAY(L18)=1)</formula>
    </cfRule>
    <cfRule type="expression" dxfId="28891" priority="8678" stopIfTrue="1">
      <formula>WEEKDAY(L18)=7</formula>
    </cfRule>
  </conditionalFormatting>
  <conditionalFormatting sqref="F19">
    <cfRule type="expression" dxfId="28890" priority="8675" stopIfTrue="1">
      <formula>OR(F19=祝色,WEEKDAY(F19)=1)</formula>
    </cfRule>
    <cfRule type="expression" dxfId="28889" priority="8676" stopIfTrue="1">
      <formula>WEEKDAY(F19)=7</formula>
    </cfRule>
  </conditionalFormatting>
  <conditionalFormatting sqref="G19">
    <cfRule type="expression" dxfId="28888" priority="8673" stopIfTrue="1">
      <formula>OR(G19=祝色,WEEKDAY(G19)=1)</formula>
    </cfRule>
    <cfRule type="expression" dxfId="28887" priority="8674" stopIfTrue="1">
      <formula>WEEKDAY(G19)=7</formula>
    </cfRule>
  </conditionalFormatting>
  <conditionalFormatting sqref="H19">
    <cfRule type="expression" dxfId="28886" priority="8671" stopIfTrue="1">
      <formula>OR(H19=祝色,WEEKDAY(H19)=1)</formula>
    </cfRule>
    <cfRule type="expression" dxfId="28885" priority="8672" stopIfTrue="1">
      <formula>WEEKDAY(H19)=7</formula>
    </cfRule>
  </conditionalFormatting>
  <conditionalFormatting sqref="I19">
    <cfRule type="expression" dxfId="28884" priority="8669" stopIfTrue="1">
      <formula>OR(I19=祝色,WEEKDAY(I19)=1)</formula>
    </cfRule>
    <cfRule type="expression" dxfId="28883" priority="8670" stopIfTrue="1">
      <formula>WEEKDAY(I19)=7</formula>
    </cfRule>
  </conditionalFormatting>
  <conditionalFormatting sqref="J19">
    <cfRule type="expression" dxfId="28882" priority="8667" stopIfTrue="1">
      <formula>OR(J19=祝色,WEEKDAY(J19)=1)</formula>
    </cfRule>
    <cfRule type="expression" dxfId="28881" priority="8668" stopIfTrue="1">
      <formula>WEEKDAY(J19)=7</formula>
    </cfRule>
  </conditionalFormatting>
  <conditionalFormatting sqref="K19">
    <cfRule type="expression" dxfId="28880" priority="8665" stopIfTrue="1">
      <formula>OR(K19=祝色,WEEKDAY(K19)=1)</formula>
    </cfRule>
    <cfRule type="expression" dxfId="28879" priority="8666" stopIfTrue="1">
      <formula>WEEKDAY(K19)=7</formula>
    </cfRule>
  </conditionalFormatting>
  <conditionalFormatting sqref="L19">
    <cfRule type="expression" dxfId="28878" priority="8663" stopIfTrue="1">
      <formula>OR(L19=祝色,WEEKDAY(L19)=1)</formula>
    </cfRule>
    <cfRule type="expression" dxfId="28877" priority="8664" stopIfTrue="1">
      <formula>WEEKDAY(L19)=7</formula>
    </cfRule>
  </conditionalFormatting>
  <conditionalFormatting sqref="F20">
    <cfRule type="expression" dxfId="28876" priority="8661" stopIfTrue="1">
      <formula>OR(F20=祝色,WEEKDAY(F20)=1)</formula>
    </cfRule>
    <cfRule type="expression" dxfId="28875" priority="8662" stopIfTrue="1">
      <formula>WEEKDAY(F20)=7</formula>
    </cfRule>
  </conditionalFormatting>
  <conditionalFormatting sqref="G20">
    <cfRule type="expression" dxfId="28874" priority="8659" stopIfTrue="1">
      <formula>OR(G20=祝色,WEEKDAY(G20)=1)</formula>
    </cfRule>
    <cfRule type="expression" dxfId="28873" priority="8660" stopIfTrue="1">
      <formula>WEEKDAY(G20)=7</formula>
    </cfRule>
  </conditionalFormatting>
  <conditionalFormatting sqref="H20">
    <cfRule type="expression" dxfId="28872" priority="8657" stopIfTrue="1">
      <formula>OR(H20=祝色,WEEKDAY(H20)=1)</formula>
    </cfRule>
    <cfRule type="expression" dxfId="28871" priority="8658" stopIfTrue="1">
      <formula>WEEKDAY(H20)=7</formula>
    </cfRule>
  </conditionalFormatting>
  <conditionalFormatting sqref="I20">
    <cfRule type="expression" dxfId="28870" priority="8655" stopIfTrue="1">
      <formula>OR(I20=祝色,WEEKDAY(I20)=1)</formula>
    </cfRule>
    <cfRule type="expression" dxfId="28869" priority="8656" stopIfTrue="1">
      <formula>WEEKDAY(I20)=7</formula>
    </cfRule>
  </conditionalFormatting>
  <conditionalFormatting sqref="J20">
    <cfRule type="expression" dxfId="28868" priority="8653" stopIfTrue="1">
      <formula>OR(J20=祝色,WEEKDAY(J20)=1)</formula>
    </cfRule>
    <cfRule type="expression" dxfId="28867" priority="8654" stopIfTrue="1">
      <formula>WEEKDAY(J20)=7</formula>
    </cfRule>
  </conditionalFormatting>
  <conditionalFormatting sqref="K20">
    <cfRule type="expression" dxfId="28866" priority="8651" stopIfTrue="1">
      <formula>OR(K20=祝色,WEEKDAY(K20)=1)</formula>
    </cfRule>
    <cfRule type="expression" dxfId="28865" priority="8652" stopIfTrue="1">
      <formula>WEEKDAY(K20)=7</formula>
    </cfRule>
  </conditionalFormatting>
  <conditionalFormatting sqref="L20">
    <cfRule type="expression" dxfId="28864" priority="8649" stopIfTrue="1">
      <formula>OR(L20=祝色,WEEKDAY(L20)=1)</formula>
    </cfRule>
    <cfRule type="expression" dxfId="28863" priority="8650" stopIfTrue="1">
      <formula>WEEKDAY(L20)=7</formula>
    </cfRule>
  </conditionalFormatting>
  <conditionalFormatting sqref="F21">
    <cfRule type="expression" dxfId="28862" priority="8647" stopIfTrue="1">
      <formula>OR(F21=祝色,WEEKDAY(F21)=1)</formula>
    </cfRule>
    <cfRule type="expression" dxfId="28861" priority="8648" stopIfTrue="1">
      <formula>WEEKDAY(F21)=7</formula>
    </cfRule>
  </conditionalFormatting>
  <conditionalFormatting sqref="G21">
    <cfRule type="expression" dxfId="28860" priority="8645" stopIfTrue="1">
      <formula>OR(G21=祝色,WEEKDAY(G21)=1)</formula>
    </cfRule>
    <cfRule type="expression" dxfId="28859" priority="8646" stopIfTrue="1">
      <formula>WEEKDAY(G21)=7</formula>
    </cfRule>
  </conditionalFormatting>
  <conditionalFormatting sqref="H21">
    <cfRule type="expression" dxfId="28858" priority="8643" stopIfTrue="1">
      <formula>OR(H21=祝色,WEEKDAY(H21)=1)</formula>
    </cfRule>
    <cfRule type="expression" dxfId="28857" priority="8644" stopIfTrue="1">
      <formula>WEEKDAY(H21)=7</formula>
    </cfRule>
  </conditionalFormatting>
  <conditionalFormatting sqref="I21">
    <cfRule type="expression" dxfId="28856" priority="8641" stopIfTrue="1">
      <formula>OR(I21=祝色,WEEKDAY(I21)=1)</formula>
    </cfRule>
    <cfRule type="expression" dxfId="28855" priority="8642" stopIfTrue="1">
      <formula>WEEKDAY(I21)=7</formula>
    </cfRule>
  </conditionalFormatting>
  <conditionalFormatting sqref="J21">
    <cfRule type="expression" dxfId="28854" priority="8639" stopIfTrue="1">
      <formula>OR(J21=祝色,WEEKDAY(J21)=1)</formula>
    </cfRule>
    <cfRule type="expression" dxfId="28853" priority="8640" stopIfTrue="1">
      <formula>WEEKDAY(J21)=7</formula>
    </cfRule>
  </conditionalFormatting>
  <conditionalFormatting sqref="K21">
    <cfRule type="expression" dxfId="28852" priority="8637" stopIfTrue="1">
      <formula>OR(K21=祝色,WEEKDAY(K21)=1)</formula>
    </cfRule>
    <cfRule type="expression" dxfId="28851" priority="8638" stopIfTrue="1">
      <formula>WEEKDAY(K21)=7</formula>
    </cfRule>
  </conditionalFormatting>
  <conditionalFormatting sqref="L21">
    <cfRule type="expression" dxfId="28850" priority="8635" stopIfTrue="1">
      <formula>OR(L21=祝色,WEEKDAY(L21)=1)</formula>
    </cfRule>
    <cfRule type="expression" dxfId="28849" priority="8636" stopIfTrue="1">
      <formula>WEEKDAY(L21)=7</formula>
    </cfRule>
  </conditionalFormatting>
  <conditionalFormatting sqref="D17:E17">
    <cfRule type="expression" dxfId="28848" priority="8634" stopIfTrue="1">
      <formula>OR(DAY(F17)=30,DAY(F17)=31)</formula>
    </cfRule>
  </conditionalFormatting>
  <conditionalFormatting sqref="F17">
    <cfRule type="expression" dxfId="28847" priority="8613" stopIfTrue="1">
      <formula>OR(DAY(F17)=30,DAY(F17)=31)</formula>
    </cfRule>
    <cfRule type="expression" dxfId="28846" priority="8631" stopIfTrue="1">
      <formula>OR(AND(WEEKDAY(F17)=1,MONTH(F17)&lt;&gt;MONTH(D20)),AND(OR(F17=祝色),MONTH(F17)&lt;&gt;MONTH(D20)))</formula>
    </cfRule>
    <cfRule type="expression" dxfId="28845" priority="8632" stopIfTrue="1">
      <formula>MONTH(F17)&lt;&gt;MONTH(D20)</formula>
    </cfRule>
    <cfRule type="expression" dxfId="28844" priority="8633" stopIfTrue="1">
      <formula>OR(F17=祝色)</formula>
    </cfRule>
  </conditionalFormatting>
  <conditionalFormatting sqref="G17">
    <cfRule type="expression" dxfId="28843" priority="8612" stopIfTrue="1">
      <formula>DAY(G17)=31</formula>
    </cfRule>
    <cfRule type="expression" dxfId="28842" priority="8628" stopIfTrue="1">
      <formula>OR(AND(WEEKDAY(G17)=1,MONTH(G17)&lt;&gt;MONTH(D20)),AND(OR(G17=祝色),MONTH(G17)&lt;&gt;MONTH(D20)))</formula>
    </cfRule>
    <cfRule type="expression" dxfId="28841" priority="8629" stopIfTrue="1">
      <formula>MONTH(G17)&lt;&gt;MONTH(D20)</formula>
    </cfRule>
    <cfRule type="expression" dxfId="28840" priority="8630" stopIfTrue="1">
      <formula>OR(G17=祝色)</formula>
    </cfRule>
  </conditionalFormatting>
  <conditionalFormatting sqref="H17">
    <cfRule type="expression" dxfId="28839" priority="8625" stopIfTrue="1">
      <formula>OR(AND(WEEKDAY(H17)=1,MONTH(H17)&lt;&gt;MONTH(D20)),AND(OR(H17=祝色),MONTH(H17)&lt;&gt;MONTH(D20)))</formula>
    </cfRule>
    <cfRule type="expression" dxfId="28838" priority="8626" stopIfTrue="1">
      <formula>MONTH(H17)&lt;&gt;MONTH(D20)</formula>
    </cfRule>
    <cfRule type="expression" dxfId="28837" priority="8627" stopIfTrue="1">
      <formula>OR(H17=祝色)</formula>
    </cfRule>
  </conditionalFormatting>
  <conditionalFormatting sqref="I17">
    <cfRule type="expression" dxfId="28836" priority="8622" stopIfTrue="1">
      <formula>OR(AND(WEEKDAY(I17)=1,MONTH(I17)&lt;&gt;MONTH(D20)),AND(OR(I17=祝色),MONTH(I17)&lt;&gt;MONTH(D20)))</formula>
    </cfRule>
    <cfRule type="expression" dxfId="28835" priority="8623" stopIfTrue="1">
      <formula>MONTH(I17)&lt;&gt;MONTH(D20)</formula>
    </cfRule>
    <cfRule type="expression" dxfId="28834" priority="8624" stopIfTrue="1">
      <formula>OR(I17=祝色)</formula>
    </cfRule>
  </conditionalFormatting>
  <conditionalFormatting sqref="K17">
    <cfRule type="expression" dxfId="28833" priority="8619" stopIfTrue="1">
      <formula>OR(AND(WEEKDAY(K17)=1,MONTH(K17)&lt;&gt;MONTH(D20)),AND(OR(K17=祝色),MONTH(K17)&lt;&gt;MONTH(D20)))</formula>
    </cfRule>
    <cfRule type="expression" dxfId="28832" priority="8620" stopIfTrue="1">
      <formula>MONTH(K17)&lt;&gt;MONTH(D20)</formula>
    </cfRule>
    <cfRule type="expression" dxfId="28831" priority="8621" stopIfTrue="1">
      <formula>OR(K17=祝色)</formula>
    </cfRule>
  </conditionalFormatting>
  <conditionalFormatting sqref="J17">
    <cfRule type="expression" dxfId="28830" priority="8616" stopIfTrue="1">
      <formula>OR(AND(WEEKDAY(J17)=1,MONTH(J17)&lt;&gt;MONTH(D20)),AND(OR(J17=祝色),MONTH(J17)&lt;&gt;MONTH(D20)))</formula>
    </cfRule>
    <cfRule type="expression" dxfId="28829" priority="8617" stopIfTrue="1">
      <formula>MONTH(J17)&lt;&gt;MONTH(D20)</formula>
    </cfRule>
    <cfRule type="expression" dxfId="28828" priority="8618" stopIfTrue="1">
      <formula>OR(J17=祝色)</formula>
    </cfRule>
  </conditionalFormatting>
  <conditionalFormatting sqref="L17">
    <cfRule type="expression" dxfId="28827" priority="8614" stopIfTrue="1">
      <formula>OR(L17=祝色,WEEKDAY(L17)=1)</formula>
    </cfRule>
    <cfRule type="expression" dxfId="28826" priority="8615" stopIfTrue="1">
      <formula>WEEKDAY(L17)=7</formula>
    </cfRule>
  </conditionalFormatting>
  <conditionalFormatting sqref="O18">
    <cfRule type="expression" dxfId="28825" priority="8610" stopIfTrue="1">
      <formula>OR(O18=祝色,WEEKDAY(O18)=1)</formula>
    </cfRule>
    <cfRule type="expression" dxfId="28824" priority="8611" stopIfTrue="1">
      <formula>WEEKDAY(O18)=7</formula>
    </cfRule>
  </conditionalFormatting>
  <conditionalFormatting sqref="P18">
    <cfRule type="expression" dxfId="28823" priority="8608" stopIfTrue="1">
      <formula>OR(P18=祝色,WEEKDAY(P18)=1)</formula>
    </cfRule>
    <cfRule type="expression" dxfId="28822" priority="8609" stopIfTrue="1">
      <formula>WEEKDAY(P18)=7</formula>
    </cfRule>
  </conditionalFormatting>
  <conditionalFormatting sqref="Q18">
    <cfRule type="expression" dxfId="28821" priority="8606" stopIfTrue="1">
      <formula>OR(Q18=祝色,WEEKDAY(Q18)=1)</formula>
    </cfRule>
    <cfRule type="expression" dxfId="28820" priority="8607" stopIfTrue="1">
      <formula>WEEKDAY(Q18)=7</formula>
    </cfRule>
  </conditionalFormatting>
  <conditionalFormatting sqref="R18">
    <cfRule type="expression" dxfId="28819" priority="8604" stopIfTrue="1">
      <formula>OR(R18=祝色,WEEKDAY(R18)=1)</formula>
    </cfRule>
    <cfRule type="expression" dxfId="28818" priority="8605" stopIfTrue="1">
      <formula>WEEKDAY(R18)=7</formula>
    </cfRule>
  </conditionalFormatting>
  <conditionalFormatting sqref="S18">
    <cfRule type="expression" dxfId="28817" priority="8602" stopIfTrue="1">
      <formula>OR(S18=祝色,WEEKDAY(S18)=1)</formula>
    </cfRule>
    <cfRule type="expression" dxfId="28816" priority="8603" stopIfTrue="1">
      <formula>WEEKDAY(S18)=7</formula>
    </cfRule>
  </conditionalFormatting>
  <conditionalFormatting sqref="T18">
    <cfRule type="expression" dxfId="28815" priority="8600" stopIfTrue="1">
      <formula>OR(T18=祝色,WEEKDAY(T18)=1)</formula>
    </cfRule>
    <cfRule type="expression" dxfId="28814" priority="8601" stopIfTrue="1">
      <formula>WEEKDAY(T18)=7</formula>
    </cfRule>
  </conditionalFormatting>
  <conditionalFormatting sqref="U18">
    <cfRule type="expression" dxfId="28813" priority="8598" stopIfTrue="1">
      <formula>OR(U18=祝色,WEEKDAY(U18)=1)</formula>
    </cfRule>
    <cfRule type="expression" dxfId="28812" priority="8599" stopIfTrue="1">
      <formula>WEEKDAY(U18)=7</formula>
    </cfRule>
  </conditionalFormatting>
  <conditionalFormatting sqref="O19">
    <cfRule type="expression" dxfId="28811" priority="8596" stopIfTrue="1">
      <formula>OR(O19=祝色,WEEKDAY(O19)=1)</formula>
    </cfRule>
    <cfRule type="expression" dxfId="28810" priority="8597" stopIfTrue="1">
      <formula>WEEKDAY(O19)=7</formula>
    </cfRule>
  </conditionalFormatting>
  <conditionalFormatting sqref="P19">
    <cfRule type="expression" dxfId="28809" priority="8594" stopIfTrue="1">
      <formula>OR(P19=祝色,WEEKDAY(P19)=1)</formula>
    </cfRule>
    <cfRule type="expression" dxfId="28808" priority="8595" stopIfTrue="1">
      <formula>WEEKDAY(P19)=7</formula>
    </cfRule>
  </conditionalFormatting>
  <conditionalFormatting sqref="Q19">
    <cfRule type="expression" dxfId="28807" priority="8592" stopIfTrue="1">
      <formula>OR(Q19=祝色,WEEKDAY(Q19)=1)</formula>
    </cfRule>
    <cfRule type="expression" dxfId="28806" priority="8593" stopIfTrue="1">
      <formula>WEEKDAY(Q19)=7</formula>
    </cfRule>
  </conditionalFormatting>
  <conditionalFormatting sqref="R19">
    <cfRule type="expression" dxfId="28805" priority="8590" stopIfTrue="1">
      <formula>OR(R19=祝色,WEEKDAY(R19)=1)</formula>
    </cfRule>
    <cfRule type="expression" dxfId="28804" priority="8591" stopIfTrue="1">
      <formula>WEEKDAY(R19)=7</formula>
    </cfRule>
  </conditionalFormatting>
  <conditionalFormatting sqref="S19">
    <cfRule type="expression" dxfId="28803" priority="8588" stopIfTrue="1">
      <formula>OR(S19=祝色,WEEKDAY(S19)=1)</formula>
    </cfRule>
    <cfRule type="expression" dxfId="28802" priority="8589" stopIfTrue="1">
      <formula>WEEKDAY(S19)=7</formula>
    </cfRule>
  </conditionalFormatting>
  <conditionalFormatting sqref="T19">
    <cfRule type="expression" dxfId="28801" priority="8586" stopIfTrue="1">
      <formula>OR(T19=祝色,WEEKDAY(T19)=1)</formula>
    </cfRule>
    <cfRule type="expression" dxfId="28800" priority="8587" stopIfTrue="1">
      <formula>WEEKDAY(T19)=7</formula>
    </cfRule>
  </conditionalFormatting>
  <conditionalFormatting sqref="U19">
    <cfRule type="expression" dxfId="28799" priority="8584" stopIfTrue="1">
      <formula>OR(U19=祝色,WEEKDAY(U19)=1)</formula>
    </cfRule>
    <cfRule type="expression" dxfId="28798" priority="8585" stopIfTrue="1">
      <formula>WEEKDAY(U19)=7</formula>
    </cfRule>
  </conditionalFormatting>
  <conditionalFormatting sqref="O20">
    <cfRule type="expression" dxfId="28797" priority="8582" stopIfTrue="1">
      <formula>OR(O20=祝色,WEEKDAY(O20)=1)</formula>
    </cfRule>
    <cfRule type="expression" dxfId="28796" priority="8583" stopIfTrue="1">
      <formula>WEEKDAY(O20)=7</formula>
    </cfRule>
  </conditionalFormatting>
  <conditionalFormatting sqref="P20">
    <cfRule type="expression" dxfId="28795" priority="8580" stopIfTrue="1">
      <formula>OR(P20=祝色,WEEKDAY(P20)=1)</formula>
    </cfRule>
    <cfRule type="expression" dxfId="28794" priority="8581" stopIfTrue="1">
      <formula>WEEKDAY(P20)=7</formula>
    </cfRule>
  </conditionalFormatting>
  <conditionalFormatting sqref="Q20">
    <cfRule type="expression" dxfId="28793" priority="8578" stopIfTrue="1">
      <formula>OR(Q20=祝色,WEEKDAY(Q20)=1)</formula>
    </cfRule>
    <cfRule type="expression" dxfId="28792" priority="8579" stopIfTrue="1">
      <formula>WEEKDAY(Q20)=7</formula>
    </cfRule>
  </conditionalFormatting>
  <conditionalFormatting sqref="R20">
    <cfRule type="expression" dxfId="28791" priority="8576" stopIfTrue="1">
      <formula>OR(R20=祝色,WEEKDAY(R20)=1)</formula>
    </cfRule>
    <cfRule type="expression" dxfId="28790" priority="8577" stopIfTrue="1">
      <formula>WEEKDAY(R20)=7</formula>
    </cfRule>
  </conditionalFormatting>
  <conditionalFormatting sqref="S20">
    <cfRule type="expression" dxfId="28789" priority="8574" stopIfTrue="1">
      <formula>OR(S20=祝色,WEEKDAY(S20)=1)</formula>
    </cfRule>
    <cfRule type="expression" dxfId="28788" priority="8575" stopIfTrue="1">
      <formula>WEEKDAY(S20)=7</formula>
    </cfRule>
  </conditionalFormatting>
  <conditionalFormatting sqref="T20">
    <cfRule type="expression" dxfId="28787" priority="8572" stopIfTrue="1">
      <formula>OR(T20=祝色,WEEKDAY(T20)=1)</formula>
    </cfRule>
    <cfRule type="expression" dxfId="28786" priority="8573" stopIfTrue="1">
      <formula>WEEKDAY(T20)=7</formula>
    </cfRule>
  </conditionalFormatting>
  <conditionalFormatting sqref="U20">
    <cfRule type="expression" dxfId="28785" priority="8570" stopIfTrue="1">
      <formula>OR(U20=祝色,WEEKDAY(U20)=1)</formula>
    </cfRule>
    <cfRule type="expression" dxfId="28784" priority="8571" stopIfTrue="1">
      <formula>WEEKDAY(U20)=7</formula>
    </cfRule>
  </conditionalFormatting>
  <conditionalFormatting sqref="O21">
    <cfRule type="expression" dxfId="28783" priority="8568" stopIfTrue="1">
      <formula>OR(O21=祝色,WEEKDAY(O21)=1)</formula>
    </cfRule>
    <cfRule type="expression" dxfId="28782" priority="8569" stopIfTrue="1">
      <formula>WEEKDAY(O21)=7</formula>
    </cfRule>
  </conditionalFormatting>
  <conditionalFormatting sqref="P21">
    <cfRule type="expression" dxfId="28781" priority="8566" stopIfTrue="1">
      <formula>OR(P21=祝色,WEEKDAY(P21)=1)</formula>
    </cfRule>
    <cfRule type="expression" dxfId="28780" priority="8567" stopIfTrue="1">
      <formula>WEEKDAY(P21)=7</formula>
    </cfRule>
  </conditionalFormatting>
  <conditionalFormatting sqref="Q21">
    <cfRule type="expression" dxfId="28779" priority="8564" stopIfTrue="1">
      <formula>OR(Q21=祝色,WEEKDAY(Q21)=1)</formula>
    </cfRule>
    <cfRule type="expression" dxfId="28778" priority="8565" stopIfTrue="1">
      <formula>WEEKDAY(Q21)=7</formula>
    </cfRule>
  </conditionalFormatting>
  <conditionalFormatting sqref="R21">
    <cfRule type="expression" dxfId="28777" priority="8562" stopIfTrue="1">
      <formula>OR(R21=祝色,WEEKDAY(R21)=1)</formula>
    </cfRule>
    <cfRule type="expression" dxfId="28776" priority="8563" stopIfTrue="1">
      <formula>WEEKDAY(R21)=7</formula>
    </cfRule>
  </conditionalFormatting>
  <conditionalFormatting sqref="S21">
    <cfRule type="expression" dxfId="28775" priority="8560" stopIfTrue="1">
      <formula>OR(S21=祝色,WEEKDAY(S21)=1)</formula>
    </cfRule>
    <cfRule type="expression" dxfId="28774" priority="8561" stopIfTrue="1">
      <formula>WEEKDAY(S21)=7</formula>
    </cfRule>
  </conditionalFormatting>
  <conditionalFormatting sqref="T21">
    <cfRule type="expression" dxfId="28773" priority="8558" stopIfTrue="1">
      <formula>OR(T21=祝色,WEEKDAY(T21)=1)</formula>
    </cfRule>
    <cfRule type="expression" dxfId="28772" priority="8559" stopIfTrue="1">
      <formula>WEEKDAY(T21)=7</formula>
    </cfRule>
  </conditionalFormatting>
  <conditionalFormatting sqref="U21">
    <cfRule type="expression" dxfId="28771" priority="8556" stopIfTrue="1">
      <formula>OR(U21=祝色,WEEKDAY(U21)=1)</formula>
    </cfRule>
    <cfRule type="expression" dxfId="28770" priority="8557" stopIfTrue="1">
      <formula>WEEKDAY(U21)=7</formula>
    </cfRule>
  </conditionalFormatting>
  <conditionalFormatting sqref="M17:N17">
    <cfRule type="expression" dxfId="28769" priority="8555" stopIfTrue="1">
      <formula>OR(DAY(O17)=30,DAY(O17)=31)</formula>
    </cfRule>
  </conditionalFormatting>
  <conditionalFormatting sqref="O17">
    <cfRule type="expression" dxfId="28768" priority="8534" stopIfTrue="1">
      <formula>OR(DAY(O17)=30,DAY(O17)=31)</formula>
    </cfRule>
    <cfRule type="expression" dxfId="28767" priority="8552" stopIfTrue="1">
      <formula>OR(AND(WEEKDAY(O17)=1,MONTH(O17)&lt;&gt;MONTH(M20)),AND(OR(O17=祝色),MONTH(O17)&lt;&gt;MONTH(M20)))</formula>
    </cfRule>
    <cfRule type="expression" dxfId="28766" priority="8553" stopIfTrue="1">
      <formula>MONTH(O17)&lt;&gt;MONTH(M20)</formula>
    </cfRule>
    <cfRule type="expression" dxfId="28765" priority="8554" stopIfTrue="1">
      <formula>OR(O17=祝色)</formula>
    </cfRule>
  </conditionalFormatting>
  <conditionalFormatting sqref="P17">
    <cfRule type="expression" dxfId="28764" priority="8533" stopIfTrue="1">
      <formula>DAY(P17)=31</formula>
    </cfRule>
    <cfRule type="expression" dxfId="28763" priority="8549" stopIfTrue="1">
      <formula>OR(AND(WEEKDAY(P17)=1,MONTH(P17)&lt;&gt;MONTH(M20)),AND(OR(P17=祝色),MONTH(P17)&lt;&gt;MONTH(M20)))</formula>
    </cfRule>
    <cfRule type="expression" dxfId="28762" priority="8550" stopIfTrue="1">
      <formula>MONTH(P17)&lt;&gt;MONTH(M20)</formula>
    </cfRule>
    <cfRule type="expression" dxfId="28761" priority="8551" stopIfTrue="1">
      <formula>OR(P17=祝色)</formula>
    </cfRule>
  </conditionalFormatting>
  <conditionalFormatting sqref="Q17">
    <cfRule type="expression" dxfId="28760" priority="8546" stopIfTrue="1">
      <formula>OR(AND(WEEKDAY(Q17)=1,MONTH(Q17)&lt;&gt;MONTH(M20)),AND(OR(Q17=祝色),MONTH(Q17)&lt;&gt;MONTH(M20)))</formula>
    </cfRule>
    <cfRule type="expression" dxfId="28759" priority="8547" stopIfTrue="1">
      <formula>MONTH(Q17)&lt;&gt;MONTH(M20)</formula>
    </cfRule>
    <cfRule type="expression" dxfId="28758" priority="8548" stopIfTrue="1">
      <formula>OR(Q17=祝色)</formula>
    </cfRule>
  </conditionalFormatting>
  <conditionalFormatting sqref="R17">
    <cfRule type="expression" dxfId="28757" priority="8543" stopIfTrue="1">
      <formula>OR(AND(WEEKDAY(R17)=1,MONTH(R17)&lt;&gt;MONTH(M20)),AND(OR(R17=祝色),MONTH(R17)&lt;&gt;MONTH(M20)))</formula>
    </cfRule>
    <cfRule type="expression" dxfId="28756" priority="8544" stopIfTrue="1">
      <formula>MONTH(R17)&lt;&gt;MONTH(M20)</formula>
    </cfRule>
    <cfRule type="expression" dxfId="28755" priority="8545" stopIfTrue="1">
      <formula>OR(R17=祝色)</formula>
    </cfRule>
  </conditionalFormatting>
  <conditionalFormatting sqref="T17">
    <cfRule type="expression" dxfId="28754" priority="8540" stopIfTrue="1">
      <formula>OR(AND(WEEKDAY(T17)=1,MONTH(T17)&lt;&gt;MONTH(M20)),AND(OR(T17=祝色),MONTH(T17)&lt;&gt;MONTH(M20)))</formula>
    </cfRule>
    <cfRule type="expression" dxfId="28753" priority="8541" stopIfTrue="1">
      <formula>MONTH(T17)&lt;&gt;MONTH(M20)</formula>
    </cfRule>
    <cfRule type="expression" dxfId="28752" priority="8542" stopIfTrue="1">
      <formula>OR(T17=祝色)</formula>
    </cfRule>
  </conditionalFormatting>
  <conditionalFormatting sqref="S17">
    <cfRule type="expression" dxfId="28751" priority="8537" stopIfTrue="1">
      <formula>OR(AND(WEEKDAY(S17)=1,MONTH(S17)&lt;&gt;MONTH(M20)),AND(OR(S17=祝色),MONTH(S17)&lt;&gt;MONTH(M20)))</formula>
    </cfRule>
    <cfRule type="expression" dxfId="28750" priority="8538" stopIfTrue="1">
      <formula>MONTH(S17)&lt;&gt;MONTH(M20)</formula>
    </cfRule>
    <cfRule type="expression" dxfId="28749" priority="8539" stopIfTrue="1">
      <formula>OR(S17=祝色)</formula>
    </cfRule>
  </conditionalFormatting>
  <conditionalFormatting sqref="U17">
    <cfRule type="expression" dxfId="28748" priority="8535" stopIfTrue="1">
      <formula>OR(U17=祝色,WEEKDAY(U17)=1)</formula>
    </cfRule>
    <cfRule type="expression" dxfId="28747" priority="8536" stopIfTrue="1">
      <formula>WEEKDAY(U17)=7</formula>
    </cfRule>
  </conditionalFormatting>
  <conditionalFormatting sqref="Z8">
    <cfRule type="expression" dxfId="28746" priority="8531" stopIfTrue="1">
      <formula>OR(Z8=祝色,WEEKDAY(Z8)=1)</formula>
    </cfRule>
    <cfRule type="expression" dxfId="28745" priority="8532" stopIfTrue="1">
      <formula>WEEKDAY(Z8)=7</formula>
    </cfRule>
  </conditionalFormatting>
  <conditionalFormatting sqref="AA8">
    <cfRule type="expression" dxfId="28744" priority="8529" stopIfTrue="1">
      <formula>OR(AA8=祝色,WEEKDAY(AA8)=1)</formula>
    </cfRule>
    <cfRule type="expression" dxfId="28743" priority="8530" stopIfTrue="1">
      <formula>WEEKDAY(AA8)=7</formula>
    </cfRule>
  </conditionalFormatting>
  <conditionalFormatting sqref="AB8">
    <cfRule type="expression" dxfId="28742" priority="8527" stopIfTrue="1">
      <formula>OR(AB8=祝色,WEEKDAY(AB8)=1)</formula>
    </cfRule>
    <cfRule type="expression" dxfId="28741" priority="8528" stopIfTrue="1">
      <formula>WEEKDAY(AB8)=7</formula>
    </cfRule>
  </conditionalFormatting>
  <conditionalFormatting sqref="AC8">
    <cfRule type="expression" dxfId="28740" priority="8525" stopIfTrue="1">
      <formula>OR(AC8=祝色,WEEKDAY(AC8)=1)</formula>
    </cfRule>
    <cfRule type="expression" dxfId="28739" priority="8526" stopIfTrue="1">
      <formula>WEEKDAY(AC8)=7</formula>
    </cfRule>
  </conditionalFormatting>
  <conditionalFormatting sqref="AD8">
    <cfRule type="expression" dxfId="28738" priority="8523" stopIfTrue="1">
      <formula>OR(AD8=祝色,WEEKDAY(AD8)=1)</formula>
    </cfRule>
    <cfRule type="expression" dxfId="28737" priority="8524" stopIfTrue="1">
      <formula>WEEKDAY(AD8)=7</formula>
    </cfRule>
  </conditionalFormatting>
  <conditionalFormatting sqref="AE8">
    <cfRule type="expression" dxfId="28736" priority="8521" stopIfTrue="1">
      <formula>OR(AE8=祝色,WEEKDAY(AE8)=1)</formula>
    </cfRule>
    <cfRule type="expression" dxfId="28735" priority="8522" stopIfTrue="1">
      <formula>WEEKDAY(AE8)=7</formula>
    </cfRule>
  </conditionalFormatting>
  <conditionalFormatting sqref="AF8">
    <cfRule type="expression" dxfId="28734" priority="8519" stopIfTrue="1">
      <formula>OR(AF8=祝色,WEEKDAY(AF8)=1)</formula>
    </cfRule>
    <cfRule type="expression" dxfId="28733" priority="8520" stopIfTrue="1">
      <formula>WEEKDAY(AF8)=7</formula>
    </cfRule>
  </conditionalFormatting>
  <conditionalFormatting sqref="Z9">
    <cfRule type="expression" dxfId="28732" priority="8517" stopIfTrue="1">
      <formula>OR(Z9=祝色,WEEKDAY(Z9)=1)</formula>
    </cfRule>
    <cfRule type="expression" dxfId="28731" priority="8518" stopIfTrue="1">
      <formula>WEEKDAY(Z9)=7</formula>
    </cfRule>
  </conditionalFormatting>
  <conditionalFormatting sqref="AA9">
    <cfRule type="expression" dxfId="28730" priority="8515" stopIfTrue="1">
      <formula>OR(AA9=祝色,WEEKDAY(AA9)=1)</formula>
    </cfRule>
    <cfRule type="expression" dxfId="28729" priority="8516" stopIfTrue="1">
      <formula>WEEKDAY(AA9)=7</formula>
    </cfRule>
  </conditionalFormatting>
  <conditionalFormatting sqref="AB9">
    <cfRule type="expression" dxfId="28728" priority="8513" stopIfTrue="1">
      <formula>OR(AB9=祝色,WEEKDAY(AB9)=1)</formula>
    </cfRule>
    <cfRule type="expression" dxfId="28727" priority="8514" stopIfTrue="1">
      <formula>WEEKDAY(AB9)=7</formula>
    </cfRule>
  </conditionalFormatting>
  <conditionalFormatting sqref="AC9">
    <cfRule type="expression" dxfId="28726" priority="8511" stopIfTrue="1">
      <formula>OR(AC9=祝色,WEEKDAY(AC9)=1)</formula>
    </cfRule>
    <cfRule type="expression" dxfId="28725" priority="8512" stopIfTrue="1">
      <formula>WEEKDAY(AC9)=7</formula>
    </cfRule>
  </conditionalFormatting>
  <conditionalFormatting sqref="AD9">
    <cfRule type="expression" dxfId="28724" priority="8509" stopIfTrue="1">
      <formula>OR(AD9=祝色,WEEKDAY(AD9)=1)</formula>
    </cfRule>
    <cfRule type="expression" dxfId="28723" priority="8510" stopIfTrue="1">
      <formula>WEEKDAY(AD9)=7</formula>
    </cfRule>
  </conditionalFormatting>
  <conditionalFormatting sqref="AE9">
    <cfRule type="expression" dxfId="28722" priority="8507" stopIfTrue="1">
      <formula>OR(AE9=祝色,WEEKDAY(AE9)=1)</formula>
    </cfRule>
    <cfRule type="expression" dxfId="28721" priority="8508" stopIfTrue="1">
      <formula>WEEKDAY(AE9)=7</formula>
    </cfRule>
  </conditionalFormatting>
  <conditionalFormatting sqref="AF9">
    <cfRule type="expression" dxfId="28720" priority="8505" stopIfTrue="1">
      <formula>OR(AF9=祝色,WEEKDAY(AF9)=1)</formula>
    </cfRule>
    <cfRule type="expression" dxfId="28719" priority="8506" stopIfTrue="1">
      <formula>WEEKDAY(AF9)=7</formula>
    </cfRule>
  </conditionalFormatting>
  <conditionalFormatting sqref="Z10">
    <cfRule type="expression" dxfId="28718" priority="8503" stopIfTrue="1">
      <formula>OR(Z10=祝色,WEEKDAY(Z10)=1)</formula>
    </cfRule>
    <cfRule type="expression" dxfId="28717" priority="8504" stopIfTrue="1">
      <formula>WEEKDAY(Z10)=7</formula>
    </cfRule>
  </conditionalFormatting>
  <conditionalFormatting sqref="AA10">
    <cfRule type="expression" dxfId="28716" priority="8501" stopIfTrue="1">
      <formula>OR(AA10=祝色,WEEKDAY(AA10)=1)</formula>
    </cfRule>
    <cfRule type="expression" dxfId="28715" priority="8502" stopIfTrue="1">
      <formula>WEEKDAY(AA10)=7</formula>
    </cfRule>
  </conditionalFormatting>
  <conditionalFormatting sqref="AB10">
    <cfRule type="expression" dxfId="28714" priority="8499" stopIfTrue="1">
      <formula>OR(AB10=祝色,WEEKDAY(AB10)=1)</formula>
    </cfRule>
    <cfRule type="expression" dxfId="28713" priority="8500" stopIfTrue="1">
      <formula>WEEKDAY(AB10)=7</formula>
    </cfRule>
  </conditionalFormatting>
  <conditionalFormatting sqref="AC10">
    <cfRule type="expression" dxfId="28712" priority="8497" stopIfTrue="1">
      <formula>OR(AC10=祝色,WEEKDAY(AC10)=1)</formula>
    </cfRule>
    <cfRule type="expression" dxfId="28711" priority="8498" stopIfTrue="1">
      <formula>WEEKDAY(AC10)=7</formula>
    </cfRule>
  </conditionalFormatting>
  <conditionalFormatting sqref="AD10">
    <cfRule type="expression" dxfId="28710" priority="8495" stopIfTrue="1">
      <formula>OR(AD10=祝色,WEEKDAY(AD10)=1)</formula>
    </cfRule>
    <cfRule type="expression" dxfId="28709" priority="8496" stopIfTrue="1">
      <formula>WEEKDAY(AD10)=7</formula>
    </cfRule>
  </conditionalFormatting>
  <conditionalFormatting sqref="AE10">
    <cfRule type="expression" dxfId="28708" priority="8493" stopIfTrue="1">
      <formula>OR(AE10=祝色,WEEKDAY(AE10)=1)</formula>
    </cfRule>
    <cfRule type="expression" dxfId="28707" priority="8494" stopIfTrue="1">
      <formula>WEEKDAY(AE10)=7</formula>
    </cfRule>
  </conditionalFormatting>
  <conditionalFormatting sqref="AF10">
    <cfRule type="expression" dxfId="28706" priority="8491" stopIfTrue="1">
      <formula>OR(AF10=祝色,WEEKDAY(AF10)=1)</formula>
    </cfRule>
    <cfRule type="expression" dxfId="28705" priority="8492" stopIfTrue="1">
      <formula>WEEKDAY(AF10)=7</formula>
    </cfRule>
  </conditionalFormatting>
  <conditionalFormatting sqref="Z11">
    <cfRule type="expression" dxfId="28704" priority="8489" stopIfTrue="1">
      <formula>OR(Z11=祝色,WEEKDAY(Z11)=1)</formula>
    </cfRule>
    <cfRule type="expression" dxfId="28703" priority="8490" stopIfTrue="1">
      <formula>WEEKDAY(Z11)=7</formula>
    </cfRule>
  </conditionalFormatting>
  <conditionalFormatting sqref="AA11">
    <cfRule type="expression" dxfId="28702" priority="8487" stopIfTrue="1">
      <formula>OR(AA11=祝色,WEEKDAY(AA11)=1)</formula>
    </cfRule>
    <cfRule type="expression" dxfId="28701" priority="8488" stopIfTrue="1">
      <formula>WEEKDAY(AA11)=7</formula>
    </cfRule>
  </conditionalFormatting>
  <conditionalFormatting sqref="AB11">
    <cfRule type="expression" dxfId="28700" priority="8485" stopIfTrue="1">
      <formula>OR(AB11=祝色,WEEKDAY(AB11)=1)</formula>
    </cfRule>
    <cfRule type="expression" dxfId="28699" priority="8486" stopIfTrue="1">
      <formula>WEEKDAY(AB11)=7</formula>
    </cfRule>
  </conditionalFormatting>
  <conditionalFormatting sqref="AC11">
    <cfRule type="expression" dxfId="28698" priority="8483" stopIfTrue="1">
      <formula>OR(AC11=祝色,WEEKDAY(AC11)=1)</formula>
    </cfRule>
    <cfRule type="expression" dxfId="28697" priority="8484" stopIfTrue="1">
      <formula>WEEKDAY(AC11)=7</formula>
    </cfRule>
  </conditionalFormatting>
  <conditionalFormatting sqref="AD11">
    <cfRule type="expression" dxfId="28696" priority="8481" stopIfTrue="1">
      <formula>OR(AD11=祝色,WEEKDAY(AD11)=1)</formula>
    </cfRule>
    <cfRule type="expression" dxfId="28695" priority="8482" stopIfTrue="1">
      <formula>WEEKDAY(AD11)=7</formula>
    </cfRule>
  </conditionalFormatting>
  <conditionalFormatting sqref="AE11">
    <cfRule type="expression" dxfId="28694" priority="8479" stopIfTrue="1">
      <formula>OR(AE11=祝色,WEEKDAY(AE11)=1)</formula>
    </cfRule>
    <cfRule type="expression" dxfId="28693" priority="8480" stopIfTrue="1">
      <formula>WEEKDAY(AE11)=7</formula>
    </cfRule>
  </conditionalFormatting>
  <conditionalFormatting sqref="AF11">
    <cfRule type="expression" dxfId="28692" priority="8477" stopIfTrue="1">
      <formula>OR(AF11=祝色,WEEKDAY(AF11)=1)</formula>
    </cfRule>
    <cfRule type="expression" dxfId="28691" priority="8478" stopIfTrue="1">
      <formula>WEEKDAY(AF11)=7</formula>
    </cfRule>
  </conditionalFormatting>
  <conditionalFormatting sqref="X7:Y7">
    <cfRule type="expression" dxfId="28690" priority="8476" stopIfTrue="1">
      <formula>OR(DAY(Z7)=30,DAY(Z7)=31)</formula>
    </cfRule>
  </conditionalFormatting>
  <conditionalFormatting sqref="Z7">
    <cfRule type="expression" dxfId="28689" priority="8455" stopIfTrue="1">
      <formula>OR(DAY(Z7)=30,DAY(Z7)=31)</formula>
    </cfRule>
    <cfRule type="expression" dxfId="28688" priority="8473" stopIfTrue="1">
      <formula>OR(AND(WEEKDAY(Z7)=1,MONTH(Z7)&lt;&gt;MONTH(X10)),AND(OR(Z7=祝色),MONTH(Z7)&lt;&gt;MONTH(X10)))</formula>
    </cfRule>
    <cfRule type="expression" dxfId="28687" priority="8474" stopIfTrue="1">
      <formula>MONTH(Z7)&lt;&gt;MONTH(X10)</formula>
    </cfRule>
    <cfRule type="expression" dxfId="28686" priority="8475" stopIfTrue="1">
      <formula>OR(Z7=祝色)</formula>
    </cfRule>
  </conditionalFormatting>
  <conditionalFormatting sqref="AA7">
    <cfRule type="expression" dxfId="28685" priority="8454" stopIfTrue="1">
      <formula>DAY(AA7)=31</formula>
    </cfRule>
    <cfRule type="expression" dxfId="28684" priority="8470" stopIfTrue="1">
      <formula>OR(AND(WEEKDAY(AA7)=1,MONTH(AA7)&lt;&gt;MONTH(X10)),AND(OR(AA7=祝色),MONTH(AA7)&lt;&gt;MONTH(X10)))</formula>
    </cfRule>
    <cfRule type="expression" dxfId="28683" priority="8471" stopIfTrue="1">
      <formula>MONTH(AA7)&lt;&gt;MONTH(X10)</formula>
    </cfRule>
    <cfRule type="expression" dxfId="28682" priority="8472" stopIfTrue="1">
      <formula>OR(AA7=祝色)</formula>
    </cfRule>
  </conditionalFormatting>
  <conditionalFormatting sqref="AB7">
    <cfRule type="expression" dxfId="28681" priority="8467" stopIfTrue="1">
      <formula>OR(AND(WEEKDAY(AB7)=1,MONTH(AB7)&lt;&gt;MONTH(X10)),AND(OR(AB7=祝色),MONTH(AB7)&lt;&gt;MONTH(X10)))</formula>
    </cfRule>
    <cfRule type="expression" dxfId="28680" priority="8468" stopIfTrue="1">
      <formula>MONTH(AB7)&lt;&gt;MONTH(X10)</formula>
    </cfRule>
    <cfRule type="expression" dxfId="28679" priority="8469" stopIfTrue="1">
      <formula>OR(AB7=祝色)</formula>
    </cfRule>
  </conditionalFormatting>
  <conditionalFormatting sqref="AC7">
    <cfRule type="expression" dxfId="28678" priority="8464" stopIfTrue="1">
      <formula>OR(AND(WEEKDAY(AC7)=1,MONTH(AC7)&lt;&gt;MONTH(X10)),AND(OR(AC7=祝色),MONTH(AC7)&lt;&gt;MONTH(X10)))</formula>
    </cfRule>
    <cfRule type="expression" dxfId="28677" priority="8465" stopIfTrue="1">
      <formula>MONTH(AC7)&lt;&gt;MONTH(X10)</formula>
    </cfRule>
    <cfRule type="expression" dxfId="28676" priority="8466" stopIfTrue="1">
      <formula>OR(AC7=祝色)</formula>
    </cfRule>
  </conditionalFormatting>
  <conditionalFormatting sqref="AE7">
    <cfRule type="expression" dxfId="28675" priority="8461" stopIfTrue="1">
      <formula>OR(AND(WEEKDAY(AE7)=1,MONTH(AE7)&lt;&gt;MONTH(X10)),AND(OR(AE7=祝色),MONTH(AE7)&lt;&gt;MONTH(X10)))</formula>
    </cfRule>
    <cfRule type="expression" dxfId="28674" priority="8462" stopIfTrue="1">
      <formula>MONTH(AE7)&lt;&gt;MONTH(X10)</formula>
    </cfRule>
    <cfRule type="expression" dxfId="28673" priority="8463" stopIfTrue="1">
      <formula>OR(AE7=祝色)</formula>
    </cfRule>
  </conditionalFormatting>
  <conditionalFormatting sqref="AD7">
    <cfRule type="expression" dxfId="28672" priority="8458" stopIfTrue="1">
      <formula>OR(AND(WEEKDAY(AD7)=1,MONTH(AD7)&lt;&gt;MONTH(X10)),AND(OR(AD7=祝色),MONTH(AD7)&lt;&gt;MONTH(X10)))</formula>
    </cfRule>
    <cfRule type="expression" dxfId="28671" priority="8459" stopIfTrue="1">
      <formula>MONTH(AD7)&lt;&gt;MONTH(X10)</formula>
    </cfRule>
    <cfRule type="expression" dxfId="28670" priority="8460" stopIfTrue="1">
      <formula>OR(AD7=祝色)</formula>
    </cfRule>
  </conditionalFormatting>
  <conditionalFormatting sqref="AF7">
    <cfRule type="expression" dxfId="28669" priority="8456" stopIfTrue="1">
      <formula>OR(AF7=祝色,WEEKDAY(AF7)=1)</formula>
    </cfRule>
    <cfRule type="expression" dxfId="28668" priority="8457" stopIfTrue="1">
      <formula>WEEKDAY(AF7)=7</formula>
    </cfRule>
  </conditionalFormatting>
  <conditionalFormatting sqref="Z13">
    <cfRule type="expression" dxfId="28667" priority="8452" stopIfTrue="1">
      <formula>OR(Z13=祝色,WEEKDAY(Z13)=1)</formula>
    </cfRule>
    <cfRule type="expression" dxfId="28666" priority="8453" stopIfTrue="1">
      <formula>WEEKDAY(Z13)=7</formula>
    </cfRule>
  </conditionalFormatting>
  <conditionalFormatting sqref="AA13">
    <cfRule type="expression" dxfId="28665" priority="8450" stopIfTrue="1">
      <formula>OR(AA13=祝色,WEEKDAY(AA13)=1)</formula>
    </cfRule>
    <cfRule type="expression" dxfId="28664" priority="8451" stopIfTrue="1">
      <formula>WEEKDAY(AA13)=7</formula>
    </cfRule>
  </conditionalFormatting>
  <conditionalFormatting sqref="AB13">
    <cfRule type="expression" dxfId="28663" priority="8448" stopIfTrue="1">
      <formula>OR(AB13=祝色,WEEKDAY(AB13)=1)</formula>
    </cfRule>
    <cfRule type="expression" dxfId="28662" priority="8449" stopIfTrue="1">
      <formula>WEEKDAY(AB13)=7</formula>
    </cfRule>
  </conditionalFormatting>
  <conditionalFormatting sqref="AC13">
    <cfRule type="expression" dxfId="28661" priority="8446" stopIfTrue="1">
      <formula>OR(AC13=祝色,WEEKDAY(AC13)=1)</formula>
    </cfRule>
    <cfRule type="expression" dxfId="28660" priority="8447" stopIfTrue="1">
      <formula>WEEKDAY(AC13)=7</formula>
    </cfRule>
  </conditionalFormatting>
  <conditionalFormatting sqref="AD13">
    <cfRule type="expression" dxfId="28659" priority="8444" stopIfTrue="1">
      <formula>OR(AD13=祝色,WEEKDAY(AD13)=1)</formula>
    </cfRule>
    <cfRule type="expression" dxfId="28658" priority="8445" stopIfTrue="1">
      <formula>WEEKDAY(AD13)=7</formula>
    </cfRule>
  </conditionalFormatting>
  <conditionalFormatting sqref="AE13">
    <cfRule type="expression" dxfId="28657" priority="8442" stopIfTrue="1">
      <formula>OR(AE13=祝色,WEEKDAY(AE13)=1)</formula>
    </cfRule>
    <cfRule type="expression" dxfId="28656" priority="8443" stopIfTrue="1">
      <formula>WEEKDAY(AE13)=7</formula>
    </cfRule>
  </conditionalFormatting>
  <conditionalFormatting sqref="AF13">
    <cfRule type="expression" dxfId="28655" priority="8440" stopIfTrue="1">
      <formula>OR(AF13=祝色,WEEKDAY(AF13)=1)</formula>
    </cfRule>
    <cfRule type="expression" dxfId="28654" priority="8441" stopIfTrue="1">
      <formula>WEEKDAY(AF13)=7</formula>
    </cfRule>
  </conditionalFormatting>
  <conditionalFormatting sqref="Z14">
    <cfRule type="expression" dxfId="28653" priority="8438" stopIfTrue="1">
      <formula>OR(Z14=祝色,WEEKDAY(Z14)=1)</formula>
    </cfRule>
    <cfRule type="expression" dxfId="28652" priority="8439" stopIfTrue="1">
      <formula>WEEKDAY(Z14)=7</formula>
    </cfRule>
  </conditionalFormatting>
  <conditionalFormatting sqref="AA14">
    <cfRule type="expression" dxfId="28651" priority="8436" stopIfTrue="1">
      <formula>OR(AA14=祝色,WEEKDAY(AA14)=1)</formula>
    </cfRule>
    <cfRule type="expression" dxfId="28650" priority="8437" stopIfTrue="1">
      <formula>WEEKDAY(AA14)=7</formula>
    </cfRule>
  </conditionalFormatting>
  <conditionalFormatting sqref="AB14">
    <cfRule type="expression" dxfId="28649" priority="8434" stopIfTrue="1">
      <formula>OR(AB14=祝色,WEEKDAY(AB14)=1)</formula>
    </cfRule>
    <cfRule type="expression" dxfId="28648" priority="8435" stopIfTrue="1">
      <formula>WEEKDAY(AB14)=7</formula>
    </cfRule>
  </conditionalFormatting>
  <conditionalFormatting sqref="AC14">
    <cfRule type="expression" dxfId="28647" priority="8432" stopIfTrue="1">
      <formula>OR(AC14=祝色,WEEKDAY(AC14)=1)</formula>
    </cfRule>
    <cfRule type="expression" dxfId="28646" priority="8433" stopIfTrue="1">
      <formula>WEEKDAY(AC14)=7</formula>
    </cfRule>
  </conditionalFormatting>
  <conditionalFormatting sqref="AD14">
    <cfRule type="expression" dxfId="28645" priority="8430" stopIfTrue="1">
      <formula>OR(AD14=祝色,WEEKDAY(AD14)=1)</formula>
    </cfRule>
    <cfRule type="expression" dxfId="28644" priority="8431" stopIfTrue="1">
      <formula>WEEKDAY(AD14)=7</formula>
    </cfRule>
  </conditionalFormatting>
  <conditionalFormatting sqref="AE14">
    <cfRule type="expression" dxfId="28643" priority="8428" stopIfTrue="1">
      <formula>OR(AE14=祝色,WEEKDAY(AE14)=1)</formula>
    </cfRule>
    <cfRule type="expression" dxfId="28642" priority="8429" stopIfTrue="1">
      <formula>WEEKDAY(AE14)=7</formula>
    </cfRule>
  </conditionalFormatting>
  <conditionalFormatting sqref="AF14">
    <cfRule type="expression" dxfId="28641" priority="8426" stopIfTrue="1">
      <formula>OR(AF14=祝色,WEEKDAY(AF14)=1)</formula>
    </cfRule>
    <cfRule type="expression" dxfId="28640" priority="8427" stopIfTrue="1">
      <formula>WEEKDAY(AF14)=7</formula>
    </cfRule>
  </conditionalFormatting>
  <conditionalFormatting sqref="Z15">
    <cfRule type="expression" dxfId="28639" priority="8424" stopIfTrue="1">
      <formula>OR(Z15=祝色,WEEKDAY(Z15)=1)</formula>
    </cfRule>
    <cfRule type="expression" dxfId="28638" priority="8425" stopIfTrue="1">
      <formula>WEEKDAY(Z15)=7</formula>
    </cfRule>
  </conditionalFormatting>
  <conditionalFormatting sqref="AA15">
    <cfRule type="expression" dxfId="28637" priority="8422" stopIfTrue="1">
      <formula>OR(AA15=祝色,WEEKDAY(AA15)=1)</formula>
    </cfRule>
    <cfRule type="expression" dxfId="28636" priority="8423" stopIfTrue="1">
      <formula>WEEKDAY(AA15)=7</formula>
    </cfRule>
  </conditionalFormatting>
  <conditionalFormatting sqref="AB15">
    <cfRule type="expression" dxfId="28635" priority="8420" stopIfTrue="1">
      <formula>OR(AB15=祝色,WEEKDAY(AB15)=1)</formula>
    </cfRule>
    <cfRule type="expression" dxfId="28634" priority="8421" stopIfTrue="1">
      <formula>WEEKDAY(AB15)=7</formula>
    </cfRule>
  </conditionalFormatting>
  <conditionalFormatting sqref="AC15">
    <cfRule type="expression" dxfId="28633" priority="8418" stopIfTrue="1">
      <formula>OR(AC15=祝色,WEEKDAY(AC15)=1)</formula>
    </cfRule>
    <cfRule type="expression" dxfId="28632" priority="8419" stopIfTrue="1">
      <formula>WEEKDAY(AC15)=7</formula>
    </cfRule>
  </conditionalFormatting>
  <conditionalFormatting sqref="AD15">
    <cfRule type="expression" dxfId="28631" priority="8416" stopIfTrue="1">
      <formula>OR(AD15=祝色,WEEKDAY(AD15)=1)</formula>
    </cfRule>
    <cfRule type="expression" dxfId="28630" priority="8417" stopIfTrue="1">
      <formula>WEEKDAY(AD15)=7</formula>
    </cfRule>
  </conditionalFormatting>
  <conditionalFormatting sqref="AE15">
    <cfRule type="expression" dxfId="28629" priority="8414" stopIfTrue="1">
      <formula>OR(AE15=祝色,WEEKDAY(AE15)=1)</formula>
    </cfRule>
    <cfRule type="expression" dxfId="28628" priority="8415" stopIfTrue="1">
      <formula>WEEKDAY(AE15)=7</formula>
    </cfRule>
  </conditionalFormatting>
  <conditionalFormatting sqref="AF15">
    <cfRule type="expression" dxfId="28627" priority="8412" stopIfTrue="1">
      <formula>OR(AF15=祝色,WEEKDAY(AF15)=1)</formula>
    </cfRule>
    <cfRule type="expression" dxfId="28626" priority="8413" stopIfTrue="1">
      <formula>WEEKDAY(AF15)=7</formula>
    </cfRule>
  </conditionalFormatting>
  <conditionalFormatting sqref="Z16">
    <cfRule type="expression" dxfId="28625" priority="8410" stopIfTrue="1">
      <formula>OR(Z16=祝色,WEEKDAY(Z16)=1)</formula>
    </cfRule>
    <cfRule type="expression" dxfId="28624" priority="8411" stopIfTrue="1">
      <formula>WEEKDAY(Z16)=7</formula>
    </cfRule>
  </conditionalFormatting>
  <conditionalFormatting sqref="AA16">
    <cfRule type="expression" dxfId="28623" priority="8408" stopIfTrue="1">
      <formula>OR(AA16=祝色,WEEKDAY(AA16)=1)</formula>
    </cfRule>
    <cfRule type="expression" dxfId="28622" priority="8409" stopIfTrue="1">
      <formula>WEEKDAY(AA16)=7</formula>
    </cfRule>
  </conditionalFormatting>
  <conditionalFormatting sqref="AB16">
    <cfRule type="expression" dxfId="28621" priority="8406" stopIfTrue="1">
      <formula>OR(AB16=祝色,WEEKDAY(AB16)=1)</formula>
    </cfRule>
    <cfRule type="expression" dxfId="28620" priority="8407" stopIfTrue="1">
      <formula>WEEKDAY(AB16)=7</formula>
    </cfRule>
  </conditionalFormatting>
  <conditionalFormatting sqref="AC16">
    <cfRule type="expression" dxfId="28619" priority="8404" stopIfTrue="1">
      <formula>OR(AC16=祝色,WEEKDAY(AC16)=1)</formula>
    </cfRule>
    <cfRule type="expression" dxfId="28618" priority="8405" stopIfTrue="1">
      <formula>WEEKDAY(AC16)=7</formula>
    </cfRule>
  </conditionalFormatting>
  <conditionalFormatting sqref="AD16">
    <cfRule type="expression" dxfId="28617" priority="8402" stopIfTrue="1">
      <formula>OR(AD16=祝色,WEEKDAY(AD16)=1)</formula>
    </cfRule>
    <cfRule type="expression" dxfId="28616" priority="8403" stopIfTrue="1">
      <formula>WEEKDAY(AD16)=7</formula>
    </cfRule>
  </conditionalFormatting>
  <conditionalFormatting sqref="AE16">
    <cfRule type="expression" dxfId="28615" priority="8400" stopIfTrue="1">
      <formula>OR(AE16=祝色,WEEKDAY(AE16)=1)</formula>
    </cfRule>
    <cfRule type="expression" dxfId="28614" priority="8401" stopIfTrue="1">
      <formula>WEEKDAY(AE16)=7</formula>
    </cfRule>
  </conditionalFormatting>
  <conditionalFormatting sqref="AF16">
    <cfRule type="expression" dxfId="28613" priority="8398" stopIfTrue="1">
      <formula>OR(AF16=祝色,WEEKDAY(AF16)=1)</formula>
    </cfRule>
    <cfRule type="expression" dxfId="28612" priority="8399" stopIfTrue="1">
      <formula>WEEKDAY(AF16)=7</formula>
    </cfRule>
  </conditionalFormatting>
  <conditionalFormatting sqref="X12:Y12">
    <cfRule type="expression" dxfId="28611" priority="8397" stopIfTrue="1">
      <formula>OR(DAY(Z12)=30,DAY(Z12)=31)</formula>
    </cfRule>
  </conditionalFormatting>
  <conditionalFormatting sqref="Z12">
    <cfRule type="expression" dxfId="28610" priority="8376" stopIfTrue="1">
      <formula>OR(DAY(Z12)=30,DAY(Z12)=31)</formula>
    </cfRule>
    <cfRule type="expression" dxfId="28609" priority="8394" stopIfTrue="1">
      <formula>OR(AND(WEEKDAY(Z12)=1,MONTH(Z12)&lt;&gt;MONTH(X15)),AND(OR(Z12=祝色),MONTH(Z12)&lt;&gt;MONTH(X15)))</formula>
    </cfRule>
    <cfRule type="expression" dxfId="28608" priority="8395" stopIfTrue="1">
      <formula>MONTH(Z12)&lt;&gt;MONTH(X15)</formula>
    </cfRule>
    <cfRule type="expression" dxfId="28607" priority="8396" stopIfTrue="1">
      <formula>OR(Z12=祝色)</formula>
    </cfRule>
  </conditionalFormatting>
  <conditionalFormatting sqref="AA12">
    <cfRule type="expression" dxfId="28606" priority="8375" stopIfTrue="1">
      <formula>DAY(AA12)=31</formula>
    </cfRule>
    <cfRule type="expression" dxfId="28605" priority="8391" stopIfTrue="1">
      <formula>OR(AND(WEEKDAY(AA12)=1,MONTH(AA12)&lt;&gt;MONTH(X15)),AND(OR(AA12=祝色),MONTH(AA12)&lt;&gt;MONTH(X15)))</formula>
    </cfRule>
    <cfRule type="expression" dxfId="28604" priority="8392" stopIfTrue="1">
      <formula>MONTH(AA12)&lt;&gt;MONTH(X15)</formula>
    </cfRule>
    <cfRule type="expression" dxfId="28603" priority="8393" stopIfTrue="1">
      <formula>OR(AA12=祝色)</formula>
    </cfRule>
  </conditionalFormatting>
  <conditionalFormatting sqref="AB12">
    <cfRule type="expression" dxfId="28602" priority="8388" stopIfTrue="1">
      <formula>OR(AND(WEEKDAY(AB12)=1,MONTH(AB12)&lt;&gt;MONTH(X15)),AND(OR(AB12=祝色),MONTH(AB12)&lt;&gt;MONTH(X15)))</formula>
    </cfRule>
    <cfRule type="expression" dxfId="28601" priority="8389" stopIfTrue="1">
      <formula>MONTH(AB12)&lt;&gt;MONTH(X15)</formula>
    </cfRule>
    <cfRule type="expression" dxfId="28600" priority="8390" stopIfTrue="1">
      <formula>OR(AB12=祝色)</formula>
    </cfRule>
  </conditionalFormatting>
  <conditionalFormatting sqref="AC12">
    <cfRule type="expression" dxfId="28599" priority="8385" stopIfTrue="1">
      <formula>OR(AND(WEEKDAY(AC12)=1,MONTH(AC12)&lt;&gt;MONTH(X15)),AND(OR(AC12=祝色),MONTH(AC12)&lt;&gt;MONTH(X15)))</formula>
    </cfRule>
    <cfRule type="expression" dxfId="28598" priority="8386" stopIfTrue="1">
      <formula>MONTH(AC12)&lt;&gt;MONTH(X15)</formula>
    </cfRule>
    <cfRule type="expression" dxfId="28597" priority="8387" stopIfTrue="1">
      <formula>OR(AC12=祝色)</formula>
    </cfRule>
  </conditionalFormatting>
  <conditionalFormatting sqref="AE12">
    <cfRule type="expression" dxfId="28596" priority="8382" stopIfTrue="1">
      <formula>OR(AND(WEEKDAY(AE12)=1,MONTH(AE12)&lt;&gt;MONTH(X15)),AND(OR(AE12=祝色),MONTH(AE12)&lt;&gt;MONTH(X15)))</formula>
    </cfRule>
    <cfRule type="expression" dxfId="28595" priority="8383" stopIfTrue="1">
      <formula>MONTH(AE12)&lt;&gt;MONTH(X15)</formula>
    </cfRule>
    <cfRule type="expression" dxfId="28594" priority="8384" stopIfTrue="1">
      <formula>OR(AE12=祝色)</formula>
    </cfRule>
  </conditionalFormatting>
  <conditionalFormatting sqref="AD12">
    <cfRule type="expression" dxfId="28593" priority="8379" stopIfTrue="1">
      <formula>OR(AND(WEEKDAY(AD12)=1,MONTH(AD12)&lt;&gt;MONTH(X15)),AND(OR(AD12=祝色),MONTH(AD12)&lt;&gt;MONTH(X15)))</formula>
    </cfRule>
    <cfRule type="expression" dxfId="28592" priority="8380" stopIfTrue="1">
      <formula>MONTH(AD12)&lt;&gt;MONTH(X15)</formula>
    </cfRule>
    <cfRule type="expression" dxfId="28591" priority="8381" stopIfTrue="1">
      <formula>OR(AD12=祝色)</formula>
    </cfRule>
  </conditionalFormatting>
  <conditionalFormatting sqref="AF12">
    <cfRule type="expression" dxfId="28590" priority="8377" stopIfTrue="1">
      <formula>OR(AF12=祝色,WEEKDAY(AF12)=1)</formula>
    </cfRule>
    <cfRule type="expression" dxfId="28589" priority="8378" stopIfTrue="1">
      <formula>WEEKDAY(AF12)=7</formula>
    </cfRule>
  </conditionalFormatting>
  <conditionalFormatting sqref="Z24">
    <cfRule type="expression" dxfId="28588" priority="8373" stopIfTrue="1">
      <formula>OR(Z24=祝色,WEEKDAY(Z24)=1)</formula>
    </cfRule>
    <cfRule type="expression" dxfId="28587" priority="8374" stopIfTrue="1">
      <formula>WEEKDAY(Z24)=7</formula>
    </cfRule>
  </conditionalFormatting>
  <conditionalFormatting sqref="AA24">
    <cfRule type="expression" dxfId="28586" priority="8371" stopIfTrue="1">
      <formula>OR(AA24=祝色,WEEKDAY(AA24)=1)</formula>
    </cfRule>
    <cfRule type="expression" dxfId="28585" priority="8372" stopIfTrue="1">
      <formula>WEEKDAY(AA24)=7</formula>
    </cfRule>
  </conditionalFormatting>
  <conditionalFormatting sqref="AB24">
    <cfRule type="expression" dxfId="28584" priority="8369" stopIfTrue="1">
      <formula>OR(AB24=祝色,WEEKDAY(AB24)=1)</formula>
    </cfRule>
    <cfRule type="expression" dxfId="28583" priority="8370" stopIfTrue="1">
      <formula>WEEKDAY(AB24)=7</formula>
    </cfRule>
  </conditionalFormatting>
  <conditionalFormatting sqref="AC24">
    <cfRule type="expression" dxfId="28582" priority="8367" stopIfTrue="1">
      <formula>OR(AC24=祝色,WEEKDAY(AC24)=1)</formula>
    </cfRule>
    <cfRule type="expression" dxfId="28581" priority="8368" stopIfTrue="1">
      <formula>WEEKDAY(AC24)=7</formula>
    </cfRule>
  </conditionalFormatting>
  <conditionalFormatting sqref="AD24">
    <cfRule type="expression" dxfId="28580" priority="8365" stopIfTrue="1">
      <formula>OR(AD24=祝色,WEEKDAY(AD24)=1)</formula>
    </cfRule>
    <cfRule type="expression" dxfId="28579" priority="8366" stopIfTrue="1">
      <formula>WEEKDAY(AD24)=7</formula>
    </cfRule>
  </conditionalFormatting>
  <conditionalFormatting sqref="AE24">
    <cfRule type="expression" dxfId="28578" priority="8363" stopIfTrue="1">
      <formula>OR(AE24=祝色,WEEKDAY(AE24)=1)</formula>
    </cfRule>
    <cfRule type="expression" dxfId="28577" priority="8364" stopIfTrue="1">
      <formula>WEEKDAY(AE24)=7</formula>
    </cfRule>
  </conditionalFormatting>
  <conditionalFormatting sqref="AF24">
    <cfRule type="expression" dxfId="28576" priority="8361" stopIfTrue="1">
      <formula>OR(AF24=祝色,WEEKDAY(AF24)=1)</formula>
    </cfRule>
    <cfRule type="expression" dxfId="28575" priority="8362" stopIfTrue="1">
      <formula>WEEKDAY(AF24)=7</formula>
    </cfRule>
  </conditionalFormatting>
  <conditionalFormatting sqref="Z25">
    <cfRule type="expression" dxfId="28574" priority="8359" stopIfTrue="1">
      <formula>OR(Z25=祝色,WEEKDAY(Z25)=1)</formula>
    </cfRule>
    <cfRule type="expression" dxfId="28573" priority="8360" stopIfTrue="1">
      <formula>WEEKDAY(Z25)=7</formula>
    </cfRule>
  </conditionalFormatting>
  <conditionalFormatting sqref="AA25">
    <cfRule type="expression" dxfId="28572" priority="8357" stopIfTrue="1">
      <formula>OR(AA25=祝色,WEEKDAY(AA25)=1)</formula>
    </cfRule>
    <cfRule type="expression" dxfId="28571" priority="8358" stopIfTrue="1">
      <formula>WEEKDAY(AA25)=7</formula>
    </cfRule>
  </conditionalFormatting>
  <conditionalFormatting sqref="AB25">
    <cfRule type="expression" dxfId="28570" priority="8355" stopIfTrue="1">
      <formula>OR(AB25=祝色,WEEKDAY(AB25)=1)</formula>
    </cfRule>
    <cfRule type="expression" dxfId="28569" priority="8356" stopIfTrue="1">
      <formula>WEEKDAY(AB25)=7</formula>
    </cfRule>
  </conditionalFormatting>
  <conditionalFormatting sqref="AC25">
    <cfRule type="expression" dxfId="28568" priority="8353" stopIfTrue="1">
      <formula>OR(AC25=祝色,WEEKDAY(AC25)=1)</formula>
    </cfRule>
    <cfRule type="expression" dxfId="28567" priority="8354" stopIfTrue="1">
      <formula>WEEKDAY(AC25)=7</formula>
    </cfRule>
  </conditionalFormatting>
  <conditionalFormatting sqref="AD25">
    <cfRule type="expression" dxfId="28566" priority="8351" stopIfTrue="1">
      <formula>OR(AD25=祝色,WEEKDAY(AD25)=1)</formula>
    </cfRule>
    <cfRule type="expression" dxfId="28565" priority="8352" stopIfTrue="1">
      <formula>WEEKDAY(AD25)=7</formula>
    </cfRule>
  </conditionalFormatting>
  <conditionalFormatting sqref="AE25">
    <cfRule type="expression" dxfId="28564" priority="8349" stopIfTrue="1">
      <formula>OR(AE25=祝色,WEEKDAY(AE25)=1)</formula>
    </cfRule>
    <cfRule type="expression" dxfId="28563" priority="8350" stopIfTrue="1">
      <formula>WEEKDAY(AE25)=7</formula>
    </cfRule>
  </conditionalFormatting>
  <conditionalFormatting sqref="AF25">
    <cfRule type="expression" dxfId="28562" priority="8347" stopIfTrue="1">
      <formula>OR(AF25=祝色,WEEKDAY(AF25)=1)</formula>
    </cfRule>
    <cfRule type="expression" dxfId="28561" priority="8348" stopIfTrue="1">
      <formula>WEEKDAY(AF25)=7</formula>
    </cfRule>
  </conditionalFormatting>
  <conditionalFormatting sqref="Z26">
    <cfRule type="expression" dxfId="28560" priority="8345" stopIfTrue="1">
      <formula>OR(Z26=祝色,WEEKDAY(Z26)=1)</formula>
    </cfRule>
    <cfRule type="expression" dxfId="28559" priority="8346" stopIfTrue="1">
      <formula>WEEKDAY(Z26)=7</formula>
    </cfRule>
  </conditionalFormatting>
  <conditionalFormatting sqref="AA26">
    <cfRule type="expression" dxfId="28558" priority="8343" stopIfTrue="1">
      <formula>OR(AA26=祝色,WEEKDAY(AA26)=1)</formula>
    </cfRule>
    <cfRule type="expression" dxfId="28557" priority="8344" stopIfTrue="1">
      <formula>WEEKDAY(AA26)=7</formula>
    </cfRule>
  </conditionalFormatting>
  <conditionalFormatting sqref="AB26">
    <cfRule type="expression" dxfId="28556" priority="8341" stopIfTrue="1">
      <formula>OR(AB26=祝色,WEEKDAY(AB26)=1)</formula>
    </cfRule>
    <cfRule type="expression" dxfId="28555" priority="8342" stopIfTrue="1">
      <formula>WEEKDAY(AB26)=7</formula>
    </cfRule>
  </conditionalFormatting>
  <conditionalFormatting sqref="AC26">
    <cfRule type="expression" dxfId="28554" priority="8339" stopIfTrue="1">
      <formula>OR(AC26=祝色,WEEKDAY(AC26)=1)</formula>
    </cfRule>
    <cfRule type="expression" dxfId="28553" priority="8340" stopIfTrue="1">
      <formula>WEEKDAY(AC26)=7</formula>
    </cfRule>
  </conditionalFormatting>
  <conditionalFormatting sqref="AD26">
    <cfRule type="expression" dxfId="28552" priority="8337" stopIfTrue="1">
      <formula>OR(AD26=祝色,WEEKDAY(AD26)=1)</formula>
    </cfRule>
    <cfRule type="expression" dxfId="28551" priority="8338" stopIfTrue="1">
      <formula>WEEKDAY(AD26)=7</formula>
    </cfRule>
  </conditionalFormatting>
  <conditionalFormatting sqref="AE26">
    <cfRule type="expression" dxfId="28550" priority="8335" stopIfTrue="1">
      <formula>OR(AE26=祝色,WEEKDAY(AE26)=1)</formula>
    </cfRule>
    <cfRule type="expression" dxfId="28549" priority="8336" stopIfTrue="1">
      <formula>WEEKDAY(AE26)=7</formula>
    </cfRule>
  </conditionalFormatting>
  <conditionalFormatting sqref="AF26">
    <cfRule type="expression" dxfId="28548" priority="8333" stopIfTrue="1">
      <formula>OR(AF26=祝色,WEEKDAY(AF26)=1)</formula>
    </cfRule>
    <cfRule type="expression" dxfId="28547" priority="8334" stopIfTrue="1">
      <formula>WEEKDAY(AF26)=7</formula>
    </cfRule>
  </conditionalFormatting>
  <conditionalFormatting sqref="Z27">
    <cfRule type="expression" dxfId="28546" priority="8331" stopIfTrue="1">
      <formula>OR(Z27=祝色,WEEKDAY(Z27)=1)</formula>
    </cfRule>
    <cfRule type="expression" dxfId="28545" priority="8332" stopIfTrue="1">
      <formula>WEEKDAY(Z27)=7</formula>
    </cfRule>
  </conditionalFormatting>
  <conditionalFormatting sqref="AA27">
    <cfRule type="expression" dxfId="28544" priority="8329" stopIfTrue="1">
      <formula>OR(AA27=祝色,WEEKDAY(AA27)=1)</formula>
    </cfRule>
    <cfRule type="expression" dxfId="28543" priority="8330" stopIfTrue="1">
      <formula>WEEKDAY(AA27)=7</formula>
    </cfRule>
  </conditionalFormatting>
  <conditionalFormatting sqref="AB27">
    <cfRule type="expression" dxfId="28542" priority="8327" stopIfTrue="1">
      <formula>OR(AB27=祝色,WEEKDAY(AB27)=1)</formula>
    </cfRule>
    <cfRule type="expression" dxfId="28541" priority="8328" stopIfTrue="1">
      <formula>WEEKDAY(AB27)=7</formula>
    </cfRule>
  </conditionalFormatting>
  <conditionalFormatting sqref="AC27">
    <cfRule type="expression" dxfId="28540" priority="8325" stopIfTrue="1">
      <formula>OR(AC27=祝色,WEEKDAY(AC27)=1)</formula>
    </cfRule>
    <cfRule type="expression" dxfId="28539" priority="8326" stopIfTrue="1">
      <formula>WEEKDAY(AC27)=7</formula>
    </cfRule>
  </conditionalFormatting>
  <conditionalFormatting sqref="AD27">
    <cfRule type="expression" dxfId="28538" priority="8323" stopIfTrue="1">
      <formula>OR(AD27=祝色,WEEKDAY(AD27)=1)</formula>
    </cfRule>
    <cfRule type="expression" dxfId="28537" priority="8324" stopIfTrue="1">
      <formula>WEEKDAY(AD27)=7</formula>
    </cfRule>
  </conditionalFormatting>
  <conditionalFormatting sqref="AE27">
    <cfRule type="expression" dxfId="28536" priority="8321" stopIfTrue="1">
      <formula>OR(AE27=祝色,WEEKDAY(AE27)=1)</formula>
    </cfRule>
    <cfRule type="expression" dxfId="28535" priority="8322" stopIfTrue="1">
      <formula>WEEKDAY(AE27)=7</formula>
    </cfRule>
  </conditionalFormatting>
  <conditionalFormatting sqref="AF27">
    <cfRule type="expression" dxfId="28534" priority="8319" stopIfTrue="1">
      <formula>OR(AF27=祝色,WEEKDAY(AF27)=1)</formula>
    </cfRule>
    <cfRule type="expression" dxfId="28533" priority="8320" stopIfTrue="1">
      <formula>WEEKDAY(AF27)=7</formula>
    </cfRule>
  </conditionalFormatting>
  <conditionalFormatting sqref="Z29">
    <cfRule type="expression" dxfId="28532" priority="8317" stopIfTrue="1">
      <formula>OR(Z29=祝色,WEEKDAY(Z29)=1)</formula>
    </cfRule>
    <cfRule type="expression" dxfId="28531" priority="8318" stopIfTrue="1">
      <formula>WEEKDAY(Z29)=7</formula>
    </cfRule>
  </conditionalFormatting>
  <conditionalFormatting sqref="AA29">
    <cfRule type="expression" dxfId="28530" priority="8315" stopIfTrue="1">
      <formula>OR(AA29=祝色,WEEKDAY(AA29)=1)</formula>
    </cfRule>
    <cfRule type="expression" dxfId="28529" priority="8316" stopIfTrue="1">
      <formula>WEEKDAY(AA29)=7</formula>
    </cfRule>
  </conditionalFormatting>
  <conditionalFormatting sqref="AB29">
    <cfRule type="expression" dxfId="28528" priority="8313" stopIfTrue="1">
      <formula>OR(AB29=祝色,WEEKDAY(AB29)=1)</formula>
    </cfRule>
    <cfRule type="expression" dxfId="28527" priority="8314" stopIfTrue="1">
      <formula>WEEKDAY(AB29)=7</formula>
    </cfRule>
  </conditionalFormatting>
  <conditionalFormatting sqref="AC29">
    <cfRule type="expression" dxfId="28526" priority="8311" stopIfTrue="1">
      <formula>OR(AC29=祝色,WEEKDAY(AC29)=1)</formula>
    </cfRule>
    <cfRule type="expression" dxfId="28525" priority="8312" stopIfTrue="1">
      <formula>WEEKDAY(AC29)=7</formula>
    </cfRule>
  </conditionalFormatting>
  <conditionalFormatting sqref="AD29">
    <cfRule type="expression" dxfId="28524" priority="8309" stopIfTrue="1">
      <formula>OR(AD29=祝色,WEEKDAY(AD29)=1)</formula>
    </cfRule>
    <cfRule type="expression" dxfId="28523" priority="8310" stopIfTrue="1">
      <formula>WEEKDAY(AD29)=7</formula>
    </cfRule>
  </conditionalFormatting>
  <conditionalFormatting sqref="AE29">
    <cfRule type="expression" dxfId="28522" priority="8307" stopIfTrue="1">
      <formula>OR(AE29=祝色,WEEKDAY(AE29)=1)</formula>
    </cfRule>
    <cfRule type="expression" dxfId="28521" priority="8308" stopIfTrue="1">
      <formula>WEEKDAY(AE29)=7</formula>
    </cfRule>
  </conditionalFormatting>
  <conditionalFormatting sqref="AF29">
    <cfRule type="expression" dxfId="28520" priority="8305" stopIfTrue="1">
      <formula>OR(AF29=祝色,WEEKDAY(AF29)=1)</formula>
    </cfRule>
    <cfRule type="expression" dxfId="28519" priority="8306" stopIfTrue="1">
      <formula>WEEKDAY(AF29)=7</formula>
    </cfRule>
  </conditionalFormatting>
  <conditionalFormatting sqref="Z30">
    <cfRule type="expression" dxfId="28518" priority="8303" stopIfTrue="1">
      <formula>OR(Z30=祝色,WEEKDAY(Z30)=1)</formula>
    </cfRule>
    <cfRule type="expression" dxfId="28517" priority="8304" stopIfTrue="1">
      <formula>WEEKDAY(Z30)=7</formula>
    </cfRule>
  </conditionalFormatting>
  <conditionalFormatting sqref="AA30">
    <cfRule type="expression" dxfId="28516" priority="8301" stopIfTrue="1">
      <formula>OR(AA30=祝色,WEEKDAY(AA30)=1)</formula>
    </cfRule>
    <cfRule type="expression" dxfId="28515" priority="8302" stopIfTrue="1">
      <formula>WEEKDAY(AA30)=7</formula>
    </cfRule>
  </conditionalFormatting>
  <conditionalFormatting sqref="AB30">
    <cfRule type="expression" dxfId="28514" priority="8299" stopIfTrue="1">
      <formula>OR(AB30=祝色,WEEKDAY(AB30)=1)</formula>
    </cfRule>
    <cfRule type="expression" dxfId="28513" priority="8300" stopIfTrue="1">
      <formula>WEEKDAY(AB30)=7</formula>
    </cfRule>
  </conditionalFormatting>
  <conditionalFormatting sqref="AC30">
    <cfRule type="expression" dxfId="28512" priority="8297" stopIfTrue="1">
      <formula>OR(AC30=祝色,WEEKDAY(AC30)=1)</formula>
    </cfRule>
    <cfRule type="expression" dxfId="28511" priority="8298" stopIfTrue="1">
      <formula>WEEKDAY(AC30)=7</formula>
    </cfRule>
  </conditionalFormatting>
  <conditionalFormatting sqref="AD30">
    <cfRule type="expression" dxfId="28510" priority="8295" stopIfTrue="1">
      <formula>OR(AD30=祝色,WEEKDAY(AD30)=1)</formula>
    </cfRule>
    <cfRule type="expression" dxfId="28509" priority="8296" stopIfTrue="1">
      <formula>WEEKDAY(AD30)=7</formula>
    </cfRule>
  </conditionalFormatting>
  <conditionalFormatting sqref="AE30">
    <cfRule type="expression" dxfId="28508" priority="8293" stopIfTrue="1">
      <formula>OR(AE30=祝色,WEEKDAY(AE30)=1)</formula>
    </cfRule>
    <cfRule type="expression" dxfId="28507" priority="8294" stopIfTrue="1">
      <formula>WEEKDAY(AE30)=7</formula>
    </cfRule>
  </conditionalFormatting>
  <conditionalFormatting sqref="AF30">
    <cfRule type="expression" dxfId="28506" priority="8291" stopIfTrue="1">
      <formula>OR(AF30=祝色,WEEKDAY(AF30)=1)</formula>
    </cfRule>
    <cfRule type="expression" dxfId="28505" priority="8292" stopIfTrue="1">
      <formula>WEEKDAY(AF30)=7</formula>
    </cfRule>
  </conditionalFormatting>
  <conditionalFormatting sqref="Z31">
    <cfRule type="expression" dxfId="28504" priority="8289" stopIfTrue="1">
      <formula>OR(Z31=祝色,WEEKDAY(Z31)=1)</formula>
    </cfRule>
    <cfRule type="expression" dxfId="28503" priority="8290" stopIfTrue="1">
      <formula>WEEKDAY(Z31)=7</formula>
    </cfRule>
  </conditionalFormatting>
  <conditionalFormatting sqref="AA31">
    <cfRule type="expression" dxfId="28502" priority="8287" stopIfTrue="1">
      <formula>OR(AA31=祝色,WEEKDAY(AA31)=1)</formula>
    </cfRule>
    <cfRule type="expression" dxfId="28501" priority="8288" stopIfTrue="1">
      <formula>WEEKDAY(AA31)=7</formula>
    </cfRule>
  </conditionalFormatting>
  <conditionalFormatting sqref="AB31">
    <cfRule type="expression" dxfId="28500" priority="8285" stopIfTrue="1">
      <formula>OR(AB31=祝色,WEEKDAY(AB31)=1)</formula>
    </cfRule>
    <cfRule type="expression" dxfId="28499" priority="8286" stopIfTrue="1">
      <formula>WEEKDAY(AB31)=7</formula>
    </cfRule>
  </conditionalFormatting>
  <conditionalFormatting sqref="AC31">
    <cfRule type="expression" dxfId="28498" priority="8283" stopIfTrue="1">
      <formula>OR(AC31=祝色,WEEKDAY(AC31)=1)</formula>
    </cfRule>
    <cfRule type="expression" dxfId="28497" priority="8284" stopIfTrue="1">
      <formula>WEEKDAY(AC31)=7</formula>
    </cfRule>
  </conditionalFormatting>
  <conditionalFormatting sqref="AD31">
    <cfRule type="expression" dxfId="28496" priority="8281" stopIfTrue="1">
      <formula>OR(AD31=祝色,WEEKDAY(AD31)=1)</formula>
    </cfRule>
    <cfRule type="expression" dxfId="28495" priority="8282" stopIfTrue="1">
      <formula>WEEKDAY(AD31)=7</formula>
    </cfRule>
  </conditionalFormatting>
  <conditionalFormatting sqref="AE31">
    <cfRule type="expression" dxfId="28494" priority="8279" stopIfTrue="1">
      <formula>OR(AE31=祝色,WEEKDAY(AE31)=1)</formula>
    </cfRule>
    <cfRule type="expression" dxfId="28493" priority="8280" stopIfTrue="1">
      <formula>WEEKDAY(AE31)=7</formula>
    </cfRule>
  </conditionalFormatting>
  <conditionalFormatting sqref="AF31">
    <cfRule type="expression" dxfId="28492" priority="8277" stopIfTrue="1">
      <formula>OR(AF31=祝色,WEEKDAY(AF31)=1)</formula>
    </cfRule>
    <cfRule type="expression" dxfId="28491" priority="8278" stopIfTrue="1">
      <formula>WEEKDAY(AF31)=7</formula>
    </cfRule>
  </conditionalFormatting>
  <conditionalFormatting sqref="Z32">
    <cfRule type="expression" dxfId="28490" priority="8275" stopIfTrue="1">
      <formula>OR(Z32=祝色,WEEKDAY(Z32)=1)</formula>
    </cfRule>
    <cfRule type="expression" dxfId="28489" priority="8276" stopIfTrue="1">
      <formula>WEEKDAY(Z32)=7</formula>
    </cfRule>
  </conditionalFormatting>
  <conditionalFormatting sqref="AA32">
    <cfRule type="expression" dxfId="28488" priority="8273" stopIfTrue="1">
      <formula>OR(AA32=祝色,WEEKDAY(AA32)=1)</formula>
    </cfRule>
    <cfRule type="expression" dxfId="28487" priority="8274" stopIfTrue="1">
      <formula>WEEKDAY(AA32)=7</formula>
    </cfRule>
  </conditionalFormatting>
  <conditionalFormatting sqref="AB32">
    <cfRule type="expression" dxfId="28486" priority="8271" stopIfTrue="1">
      <formula>OR(AB32=祝色,WEEKDAY(AB32)=1)</formula>
    </cfRule>
    <cfRule type="expression" dxfId="28485" priority="8272" stopIfTrue="1">
      <formula>WEEKDAY(AB32)=7</formula>
    </cfRule>
  </conditionalFormatting>
  <conditionalFormatting sqref="AC32">
    <cfRule type="expression" dxfId="28484" priority="8269" stopIfTrue="1">
      <formula>OR(AC32=祝色,WEEKDAY(AC32)=1)</formula>
    </cfRule>
    <cfRule type="expression" dxfId="28483" priority="8270" stopIfTrue="1">
      <formula>WEEKDAY(AC32)=7</formula>
    </cfRule>
  </conditionalFormatting>
  <conditionalFormatting sqref="AD32">
    <cfRule type="expression" dxfId="28482" priority="8267" stopIfTrue="1">
      <formula>OR(AD32=祝色,WEEKDAY(AD32)=1)</formula>
    </cfRule>
    <cfRule type="expression" dxfId="28481" priority="8268" stopIfTrue="1">
      <formula>WEEKDAY(AD32)=7</formula>
    </cfRule>
  </conditionalFormatting>
  <conditionalFormatting sqref="AE32">
    <cfRule type="expression" dxfId="28480" priority="8265" stopIfTrue="1">
      <formula>OR(AE32=祝色,WEEKDAY(AE32)=1)</formula>
    </cfRule>
    <cfRule type="expression" dxfId="28479" priority="8266" stopIfTrue="1">
      <formula>WEEKDAY(AE32)=7</formula>
    </cfRule>
  </conditionalFormatting>
  <conditionalFormatting sqref="AF32">
    <cfRule type="expression" dxfId="28478" priority="8263" stopIfTrue="1">
      <formula>OR(AF32=祝色,WEEKDAY(AF32)=1)</formula>
    </cfRule>
    <cfRule type="expression" dxfId="28477" priority="8264" stopIfTrue="1">
      <formula>WEEKDAY(AF32)=7</formula>
    </cfRule>
  </conditionalFormatting>
  <conditionalFormatting sqref="Z34">
    <cfRule type="expression" dxfId="28476" priority="8261" stopIfTrue="1">
      <formula>OR(Z34=祝色,WEEKDAY(Z34)=1)</formula>
    </cfRule>
    <cfRule type="expression" dxfId="28475" priority="8262" stopIfTrue="1">
      <formula>WEEKDAY(Z34)=7</formula>
    </cfRule>
  </conditionalFormatting>
  <conditionalFormatting sqref="AA34">
    <cfRule type="expression" dxfId="28474" priority="8259" stopIfTrue="1">
      <formula>OR(AA34=祝色,WEEKDAY(AA34)=1)</formula>
    </cfRule>
    <cfRule type="expression" dxfId="28473" priority="8260" stopIfTrue="1">
      <formula>WEEKDAY(AA34)=7</formula>
    </cfRule>
  </conditionalFormatting>
  <conditionalFormatting sqref="AB34">
    <cfRule type="expression" dxfId="28472" priority="8257" stopIfTrue="1">
      <formula>OR(AB34=祝色,WEEKDAY(AB34)=1)</formula>
    </cfRule>
    <cfRule type="expression" dxfId="28471" priority="8258" stopIfTrue="1">
      <formula>WEEKDAY(AB34)=7</formula>
    </cfRule>
  </conditionalFormatting>
  <conditionalFormatting sqref="AC34">
    <cfRule type="expression" dxfId="28470" priority="8255" stopIfTrue="1">
      <formula>OR(AC34=祝色,WEEKDAY(AC34)=1)</formula>
    </cfRule>
    <cfRule type="expression" dxfId="28469" priority="8256" stopIfTrue="1">
      <formula>WEEKDAY(AC34)=7</formula>
    </cfRule>
  </conditionalFormatting>
  <conditionalFormatting sqref="AD34">
    <cfRule type="expression" dxfId="28468" priority="8253" stopIfTrue="1">
      <formula>OR(AD34=祝色,WEEKDAY(AD34)=1)</formula>
    </cfRule>
    <cfRule type="expression" dxfId="28467" priority="8254" stopIfTrue="1">
      <formula>WEEKDAY(AD34)=7</formula>
    </cfRule>
  </conditionalFormatting>
  <conditionalFormatting sqref="AE34">
    <cfRule type="expression" dxfId="28466" priority="8251" stopIfTrue="1">
      <formula>OR(AE34=祝色,WEEKDAY(AE34)=1)</formula>
    </cfRule>
    <cfRule type="expression" dxfId="28465" priority="8252" stopIfTrue="1">
      <formula>WEEKDAY(AE34)=7</formula>
    </cfRule>
  </conditionalFormatting>
  <conditionalFormatting sqref="AF34">
    <cfRule type="expression" dxfId="28464" priority="8249" stopIfTrue="1">
      <formula>OR(AF34=祝色,WEEKDAY(AF34)=1)</formula>
    </cfRule>
    <cfRule type="expression" dxfId="28463" priority="8250" stopIfTrue="1">
      <formula>WEEKDAY(AF34)=7</formula>
    </cfRule>
  </conditionalFormatting>
  <conditionalFormatting sqref="Z35">
    <cfRule type="expression" dxfId="28462" priority="8247" stopIfTrue="1">
      <formula>OR(Z35=祝色,WEEKDAY(Z35)=1)</formula>
    </cfRule>
    <cfRule type="expression" dxfId="28461" priority="8248" stopIfTrue="1">
      <formula>WEEKDAY(Z35)=7</formula>
    </cfRule>
  </conditionalFormatting>
  <conditionalFormatting sqref="AA35">
    <cfRule type="expression" dxfId="28460" priority="8245" stopIfTrue="1">
      <formula>OR(AA35=祝色,WEEKDAY(AA35)=1)</formula>
    </cfRule>
    <cfRule type="expression" dxfId="28459" priority="8246" stopIfTrue="1">
      <formula>WEEKDAY(AA35)=7</formula>
    </cfRule>
  </conditionalFormatting>
  <conditionalFormatting sqref="AB35">
    <cfRule type="expression" dxfId="28458" priority="8243" stopIfTrue="1">
      <formula>OR(AB35=祝色,WEEKDAY(AB35)=1)</formula>
    </cfRule>
    <cfRule type="expression" dxfId="28457" priority="8244" stopIfTrue="1">
      <formula>WEEKDAY(AB35)=7</formula>
    </cfRule>
  </conditionalFormatting>
  <conditionalFormatting sqref="AC35">
    <cfRule type="expression" dxfId="28456" priority="8241" stopIfTrue="1">
      <formula>OR(AC35=祝色,WEEKDAY(AC35)=1)</formula>
    </cfRule>
    <cfRule type="expression" dxfId="28455" priority="8242" stopIfTrue="1">
      <formula>WEEKDAY(AC35)=7</formula>
    </cfRule>
  </conditionalFormatting>
  <conditionalFormatting sqref="AD35">
    <cfRule type="expression" dxfId="28454" priority="8239" stopIfTrue="1">
      <formula>OR(AD35=祝色,WEEKDAY(AD35)=1)</formula>
    </cfRule>
    <cfRule type="expression" dxfId="28453" priority="8240" stopIfTrue="1">
      <formula>WEEKDAY(AD35)=7</formula>
    </cfRule>
  </conditionalFormatting>
  <conditionalFormatting sqref="AE35">
    <cfRule type="expression" dxfId="28452" priority="8237" stopIfTrue="1">
      <formula>OR(AE35=祝色,WEEKDAY(AE35)=1)</formula>
    </cfRule>
    <cfRule type="expression" dxfId="28451" priority="8238" stopIfTrue="1">
      <formula>WEEKDAY(AE35)=7</formula>
    </cfRule>
  </conditionalFormatting>
  <conditionalFormatting sqref="AF35">
    <cfRule type="expression" dxfId="28450" priority="8235" stopIfTrue="1">
      <formula>OR(AF35=祝色,WEEKDAY(AF35)=1)</formula>
    </cfRule>
    <cfRule type="expression" dxfId="28449" priority="8236" stopIfTrue="1">
      <formula>WEEKDAY(AF35)=7</formula>
    </cfRule>
  </conditionalFormatting>
  <conditionalFormatting sqref="Z36">
    <cfRule type="expression" dxfId="28448" priority="8233" stopIfTrue="1">
      <formula>OR(Z36=祝色,WEEKDAY(Z36)=1)</formula>
    </cfRule>
    <cfRule type="expression" dxfId="28447" priority="8234" stopIfTrue="1">
      <formula>WEEKDAY(Z36)=7</formula>
    </cfRule>
  </conditionalFormatting>
  <conditionalFormatting sqref="AA36">
    <cfRule type="expression" dxfId="28446" priority="8231" stopIfTrue="1">
      <formula>OR(AA36=祝色,WEEKDAY(AA36)=1)</formula>
    </cfRule>
    <cfRule type="expression" dxfId="28445" priority="8232" stopIfTrue="1">
      <formula>WEEKDAY(AA36)=7</formula>
    </cfRule>
  </conditionalFormatting>
  <conditionalFormatting sqref="AB36">
    <cfRule type="expression" dxfId="28444" priority="8229" stopIfTrue="1">
      <formula>OR(AB36=祝色,WEEKDAY(AB36)=1)</formula>
    </cfRule>
    <cfRule type="expression" dxfId="28443" priority="8230" stopIfTrue="1">
      <formula>WEEKDAY(AB36)=7</formula>
    </cfRule>
  </conditionalFormatting>
  <conditionalFormatting sqref="AC36">
    <cfRule type="expression" dxfId="28442" priority="8227" stopIfTrue="1">
      <formula>OR(AC36=祝色,WEEKDAY(AC36)=1)</formula>
    </cfRule>
    <cfRule type="expression" dxfId="28441" priority="8228" stopIfTrue="1">
      <formula>WEEKDAY(AC36)=7</formula>
    </cfRule>
  </conditionalFormatting>
  <conditionalFormatting sqref="AD36">
    <cfRule type="expression" dxfId="28440" priority="8225" stopIfTrue="1">
      <formula>OR(AD36=祝色,WEEKDAY(AD36)=1)</formula>
    </cfRule>
    <cfRule type="expression" dxfId="28439" priority="8226" stopIfTrue="1">
      <formula>WEEKDAY(AD36)=7</formula>
    </cfRule>
  </conditionalFormatting>
  <conditionalFormatting sqref="AE36">
    <cfRule type="expression" dxfId="28438" priority="8223" stopIfTrue="1">
      <formula>OR(AE36=祝色,WEEKDAY(AE36)=1)</formula>
    </cfRule>
    <cfRule type="expression" dxfId="28437" priority="8224" stopIfTrue="1">
      <formula>WEEKDAY(AE36)=7</formula>
    </cfRule>
  </conditionalFormatting>
  <conditionalFormatting sqref="AF36">
    <cfRule type="expression" dxfId="28436" priority="8221" stopIfTrue="1">
      <formula>OR(AF36=祝色,WEEKDAY(AF36)=1)</formula>
    </cfRule>
    <cfRule type="expression" dxfId="28435" priority="8222" stopIfTrue="1">
      <formula>WEEKDAY(AF36)=7</formula>
    </cfRule>
  </conditionalFormatting>
  <conditionalFormatting sqref="Z37">
    <cfRule type="expression" dxfId="28434" priority="8219" stopIfTrue="1">
      <formula>OR(Z37=祝色,WEEKDAY(Z37)=1)</formula>
    </cfRule>
    <cfRule type="expression" dxfId="28433" priority="8220" stopIfTrue="1">
      <formula>WEEKDAY(Z37)=7</formula>
    </cfRule>
  </conditionalFormatting>
  <conditionalFormatting sqref="AA37">
    <cfRule type="expression" dxfId="28432" priority="8217" stopIfTrue="1">
      <formula>OR(AA37=祝色,WEEKDAY(AA37)=1)</formula>
    </cfRule>
    <cfRule type="expression" dxfId="28431" priority="8218" stopIfTrue="1">
      <formula>WEEKDAY(AA37)=7</formula>
    </cfRule>
  </conditionalFormatting>
  <conditionalFormatting sqref="AB37">
    <cfRule type="expression" dxfId="28430" priority="8215" stopIfTrue="1">
      <formula>OR(AB37=祝色,WEEKDAY(AB37)=1)</formula>
    </cfRule>
    <cfRule type="expression" dxfId="28429" priority="8216" stopIfTrue="1">
      <formula>WEEKDAY(AB37)=7</formula>
    </cfRule>
  </conditionalFormatting>
  <conditionalFormatting sqref="AC37">
    <cfRule type="expression" dxfId="28428" priority="8213" stopIfTrue="1">
      <formula>OR(AC37=祝色,WEEKDAY(AC37)=1)</formula>
    </cfRule>
    <cfRule type="expression" dxfId="28427" priority="8214" stopIfTrue="1">
      <formula>WEEKDAY(AC37)=7</formula>
    </cfRule>
  </conditionalFormatting>
  <conditionalFormatting sqref="AD37">
    <cfRule type="expression" dxfId="28426" priority="8211" stopIfTrue="1">
      <formula>OR(AD37=祝色,WEEKDAY(AD37)=1)</formula>
    </cfRule>
    <cfRule type="expression" dxfId="28425" priority="8212" stopIfTrue="1">
      <formula>WEEKDAY(AD37)=7</formula>
    </cfRule>
  </conditionalFormatting>
  <conditionalFormatting sqref="AE37">
    <cfRule type="expression" dxfId="28424" priority="8209" stopIfTrue="1">
      <formula>OR(AE37=祝色,WEEKDAY(AE37)=1)</formula>
    </cfRule>
    <cfRule type="expression" dxfId="28423" priority="8210" stopIfTrue="1">
      <formula>WEEKDAY(AE37)=7</formula>
    </cfRule>
  </conditionalFormatting>
  <conditionalFormatting sqref="AF37">
    <cfRule type="expression" dxfId="28422" priority="8207" stopIfTrue="1">
      <formula>OR(AF37=祝色,WEEKDAY(AF37)=1)</formula>
    </cfRule>
    <cfRule type="expression" dxfId="28421" priority="8208" stopIfTrue="1">
      <formula>WEEKDAY(AF37)=7</formula>
    </cfRule>
  </conditionalFormatting>
  <conditionalFormatting sqref="X23:Y23">
    <cfRule type="expression" dxfId="28420" priority="8206" stopIfTrue="1">
      <formula>OR(DAY(Z23)=30,DAY(Z23)=31)</formula>
    </cfRule>
  </conditionalFormatting>
  <conditionalFormatting sqref="Z23">
    <cfRule type="expression" dxfId="28419" priority="8185" stopIfTrue="1">
      <formula>OR(DAY(Z23)=30,DAY(Z23)=31)</formula>
    </cfRule>
    <cfRule type="expression" dxfId="28418" priority="8203" stopIfTrue="1">
      <formula>OR(AND(WEEKDAY(Z23)=1,MONTH(Z23)&lt;&gt;MONTH(X26)),AND(OR(Z23=祝色),MONTH(Z23)&lt;&gt;MONTH(X26)))</formula>
    </cfRule>
    <cfRule type="expression" dxfId="28417" priority="8204" stopIfTrue="1">
      <formula>MONTH(Z23)&lt;&gt;MONTH(X26)</formula>
    </cfRule>
    <cfRule type="expression" dxfId="28416" priority="8205" stopIfTrue="1">
      <formula>OR(Z23=祝色)</formula>
    </cfRule>
  </conditionalFormatting>
  <conditionalFormatting sqref="AA23">
    <cfRule type="expression" dxfId="28415" priority="8184" stopIfTrue="1">
      <formula>DAY(AA23)=31</formula>
    </cfRule>
    <cfRule type="expression" dxfId="28414" priority="8200" stopIfTrue="1">
      <formula>OR(AND(WEEKDAY(AA23)=1,MONTH(AA23)&lt;&gt;MONTH(X26)),AND(OR(AA23=祝色),MONTH(AA23)&lt;&gt;MONTH(X26)))</formula>
    </cfRule>
    <cfRule type="expression" dxfId="28413" priority="8201" stopIfTrue="1">
      <formula>MONTH(AA23)&lt;&gt;MONTH(X26)</formula>
    </cfRule>
    <cfRule type="expression" dxfId="28412" priority="8202" stopIfTrue="1">
      <formula>OR(AA23=祝色)</formula>
    </cfRule>
  </conditionalFormatting>
  <conditionalFormatting sqref="AB23">
    <cfRule type="expression" dxfId="28411" priority="8197" stopIfTrue="1">
      <formula>OR(AND(WEEKDAY(AB23)=1,MONTH(AB23)&lt;&gt;MONTH(X26)),AND(OR(AB23=祝色),MONTH(AB23)&lt;&gt;MONTH(X26)))</formula>
    </cfRule>
    <cfRule type="expression" dxfId="28410" priority="8198" stopIfTrue="1">
      <formula>MONTH(AB23)&lt;&gt;MONTH(X26)</formula>
    </cfRule>
    <cfRule type="expression" dxfId="28409" priority="8199" stopIfTrue="1">
      <formula>OR(AB23=祝色)</formula>
    </cfRule>
  </conditionalFormatting>
  <conditionalFormatting sqref="AC23">
    <cfRule type="expression" dxfId="28408" priority="8194" stopIfTrue="1">
      <formula>OR(AND(WEEKDAY(AC23)=1,MONTH(AC23)&lt;&gt;MONTH(X26)),AND(OR(AC23=祝色),MONTH(AC23)&lt;&gt;MONTH(X26)))</formula>
    </cfRule>
    <cfRule type="expression" dxfId="28407" priority="8195" stopIfTrue="1">
      <formula>MONTH(AC23)&lt;&gt;MONTH(X26)</formula>
    </cfRule>
    <cfRule type="expression" dxfId="28406" priority="8196" stopIfTrue="1">
      <formula>OR(AC23=祝色)</formula>
    </cfRule>
  </conditionalFormatting>
  <conditionalFormatting sqref="AE23">
    <cfRule type="expression" dxfId="28405" priority="8191" stopIfTrue="1">
      <formula>OR(AND(WEEKDAY(AE23)=1,MONTH(AE23)&lt;&gt;MONTH(X26)),AND(OR(AE23=祝色),MONTH(AE23)&lt;&gt;MONTH(X26)))</formula>
    </cfRule>
    <cfRule type="expression" dxfId="28404" priority="8192" stopIfTrue="1">
      <formula>MONTH(AE23)&lt;&gt;MONTH(X26)</formula>
    </cfRule>
    <cfRule type="expression" dxfId="28403" priority="8193" stopIfTrue="1">
      <formula>OR(AE23=祝色)</formula>
    </cfRule>
  </conditionalFormatting>
  <conditionalFormatting sqref="AD23">
    <cfRule type="expression" dxfId="28402" priority="8188" stopIfTrue="1">
      <formula>OR(AND(WEEKDAY(AD23)=1,MONTH(AD23)&lt;&gt;MONTH(X26)),AND(OR(AD23=祝色),MONTH(AD23)&lt;&gt;MONTH(X26)))</formula>
    </cfRule>
    <cfRule type="expression" dxfId="28401" priority="8189" stopIfTrue="1">
      <formula>MONTH(AD23)&lt;&gt;MONTH(X26)</formula>
    </cfRule>
    <cfRule type="expression" dxfId="28400" priority="8190" stopIfTrue="1">
      <formula>OR(AD23=祝色)</formula>
    </cfRule>
  </conditionalFormatting>
  <conditionalFormatting sqref="AF23">
    <cfRule type="expression" dxfId="28399" priority="8186" stopIfTrue="1">
      <formula>OR(AF23=祝色,WEEKDAY(AF23)=1)</formula>
    </cfRule>
    <cfRule type="expression" dxfId="28398" priority="8187" stopIfTrue="1">
      <formula>WEEKDAY(AF23)=7</formula>
    </cfRule>
  </conditionalFormatting>
  <conditionalFormatting sqref="X28:Y28">
    <cfRule type="expression" dxfId="28397" priority="8183" stopIfTrue="1">
      <formula>OR(DAY(Z28)=30,DAY(Z28)=31)</formula>
    </cfRule>
  </conditionalFormatting>
  <conditionalFormatting sqref="Z28">
    <cfRule type="expression" dxfId="28396" priority="8162" stopIfTrue="1">
      <formula>OR(DAY(Z28)=30,DAY(Z28)=31)</formula>
    </cfRule>
    <cfRule type="expression" dxfId="28395" priority="8180" stopIfTrue="1">
      <formula>OR(AND(WEEKDAY(Z28)=1,MONTH(Z28)&lt;&gt;MONTH(X31)),AND(OR(Z28=祝色),MONTH(Z28)&lt;&gt;MONTH(X31)))</formula>
    </cfRule>
    <cfRule type="expression" dxfId="28394" priority="8181" stopIfTrue="1">
      <formula>MONTH(Z28)&lt;&gt;MONTH(X31)</formula>
    </cfRule>
    <cfRule type="expression" dxfId="28393" priority="8182" stopIfTrue="1">
      <formula>OR(Z28=祝色)</formula>
    </cfRule>
  </conditionalFormatting>
  <conditionalFormatting sqref="AA28">
    <cfRule type="expression" dxfId="28392" priority="8161" stopIfTrue="1">
      <formula>DAY(AA28)=31</formula>
    </cfRule>
    <cfRule type="expression" dxfId="28391" priority="8177" stopIfTrue="1">
      <formula>OR(AND(WEEKDAY(AA28)=1,MONTH(AA28)&lt;&gt;MONTH(X31)),AND(OR(AA28=祝色),MONTH(AA28)&lt;&gt;MONTH(X31)))</formula>
    </cfRule>
    <cfRule type="expression" dxfId="28390" priority="8178" stopIfTrue="1">
      <formula>MONTH(AA28)&lt;&gt;MONTH(X31)</formula>
    </cfRule>
    <cfRule type="expression" dxfId="28389" priority="8179" stopIfTrue="1">
      <formula>OR(AA28=祝色)</formula>
    </cfRule>
  </conditionalFormatting>
  <conditionalFormatting sqref="AB28">
    <cfRule type="expression" dxfId="28388" priority="8174" stopIfTrue="1">
      <formula>OR(AND(WEEKDAY(AB28)=1,MONTH(AB28)&lt;&gt;MONTH(X31)),AND(OR(AB28=祝色),MONTH(AB28)&lt;&gt;MONTH(X31)))</formula>
    </cfRule>
    <cfRule type="expression" dxfId="28387" priority="8175" stopIfTrue="1">
      <formula>MONTH(AB28)&lt;&gt;MONTH(X31)</formula>
    </cfRule>
    <cfRule type="expression" dxfId="28386" priority="8176" stopIfTrue="1">
      <formula>OR(AB28=祝色)</formula>
    </cfRule>
  </conditionalFormatting>
  <conditionalFormatting sqref="AC28">
    <cfRule type="expression" dxfId="28385" priority="8171" stopIfTrue="1">
      <formula>OR(AND(WEEKDAY(AC28)=1,MONTH(AC28)&lt;&gt;MONTH(X31)),AND(OR(AC28=祝色),MONTH(AC28)&lt;&gt;MONTH(X31)))</formula>
    </cfRule>
    <cfRule type="expression" dxfId="28384" priority="8172" stopIfTrue="1">
      <formula>MONTH(AC28)&lt;&gt;MONTH(X31)</formula>
    </cfRule>
    <cfRule type="expression" dxfId="28383" priority="8173" stopIfTrue="1">
      <formula>OR(AC28=祝色)</formula>
    </cfRule>
  </conditionalFormatting>
  <conditionalFormatting sqref="AE28">
    <cfRule type="expression" dxfId="28382" priority="8168" stopIfTrue="1">
      <formula>OR(AND(WEEKDAY(AE28)=1,MONTH(AE28)&lt;&gt;MONTH(X31)),AND(OR(AE28=祝色),MONTH(AE28)&lt;&gt;MONTH(X31)))</formula>
    </cfRule>
    <cfRule type="expression" dxfId="28381" priority="8169" stopIfTrue="1">
      <formula>MONTH(AE28)&lt;&gt;MONTH(X31)</formula>
    </cfRule>
    <cfRule type="expression" dxfId="28380" priority="8170" stopIfTrue="1">
      <formula>OR(AE28=祝色)</formula>
    </cfRule>
  </conditionalFormatting>
  <conditionalFormatting sqref="AD28">
    <cfRule type="expression" dxfId="28379" priority="8165" stopIfTrue="1">
      <formula>OR(AND(WEEKDAY(AD28)=1,MONTH(AD28)&lt;&gt;MONTH(X31)),AND(OR(AD28=祝色),MONTH(AD28)&lt;&gt;MONTH(X31)))</formula>
    </cfRule>
    <cfRule type="expression" dxfId="28378" priority="8166" stopIfTrue="1">
      <formula>MONTH(AD28)&lt;&gt;MONTH(X31)</formula>
    </cfRule>
    <cfRule type="expression" dxfId="28377" priority="8167" stopIfTrue="1">
      <formula>OR(AD28=祝色)</formula>
    </cfRule>
  </conditionalFormatting>
  <conditionalFormatting sqref="AF28">
    <cfRule type="expression" dxfId="28376" priority="8163" stopIfTrue="1">
      <formula>OR(AF28=祝色,WEEKDAY(AF28)=1)</formula>
    </cfRule>
    <cfRule type="expression" dxfId="28375" priority="8164" stopIfTrue="1">
      <formula>WEEKDAY(AF28)=7</formula>
    </cfRule>
  </conditionalFormatting>
  <conditionalFormatting sqref="X33:Y33">
    <cfRule type="expression" dxfId="28374" priority="8160" stopIfTrue="1">
      <formula>OR(DAY(Z33)=30,DAY(Z33)=31)</formula>
    </cfRule>
  </conditionalFormatting>
  <conditionalFormatting sqref="Z33">
    <cfRule type="expression" dxfId="28373" priority="8139" stopIfTrue="1">
      <formula>OR(DAY(Z33)=30,DAY(Z33)=31)</formula>
    </cfRule>
    <cfRule type="expression" dxfId="28372" priority="8157" stopIfTrue="1">
      <formula>OR(AND(WEEKDAY(Z33)=1,MONTH(Z33)&lt;&gt;MONTH(X36)),AND(OR(Z33=祝色),MONTH(Z33)&lt;&gt;MONTH(X36)))</formula>
    </cfRule>
    <cfRule type="expression" dxfId="28371" priority="8158" stopIfTrue="1">
      <formula>MONTH(Z33)&lt;&gt;MONTH(X36)</formula>
    </cfRule>
    <cfRule type="expression" dxfId="28370" priority="8159" stopIfTrue="1">
      <formula>OR(Z33=祝色)</formula>
    </cfRule>
  </conditionalFormatting>
  <conditionalFormatting sqref="AA33">
    <cfRule type="expression" dxfId="28369" priority="8138" stopIfTrue="1">
      <formula>DAY(AA33)=31</formula>
    </cfRule>
    <cfRule type="expression" dxfId="28368" priority="8154" stopIfTrue="1">
      <formula>OR(AND(WEEKDAY(AA33)=1,MONTH(AA33)&lt;&gt;MONTH(X36)),AND(OR(AA33=祝色),MONTH(AA33)&lt;&gt;MONTH(X36)))</formula>
    </cfRule>
    <cfRule type="expression" dxfId="28367" priority="8155" stopIfTrue="1">
      <formula>MONTH(AA33)&lt;&gt;MONTH(X36)</formula>
    </cfRule>
    <cfRule type="expression" dxfId="28366" priority="8156" stopIfTrue="1">
      <formula>OR(AA33=祝色)</formula>
    </cfRule>
  </conditionalFormatting>
  <conditionalFormatting sqref="AB33">
    <cfRule type="expression" dxfId="28365" priority="8151" stopIfTrue="1">
      <formula>OR(AND(WEEKDAY(AB33)=1,MONTH(AB33)&lt;&gt;MONTH(X36)),AND(OR(AB33=祝色),MONTH(AB33)&lt;&gt;MONTH(X36)))</formula>
    </cfRule>
    <cfRule type="expression" dxfId="28364" priority="8152" stopIfTrue="1">
      <formula>MONTH(AB33)&lt;&gt;MONTH(X36)</formula>
    </cfRule>
    <cfRule type="expression" dxfId="28363" priority="8153" stopIfTrue="1">
      <formula>OR(AB33=祝色)</formula>
    </cfRule>
  </conditionalFormatting>
  <conditionalFormatting sqref="AC33">
    <cfRule type="expression" dxfId="28362" priority="8148" stopIfTrue="1">
      <formula>OR(AND(WEEKDAY(AC33)=1,MONTH(AC33)&lt;&gt;MONTH(X36)),AND(OR(AC33=祝色),MONTH(AC33)&lt;&gt;MONTH(X36)))</formula>
    </cfRule>
    <cfRule type="expression" dxfId="28361" priority="8149" stopIfTrue="1">
      <formula>MONTH(AC33)&lt;&gt;MONTH(X36)</formula>
    </cfRule>
    <cfRule type="expression" dxfId="28360" priority="8150" stopIfTrue="1">
      <formula>OR(AC33=祝色)</formula>
    </cfRule>
  </conditionalFormatting>
  <conditionalFormatting sqref="AE33">
    <cfRule type="expression" dxfId="28359" priority="8145" stopIfTrue="1">
      <formula>OR(AND(WEEKDAY(AE33)=1,MONTH(AE33)&lt;&gt;MONTH(X36)),AND(OR(AE33=祝色),MONTH(AE33)&lt;&gt;MONTH(X36)))</formula>
    </cfRule>
    <cfRule type="expression" dxfId="28358" priority="8146" stopIfTrue="1">
      <formula>MONTH(AE33)&lt;&gt;MONTH(X36)</formula>
    </cfRule>
    <cfRule type="expression" dxfId="28357" priority="8147" stopIfTrue="1">
      <formula>OR(AE33=祝色)</formula>
    </cfRule>
  </conditionalFormatting>
  <conditionalFormatting sqref="AD33">
    <cfRule type="expression" dxfId="28356" priority="8142" stopIfTrue="1">
      <formula>OR(AND(WEEKDAY(AD33)=1,MONTH(AD33)&lt;&gt;MONTH(X36)),AND(OR(AD33=祝色),MONTH(AD33)&lt;&gt;MONTH(X36)))</formula>
    </cfRule>
    <cfRule type="expression" dxfId="28355" priority="8143" stopIfTrue="1">
      <formula>MONTH(AD33)&lt;&gt;MONTH(X36)</formula>
    </cfRule>
    <cfRule type="expression" dxfId="28354" priority="8144" stopIfTrue="1">
      <formula>OR(AD33=祝色)</formula>
    </cfRule>
  </conditionalFormatting>
  <conditionalFormatting sqref="AF33">
    <cfRule type="expression" dxfId="28353" priority="8140" stopIfTrue="1">
      <formula>OR(AF33=祝色,WEEKDAY(AF33)=1)</formula>
    </cfRule>
    <cfRule type="expression" dxfId="28352" priority="8141" stopIfTrue="1">
      <formula>WEEKDAY(AF33)=7</formula>
    </cfRule>
  </conditionalFormatting>
  <conditionalFormatting sqref="AI8">
    <cfRule type="expression" dxfId="28351" priority="8136" stopIfTrue="1">
      <formula>OR(AI8=祝色,WEEKDAY(AI8)=1)</formula>
    </cfRule>
    <cfRule type="expression" dxfId="28350" priority="8137" stopIfTrue="1">
      <formula>WEEKDAY(AI8)=7</formula>
    </cfRule>
  </conditionalFormatting>
  <conditionalFormatting sqref="AJ8">
    <cfRule type="expression" dxfId="28349" priority="8134" stopIfTrue="1">
      <formula>OR(AJ8=祝色,WEEKDAY(AJ8)=1)</formula>
    </cfRule>
    <cfRule type="expression" dxfId="28348" priority="8135" stopIfTrue="1">
      <formula>WEEKDAY(AJ8)=7</formula>
    </cfRule>
  </conditionalFormatting>
  <conditionalFormatting sqref="AK8">
    <cfRule type="expression" dxfId="28347" priority="8132" stopIfTrue="1">
      <formula>OR(AK8=祝色,WEEKDAY(AK8)=1)</formula>
    </cfRule>
    <cfRule type="expression" dxfId="28346" priority="8133" stopIfTrue="1">
      <formula>WEEKDAY(AK8)=7</formula>
    </cfRule>
  </conditionalFormatting>
  <conditionalFormatting sqref="AL8">
    <cfRule type="expression" dxfId="28345" priority="8130" stopIfTrue="1">
      <formula>OR(AL8=祝色,WEEKDAY(AL8)=1)</formula>
    </cfRule>
    <cfRule type="expression" dxfId="28344" priority="8131" stopIfTrue="1">
      <formula>WEEKDAY(AL8)=7</formula>
    </cfRule>
  </conditionalFormatting>
  <conditionalFormatting sqref="AM8">
    <cfRule type="expression" dxfId="28343" priority="8128" stopIfTrue="1">
      <formula>OR(AM8=祝色,WEEKDAY(AM8)=1)</formula>
    </cfRule>
    <cfRule type="expression" dxfId="28342" priority="8129" stopIfTrue="1">
      <formula>WEEKDAY(AM8)=7</formula>
    </cfRule>
  </conditionalFormatting>
  <conditionalFormatting sqref="AN8">
    <cfRule type="expression" dxfId="28341" priority="8126" stopIfTrue="1">
      <formula>OR(AN8=祝色,WEEKDAY(AN8)=1)</formula>
    </cfRule>
    <cfRule type="expression" dxfId="28340" priority="8127" stopIfTrue="1">
      <formula>WEEKDAY(AN8)=7</formula>
    </cfRule>
  </conditionalFormatting>
  <conditionalFormatting sqref="AO8">
    <cfRule type="expression" dxfId="28339" priority="8124" stopIfTrue="1">
      <formula>OR(AO8=祝色,WEEKDAY(AO8)=1)</formula>
    </cfRule>
    <cfRule type="expression" dxfId="28338" priority="8125" stopIfTrue="1">
      <formula>WEEKDAY(AO8)=7</formula>
    </cfRule>
  </conditionalFormatting>
  <conditionalFormatting sqref="AI9">
    <cfRule type="expression" dxfId="28337" priority="8122" stopIfTrue="1">
      <formula>OR(AI9=祝色,WEEKDAY(AI9)=1)</formula>
    </cfRule>
    <cfRule type="expression" dxfId="28336" priority="8123" stopIfTrue="1">
      <formula>WEEKDAY(AI9)=7</formula>
    </cfRule>
  </conditionalFormatting>
  <conditionalFormatting sqref="AJ9">
    <cfRule type="expression" dxfId="28335" priority="8120" stopIfTrue="1">
      <formula>OR(AJ9=祝色,WEEKDAY(AJ9)=1)</formula>
    </cfRule>
    <cfRule type="expression" dxfId="28334" priority="8121" stopIfTrue="1">
      <formula>WEEKDAY(AJ9)=7</formula>
    </cfRule>
  </conditionalFormatting>
  <conditionalFormatting sqref="AK9">
    <cfRule type="expression" dxfId="28333" priority="8118" stopIfTrue="1">
      <formula>OR(AK9=祝色,WEEKDAY(AK9)=1)</formula>
    </cfRule>
    <cfRule type="expression" dxfId="28332" priority="8119" stopIfTrue="1">
      <formula>WEEKDAY(AK9)=7</formula>
    </cfRule>
  </conditionalFormatting>
  <conditionalFormatting sqref="AL9">
    <cfRule type="expression" dxfId="28331" priority="8116" stopIfTrue="1">
      <formula>OR(AL9=祝色,WEEKDAY(AL9)=1)</formula>
    </cfRule>
    <cfRule type="expression" dxfId="28330" priority="8117" stopIfTrue="1">
      <formula>WEEKDAY(AL9)=7</formula>
    </cfRule>
  </conditionalFormatting>
  <conditionalFormatting sqref="AM9">
    <cfRule type="expression" dxfId="28329" priority="8114" stopIfTrue="1">
      <formula>OR(AM9=祝色,WEEKDAY(AM9)=1)</formula>
    </cfRule>
    <cfRule type="expression" dxfId="28328" priority="8115" stopIfTrue="1">
      <formula>WEEKDAY(AM9)=7</formula>
    </cfRule>
  </conditionalFormatting>
  <conditionalFormatting sqref="AN9">
    <cfRule type="expression" dxfId="28327" priority="8112" stopIfTrue="1">
      <formula>OR(AN9=祝色,WEEKDAY(AN9)=1)</formula>
    </cfRule>
    <cfRule type="expression" dxfId="28326" priority="8113" stopIfTrue="1">
      <formula>WEEKDAY(AN9)=7</formula>
    </cfRule>
  </conditionalFormatting>
  <conditionalFormatting sqref="AO9">
    <cfRule type="expression" dxfId="28325" priority="8110" stopIfTrue="1">
      <formula>OR(AO9=祝色,WEEKDAY(AO9)=1)</formula>
    </cfRule>
    <cfRule type="expression" dxfId="28324" priority="8111" stopIfTrue="1">
      <formula>WEEKDAY(AO9)=7</formula>
    </cfRule>
  </conditionalFormatting>
  <conditionalFormatting sqref="AI10">
    <cfRule type="expression" dxfId="28323" priority="8108" stopIfTrue="1">
      <formula>OR(AI10=祝色,WEEKDAY(AI10)=1)</formula>
    </cfRule>
    <cfRule type="expression" dxfId="28322" priority="8109" stopIfTrue="1">
      <formula>WEEKDAY(AI10)=7</formula>
    </cfRule>
  </conditionalFormatting>
  <conditionalFormatting sqref="AJ10">
    <cfRule type="expression" dxfId="28321" priority="8106" stopIfTrue="1">
      <formula>OR(AJ10=祝色,WEEKDAY(AJ10)=1)</formula>
    </cfRule>
    <cfRule type="expression" dxfId="28320" priority="8107" stopIfTrue="1">
      <formula>WEEKDAY(AJ10)=7</formula>
    </cfRule>
  </conditionalFormatting>
  <conditionalFormatting sqref="AK10">
    <cfRule type="expression" dxfId="28319" priority="8104" stopIfTrue="1">
      <formula>OR(AK10=祝色,WEEKDAY(AK10)=1)</formula>
    </cfRule>
    <cfRule type="expression" dxfId="28318" priority="8105" stopIfTrue="1">
      <formula>WEEKDAY(AK10)=7</formula>
    </cfRule>
  </conditionalFormatting>
  <conditionalFormatting sqref="AL10">
    <cfRule type="expression" dxfId="28317" priority="8102" stopIfTrue="1">
      <formula>OR(AL10=祝色,WEEKDAY(AL10)=1)</formula>
    </cfRule>
    <cfRule type="expression" dxfId="28316" priority="8103" stopIfTrue="1">
      <formula>WEEKDAY(AL10)=7</formula>
    </cfRule>
  </conditionalFormatting>
  <conditionalFormatting sqref="AM10">
    <cfRule type="expression" dxfId="28315" priority="8100" stopIfTrue="1">
      <formula>OR(AM10=祝色,WEEKDAY(AM10)=1)</formula>
    </cfRule>
    <cfRule type="expression" dxfId="28314" priority="8101" stopIfTrue="1">
      <formula>WEEKDAY(AM10)=7</formula>
    </cfRule>
  </conditionalFormatting>
  <conditionalFormatting sqref="AN10">
    <cfRule type="expression" dxfId="28313" priority="8098" stopIfTrue="1">
      <formula>OR(AN10=祝色,WEEKDAY(AN10)=1)</formula>
    </cfRule>
    <cfRule type="expression" dxfId="28312" priority="8099" stopIfTrue="1">
      <formula>WEEKDAY(AN10)=7</formula>
    </cfRule>
  </conditionalFormatting>
  <conditionalFormatting sqref="AO10">
    <cfRule type="expression" dxfId="28311" priority="8096" stopIfTrue="1">
      <formula>OR(AO10=祝色,WEEKDAY(AO10)=1)</formula>
    </cfRule>
    <cfRule type="expression" dxfId="28310" priority="8097" stopIfTrue="1">
      <formula>WEEKDAY(AO10)=7</formula>
    </cfRule>
  </conditionalFormatting>
  <conditionalFormatting sqref="AI11">
    <cfRule type="expression" dxfId="28309" priority="8094" stopIfTrue="1">
      <formula>OR(AI11=祝色,WEEKDAY(AI11)=1)</formula>
    </cfRule>
    <cfRule type="expression" dxfId="28308" priority="8095" stopIfTrue="1">
      <formula>WEEKDAY(AI11)=7</formula>
    </cfRule>
  </conditionalFormatting>
  <conditionalFormatting sqref="AJ11">
    <cfRule type="expression" dxfId="28307" priority="8092" stopIfTrue="1">
      <formula>OR(AJ11=祝色,WEEKDAY(AJ11)=1)</formula>
    </cfRule>
    <cfRule type="expression" dxfId="28306" priority="8093" stopIfTrue="1">
      <formula>WEEKDAY(AJ11)=7</formula>
    </cfRule>
  </conditionalFormatting>
  <conditionalFormatting sqref="AK11">
    <cfRule type="expression" dxfId="28305" priority="8090" stopIfTrue="1">
      <formula>OR(AK11=祝色,WEEKDAY(AK11)=1)</formula>
    </cfRule>
    <cfRule type="expression" dxfId="28304" priority="8091" stopIfTrue="1">
      <formula>WEEKDAY(AK11)=7</formula>
    </cfRule>
  </conditionalFormatting>
  <conditionalFormatting sqref="AL11">
    <cfRule type="expression" dxfId="28303" priority="8088" stopIfTrue="1">
      <formula>OR(AL11=祝色,WEEKDAY(AL11)=1)</formula>
    </cfRule>
    <cfRule type="expression" dxfId="28302" priority="8089" stopIfTrue="1">
      <formula>WEEKDAY(AL11)=7</formula>
    </cfRule>
  </conditionalFormatting>
  <conditionalFormatting sqref="AM11">
    <cfRule type="expression" dxfId="28301" priority="8086" stopIfTrue="1">
      <formula>OR(AM11=祝色,WEEKDAY(AM11)=1)</formula>
    </cfRule>
    <cfRule type="expression" dxfId="28300" priority="8087" stopIfTrue="1">
      <formula>WEEKDAY(AM11)=7</formula>
    </cfRule>
  </conditionalFormatting>
  <conditionalFormatting sqref="AN11">
    <cfRule type="expression" dxfId="28299" priority="8084" stopIfTrue="1">
      <formula>OR(AN11=祝色,WEEKDAY(AN11)=1)</formula>
    </cfRule>
    <cfRule type="expression" dxfId="28298" priority="8085" stopIfTrue="1">
      <formula>WEEKDAY(AN11)=7</formula>
    </cfRule>
  </conditionalFormatting>
  <conditionalFormatting sqref="AO11">
    <cfRule type="expression" dxfId="28297" priority="8082" stopIfTrue="1">
      <formula>OR(AO11=祝色,WEEKDAY(AO11)=1)</formula>
    </cfRule>
    <cfRule type="expression" dxfId="28296" priority="8083" stopIfTrue="1">
      <formula>WEEKDAY(AO11)=7</formula>
    </cfRule>
  </conditionalFormatting>
  <conditionalFormatting sqref="AI13">
    <cfRule type="expression" dxfId="28295" priority="8080" stopIfTrue="1">
      <formula>OR(AI13=祝色,WEEKDAY(AI13)=1)</formula>
    </cfRule>
    <cfRule type="expression" dxfId="28294" priority="8081" stopIfTrue="1">
      <formula>WEEKDAY(AI13)=7</formula>
    </cfRule>
  </conditionalFormatting>
  <conditionalFormatting sqref="AJ13">
    <cfRule type="expression" dxfId="28293" priority="8078" stopIfTrue="1">
      <formula>OR(AJ13=祝色,WEEKDAY(AJ13)=1)</formula>
    </cfRule>
    <cfRule type="expression" dxfId="28292" priority="8079" stopIfTrue="1">
      <formula>WEEKDAY(AJ13)=7</formula>
    </cfRule>
  </conditionalFormatting>
  <conditionalFormatting sqref="AK13">
    <cfRule type="expression" dxfId="28291" priority="8076" stopIfTrue="1">
      <formula>OR(AK13=祝色,WEEKDAY(AK13)=1)</formula>
    </cfRule>
    <cfRule type="expression" dxfId="28290" priority="8077" stopIfTrue="1">
      <formula>WEEKDAY(AK13)=7</formula>
    </cfRule>
  </conditionalFormatting>
  <conditionalFormatting sqref="AL13">
    <cfRule type="expression" dxfId="28289" priority="8074" stopIfTrue="1">
      <formula>OR(AL13=祝色,WEEKDAY(AL13)=1)</formula>
    </cfRule>
    <cfRule type="expression" dxfId="28288" priority="8075" stopIfTrue="1">
      <formula>WEEKDAY(AL13)=7</formula>
    </cfRule>
  </conditionalFormatting>
  <conditionalFormatting sqref="AM13">
    <cfRule type="expression" dxfId="28287" priority="8072" stopIfTrue="1">
      <formula>OR(AM13=祝色,WEEKDAY(AM13)=1)</formula>
    </cfRule>
    <cfRule type="expression" dxfId="28286" priority="8073" stopIfTrue="1">
      <formula>WEEKDAY(AM13)=7</formula>
    </cfRule>
  </conditionalFormatting>
  <conditionalFormatting sqref="AN13">
    <cfRule type="expression" dxfId="28285" priority="8070" stopIfTrue="1">
      <formula>OR(AN13=祝色,WEEKDAY(AN13)=1)</formula>
    </cfRule>
    <cfRule type="expression" dxfId="28284" priority="8071" stopIfTrue="1">
      <formula>WEEKDAY(AN13)=7</formula>
    </cfRule>
  </conditionalFormatting>
  <conditionalFormatting sqref="AO13">
    <cfRule type="expression" dxfId="28283" priority="8068" stopIfTrue="1">
      <formula>OR(AO13=祝色,WEEKDAY(AO13)=1)</formula>
    </cfRule>
    <cfRule type="expression" dxfId="28282" priority="8069" stopIfTrue="1">
      <formula>WEEKDAY(AO13)=7</formula>
    </cfRule>
  </conditionalFormatting>
  <conditionalFormatting sqref="AI14">
    <cfRule type="expression" dxfId="28281" priority="8066" stopIfTrue="1">
      <formula>OR(AI14=祝色,WEEKDAY(AI14)=1)</formula>
    </cfRule>
    <cfRule type="expression" dxfId="28280" priority="8067" stopIfTrue="1">
      <formula>WEEKDAY(AI14)=7</formula>
    </cfRule>
  </conditionalFormatting>
  <conditionalFormatting sqref="AJ14">
    <cfRule type="expression" dxfId="28279" priority="8064" stopIfTrue="1">
      <formula>OR(AJ14=祝色,WEEKDAY(AJ14)=1)</formula>
    </cfRule>
    <cfRule type="expression" dxfId="28278" priority="8065" stopIfTrue="1">
      <formula>WEEKDAY(AJ14)=7</formula>
    </cfRule>
  </conditionalFormatting>
  <conditionalFormatting sqref="AK14">
    <cfRule type="expression" dxfId="28277" priority="8062" stopIfTrue="1">
      <formula>OR(AK14=祝色,WEEKDAY(AK14)=1)</formula>
    </cfRule>
    <cfRule type="expression" dxfId="28276" priority="8063" stopIfTrue="1">
      <formula>WEEKDAY(AK14)=7</formula>
    </cfRule>
  </conditionalFormatting>
  <conditionalFormatting sqref="AL14">
    <cfRule type="expression" dxfId="28275" priority="8060" stopIfTrue="1">
      <formula>OR(AL14=祝色,WEEKDAY(AL14)=1)</formula>
    </cfRule>
    <cfRule type="expression" dxfId="28274" priority="8061" stopIfTrue="1">
      <formula>WEEKDAY(AL14)=7</formula>
    </cfRule>
  </conditionalFormatting>
  <conditionalFormatting sqref="AM14">
    <cfRule type="expression" dxfId="28273" priority="8058" stopIfTrue="1">
      <formula>OR(AM14=祝色,WEEKDAY(AM14)=1)</formula>
    </cfRule>
    <cfRule type="expression" dxfId="28272" priority="8059" stopIfTrue="1">
      <formula>WEEKDAY(AM14)=7</formula>
    </cfRule>
  </conditionalFormatting>
  <conditionalFormatting sqref="AN14">
    <cfRule type="expression" dxfId="28271" priority="8056" stopIfTrue="1">
      <formula>OR(AN14=祝色,WEEKDAY(AN14)=1)</formula>
    </cfRule>
    <cfRule type="expression" dxfId="28270" priority="8057" stopIfTrue="1">
      <formula>WEEKDAY(AN14)=7</formula>
    </cfRule>
  </conditionalFormatting>
  <conditionalFormatting sqref="AO14">
    <cfRule type="expression" dxfId="28269" priority="8054" stopIfTrue="1">
      <formula>OR(AO14=祝色,WEEKDAY(AO14)=1)</formula>
    </cfRule>
    <cfRule type="expression" dxfId="28268" priority="8055" stopIfTrue="1">
      <formula>WEEKDAY(AO14)=7</formula>
    </cfRule>
  </conditionalFormatting>
  <conditionalFormatting sqref="AI15">
    <cfRule type="expression" dxfId="28267" priority="8052" stopIfTrue="1">
      <formula>OR(AI15=祝色,WEEKDAY(AI15)=1)</formula>
    </cfRule>
    <cfRule type="expression" dxfId="28266" priority="8053" stopIfTrue="1">
      <formula>WEEKDAY(AI15)=7</formula>
    </cfRule>
  </conditionalFormatting>
  <conditionalFormatting sqref="AJ15">
    <cfRule type="expression" dxfId="28265" priority="8050" stopIfTrue="1">
      <formula>OR(AJ15=祝色,WEEKDAY(AJ15)=1)</formula>
    </cfRule>
    <cfRule type="expression" dxfId="28264" priority="8051" stopIfTrue="1">
      <formula>WEEKDAY(AJ15)=7</formula>
    </cfRule>
  </conditionalFormatting>
  <conditionalFormatting sqref="AK15">
    <cfRule type="expression" dxfId="28263" priority="8048" stopIfTrue="1">
      <formula>OR(AK15=祝色,WEEKDAY(AK15)=1)</formula>
    </cfRule>
    <cfRule type="expression" dxfId="28262" priority="8049" stopIfTrue="1">
      <formula>WEEKDAY(AK15)=7</formula>
    </cfRule>
  </conditionalFormatting>
  <conditionalFormatting sqref="AL15">
    <cfRule type="expression" dxfId="28261" priority="8046" stopIfTrue="1">
      <formula>OR(AL15=祝色,WEEKDAY(AL15)=1)</formula>
    </cfRule>
    <cfRule type="expression" dxfId="28260" priority="8047" stopIfTrue="1">
      <formula>WEEKDAY(AL15)=7</formula>
    </cfRule>
  </conditionalFormatting>
  <conditionalFormatting sqref="AM15">
    <cfRule type="expression" dxfId="28259" priority="8044" stopIfTrue="1">
      <formula>OR(AM15=祝色,WEEKDAY(AM15)=1)</formula>
    </cfRule>
    <cfRule type="expression" dxfId="28258" priority="8045" stopIfTrue="1">
      <formula>WEEKDAY(AM15)=7</formula>
    </cfRule>
  </conditionalFormatting>
  <conditionalFormatting sqref="AN15">
    <cfRule type="expression" dxfId="28257" priority="8042" stopIfTrue="1">
      <formula>OR(AN15=祝色,WEEKDAY(AN15)=1)</formula>
    </cfRule>
    <cfRule type="expression" dxfId="28256" priority="8043" stopIfTrue="1">
      <formula>WEEKDAY(AN15)=7</formula>
    </cfRule>
  </conditionalFormatting>
  <conditionalFormatting sqref="AO15">
    <cfRule type="expression" dxfId="28255" priority="8040" stopIfTrue="1">
      <formula>OR(AO15=祝色,WEEKDAY(AO15)=1)</formula>
    </cfRule>
    <cfRule type="expression" dxfId="28254" priority="8041" stopIfTrue="1">
      <formula>WEEKDAY(AO15)=7</formula>
    </cfRule>
  </conditionalFormatting>
  <conditionalFormatting sqref="AI16">
    <cfRule type="expression" dxfId="28253" priority="8038" stopIfTrue="1">
      <formula>OR(AI16=祝色,WEEKDAY(AI16)=1)</formula>
    </cfRule>
    <cfRule type="expression" dxfId="28252" priority="8039" stopIfTrue="1">
      <formula>WEEKDAY(AI16)=7</formula>
    </cfRule>
  </conditionalFormatting>
  <conditionalFormatting sqref="AJ16">
    <cfRule type="expression" dxfId="28251" priority="8036" stopIfTrue="1">
      <formula>OR(AJ16=祝色,WEEKDAY(AJ16)=1)</formula>
    </cfRule>
    <cfRule type="expression" dxfId="28250" priority="8037" stopIfTrue="1">
      <formula>WEEKDAY(AJ16)=7</formula>
    </cfRule>
  </conditionalFormatting>
  <conditionalFormatting sqref="AK16">
    <cfRule type="expression" dxfId="28249" priority="8034" stopIfTrue="1">
      <formula>OR(AK16=祝色,WEEKDAY(AK16)=1)</formula>
    </cfRule>
    <cfRule type="expression" dxfId="28248" priority="8035" stopIfTrue="1">
      <formula>WEEKDAY(AK16)=7</formula>
    </cfRule>
  </conditionalFormatting>
  <conditionalFormatting sqref="AL16">
    <cfRule type="expression" dxfId="28247" priority="8032" stopIfTrue="1">
      <formula>OR(AL16=祝色,WEEKDAY(AL16)=1)</formula>
    </cfRule>
    <cfRule type="expression" dxfId="28246" priority="8033" stopIfTrue="1">
      <formula>WEEKDAY(AL16)=7</formula>
    </cfRule>
  </conditionalFormatting>
  <conditionalFormatting sqref="AM16">
    <cfRule type="expression" dxfId="28245" priority="8030" stopIfTrue="1">
      <formula>OR(AM16=祝色,WEEKDAY(AM16)=1)</formula>
    </cfRule>
    <cfRule type="expression" dxfId="28244" priority="8031" stopIfTrue="1">
      <formula>WEEKDAY(AM16)=7</formula>
    </cfRule>
  </conditionalFormatting>
  <conditionalFormatting sqref="AN16">
    <cfRule type="expression" dxfId="28243" priority="8028" stopIfTrue="1">
      <formula>OR(AN16=祝色,WEEKDAY(AN16)=1)</formula>
    </cfRule>
    <cfRule type="expression" dxfId="28242" priority="8029" stopIfTrue="1">
      <formula>WEEKDAY(AN16)=7</formula>
    </cfRule>
  </conditionalFormatting>
  <conditionalFormatting sqref="AO16">
    <cfRule type="expression" dxfId="28241" priority="8026" stopIfTrue="1">
      <formula>OR(AO16=祝色,WEEKDAY(AO16)=1)</formula>
    </cfRule>
    <cfRule type="expression" dxfId="28240" priority="8027" stopIfTrue="1">
      <formula>WEEKDAY(AO16)=7</formula>
    </cfRule>
  </conditionalFormatting>
  <conditionalFormatting sqref="AG7:AH7">
    <cfRule type="expression" dxfId="28239" priority="8025" stopIfTrue="1">
      <formula>OR(DAY(AI7)=30,DAY(AI7)=31)</formula>
    </cfRule>
  </conditionalFormatting>
  <conditionalFormatting sqref="AI7">
    <cfRule type="expression" dxfId="28238" priority="8004" stopIfTrue="1">
      <formula>OR(DAY(AI7)=30,DAY(AI7)=31)</formula>
    </cfRule>
    <cfRule type="expression" dxfId="28237" priority="8022" stopIfTrue="1">
      <formula>OR(AND(WEEKDAY(AI7)=1,MONTH(AI7)&lt;&gt;MONTH(AG10)),AND(OR(AI7=祝色),MONTH(AI7)&lt;&gt;MONTH(AG10)))</formula>
    </cfRule>
    <cfRule type="expression" dxfId="28236" priority="8023" stopIfTrue="1">
      <formula>MONTH(AI7)&lt;&gt;MONTH(AG10)</formula>
    </cfRule>
    <cfRule type="expression" dxfId="28235" priority="8024" stopIfTrue="1">
      <formula>OR(AI7=祝色)</formula>
    </cfRule>
  </conditionalFormatting>
  <conditionalFormatting sqref="AJ7">
    <cfRule type="expression" dxfId="28234" priority="8003" stopIfTrue="1">
      <formula>DAY(AJ7)=31</formula>
    </cfRule>
    <cfRule type="expression" dxfId="28233" priority="8019" stopIfTrue="1">
      <formula>OR(AND(WEEKDAY(AJ7)=1,MONTH(AJ7)&lt;&gt;MONTH(AG10)),AND(OR(AJ7=祝色),MONTH(AJ7)&lt;&gt;MONTH(AG10)))</formula>
    </cfRule>
    <cfRule type="expression" dxfId="28232" priority="8020" stopIfTrue="1">
      <formula>MONTH(AJ7)&lt;&gt;MONTH(AG10)</formula>
    </cfRule>
    <cfRule type="expression" dxfId="28231" priority="8021" stopIfTrue="1">
      <formula>OR(AJ7=祝色)</formula>
    </cfRule>
  </conditionalFormatting>
  <conditionalFormatting sqref="AK7">
    <cfRule type="expression" dxfId="28230" priority="8016" stopIfTrue="1">
      <formula>OR(AND(WEEKDAY(AK7)=1,MONTH(AK7)&lt;&gt;MONTH(AG10)),AND(OR(AK7=祝色),MONTH(AK7)&lt;&gt;MONTH(AG10)))</formula>
    </cfRule>
    <cfRule type="expression" dxfId="28229" priority="8017" stopIfTrue="1">
      <formula>MONTH(AK7)&lt;&gt;MONTH(AG10)</formula>
    </cfRule>
    <cfRule type="expression" dxfId="28228" priority="8018" stopIfTrue="1">
      <formula>OR(AK7=祝色)</formula>
    </cfRule>
  </conditionalFormatting>
  <conditionalFormatting sqref="AL7">
    <cfRule type="expression" dxfId="28227" priority="8013" stopIfTrue="1">
      <formula>OR(AND(WEEKDAY(AL7)=1,MONTH(AL7)&lt;&gt;MONTH(AG10)),AND(OR(AL7=祝色),MONTH(AL7)&lt;&gt;MONTH(AG10)))</formula>
    </cfRule>
    <cfRule type="expression" dxfId="28226" priority="8014" stopIfTrue="1">
      <formula>MONTH(AL7)&lt;&gt;MONTH(AG10)</formula>
    </cfRule>
    <cfRule type="expression" dxfId="28225" priority="8015" stopIfTrue="1">
      <formula>OR(AL7=祝色)</formula>
    </cfRule>
  </conditionalFormatting>
  <conditionalFormatting sqref="AN7">
    <cfRule type="expression" dxfId="28224" priority="8010" stopIfTrue="1">
      <formula>OR(AND(WEEKDAY(AN7)=1,MONTH(AN7)&lt;&gt;MONTH(AG10)),AND(OR(AN7=祝色),MONTH(AN7)&lt;&gt;MONTH(AG10)))</formula>
    </cfRule>
    <cfRule type="expression" dxfId="28223" priority="8011" stopIfTrue="1">
      <formula>MONTH(AN7)&lt;&gt;MONTH(AG10)</formula>
    </cfRule>
    <cfRule type="expression" dxfId="28222" priority="8012" stopIfTrue="1">
      <formula>OR(AN7=祝色)</formula>
    </cfRule>
  </conditionalFormatting>
  <conditionalFormatting sqref="AM7">
    <cfRule type="expression" dxfId="28221" priority="8007" stopIfTrue="1">
      <formula>OR(AND(WEEKDAY(AM7)=1,MONTH(AM7)&lt;&gt;MONTH(AG10)),AND(OR(AM7=祝色),MONTH(AM7)&lt;&gt;MONTH(AG10)))</formula>
    </cfRule>
    <cfRule type="expression" dxfId="28220" priority="8008" stopIfTrue="1">
      <formula>MONTH(AM7)&lt;&gt;MONTH(AG10)</formula>
    </cfRule>
    <cfRule type="expression" dxfId="28219" priority="8009" stopIfTrue="1">
      <formula>OR(AM7=祝色)</formula>
    </cfRule>
  </conditionalFormatting>
  <conditionalFormatting sqref="AO7">
    <cfRule type="expression" dxfId="28218" priority="8005" stopIfTrue="1">
      <formula>OR(AO7=祝色,WEEKDAY(AO7)=1)</formula>
    </cfRule>
    <cfRule type="expression" dxfId="28217" priority="8006" stopIfTrue="1">
      <formula>WEEKDAY(AO7)=7</formula>
    </cfRule>
  </conditionalFormatting>
  <conditionalFormatting sqref="AG12:AH12">
    <cfRule type="expression" dxfId="28216" priority="8002" stopIfTrue="1">
      <formula>OR(DAY(AI12)=30,DAY(AI12)=31)</formula>
    </cfRule>
  </conditionalFormatting>
  <conditionalFormatting sqref="AI12">
    <cfRule type="expression" dxfId="28215" priority="7981" stopIfTrue="1">
      <formula>OR(DAY(AI12)=30,DAY(AI12)=31)</formula>
    </cfRule>
    <cfRule type="expression" dxfId="28214" priority="7999" stopIfTrue="1">
      <formula>OR(AND(WEEKDAY(AI12)=1,MONTH(AI12)&lt;&gt;MONTH(AG15)),AND(OR(AI12=祝色),MONTH(AI12)&lt;&gt;MONTH(AG15)))</formula>
    </cfRule>
    <cfRule type="expression" dxfId="28213" priority="8000" stopIfTrue="1">
      <formula>MONTH(AI12)&lt;&gt;MONTH(AG15)</formula>
    </cfRule>
    <cfRule type="expression" dxfId="28212" priority="8001" stopIfTrue="1">
      <formula>OR(AI12=祝色)</formula>
    </cfRule>
  </conditionalFormatting>
  <conditionalFormatting sqref="AJ12">
    <cfRule type="expression" dxfId="28211" priority="7980" stopIfTrue="1">
      <formula>DAY(AJ12)=31</formula>
    </cfRule>
    <cfRule type="expression" dxfId="28210" priority="7996" stopIfTrue="1">
      <formula>OR(AND(WEEKDAY(AJ12)=1,MONTH(AJ12)&lt;&gt;MONTH(AG15)),AND(OR(AJ12=祝色),MONTH(AJ12)&lt;&gt;MONTH(AG15)))</formula>
    </cfRule>
    <cfRule type="expression" dxfId="28209" priority="7997" stopIfTrue="1">
      <formula>MONTH(AJ12)&lt;&gt;MONTH(AG15)</formula>
    </cfRule>
    <cfRule type="expression" dxfId="28208" priority="7998" stopIfTrue="1">
      <formula>OR(AJ12=祝色)</formula>
    </cfRule>
  </conditionalFormatting>
  <conditionalFormatting sqref="AK12">
    <cfRule type="expression" dxfId="28207" priority="7993" stopIfTrue="1">
      <formula>OR(AND(WEEKDAY(AK12)=1,MONTH(AK12)&lt;&gt;MONTH(AG15)),AND(OR(AK12=祝色),MONTH(AK12)&lt;&gt;MONTH(AG15)))</formula>
    </cfRule>
    <cfRule type="expression" dxfId="28206" priority="7994" stopIfTrue="1">
      <formula>MONTH(AK12)&lt;&gt;MONTH(AG15)</formula>
    </cfRule>
    <cfRule type="expression" dxfId="28205" priority="7995" stopIfTrue="1">
      <formula>OR(AK12=祝色)</formula>
    </cfRule>
  </conditionalFormatting>
  <conditionalFormatting sqref="AL12">
    <cfRule type="expression" dxfId="28204" priority="7990" stopIfTrue="1">
      <formula>OR(AND(WEEKDAY(AL12)=1,MONTH(AL12)&lt;&gt;MONTH(AG15)),AND(OR(AL12=祝色),MONTH(AL12)&lt;&gt;MONTH(AG15)))</formula>
    </cfRule>
    <cfRule type="expression" dxfId="28203" priority="7991" stopIfTrue="1">
      <formula>MONTH(AL12)&lt;&gt;MONTH(AG15)</formula>
    </cfRule>
    <cfRule type="expression" dxfId="28202" priority="7992" stopIfTrue="1">
      <formula>OR(AL12=祝色)</formula>
    </cfRule>
  </conditionalFormatting>
  <conditionalFormatting sqref="AN12">
    <cfRule type="expression" dxfId="28201" priority="7987" stopIfTrue="1">
      <formula>OR(AND(WEEKDAY(AN12)=1,MONTH(AN12)&lt;&gt;MONTH(AG15)),AND(OR(AN12=祝色),MONTH(AN12)&lt;&gt;MONTH(AG15)))</formula>
    </cfRule>
    <cfRule type="expression" dxfId="28200" priority="7988" stopIfTrue="1">
      <formula>MONTH(AN12)&lt;&gt;MONTH(AG15)</formula>
    </cfRule>
    <cfRule type="expression" dxfId="28199" priority="7989" stopIfTrue="1">
      <formula>OR(AN12=祝色)</formula>
    </cfRule>
  </conditionalFormatting>
  <conditionalFormatting sqref="AM12">
    <cfRule type="expression" dxfId="28198" priority="7984" stopIfTrue="1">
      <formula>OR(AND(WEEKDAY(AM12)=1,MONTH(AM12)&lt;&gt;MONTH(AG15)),AND(OR(AM12=祝色),MONTH(AM12)&lt;&gt;MONTH(AG15)))</formula>
    </cfRule>
    <cfRule type="expression" dxfId="28197" priority="7985" stopIfTrue="1">
      <formula>MONTH(AM12)&lt;&gt;MONTH(AG15)</formula>
    </cfRule>
    <cfRule type="expression" dxfId="28196" priority="7986" stopIfTrue="1">
      <formula>OR(AM12=祝色)</formula>
    </cfRule>
  </conditionalFormatting>
  <conditionalFormatting sqref="AO12">
    <cfRule type="expression" dxfId="28195" priority="7982" stopIfTrue="1">
      <formula>OR(AO12=祝色,WEEKDAY(AO12)=1)</formula>
    </cfRule>
    <cfRule type="expression" dxfId="28194" priority="7983" stopIfTrue="1">
      <formula>WEEKDAY(AO12)=7</formula>
    </cfRule>
  </conditionalFormatting>
  <conditionalFormatting sqref="AI24">
    <cfRule type="expression" dxfId="28193" priority="7978" stopIfTrue="1">
      <formula>OR(AI24=祝色,WEEKDAY(AI24)=1)</formula>
    </cfRule>
    <cfRule type="expression" dxfId="28192" priority="7979" stopIfTrue="1">
      <formula>WEEKDAY(AI24)=7</formula>
    </cfRule>
  </conditionalFormatting>
  <conditionalFormatting sqref="AJ24">
    <cfRule type="expression" dxfId="28191" priority="7976" stopIfTrue="1">
      <formula>OR(AJ24=祝色,WEEKDAY(AJ24)=1)</formula>
    </cfRule>
    <cfRule type="expression" dxfId="28190" priority="7977" stopIfTrue="1">
      <formula>WEEKDAY(AJ24)=7</formula>
    </cfRule>
  </conditionalFormatting>
  <conditionalFormatting sqref="AK24">
    <cfRule type="expression" dxfId="28189" priority="7974" stopIfTrue="1">
      <formula>OR(AK24=祝色,WEEKDAY(AK24)=1)</formula>
    </cfRule>
    <cfRule type="expression" dxfId="28188" priority="7975" stopIfTrue="1">
      <formula>WEEKDAY(AK24)=7</formula>
    </cfRule>
  </conditionalFormatting>
  <conditionalFormatting sqref="AL24">
    <cfRule type="expression" dxfId="28187" priority="7972" stopIfTrue="1">
      <formula>OR(AL24=祝色,WEEKDAY(AL24)=1)</formula>
    </cfRule>
    <cfRule type="expression" dxfId="28186" priority="7973" stopIfTrue="1">
      <formula>WEEKDAY(AL24)=7</formula>
    </cfRule>
  </conditionalFormatting>
  <conditionalFormatting sqref="AM24">
    <cfRule type="expression" dxfId="28185" priority="7970" stopIfTrue="1">
      <formula>OR(AM24=祝色,WEEKDAY(AM24)=1)</formula>
    </cfRule>
    <cfRule type="expression" dxfId="28184" priority="7971" stopIfTrue="1">
      <formula>WEEKDAY(AM24)=7</formula>
    </cfRule>
  </conditionalFormatting>
  <conditionalFormatting sqref="AN24">
    <cfRule type="expression" dxfId="28183" priority="7968" stopIfTrue="1">
      <formula>OR(AN24=祝色,WEEKDAY(AN24)=1)</formula>
    </cfRule>
    <cfRule type="expression" dxfId="28182" priority="7969" stopIfTrue="1">
      <formula>WEEKDAY(AN24)=7</formula>
    </cfRule>
  </conditionalFormatting>
  <conditionalFormatting sqref="AO24">
    <cfRule type="expression" dxfId="28181" priority="7966" stopIfTrue="1">
      <formula>OR(AO24=祝色,WEEKDAY(AO24)=1)</formula>
    </cfRule>
    <cfRule type="expression" dxfId="28180" priority="7967" stopIfTrue="1">
      <formula>WEEKDAY(AO24)=7</formula>
    </cfRule>
  </conditionalFormatting>
  <conditionalFormatting sqref="AI25">
    <cfRule type="expression" dxfId="28179" priority="7964" stopIfTrue="1">
      <formula>OR(AI25=祝色,WEEKDAY(AI25)=1)</formula>
    </cfRule>
    <cfRule type="expression" dxfId="28178" priority="7965" stopIfTrue="1">
      <formula>WEEKDAY(AI25)=7</formula>
    </cfRule>
  </conditionalFormatting>
  <conditionalFormatting sqref="AJ25">
    <cfRule type="expression" dxfId="28177" priority="7962" stopIfTrue="1">
      <formula>OR(AJ25=祝色,WEEKDAY(AJ25)=1)</formula>
    </cfRule>
    <cfRule type="expression" dxfId="28176" priority="7963" stopIfTrue="1">
      <formula>WEEKDAY(AJ25)=7</formula>
    </cfRule>
  </conditionalFormatting>
  <conditionalFormatting sqref="AK25">
    <cfRule type="expression" dxfId="28175" priority="7960" stopIfTrue="1">
      <formula>OR(AK25=祝色,WEEKDAY(AK25)=1)</formula>
    </cfRule>
    <cfRule type="expression" dxfId="28174" priority="7961" stopIfTrue="1">
      <formula>WEEKDAY(AK25)=7</formula>
    </cfRule>
  </conditionalFormatting>
  <conditionalFormatting sqref="AL25">
    <cfRule type="expression" dxfId="28173" priority="7958" stopIfTrue="1">
      <formula>OR(AL25=祝色,WEEKDAY(AL25)=1)</formula>
    </cfRule>
    <cfRule type="expression" dxfId="28172" priority="7959" stopIfTrue="1">
      <formula>WEEKDAY(AL25)=7</formula>
    </cfRule>
  </conditionalFormatting>
  <conditionalFormatting sqref="AM25">
    <cfRule type="expression" dxfId="28171" priority="7956" stopIfTrue="1">
      <formula>OR(AM25=祝色,WEEKDAY(AM25)=1)</formula>
    </cfRule>
    <cfRule type="expression" dxfId="28170" priority="7957" stopIfTrue="1">
      <formula>WEEKDAY(AM25)=7</formula>
    </cfRule>
  </conditionalFormatting>
  <conditionalFormatting sqref="AN25">
    <cfRule type="expression" dxfId="28169" priority="7954" stopIfTrue="1">
      <formula>OR(AN25=祝色,WEEKDAY(AN25)=1)</formula>
    </cfRule>
    <cfRule type="expression" dxfId="28168" priority="7955" stopIfTrue="1">
      <formula>WEEKDAY(AN25)=7</formula>
    </cfRule>
  </conditionalFormatting>
  <conditionalFormatting sqref="AO25">
    <cfRule type="expression" dxfId="28167" priority="7952" stopIfTrue="1">
      <formula>OR(AO25=祝色,WEEKDAY(AO25)=1)</formula>
    </cfRule>
    <cfRule type="expression" dxfId="28166" priority="7953" stopIfTrue="1">
      <formula>WEEKDAY(AO25)=7</formula>
    </cfRule>
  </conditionalFormatting>
  <conditionalFormatting sqref="AI26">
    <cfRule type="expression" dxfId="28165" priority="7950" stopIfTrue="1">
      <formula>OR(AI26=祝色,WEEKDAY(AI26)=1)</formula>
    </cfRule>
    <cfRule type="expression" dxfId="28164" priority="7951" stopIfTrue="1">
      <formula>WEEKDAY(AI26)=7</formula>
    </cfRule>
  </conditionalFormatting>
  <conditionalFormatting sqref="AJ26">
    <cfRule type="expression" dxfId="28163" priority="7948" stopIfTrue="1">
      <formula>OR(AJ26=祝色,WEEKDAY(AJ26)=1)</formula>
    </cfRule>
    <cfRule type="expression" dxfId="28162" priority="7949" stopIfTrue="1">
      <formula>WEEKDAY(AJ26)=7</formula>
    </cfRule>
  </conditionalFormatting>
  <conditionalFormatting sqref="AK26">
    <cfRule type="expression" dxfId="28161" priority="7946" stopIfTrue="1">
      <formula>OR(AK26=祝色,WEEKDAY(AK26)=1)</formula>
    </cfRule>
    <cfRule type="expression" dxfId="28160" priority="7947" stopIfTrue="1">
      <formula>WEEKDAY(AK26)=7</formula>
    </cfRule>
  </conditionalFormatting>
  <conditionalFormatting sqref="AL26">
    <cfRule type="expression" dxfId="28159" priority="7944" stopIfTrue="1">
      <formula>OR(AL26=祝色,WEEKDAY(AL26)=1)</formula>
    </cfRule>
    <cfRule type="expression" dxfId="28158" priority="7945" stopIfTrue="1">
      <formula>WEEKDAY(AL26)=7</formula>
    </cfRule>
  </conditionalFormatting>
  <conditionalFormatting sqref="AM26">
    <cfRule type="expression" dxfId="28157" priority="7942" stopIfTrue="1">
      <formula>OR(AM26=祝色,WEEKDAY(AM26)=1)</formula>
    </cfRule>
    <cfRule type="expression" dxfId="28156" priority="7943" stopIfTrue="1">
      <formula>WEEKDAY(AM26)=7</formula>
    </cfRule>
  </conditionalFormatting>
  <conditionalFormatting sqref="AN26">
    <cfRule type="expression" dxfId="28155" priority="7940" stopIfTrue="1">
      <formula>OR(AN26=祝色,WEEKDAY(AN26)=1)</formula>
    </cfRule>
    <cfRule type="expression" dxfId="28154" priority="7941" stopIfTrue="1">
      <formula>WEEKDAY(AN26)=7</formula>
    </cfRule>
  </conditionalFormatting>
  <conditionalFormatting sqref="AO26">
    <cfRule type="expression" dxfId="28153" priority="7938" stopIfTrue="1">
      <formula>OR(AO26=祝色,WEEKDAY(AO26)=1)</formula>
    </cfRule>
    <cfRule type="expression" dxfId="28152" priority="7939" stopIfTrue="1">
      <formula>WEEKDAY(AO26)=7</formula>
    </cfRule>
  </conditionalFormatting>
  <conditionalFormatting sqref="AI27">
    <cfRule type="expression" dxfId="28151" priority="7936" stopIfTrue="1">
      <formula>OR(AI27=祝色,WEEKDAY(AI27)=1)</formula>
    </cfRule>
    <cfRule type="expression" dxfId="28150" priority="7937" stopIfTrue="1">
      <formula>WEEKDAY(AI27)=7</formula>
    </cfRule>
  </conditionalFormatting>
  <conditionalFormatting sqref="AJ27">
    <cfRule type="expression" dxfId="28149" priority="7934" stopIfTrue="1">
      <formula>OR(AJ27=祝色,WEEKDAY(AJ27)=1)</formula>
    </cfRule>
    <cfRule type="expression" dxfId="28148" priority="7935" stopIfTrue="1">
      <formula>WEEKDAY(AJ27)=7</formula>
    </cfRule>
  </conditionalFormatting>
  <conditionalFormatting sqref="AK27">
    <cfRule type="expression" dxfId="28147" priority="7932" stopIfTrue="1">
      <formula>OR(AK27=祝色,WEEKDAY(AK27)=1)</formula>
    </cfRule>
    <cfRule type="expression" dxfId="28146" priority="7933" stopIfTrue="1">
      <formula>WEEKDAY(AK27)=7</formula>
    </cfRule>
  </conditionalFormatting>
  <conditionalFormatting sqref="AL27">
    <cfRule type="expression" dxfId="28145" priority="7930" stopIfTrue="1">
      <formula>OR(AL27=祝色,WEEKDAY(AL27)=1)</formula>
    </cfRule>
    <cfRule type="expression" dxfId="28144" priority="7931" stopIfTrue="1">
      <formula>WEEKDAY(AL27)=7</formula>
    </cfRule>
  </conditionalFormatting>
  <conditionalFormatting sqref="AM27">
    <cfRule type="expression" dxfId="28143" priority="7928" stopIfTrue="1">
      <formula>OR(AM27=祝色,WEEKDAY(AM27)=1)</formula>
    </cfRule>
    <cfRule type="expression" dxfId="28142" priority="7929" stopIfTrue="1">
      <formula>WEEKDAY(AM27)=7</formula>
    </cfRule>
  </conditionalFormatting>
  <conditionalFormatting sqref="AN27">
    <cfRule type="expression" dxfId="28141" priority="7926" stopIfTrue="1">
      <formula>OR(AN27=祝色,WEEKDAY(AN27)=1)</formula>
    </cfRule>
    <cfRule type="expression" dxfId="28140" priority="7927" stopIfTrue="1">
      <formula>WEEKDAY(AN27)=7</formula>
    </cfRule>
  </conditionalFormatting>
  <conditionalFormatting sqref="AO27">
    <cfRule type="expression" dxfId="28139" priority="7924" stopIfTrue="1">
      <formula>OR(AO27=祝色,WEEKDAY(AO27)=1)</formula>
    </cfRule>
    <cfRule type="expression" dxfId="28138" priority="7925" stopIfTrue="1">
      <formula>WEEKDAY(AO27)=7</formula>
    </cfRule>
  </conditionalFormatting>
  <conditionalFormatting sqref="AI29">
    <cfRule type="expression" dxfId="28137" priority="7922" stopIfTrue="1">
      <formula>OR(AI29=祝色,WEEKDAY(AI29)=1)</formula>
    </cfRule>
    <cfRule type="expression" dxfId="28136" priority="7923" stopIfTrue="1">
      <formula>WEEKDAY(AI29)=7</formula>
    </cfRule>
  </conditionalFormatting>
  <conditionalFormatting sqref="AJ29">
    <cfRule type="expression" dxfId="28135" priority="7920" stopIfTrue="1">
      <formula>OR(AJ29=祝色,WEEKDAY(AJ29)=1)</formula>
    </cfRule>
    <cfRule type="expression" dxfId="28134" priority="7921" stopIfTrue="1">
      <formula>WEEKDAY(AJ29)=7</formula>
    </cfRule>
  </conditionalFormatting>
  <conditionalFormatting sqref="AK29">
    <cfRule type="expression" dxfId="28133" priority="7918" stopIfTrue="1">
      <formula>OR(AK29=祝色,WEEKDAY(AK29)=1)</formula>
    </cfRule>
    <cfRule type="expression" dxfId="28132" priority="7919" stopIfTrue="1">
      <formula>WEEKDAY(AK29)=7</formula>
    </cfRule>
  </conditionalFormatting>
  <conditionalFormatting sqref="AL29">
    <cfRule type="expression" dxfId="28131" priority="7916" stopIfTrue="1">
      <formula>OR(AL29=祝色,WEEKDAY(AL29)=1)</formula>
    </cfRule>
    <cfRule type="expression" dxfId="28130" priority="7917" stopIfTrue="1">
      <formula>WEEKDAY(AL29)=7</formula>
    </cfRule>
  </conditionalFormatting>
  <conditionalFormatting sqref="AM29">
    <cfRule type="expression" dxfId="28129" priority="7914" stopIfTrue="1">
      <formula>OR(AM29=祝色,WEEKDAY(AM29)=1)</formula>
    </cfRule>
    <cfRule type="expression" dxfId="28128" priority="7915" stopIfTrue="1">
      <formula>WEEKDAY(AM29)=7</formula>
    </cfRule>
  </conditionalFormatting>
  <conditionalFormatting sqref="AN29">
    <cfRule type="expression" dxfId="28127" priority="7912" stopIfTrue="1">
      <formula>OR(AN29=祝色,WEEKDAY(AN29)=1)</formula>
    </cfRule>
    <cfRule type="expression" dxfId="28126" priority="7913" stopIfTrue="1">
      <formula>WEEKDAY(AN29)=7</formula>
    </cfRule>
  </conditionalFormatting>
  <conditionalFormatting sqref="AO29">
    <cfRule type="expression" dxfId="28125" priority="7910" stopIfTrue="1">
      <formula>OR(AO29=祝色,WEEKDAY(AO29)=1)</formula>
    </cfRule>
    <cfRule type="expression" dxfId="28124" priority="7911" stopIfTrue="1">
      <formula>WEEKDAY(AO29)=7</formula>
    </cfRule>
  </conditionalFormatting>
  <conditionalFormatting sqref="AI30">
    <cfRule type="expression" dxfId="28123" priority="7908" stopIfTrue="1">
      <formula>OR(AI30=祝色,WEEKDAY(AI30)=1)</formula>
    </cfRule>
    <cfRule type="expression" dxfId="28122" priority="7909" stopIfTrue="1">
      <formula>WEEKDAY(AI30)=7</formula>
    </cfRule>
  </conditionalFormatting>
  <conditionalFormatting sqref="AJ30">
    <cfRule type="expression" dxfId="28121" priority="7906" stopIfTrue="1">
      <formula>OR(AJ30=祝色,WEEKDAY(AJ30)=1)</formula>
    </cfRule>
    <cfRule type="expression" dxfId="28120" priority="7907" stopIfTrue="1">
      <formula>WEEKDAY(AJ30)=7</formula>
    </cfRule>
  </conditionalFormatting>
  <conditionalFormatting sqref="AK30">
    <cfRule type="expression" dxfId="28119" priority="7904" stopIfTrue="1">
      <formula>OR(AK30=祝色,WEEKDAY(AK30)=1)</formula>
    </cfRule>
    <cfRule type="expression" dxfId="28118" priority="7905" stopIfTrue="1">
      <formula>WEEKDAY(AK30)=7</formula>
    </cfRule>
  </conditionalFormatting>
  <conditionalFormatting sqref="AL30">
    <cfRule type="expression" dxfId="28117" priority="7902" stopIfTrue="1">
      <formula>OR(AL30=祝色,WEEKDAY(AL30)=1)</formula>
    </cfRule>
    <cfRule type="expression" dxfId="28116" priority="7903" stopIfTrue="1">
      <formula>WEEKDAY(AL30)=7</formula>
    </cfRule>
  </conditionalFormatting>
  <conditionalFormatting sqref="AM30">
    <cfRule type="expression" dxfId="28115" priority="7900" stopIfTrue="1">
      <formula>OR(AM30=祝色,WEEKDAY(AM30)=1)</formula>
    </cfRule>
    <cfRule type="expression" dxfId="28114" priority="7901" stopIfTrue="1">
      <formula>WEEKDAY(AM30)=7</formula>
    </cfRule>
  </conditionalFormatting>
  <conditionalFormatting sqref="AN30">
    <cfRule type="expression" dxfId="28113" priority="7898" stopIfTrue="1">
      <formula>OR(AN30=祝色,WEEKDAY(AN30)=1)</formula>
    </cfRule>
    <cfRule type="expression" dxfId="28112" priority="7899" stopIfTrue="1">
      <formula>WEEKDAY(AN30)=7</formula>
    </cfRule>
  </conditionalFormatting>
  <conditionalFormatting sqref="AO30">
    <cfRule type="expression" dxfId="28111" priority="7896" stopIfTrue="1">
      <formula>OR(AO30=祝色,WEEKDAY(AO30)=1)</formula>
    </cfRule>
    <cfRule type="expression" dxfId="28110" priority="7897" stopIfTrue="1">
      <formula>WEEKDAY(AO30)=7</formula>
    </cfRule>
  </conditionalFormatting>
  <conditionalFormatting sqref="AI31">
    <cfRule type="expression" dxfId="28109" priority="7894" stopIfTrue="1">
      <formula>OR(AI31=祝色,WEEKDAY(AI31)=1)</formula>
    </cfRule>
    <cfRule type="expression" dxfId="28108" priority="7895" stopIfTrue="1">
      <formula>WEEKDAY(AI31)=7</formula>
    </cfRule>
  </conditionalFormatting>
  <conditionalFormatting sqref="AJ31">
    <cfRule type="expression" dxfId="28107" priority="7892" stopIfTrue="1">
      <formula>OR(AJ31=祝色,WEEKDAY(AJ31)=1)</formula>
    </cfRule>
    <cfRule type="expression" dxfId="28106" priority="7893" stopIfTrue="1">
      <formula>WEEKDAY(AJ31)=7</formula>
    </cfRule>
  </conditionalFormatting>
  <conditionalFormatting sqref="AK31">
    <cfRule type="expression" dxfId="28105" priority="7890" stopIfTrue="1">
      <formula>OR(AK31=祝色,WEEKDAY(AK31)=1)</formula>
    </cfRule>
    <cfRule type="expression" dxfId="28104" priority="7891" stopIfTrue="1">
      <formula>WEEKDAY(AK31)=7</formula>
    </cfRule>
  </conditionalFormatting>
  <conditionalFormatting sqref="AL31">
    <cfRule type="expression" dxfId="28103" priority="7888" stopIfTrue="1">
      <formula>OR(AL31=祝色,WEEKDAY(AL31)=1)</formula>
    </cfRule>
    <cfRule type="expression" dxfId="28102" priority="7889" stopIfTrue="1">
      <formula>WEEKDAY(AL31)=7</formula>
    </cfRule>
  </conditionalFormatting>
  <conditionalFormatting sqref="AM31">
    <cfRule type="expression" dxfId="28101" priority="7886" stopIfTrue="1">
      <formula>OR(AM31=祝色,WEEKDAY(AM31)=1)</formula>
    </cfRule>
    <cfRule type="expression" dxfId="28100" priority="7887" stopIfTrue="1">
      <formula>WEEKDAY(AM31)=7</formula>
    </cfRule>
  </conditionalFormatting>
  <conditionalFormatting sqref="AN31">
    <cfRule type="expression" dxfId="28099" priority="7884" stopIfTrue="1">
      <formula>OR(AN31=祝色,WEEKDAY(AN31)=1)</formula>
    </cfRule>
    <cfRule type="expression" dxfId="28098" priority="7885" stopIfTrue="1">
      <formula>WEEKDAY(AN31)=7</formula>
    </cfRule>
  </conditionalFormatting>
  <conditionalFormatting sqref="AO31">
    <cfRule type="expression" dxfId="28097" priority="7882" stopIfTrue="1">
      <formula>OR(AO31=祝色,WEEKDAY(AO31)=1)</formula>
    </cfRule>
    <cfRule type="expression" dxfId="28096" priority="7883" stopIfTrue="1">
      <formula>WEEKDAY(AO31)=7</formula>
    </cfRule>
  </conditionalFormatting>
  <conditionalFormatting sqref="AI32">
    <cfRule type="expression" dxfId="28095" priority="7880" stopIfTrue="1">
      <formula>OR(AI32=祝色,WEEKDAY(AI32)=1)</formula>
    </cfRule>
    <cfRule type="expression" dxfId="28094" priority="7881" stopIfTrue="1">
      <formula>WEEKDAY(AI32)=7</formula>
    </cfRule>
  </conditionalFormatting>
  <conditionalFormatting sqref="AJ32">
    <cfRule type="expression" dxfId="28093" priority="7878" stopIfTrue="1">
      <formula>OR(AJ32=祝色,WEEKDAY(AJ32)=1)</formula>
    </cfRule>
    <cfRule type="expression" dxfId="28092" priority="7879" stopIfTrue="1">
      <formula>WEEKDAY(AJ32)=7</formula>
    </cfRule>
  </conditionalFormatting>
  <conditionalFormatting sqref="AK32">
    <cfRule type="expression" dxfId="28091" priority="7876" stopIfTrue="1">
      <formula>OR(AK32=祝色,WEEKDAY(AK32)=1)</formula>
    </cfRule>
    <cfRule type="expression" dxfId="28090" priority="7877" stopIfTrue="1">
      <formula>WEEKDAY(AK32)=7</formula>
    </cfRule>
  </conditionalFormatting>
  <conditionalFormatting sqref="AL32">
    <cfRule type="expression" dxfId="28089" priority="7874" stopIfTrue="1">
      <formula>OR(AL32=祝色,WEEKDAY(AL32)=1)</formula>
    </cfRule>
    <cfRule type="expression" dxfId="28088" priority="7875" stopIfTrue="1">
      <formula>WEEKDAY(AL32)=7</formula>
    </cfRule>
  </conditionalFormatting>
  <conditionalFormatting sqref="AM32">
    <cfRule type="expression" dxfId="28087" priority="7872" stopIfTrue="1">
      <formula>OR(AM32=祝色,WEEKDAY(AM32)=1)</formula>
    </cfRule>
    <cfRule type="expression" dxfId="28086" priority="7873" stopIfTrue="1">
      <formula>WEEKDAY(AM32)=7</formula>
    </cfRule>
  </conditionalFormatting>
  <conditionalFormatting sqref="AN32">
    <cfRule type="expression" dxfId="28085" priority="7870" stopIfTrue="1">
      <formula>OR(AN32=祝色,WEEKDAY(AN32)=1)</formula>
    </cfRule>
    <cfRule type="expression" dxfId="28084" priority="7871" stopIfTrue="1">
      <formula>WEEKDAY(AN32)=7</formula>
    </cfRule>
  </conditionalFormatting>
  <conditionalFormatting sqref="AO32">
    <cfRule type="expression" dxfId="28083" priority="7868" stopIfTrue="1">
      <formula>OR(AO32=祝色,WEEKDAY(AO32)=1)</formula>
    </cfRule>
    <cfRule type="expression" dxfId="28082" priority="7869" stopIfTrue="1">
      <formula>WEEKDAY(AO32)=7</formula>
    </cfRule>
  </conditionalFormatting>
  <conditionalFormatting sqref="AI34">
    <cfRule type="expression" dxfId="28081" priority="7866" stopIfTrue="1">
      <formula>OR(AI34=祝色,WEEKDAY(AI34)=1)</formula>
    </cfRule>
    <cfRule type="expression" dxfId="28080" priority="7867" stopIfTrue="1">
      <formula>WEEKDAY(AI34)=7</formula>
    </cfRule>
  </conditionalFormatting>
  <conditionalFormatting sqref="AJ34">
    <cfRule type="expression" dxfId="28079" priority="7864" stopIfTrue="1">
      <formula>OR(AJ34=祝色,WEEKDAY(AJ34)=1)</formula>
    </cfRule>
    <cfRule type="expression" dxfId="28078" priority="7865" stopIfTrue="1">
      <formula>WEEKDAY(AJ34)=7</formula>
    </cfRule>
  </conditionalFormatting>
  <conditionalFormatting sqref="AK34">
    <cfRule type="expression" dxfId="28077" priority="7862" stopIfTrue="1">
      <formula>OR(AK34=祝色,WEEKDAY(AK34)=1)</formula>
    </cfRule>
    <cfRule type="expression" dxfId="28076" priority="7863" stopIfTrue="1">
      <formula>WEEKDAY(AK34)=7</formula>
    </cfRule>
  </conditionalFormatting>
  <conditionalFormatting sqref="AL34">
    <cfRule type="expression" dxfId="28075" priority="7860" stopIfTrue="1">
      <formula>OR(AL34=祝色,WEEKDAY(AL34)=1)</formula>
    </cfRule>
    <cfRule type="expression" dxfId="28074" priority="7861" stopIfTrue="1">
      <formula>WEEKDAY(AL34)=7</formula>
    </cfRule>
  </conditionalFormatting>
  <conditionalFormatting sqref="AM34">
    <cfRule type="expression" dxfId="28073" priority="7858" stopIfTrue="1">
      <formula>OR(AM34=祝色,WEEKDAY(AM34)=1)</formula>
    </cfRule>
    <cfRule type="expression" dxfId="28072" priority="7859" stopIfTrue="1">
      <formula>WEEKDAY(AM34)=7</formula>
    </cfRule>
  </conditionalFormatting>
  <conditionalFormatting sqref="AN34">
    <cfRule type="expression" dxfId="28071" priority="7856" stopIfTrue="1">
      <formula>OR(AN34=祝色,WEEKDAY(AN34)=1)</formula>
    </cfRule>
    <cfRule type="expression" dxfId="28070" priority="7857" stopIfTrue="1">
      <formula>WEEKDAY(AN34)=7</formula>
    </cfRule>
  </conditionalFormatting>
  <conditionalFormatting sqref="AO34">
    <cfRule type="expression" dxfId="28069" priority="7854" stopIfTrue="1">
      <formula>OR(AO34=祝色,WEEKDAY(AO34)=1)</formula>
    </cfRule>
    <cfRule type="expression" dxfId="28068" priority="7855" stopIfTrue="1">
      <formula>WEEKDAY(AO34)=7</formula>
    </cfRule>
  </conditionalFormatting>
  <conditionalFormatting sqref="AI35">
    <cfRule type="expression" dxfId="28067" priority="7852" stopIfTrue="1">
      <formula>OR(AI35=祝色,WEEKDAY(AI35)=1)</formula>
    </cfRule>
    <cfRule type="expression" dxfId="28066" priority="7853" stopIfTrue="1">
      <formula>WEEKDAY(AI35)=7</formula>
    </cfRule>
  </conditionalFormatting>
  <conditionalFormatting sqref="AJ35">
    <cfRule type="expression" dxfId="28065" priority="7850" stopIfTrue="1">
      <formula>OR(AJ35=祝色,WEEKDAY(AJ35)=1)</formula>
    </cfRule>
    <cfRule type="expression" dxfId="28064" priority="7851" stopIfTrue="1">
      <formula>WEEKDAY(AJ35)=7</formula>
    </cfRule>
  </conditionalFormatting>
  <conditionalFormatting sqref="AK35">
    <cfRule type="expression" dxfId="28063" priority="7848" stopIfTrue="1">
      <formula>OR(AK35=祝色,WEEKDAY(AK35)=1)</formula>
    </cfRule>
    <cfRule type="expression" dxfId="28062" priority="7849" stopIfTrue="1">
      <formula>WEEKDAY(AK35)=7</formula>
    </cfRule>
  </conditionalFormatting>
  <conditionalFormatting sqref="AL35">
    <cfRule type="expression" dxfId="28061" priority="7846" stopIfTrue="1">
      <formula>OR(AL35=祝色,WEEKDAY(AL35)=1)</formula>
    </cfRule>
    <cfRule type="expression" dxfId="28060" priority="7847" stopIfTrue="1">
      <formula>WEEKDAY(AL35)=7</formula>
    </cfRule>
  </conditionalFormatting>
  <conditionalFormatting sqref="AM35">
    <cfRule type="expression" dxfId="28059" priority="7844" stopIfTrue="1">
      <formula>OR(AM35=祝色,WEEKDAY(AM35)=1)</formula>
    </cfRule>
    <cfRule type="expression" dxfId="28058" priority="7845" stopIfTrue="1">
      <formula>WEEKDAY(AM35)=7</formula>
    </cfRule>
  </conditionalFormatting>
  <conditionalFormatting sqref="AN35">
    <cfRule type="expression" dxfId="28057" priority="7842" stopIfTrue="1">
      <formula>OR(AN35=祝色,WEEKDAY(AN35)=1)</formula>
    </cfRule>
    <cfRule type="expression" dxfId="28056" priority="7843" stopIfTrue="1">
      <formula>WEEKDAY(AN35)=7</formula>
    </cfRule>
  </conditionalFormatting>
  <conditionalFormatting sqref="AO35">
    <cfRule type="expression" dxfId="28055" priority="7840" stopIfTrue="1">
      <formula>OR(AO35=祝色,WEEKDAY(AO35)=1)</formula>
    </cfRule>
    <cfRule type="expression" dxfId="28054" priority="7841" stopIfTrue="1">
      <formula>WEEKDAY(AO35)=7</formula>
    </cfRule>
  </conditionalFormatting>
  <conditionalFormatting sqref="AI36">
    <cfRule type="expression" dxfId="28053" priority="7838" stopIfTrue="1">
      <formula>OR(AI36=祝色,WEEKDAY(AI36)=1)</formula>
    </cfRule>
    <cfRule type="expression" dxfId="28052" priority="7839" stopIfTrue="1">
      <formula>WEEKDAY(AI36)=7</formula>
    </cfRule>
  </conditionalFormatting>
  <conditionalFormatting sqref="AJ36">
    <cfRule type="expression" dxfId="28051" priority="7836" stopIfTrue="1">
      <formula>OR(AJ36=祝色,WEEKDAY(AJ36)=1)</formula>
    </cfRule>
    <cfRule type="expression" dxfId="28050" priority="7837" stopIfTrue="1">
      <formula>WEEKDAY(AJ36)=7</formula>
    </cfRule>
  </conditionalFormatting>
  <conditionalFormatting sqref="AK36">
    <cfRule type="expression" dxfId="28049" priority="7834" stopIfTrue="1">
      <formula>OR(AK36=祝色,WEEKDAY(AK36)=1)</formula>
    </cfRule>
    <cfRule type="expression" dxfId="28048" priority="7835" stopIfTrue="1">
      <formula>WEEKDAY(AK36)=7</formula>
    </cfRule>
  </conditionalFormatting>
  <conditionalFormatting sqref="AL36">
    <cfRule type="expression" dxfId="28047" priority="7832" stopIfTrue="1">
      <formula>OR(AL36=祝色,WEEKDAY(AL36)=1)</formula>
    </cfRule>
    <cfRule type="expression" dxfId="28046" priority="7833" stopIfTrue="1">
      <formula>WEEKDAY(AL36)=7</formula>
    </cfRule>
  </conditionalFormatting>
  <conditionalFormatting sqref="AM36">
    <cfRule type="expression" dxfId="28045" priority="7830" stopIfTrue="1">
      <formula>OR(AM36=祝色,WEEKDAY(AM36)=1)</formula>
    </cfRule>
    <cfRule type="expression" dxfId="28044" priority="7831" stopIfTrue="1">
      <formula>WEEKDAY(AM36)=7</formula>
    </cfRule>
  </conditionalFormatting>
  <conditionalFormatting sqref="AN36">
    <cfRule type="expression" dxfId="28043" priority="7828" stopIfTrue="1">
      <formula>OR(AN36=祝色,WEEKDAY(AN36)=1)</formula>
    </cfRule>
    <cfRule type="expression" dxfId="28042" priority="7829" stopIfTrue="1">
      <formula>WEEKDAY(AN36)=7</formula>
    </cfRule>
  </conditionalFormatting>
  <conditionalFormatting sqref="AO36">
    <cfRule type="expression" dxfId="28041" priority="7826" stopIfTrue="1">
      <formula>OR(AO36=祝色,WEEKDAY(AO36)=1)</formula>
    </cfRule>
    <cfRule type="expression" dxfId="28040" priority="7827" stopIfTrue="1">
      <formula>WEEKDAY(AO36)=7</formula>
    </cfRule>
  </conditionalFormatting>
  <conditionalFormatting sqref="AI37">
    <cfRule type="expression" dxfId="28039" priority="7824" stopIfTrue="1">
      <formula>OR(AI37=祝色,WEEKDAY(AI37)=1)</formula>
    </cfRule>
    <cfRule type="expression" dxfId="28038" priority="7825" stopIfTrue="1">
      <formula>WEEKDAY(AI37)=7</formula>
    </cfRule>
  </conditionalFormatting>
  <conditionalFormatting sqref="AJ37">
    <cfRule type="expression" dxfId="28037" priority="7822" stopIfTrue="1">
      <formula>OR(AJ37=祝色,WEEKDAY(AJ37)=1)</formula>
    </cfRule>
    <cfRule type="expression" dxfId="28036" priority="7823" stopIfTrue="1">
      <formula>WEEKDAY(AJ37)=7</formula>
    </cfRule>
  </conditionalFormatting>
  <conditionalFormatting sqref="AK37">
    <cfRule type="expression" dxfId="28035" priority="7820" stopIfTrue="1">
      <formula>OR(AK37=祝色,WEEKDAY(AK37)=1)</formula>
    </cfRule>
    <cfRule type="expression" dxfId="28034" priority="7821" stopIfTrue="1">
      <formula>WEEKDAY(AK37)=7</formula>
    </cfRule>
  </conditionalFormatting>
  <conditionalFormatting sqref="AL37">
    <cfRule type="expression" dxfId="28033" priority="7818" stopIfTrue="1">
      <formula>OR(AL37=祝色,WEEKDAY(AL37)=1)</formula>
    </cfRule>
    <cfRule type="expression" dxfId="28032" priority="7819" stopIfTrue="1">
      <formula>WEEKDAY(AL37)=7</formula>
    </cfRule>
  </conditionalFormatting>
  <conditionalFormatting sqref="AM37">
    <cfRule type="expression" dxfId="28031" priority="7816" stopIfTrue="1">
      <formula>OR(AM37=祝色,WEEKDAY(AM37)=1)</formula>
    </cfRule>
    <cfRule type="expression" dxfId="28030" priority="7817" stopIfTrue="1">
      <formula>WEEKDAY(AM37)=7</formula>
    </cfRule>
  </conditionalFormatting>
  <conditionalFormatting sqref="AN37">
    <cfRule type="expression" dxfId="28029" priority="7814" stopIfTrue="1">
      <formula>OR(AN37=祝色,WEEKDAY(AN37)=1)</formula>
    </cfRule>
    <cfRule type="expression" dxfId="28028" priority="7815" stopIfTrue="1">
      <formula>WEEKDAY(AN37)=7</formula>
    </cfRule>
  </conditionalFormatting>
  <conditionalFormatting sqref="AO37">
    <cfRule type="expression" dxfId="28027" priority="7812" stopIfTrue="1">
      <formula>OR(AO37=祝色,WEEKDAY(AO37)=1)</formula>
    </cfRule>
    <cfRule type="expression" dxfId="28026" priority="7813" stopIfTrue="1">
      <formula>WEEKDAY(AO37)=7</formula>
    </cfRule>
  </conditionalFormatting>
  <conditionalFormatting sqref="AG23:AH23">
    <cfRule type="expression" dxfId="28025" priority="7811" stopIfTrue="1">
      <formula>OR(DAY(AI23)=30,DAY(AI23)=31)</formula>
    </cfRule>
  </conditionalFormatting>
  <conditionalFormatting sqref="AI23">
    <cfRule type="expression" dxfId="28024" priority="7790" stopIfTrue="1">
      <formula>OR(DAY(AI23)=30,DAY(AI23)=31)</formula>
    </cfRule>
    <cfRule type="expression" dxfId="28023" priority="7808" stopIfTrue="1">
      <formula>OR(AND(WEEKDAY(AI23)=1,MONTH(AI23)&lt;&gt;MONTH(AG26)),AND(OR(AI23=祝色),MONTH(AI23)&lt;&gt;MONTH(AG26)))</formula>
    </cfRule>
    <cfRule type="expression" dxfId="28022" priority="7809" stopIfTrue="1">
      <formula>MONTH(AI23)&lt;&gt;MONTH(AG26)</formula>
    </cfRule>
    <cfRule type="expression" dxfId="28021" priority="7810" stopIfTrue="1">
      <formula>OR(AI23=祝色)</formula>
    </cfRule>
  </conditionalFormatting>
  <conditionalFormatting sqref="AJ23">
    <cfRule type="expression" dxfId="28020" priority="7789" stopIfTrue="1">
      <formula>DAY(AJ23)=31</formula>
    </cfRule>
    <cfRule type="expression" dxfId="28019" priority="7805" stopIfTrue="1">
      <formula>OR(AND(WEEKDAY(AJ23)=1,MONTH(AJ23)&lt;&gt;MONTH(AG26)),AND(OR(AJ23=祝色),MONTH(AJ23)&lt;&gt;MONTH(AG26)))</formula>
    </cfRule>
    <cfRule type="expression" dxfId="28018" priority="7806" stopIfTrue="1">
      <formula>MONTH(AJ23)&lt;&gt;MONTH(AG26)</formula>
    </cfRule>
    <cfRule type="expression" dxfId="28017" priority="7807" stopIfTrue="1">
      <formula>OR(AJ23=祝色)</formula>
    </cfRule>
  </conditionalFormatting>
  <conditionalFormatting sqref="AK23">
    <cfRule type="expression" dxfId="28016" priority="7802" stopIfTrue="1">
      <formula>OR(AND(WEEKDAY(AK23)=1,MONTH(AK23)&lt;&gt;MONTH(AG26)),AND(OR(AK23=祝色),MONTH(AK23)&lt;&gt;MONTH(AG26)))</formula>
    </cfRule>
    <cfRule type="expression" dxfId="28015" priority="7803" stopIfTrue="1">
      <formula>MONTH(AK23)&lt;&gt;MONTH(AG26)</formula>
    </cfRule>
    <cfRule type="expression" dxfId="28014" priority="7804" stopIfTrue="1">
      <formula>OR(AK23=祝色)</formula>
    </cfRule>
  </conditionalFormatting>
  <conditionalFormatting sqref="AL23">
    <cfRule type="expression" dxfId="28013" priority="7799" stopIfTrue="1">
      <formula>OR(AND(WEEKDAY(AL23)=1,MONTH(AL23)&lt;&gt;MONTH(AG26)),AND(OR(AL23=祝色),MONTH(AL23)&lt;&gt;MONTH(AG26)))</formula>
    </cfRule>
    <cfRule type="expression" dxfId="28012" priority="7800" stopIfTrue="1">
      <formula>MONTH(AL23)&lt;&gt;MONTH(AG26)</formula>
    </cfRule>
    <cfRule type="expression" dxfId="28011" priority="7801" stopIfTrue="1">
      <formula>OR(AL23=祝色)</formula>
    </cfRule>
  </conditionalFormatting>
  <conditionalFormatting sqref="AN23">
    <cfRule type="expression" dxfId="28010" priority="7796" stopIfTrue="1">
      <formula>OR(AND(WEEKDAY(AN23)=1,MONTH(AN23)&lt;&gt;MONTH(AG26)),AND(OR(AN23=祝色),MONTH(AN23)&lt;&gt;MONTH(AG26)))</formula>
    </cfRule>
    <cfRule type="expression" dxfId="28009" priority="7797" stopIfTrue="1">
      <formula>MONTH(AN23)&lt;&gt;MONTH(AG26)</formula>
    </cfRule>
    <cfRule type="expression" dxfId="28008" priority="7798" stopIfTrue="1">
      <formula>OR(AN23=祝色)</formula>
    </cfRule>
  </conditionalFormatting>
  <conditionalFormatting sqref="AM23">
    <cfRule type="expression" dxfId="28007" priority="7793" stopIfTrue="1">
      <formula>OR(AND(WEEKDAY(AM23)=1,MONTH(AM23)&lt;&gt;MONTH(AG26)),AND(OR(AM23=祝色),MONTH(AM23)&lt;&gt;MONTH(AG26)))</formula>
    </cfRule>
    <cfRule type="expression" dxfId="28006" priority="7794" stopIfTrue="1">
      <formula>MONTH(AM23)&lt;&gt;MONTH(AG26)</formula>
    </cfRule>
    <cfRule type="expression" dxfId="28005" priority="7795" stopIfTrue="1">
      <formula>OR(AM23=祝色)</formula>
    </cfRule>
  </conditionalFormatting>
  <conditionalFormatting sqref="AO23">
    <cfRule type="expression" dxfId="28004" priority="7791" stopIfTrue="1">
      <formula>OR(AO23=祝色,WEEKDAY(AO23)=1)</formula>
    </cfRule>
    <cfRule type="expression" dxfId="28003" priority="7792" stopIfTrue="1">
      <formula>WEEKDAY(AO23)=7</formula>
    </cfRule>
  </conditionalFormatting>
  <conditionalFormatting sqref="AG28:AH28">
    <cfRule type="expression" dxfId="28002" priority="7788" stopIfTrue="1">
      <formula>OR(DAY(AI28)=30,DAY(AI28)=31)</formula>
    </cfRule>
  </conditionalFormatting>
  <conditionalFormatting sqref="AI28">
    <cfRule type="expression" dxfId="28001" priority="7767" stopIfTrue="1">
      <formula>OR(DAY(AI28)=30,DAY(AI28)=31)</formula>
    </cfRule>
    <cfRule type="expression" dxfId="28000" priority="7785" stopIfTrue="1">
      <formula>OR(AND(WEEKDAY(AI28)=1,MONTH(AI28)&lt;&gt;MONTH(AG31)),AND(OR(AI28=祝色),MONTH(AI28)&lt;&gt;MONTH(AG31)))</formula>
    </cfRule>
    <cfRule type="expression" dxfId="27999" priority="7786" stopIfTrue="1">
      <formula>MONTH(AI28)&lt;&gt;MONTH(AG31)</formula>
    </cfRule>
    <cfRule type="expression" dxfId="27998" priority="7787" stopIfTrue="1">
      <formula>OR(AI28=祝色)</formula>
    </cfRule>
  </conditionalFormatting>
  <conditionalFormatting sqref="AJ28">
    <cfRule type="expression" dxfId="27997" priority="7766" stopIfTrue="1">
      <formula>DAY(AJ28)=31</formula>
    </cfRule>
    <cfRule type="expression" dxfId="27996" priority="7782" stopIfTrue="1">
      <formula>OR(AND(WEEKDAY(AJ28)=1,MONTH(AJ28)&lt;&gt;MONTH(AG31)),AND(OR(AJ28=祝色),MONTH(AJ28)&lt;&gt;MONTH(AG31)))</formula>
    </cfRule>
    <cfRule type="expression" dxfId="27995" priority="7783" stopIfTrue="1">
      <formula>MONTH(AJ28)&lt;&gt;MONTH(AG31)</formula>
    </cfRule>
    <cfRule type="expression" dxfId="27994" priority="7784" stopIfTrue="1">
      <formula>OR(AJ28=祝色)</formula>
    </cfRule>
  </conditionalFormatting>
  <conditionalFormatting sqref="AK28">
    <cfRule type="expression" dxfId="27993" priority="7779" stopIfTrue="1">
      <formula>OR(AND(WEEKDAY(AK28)=1,MONTH(AK28)&lt;&gt;MONTH(AG31)),AND(OR(AK28=祝色),MONTH(AK28)&lt;&gt;MONTH(AG31)))</formula>
    </cfRule>
    <cfRule type="expression" dxfId="27992" priority="7780" stopIfTrue="1">
      <formula>MONTH(AK28)&lt;&gt;MONTH(AG31)</formula>
    </cfRule>
    <cfRule type="expression" dxfId="27991" priority="7781" stopIfTrue="1">
      <formula>OR(AK28=祝色)</formula>
    </cfRule>
  </conditionalFormatting>
  <conditionalFormatting sqref="AL28">
    <cfRule type="expression" dxfId="27990" priority="7776" stopIfTrue="1">
      <formula>OR(AND(WEEKDAY(AL28)=1,MONTH(AL28)&lt;&gt;MONTH(AG31)),AND(OR(AL28=祝色),MONTH(AL28)&lt;&gt;MONTH(AG31)))</formula>
    </cfRule>
    <cfRule type="expression" dxfId="27989" priority="7777" stopIfTrue="1">
      <formula>MONTH(AL28)&lt;&gt;MONTH(AG31)</formula>
    </cfRule>
    <cfRule type="expression" dxfId="27988" priority="7778" stopIfTrue="1">
      <formula>OR(AL28=祝色)</formula>
    </cfRule>
  </conditionalFormatting>
  <conditionalFormatting sqref="AN28">
    <cfRule type="expression" dxfId="27987" priority="7773" stopIfTrue="1">
      <formula>OR(AND(WEEKDAY(AN28)=1,MONTH(AN28)&lt;&gt;MONTH(AG31)),AND(OR(AN28=祝色),MONTH(AN28)&lt;&gt;MONTH(AG31)))</formula>
    </cfRule>
    <cfRule type="expression" dxfId="27986" priority="7774" stopIfTrue="1">
      <formula>MONTH(AN28)&lt;&gt;MONTH(AG31)</formula>
    </cfRule>
    <cfRule type="expression" dxfId="27985" priority="7775" stopIfTrue="1">
      <formula>OR(AN28=祝色)</formula>
    </cfRule>
  </conditionalFormatting>
  <conditionalFormatting sqref="AM28">
    <cfRule type="expression" dxfId="27984" priority="7770" stopIfTrue="1">
      <formula>OR(AND(WEEKDAY(AM28)=1,MONTH(AM28)&lt;&gt;MONTH(AG31)),AND(OR(AM28=祝色),MONTH(AM28)&lt;&gt;MONTH(AG31)))</formula>
    </cfRule>
    <cfRule type="expression" dxfId="27983" priority="7771" stopIfTrue="1">
      <formula>MONTH(AM28)&lt;&gt;MONTH(AG31)</formula>
    </cfRule>
    <cfRule type="expression" dxfId="27982" priority="7772" stopIfTrue="1">
      <formula>OR(AM28=祝色)</formula>
    </cfRule>
  </conditionalFormatting>
  <conditionalFormatting sqref="AO28">
    <cfRule type="expression" dxfId="27981" priority="7768" stopIfTrue="1">
      <formula>OR(AO28=祝色,WEEKDAY(AO28)=1)</formula>
    </cfRule>
    <cfRule type="expression" dxfId="27980" priority="7769" stopIfTrue="1">
      <formula>WEEKDAY(AO28)=7</formula>
    </cfRule>
  </conditionalFormatting>
  <conditionalFormatting sqref="AG33:AH33">
    <cfRule type="expression" dxfId="27979" priority="7765" stopIfTrue="1">
      <formula>OR(DAY(AI33)=30,DAY(AI33)=31)</formula>
    </cfRule>
  </conditionalFormatting>
  <conditionalFormatting sqref="AI33">
    <cfRule type="expression" dxfId="27978" priority="7744" stopIfTrue="1">
      <formula>OR(DAY(AI33)=30,DAY(AI33)=31)</formula>
    </cfRule>
    <cfRule type="expression" dxfId="27977" priority="7762" stopIfTrue="1">
      <formula>OR(AND(WEEKDAY(AI33)=1,MONTH(AI33)&lt;&gt;MONTH(AG36)),AND(OR(AI33=祝色),MONTH(AI33)&lt;&gt;MONTH(AG36)))</formula>
    </cfRule>
    <cfRule type="expression" dxfId="27976" priority="7763" stopIfTrue="1">
      <formula>MONTH(AI33)&lt;&gt;MONTH(AG36)</formula>
    </cfRule>
    <cfRule type="expression" dxfId="27975" priority="7764" stopIfTrue="1">
      <formula>OR(AI33=祝色)</formula>
    </cfRule>
  </conditionalFormatting>
  <conditionalFormatting sqref="AJ33">
    <cfRule type="expression" dxfId="27974" priority="7743" stopIfTrue="1">
      <formula>DAY(AJ33)=31</formula>
    </cfRule>
    <cfRule type="expression" dxfId="27973" priority="7759" stopIfTrue="1">
      <formula>OR(AND(WEEKDAY(AJ33)=1,MONTH(AJ33)&lt;&gt;MONTH(AG36)),AND(OR(AJ33=祝色),MONTH(AJ33)&lt;&gt;MONTH(AG36)))</formula>
    </cfRule>
    <cfRule type="expression" dxfId="27972" priority="7760" stopIfTrue="1">
      <formula>MONTH(AJ33)&lt;&gt;MONTH(AG36)</formula>
    </cfRule>
    <cfRule type="expression" dxfId="27971" priority="7761" stopIfTrue="1">
      <formula>OR(AJ33=祝色)</formula>
    </cfRule>
  </conditionalFormatting>
  <conditionalFormatting sqref="AK33">
    <cfRule type="expression" dxfId="27970" priority="7756" stopIfTrue="1">
      <formula>OR(AND(WEEKDAY(AK33)=1,MONTH(AK33)&lt;&gt;MONTH(AG36)),AND(OR(AK33=祝色),MONTH(AK33)&lt;&gt;MONTH(AG36)))</formula>
    </cfRule>
    <cfRule type="expression" dxfId="27969" priority="7757" stopIfTrue="1">
      <formula>MONTH(AK33)&lt;&gt;MONTH(AG36)</formula>
    </cfRule>
    <cfRule type="expression" dxfId="27968" priority="7758" stopIfTrue="1">
      <formula>OR(AK33=祝色)</formula>
    </cfRule>
  </conditionalFormatting>
  <conditionalFormatting sqref="AL33">
    <cfRule type="expression" dxfId="27967" priority="7753" stopIfTrue="1">
      <formula>OR(AND(WEEKDAY(AL33)=1,MONTH(AL33)&lt;&gt;MONTH(AG36)),AND(OR(AL33=祝色),MONTH(AL33)&lt;&gt;MONTH(AG36)))</formula>
    </cfRule>
    <cfRule type="expression" dxfId="27966" priority="7754" stopIfTrue="1">
      <formula>MONTH(AL33)&lt;&gt;MONTH(AG36)</formula>
    </cfRule>
    <cfRule type="expression" dxfId="27965" priority="7755" stopIfTrue="1">
      <formula>OR(AL33=祝色)</formula>
    </cfRule>
  </conditionalFormatting>
  <conditionalFormatting sqref="AN33">
    <cfRule type="expression" dxfId="27964" priority="7750" stopIfTrue="1">
      <formula>OR(AND(WEEKDAY(AN33)=1,MONTH(AN33)&lt;&gt;MONTH(AG36)),AND(OR(AN33=祝色),MONTH(AN33)&lt;&gt;MONTH(AG36)))</formula>
    </cfRule>
    <cfRule type="expression" dxfId="27963" priority="7751" stopIfTrue="1">
      <formula>MONTH(AN33)&lt;&gt;MONTH(AG36)</formula>
    </cfRule>
    <cfRule type="expression" dxfId="27962" priority="7752" stopIfTrue="1">
      <formula>OR(AN33=祝色)</formula>
    </cfRule>
  </conditionalFormatting>
  <conditionalFormatting sqref="AM33">
    <cfRule type="expression" dxfId="27961" priority="7747" stopIfTrue="1">
      <formula>OR(AND(WEEKDAY(AM33)=1,MONTH(AM33)&lt;&gt;MONTH(AG36)),AND(OR(AM33=祝色),MONTH(AM33)&lt;&gt;MONTH(AG36)))</formula>
    </cfRule>
    <cfRule type="expression" dxfId="27960" priority="7748" stopIfTrue="1">
      <formula>MONTH(AM33)&lt;&gt;MONTH(AG36)</formula>
    </cfRule>
    <cfRule type="expression" dxfId="27959" priority="7749" stopIfTrue="1">
      <formula>OR(AM33=祝色)</formula>
    </cfRule>
  </conditionalFormatting>
  <conditionalFormatting sqref="AO33">
    <cfRule type="expression" dxfId="27958" priority="7745" stopIfTrue="1">
      <formula>OR(AO33=祝色,WEEKDAY(AO33)=1)</formula>
    </cfRule>
    <cfRule type="expression" dxfId="27957" priority="7746" stopIfTrue="1">
      <formula>WEEKDAY(AO33)=7</formula>
    </cfRule>
  </conditionalFormatting>
  <conditionalFormatting sqref="Z18">
    <cfRule type="expression" dxfId="27956" priority="7741" stopIfTrue="1">
      <formula>OR(Z18=祝色,WEEKDAY(Z18)=1)</formula>
    </cfRule>
    <cfRule type="expression" dxfId="27955" priority="7742" stopIfTrue="1">
      <formula>WEEKDAY(Z18)=7</formula>
    </cfRule>
  </conditionalFormatting>
  <conditionalFormatting sqref="AA18">
    <cfRule type="expression" dxfId="27954" priority="7739" stopIfTrue="1">
      <formula>OR(AA18=祝色,WEEKDAY(AA18)=1)</formula>
    </cfRule>
    <cfRule type="expression" dxfId="27953" priority="7740" stopIfTrue="1">
      <formula>WEEKDAY(AA18)=7</formula>
    </cfRule>
  </conditionalFormatting>
  <conditionalFormatting sqref="AB18">
    <cfRule type="expression" dxfId="27952" priority="7737" stopIfTrue="1">
      <formula>OR(AB18=祝色,WEEKDAY(AB18)=1)</formula>
    </cfRule>
    <cfRule type="expression" dxfId="27951" priority="7738" stopIfTrue="1">
      <formula>WEEKDAY(AB18)=7</formula>
    </cfRule>
  </conditionalFormatting>
  <conditionalFormatting sqref="AC18">
    <cfRule type="expression" dxfId="27950" priority="7735" stopIfTrue="1">
      <formula>OR(AC18=祝色,WEEKDAY(AC18)=1)</formula>
    </cfRule>
    <cfRule type="expression" dxfId="27949" priority="7736" stopIfTrue="1">
      <formula>WEEKDAY(AC18)=7</formula>
    </cfRule>
  </conditionalFormatting>
  <conditionalFormatting sqref="AD18">
    <cfRule type="expression" dxfId="27948" priority="7733" stopIfTrue="1">
      <formula>OR(AD18=祝色,WEEKDAY(AD18)=1)</formula>
    </cfRule>
    <cfRule type="expression" dxfId="27947" priority="7734" stopIfTrue="1">
      <formula>WEEKDAY(AD18)=7</formula>
    </cfRule>
  </conditionalFormatting>
  <conditionalFormatting sqref="AE18">
    <cfRule type="expression" dxfId="27946" priority="7731" stopIfTrue="1">
      <formula>OR(AE18=祝色,WEEKDAY(AE18)=1)</formula>
    </cfRule>
    <cfRule type="expression" dxfId="27945" priority="7732" stopIfTrue="1">
      <formula>WEEKDAY(AE18)=7</formula>
    </cfRule>
  </conditionalFormatting>
  <conditionalFormatting sqref="AF18">
    <cfRule type="expression" dxfId="27944" priority="7729" stopIfTrue="1">
      <formula>OR(AF18=祝色,WEEKDAY(AF18)=1)</formula>
    </cfRule>
    <cfRule type="expression" dxfId="27943" priority="7730" stopIfTrue="1">
      <formula>WEEKDAY(AF18)=7</formula>
    </cfRule>
  </conditionalFormatting>
  <conditionalFormatting sqref="Z19">
    <cfRule type="expression" dxfId="27942" priority="7727" stopIfTrue="1">
      <formula>OR(Z19=祝色,WEEKDAY(Z19)=1)</formula>
    </cfRule>
    <cfRule type="expression" dxfId="27941" priority="7728" stopIfTrue="1">
      <formula>WEEKDAY(Z19)=7</formula>
    </cfRule>
  </conditionalFormatting>
  <conditionalFormatting sqref="AA19">
    <cfRule type="expression" dxfId="27940" priority="7725" stopIfTrue="1">
      <formula>OR(AA19=祝色,WEEKDAY(AA19)=1)</formula>
    </cfRule>
    <cfRule type="expression" dxfId="27939" priority="7726" stopIfTrue="1">
      <formula>WEEKDAY(AA19)=7</formula>
    </cfRule>
  </conditionalFormatting>
  <conditionalFormatting sqref="AB19">
    <cfRule type="expression" dxfId="27938" priority="7723" stopIfTrue="1">
      <formula>OR(AB19=祝色,WEEKDAY(AB19)=1)</formula>
    </cfRule>
    <cfRule type="expression" dxfId="27937" priority="7724" stopIfTrue="1">
      <formula>WEEKDAY(AB19)=7</formula>
    </cfRule>
  </conditionalFormatting>
  <conditionalFormatting sqref="AC19">
    <cfRule type="expression" dxfId="27936" priority="7721" stopIfTrue="1">
      <formula>OR(AC19=祝色,WEEKDAY(AC19)=1)</formula>
    </cfRule>
    <cfRule type="expression" dxfId="27935" priority="7722" stopIfTrue="1">
      <formula>WEEKDAY(AC19)=7</formula>
    </cfRule>
  </conditionalFormatting>
  <conditionalFormatting sqref="AD19">
    <cfRule type="expression" dxfId="27934" priority="7719" stopIfTrue="1">
      <formula>OR(AD19=祝色,WEEKDAY(AD19)=1)</formula>
    </cfRule>
    <cfRule type="expression" dxfId="27933" priority="7720" stopIfTrue="1">
      <formula>WEEKDAY(AD19)=7</formula>
    </cfRule>
  </conditionalFormatting>
  <conditionalFormatting sqref="AE19">
    <cfRule type="expression" dxfId="27932" priority="7717" stopIfTrue="1">
      <formula>OR(AE19=祝色,WEEKDAY(AE19)=1)</formula>
    </cfRule>
    <cfRule type="expression" dxfId="27931" priority="7718" stopIfTrue="1">
      <formula>WEEKDAY(AE19)=7</formula>
    </cfRule>
  </conditionalFormatting>
  <conditionalFormatting sqref="AF19">
    <cfRule type="expression" dxfId="27930" priority="7715" stopIfTrue="1">
      <formula>OR(AF19=祝色,WEEKDAY(AF19)=1)</formula>
    </cfRule>
    <cfRule type="expression" dxfId="27929" priority="7716" stopIfTrue="1">
      <formula>WEEKDAY(AF19)=7</formula>
    </cfRule>
  </conditionalFormatting>
  <conditionalFormatting sqref="Z20">
    <cfRule type="expression" dxfId="27928" priority="7713" stopIfTrue="1">
      <formula>OR(Z20=祝色,WEEKDAY(Z20)=1)</formula>
    </cfRule>
    <cfRule type="expression" dxfId="27927" priority="7714" stopIfTrue="1">
      <formula>WEEKDAY(Z20)=7</formula>
    </cfRule>
  </conditionalFormatting>
  <conditionalFormatting sqref="AA20">
    <cfRule type="expression" dxfId="27926" priority="7711" stopIfTrue="1">
      <formula>OR(AA20=祝色,WEEKDAY(AA20)=1)</formula>
    </cfRule>
    <cfRule type="expression" dxfId="27925" priority="7712" stopIfTrue="1">
      <formula>WEEKDAY(AA20)=7</formula>
    </cfRule>
  </conditionalFormatting>
  <conditionalFormatting sqref="AB20">
    <cfRule type="expression" dxfId="27924" priority="7709" stopIfTrue="1">
      <formula>OR(AB20=祝色,WEEKDAY(AB20)=1)</formula>
    </cfRule>
    <cfRule type="expression" dxfId="27923" priority="7710" stopIfTrue="1">
      <formula>WEEKDAY(AB20)=7</formula>
    </cfRule>
  </conditionalFormatting>
  <conditionalFormatting sqref="AC20">
    <cfRule type="expression" dxfId="27922" priority="7707" stopIfTrue="1">
      <formula>OR(AC20=祝色,WEEKDAY(AC20)=1)</formula>
    </cfRule>
    <cfRule type="expression" dxfId="27921" priority="7708" stopIfTrue="1">
      <formula>WEEKDAY(AC20)=7</formula>
    </cfRule>
  </conditionalFormatting>
  <conditionalFormatting sqref="AD20">
    <cfRule type="expression" dxfId="27920" priority="7705" stopIfTrue="1">
      <formula>OR(AD20=祝色,WEEKDAY(AD20)=1)</formula>
    </cfRule>
    <cfRule type="expression" dxfId="27919" priority="7706" stopIfTrue="1">
      <formula>WEEKDAY(AD20)=7</formula>
    </cfRule>
  </conditionalFormatting>
  <conditionalFormatting sqref="AE20">
    <cfRule type="expression" dxfId="27918" priority="7703" stopIfTrue="1">
      <formula>OR(AE20=祝色,WEEKDAY(AE20)=1)</formula>
    </cfRule>
    <cfRule type="expression" dxfId="27917" priority="7704" stopIfTrue="1">
      <formula>WEEKDAY(AE20)=7</formula>
    </cfRule>
  </conditionalFormatting>
  <conditionalFormatting sqref="AF20">
    <cfRule type="expression" dxfId="27916" priority="7701" stopIfTrue="1">
      <formula>OR(AF20=祝色,WEEKDAY(AF20)=1)</formula>
    </cfRule>
    <cfRule type="expression" dxfId="27915" priority="7702" stopIfTrue="1">
      <formula>WEEKDAY(AF20)=7</formula>
    </cfRule>
  </conditionalFormatting>
  <conditionalFormatting sqref="Z21">
    <cfRule type="expression" dxfId="27914" priority="7699" stopIfTrue="1">
      <formula>OR(Z21=祝色,WEEKDAY(Z21)=1)</formula>
    </cfRule>
    <cfRule type="expression" dxfId="27913" priority="7700" stopIfTrue="1">
      <formula>WEEKDAY(Z21)=7</formula>
    </cfRule>
  </conditionalFormatting>
  <conditionalFormatting sqref="AA21">
    <cfRule type="expression" dxfId="27912" priority="7697" stopIfTrue="1">
      <formula>OR(AA21=祝色,WEEKDAY(AA21)=1)</formula>
    </cfRule>
    <cfRule type="expression" dxfId="27911" priority="7698" stopIfTrue="1">
      <formula>WEEKDAY(AA21)=7</formula>
    </cfRule>
  </conditionalFormatting>
  <conditionalFormatting sqref="AB21">
    <cfRule type="expression" dxfId="27910" priority="7695" stopIfTrue="1">
      <formula>OR(AB21=祝色,WEEKDAY(AB21)=1)</formula>
    </cfRule>
    <cfRule type="expression" dxfId="27909" priority="7696" stopIfTrue="1">
      <formula>WEEKDAY(AB21)=7</formula>
    </cfRule>
  </conditionalFormatting>
  <conditionalFormatting sqref="AC21">
    <cfRule type="expression" dxfId="27908" priority="7693" stopIfTrue="1">
      <formula>OR(AC21=祝色,WEEKDAY(AC21)=1)</formula>
    </cfRule>
    <cfRule type="expression" dxfId="27907" priority="7694" stopIfTrue="1">
      <formula>WEEKDAY(AC21)=7</formula>
    </cfRule>
  </conditionalFormatting>
  <conditionalFormatting sqref="AD21">
    <cfRule type="expression" dxfId="27906" priority="7691" stopIfTrue="1">
      <formula>OR(AD21=祝色,WEEKDAY(AD21)=1)</formula>
    </cfRule>
    <cfRule type="expression" dxfId="27905" priority="7692" stopIfTrue="1">
      <formula>WEEKDAY(AD21)=7</formula>
    </cfRule>
  </conditionalFormatting>
  <conditionalFormatting sqref="AE21">
    <cfRule type="expression" dxfId="27904" priority="7689" stopIfTrue="1">
      <formula>OR(AE21=祝色,WEEKDAY(AE21)=1)</formula>
    </cfRule>
    <cfRule type="expression" dxfId="27903" priority="7690" stopIfTrue="1">
      <formula>WEEKDAY(AE21)=7</formula>
    </cfRule>
  </conditionalFormatting>
  <conditionalFormatting sqref="AF21">
    <cfRule type="expression" dxfId="27902" priority="7687" stopIfTrue="1">
      <formula>OR(AF21=祝色,WEEKDAY(AF21)=1)</formula>
    </cfRule>
    <cfRule type="expression" dxfId="27901" priority="7688" stopIfTrue="1">
      <formula>WEEKDAY(AF21)=7</formula>
    </cfRule>
  </conditionalFormatting>
  <conditionalFormatting sqref="X17:Y17">
    <cfRule type="expression" dxfId="27900" priority="7686" stopIfTrue="1">
      <formula>OR(DAY(Z17)=30,DAY(Z17)=31)</formula>
    </cfRule>
  </conditionalFormatting>
  <conditionalFormatting sqref="Z17">
    <cfRule type="expression" dxfId="27899" priority="7665" stopIfTrue="1">
      <formula>OR(DAY(Z17)=30,DAY(Z17)=31)</formula>
    </cfRule>
    <cfRule type="expression" dxfId="27898" priority="7683" stopIfTrue="1">
      <formula>OR(AND(WEEKDAY(Z17)=1,MONTH(Z17)&lt;&gt;MONTH(X20)),AND(OR(Z17=祝色),MONTH(Z17)&lt;&gt;MONTH(X20)))</formula>
    </cfRule>
    <cfRule type="expression" dxfId="27897" priority="7684" stopIfTrue="1">
      <formula>MONTH(Z17)&lt;&gt;MONTH(X20)</formula>
    </cfRule>
    <cfRule type="expression" dxfId="27896" priority="7685" stopIfTrue="1">
      <formula>OR(Z17=祝色)</formula>
    </cfRule>
  </conditionalFormatting>
  <conditionalFormatting sqref="AA17">
    <cfRule type="expression" dxfId="27895" priority="7664" stopIfTrue="1">
      <formula>DAY(AA17)=31</formula>
    </cfRule>
    <cfRule type="expression" dxfId="27894" priority="7680" stopIfTrue="1">
      <formula>OR(AND(WEEKDAY(AA17)=1,MONTH(AA17)&lt;&gt;MONTH(X20)),AND(OR(AA17=祝色),MONTH(AA17)&lt;&gt;MONTH(X20)))</formula>
    </cfRule>
    <cfRule type="expression" dxfId="27893" priority="7681" stopIfTrue="1">
      <formula>MONTH(AA17)&lt;&gt;MONTH(X20)</formula>
    </cfRule>
    <cfRule type="expression" dxfId="27892" priority="7682" stopIfTrue="1">
      <formula>OR(AA17=祝色)</formula>
    </cfRule>
  </conditionalFormatting>
  <conditionalFormatting sqref="AB17">
    <cfRule type="expression" dxfId="27891" priority="7677" stopIfTrue="1">
      <formula>OR(AND(WEEKDAY(AB17)=1,MONTH(AB17)&lt;&gt;MONTH(X20)),AND(OR(AB17=祝色),MONTH(AB17)&lt;&gt;MONTH(X20)))</formula>
    </cfRule>
    <cfRule type="expression" dxfId="27890" priority="7678" stopIfTrue="1">
      <formula>MONTH(AB17)&lt;&gt;MONTH(X20)</formula>
    </cfRule>
    <cfRule type="expression" dxfId="27889" priority="7679" stopIfTrue="1">
      <formula>OR(AB17=祝色)</formula>
    </cfRule>
  </conditionalFormatting>
  <conditionalFormatting sqref="AC17">
    <cfRule type="expression" dxfId="27888" priority="7674" stopIfTrue="1">
      <formula>OR(AND(WEEKDAY(AC17)=1,MONTH(AC17)&lt;&gt;MONTH(X20)),AND(OR(AC17=祝色),MONTH(AC17)&lt;&gt;MONTH(X20)))</formula>
    </cfRule>
    <cfRule type="expression" dxfId="27887" priority="7675" stopIfTrue="1">
      <formula>MONTH(AC17)&lt;&gt;MONTH(X20)</formula>
    </cfRule>
    <cfRule type="expression" dxfId="27886" priority="7676" stopIfTrue="1">
      <formula>OR(AC17=祝色)</formula>
    </cfRule>
  </conditionalFormatting>
  <conditionalFormatting sqref="AE17">
    <cfRule type="expression" dxfId="27885" priority="7671" stopIfTrue="1">
      <formula>OR(AND(WEEKDAY(AE17)=1,MONTH(AE17)&lt;&gt;MONTH(X20)),AND(OR(AE17=祝色),MONTH(AE17)&lt;&gt;MONTH(X20)))</formula>
    </cfRule>
    <cfRule type="expression" dxfId="27884" priority="7672" stopIfTrue="1">
      <formula>MONTH(AE17)&lt;&gt;MONTH(X20)</formula>
    </cfRule>
    <cfRule type="expression" dxfId="27883" priority="7673" stopIfTrue="1">
      <formula>OR(AE17=祝色)</formula>
    </cfRule>
  </conditionalFormatting>
  <conditionalFormatting sqref="AD17">
    <cfRule type="expression" dxfId="27882" priority="7668" stopIfTrue="1">
      <formula>OR(AND(WEEKDAY(AD17)=1,MONTH(AD17)&lt;&gt;MONTH(X20)),AND(OR(AD17=祝色),MONTH(AD17)&lt;&gt;MONTH(X20)))</formula>
    </cfRule>
    <cfRule type="expression" dxfId="27881" priority="7669" stopIfTrue="1">
      <formula>MONTH(AD17)&lt;&gt;MONTH(X20)</formula>
    </cfRule>
    <cfRule type="expression" dxfId="27880" priority="7670" stopIfTrue="1">
      <formula>OR(AD17=祝色)</formula>
    </cfRule>
  </conditionalFormatting>
  <conditionalFormatting sqref="AF17">
    <cfRule type="expression" dxfId="27879" priority="7666" stopIfTrue="1">
      <formula>OR(AF17=祝色,WEEKDAY(AF17)=1)</formula>
    </cfRule>
    <cfRule type="expression" dxfId="27878" priority="7667" stopIfTrue="1">
      <formula>WEEKDAY(AF17)=7</formula>
    </cfRule>
  </conditionalFormatting>
  <conditionalFormatting sqref="AI18">
    <cfRule type="expression" dxfId="27877" priority="7662" stopIfTrue="1">
      <formula>OR(AI18=祝色,WEEKDAY(AI18)=1)</formula>
    </cfRule>
    <cfRule type="expression" dxfId="27876" priority="7663" stopIfTrue="1">
      <formula>WEEKDAY(AI18)=7</formula>
    </cfRule>
  </conditionalFormatting>
  <conditionalFormatting sqref="AJ18">
    <cfRule type="expression" dxfId="27875" priority="7660" stopIfTrue="1">
      <formula>OR(AJ18=祝色,WEEKDAY(AJ18)=1)</formula>
    </cfRule>
    <cfRule type="expression" dxfId="27874" priority="7661" stopIfTrue="1">
      <formula>WEEKDAY(AJ18)=7</formula>
    </cfRule>
  </conditionalFormatting>
  <conditionalFormatting sqref="AK18">
    <cfRule type="expression" dxfId="27873" priority="7658" stopIfTrue="1">
      <formula>OR(AK18=祝色,WEEKDAY(AK18)=1)</formula>
    </cfRule>
    <cfRule type="expression" dxfId="27872" priority="7659" stopIfTrue="1">
      <formula>WEEKDAY(AK18)=7</formula>
    </cfRule>
  </conditionalFormatting>
  <conditionalFormatting sqref="AL18">
    <cfRule type="expression" dxfId="27871" priority="7656" stopIfTrue="1">
      <formula>OR(AL18=祝色,WEEKDAY(AL18)=1)</formula>
    </cfRule>
    <cfRule type="expression" dxfId="27870" priority="7657" stopIfTrue="1">
      <formula>WEEKDAY(AL18)=7</formula>
    </cfRule>
  </conditionalFormatting>
  <conditionalFormatting sqref="AM18">
    <cfRule type="expression" dxfId="27869" priority="7654" stopIfTrue="1">
      <formula>OR(AM18=祝色,WEEKDAY(AM18)=1)</formula>
    </cfRule>
    <cfRule type="expression" dxfId="27868" priority="7655" stopIfTrue="1">
      <formula>WEEKDAY(AM18)=7</formula>
    </cfRule>
  </conditionalFormatting>
  <conditionalFormatting sqref="AN18">
    <cfRule type="expression" dxfId="27867" priority="7652" stopIfTrue="1">
      <formula>OR(AN18=祝色,WEEKDAY(AN18)=1)</formula>
    </cfRule>
    <cfRule type="expression" dxfId="27866" priority="7653" stopIfTrue="1">
      <formula>WEEKDAY(AN18)=7</formula>
    </cfRule>
  </conditionalFormatting>
  <conditionalFormatting sqref="AO18">
    <cfRule type="expression" dxfId="27865" priority="7650" stopIfTrue="1">
      <formula>OR(AO18=祝色,WEEKDAY(AO18)=1)</formula>
    </cfRule>
    <cfRule type="expression" dxfId="27864" priority="7651" stopIfTrue="1">
      <formula>WEEKDAY(AO18)=7</formula>
    </cfRule>
  </conditionalFormatting>
  <conditionalFormatting sqref="AI19">
    <cfRule type="expression" dxfId="27863" priority="7648" stopIfTrue="1">
      <formula>OR(AI19=祝色,WEEKDAY(AI19)=1)</formula>
    </cfRule>
    <cfRule type="expression" dxfId="27862" priority="7649" stopIfTrue="1">
      <formula>WEEKDAY(AI19)=7</formula>
    </cfRule>
  </conditionalFormatting>
  <conditionalFormatting sqref="AJ19">
    <cfRule type="expression" dxfId="27861" priority="7646" stopIfTrue="1">
      <formula>OR(AJ19=祝色,WEEKDAY(AJ19)=1)</formula>
    </cfRule>
    <cfRule type="expression" dxfId="27860" priority="7647" stopIfTrue="1">
      <formula>WEEKDAY(AJ19)=7</formula>
    </cfRule>
  </conditionalFormatting>
  <conditionalFormatting sqref="AK19">
    <cfRule type="expression" dxfId="27859" priority="7644" stopIfTrue="1">
      <formula>OR(AK19=祝色,WEEKDAY(AK19)=1)</formula>
    </cfRule>
    <cfRule type="expression" dxfId="27858" priority="7645" stopIfTrue="1">
      <formula>WEEKDAY(AK19)=7</formula>
    </cfRule>
  </conditionalFormatting>
  <conditionalFormatting sqref="AL19">
    <cfRule type="expression" dxfId="27857" priority="7642" stopIfTrue="1">
      <formula>OR(AL19=祝色,WEEKDAY(AL19)=1)</formula>
    </cfRule>
    <cfRule type="expression" dxfId="27856" priority="7643" stopIfTrue="1">
      <formula>WEEKDAY(AL19)=7</formula>
    </cfRule>
  </conditionalFormatting>
  <conditionalFormatting sqref="AM19">
    <cfRule type="expression" dxfId="27855" priority="7640" stopIfTrue="1">
      <formula>OR(AM19=祝色,WEEKDAY(AM19)=1)</formula>
    </cfRule>
    <cfRule type="expression" dxfId="27854" priority="7641" stopIfTrue="1">
      <formula>WEEKDAY(AM19)=7</formula>
    </cfRule>
  </conditionalFormatting>
  <conditionalFormatting sqref="AN19">
    <cfRule type="expression" dxfId="27853" priority="7638" stopIfTrue="1">
      <formula>OR(AN19=祝色,WEEKDAY(AN19)=1)</formula>
    </cfRule>
    <cfRule type="expression" dxfId="27852" priority="7639" stopIfTrue="1">
      <formula>WEEKDAY(AN19)=7</formula>
    </cfRule>
  </conditionalFormatting>
  <conditionalFormatting sqref="AO19">
    <cfRule type="expression" dxfId="27851" priority="7636" stopIfTrue="1">
      <formula>OR(AO19=祝色,WEEKDAY(AO19)=1)</formula>
    </cfRule>
    <cfRule type="expression" dxfId="27850" priority="7637" stopIfTrue="1">
      <formula>WEEKDAY(AO19)=7</formula>
    </cfRule>
  </conditionalFormatting>
  <conditionalFormatting sqref="AI20">
    <cfRule type="expression" dxfId="27849" priority="7634" stopIfTrue="1">
      <formula>OR(AI20=祝色,WEEKDAY(AI20)=1)</formula>
    </cfRule>
    <cfRule type="expression" dxfId="27848" priority="7635" stopIfTrue="1">
      <formula>WEEKDAY(AI20)=7</formula>
    </cfRule>
  </conditionalFormatting>
  <conditionalFormatting sqref="AJ20">
    <cfRule type="expression" dxfId="27847" priority="7632" stopIfTrue="1">
      <formula>OR(AJ20=祝色,WEEKDAY(AJ20)=1)</formula>
    </cfRule>
    <cfRule type="expression" dxfId="27846" priority="7633" stopIfTrue="1">
      <formula>WEEKDAY(AJ20)=7</formula>
    </cfRule>
  </conditionalFormatting>
  <conditionalFormatting sqref="AK20">
    <cfRule type="expression" dxfId="27845" priority="7630" stopIfTrue="1">
      <formula>OR(AK20=祝色,WEEKDAY(AK20)=1)</formula>
    </cfRule>
    <cfRule type="expression" dxfId="27844" priority="7631" stopIfTrue="1">
      <formula>WEEKDAY(AK20)=7</formula>
    </cfRule>
  </conditionalFormatting>
  <conditionalFormatting sqref="AL20">
    <cfRule type="expression" dxfId="27843" priority="7628" stopIfTrue="1">
      <formula>OR(AL20=祝色,WEEKDAY(AL20)=1)</formula>
    </cfRule>
    <cfRule type="expression" dxfId="27842" priority="7629" stopIfTrue="1">
      <formula>WEEKDAY(AL20)=7</formula>
    </cfRule>
  </conditionalFormatting>
  <conditionalFormatting sqref="AM20">
    <cfRule type="expression" dxfId="27841" priority="7626" stopIfTrue="1">
      <formula>OR(AM20=祝色,WEEKDAY(AM20)=1)</formula>
    </cfRule>
    <cfRule type="expression" dxfId="27840" priority="7627" stopIfTrue="1">
      <formula>WEEKDAY(AM20)=7</formula>
    </cfRule>
  </conditionalFormatting>
  <conditionalFormatting sqref="AN20">
    <cfRule type="expression" dxfId="27839" priority="7624" stopIfTrue="1">
      <formula>OR(AN20=祝色,WEEKDAY(AN20)=1)</formula>
    </cfRule>
    <cfRule type="expression" dxfId="27838" priority="7625" stopIfTrue="1">
      <formula>WEEKDAY(AN20)=7</formula>
    </cfRule>
  </conditionalFormatting>
  <conditionalFormatting sqref="AO20">
    <cfRule type="expression" dxfId="27837" priority="7622" stopIfTrue="1">
      <formula>OR(AO20=祝色,WEEKDAY(AO20)=1)</formula>
    </cfRule>
    <cfRule type="expression" dxfId="27836" priority="7623" stopIfTrue="1">
      <formula>WEEKDAY(AO20)=7</formula>
    </cfRule>
  </conditionalFormatting>
  <conditionalFormatting sqref="AI21">
    <cfRule type="expression" dxfId="27835" priority="7620" stopIfTrue="1">
      <formula>OR(AI21=祝色,WEEKDAY(AI21)=1)</formula>
    </cfRule>
    <cfRule type="expression" dxfId="27834" priority="7621" stopIfTrue="1">
      <formula>WEEKDAY(AI21)=7</formula>
    </cfRule>
  </conditionalFormatting>
  <conditionalFormatting sqref="AJ21">
    <cfRule type="expression" dxfId="27833" priority="7618" stopIfTrue="1">
      <formula>OR(AJ21=祝色,WEEKDAY(AJ21)=1)</formula>
    </cfRule>
    <cfRule type="expression" dxfId="27832" priority="7619" stopIfTrue="1">
      <formula>WEEKDAY(AJ21)=7</formula>
    </cfRule>
  </conditionalFormatting>
  <conditionalFormatting sqref="AK21">
    <cfRule type="expression" dxfId="27831" priority="7616" stopIfTrue="1">
      <formula>OR(AK21=祝色,WEEKDAY(AK21)=1)</formula>
    </cfRule>
    <cfRule type="expression" dxfId="27830" priority="7617" stopIfTrue="1">
      <formula>WEEKDAY(AK21)=7</formula>
    </cfRule>
  </conditionalFormatting>
  <conditionalFormatting sqref="AL21">
    <cfRule type="expression" dxfId="27829" priority="7614" stopIfTrue="1">
      <formula>OR(AL21=祝色,WEEKDAY(AL21)=1)</formula>
    </cfRule>
    <cfRule type="expression" dxfId="27828" priority="7615" stopIfTrue="1">
      <formula>WEEKDAY(AL21)=7</formula>
    </cfRule>
  </conditionalFormatting>
  <conditionalFormatting sqref="AM21">
    <cfRule type="expression" dxfId="27827" priority="7612" stopIfTrue="1">
      <formula>OR(AM21=祝色,WEEKDAY(AM21)=1)</formula>
    </cfRule>
    <cfRule type="expression" dxfId="27826" priority="7613" stopIfTrue="1">
      <formula>WEEKDAY(AM21)=7</formula>
    </cfRule>
  </conditionalFormatting>
  <conditionalFormatting sqref="AN21">
    <cfRule type="expression" dxfId="27825" priority="7610" stopIfTrue="1">
      <formula>OR(AN21=祝色,WEEKDAY(AN21)=1)</formula>
    </cfRule>
    <cfRule type="expression" dxfId="27824" priority="7611" stopIfTrue="1">
      <formula>WEEKDAY(AN21)=7</formula>
    </cfRule>
  </conditionalFormatting>
  <conditionalFormatting sqref="AO21">
    <cfRule type="expression" dxfId="27823" priority="7608" stopIfTrue="1">
      <formula>OR(AO21=祝色,WEEKDAY(AO21)=1)</formula>
    </cfRule>
    <cfRule type="expression" dxfId="27822" priority="7609" stopIfTrue="1">
      <formula>WEEKDAY(AO21)=7</formula>
    </cfRule>
  </conditionalFormatting>
  <conditionalFormatting sqref="AG17:AH17">
    <cfRule type="expression" dxfId="27821" priority="7607" stopIfTrue="1">
      <formula>OR(DAY(AI17)=30,DAY(AI17)=31)</formula>
    </cfRule>
  </conditionalFormatting>
  <conditionalFormatting sqref="AI17">
    <cfRule type="expression" dxfId="27820" priority="7586" stopIfTrue="1">
      <formula>OR(DAY(AI17)=30,DAY(AI17)=31)</formula>
    </cfRule>
    <cfRule type="expression" dxfId="27819" priority="7604" stopIfTrue="1">
      <formula>OR(AND(WEEKDAY(AI17)=1,MONTH(AI17)&lt;&gt;MONTH(AG20)),AND(OR(AI17=祝色),MONTH(AI17)&lt;&gt;MONTH(AG20)))</formula>
    </cfRule>
    <cfRule type="expression" dxfId="27818" priority="7605" stopIfTrue="1">
      <formula>MONTH(AI17)&lt;&gt;MONTH(AG20)</formula>
    </cfRule>
    <cfRule type="expression" dxfId="27817" priority="7606" stopIfTrue="1">
      <formula>OR(AI17=祝色)</formula>
    </cfRule>
  </conditionalFormatting>
  <conditionalFormatting sqref="AJ17">
    <cfRule type="expression" dxfId="27816" priority="7585" stopIfTrue="1">
      <formula>DAY(AJ17)=31</formula>
    </cfRule>
    <cfRule type="expression" dxfId="27815" priority="7601" stopIfTrue="1">
      <formula>OR(AND(WEEKDAY(AJ17)=1,MONTH(AJ17)&lt;&gt;MONTH(AG20)),AND(OR(AJ17=祝色),MONTH(AJ17)&lt;&gt;MONTH(AG20)))</formula>
    </cfRule>
    <cfRule type="expression" dxfId="27814" priority="7602" stopIfTrue="1">
      <formula>MONTH(AJ17)&lt;&gt;MONTH(AG20)</formula>
    </cfRule>
    <cfRule type="expression" dxfId="27813" priority="7603" stopIfTrue="1">
      <formula>OR(AJ17=祝色)</formula>
    </cfRule>
  </conditionalFormatting>
  <conditionalFormatting sqref="AK17">
    <cfRule type="expression" dxfId="27812" priority="7598" stopIfTrue="1">
      <formula>OR(AND(WEEKDAY(AK17)=1,MONTH(AK17)&lt;&gt;MONTH(AG20)),AND(OR(AK17=祝色),MONTH(AK17)&lt;&gt;MONTH(AG20)))</formula>
    </cfRule>
    <cfRule type="expression" dxfId="27811" priority="7599" stopIfTrue="1">
      <formula>MONTH(AK17)&lt;&gt;MONTH(AG20)</formula>
    </cfRule>
    <cfRule type="expression" dxfId="27810" priority="7600" stopIfTrue="1">
      <formula>OR(AK17=祝色)</formula>
    </cfRule>
  </conditionalFormatting>
  <conditionalFormatting sqref="AL17">
    <cfRule type="expression" dxfId="27809" priority="7595" stopIfTrue="1">
      <formula>OR(AND(WEEKDAY(AL17)=1,MONTH(AL17)&lt;&gt;MONTH(AG20)),AND(OR(AL17=祝色),MONTH(AL17)&lt;&gt;MONTH(AG20)))</formula>
    </cfRule>
    <cfRule type="expression" dxfId="27808" priority="7596" stopIfTrue="1">
      <formula>MONTH(AL17)&lt;&gt;MONTH(AG20)</formula>
    </cfRule>
    <cfRule type="expression" dxfId="27807" priority="7597" stopIfTrue="1">
      <formula>OR(AL17=祝色)</formula>
    </cfRule>
  </conditionalFormatting>
  <conditionalFormatting sqref="AN17">
    <cfRule type="expression" dxfId="27806" priority="7592" stopIfTrue="1">
      <formula>OR(AND(WEEKDAY(AN17)=1,MONTH(AN17)&lt;&gt;MONTH(AG20)),AND(OR(AN17=祝色),MONTH(AN17)&lt;&gt;MONTH(AG20)))</formula>
    </cfRule>
    <cfRule type="expression" dxfId="27805" priority="7593" stopIfTrue="1">
      <formula>MONTH(AN17)&lt;&gt;MONTH(AG20)</formula>
    </cfRule>
    <cfRule type="expression" dxfId="27804" priority="7594" stopIfTrue="1">
      <formula>OR(AN17=祝色)</formula>
    </cfRule>
  </conditionalFormatting>
  <conditionalFormatting sqref="AM17">
    <cfRule type="expression" dxfId="27803" priority="7589" stopIfTrue="1">
      <formula>OR(AND(WEEKDAY(AM17)=1,MONTH(AM17)&lt;&gt;MONTH(AG20)),AND(OR(AM17=祝色),MONTH(AM17)&lt;&gt;MONTH(AG20)))</formula>
    </cfRule>
    <cfRule type="expression" dxfId="27802" priority="7590" stopIfTrue="1">
      <formula>MONTH(AM17)&lt;&gt;MONTH(AG20)</formula>
    </cfRule>
    <cfRule type="expression" dxfId="27801" priority="7591" stopIfTrue="1">
      <formula>OR(AM17=祝色)</formula>
    </cfRule>
  </conditionalFormatting>
  <conditionalFormatting sqref="AO17">
    <cfRule type="expression" dxfId="27800" priority="7587" stopIfTrue="1">
      <formula>OR(AO17=祝色,WEEKDAY(AO17)=1)</formula>
    </cfRule>
    <cfRule type="expression" dxfId="27799" priority="7588" stopIfTrue="1">
      <formula>WEEKDAY(AO17)=7</formula>
    </cfRule>
  </conditionalFormatting>
  <conditionalFormatting sqref="AT8">
    <cfRule type="expression" dxfId="27798" priority="7583" stopIfTrue="1">
      <formula>OR(AT8=祝色,WEEKDAY(AT8)=1)</formula>
    </cfRule>
    <cfRule type="expression" dxfId="27797" priority="7584" stopIfTrue="1">
      <formula>WEEKDAY(AT8)=7</formula>
    </cfRule>
  </conditionalFormatting>
  <conditionalFormatting sqref="AU8">
    <cfRule type="expression" dxfId="27796" priority="7581" stopIfTrue="1">
      <formula>OR(AU8=祝色,WEEKDAY(AU8)=1)</formula>
    </cfRule>
    <cfRule type="expression" dxfId="27795" priority="7582" stopIfTrue="1">
      <formula>WEEKDAY(AU8)=7</formula>
    </cfRule>
  </conditionalFormatting>
  <conditionalFormatting sqref="AV8">
    <cfRule type="expression" dxfId="27794" priority="7579" stopIfTrue="1">
      <formula>OR(AV8=祝色,WEEKDAY(AV8)=1)</formula>
    </cfRule>
    <cfRule type="expression" dxfId="27793" priority="7580" stopIfTrue="1">
      <formula>WEEKDAY(AV8)=7</formula>
    </cfRule>
  </conditionalFormatting>
  <conditionalFormatting sqref="AW8">
    <cfRule type="expression" dxfId="27792" priority="7577" stopIfTrue="1">
      <formula>OR(AW8=祝色,WEEKDAY(AW8)=1)</formula>
    </cfRule>
    <cfRule type="expression" dxfId="27791" priority="7578" stopIfTrue="1">
      <formula>WEEKDAY(AW8)=7</formula>
    </cfRule>
  </conditionalFormatting>
  <conditionalFormatting sqref="AX8">
    <cfRule type="expression" dxfId="27790" priority="7575" stopIfTrue="1">
      <formula>OR(AX8=祝色,WEEKDAY(AX8)=1)</formula>
    </cfRule>
    <cfRule type="expression" dxfId="27789" priority="7576" stopIfTrue="1">
      <formula>WEEKDAY(AX8)=7</formula>
    </cfRule>
  </conditionalFormatting>
  <conditionalFormatting sqref="AY8">
    <cfRule type="expression" dxfId="27788" priority="7573" stopIfTrue="1">
      <formula>OR(AY8=祝色,WEEKDAY(AY8)=1)</formula>
    </cfRule>
    <cfRule type="expression" dxfId="27787" priority="7574" stopIfTrue="1">
      <formula>WEEKDAY(AY8)=7</formula>
    </cfRule>
  </conditionalFormatting>
  <conditionalFormatting sqref="AZ8">
    <cfRule type="expression" dxfId="27786" priority="7571" stopIfTrue="1">
      <formula>OR(AZ8=祝色,WEEKDAY(AZ8)=1)</formula>
    </cfRule>
    <cfRule type="expression" dxfId="27785" priority="7572" stopIfTrue="1">
      <formula>WEEKDAY(AZ8)=7</formula>
    </cfRule>
  </conditionalFormatting>
  <conditionalFormatting sqref="AT9">
    <cfRule type="expression" dxfId="27784" priority="7569" stopIfTrue="1">
      <formula>OR(AT9=祝色,WEEKDAY(AT9)=1)</formula>
    </cfRule>
    <cfRule type="expression" dxfId="27783" priority="7570" stopIfTrue="1">
      <formula>WEEKDAY(AT9)=7</formula>
    </cfRule>
  </conditionalFormatting>
  <conditionalFormatting sqref="AU9">
    <cfRule type="expression" dxfId="27782" priority="7567" stopIfTrue="1">
      <formula>OR(AU9=祝色,WEEKDAY(AU9)=1)</formula>
    </cfRule>
    <cfRule type="expression" dxfId="27781" priority="7568" stopIfTrue="1">
      <formula>WEEKDAY(AU9)=7</formula>
    </cfRule>
  </conditionalFormatting>
  <conditionalFormatting sqref="AV9">
    <cfRule type="expression" dxfId="27780" priority="7565" stopIfTrue="1">
      <formula>OR(AV9=祝色,WEEKDAY(AV9)=1)</formula>
    </cfRule>
    <cfRule type="expression" dxfId="27779" priority="7566" stopIfTrue="1">
      <formula>WEEKDAY(AV9)=7</formula>
    </cfRule>
  </conditionalFormatting>
  <conditionalFormatting sqref="AW9">
    <cfRule type="expression" dxfId="27778" priority="7563" stopIfTrue="1">
      <formula>OR(AW9=祝色,WEEKDAY(AW9)=1)</formula>
    </cfRule>
    <cfRule type="expression" dxfId="27777" priority="7564" stopIfTrue="1">
      <formula>WEEKDAY(AW9)=7</formula>
    </cfRule>
  </conditionalFormatting>
  <conditionalFormatting sqref="AX9">
    <cfRule type="expression" dxfId="27776" priority="7561" stopIfTrue="1">
      <formula>OR(AX9=祝色,WEEKDAY(AX9)=1)</formula>
    </cfRule>
    <cfRule type="expression" dxfId="27775" priority="7562" stopIfTrue="1">
      <formula>WEEKDAY(AX9)=7</formula>
    </cfRule>
  </conditionalFormatting>
  <conditionalFormatting sqref="AY9">
    <cfRule type="expression" dxfId="27774" priority="7559" stopIfTrue="1">
      <formula>OR(AY9=祝色,WEEKDAY(AY9)=1)</formula>
    </cfRule>
    <cfRule type="expression" dxfId="27773" priority="7560" stopIfTrue="1">
      <formula>WEEKDAY(AY9)=7</formula>
    </cfRule>
  </conditionalFormatting>
  <conditionalFormatting sqref="AZ9">
    <cfRule type="expression" dxfId="27772" priority="7557" stopIfTrue="1">
      <formula>OR(AZ9=祝色,WEEKDAY(AZ9)=1)</formula>
    </cfRule>
    <cfRule type="expression" dxfId="27771" priority="7558" stopIfTrue="1">
      <formula>WEEKDAY(AZ9)=7</formula>
    </cfRule>
  </conditionalFormatting>
  <conditionalFormatting sqref="AT10">
    <cfRule type="expression" dxfId="27770" priority="7555" stopIfTrue="1">
      <formula>OR(AT10=祝色,WEEKDAY(AT10)=1)</formula>
    </cfRule>
    <cfRule type="expression" dxfId="27769" priority="7556" stopIfTrue="1">
      <formula>WEEKDAY(AT10)=7</formula>
    </cfRule>
  </conditionalFormatting>
  <conditionalFormatting sqref="AU10">
    <cfRule type="expression" dxfId="27768" priority="7553" stopIfTrue="1">
      <formula>OR(AU10=祝色,WEEKDAY(AU10)=1)</formula>
    </cfRule>
    <cfRule type="expression" dxfId="27767" priority="7554" stopIfTrue="1">
      <formula>WEEKDAY(AU10)=7</formula>
    </cfRule>
  </conditionalFormatting>
  <conditionalFormatting sqref="AV10">
    <cfRule type="expression" dxfId="27766" priority="7551" stopIfTrue="1">
      <formula>OR(AV10=祝色,WEEKDAY(AV10)=1)</formula>
    </cfRule>
    <cfRule type="expression" dxfId="27765" priority="7552" stopIfTrue="1">
      <formula>WEEKDAY(AV10)=7</formula>
    </cfRule>
  </conditionalFormatting>
  <conditionalFormatting sqref="AW10">
    <cfRule type="expression" dxfId="27764" priority="7549" stopIfTrue="1">
      <formula>OR(AW10=祝色,WEEKDAY(AW10)=1)</formula>
    </cfRule>
    <cfRule type="expression" dxfId="27763" priority="7550" stopIfTrue="1">
      <formula>WEEKDAY(AW10)=7</formula>
    </cfRule>
  </conditionalFormatting>
  <conditionalFormatting sqref="AX10">
    <cfRule type="expression" dxfId="27762" priority="7547" stopIfTrue="1">
      <formula>OR(AX10=祝色,WEEKDAY(AX10)=1)</formula>
    </cfRule>
    <cfRule type="expression" dxfId="27761" priority="7548" stopIfTrue="1">
      <formula>WEEKDAY(AX10)=7</formula>
    </cfRule>
  </conditionalFormatting>
  <conditionalFormatting sqref="AY10">
    <cfRule type="expression" dxfId="27760" priority="7545" stopIfTrue="1">
      <formula>OR(AY10=祝色,WEEKDAY(AY10)=1)</formula>
    </cfRule>
    <cfRule type="expression" dxfId="27759" priority="7546" stopIfTrue="1">
      <formula>WEEKDAY(AY10)=7</formula>
    </cfRule>
  </conditionalFormatting>
  <conditionalFormatting sqref="AZ10">
    <cfRule type="expression" dxfId="27758" priority="7543" stopIfTrue="1">
      <formula>OR(AZ10=祝色,WEEKDAY(AZ10)=1)</formula>
    </cfRule>
    <cfRule type="expression" dxfId="27757" priority="7544" stopIfTrue="1">
      <formula>WEEKDAY(AZ10)=7</formula>
    </cfRule>
  </conditionalFormatting>
  <conditionalFormatting sqref="AT11">
    <cfRule type="expression" dxfId="27756" priority="7541" stopIfTrue="1">
      <formula>OR(AT11=祝色,WEEKDAY(AT11)=1)</formula>
    </cfRule>
    <cfRule type="expression" dxfId="27755" priority="7542" stopIfTrue="1">
      <formula>WEEKDAY(AT11)=7</formula>
    </cfRule>
  </conditionalFormatting>
  <conditionalFormatting sqref="AU11">
    <cfRule type="expression" dxfId="27754" priority="7539" stopIfTrue="1">
      <formula>OR(AU11=祝色,WEEKDAY(AU11)=1)</formula>
    </cfRule>
    <cfRule type="expression" dxfId="27753" priority="7540" stopIfTrue="1">
      <formula>WEEKDAY(AU11)=7</formula>
    </cfRule>
  </conditionalFormatting>
  <conditionalFormatting sqref="AV11">
    <cfRule type="expression" dxfId="27752" priority="7537" stopIfTrue="1">
      <formula>OR(AV11=祝色,WEEKDAY(AV11)=1)</formula>
    </cfRule>
    <cfRule type="expression" dxfId="27751" priority="7538" stopIfTrue="1">
      <formula>WEEKDAY(AV11)=7</formula>
    </cfRule>
  </conditionalFormatting>
  <conditionalFormatting sqref="AW11">
    <cfRule type="expression" dxfId="27750" priority="7535" stopIfTrue="1">
      <formula>OR(AW11=祝色,WEEKDAY(AW11)=1)</formula>
    </cfRule>
    <cfRule type="expression" dxfId="27749" priority="7536" stopIfTrue="1">
      <formula>WEEKDAY(AW11)=7</formula>
    </cfRule>
  </conditionalFormatting>
  <conditionalFormatting sqref="AX11">
    <cfRule type="expression" dxfId="27748" priority="7533" stopIfTrue="1">
      <formula>OR(AX11=祝色,WEEKDAY(AX11)=1)</formula>
    </cfRule>
    <cfRule type="expression" dxfId="27747" priority="7534" stopIfTrue="1">
      <formula>WEEKDAY(AX11)=7</formula>
    </cfRule>
  </conditionalFormatting>
  <conditionalFormatting sqref="AY11">
    <cfRule type="expression" dxfId="27746" priority="7531" stopIfTrue="1">
      <formula>OR(AY11=祝色,WEEKDAY(AY11)=1)</formula>
    </cfRule>
    <cfRule type="expression" dxfId="27745" priority="7532" stopIfTrue="1">
      <formula>WEEKDAY(AY11)=7</formula>
    </cfRule>
  </conditionalFormatting>
  <conditionalFormatting sqref="AZ11">
    <cfRule type="expression" dxfId="27744" priority="7529" stopIfTrue="1">
      <formula>OR(AZ11=祝色,WEEKDAY(AZ11)=1)</formula>
    </cfRule>
    <cfRule type="expression" dxfId="27743" priority="7530" stopIfTrue="1">
      <formula>WEEKDAY(AZ11)=7</formula>
    </cfRule>
  </conditionalFormatting>
  <conditionalFormatting sqref="AR7:AS7">
    <cfRule type="expression" dxfId="27742" priority="7528" stopIfTrue="1">
      <formula>OR(DAY(AT7)=30,DAY(AT7)=31)</formula>
    </cfRule>
  </conditionalFormatting>
  <conditionalFormatting sqref="AT7">
    <cfRule type="expression" dxfId="27741" priority="7507" stopIfTrue="1">
      <formula>OR(DAY(AT7)=30,DAY(AT7)=31)</formula>
    </cfRule>
    <cfRule type="expression" dxfId="27740" priority="7525" stopIfTrue="1">
      <formula>OR(AND(WEEKDAY(AT7)=1,MONTH(AT7)&lt;&gt;MONTH(AR10)),AND(OR(AT7=祝色),MONTH(AT7)&lt;&gt;MONTH(AR10)))</formula>
    </cfRule>
    <cfRule type="expression" dxfId="27739" priority="7526" stopIfTrue="1">
      <formula>MONTH(AT7)&lt;&gt;MONTH(AR10)</formula>
    </cfRule>
    <cfRule type="expression" dxfId="27738" priority="7527" stopIfTrue="1">
      <formula>OR(AT7=祝色)</formula>
    </cfRule>
  </conditionalFormatting>
  <conditionalFormatting sqref="AU7">
    <cfRule type="expression" dxfId="27737" priority="7506" stopIfTrue="1">
      <formula>DAY(AU7)=31</formula>
    </cfRule>
    <cfRule type="expression" dxfId="27736" priority="7522" stopIfTrue="1">
      <formula>OR(AND(WEEKDAY(AU7)=1,MONTH(AU7)&lt;&gt;MONTH(AR10)),AND(OR(AU7=祝色),MONTH(AU7)&lt;&gt;MONTH(AR10)))</formula>
    </cfRule>
    <cfRule type="expression" dxfId="27735" priority="7523" stopIfTrue="1">
      <formula>MONTH(AU7)&lt;&gt;MONTH(AR10)</formula>
    </cfRule>
    <cfRule type="expression" dxfId="27734" priority="7524" stopIfTrue="1">
      <formula>OR(AU7=祝色)</formula>
    </cfRule>
  </conditionalFormatting>
  <conditionalFormatting sqref="AV7">
    <cfRule type="expression" dxfId="27733" priority="7519" stopIfTrue="1">
      <formula>OR(AND(WEEKDAY(AV7)=1,MONTH(AV7)&lt;&gt;MONTH(AR10)),AND(OR(AV7=祝色),MONTH(AV7)&lt;&gt;MONTH(AR10)))</formula>
    </cfRule>
    <cfRule type="expression" dxfId="27732" priority="7520" stopIfTrue="1">
      <formula>MONTH(AV7)&lt;&gt;MONTH(AR10)</formula>
    </cfRule>
    <cfRule type="expression" dxfId="27731" priority="7521" stopIfTrue="1">
      <formula>OR(AV7=祝色)</formula>
    </cfRule>
  </conditionalFormatting>
  <conditionalFormatting sqref="AW7">
    <cfRule type="expression" dxfId="27730" priority="7516" stopIfTrue="1">
      <formula>OR(AND(WEEKDAY(AW7)=1,MONTH(AW7)&lt;&gt;MONTH(AR10)),AND(OR(AW7=祝色),MONTH(AW7)&lt;&gt;MONTH(AR10)))</formula>
    </cfRule>
    <cfRule type="expression" dxfId="27729" priority="7517" stopIfTrue="1">
      <formula>MONTH(AW7)&lt;&gt;MONTH(AR10)</formula>
    </cfRule>
    <cfRule type="expression" dxfId="27728" priority="7518" stopIfTrue="1">
      <formula>OR(AW7=祝色)</formula>
    </cfRule>
  </conditionalFormatting>
  <conditionalFormatting sqref="AY7">
    <cfRule type="expression" dxfId="27727" priority="7513" stopIfTrue="1">
      <formula>OR(AND(WEEKDAY(AY7)=1,MONTH(AY7)&lt;&gt;MONTH(AR10)),AND(OR(AY7=祝色),MONTH(AY7)&lt;&gt;MONTH(AR10)))</formula>
    </cfRule>
    <cfRule type="expression" dxfId="27726" priority="7514" stopIfTrue="1">
      <formula>MONTH(AY7)&lt;&gt;MONTH(AR10)</formula>
    </cfRule>
    <cfRule type="expression" dxfId="27725" priority="7515" stopIfTrue="1">
      <formula>OR(AY7=祝色)</formula>
    </cfRule>
  </conditionalFormatting>
  <conditionalFormatting sqref="AX7">
    <cfRule type="expression" dxfId="27724" priority="7510" stopIfTrue="1">
      <formula>OR(AND(WEEKDAY(AX7)=1,MONTH(AX7)&lt;&gt;MONTH(AR10)),AND(OR(AX7=祝色),MONTH(AX7)&lt;&gt;MONTH(AR10)))</formula>
    </cfRule>
    <cfRule type="expression" dxfId="27723" priority="7511" stopIfTrue="1">
      <formula>MONTH(AX7)&lt;&gt;MONTH(AR10)</formula>
    </cfRule>
    <cfRule type="expression" dxfId="27722" priority="7512" stopIfTrue="1">
      <formula>OR(AX7=祝色)</formula>
    </cfRule>
  </conditionalFormatting>
  <conditionalFormatting sqref="AZ7">
    <cfRule type="expression" dxfId="27721" priority="7508" stopIfTrue="1">
      <formula>OR(AZ7=祝色,WEEKDAY(AZ7)=1)</formula>
    </cfRule>
    <cfRule type="expression" dxfId="27720" priority="7509" stopIfTrue="1">
      <formula>WEEKDAY(AZ7)=7</formula>
    </cfRule>
  </conditionalFormatting>
  <conditionalFormatting sqref="AT13">
    <cfRule type="expression" dxfId="27719" priority="7504" stopIfTrue="1">
      <formula>OR(AT13=祝色,WEEKDAY(AT13)=1)</formula>
    </cfRule>
    <cfRule type="expression" dxfId="27718" priority="7505" stopIfTrue="1">
      <formula>WEEKDAY(AT13)=7</formula>
    </cfRule>
  </conditionalFormatting>
  <conditionalFormatting sqref="AU13">
    <cfRule type="expression" dxfId="27717" priority="7502" stopIfTrue="1">
      <formula>OR(AU13=祝色,WEEKDAY(AU13)=1)</formula>
    </cfRule>
    <cfRule type="expression" dxfId="27716" priority="7503" stopIfTrue="1">
      <formula>WEEKDAY(AU13)=7</formula>
    </cfRule>
  </conditionalFormatting>
  <conditionalFormatting sqref="AV13">
    <cfRule type="expression" dxfId="27715" priority="7500" stopIfTrue="1">
      <formula>OR(AV13=祝色,WEEKDAY(AV13)=1)</formula>
    </cfRule>
    <cfRule type="expression" dxfId="27714" priority="7501" stopIfTrue="1">
      <formula>WEEKDAY(AV13)=7</formula>
    </cfRule>
  </conditionalFormatting>
  <conditionalFormatting sqref="AW13">
    <cfRule type="expression" dxfId="27713" priority="7498" stopIfTrue="1">
      <formula>OR(AW13=祝色,WEEKDAY(AW13)=1)</formula>
    </cfRule>
    <cfRule type="expression" dxfId="27712" priority="7499" stopIfTrue="1">
      <formula>WEEKDAY(AW13)=7</formula>
    </cfRule>
  </conditionalFormatting>
  <conditionalFormatting sqref="AX13">
    <cfRule type="expression" dxfId="27711" priority="7496" stopIfTrue="1">
      <formula>OR(AX13=祝色,WEEKDAY(AX13)=1)</formula>
    </cfRule>
    <cfRule type="expression" dxfId="27710" priority="7497" stopIfTrue="1">
      <formula>WEEKDAY(AX13)=7</formula>
    </cfRule>
  </conditionalFormatting>
  <conditionalFormatting sqref="AY13">
    <cfRule type="expression" dxfId="27709" priority="7494" stopIfTrue="1">
      <formula>OR(AY13=祝色,WEEKDAY(AY13)=1)</formula>
    </cfRule>
    <cfRule type="expression" dxfId="27708" priority="7495" stopIfTrue="1">
      <formula>WEEKDAY(AY13)=7</formula>
    </cfRule>
  </conditionalFormatting>
  <conditionalFormatting sqref="AZ13">
    <cfRule type="expression" dxfId="27707" priority="7492" stopIfTrue="1">
      <formula>OR(AZ13=祝色,WEEKDAY(AZ13)=1)</formula>
    </cfRule>
    <cfRule type="expression" dxfId="27706" priority="7493" stopIfTrue="1">
      <formula>WEEKDAY(AZ13)=7</formula>
    </cfRule>
  </conditionalFormatting>
  <conditionalFormatting sqref="AT14">
    <cfRule type="expression" dxfId="27705" priority="7490" stopIfTrue="1">
      <formula>OR(AT14=祝色,WEEKDAY(AT14)=1)</formula>
    </cfRule>
    <cfRule type="expression" dxfId="27704" priority="7491" stopIfTrue="1">
      <formula>WEEKDAY(AT14)=7</formula>
    </cfRule>
  </conditionalFormatting>
  <conditionalFormatting sqref="AU14">
    <cfRule type="expression" dxfId="27703" priority="7488" stopIfTrue="1">
      <formula>OR(AU14=祝色,WEEKDAY(AU14)=1)</formula>
    </cfRule>
    <cfRule type="expression" dxfId="27702" priority="7489" stopIfTrue="1">
      <formula>WEEKDAY(AU14)=7</formula>
    </cfRule>
  </conditionalFormatting>
  <conditionalFormatting sqref="AV14">
    <cfRule type="expression" dxfId="27701" priority="7486" stopIfTrue="1">
      <formula>OR(AV14=祝色,WEEKDAY(AV14)=1)</formula>
    </cfRule>
    <cfRule type="expression" dxfId="27700" priority="7487" stopIfTrue="1">
      <formula>WEEKDAY(AV14)=7</formula>
    </cfRule>
  </conditionalFormatting>
  <conditionalFormatting sqref="AW14">
    <cfRule type="expression" dxfId="27699" priority="7484" stopIfTrue="1">
      <formula>OR(AW14=祝色,WEEKDAY(AW14)=1)</formula>
    </cfRule>
    <cfRule type="expression" dxfId="27698" priority="7485" stopIfTrue="1">
      <formula>WEEKDAY(AW14)=7</formula>
    </cfRule>
  </conditionalFormatting>
  <conditionalFormatting sqref="AX14">
    <cfRule type="expression" dxfId="27697" priority="7482" stopIfTrue="1">
      <formula>OR(AX14=祝色,WEEKDAY(AX14)=1)</formula>
    </cfRule>
    <cfRule type="expression" dxfId="27696" priority="7483" stopIfTrue="1">
      <formula>WEEKDAY(AX14)=7</formula>
    </cfRule>
  </conditionalFormatting>
  <conditionalFormatting sqref="AY14">
    <cfRule type="expression" dxfId="27695" priority="7480" stopIfTrue="1">
      <formula>OR(AY14=祝色,WEEKDAY(AY14)=1)</formula>
    </cfRule>
    <cfRule type="expression" dxfId="27694" priority="7481" stopIfTrue="1">
      <formula>WEEKDAY(AY14)=7</formula>
    </cfRule>
  </conditionalFormatting>
  <conditionalFormatting sqref="AZ14">
    <cfRule type="expression" dxfId="27693" priority="7478" stopIfTrue="1">
      <formula>OR(AZ14=祝色,WEEKDAY(AZ14)=1)</formula>
    </cfRule>
    <cfRule type="expression" dxfId="27692" priority="7479" stopIfTrue="1">
      <formula>WEEKDAY(AZ14)=7</formula>
    </cfRule>
  </conditionalFormatting>
  <conditionalFormatting sqref="AT15">
    <cfRule type="expression" dxfId="27691" priority="7476" stopIfTrue="1">
      <formula>OR(AT15=祝色,WEEKDAY(AT15)=1)</formula>
    </cfRule>
    <cfRule type="expression" dxfId="27690" priority="7477" stopIfTrue="1">
      <formula>WEEKDAY(AT15)=7</formula>
    </cfRule>
  </conditionalFormatting>
  <conditionalFormatting sqref="AU15">
    <cfRule type="expression" dxfId="27689" priority="7474" stopIfTrue="1">
      <formula>OR(AU15=祝色,WEEKDAY(AU15)=1)</formula>
    </cfRule>
    <cfRule type="expression" dxfId="27688" priority="7475" stopIfTrue="1">
      <formula>WEEKDAY(AU15)=7</formula>
    </cfRule>
  </conditionalFormatting>
  <conditionalFormatting sqref="AV15">
    <cfRule type="expression" dxfId="27687" priority="7472" stopIfTrue="1">
      <formula>OR(AV15=祝色,WEEKDAY(AV15)=1)</formula>
    </cfRule>
    <cfRule type="expression" dxfId="27686" priority="7473" stopIfTrue="1">
      <formula>WEEKDAY(AV15)=7</formula>
    </cfRule>
  </conditionalFormatting>
  <conditionalFormatting sqref="AW15">
    <cfRule type="expression" dxfId="27685" priority="7470" stopIfTrue="1">
      <formula>OR(AW15=祝色,WEEKDAY(AW15)=1)</formula>
    </cfRule>
    <cfRule type="expression" dxfId="27684" priority="7471" stopIfTrue="1">
      <formula>WEEKDAY(AW15)=7</formula>
    </cfRule>
  </conditionalFormatting>
  <conditionalFormatting sqref="AX15">
    <cfRule type="expression" dxfId="27683" priority="7468" stopIfTrue="1">
      <formula>OR(AX15=祝色,WEEKDAY(AX15)=1)</formula>
    </cfRule>
    <cfRule type="expression" dxfId="27682" priority="7469" stopIfTrue="1">
      <formula>WEEKDAY(AX15)=7</formula>
    </cfRule>
  </conditionalFormatting>
  <conditionalFormatting sqref="AY15">
    <cfRule type="expression" dxfId="27681" priority="7466" stopIfTrue="1">
      <formula>OR(AY15=祝色,WEEKDAY(AY15)=1)</formula>
    </cfRule>
    <cfRule type="expression" dxfId="27680" priority="7467" stopIfTrue="1">
      <formula>WEEKDAY(AY15)=7</formula>
    </cfRule>
  </conditionalFormatting>
  <conditionalFormatting sqref="AZ15">
    <cfRule type="expression" dxfId="27679" priority="7464" stopIfTrue="1">
      <formula>OR(AZ15=祝色,WEEKDAY(AZ15)=1)</formula>
    </cfRule>
    <cfRule type="expression" dxfId="27678" priority="7465" stopIfTrue="1">
      <formula>WEEKDAY(AZ15)=7</formula>
    </cfRule>
  </conditionalFormatting>
  <conditionalFormatting sqref="AT16">
    <cfRule type="expression" dxfId="27677" priority="7462" stopIfTrue="1">
      <formula>OR(AT16=祝色,WEEKDAY(AT16)=1)</formula>
    </cfRule>
    <cfRule type="expression" dxfId="27676" priority="7463" stopIfTrue="1">
      <formula>WEEKDAY(AT16)=7</formula>
    </cfRule>
  </conditionalFormatting>
  <conditionalFormatting sqref="AU16">
    <cfRule type="expression" dxfId="27675" priority="7460" stopIfTrue="1">
      <formula>OR(AU16=祝色,WEEKDAY(AU16)=1)</formula>
    </cfRule>
    <cfRule type="expression" dxfId="27674" priority="7461" stopIfTrue="1">
      <formula>WEEKDAY(AU16)=7</formula>
    </cfRule>
  </conditionalFormatting>
  <conditionalFormatting sqref="AV16">
    <cfRule type="expression" dxfId="27673" priority="7458" stopIfTrue="1">
      <formula>OR(AV16=祝色,WEEKDAY(AV16)=1)</formula>
    </cfRule>
    <cfRule type="expression" dxfId="27672" priority="7459" stopIfTrue="1">
      <formula>WEEKDAY(AV16)=7</formula>
    </cfRule>
  </conditionalFormatting>
  <conditionalFormatting sqref="AW16">
    <cfRule type="expression" dxfId="27671" priority="7456" stopIfTrue="1">
      <formula>OR(AW16=祝色,WEEKDAY(AW16)=1)</formula>
    </cfRule>
    <cfRule type="expression" dxfId="27670" priority="7457" stopIfTrue="1">
      <formula>WEEKDAY(AW16)=7</formula>
    </cfRule>
  </conditionalFormatting>
  <conditionalFormatting sqref="AX16">
    <cfRule type="expression" dxfId="27669" priority="7454" stopIfTrue="1">
      <formula>OR(AX16=祝色,WEEKDAY(AX16)=1)</formula>
    </cfRule>
    <cfRule type="expression" dxfId="27668" priority="7455" stopIfTrue="1">
      <formula>WEEKDAY(AX16)=7</formula>
    </cfRule>
  </conditionalFormatting>
  <conditionalFormatting sqref="AY16">
    <cfRule type="expression" dxfId="27667" priority="7452" stopIfTrue="1">
      <formula>OR(AY16=祝色,WEEKDAY(AY16)=1)</formula>
    </cfRule>
    <cfRule type="expression" dxfId="27666" priority="7453" stopIfTrue="1">
      <formula>WEEKDAY(AY16)=7</formula>
    </cfRule>
  </conditionalFormatting>
  <conditionalFormatting sqref="AZ16">
    <cfRule type="expression" dxfId="27665" priority="7450" stopIfTrue="1">
      <formula>OR(AZ16=祝色,WEEKDAY(AZ16)=1)</formula>
    </cfRule>
    <cfRule type="expression" dxfId="27664" priority="7451" stopIfTrue="1">
      <formula>WEEKDAY(AZ16)=7</formula>
    </cfRule>
  </conditionalFormatting>
  <conditionalFormatting sqref="AR12:AS12">
    <cfRule type="expression" dxfId="27663" priority="7449" stopIfTrue="1">
      <formula>OR(DAY(AT12)=30,DAY(AT12)=31)</formula>
    </cfRule>
  </conditionalFormatting>
  <conditionalFormatting sqref="AT12">
    <cfRule type="expression" dxfId="27662" priority="7428" stopIfTrue="1">
      <formula>OR(DAY(AT12)=30,DAY(AT12)=31)</formula>
    </cfRule>
    <cfRule type="expression" dxfId="27661" priority="7446" stopIfTrue="1">
      <formula>OR(AND(WEEKDAY(AT12)=1,MONTH(AT12)&lt;&gt;MONTH(AR15)),AND(OR(AT12=祝色),MONTH(AT12)&lt;&gt;MONTH(AR15)))</formula>
    </cfRule>
    <cfRule type="expression" dxfId="27660" priority="7447" stopIfTrue="1">
      <formula>MONTH(AT12)&lt;&gt;MONTH(AR15)</formula>
    </cfRule>
    <cfRule type="expression" dxfId="27659" priority="7448" stopIfTrue="1">
      <formula>OR(AT12=祝色)</formula>
    </cfRule>
  </conditionalFormatting>
  <conditionalFormatting sqref="AU12">
    <cfRule type="expression" dxfId="27658" priority="7427" stopIfTrue="1">
      <formula>DAY(AU12)=31</formula>
    </cfRule>
    <cfRule type="expression" dxfId="27657" priority="7443" stopIfTrue="1">
      <formula>OR(AND(WEEKDAY(AU12)=1,MONTH(AU12)&lt;&gt;MONTH(AR15)),AND(OR(AU12=祝色),MONTH(AU12)&lt;&gt;MONTH(AR15)))</formula>
    </cfRule>
    <cfRule type="expression" dxfId="27656" priority="7444" stopIfTrue="1">
      <formula>MONTH(AU12)&lt;&gt;MONTH(AR15)</formula>
    </cfRule>
    <cfRule type="expression" dxfId="27655" priority="7445" stopIfTrue="1">
      <formula>OR(AU12=祝色)</formula>
    </cfRule>
  </conditionalFormatting>
  <conditionalFormatting sqref="AV12">
    <cfRule type="expression" dxfId="27654" priority="7440" stopIfTrue="1">
      <formula>OR(AND(WEEKDAY(AV12)=1,MONTH(AV12)&lt;&gt;MONTH(AR15)),AND(OR(AV12=祝色),MONTH(AV12)&lt;&gt;MONTH(AR15)))</formula>
    </cfRule>
    <cfRule type="expression" dxfId="27653" priority="7441" stopIfTrue="1">
      <formula>MONTH(AV12)&lt;&gt;MONTH(AR15)</formula>
    </cfRule>
    <cfRule type="expression" dxfId="27652" priority="7442" stopIfTrue="1">
      <formula>OR(AV12=祝色)</formula>
    </cfRule>
  </conditionalFormatting>
  <conditionalFormatting sqref="AW12">
    <cfRule type="expression" dxfId="27651" priority="7437" stopIfTrue="1">
      <formula>OR(AND(WEEKDAY(AW12)=1,MONTH(AW12)&lt;&gt;MONTH(AR15)),AND(OR(AW12=祝色),MONTH(AW12)&lt;&gt;MONTH(AR15)))</formula>
    </cfRule>
    <cfRule type="expression" dxfId="27650" priority="7438" stopIfTrue="1">
      <formula>MONTH(AW12)&lt;&gt;MONTH(AR15)</formula>
    </cfRule>
    <cfRule type="expression" dxfId="27649" priority="7439" stopIfTrue="1">
      <formula>OR(AW12=祝色)</formula>
    </cfRule>
  </conditionalFormatting>
  <conditionalFormatting sqref="AY12">
    <cfRule type="expression" dxfId="27648" priority="7434" stopIfTrue="1">
      <formula>OR(AND(WEEKDAY(AY12)=1,MONTH(AY12)&lt;&gt;MONTH(AR15)),AND(OR(AY12=祝色),MONTH(AY12)&lt;&gt;MONTH(AR15)))</formula>
    </cfRule>
    <cfRule type="expression" dxfId="27647" priority="7435" stopIfTrue="1">
      <formula>MONTH(AY12)&lt;&gt;MONTH(AR15)</formula>
    </cfRule>
    <cfRule type="expression" dxfId="27646" priority="7436" stopIfTrue="1">
      <formula>OR(AY12=祝色)</formula>
    </cfRule>
  </conditionalFormatting>
  <conditionalFormatting sqref="AX12">
    <cfRule type="expression" dxfId="27645" priority="7431" stopIfTrue="1">
      <formula>OR(AND(WEEKDAY(AX12)=1,MONTH(AX12)&lt;&gt;MONTH(AR15)),AND(OR(AX12=祝色),MONTH(AX12)&lt;&gt;MONTH(AR15)))</formula>
    </cfRule>
    <cfRule type="expression" dxfId="27644" priority="7432" stopIfTrue="1">
      <formula>MONTH(AX12)&lt;&gt;MONTH(AR15)</formula>
    </cfRule>
    <cfRule type="expression" dxfId="27643" priority="7433" stopIfTrue="1">
      <formula>OR(AX12=祝色)</formula>
    </cfRule>
  </conditionalFormatting>
  <conditionalFormatting sqref="AZ12">
    <cfRule type="expression" dxfId="27642" priority="7429" stopIfTrue="1">
      <formula>OR(AZ12=祝色,WEEKDAY(AZ12)=1)</formula>
    </cfRule>
    <cfRule type="expression" dxfId="27641" priority="7430" stopIfTrue="1">
      <formula>WEEKDAY(AZ12)=7</formula>
    </cfRule>
  </conditionalFormatting>
  <conditionalFormatting sqref="AT24">
    <cfRule type="expression" dxfId="27640" priority="7425" stopIfTrue="1">
      <formula>OR(AT24=祝色,WEEKDAY(AT24)=1)</formula>
    </cfRule>
    <cfRule type="expression" dxfId="27639" priority="7426" stopIfTrue="1">
      <formula>WEEKDAY(AT24)=7</formula>
    </cfRule>
  </conditionalFormatting>
  <conditionalFormatting sqref="AU24">
    <cfRule type="expression" dxfId="27638" priority="7423" stopIfTrue="1">
      <formula>OR(AU24=祝色,WEEKDAY(AU24)=1)</formula>
    </cfRule>
    <cfRule type="expression" dxfId="27637" priority="7424" stopIfTrue="1">
      <formula>WEEKDAY(AU24)=7</formula>
    </cfRule>
  </conditionalFormatting>
  <conditionalFormatting sqref="AV24">
    <cfRule type="expression" dxfId="27636" priority="7421" stopIfTrue="1">
      <formula>OR(AV24=祝色,WEEKDAY(AV24)=1)</formula>
    </cfRule>
    <cfRule type="expression" dxfId="27635" priority="7422" stopIfTrue="1">
      <formula>WEEKDAY(AV24)=7</formula>
    </cfRule>
  </conditionalFormatting>
  <conditionalFormatting sqref="AW24">
    <cfRule type="expression" dxfId="27634" priority="7419" stopIfTrue="1">
      <formula>OR(AW24=祝色,WEEKDAY(AW24)=1)</formula>
    </cfRule>
    <cfRule type="expression" dxfId="27633" priority="7420" stopIfTrue="1">
      <formula>WEEKDAY(AW24)=7</formula>
    </cfRule>
  </conditionalFormatting>
  <conditionalFormatting sqref="AX24">
    <cfRule type="expression" dxfId="27632" priority="7417" stopIfTrue="1">
      <formula>OR(AX24=祝色,WEEKDAY(AX24)=1)</formula>
    </cfRule>
    <cfRule type="expression" dxfId="27631" priority="7418" stopIfTrue="1">
      <formula>WEEKDAY(AX24)=7</formula>
    </cfRule>
  </conditionalFormatting>
  <conditionalFormatting sqref="AY24">
    <cfRule type="expression" dxfId="27630" priority="7415" stopIfTrue="1">
      <formula>OR(AY24=祝色,WEEKDAY(AY24)=1)</formula>
    </cfRule>
    <cfRule type="expression" dxfId="27629" priority="7416" stopIfTrue="1">
      <formula>WEEKDAY(AY24)=7</formula>
    </cfRule>
  </conditionalFormatting>
  <conditionalFormatting sqref="AZ24">
    <cfRule type="expression" dxfId="27628" priority="7413" stopIfTrue="1">
      <formula>OR(AZ24=祝色,WEEKDAY(AZ24)=1)</formula>
    </cfRule>
    <cfRule type="expression" dxfId="27627" priority="7414" stopIfTrue="1">
      <formula>WEEKDAY(AZ24)=7</formula>
    </cfRule>
  </conditionalFormatting>
  <conditionalFormatting sqref="AT25">
    <cfRule type="expression" dxfId="27626" priority="7411" stopIfTrue="1">
      <formula>OR(AT25=祝色,WEEKDAY(AT25)=1)</formula>
    </cfRule>
    <cfRule type="expression" dxfId="27625" priority="7412" stopIfTrue="1">
      <formula>WEEKDAY(AT25)=7</formula>
    </cfRule>
  </conditionalFormatting>
  <conditionalFormatting sqref="AU25">
    <cfRule type="expression" dxfId="27624" priority="7409" stopIfTrue="1">
      <formula>OR(AU25=祝色,WEEKDAY(AU25)=1)</formula>
    </cfRule>
    <cfRule type="expression" dxfId="27623" priority="7410" stopIfTrue="1">
      <formula>WEEKDAY(AU25)=7</formula>
    </cfRule>
  </conditionalFormatting>
  <conditionalFormatting sqref="AV25">
    <cfRule type="expression" dxfId="27622" priority="7407" stopIfTrue="1">
      <formula>OR(AV25=祝色,WEEKDAY(AV25)=1)</formula>
    </cfRule>
    <cfRule type="expression" dxfId="27621" priority="7408" stopIfTrue="1">
      <formula>WEEKDAY(AV25)=7</formula>
    </cfRule>
  </conditionalFormatting>
  <conditionalFormatting sqref="AW25">
    <cfRule type="expression" dxfId="27620" priority="7405" stopIfTrue="1">
      <formula>OR(AW25=祝色,WEEKDAY(AW25)=1)</formula>
    </cfRule>
    <cfRule type="expression" dxfId="27619" priority="7406" stopIfTrue="1">
      <formula>WEEKDAY(AW25)=7</formula>
    </cfRule>
  </conditionalFormatting>
  <conditionalFormatting sqref="AX25">
    <cfRule type="expression" dxfId="27618" priority="7403" stopIfTrue="1">
      <formula>OR(AX25=祝色,WEEKDAY(AX25)=1)</formula>
    </cfRule>
    <cfRule type="expression" dxfId="27617" priority="7404" stopIfTrue="1">
      <formula>WEEKDAY(AX25)=7</formula>
    </cfRule>
  </conditionalFormatting>
  <conditionalFormatting sqref="AY25">
    <cfRule type="expression" dxfId="27616" priority="7401" stopIfTrue="1">
      <formula>OR(AY25=祝色,WEEKDAY(AY25)=1)</formula>
    </cfRule>
    <cfRule type="expression" dxfId="27615" priority="7402" stopIfTrue="1">
      <formula>WEEKDAY(AY25)=7</formula>
    </cfRule>
  </conditionalFormatting>
  <conditionalFormatting sqref="AZ25">
    <cfRule type="expression" dxfId="27614" priority="7399" stopIfTrue="1">
      <formula>OR(AZ25=祝色,WEEKDAY(AZ25)=1)</formula>
    </cfRule>
    <cfRule type="expression" dxfId="27613" priority="7400" stopIfTrue="1">
      <formula>WEEKDAY(AZ25)=7</formula>
    </cfRule>
  </conditionalFormatting>
  <conditionalFormatting sqref="AT26">
    <cfRule type="expression" dxfId="27612" priority="7397" stopIfTrue="1">
      <formula>OR(AT26=祝色,WEEKDAY(AT26)=1)</formula>
    </cfRule>
    <cfRule type="expression" dxfId="27611" priority="7398" stopIfTrue="1">
      <formula>WEEKDAY(AT26)=7</formula>
    </cfRule>
  </conditionalFormatting>
  <conditionalFormatting sqref="AU26">
    <cfRule type="expression" dxfId="27610" priority="7395" stopIfTrue="1">
      <formula>OR(AU26=祝色,WEEKDAY(AU26)=1)</formula>
    </cfRule>
    <cfRule type="expression" dxfId="27609" priority="7396" stopIfTrue="1">
      <formula>WEEKDAY(AU26)=7</formula>
    </cfRule>
  </conditionalFormatting>
  <conditionalFormatting sqref="AV26">
    <cfRule type="expression" dxfId="27608" priority="7393" stopIfTrue="1">
      <formula>OR(AV26=祝色,WEEKDAY(AV26)=1)</formula>
    </cfRule>
    <cfRule type="expression" dxfId="27607" priority="7394" stopIfTrue="1">
      <formula>WEEKDAY(AV26)=7</formula>
    </cfRule>
  </conditionalFormatting>
  <conditionalFormatting sqref="AW26">
    <cfRule type="expression" dxfId="27606" priority="7391" stopIfTrue="1">
      <formula>OR(AW26=祝色,WEEKDAY(AW26)=1)</formula>
    </cfRule>
    <cfRule type="expression" dxfId="27605" priority="7392" stopIfTrue="1">
      <formula>WEEKDAY(AW26)=7</formula>
    </cfRule>
  </conditionalFormatting>
  <conditionalFormatting sqref="AX26">
    <cfRule type="expression" dxfId="27604" priority="7389" stopIfTrue="1">
      <formula>OR(AX26=祝色,WEEKDAY(AX26)=1)</formula>
    </cfRule>
    <cfRule type="expression" dxfId="27603" priority="7390" stopIfTrue="1">
      <formula>WEEKDAY(AX26)=7</formula>
    </cfRule>
  </conditionalFormatting>
  <conditionalFormatting sqref="AY26">
    <cfRule type="expression" dxfId="27602" priority="7387" stopIfTrue="1">
      <formula>OR(AY26=祝色,WEEKDAY(AY26)=1)</formula>
    </cfRule>
    <cfRule type="expression" dxfId="27601" priority="7388" stopIfTrue="1">
      <formula>WEEKDAY(AY26)=7</formula>
    </cfRule>
  </conditionalFormatting>
  <conditionalFormatting sqref="AZ26">
    <cfRule type="expression" dxfId="27600" priority="7385" stopIfTrue="1">
      <formula>OR(AZ26=祝色,WEEKDAY(AZ26)=1)</formula>
    </cfRule>
    <cfRule type="expression" dxfId="27599" priority="7386" stopIfTrue="1">
      <formula>WEEKDAY(AZ26)=7</formula>
    </cfRule>
  </conditionalFormatting>
  <conditionalFormatting sqref="AT27">
    <cfRule type="expression" dxfId="27598" priority="7383" stopIfTrue="1">
      <formula>OR(AT27=祝色,WEEKDAY(AT27)=1)</formula>
    </cfRule>
    <cfRule type="expression" dxfId="27597" priority="7384" stopIfTrue="1">
      <formula>WEEKDAY(AT27)=7</formula>
    </cfRule>
  </conditionalFormatting>
  <conditionalFormatting sqref="AU27">
    <cfRule type="expression" dxfId="27596" priority="7381" stopIfTrue="1">
      <formula>OR(AU27=祝色,WEEKDAY(AU27)=1)</formula>
    </cfRule>
    <cfRule type="expression" dxfId="27595" priority="7382" stopIfTrue="1">
      <formula>WEEKDAY(AU27)=7</formula>
    </cfRule>
  </conditionalFormatting>
  <conditionalFormatting sqref="AV27">
    <cfRule type="expression" dxfId="27594" priority="7379" stopIfTrue="1">
      <formula>OR(AV27=祝色,WEEKDAY(AV27)=1)</formula>
    </cfRule>
    <cfRule type="expression" dxfId="27593" priority="7380" stopIfTrue="1">
      <formula>WEEKDAY(AV27)=7</formula>
    </cfRule>
  </conditionalFormatting>
  <conditionalFormatting sqref="AW27">
    <cfRule type="expression" dxfId="27592" priority="7377" stopIfTrue="1">
      <formula>OR(AW27=祝色,WEEKDAY(AW27)=1)</formula>
    </cfRule>
    <cfRule type="expression" dxfId="27591" priority="7378" stopIfTrue="1">
      <formula>WEEKDAY(AW27)=7</formula>
    </cfRule>
  </conditionalFormatting>
  <conditionalFormatting sqref="AX27">
    <cfRule type="expression" dxfId="27590" priority="7375" stopIfTrue="1">
      <formula>OR(AX27=祝色,WEEKDAY(AX27)=1)</formula>
    </cfRule>
    <cfRule type="expression" dxfId="27589" priority="7376" stopIfTrue="1">
      <formula>WEEKDAY(AX27)=7</formula>
    </cfRule>
  </conditionalFormatting>
  <conditionalFormatting sqref="AY27">
    <cfRule type="expression" dxfId="27588" priority="7373" stopIfTrue="1">
      <formula>OR(AY27=祝色,WEEKDAY(AY27)=1)</formula>
    </cfRule>
    <cfRule type="expression" dxfId="27587" priority="7374" stopIfTrue="1">
      <formula>WEEKDAY(AY27)=7</formula>
    </cfRule>
  </conditionalFormatting>
  <conditionalFormatting sqref="AZ27">
    <cfRule type="expression" dxfId="27586" priority="7371" stopIfTrue="1">
      <formula>OR(AZ27=祝色,WEEKDAY(AZ27)=1)</formula>
    </cfRule>
    <cfRule type="expression" dxfId="27585" priority="7372" stopIfTrue="1">
      <formula>WEEKDAY(AZ27)=7</formula>
    </cfRule>
  </conditionalFormatting>
  <conditionalFormatting sqref="AT29">
    <cfRule type="expression" dxfId="27584" priority="7369" stopIfTrue="1">
      <formula>OR(AT29=祝色,WEEKDAY(AT29)=1)</formula>
    </cfRule>
    <cfRule type="expression" dxfId="27583" priority="7370" stopIfTrue="1">
      <formula>WEEKDAY(AT29)=7</formula>
    </cfRule>
  </conditionalFormatting>
  <conditionalFormatting sqref="AU29">
    <cfRule type="expression" dxfId="27582" priority="7367" stopIfTrue="1">
      <formula>OR(AU29=祝色,WEEKDAY(AU29)=1)</formula>
    </cfRule>
    <cfRule type="expression" dxfId="27581" priority="7368" stopIfTrue="1">
      <formula>WEEKDAY(AU29)=7</formula>
    </cfRule>
  </conditionalFormatting>
  <conditionalFormatting sqref="AV29">
    <cfRule type="expression" dxfId="27580" priority="7365" stopIfTrue="1">
      <formula>OR(AV29=祝色,WEEKDAY(AV29)=1)</formula>
    </cfRule>
    <cfRule type="expression" dxfId="27579" priority="7366" stopIfTrue="1">
      <formula>WEEKDAY(AV29)=7</formula>
    </cfRule>
  </conditionalFormatting>
  <conditionalFormatting sqref="AW29">
    <cfRule type="expression" dxfId="27578" priority="7363" stopIfTrue="1">
      <formula>OR(AW29=祝色,WEEKDAY(AW29)=1)</formula>
    </cfRule>
    <cfRule type="expression" dxfId="27577" priority="7364" stopIfTrue="1">
      <formula>WEEKDAY(AW29)=7</formula>
    </cfRule>
  </conditionalFormatting>
  <conditionalFormatting sqref="AX29">
    <cfRule type="expression" dxfId="27576" priority="7361" stopIfTrue="1">
      <formula>OR(AX29=祝色,WEEKDAY(AX29)=1)</formula>
    </cfRule>
    <cfRule type="expression" dxfId="27575" priority="7362" stopIfTrue="1">
      <formula>WEEKDAY(AX29)=7</formula>
    </cfRule>
  </conditionalFormatting>
  <conditionalFormatting sqref="AY29">
    <cfRule type="expression" dxfId="27574" priority="7359" stopIfTrue="1">
      <formula>OR(AY29=祝色,WEEKDAY(AY29)=1)</formula>
    </cfRule>
    <cfRule type="expression" dxfId="27573" priority="7360" stopIfTrue="1">
      <formula>WEEKDAY(AY29)=7</formula>
    </cfRule>
  </conditionalFormatting>
  <conditionalFormatting sqref="AZ29">
    <cfRule type="expression" dxfId="27572" priority="7357" stopIfTrue="1">
      <formula>OR(AZ29=祝色,WEEKDAY(AZ29)=1)</formula>
    </cfRule>
    <cfRule type="expression" dxfId="27571" priority="7358" stopIfTrue="1">
      <formula>WEEKDAY(AZ29)=7</formula>
    </cfRule>
  </conditionalFormatting>
  <conditionalFormatting sqref="AT30">
    <cfRule type="expression" dxfId="27570" priority="7355" stopIfTrue="1">
      <formula>OR(AT30=祝色,WEEKDAY(AT30)=1)</formula>
    </cfRule>
    <cfRule type="expression" dxfId="27569" priority="7356" stopIfTrue="1">
      <formula>WEEKDAY(AT30)=7</formula>
    </cfRule>
  </conditionalFormatting>
  <conditionalFormatting sqref="AU30">
    <cfRule type="expression" dxfId="27568" priority="7353" stopIfTrue="1">
      <formula>OR(AU30=祝色,WEEKDAY(AU30)=1)</formula>
    </cfRule>
    <cfRule type="expression" dxfId="27567" priority="7354" stopIfTrue="1">
      <formula>WEEKDAY(AU30)=7</formula>
    </cfRule>
  </conditionalFormatting>
  <conditionalFormatting sqref="AV30">
    <cfRule type="expression" dxfId="27566" priority="7351" stopIfTrue="1">
      <formula>OR(AV30=祝色,WEEKDAY(AV30)=1)</formula>
    </cfRule>
    <cfRule type="expression" dxfId="27565" priority="7352" stopIfTrue="1">
      <formula>WEEKDAY(AV30)=7</formula>
    </cfRule>
  </conditionalFormatting>
  <conditionalFormatting sqref="AW30">
    <cfRule type="expression" dxfId="27564" priority="7349" stopIfTrue="1">
      <formula>OR(AW30=祝色,WEEKDAY(AW30)=1)</formula>
    </cfRule>
    <cfRule type="expression" dxfId="27563" priority="7350" stopIfTrue="1">
      <formula>WEEKDAY(AW30)=7</formula>
    </cfRule>
  </conditionalFormatting>
  <conditionalFormatting sqref="AX30">
    <cfRule type="expression" dxfId="27562" priority="7347" stopIfTrue="1">
      <formula>OR(AX30=祝色,WEEKDAY(AX30)=1)</formula>
    </cfRule>
    <cfRule type="expression" dxfId="27561" priority="7348" stopIfTrue="1">
      <formula>WEEKDAY(AX30)=7</formula>
    </cfRule>
  </conditionalFormatting>
  <conditionalFormatting sqref="AY30">
    <cfRule type="expression" dxfId="27560" priority="7345" stopIfTrue="1">
      <formula>OR(AY30=祝色,WEEKDAY(AY30)=1)</formula>
    </cfRule>
    <cfRule type="expression" dxfId="27559" priority="7346" stopIfTrue="1">
      <formula>WEEKDAY(AY30)=7</formula>
    </cfRule>
  </conditionalFormatting>
  <conditionalFormatting sqref="AZ30">
    <cfRule type="expression" dxfId="27558" priority="7343" stopIfTrue="1">
      <formula>OR(AZ30=祝色,WEEKDAY(AZ30)=1)</formula>
    </cfRule>
    <cfRule type="expression" dxfId="27557" priority="7344" stopIfTrue="1">
      <formula>WEEKDAY(AZ30)=7</formula>
    </cfRule>
  </conditionalFormatting>
  <conditionalFormatting sqref="AT31">
    <cfRule type="expression" dxfId="27556" priority="7341" stopIfTrue="1">
      <formula>OR(AT31=祝色,WEEKDAY(AT31)=1)</formula>
    </cfRule>
    <cfRule type="expression" dxfId="27555" priority="7342" stopIfTrue="1">
      <formula>WEEKDAY(AT31)=7</formula>
    </cfRule>
  </conditionalFormatting>
  <conditionalFormatting sqref="AU31">
    <cfRule type="expression" dxfId="27554" priority="7339" stopIfTrue="1">
      <formula>OR(AU31=祝色,WEEKDAY(AU31)=1)</formula>
    </cfRule>
    <cfRule type="expression" dxfId="27553" priority="7340" stopIfTrue="1">
      <formula>WEEKDAY(AU31)=7</formula>
    </cfRule>
  </conditionalFormatting>
  <conditionalFormatting sqref="AV31">
    <cfRule type="expression" dxfId="27552" priority="7337" stopIfTrue="1">
      <formula>OR(AV31=祝色,WEEKDAY(AV31)=1)</formula>
    </cfRule>
    <cfRule type="expression" dxfId="27551" priority="7338" stopIfTrue="1">
      <formula>WEEKDAY(AV31)=7</formula>
    </cfRule>
  </conditionalFormatting>
  <conditionalFormatting sqref="AW31">
    <cfRule type="expression" dxfId="27550" priority="7335" stopIfTrue="1">
      <formula>OR(AW31=祝色,WEEKDAY(AW31)=1)</formula>
    </cfRule>
    <cfRule type="expression" dxfId="27549" priority="7336" stopIfTrue="1">
      <formula>WEEKDAY(AW31)=7</formula>
    </cfRule>
  </conditionalFormatting>
  <conditionalFormatting sqref="AX31">
    <cfRule type="expression" dxfId="27548" priority="7333" stopIfTrue="1">
      <formula>OR(AX31=祝色,WEEKDAY(AX31)=1)</formula>
    </cfRule>
    <cfRule type="expression" dxfId="27547" priority="7334" stopIfTrue="1">
      <formula>WEEKDAY(AX31)=7</formula>
    </cfRule>
  </conditionalFormatting>
  <conditionalFormatting sqref="AY31">
    <cfRule type="expression" dxfId="27546" priority="7331" stopIfTrue="1">
      <formula>OR(AY31=祝色,WEEKDAY(AY31)=1)</formula>
    </cfRule>
    <cfRule type="expression" dxfId="27545" priority="7332" stopIfTrue="1">
      <formula>WEEKDAY(AY31)=7</formula>
    </cfRule>
  </conditionalFormatting>
  <conditionalFormatting sqref="AZ31">
    <cfRule type="expression" dxfId="27544" priority="7329" stopIfTrue="1">
      <formula>OR(AZ31=祝色,WEEKDAY(AZ31)=1)</formula>
    </cfRule>
    <cfRule type="expression" dxfId="27543" priority="7330" stopIfTrue="1">
      <formula>WEEKDAY(AZ31)=7</formula>
    </cfRule>
  </conditionalFormatting>
  <conditionalFormatting sqref="AT32">
    <cfRule type="expression" dxfId="27542" priority="7327" stopIfTrue="1">
      <formula>OR(AT32=祝色,WEEKDAY(AT32)=1)</formula>
    </cfRule>
    <cfRule type="expression" dxfId="27541" priority="7328" stopIfTrue="1">
      <formula>WEEKDAY(AT32)=7</formula>
    </cfRule>
  </conditionalFormatting>
  <conditionalFormatting sqref="AU32">
    <cfRule type="expression" dxfId="27540" priority="7325" stopIfTrue="1">
      <formula>OR(AU32=祝色,WEEKDAY(AU32)=1)</formula>
    </cfRule>
    <cfRule type="expression" dxfId="27539" priority="7326" stopIfTrue="1">
      <formula>WEEKDAY(AU32)=7</formula>
    </cfRule>
  </conditionalFormatting>
  <conditionalFormatting sqref="AV32">
    <cfRule type="expression" dxfId="27538" priority="7323" stopIfTrue="1">
      <formula>OR(AV32=祝色,WEEKDAY(AV32)=1)</formula>
    </cfRule>
    <cfRule type="expression" dxfId="27537" priority="7324" stopIfTrue="1">
      <formula>WEEKDAY(AV32)=7</formula>
    </cfRule>
  </conditionalFormatting>
  <conditionalFormatting sqref="AW32">
    <cfRule type="expression" dxfId="27536" priority="7321" stopIfTrue="1">
      <formula>OR(AW32=祝色,WEEKDAY(AW32)=1)</formula>
    </cfRule>
    <cfRule type="expression" dxfId="27535" priority="7322" stopIfTrue="1">
      <formula>WEEKDAY(AW32)=7</formula>
    </cfRule>
  </conditionalFormatting>
  <conditionalFormatting sqref="AX32">
    <cfRule type="expression" dxfId="27534" priority="7319" stopIfTrue="1">
      <formula>OR(AX32=祝色,WEEKDAY(AX32)=1)</formula>
    </cfRule>
    <cfRule type="expression" dxfId="27533" priority="7320" stopIfTrue="1">
      <formula>WEEKDAY(AX32)=7</formula>
    </cfRule>
  </conditionalFormatting>
  <conditionalFormatting sqref="AY32">
    <cfRule type="expression" dxfId="27532" priority="7317" stopIfTrue="1">
      <formula>OR(AY32=祝色,WEEKDAY(AY32)=1)</formula>
    </cfRule>
    <cfRule type="expression" dxfId="27531" priority="7318" stopIfTrue="1">
      <formula>WEEKDAY(AY32)=7</formula>
    </cfRule>
  </conditionalFormatting>
  <conditionalFormatting sqref="AZ32">
    <cfRule type="expression" dxfId="27530" priority="7315" stopIfTrue="1">
      <formula>OR(AZ32=祝色,WEEKDAY(AZ32)=1)</formula>
    </cfRule>
    <cfRule type="expression" dxfId="27529" priority="7316" stopIfTrue="1">
      <formula>WEEKDAY(AZ32)=7</formula>
    </cfRule>
  </conditionalFormatting>
  <conditionalFormatting sqref="AT34">
    <cfRule type="expression" dxfId="27528" priority="7313" stopIfTrue="1">
      <formula>OR(AT34=祝色,WEEKDAY(AT34)=1)</formula>
    </cfRule>
    <cfRule type="expression" dxfId="27527" priority="7314" stopIfTrue="1">
      <formula>WEEKDAY(AT34)=7</formula>
    </cfRule>
  </conditionalFormatting>
  <conditionalFormatting sqref="AU34">
    <cfRule type="expression" dxfId="27526" priority="7311" stopIfTrue="1">
      <formula>OR(AU34=祝色,WEEKDAY(AU34)=1)</formula>
    </cfRule>
    <cfRule type="expression" dxfId="27525" priority="7312" stopIfTrue="1">
      <formula>WEEKDAY(AU34)=7</formula>
    </cfRule>
  </conditionalFormatting>
  <conditionalFormatting sqref="AV34">
    <cfRule type="expression" dxfId="27524" priority="7309" stopIfTrue="1">
      <formula>OR(AV34=祝色,WEEKDAY(AV34)=1)</formula>
    </cfRule>
    <cfRule type="expression" dxfId="27523" priority="7310" stopIfTrue="1">
      <formula>WEEKDAY(AV34)=7</formula>
    </cfRule>
  </conditionalFormatting>
  <conditionalFormatting sqref="AW34">
    <cfRule type="expression" dxfId="27522" priority="7307" stopIfTrue="1">
      <formula>OR(AW34=祝色,WEEKDAY(AW34)=1)</formula>
    </cfRule>
    <cfRule type="expression" dxfId="27521" priority="7308" stopIfTrue="1">
      <formula>WEEKDAY(AW34)=7</formula>
    </cfRule>
  </conditionalFormatting>
  <conditionalFormatting sqref="AX34">
    <cfRule type="expression" dxfId="27520" priority="7305" stopIfTrue="1">
      <formula>OR(AX34=祝色,WEEKDAY(AX34)=1)</formula>
    </cfRule>
    <cfRule type="expression" dxfId="27519" priority="7306" stopIfTrue="1">
      <formula>WEEKDAY(AX34)=7</formula>
    </cfRule>
  </conditionalFormatting>
  <conditionalFormatting sqref="AY34">
    <cfRule type="expression" dxfId="27518" priority="7303" stopIfTrue="1">
      <formula>OR(AY34=祝色,WEEKDAY(AY34)=1)</formula>
    </cfRule>
    <cfRule type="expression" dxfId="27517" priority="7304" stopIfTrue="1">
      <formula>WEEKDAY(AY34)=7</formula>
    </cfRule>
  </conditionalFormatting>
  <conditionalFormatting sqref="AZ34">
    <cfRule type="expression" dxfId="27516" priority="7301" stopIfTrue="1">
      <formula>OR(AZ34=祝色,WEEKDAY(AZ34)=1)</formula>
    </cfRule>
    <cfRule type="expression" dxfId="27515" priority="7302" stopIfTrue="1">
      <formula>WEEKDAY(AZ34)=7</formula>
    </cfRule>
  </conditionalFormatting>
  <conditionalFormatting sqref="AT35">
    <cfRule type="expression" dxfId="27514" priority="7299" stopIfTrue="1">
      <formula>OR(AT35=祝色,WEEKDAY(AT35)=1)</formula>
    </cfRule>
    <cfRule type="expression" dxfId="27513" priority="7300" stopIfTrue="1">
      <formula>WEEKDAY(AT35)=7</formula>
    </cfRule>
  </conditionalFormatting>
  <conditionalFormatting sqref="AU35">
    <cfRule type="expression" dxfId="27512" priority="7297" stopIfTrue="1">
      <formula>OR(AU35=祝色,WEEKDAY(AU35)=1)</formula>
    </cfRule>
    <cfRule type="expression" dxfId="27511" priority="7298" stopIfTrue="1">
      <formula>WEEKDAY(AU35)=7</formula>
    </cfRule>
  </conditionalFormatting>
  <conditionalFormatting sqref="AV35">
    <cfRule type="expression" dxfId="27510" priority="7295" stopIfTrue="1">
      <formula>OR(AV35=祝色,WEEKDAY(AV35)=1)</formula>
    </cfRule>
    <cfRule type="expression" dxfId="27509" priority="7296" stopIfTrue="1">
      <formula>WEEKDAY(AV35)=7</formula>
    </cfRule>
  </conditionalFormatting>
  <conditionalFormatting sqref="AW35">
    <cfRule type="expression" dxfId="27508" priority="7293" stopIfTrue="1">
      <formula>OR(AW35=祝色,WEEKDAY(AW35)=1)</formula>
    </cfRule>
    <cfRule type="expression" dxfId="27507" priority="7294" stopIfTrue="1">
      <formula>WEEKDAY(AW35)=7</formula>
    </cfRule>
  </conditionalFormatting>
  <conditionalFormatting sqref="AX35">
    <cfRule type="expression" dxfId="27506" priority="7291" stopIfTrue="1">
      <formula>OR(AX35=祝色,WEEKDAY(AX35)=1)</formula>
    </cfRule>
    <cfRule type="expression" dxfId="27505" priority="7292" stopIfTrue="1">
      <formula>WEEKDAY(AX35)=7</formula>
    </cfRule>
  </conditionalFormatting>
  <conditionalFormatting sqref="AY35">
    <cfRule type="expression" dxfId="27504" priority="7289" stopIfTrue="1">
      <formula>OR(AY35=祝色,WEEKDAY(AY35)=1)</formula>
    </cfRule>
    <cfRule type="expression" dxfId="27503" priority="7290" stopIfTrue="1">
      <formula>WEEKDAY(AY35)=7</formula>
    </cfRule>
  </conditionalFormatting>
  <conditionalFormatting sqref="AZ35">
    <cfRule type="expression" dxfId="27502" priority="7287" stopIfTrue="1">
      <formula>OR(AZ35=祝色,WEEKDAY(AZ35)=1)</formula>
    </cfRule>
    <cfRule type="expression" dxfId="27501" priority="7288" stopIfTrue="1">
      <formula>WEEKDAY(AZ35)=7</formula>
    </cfRule>
  </conditionalFormatting>
  <conditionalFormatting sqref="AT36">
    <cfRule type="expression" dxfId="27500" priority="7285" stopIfTrue="1">
      <formula>OR(AT36=祝色,WEEKDAY(AT36)=1)</formula>
    </cfRule>
    <cfRule type="expression" dxfId="27499" priority="7286" stopIfTrue="1">
      <formula>WEEKDAY(AT36)=7</formula>
    </cfRule>
  </conditionalFormatting>
  <conditionalFormatting sqref="AU36">
    <cfRule type="expression" dxfId="27498" priority="7283" stopIfTrue="1">
      <formula>OR(AU36=祝色,WEEKDAY(AU36)=1)</formula>
    </cfRule>
    <cfRule type="expression" dxfId="27497" priority="7284" stopIfTrue="1">
      <formula>WEEKDAY(AU36)=7</formula>
    </cfRule>
  </conditionalFormatting>
  <conditionalFormatting sqref="AV36">
    <cfRule type="expression" dxfId="27496" priority="7281" stopIfTrue="1">
      <formula>OR(AV36=祝色,WEEKDAY(AV36)=1)</formula>
    </cfRule>
    <cfRule type="expression" dxfId="27495" priority="7282" stopIfTrue="1">
      <formula>WEEKDAY(AV36)=7</formula>
    </cfRule>
  </conditionalFormatting>
  <conditionalFormatting sqref="AW36">
    <cfRule type="expression" dxfId="27494" priority="7279" stopIfTrue="1">
      <formula>OR(AW36=祝色,WEEKDAY(AW36)=1)</formula>
    </cfRule>
    <cfRule type="expression" dxfId="27493" priority="7280" stopIfTrue="1">
      <formula>WEEKDAY(AW36)=7</formula>
    </cfRule>
  </conditionalFormatting>
  <conditionalFormatting sqref="AX36">
    <cfRule type="expression" dxfId="27492" priority="7277" stopIfTrue="1">
      <formula>OR(AX36=祝色,WEEKDAY(AX36)=1)</formula>
    </cfRule>
    <cfRule type="expression" dxfId="27491" priority="7278" stopIfTrue="1">
      <formula>WEEKDAY(AX36)=7</formula>
    </cfRule>
  </conditionalFormatting>
  <conditionalFormatting sqref="AY36">
    <cfRule type="expression" dxfId="27490" priority="7275" stopIfTrue="1">
      <formula>OR(AY36=祝色,WEEKDAY(AY36)=1)</formula>
    </cfRule>
    <cfRule type="expression" dxfId="27489" priority="7276" stopIfTrue="1">
      <formula>WEEKDAY(AY36)=7</formula>
    </cfRule>
  </conditionalFormatting>
  <conditionalFormatting sqref="AZ36">
    <cfRule type="expression" dxfId="27488" priority="7273" stopIfTrue="1">
      <formula>OR(AZ36=祝色,WEEKDAY(AZ36)=1)</formula>
    </cfRule>
    <cfRule type="expression" dxfId="27487" priority="7274" stopIfTrue="1">
      <formula>WEEKDAY(AZ36)=7</formula>
    </cfRule>
  </conditionalFormatting>
  <conditionalFormatting sqref="AT37">
    <cfRule type="expression" dxfId="27486" priority="7271" stopIfTrue="1">
      <formula>OR(AT37=祝色,WEEKDAY(AT37)=1)</formula>
    </cfRule>
    <cfRule type="expression" dxfId="27485" priority="7272" stopIfTrue="1">
      <formula>WEEKDAY(AT37)=7</formula>
    </cfRule>
  </conditionalFormatting>
  <conditionalFormatting sqref="AU37">
    <cfRule type="expression" dxfId="27484" priority="7269" stopIfTrue="1">
      <formula>OR(AU37=祝色,WEEKDAY(AU37)=1)</formula>
    </cfRule>
    <cfRule type="expression" dxfId="27483" priority="7270" stopIfTrue="1">
      <formula>WEEKDAY(AU37)=7</formula>
    </cfRule>
  </conditionalFormatting>
  <conditionalFormatting sqref="AV37">
    <cfRule type="expression" dxfId="27482" priority="7267" stopIfTrue="1">
      <formula>OR(AV37=祝色,WEEKDAY(AV37)=1)</formula>
    </cfRule>
    <cfRule type="expression" dxfId="27481" priority="7268" stopIfTrue="1">
      <formula>WEEKDAY(AV37)=7</formula>
    </cfRule>
  </conditionalFormatting>
  <conditionalFormatting sqref="AW37">
    <cfRule type="expression" dxfId="27480" priority="7265" stopIfTrue="1">
      <formula>OR(AW37=祝色,WEEKDAY(AW37)=1)</formula>
    </cfRule>
    <cfRule type="expression" dxfId="27479" priority="7266" stopIfTrue="1">
      <formula>WEEKDAY(AW37)=7</formula>
    </cfRule>
  </conditionalFormatting>
  <conditionalFormatting sqref="AX37">
    <cfRule type="expression" dxfId="27478" priority="7263" stopIfTrue="1">
      <formula>OR(AX37=祝色,WEEKDAY(AX37)=1)</formula>
    </cfRule>
    <cfRule type="expression" dxfId="27477" priority="7264" stopIfTrue="1">
      <formula>WEEKDAY(AX37)=7</formula>
    </cfRule>
  </conditionalFormatting>
  <conditionalFormatting sqref="AY37">
    <cfRule type="expression" dxfId="27476" priority="7261" stopIfTrue="1">
      <formula>OR(AY37=祝色,WEEKDAY(AY37)=1)</formula>
    </cfRule>
    <cfRule type="expression" dxfId="27475" priority="7262" stopIfTrue="1">
      <formula>WEEKDAY(AY37)=7</formula>
    </cfRule>
  </conditionalFormatting>
  <conditionalFormatting sqref="AZ37">
    <cfRule type="expression" dxfId="27474" priority="7259" stopIfTrue="1">
      <formula>OR(AZ37=祝色,WEEKDAY(AZ37)=1)</formula>
    </cfRule>
    <cfRule type="expression" dxfId="27473" priority="7260" stopIfTrue="1">
      <formula>WEEKDAY(AZ37)=7</formula>
    </cfRule>
  </conditionalFormatting>
  <conditionalFormatting sqref="AR23:AS23">
    <cfRule type="expression" dxfId="27472" priority="7258" stopIfTrue="1">
      <formula>OR(DAY(AT23)=30,DAY(AT23)=31)</formula>
    </cfRule>
  </conditionalFormatting>
  <conditionalFormatting sqref="AT23">
    <cfRule type="expression" dxfId="27471" priority="7237" stopIfTrue="1">
      <formula>OR(DAY(AT23)=30,DAY(AT23)=31)</formula>
    </cfRule>
    <cfRule type="expression" dxfId="27470" priority="7255" stopIfTrue="1">
      <formula>OR(AND(WEEKDAY(AT23)=1,MONTH(AT23)&lt;&gt;MONTH(AR26)),AND(OR(AT23=祝色),MONTH(AT23)&lt;&gt;MONTH(AR26)))</formula>
    </cfRule>
    <cfRule type="expression" dxfId="27469" priority="7256" stopIfTrue="1">
      <formula>MONTH(AT23)&lt;&gt;MONTH(AR26)</formula>
    </cfRule>
    <cfRule type="expression" dxfId="27468" priority="7257" stopIfTrue="1">
      <formula>OR(AT23=祝色)</formula>
    </cfRule>
  </conditionalFormatting>
  <conditionalFormatting sqref="AU23">
    <cfRule type="expression" dxfId="27467" priority="7236" stopIfTrue="1">
      <formula>DAY(AU23)=31</formula>
    </cfRule>
    <cfRule type="expression" dxfId="27466" priority="7252" stopIfTrue="1">
      <formula>OR(AND(WEEKDAY(AU23)=1,MONTH(AU23)&lt;&gt;MONTH(AR26)),AND(OR(AU23=祝色),MONTH(AU23)&lt;&gt;MONTH(AR26)))</formula>
    </cfRule>
    <cfRule type="expression" dxfId="27465" priority="7253" stopIfTrue="1">
      <formula>MONTH(AU23)&lt;&gt;MONTH(AR26)</formula>
    </cfRule>
    <cfRule type="expression" dxfId="27464" priority="7254" stopIfTrue="1">
      <formula>OR(AU23=祝色)</formula>
    </cfRule>
  </conditionalFormatting>
  <conditionalFormatting sqref="AV23">
    <cfRule type="expression" dxfId="27463" priority="7249" stopIfTrue="1">
      <formula>OR(AND(WEEKDAY(AV23)=1,MONTH(AV23)&lt;&gt;MONTH(AR26)),AND(OR(AV23=祝色),MONTH(AV23)&lt;&gt;MONTH(AR26)))</formula>
    </cfRule>
    <cfRule type="expression" dxfId="27462" priority="7250" stopIfTrue="1">
      <formula>MONTH(AV23)&lt;&gt;MONTH(AR26)</formula>
    </cfRule>
    <cfRule type="expression" dxfId="27461" priority="7251" stopIfTrue="1">
      <formula>OR(AV23=祝色)</formula>
    </cfRule>
  </conditionalFormatting>
  <conditionalFormatting sqref="AW23">
    <cfRule type="expression" dxfId="27460" priority="7246" stopIfTrue="1">
      <formula>OR(AND(WEEKDAY(AW23)=1,MONTH(AW23)&lt;&gt;MONTH(AR26)),AND(OR(AW23=祝色),MONTH(AW23)&lt;&gt;MONTH(AR26)))</formula>
    </cfRule>
    <cfRule type="expression" dxfId="27459" priority="7247" stopIfTrue="1">
      <formula>MONTH(AW23)&lt;&gt;MONTH(AR26)</formula>
    </cfRule>
    <cfRule type="expression" dxfId="27458" priority="7248" stopIfTrue="1">
      <formula>OR(AW23=祝色)</formula>
    </cfRule>
  </conditionalFormatting>
  <conditionalFormatting sqref="AY23">
    <cfRule type="expression" dxfId="27457" priority="7243" stopIfTrue="1">
      <formula>OR(AND(WEEKDAY(AY23)=1,MONTH(AY23)&lt;&gt;MONTH(AR26)),AND(OR(AY23=祝色),MONTH(AY23)&lt;&gt;MONTH(AR26)))</formula>
    </cfRule>
    <cfRule type="expression" dxfId="27456" priority="7244" stopIfTrue="1">
      <formula>MONTH(AY23)&lt;&gt;MONTH(AR26)</formula>
    </cfRule>
    <cfRule type="expression" dxfId="27455" priority="7245" stopIfTrue="1">
      <formula>OR(AY23=祝色)</formula>
    </cfRule>
  </conditionalFormatting>
  <conditionalFormatting sqref="AX23">
    <cfRule type="expression" dxfId="27454" priority="7240" stopIfTrue="1">
      <formula>OR(AND(WEEKDAY(AX23)=1,MONTH(AX23)&lt;&gt;MONTH(AR26)),AND(OR(AX23=祝色),MONTH(AX23)&lt;&gt;MONTH(AR26)))</formula>
    </cfRule>
    <cfRule type="expression" dxfId="27453" priority="7241" stopIfTrue="1">
      <formula>MONTH(AX23)&lt;&gt;MONTH(AR26)</formula>
    </cfRule>
    <cfRule type="expression" dxfId="27452" priority="7242" stopIfTrue="1">
      <formula>OR(AX23=祝色)</formula>
    </cfRule>
  </conditionalFormatting>
  <conditionalFormatting sqref="AZ23">
    <cfRule type="expression" dxfId="27451" priority="7238" stopIfTrue="1">
      <formula>OR(AZ23=祝色,WEEKDAY(AZ23)=1)</formula>
    </cfRule>
    <cfRule type="expression" dxfId="27450" priority="7239" stopIfTrue="1">
      <formula>WEEKDAY(AZ23)=7</formula>
    </cfRule>
  </conditionalFormatting>
  <conditionalFormatting sqref="AR28:AS28">
    <cfRule type="expression" dxfId="27449" priority="7235" stopIfTrue="1">
      <formula>OR(DAY(AT28)=30,DAY(AT28)=31)</formula>
    </cfRule>
  </conditionalFormatting>
  <conditionalFormatting sqref="AT28">
    <cfRule type="expression" dxfId="27448" priority="7214" stopIfTrue="1">
      <formula>OR(DAY(AT28)=30,DAY(AT28)=31)</formula>
    </cfRule>
    <cfRule type="expression" dxfId="27447" priority="7232" stopIfTrue="1">
      <formula>OR(AND(WEEKDAY(AT28)=1,MONTH(AT28)&lt;&gt;MONTH(AR31)),AND(OR(AT28=祝色),MONTH(AT28)&lt;&gt;MONTH(AR31)))</formula>
    </cfRule>
    <cfRule type="expression" dxfId="27446" priority="7233" stopIfTrue="1">
      <formula>MONTH(AT28)&lt;&gt;MONTH(AR31)</formula>
    </cfRule>
    <cfRule type="expression" dxfId="27445" priority="7234" stopIfTrue="1">
      <formula>OR(AT28=祝色)</formula>
    </cfRule>
  </conditionalFormatting>
  <conditionalFormatting sqref="AU28">
    <cfRule type="expression" dxfId="27444" priority="7213" stopIfTrue="1">
      <formula>DAY(AU28)=31</formula>
    </cfRule>
    <cfRule type="expression" dxfId="27443" priority="7229" stopIfTrue="1">
      <formula>OR(AND(WEEKDAY(AU28)=1,MONTH(AU28)&lt;&gt;MONTH(AR31)),AND(OR(AU28=祝色),MONTH(AU28)&lt;&gt;MONTH(AR31)))</formula>
    </cfRule>
    <cfRule type="expression" dxfId="27442" priority="7230" stopIfTrue="1">
      <formula>MONTH(AU28)&lt;&gt;MONTH(AR31)</formula>
    </cfRule>
    <cfRule type="expression" dxfId="27441" priority="7231" stopIfTrue="1">
      <formula>OR(AU28=祝色)</formula>
    </cfRule>
  </conditionalFormatting>
  <conditionalFormatting sqref="AV28">
    <cfRule type="expression" dxfId="27440" priority="7226" stopIfTrue="1">
      <formula>OR(AND(WEEKDAY(AV28)=1,MONTH(AV28)&lt;&gt;MONTH(AR31)),AND(OR(AV28=祝色),MONTH(AV28)&lt;&gt;MONTH(AR31)))</formula>
    </cfRule>
    <cfRule type="expression" dxfId="27439" priority="7227" stopIfTrue="1">
      <formula>MONTH(AV28)&lt;&gt;MONTH(AR31)</formula>
    </cfRule>
    <cfRule type="expression" dxfId="27438" priority="7228" stopIfTrue="1">
      <formula>OR(AV28=祝色)</formula>
    </cfRule>
  </conditionalFormatting>
  <conditionalFormatting sqref="AW28">
    <cfRule type="expression" dxfId="27437" priority="7223" stopIfTrue="1">
      <formula>OR(AND(WEEKDAY(AW28)=1,MONTH(AW28)&lt;&gt;MONTH(AR31)),AND(OR(AW28=祝色),MONTH(AW28)&lt;&gt;MONTH(AR31)))</formula>
    </cfRule>
    <cfRule type="expression" dxfId="27436" priority="7224" stopIfTrue="1">
      <formula>MONTH(AW28)&lt;&gt;MONTH(AR31)</formula>
    </cfRule>
    <cfRule type="expression" dxfId="27435" priority="7225" stopIfTrue="1">
      <formula>OR(AW28=祝色)</formula>
    </cfRule>
  </conditionalFormatting>
  <conditionalFormatting sqref="AY28">
    <cfRule type="expression" dxfId="27434" priority="7220" stopIfTrue="1">
      <formula>OR(AND(WEEKDAY(AY28)=1,MONTH(AY28)&lt;&gt;MONTH(AR31)),AND(OR(AY28=祝色),MONTH(AY28)&lt;&gt;MONTH(AR31)))</formula>
    </cfRule>
    <cfRule type="expression" dxfId="27433" priority="7221" stopIfTrue="1">
      <formula>MONTH(AY28)&lt;&gt;MONTH(AR31)</formula>
    </cfRule>
    <cfRule type="expression" dxfId="27432" priority="7222" stopIfTrue="1">
      <formula>OR(AY28=祝色)</formula>
    </cfRule>
  </conditionalFormatting>
  <conditionalFormatting sqref="AX28">
    <cfRule type="expression" dxfId="27431" priority="7217" stopIfTrue="1">
      <formula>OR(AND(WEEKDAY(AX28)=1,MONTH(AX28)&lt;&gt;MONTH(AR31)),AND(OR(AX28=祝色),MONTH(AX28)&lt;&gt;MONTH(AR31)))</formula>
    </cfRule>
    <cfRule type="expression" dxfId="27430" priority="7218" stopIfTrue="1">
      <formula>MONTH(AX28)&lt;&gt;MONTH(AR31)</formula>
    </cfRule>
    <cfRule type="expression" dxfId="27429" priority="7219" stopIfTrue="1">
      <formula>OR(AX28=祝色)</formula>
    </cfRule>
  </conditionalFormatting>
  <conditionalFormatting sqref="AZ28">
    <cfRule type="expression" dxfId="27428" priority="7215" stopIfTrue="1">
      <formula>OR(AZ28=祝色,WEEKDAY(AZ28)=1)</formula>
    </cfRule>
    <cfRule type="expression" dxfId="27427" priority="7216" stopIfTrue="1">
      <formula>WEEKDAY(AZ28)=7</formula>
    </cfRule>
  </conditionalFormatting>
  <conditionalFormatting sqref="AR33:AS33">
    <cfRule type="expression" dxfId="27426" priority="7212" stopIfTrue="1">
      <formula>OR(DAY(AT33)=30,DAY(AT33)=31)</formula>
    </cfRule>
  </conditionalFormatting>
  <conditionalFormatting sqref="AT33">
    <cfRule type="expression" dxfId="27425" priority="7191" stopIfTrue="1">
      <formula>OR(DAY(AT33)=30,DAY(AT33)=31)</formula>
    </cfRule>
    <cfRule type="expression" dxfId="27424" priority="7209" stopIfTrue="1">
      <formula>OR(AND(WEEKDAY(AT33)=1,MONTH(AT33)&lt;&gt;MONTH(AR36)),AND(OR(AT33=祝色),MONTH(AT33)&lt;&gt;MONTH(AR36)))</formula>
    </cfRule>
    <cfRule type="expression" dxfId="27423" priority="7210" stopIfTrue="1">
      <formula>MONTH(AT33)&lt;&gt;MONTH(AR36)</formula>
    </cfRule>
    <cfRule type="expression" dxfId="27422" priority="7211" stopIfTrue="1">
      <formula>OR(AT33=祝色)</formula>
    </cfRule>
  </conditionalFormatting>
  <conditionalFormatting sqref="AU33">
    <cfRule type="expression" dxfId="27421" priority="7190" stopIfTrue="1">
      <formula>DAY(AU33)=31</formula>
    </cfRule>
    <cfRule type="expression" dxfId="27420" priority="7206" stopIfTrue="1">
      <formula>OR(AND(WEEKDAY(AU33)=1,MONTH(AU33)&lt;&gt;MONTH(AR36)),AND(OR(AU33=祝色),MONTH(AU33)&lt;&gt;MONTH(AR36)))</formula>
    </cfRule>
    <cfRule type="expression" dxfId="27419" priority="7207" stopIfTrue="1">
      <formula>MONTH(AU33)&lt;&gt;MONTH(AR36)</formula>
    </cfRule>
    <cfRule type="expression" dxfId="27418" priority="7208" stopIfTrue="1">
      <formula>OR(AU33=祝色)</formula>
    </cfRule>
  </conditionalFormatting>
  <conditionalFormatting sqref="AV33">
    <cfRule type="expression" dxfId="27417" priority="7203" stopIfTrue="1">
      <formula>OR(AND(WEEKDAY(AV33)=1,MONTH(AV33)&lt;&gt;MONTH(AR36)),AND(OR(AV33=祝色),MONTH(AV33)&lt;&gt;MONTH(AR36)))</formula>
    </cfRule>
    <cfRule type="expression" dxfId="27416" priority="7204" stopIfTrue="1">
      <formula>MONTH(AV33)&lt;&gt;MONTH(AR36)</formula>
    </cfRule>
    <cfRule type="expression" dxfId="27415" priority="7205" stopIfTrue="1">
      <formula>OR(AV33=祝色)</formula>
    </cfRule>
  </conditionalFormatting>
  <conditionalFormatting sqref="AW33">
    <cfRule type="expression" dxfId="27414" priority="7200" stopIfTrue="1">
      <formula>OR(AND(WEEKDAY(AW33)=1,MONTH(AW33)&lt;&gt;MONTH(AR36)),AND(OR(AW33=祝色),MONTH(AW33)&lt;&gt;MONTH(AR36)))</formula>
    </cfRule>
    <cfRule type="expression" dxfId="27413" priority="7201" stopIfTrue="1">
      <formula>MONTH(AW33)&lt;&gt;MONTH(AR36)</formula>
    </cfRule>
    <cfRule type="expression" dxfId="27412" priority="7202" stopIfTrue="1">
      <formula>OR(AW33=祝色)</formula>
    </cfRule>
  </conditionalFormatting>
  <conditionalFormatting sqref="AY33">
    <cfRule type="expression" dxfId="27411" priority="7197" stopIfTrue="1">
      <formula>OR(AND(WEEKDAY(AY33)=1,MONTH(AY33)&lt;&gt;MONTH(AR36)),AND(OR(AY33=祝色),MONTH(AY33)&lt;&gt;MONTH(AR36)))</formula>
    </cfRule>
    <cfRule type="expression" dxfId="27410" priority="7198" stopIfTrue="1">
      <formula>MONTH(AY33)&lt;&gt;MONTH(AR36)</formula>
    </cfRule>
    <cfRule type="expression" dxfId="27409" priority="7199" stopIfTrue="1">
      <formula>OR(AY33=祝色)</formula>
    </cfRule>
  </conditionalFormatting>
  <conditionalFormatting sqref="AX33">
    <cfRule type="expression" dxfId="27408" priority="7194" stopIfTrue="1">
      <formula>OR(AND(WEEKDAY(AX33)=1,MONTH(AX33)&lt;&gt;MONTH(AR36)),AND(OR(AX33=祝色),MONTH(AX33)&lt;&gt;MONTH(AR36)))</formula>
    </cfRule>
    <cfRule type="expression" dxfId="27407" priority="7195" stopIfTrue="1">
      <formula>MONTH(AX33)&lt;&gt;MONTH(AR36)</formula>
    </cfRule>
    <cfRule type="expression" dxfId="27406" priority="7196" stopIfTrue="1">
      <formula>OR(AX33=祝色)</formula>
    </cfRule>
  </conditionalFormatting>
  <conditionalFormatting sqref="AZ33">
    <cfRule type="expression" dxfId="27405" priority="7192" stopIfTrue="1">
      <formula>OR(AZ33=祝色,WEEKDAY(AZ33)=1)</formula>
    </cfRule>
    <cfRule type="expression" dxfId="27404" priority="7193" stopIfTrue="1">
      <formula>WEEKDAY(AZ33)=7</formula>
    </cfRule>
  </conditionalFormatting>
  <conditionalFormatting sqref="BC8">
    <cfRule type="expression" dxfId="27403" priority="7188" stopIfTrue="1">
      <formula>OR(BC8=祝色,WEEKDAY(BC8)=1)</formula>
    </cfRule>
    <cfRule type="expression" dxfId="27402" priority="7189" stopIfTrue="1">
      <formula>WEEKDAY(BC8)=7</formula>
    </cfRule>
  </conditionalFormatting>
  <conditionalFormatting sqref="BD8">
    <cfRule type="expression" dxfId="27401" priority="7186" stopIfTrue="1">
      <formula>OR(BD8=祝色,WEEKDAY(BD8)=1)</formula>
    </cfRule>
    <cfRule type="expression" dxfId="27400" priority="7187" stopIfTrue="1">
      <formula>WEEKDAY(BD8)=7</formula>
    </cfRule>
  </conditionalFormatting>
  <conditionalFormatting sqref="BE8">
    <cfRule type="expression" dxfId="27399" priority="7184" stopIfTrue="1">
      <formula>OR(BE8=祝色,WEEKDAY(BE8)=1)</formula>
    </cfRule>
    <cfRule type="expression" dxfId="27398" priority="7185" stopIfTrue="1">
      <formula>WEEKDAY(BE8)=7</formula>
    </cfRule>
  </conditionalFormatting>
  <conditionalFormatting sqref="BF8">
    <cfRule type="expression" dxfId="27397" priority="7182" stopIfTrue="1">
      <formula>OR(BF8=祝色,WEEKDAY(BF8)=1)</formula>
    </cfRule>
    <cfRule type="expression" dxfId="27396" priority="7183" stopIfTrue="1">
      <formula>WEEKDAY(BF8)=7</formula>
    </cfRule>
  </conditionalFormatting>
  <conditionalFormatting sqref="BG8">
    <cfRule type="expression" dxfId="27395" priority="7180" stopIfTrue="1">
      <formula>OR(BG8=祝色,WEEKDAY(BG8)=1)</formula>
    </cfRule>
    <cfRule type="expression" dxfId="27394" priority="7181" stopIfTrue="1">
      <formula>WEEKDAY(BG8)=7</formula>
    </cfRule>
  </conditionalFormatting>
  <conditionalFormatting sqref="BH8">
    <cfRule type="expression" dxfId="27393" priority="7178" stopIfTrue="1">
      <formula>OR(BH8=祝色,WEEKDAY(BH8)=1)</formula>
    </cfRule>
    <cfRule type="expression" dxfId="27392" priority="7179" stopIfTrue="1">
      <formula>WEEKDAY(BH8)=7</formula>
    </cfRule>
  </conditionalFormatting>
  <conditionalFormatting sqref="BI8">
    <cfRule type="expression" dxfId="27391" priority="7176" stopIfTrue="1">
      <formula>OR(BI8=祝色,WEEKDAY(BI8)=1)</formula>
    </cfRule>
    <cfRule type="expression" dxfId="27390" priority="7177" stopIfTrue="1">
      <formula>WEEKDAY(BI8)=7</formula>
    </cfRule>
  </conditionalFormatting>
  <conditionalFormatting sqref="BC9">
    <cfRule type="expression" dxfId="27389" priority="7174" stopIfTrue="1">
      <formula>OR(BC9=祝色,WEEKDAY(BC9)=1)</formula>
    </cfRule>
    <cfRule type="expression" dxfId="27388" priority="7175" stopIfTrue="1">
      <formula>WEEKDAY(BC9)=7</formula>
    </cfRule>
  </conditionalFormatting>
  <conditionalFormatting sqref="BD9">
    <cfRule type="expression" dxfId="27387" priority="7172" stopIfTrue="1">
      <formula>OR(BD9=祝色,WEEKDAY(BD9)=1)</formula>
    </cfRule>
    <cfRule type="expression" dxfId="27386" priority="7173" stopIfTrue="1">
      <formula>WEEKDAY(BD9)=7</formula>
    </cfRule>
  </conditionalFormatting>
  <conditionalFormatting sqref="BE9">
    <cfRule type="expression" dxfId="27385" priority="7170" stopIfTrue="1">
      <formula>OR(BE9=祝色,WEEKDAY(BE9)=1)</formula>
    </cfRule>
    <cfRule type="expression" dxfId="27384" priority="7171" stopIfTrue="1">
      <formula>WEEKDAY(BE9)=7</formula>
    </cfRule>
  </conditionalFormatting>
  <conditionalFormatting sqref="BF9">
    <cfRule type="expression" dxfId="27383" priority="7168" stopIfTrue="1">
      <formula>OR(BF9=祝色,WEEKDAY(BF9)=1)</formula>
    </cfRule>
    <cfRule type="expression" dxfId="27382" priority="7169" stopIfTrue="1">
      <formula>WEEKDAY(BF9)=7</formula>
    </cfRule>
  </conditionalFormatting>
  <conditionalFormatting sqref="BG9">
    <cfRule type="expression" dxfId="27381" priority="7166" stopIfTrue="1">
      <formula>OR(BG9=祝色,WEEKDAY(BG9)=1)</formula>
    </cfRule>
    <cfRule type="expression" dxfId="27380" priority="7167" stopIfTrue="1">
      <formula>WEEKDAY(BG9)=7</formula>
    </cfRule>
  </conditionalFormatting>
  <conditionalFormatting sqref="BH9">
    <cfRule type="expression" dxfId="27379" priority="7164" stopIfTrue="1">
      <formula>OR(BH9=祝色,WEEKDAY(BH9)=1)</formula>
    </cfRule>
    <cfRule type="expression" dxfId="27378" priority="7165" stopIfTrue="1">
      <formula>WEEKDAY(BH9)=7</formula>
    </cfRule>
  </conditionalFormatting>
  <conditionalFormatting sqref="BI9">
    <cfRule type="expression" dxfId="27377" priority="7162" stopIfTrue="1">
      <formula>OR(BI9=祝色,WEEKDAY(BI9)=1)</formula>
    </cfRule>
    <cfRule type="expression" dxfId="27376" priority="7163" stopIfTrue="1">
      <formula>WEEKDAY(BI9)=7</formula>
    </cfRule>
  </conditionalFormatting>
  <conditionalFormatting sqref="BC10">
    <cfRule type="expression" dxfId="27375" priority="7160" stopIfTrue="1">
      <formula>OR(BC10=祝色,WEEKDAY(BC10)=1)</formula>
    </cfRule>
    <cfRule type="expression" dxfId="27374" priority="7161" stopIfTrue="1">
      <formula>WEEKDAY(BC10)=7</formula>
    </cfRule>
  </conditionalFormatting>
  <conditionalFormatting sqref="BD10">
    <cfRule type="expression" dxfId="27373" priority="7158" stopIfTrue="1">
      <formula>OR(BD10=祝色,WEEKDAY(BD10)=1)</formula>
    </cfRule>
    <cfRule type="expression" dxfId="27372" priority="7159" stopIfTrue="1">
      <formula>WEEKDAY(BD10)=7</formula>
    </cfRule>
  </conditionalFormatting>
  <conditionalFormatting sqref="BE10">
    <cfRule type="expression" dxfId="27371" priority="7156" stopIfTrue="1">
      <formula>OR(BE10=祝色,WEEKDAY(BE10)=1)</formula>
    </cfRule>
    <cfRule type="expression" dxfId="27370" priority="7157" stopIfTrue="1">
      <formula>WEEKDAY(BE10)=7</formula>
    </cfRule>
  </conditionalFormatting>
  <conditionalFormatting sqref="BF10">
    <cfRule type="expression" dxfId="27369" priority="7154" stopIfTrue="1">
      <formula>OR(BF10=祝色,WEEKDAY(BF10)=1)</formula>
    </cfRule>
    <cfRule type="expression" dxfId="27368" priority="7155" stopIfTrue="1">
      <formula>WEEKDAY(BF10)=7</formula>
    </cfRule>
  </conditionalFormatting>
  <conditionalFormatting sqref="BG10">
    <cfRule type="expression" dxfId="27367" priority="7152" stopIfTrue="1">
      <formula>OR(BG10=祝色,WEEKDAY(BG10)=1)</formula>
    </cfRule>
    <cfRule type="expression" dxfId="27366" priority="7153" stopIfTrue="1">
      <formula>WEEKDAY(BG10)=7</formula>
    </cfRule>
  </conditionalFormatting>
  <conditionalFormatting sqref="BH10">
    <cfRule type="expression" dxfId="27365" priority="7150" stopIfTrue="1">
      <formula>OR(BH10=祝色,WEEKDAY(BH10)=1)</formula>
    </cfRule>
    <cfRule type="expression" dxfId="27364" priority="7151" stopIfTrue="1">
      <formula>WEEKDAY(BH10)=7</formula>
    </cfRule>
  </conditionalFormatting>
  <conditionalFormatting sqref="BI10">
    <cfRule type="expression" dxfId="27363" priority="7148" stopIfTrue="1">
      <formula>OR(BI10=祝色,WEEKDAY(BI10)=1)</formula>
    </cfRule>
    <cfRule type="expression" dxfId="27362" priority="7149" stopIfTrue="1">
      <formula>WEEKDAY(BI10)=7</formula>
    </cfRule>
  </conditionalFormatting>
  <conditionalFormatting sqref="BC11">
    <cfRule type="expression" dxfId="27361" priority="7146" stopIfTrue="1">
      <formula>OR(BC11=祝色,WEEKDAY(BC11)=1)</formula>
    </cfRule>
    <cfRule type="expression" dxfId="27360" priority="7147" stopIfTrue="1">
      <formula>WEEKDAY(BC11)=7</formula>
    </cfRule>
  </conditionalFormatting>
  <conditionalFormatting sqref="BD11">
    <cfRule type="expression" dxfId="27359" priority="7144" stopIfTrue="1">
      <formula>OR(BD11=祝色,WEEKDAY(BD11)=1)</formula>
    </cfRule>
    <cfRule type="expression" dxfId="27358" priority="7145" stopIfTrue="1">
      <formula>WEEKDAY(BD11)=7</formula>
    </cfRule>
  </conditionalFormatting>
  <conditionalFormatting sqref="BE11">
    <cfRule type="expression" dxfId="27357" priority="7142" stopIfTrue="1">
      <formula>OR(BE11=祝色,WEEKDAY(BE11)=1)</formula>
    </cfRule>
    <cfRule type="expression" dxfId="27356" priority="7143" stopIfTrue="1">
      <formula>WEEKDAY(BE11)=7</formula>
    </cfRule>
  </conditionalFormatting>
  <conditionalFormatting sqref="BF11">
    <cfRule type="expression" dxfId="27355" priority="7140" stopIfTrue="1">
      <formula>OR(BF11=祝色,WEEKDAY(BF11)=1)</formula>
    </cfRule>
    <cfRule type="expression" dxfId="27354" priority="7141" stopIfTrue="1">
      <formula>WEEKDAY(BF11)=7</formula>
    </cfRule>
  </conditionalFormatting>
  <conditionalFormatting sqref="BG11">
    <cfRule type="expression" dxfId="27353" priority="7138" stopIfTrue="1">
      <formula>OR(BG11=祝色,WEEKDAY(BG11)=1)</formula>
    </cfRule>
    <cfRule type="expression" dxfId="27352" priority="7139" stopIfTrue="1">
      <formula>WEEKDAY(BG11)=7</formula>
    </cfRule>
  </conditionalFormatting>
  <conditionalFormatting sqref="BH11">
    <cfRule type="expression" dxfId="27351" priority="7136" stopIfTrue="1">
      <formula>OR(BH11=祝色,WEEKDAY(BH11)=1)</formula>
    </cfRule>
    <cfRule type="expression" dxfId="27350" priority="7137" stopIfTrue="1">
      <formula>WEEKDAY(BH11)=7</formula>
    </cfRule>
  </conditionalFormatting>
  <conditionalFormatting sqref="BI11">
    <cfRule type="expression" dxfId="27349" priority="7134" stopIfTrue="1">
      <formula>OR(BI11=祝色,WEEKDAY(BI11)=1)</formula>
    </cfRule>
    <cfRule type="expression" dxfId="27348" priority="7135" stopIfTrue="1">
      <formula>WEEKDAY(BI11)=7</formula>
    </cfRule>
  </conditionalFormatting>
  <conditionalFormatting sqref="BC13">
    <cfRule type="expression" dxfId="27347" priority="7132" stopIfTrue="1">
      <formula>OR(BC13=祝色,WEEKDAY(BC13)=1)</formula>
    </cfRule>
    <cfRule type="expression" dxfId="27346" priority="7133" stopIfTrue="1">
      <formula>WEEKDAY(BC13)=7</formula>
    </cfRule>
  </conditionalFormatting>
  <conditionalFormatting sqref="BD13">
    <cfRule type="expression" dxfId="27345" priority="7130" stopIfTrue="1">
      <formula>OR(BD13=祝色,WEEKDAY(BD13)=1)</formula>
    </cfRule>
    <cfRule type="expression" dxfId="27344" priority="7131" stopIfTrue="1">
      <formula>WEEKDAY(BD13)=7</formula>
    </cfRule>
  </conditionalFormatting>
  <conditionalFormatting sqref="BE13">
    <cfRule type="expression" dxfId="27343" priority="7128" stopIfTrue="1">
      <formula>OR(BE13=祝色,WEEKDAY(BE13)=1)</formula>
    </cfRule>
    <cfRule type="expression" dxfId="27342" priority="7129" stopIfTrue="1">
      <formula>WEEKDAY(BE13)=7</formula>
    </cfRule>
  </conditionalFormatting>
  <conditionalFormatting sqref="BF13">
    <cfRule type="expression" dxfId="27341" priority="7126" stopIfTrue="1">
      <formula>OR(BF13=祝色,WEEKDAY(BF13)=1)</formula>
    </cfRule>
    <cfRule type="expression" dxfId="27340" priority="7127" stopIfTrue="1">
      <formula>WEEKDAY(BF13)=7</formula>
    </cfRule>
  </conditionalFormatting>
  <conditionalFormatting sqref="BG13">
    <cfRule type="expression" dxfId="27339" priority="7124" stopIfTrue="1">
      <formula>OR(BG13=祝色,WEEKDAY(BG13)=1)</formula>
    </cfRule>
    <cfRule type="expression" dxfId="27338" priority="7125" stopIfTrue="1">
      <formula>WEEKDAY(BG13)=7</formula>
    </cfRule>
  </conditionalFormatting>
  <conditionalFormatting sqref="BH13">
    <cfRule type="expression" dxfId="27337" priority="7122" stopIfTrue="1">
      <formula>OR(BH13=祝色,WEEKDAY(BH13)=1)</formula>
    </cfRule>
    <cfRule type="expression" dxfId="27336" priority="7123" stopIfTrue="1">
      <formula>WEEKDAY(BH13)=7</formula>
    </cfRule>
  </conditionalFormatting>
  <conditionalFormatting sqref="BI13">
    <cfRule type="expression" dxfId="27335" priority="7120" stopIfTrue="1">
      <formula>OR(BI13=祝色,WEEKDAY(BI13)=1)</formula>
    </cfRule>
    <cfRule type="expression" dxfId="27334" priority="7121" stopIfTrue="1">
      <formula>WEEKDAY(BI13)=7</formula>
    </cfRule>
  </conditionalFormatting>
  <conditionalFormatting sqref="BC14">
    <cfRule type="expression" dxfId="27333" priority="7118" stopIfTrue="1">
      <formula>OR(BC14=祝色,WEEKDAY(BC14)=1)</formula>
    </cfRule>
    <cfRule type="expression" dxfId="27332" priority="7119" stopIfTrue="1">
      <formula>WEEKDAY(BC14)=7</formula>
    </cfRule>
  </conditionalFormatting>
  <conditionalFormatting sqref="BD14">
    <cfRule type="expression" dxfId="27331" priority="7116" stopIfTrue="1">
      <formula>OR(BD14=祝色,WEEKDAY(BD14)=1)</formula>
    </cfRule>
    <cfRule type="expression" dxfId="27330" priority="7117" stopIfTrue="1">
      <formula>WEEKDAY(BD14)=7</formula>
    </cfRule>
  </conditionalFormatting>
  <conditionalFormatting sqref="BE14">
    <cfRule type="expression" dxfId="27329" priority="7114" stopIfTrue="1">
      <formula>OR(BE14=祝色,WEEKDAY(BE14)=1)</formula>
    </cfRule>
    <cfRule type="expression" dxfId="27328" priority="7115" stopIfTrue="1">
      <formula>WEEKDAY(BE14)=7</formula>
    </cfRule>
  </conditionalFormatting>
  <conditionalFormatting sqref="BF14">
    <cfRule type="expression" dxfId="27327" priority="7112" stopIfTrue="1">
      <formula>OR(BF14=祝色,WEEKDAY(BF14)=1)</formula>
    </cfRule>
    <cfRule type="expression" dxfId="27326" priority="7113" stopIfTrue="1">
      <formula>WEEKDAY(BF14)=7</formula>
    </cfRule>
  </conditionalFormatting>
  <conditionalFormatting sqref="BG14">
    <cfRule type="expression" dxfId="27325" priority="7110" stopIfTrue="1">
      <formula>OR(BG14=祝色,WEEKDAY(BG14)=1)</formula>
    </cfRule>
    <cfRule type="expression" dxfId="27324" priority="7111" stopIfTrue="1">
      <formula>WEEKDAY(BG14)=7</formula>
    </cfRule>
  </conditionalFormatting>
  <conditionalFormatting sqref="BH14">
    <cfRule type="expression" dxfId="27323" priority="7108" stopIfTrue="1">
      <formula>OR(BH14=祝色,WEEKDAY(BH14)=1)</formula>
    </cfRule>
    <cfRule type="expression" dxfId="27322" priority="7109" stopIfTrue="1">
      <formula>WEEKDAY(BH14)=7</formula>
    </cfRule>
  </conditionalFormatting>
  <conditionalFormatting sqref="BI14">
    <cfRule type="expression" dxfId="27321" priority="7106" stopIfTrue="1">
      <formula>OR(BI14=祝色,WEEKDAY(BI14)=1)</formula>
    </cfRule>
    <cfRule type="expression" dxfId="27320" priority="7107" stopIfTrue="1">
      <formula>WEEKDAY(BI14)=7</formula>
    </cfRule>
  </conditionalFormatting>
  <conditionalFormatting sqref="BC15">
    <cfRule type="expression" dxfId="27319" priority="7104" stopIfTrue="1">
      <formula>OR(BC15=祝色,WEEKDAY(BC15)=1)</formula>
    </cfRule>
    <cfRule type="expression" dxfId="27318" priority="7105" stopIfTrue="1">
      <formula>WEEKDAY(BC15)=7</formula>
    </cfRule>
  </conditionalFormatting>
  <conditionalFormatting sqref="BD15">
    <cfRule type="expression" dxfId="27317" priority="7102" stopIfTrue="1">
      <formula>OR(BD15=祝色,WEEKDAY(BD15)=1)</formula>
    </cfRule>
    <cfRule type="expression" dxfId="27316" priority="7103" stopIfTrue="1">
      <formula>WEEKDAY(BD15)=7</formula>
    </cfRule>
  </conditionalFormatting>
  <conditionalFormatting sqref="BE15">
    <cfRule type="expression" dxfId="27315" priority="7100" stopIfTrue="1">
      <formula>OR(BE15=祝色,WEEKDAY(BE15)=1)</formula>
    </cfRule>
    <cfRule type="expression" dxfId="27314" priority="7101" stopIfTrue="1">
      <formula>WEEKDAY(BE15)=7</formula>
    </cfRule>
  </conditionalFormatting>
  <conditionalFormatting sqref="BF15">
    <cfRule type="expression" dxfId="27313" priority="7098" stopIfTrue="1">
      <formula>OR(BF15=祝色,WEEKDAY(BF15)=1)</formula>
    </cfRule>
    <cfRule type="expression" dxfId="27312" priority="7099" stopIfTrue="1">
      <formula>WEEKDAY(BF15)=7</formula>
    </cfRule>
  </conditionalFormatting>
  <conditionalFormatting sqref="BG15">
    <cfRule type="expression" dxfId="27311" priority="7096" stopIfTrue="1">
      <formula>OR(BG15=祝色,WEEKDAY(BG15)=1)</formula>
    </cfRule>
    <cfRule type="expression" dxfId="27310" priority="7097" stopIfTrue="1">
      <formula>WEEKDAY(BG15)=7</formula>
    </cfRule>
  </conditionalFormatting>
  <conditionalFormatting sqref="BH15">
    <cfRule type="expression" dxfId="27309" priority="7094" stopIfTrue="1">
      <formula>OR(BH15=祝色,WEEKDAY(BH15)=1)</formula>
    </cfRule>
    <cfRule type="expression" dxfId="27308" priority="7095" stopIfTrue="1">
      <formula>WEEKDAY(BH15)=7</formula>
    </cfRule>
  </conditionalFormatting>
  <conditionalFormatting sqref="BI15">
    <cfRule type="expression" dxfId="27307" priority="7092" stopIfTrue="1">
      <formula>OR(BI15=祝色,WEEKDAY(BI15)=1)</formula>
    </cfRule>
    <cfRule type="expression" dxfId="27306" priority="7093" stopIfTrue="1">
      <formula>WEEKDAY(BI15)=7</formula>
    </cfRule>
  </conditionalFormatting>
  <conditionalFormatting sqref="BC16">
    <cfRule type="expression" dxfId="27305" priority="7090" stopIfTrue="1">
      <formula>OR(BC16=祝色,WEEKDAY(BC16)=1)</formula>
    </cfRule>
    <cfRule type="expression" dxfId="27304" priority="7091" stopIfTrue="1">
      <formula>WEEKDAY(BC16)=7</formula>
    </cfRule>
  </conditionalFormatting>
  <conditionalFormatting sqref="BD16">
    <cfRule type="expression" dxfId="27303" priority="7088" stopIfTrue="1">
      <formula>OR(BD16=祝色,WEEKDAY(BD16)=1)</formula>
    </cfRule>
    <cfRule type="expression" dxfId="27302" priority="7089" stopIfTrue="1">
      <formula>WEEKDAY(BD16)=7</formula>
    </cfRule>
  </conditionalFormatting>
  <conditionalFormatting sqref="BE16">
    <cfRule type="expression" dxfId="27301" priority="7086" stopIfTrue="1">
      <formula>OR(BE16=祝色,WEEKDAY(BE16)=1)</formula>
    </cfRule>
    <cfRule type="expression" dxfId="27300" priority="7087" stopIfTrue="1">
      <formula>WEEKDAY(BE16)=7</formula>
    </cfRule>
  </conditionalFormatting>
  <conditionalFormatting sqref="BF16">
    <cfRule type="expression" dxfId="27299" priority="7084" stopIfTrue="1">
      <formula>OR(BF16=祝色,WEEKDAY(BF16)=1)</formula>
    </cfRule>
    <cfRule type="expression" dxfId="27298" priority="7085" stopIfTrue="1">
      <formula>WEEKDAY(BF16)=7</formula>
    </cfRule>
  </conditionalFormatting>
  <conditionalFormatting sqref="BG16">
    <cfRule type="expression" dxfId="27297" priority="7082" stopIfTrue="1">
      <formula>OR(BG16=祝色,WEEKDAY(BG16)=1)</formula>
    </cfRule>
    <cfRule type="expression" dxfId="27296" priority="7083" stopIfTrue="1">
      <formula>WEEKDAY(BG16)=7</formula>
    </cfRule>
  </conditionalFormatting>
  <conditionalFormatting sqref="BH16">
    <cfRule type="expression" dxfId="27295" priority="7080" stopIfTrue="1">
      <formula>OR(BH16=祝色,WEEKDAY(BH16)=1)</formula>
    </cfRule>
    <cfRule type="expression" dxfId="27294" priority="7081" stopIfTrue="1">
      <formula>WEEKDAY(BH16)=7</formula>
    </cfRule>
  </conditionalFormatting>
  <conditionalFormatting sqref="BI16">
    <cfRule type="expression" dxfId="27293" priority="7078" stopIfTrue="1">
      <formula>OR(BI16=祝色,WEEKDAY(BI16)=1)</formula>
    </cfRule>
    <cfRule type="expression" dxfId="27292" priority="7079" stopIfTrue="1">
      <formula>WEEKDAY(BI16)=7</formula>
    </cfRule>
  </conditionalFormatting>
  <conditionalFormatting sqref="BA7:BB7">
    <cfRule type="expression" dxfId="27291" priority="7077" stopIfTrue="1">
      <formula>OR(DAY(BC7)=30,DAY(BC7)=31)</formula>
    </cfRule>
  </conditionalFormatting>
  <conditionalFormatting sqref="BC7">
    <cfRule type="expression" dxfId="27290" priority="7056" stopIfTrue="1">
      <formula>OR(DAY(BC7)=30,DAY(BC7)=31)</formula>
    </cfRule>
    <cfRule type="expression" dxfId="27289" priority="7074" stopIfTrue="1">
      <formula>OR(AND(WEEKDAY(BC7)=1,MONTH(BC7)&lt;&gt;MONTH(BA10)),AND(OR(BC7=祝色),MONTH(BC7)&lt;&gt;MONTH(BA10)))</formula>
    </cfRule>
    <cfRule type="expression" dxfId="27288" priority="7075" stopIfTrue="1">
      <formula>MONTH(BC7)&lt;&gt;MONTH(BA10)</formula>
    </cfRule>
    <cfRule type="expression" dxfId="27287" priority="7076" stopIfTrue="1">
      <formula>OR(BC7=祝色)</formula>
    </cfRule>
  </conditionalFormatting>
  <conditionalFormatting sqref="BD7">
    <cfRule type="expression" dxfId="27286" priority="7055" stopIfTrue="1">
      <formula>DAY(BD7)=31</formula>
    </cfRule>
    <cfRule type="expression" dxfId="27285" priority="7071" stopIfTrue="1">
      <formula>OR(AND(WEEKDAY(BD7)=1,MONTH(BD7)&lt;&gt;MONTH(BA10)),AND(OR(BD7=祝色),MONTH(BD7)&lt;&gt;MONTH(BA10)))</formula>
    </cfRule>
    <cfRule type="expression" dxfId="27284" priority="7072" stopIfTrue="1">
      <formula>MONTH(BD7)&lt;&gt;MONTH(BA10)</formula>
    </cfRule>
    <cfRule type="expression" dxfId="27283" priority="7073" stopIfTrue="1">
      <formula>OR(BD7=祝色)</formula>
    </cfRule>
  </conditionalFormatting>
  <conditionalFormatting sqref="BE7">
    <cfRule type="expression" dxfId="27282" priority="7068" stopIfTrue="1">
      <formula>OR(AND(WEEKDAY(BE7)=1,MONTH(BE7)&lt;&gt;MONTH(BA10)),AND(OR(BE7=祝色),MONTH(BE7)&lt;&gt;MONTH(BA10)))</formula>
    </cfRule>
    <cfRule type="expression" dxfId="27281" priority="7069" stopIfTrue="1">
      <formula>MONTH(BE7)&lt;&gt;MONTH(BA10)</formula>
    </cfRule>
    <cfRule type="expression" dxfId="27280" priority="7070" stopIfTrue="1">
      <formula>OR(BE7=祝色)</formula>
    </cfRule>
  </conditionalFormatting>
  <conditionalFormatting sqref="BF7">
    <cfRule type="expression" dxfId="27279" priority="7065" stopIfTrue="1">
      <formula>OR(AND(WEEKDAY(BF7)=1,MONTH(BF7)&lt;&gt;MONTH(BA10)),AND(OR(BF7=祝色),MONTH(BF7)&lt;&gt;MONTH(BA10)))</formula>
    </cfRule>
    <cfRule type="expression" dxfId="27278" priority="7066" stopIfTrue="1">
      <formula>MONTH(BF7)&lt;&gt;MONTH(BA10)</formula>
    </cfRule>
    <cfRule type="expression" dxfId="27277" priority="7067" stopIfTrue="1">
      <formula>OR(BF7=祝色)</formula>
    </cfRule>
  </conditionalFormatting>
  <conditionalFormatting sqref="BH7">
    <cfRule type="expression" dxfId="27276" priority="7062" stopIfTrue="1">
      <formula>OR(AND(WEEKDAY(BH7)=1,MONTH(BH7)&lt;&gt;MONTH(BA10)),AND(OR(BH7=祝色),MONTH(BH7)&lt;&gt;MONTH(BA10)))</formula>
    </cfRule>
    <cfRule type="expression" dxfId="27275" priority="7063" stopIfTrue="1">
      <formula>MONTH(BH7)&lt;&gt;MONTH(BA10)</formula>
    </cfRule>
    <cfRule type="expression" dxfId="27274" priority="7064" stopIfTrue="1">
      <formula>OR(BH7=祝色)</formula>
    </cfRule>
  </conditionalFormatting>
  <conditionalFormatting sqref="BG7">
    <cfRule type="expression" dxfId="27273" priority="7059" stopIfTrue="1">
      <formula>OR(AND(WEEKDAY(BG7)=1,MONTH(BG7)&lt;&gt;MONTH(BA10)),AND(OR(BG7=祝色),MONTH(BG7)&lt;&gt;MONTH(BA10)))</formula>
    </cfRule>
    <cfRule type="expression" dxfId="27272" priority="7060" stopIfTrue="1">
      <formula>MONTH(BG7)&lt;&gt;MONTH(BA10)</formula>
    </cfRule>
    <cfRule type="expression" dxfId="27271" priority="7061" stopIfTrue="1">
      <formula>OR(BG7=祝色)</formula>
    </cfRule>
  </conditionalFormatting>
  <conditionalFormatting sqref="BI7">
    <cfRule type="expression" dxfId="27270" priority="7057" stopIfTrue="1">
      <formula>OR(BI7=祝色,WEEKDAY(BI7)=1)</formula>
    </cfRule>
    <cfRule type="expression" dxfId="27269" priority="7058" stopIfTrue="1">
      <formula>WEEKDAY(BI7)=7</formula>
    </cfRule>
  </conditionalFormatting>
  <conditionalFormatting sqref="BA12:BB12">
    <cfRule type="expression" dxfId="27268" priority="7054" stopIfTrue="1">
      <formula>OR(DAY(BC12)=30,DAY(BC12)=31)</formula>
    </cfRule>
  </conditionalFormatting>
  <conditionalFormatting sqref="BC12">
    <cfRule type="expression" dxfId="27267" priority="7033" stopIfTrue="1">
      <formula>OR(DAY(BC12)=30,DAY(BC12)=31)</formula>
    </cfRule>
    <cfRule type="expression" dxfId="27266" priority="7051" stopIfTrue="1">
      <formula>OR(AND(WEEKDAY(BC12)=1,MONTH(BC12)&lt;&gt;MONTH(BA15)),AND(OR(BC12=祝色),MONTH(BC12)&lt;&gt;MONTH(BA15)))</formula>
    </cfRule>
    <cfRule type="expression" dxfId="27265" priority="7052" stopIfTrue="1">
      <formula>MONTH(BC12)&lt;&gt;MONTH(BA15)</formula>
    </cfRule>
    <cfRule type="expression" dxfId="27264" priority="7053" stopIfTrue="1">
      <formula>OR(BC12=祝色)</formula>
    </cfRule>
  </conditionalFormatting>
  <conditionalFormatting sqref="BD12">
    <cfRule type="expression" dxfId="27263" priority="7032" stopIfTrue="1">
      <formula>DAY(BD12)=31</formula>
    </cfRule>
    <cfRule type="expression" dxfId="27262" priority="7048" stopIfTrue="1">
      <formula>OR(AND(WEEKDAY(BD12)=1,MONTH(BD12)&lt;&gt;MONTH(BA15)),AND(OR(BD12=祝色),MONTH(BD12)&lt;&gt;MONTH(BA15)))</formula>
    </cfRule>
    <cfRule type="expression" dxfId="27261" priority="7049" stopIfTrue="1">
      <formula>MONTH(BD12)&lt;&gt;MONTH(BA15)</formula>
    </cfRule>
    <cfRule type="expression" dxfId="27260" priority="7050" stopIfTrue="1">
      <formula>OR(BD12=祝色)</formula>
    </cfRule>
  </conditionalFormatting>
  <conditionalFormatting sqref="BE12">
    <cfRule type="expression" dxfId="27259" priority="7045" stopIfTrue="1">
      <formula>OR(AND(WEEKDAY(BE12)=1,MONTH(BE12)&lt;&gt;MONTH(BA15)),AND(OR(BE12=祝色),MONTH(BE12)&lt;&gt;MONTH(BA15)))</formula>
    </cfRule>
    <cfRule type="expression" dxfId="27258" priority="7046" stopIfTrue="1">
      <formula>MONTH(BE12)&lt;&gt;MONTH(BA15)</formula>
    </cfRule>
    <cfRule type="expression" dxfId="27257" priority="7047" stopIfTrue="1">
      <formula>OR(BE12=祝色)</formula>
    </cfRule>
  </conditionalFormatting>
  <conditionalFormatting sqref="BF12">
    <cfRule type="expression" dxfId="27256" priority="7042" stopIfTrue="1">
      <formula>OR(AND(WEEKDAY(BF12)=1,MONTH(BF12)&lt;&gt;MONTH(BA15)),AND(OR(BF12=祝色),MONTH(BF12)&lt;&gt;MONTH(BA15)))</formula>
    </cfRule>
    <cfRule type="expression" dxfId="27255" priority="7043" stopIfTrue="1">
      <formula>MONTH(BF12)&lt;&gt;MONTH(BA15)</formula>
    </cfRule>
    <cfRule type="expression" dxfId="27254" priority="7044" stopIfTrue="1">
      <formula>OR(BF12=祝色)</formula>
    </cfRule>
  </conditionalFormatting>
  <conditionalFormatting sqref="BH12">
    <cfRule type="expression" dxfId="27253" priority="7039" stopIfTrue="1">
      <formula>OR(AND(WEEKDAY(BH12)=1,MONTH(BH12)&lt;&gt;MONTH(BA15)),AND(OR(BH12=祝色),MONTH(BH12)&lt;&gt;MONTH(BA15)))</formula>
    </cfRule>
    <cfRule type="expression" dxfId="27252" priority="7040" stopIfTrue="1">
      <formula>MONTH(BH12)&lt;&gt;MONTH(BA15)</formula>
    </cfRule>
    <cfRule type="expression" dxfId="27251" priority="7041" stopIfTrue="1">
      <formula>OR(BH12=祝色)</formula>
    </cfRule>
  </conditionalFormatting>
  <conditionalFormatting sqref="BG12">
    <cfRule type="expression" dxfId="27250" priority="7036" stopIfTrue="1">
      <formula>OR(AND(WEEKDAY(BG12)=1,MONTH(BG12)&lt;&gt;MONTH(BA15)),AND(OR(BG12=祝色),MONTH(BG12)&lt;&gt;MONTH(BA15)))</formula>
    </cfRule>
    <cfRule type="expression" dxfId="27249" priority="7037" stopIfTrue="1">
      <formula>MONTH(BG12)&lt;&gt;MONTH(BA15)</formula>
    </cfRule>
    <cfRule type="expression" dxfId="27248" priority="7038" stopIfTrue="1">
      <formula>OR(BG12=祝色)</formula>
    </cfRule>
  </conditionalFormatting>
  <conditionalFormatting sqref="BI12">
    <cfRule type="expression" dxfId="27247" priority="7034" stopIfTrue="1">
      <formula>OR(BI12=祝色,WEEKDAY(BI12)=1)</formula>
    </cfRule>
    <cfRule type="expression" dxfId="27246" priority="7035" stopIfTrue="1">
      <formula>WEEKDAY(BI12)=7</formula>
    </cfRule>
  </conditionalFormatting>
  <conditionalFormatting sqref="BC24">
    <cfRule type="expression" dxfId="27245" priority="7030" stopIfTrue="1">
      <formula>OR(BC24=祝色,WEEKDAY(BC24)=1)</formula>
    </cfRule>
    <cfRule type="expression" dxfId="27244" priority="7031" stopIfTrue="1">
      <formula>WEEKDAY(BC24)=7</formula>
    </cfRule>
  </conditionalFormatting>
  <conditionalFormatting sqref="BD24">
    <cfRule type="expression" dxfId="27243" priority="7028" stopIfTrue="1">
      <formula>OR(BD24=祝色,WEEKDAY(BD24)=1)</formula>
    </cfRule>
    <cfRule type="expression" dxfId="27242" priority="7029" stopIfTrue="1">
      <formula>WEEKDAY(BD24)=7</formula>
    </cfRule>
  </conditionalFormatting>
  <conditionalFormatting sqref="BE24">
    <cfRule type="expression" dxfId="27241" priority="7026" stopIfTrue="1">
      <formula>OR(BE24=祝色,WEEKDAY(BE24)=1)</formula>
    </cfRule>
    <cfRule type="expression" dxfId="27240" priority="7027" stopIfTrue="1">
      <formula>WEEKDAY(BE24)=7</formula>
    </cfRule>
  </conditionalFormatting>
  <conditionalFormatting sqref="BF24">
    <cfRule type="expression" dxfId="27239" priority="7024" stopIfTrue="1">
      <formula>OR(BF24=祝色,WEEKDAY(BF24)=1)</formula>
    </cfRule>
    <cfRule type="expression" dxfId="27238" priority="7025" stopIfTrue="1">
      <formula>WEEKDAY(BF24)=7</formula>
    </cfRule>
  </conditionalFormatting>
  <conditionalFormatting sqref="BG24">
    <cfRule type="expression" dxfId="27237" priority="7022" stopIfTrue="1">
      <formula>OR(BG24=祝色,WEEKDAY(BG24)=1)</formula>
    </cfRule>
    <cfRule type="expression" dxfId="27236" priority="7023" stopIfTrue="1">
      <formula>WEEKDAY(BG24)=7</formula>
    </cfRule>
  </conditionalFormatting>
  <conditionalFormatting sqref="BH24">
    <cfRule type="expression" dxfId="27235" priority="7020" stopIfTrue="1">
      <formula>OR(BH24=祝色,WEEKDAY(BH24)=1)</formula>
    </cfRule>
    <cfRule type="expression" dxfId="27234" priority="7021" stopIfTrue="1">
      <formula>WEEKDAY(BH24)=7</formula>
    </cfRule>
  </conditionalFormatting>
  <conditionalFormatting sqref="BI24">
    <cfRule type="expression" dxfId="27233" priority="7018" stopIfTrue="1">
      <formula>OR(BI24=祝色,WEEKDAY(BI24)=1)</formula>
    </cfRule>
    <cfRule type="expression" dxfId="27232" priority="7019" stopIfTrue="1">
      <formula>WEEKDAY(BI24)=7</formula>
    </cfRule>
  </conditionalFormatting>
  <conditionalFormatting sqref="BC25">
    <cfRule type="expression" dxfId="27231" priority="7016" stopIfTrue="1">
      <formula>OR(BC25=祝色,WEEKDAY(BC25)=1)</formula>
    </cfRule>
    <cfRule type="expression" dxfId="27230" priority="7017" stopIfTrue="1">
      <formula>WEEKDAY(BC25)=7</formula>
    </cfRule>
  </conditionalFormatting>
  <conditionalFormatting sqref="BD25">
    <cfRule type="expression" dxfId="27229" priority="7014" stopIfTrue="1">
      <formula>OR(BD25=祝色,WEEKDAY(BD25)=1)</formula>
    </cfRule>
    <cfRule type="expression" dxfId="27228" priority="7015" stopIfTrue="1">
      <formula>WEEKDAY(BD25)=7</formula>
    </cfRule>
  </conditionalFormatting>
  <conditionalFormatting sqref="BE25">
    <cfRule type="expression" dxfId="27227" priority="7012" stopIfTrue="1">
      <formula>OR(BE25=祝色,WEEKDAY(BE25)=1)</formula>
    </cfRule>
    <cfRule type="expression" dxfId="27226" priority="7013" stopIfTrue="1">
      <formula>WEEKDAY(BE25)=7</formula>
    </cfRule>
  </conditionalFormatting>
  <conditionalFormatting sqref="BF25">
    <cfRule type="expression" dxfId="27225" priority="7010" stopIfTrue="1">
      <formula>OR(BF25=祝色,WEEKDAY(BF25)=1)</formula>
    </cfRule>
    <cfRule type="expression" dxfId="27224" priority="7011" stopIfTrue="1">
      <formula>WEEKDAY(BF25)=7</formula>
    </cfRule>
  </conditionalFormatting>
  <conditionalFormatting sqref="BG25">
    <cfRule type="expression" dxfId="27223" priority="7008" stopIfTrue="1">
      <formula>OR(BG25=祝色,WEEKDAY(BG25)=1)</formula>
    </cfRule>
    <cfRule type="expression" dxfId="27222" priority="7009" stopIfTrue="1">
      <formula>WEEKDAY(BG25)=7</formula>
    </cfRule>
  </conditionalFormatting>
  <conditionalFormatting sqref="BH25">
    <cfRule type="expression" dxfId="27221" priority="7006" stopIfTrue="1">
      <formula>OR(BH25=祝色,WEEKDAY(BH25)=1)</formula>
    </cfRule>
    <cfRule type="expression" dxfId="27220" priority="7007" stopIfTrue="1">
      <formula>WEEKDAY(BH25)=7</formula>
    </cfRule>
  </conditionalFormatting>
  <conditionalFormatting sqref="BI25">
    <cfRule type="expression" dxfId="27219" priority="7004" stopIfTrue="1">
      <formula>OR(BI25=祝色,WEEKDAY(BI25)=1)</formula>
    </cfRule>
    <cfRule type="expression" dxfId="27218" priority="7005" stopIfTrue="1">
      <formula>WEEKDAY(BI25)=7</formula>
    </cfRule>
  </conditionalFormatting>
  <conditionalFormatting sqref="BC26">
    <cfRule type="expression" dxfId="27217" priority="7002" stopIfTrue="1">
      <formula>OR(BC26=祝色,WEEKDAY(BC26)=1)</formula>
    </cfRule>
    <cfRule type="expression" dxfId="27216" priority="7003" stopIfTrue="1">
      <formula>WEEKDAY(BC26)=7</formula>
    </cfRule>
  </conditionalFormatting>
  <conditionalFormatting sqref="BD26">
    <cfRule type="expression" dxfId="27215" priority="7000" stopIfTrue="1">
      <formula>OR(BD26=祝色,WEEKDAY(BD26)=1)</formula>
    </cfRule>
    <cfRule type="expression" dxfId="27214" priority="7001" stopIfTrue="1">
      <formula>WEEKDAY(BD26)=7</formula>
    </cfRule>
  </conditionalFormatting>
  <conditionalFormatting sqref="BE26">
    <cfRule type="expression" dxfId="27213" priority="6998" stopIfTrue="1">
      <formula>OR(BE26=祝色,WEEKDAY(BE26)=1)</formula>
    </cfRule>
    <cfRule type="expression" dxfId="27212" priority="6999" stopIfTrue="1">
      <formula>WEEKDAY(BE26)=7</formula>
    </cfRule>
  </conditionalFormatting>
  <conditionalFormatting sqref="BF26">
    <cfRule type="expression" dxfId="27211" priority="6996" stopIfTrue="1">
      <formula>OR(BF26=祝色,WEEKDAY(BF26)=1)</formula>
    </cfRule>
    <cfRule type="expression" dxfId="27210" priority="6997" stopIfTrue="1">
      <formula>WEEKDAY(BF26)=7</formula>
    </cfRule>
  </conditionalFormatting>
  <conditionalFormatting sqref="BG26">
    <cfRule type="expression" dxfId="27209" priority="6994" stopIfTrue="1">
      <formula>OR(BG26=祝色,WEEKDAY(BG26)=1)</formula>
    </cfRule>
    <cfRule type="expression" dxfId="27208" priority="6995" stopIfTrue="1">
      <formula>WEEKDAY(BG26)=7</formula>
    </cfRule>
  </conditionalFormatting>
  <conditionalFormatting sqref="BH26">
    <cfRule type="expression" dxfId="27207" priority="6992" stopIfTrue="1">
      <formula>OR(BH26=祝色,WEEKDAY(BH26)=1)</formula>
    </cfRule>
    <cfRule type="expression" dxfId="27206" priority="6993" stopIfTrue="1">
      <formula>WEEKDAY(BH26)=7</formula>
    </cfRule>
  </conditionalFormatting>
  <conditionalFormatting sqref="BI26">
    <cfRule type="expression" dxfId="27205" priority="6990" stopIfTrue="1">
      <formula>OR(BI26=祝色,WEEKDAY(BI26)=1)</formula>
    </cfRule>
    <cfRule type="expression" dxfId="27204" priority="6991" stopIfTrue="1">
      <formula>WEEKDAY(BI26)=7</formula>
    </cfRule>
  </conditionalFormatting>
  <conditionalFormatting sqref="BC27">
    <cfRule type="expression" dxfId="27203" priority="6988" stopIfTrue="1">
      <formula>OR(BC27=祝色,WEEKDAY(BC27)=1)</formula>
    </cfRule>
    <cfRule type="expression" dxfId="27202" priority="6989" stopIfTrue="1">
      <formula>WEEKDAY(BC27)=7</formula>
    </cfRule>
  </conditionalFormatting>
  <conditionalFormatting sqref="BD27">
    <cfRule type="expression" dxfId="27201" priority="6986" stopIfTrue="1">
      <formula>OR(BD27=祝色,WEEKDAY(BD27)=1)</formula>
    </cfRule>
    <cfRule type="expression" dxfId="27200" priority="6987" stopIfTrue="1">
      <formula>WEEKDAY(BD27)=7</formula>
    </cfRule>
  </conditionalFormatting>
  <conditionalFormatting sqref="BE27">
    <cfRule type="expression" dxfId="27199" priority="6984" stopIfTrue="1">
      <formula>OR(BE27=祝色,WEEKDAY(BE27)=1)</formula>
    </cfRule>
    <cfRule type="expression" dxfId="27198" priority="6985" stopIfTrue="1">
      <formula>WEEKDAY(BE27)=7</formula>
    </cfRule>
  </conditionalFormatting>
  <conditionalFormatting sqref="BF27">
    <cfRule type="expression" dxfId="27197" priority="6982" stopIfTrue="1">
      <formula>OR(BF27=祝色,WEEKDAY(BF27)=1)</formula>
    </cfRule>
    <cfRule type="expression" dxfId="27196" priority="6983" stopIfTrue="1">
      <formula>WEEKDAY(BF27)=7</formula>
    </cfRule>
  </conditionalFormatting>
  <conditionalFormatting sqref="BG27">
    <cfRule type="expression" dxfId="27195" priority="6980" stopIfTrue="1">
      <formula>OR(BG27=祝色,WEEKDAY(BG27)=1)</formula>
    </cfRule>
    <cfRule type="expression" dxfId="27194" priority="6981" stopIfTrue="1">
      <formula>WEEKDAY(BG27)=7</formula>
    </cfRule>
  </conditionalFormatting>
  <conditionalFormatting sqref="BH27">
    <cfRule type="expression" dxfId="27193" priority="6978" stopIfTrue="1">
      <formula>OR(BH27=祝色,WEEKDAY(BH27)=1)</formula>
    </cfRule>
    <cfRule type="expression" dxfId="27192" priority="6979" stopIfTrue="1">
      <formula>WEEKDAY(BH27)=7</formula>
    </cfRule>
  </conditionalFormatting>
  <conditionalFormatting sqref="BI27">
    <cfRule type="expression" dxfId="27191" priority="6976" stopIfTrue="1">
      <formula>OR(BI27=祝色,WEEKDAY(BI27)=1)</formula>
    </cfRule>
    <cfRule type="expression" dxfId="27190" priority="6977" stopIfTrue="1">
      <formula>WEEKDAY(BI27)=7</formula>
    </cfRule>
  </conditionalFormatting>
  <conditionalFormatting sqref="BC29">
    <cfRule type="expression" dxfId="27189" priority="6974" stopIfTrue="1">
      <formula>OR(BC29=祝色,WEEKDAY(BC29)=1)</formula>
    </cfRule>
    <cfRule type="expression" dxfId="27188" priority="6975" stopIfTrue="1">
      <formula>WEEKDAY(BC29)=7</formula>
    </cfRule>
  </conditionalFormatting>
  <conditionalFormatting sqref="BD29">
    <cfRule type="expression" dxfId="27187" priority="6972" stopIfTrue="1">
      <formula>OR(BD29=祝色,WEEKDAY(BD29)=1)</formula>
    </cfRule>
    <cfRule type="expression" dxfId="27186" priority="6973" stopIfTrue="1">
      <formula>WEEKDAY(BD29)=7</formula>
    </cfRule>
  </conditionalFormatting>
  <conditionalFormatting sqref="BE29">
    <cfRule type="expression" dxfId="27185" priority="6970" stopIfTrue="1">
      <formula>OR(BE29=祝色,WEEKDAY(BE29)=1)</formula>
    </cfRule>
    <cfRule type="expression" dxfId="27184" priority="6971" stopIfTrue="1">
      <formula>WEEKDAY(BE29)=7</formula>
    </cfRule>
  </conditionalFormatting>
  <conditionalFormatting sqref="BF29">
    <cfRule type="expression" dxfId="27183" priority="6968" stopIfTrue="1">
      <formula>OR(BF29=祝色,WEEKDAY(BF29)=1)</formula>
    </cfRule>
    <cfRule type="expression" dxfId="27182" priority="6969" stopIfTrue="1">
      <formula>WEEKDAY(BF29)=7</formula>
    </cfRule>
  </conditionalFormatting>
  <conditionalFormatting sqref="BG29">
    <cfRule type="expression" dxfId="27181" priority="6966" stopIfTrue="1">
      <formula>OR(BG29=祝色,WEEKDAY(BG29)=1)</formula>
    </cfRule>
    <cfRule type="expression" dxfId="27180" priority="6967" stopIfTrue="1">
      <formula>WEEKDAY(BG29)=7</formula>
    </cfRule>
  </conditionalFormatting>
  <conditionalFormatting sqref="BH29">
    <cfRule type="expression" dxfId="27179" priority="6964" stopIfTrue="1">
      <formula>OR(BH29=祝色,WEEKDAY(BH29)=1)</formula>
    </cfRule>
    <cfRule type="expression" dxfId="27178" priority="6965" stopIfTrue="1">
      <formula>WEEKDAY(BH29)=7</formula>
    </cfRule>
  </conditionalFormatting>
  <conditionalFormatting sqref="BI29">
    <cfRule type="expression" dxfId="27177" priority="6962" stopIfTrue="1">
      <formula>OR(BI29=祝色,WEEKDAY(BI29)=1)</formula>
    </cfRule>
    <cfRule type="expression" dxfId="27176" priority="6963" stopIfTrue="1">
      <formula>WEEKDAY(BI29)=7</formula>
    </cfRule>
  </conditionalFormatting>
  <conditionalFormatting sqref="BC30">
    <cfRule type="expression" dxfId="27175" priority="6960" stopIfTrue="1">
      <formula>OR(BC30=祝色,WEEKDAY(BC30)=1)</formula>
    </cfRule>
    <cfRule type="expression" dxfId="27174" priority="6961" stopIfTrue="1">
      <formula>WEEKDAY(BC30)=7</formula>
    </cfRule>
  </conditionalFormatting>
  <conditionalFormatting sqref="BD30">
    <cfRule type="expression" dxfId="27173" priority="6958" stopIfTrue="1">
      <formula>OR(BD30=祝色,WEEKDAY(BD30)=1)</formula>
    </cfRule>
    <cfRule type="expression" dxfId="27172" priority="6959" stopIfTrue="1">
      <formula>WEEKDAY(BD30)=7</formula>
    </cfRule>
  </conditionalFormatting>
  <conditionalFormatting sqref="BE30">
    <cfRule type="expression" dxfId="27171" priority="6956" stopIfTrue="1">
      <formula>OR(BE30=祝色,WEEKDAY(BE30)=1)</formula>
    </cfRule>
    <cfRule type="expression" dxfId="27170" priority="6957" stopIfTrue="1">
      <formula>WEEKDAY(BE30)=7</formula>
    </cfRule>
  </conditionalFormatting>
  <conditionalFormatting sqref="BF30">
    <cfRule type="expression" dxfId="27169" priority="6954" stopIfTrue="1">
      <formula>OR(BF30=祝色,WEEKDAY(BF30)=1)</formula>
    </cfRule>
    <cfRule type="expression" dxfId="27168" priority="6955" stopIfTrue="1">
      <formula>WEEKDAY(BF30)=7</formula>
    </cfRule>
  </conditionalFormatting>
  <conditionalFormatting sqref="BG30">
    <cfRule type="expression" dxfId="27167" priority="6952" stopIfTrue="1">
      <formula>OR(BG30=祝色,WEEKDAY(BG30)=1)</formula>
    </cfRule>
    <cfRule type="expression" dxfId="27166" priority="6953" stopIfTrue="1">
      <formula>WEEKDAY(BG30)=7</formula>
    </cfRule>
  </conditionalFormatting>
  <conditionalFormatting sqref="BH30">
    <cfRule type="expression" dxfId="27165" priority="6950" stopIfTrue="1">
      <formula>OR(BH30=祝色,WEEKDAY(BH30)=1)</formula>
    </cfRule>
    <cfRule type="expression" dxfId="27164" priority="6951" stopIfTrue="1">
      <formula>WEEKDAY(BH30)=7</formula>
    </cfRule>
  </conditionalFormatting>
  <conditionalFormatting sqref="BI30">
    <cfRule type="expression" dxfId="27163" priority="6948" stopIfTrue="1">
      <formula>OR(BI30=祝色,WEEKDAY(BI30)=1)</formula>
    </cfRule>
    <cfRule type="expression" dxfId="27162" priority="6949" stopIfTrue="1">
      <formula>WEEKDAY(BI30)=7</formula>
    </cfRule>
  </conditionalFormatting>
  <conditionalFormatting sqref="BC31">
    <cfRule type="expression" dxfId="27161" priority="6946" stopIfTrue="1">
      <formula>OR(BC31=祝色,WEEKDAY(BC31)=1)</formula>
    </cfRule>
    <cfRule type="expression" dxfId="27160" priority="6947" stopIfTrue="1">
      <formula>WEEKDAY(BC31)=7</formula>
    </cfRule>
  </conditionalFormatting>
  <conditionalFormatting sqref="BD31">
    <cfRule type="expression" dxfId="27159" priority="6944" stopIfTrue="1">
      <formula>OR(BD31=祝色,WEEKDAY(BD31)=1)</formula>
    </cfRule>
    <cfRule type="expression" dxfId="27158" priority="6945" stopIfTrue="1">
      <formula>WEEKDAY(BD31)=7</formula>
    </cfRule>
  </conditionalFormatting>
  <conditionalFormatting sqref="BE31">
    <cfRule type="expression" dxfId="27157" priority="6942" stopIfTrue="1">
      <formula>OR(BE31=祝色,WEEKDAY(BE31)=1)</formula>
    </cfRule>
    <cfRule type="expression" dxfId="27156" priority="6943" stopIfTrue="1">
      <formula>WEEKDAY(BE31)=7</formula>
    </cfRule>
  </conditionalFormatting>
  <conditionalFormatting sqref="BF31">
    <cfRule type="expression" dxfId="27155" priority="6940" stopIfTrue="1">
      <formula>OR(BF31=祝色,WEEKDAY(BF31)=1)</formula>
    </cfRule>
    <cfRule type="expression" dxfId="27154" priority="6941" stopIfTrue="1">
      <formula>WEEKDAY(BF31)=7</formula>
    </cfRule>
  </conditionalFormatting>
  <conditionalFormatting sqref="BG31">
    <cfRule type="expression" dxfId="27153" priority="6938" stopIfTrue="1">
      <formula>OR(BG31=祝色,WEEKDAY(BG31)=1)</formula>
    </cfRule>
    <cfRule type="expression" dxfId="27152" priority="6939" stopIfTrue="1">
      <formula>WEEKDAY(BG31)=7</formula>
    </cfRule>
  </conditionalFormatting>
  <conditionalFormatting sqref="BH31">
    <cfRule type="expression" dxfId="27151" priority="6936" stopIfTrue="1">
      <formula>OR(BH31=祝色,WEEKDAY(BH31)=1)</formula>
    </cfRule>
    <cfRule type="expression" dxfId="27150" priority="6937" stopIfTrue="1">
      <formula>WEEKDAY(BH31)=7</formula>
    </cfRule>
  </conditionalFormatting>
  <conditionalFormatting sqref="BI31">
    <cfRule type="expression" dxfId="27149" priority="6934" stopIfTrue="1">
      <formula>OR(BI31=祝色,WEEKDAY(BI31)=1)</formula>
    </cfRule>
    <cfRule type="expression" dxfId="27148" priority="6935" stopIfTrue="1">
      <formula>WEEKDAY(BI31)=7</formula>
    </cfRule>
  </conditionalFormatting>
  <conditionalFormatting sqref="BC32">
    <cfRule type="expression" dxfId="27147" priority="6932" stopIfTrue="1">
      <formula>OR(BC32=祝色,WEEKDAY(BC32)=1)</formula>
    </cfRule>
    <cfRule type="expression" dxfId="27146" priority="6933" stopIfTrue="1">
      <formula>WEEKDAY(BC32)=7</formula>
    </cfRule>
  </conditionalFormatting>
  <conditionalFormatting sqref="BD32">
    <cfRule type="expression" dxfId="27145" priority="6930" stopIfTrue="1">
      <formula>OR(BD32=祝色,WEEKDAY(BD32)=1)</formula>
    </cfRule>
    <cfRule type="expression" dxfId="27144" priority="6931" stopIfTrue="1">
      <formula>WEEKDAY(BD32)=7</formula>
    </cfRule>
  </conditionalFormatting>
  <conditionalFormatting sqref="BE32">
    <cfRule type="expression" dxfId="27143" priority="6928" stopIfTrue="1">
      <formula>OR(BE32=祝色,WEEKDAY(BE32)=1)</formula>
    </cfRule>
    <cfRule type="expression" dxfId="27142" priority="6929" stopIfTrue="1">
      <formula>WEEKDAY(BE32)=7</formula>
    </cfRule>
  </conditionalFormatting>
  <conditionalFormatting sqref="BF32">
    <cfRule type="expression" dxfId="27141" priority="6926" stopIfTrue="1">
      <formula>OR(BF32=祝色,WEEKDAY(BF32)=1)</formula>
    </cfRule>
    <cfRule type="expression" dxfId="27140" priority="6927" stopIfTrue="1">
      <formula>WEEKDAY(BF32)=7</formula>
    </cfRule>
  </conditionalFormatting>
  <conditionalFormatting sqref="BG32">
    <cfRule type="expression" dxfId="27139" priority="6924" stopIfTrue="1">
      <formula>OR(BG32=祝色,WEEKDAY(BG32)=1)</formula>
    </cfRule>
    <cfRule type="expression" dxfId="27138" priority="6925" stopIfTrue="1">
      <formula>WEEKDAY(BG32)=7</formula>
    </cfRule>
  </conditionalFormatting>
  <conditionalFormatting sqref="BH32">
    <cfRule type="expression" dxfId="27137" priority="6922" stopIfTrue="1">
      <formula>OR(BH32=祝色,WEEKDAY(BH32)=1)</formula>
    </cfRule>
    <cfRule type="expression" dxfId="27136" priority="6923" stopIfTrue="1">
      <formula>WEEKDAY(BH32)=7</formula>
    </cfRule>
  </conditionalFormatting>
  <conditionalFormatting sqref="BI32">
    <cfRule type="expression" dxfId="27135" priority="6920" stopIfTrue="1">
      <formula>OR(BI32=祝色,WEEKDAY(BI32)=1)</formula>
    </cfRule>
    <cfRule type="expression" dxfId="27134" priority="6921" stopIfTrue="1">
      <formula>WEEKDAY(BI32)=7</formula>
    </cfRule>
  </conditionalFormatting>
  <conditionalFormatting sqref="BC34">
    <cfRule type="expression" dxfId="27133" priority="6918" stopIfTrue="1">
      <formula>OR(BC34=祝色,WEEKDAY(BC34)=1)</formula>
    </cfRule>
    <cfRule type="expression" dxfId="27132" priority="6919" stopIfTrue="1">
      <formula>WEEKDAY(BC34)=7</formula>
    </cfRule>
  </conditionalFormatting>
  <conditionalFormatting sqref="BD34">
    <cfRule type="expression" dxfId="27131" priority="6916" stopIfTrue="1">
      <formula>OR(BD34=祝色,WEEKDAY(BD34)=1)</formula>
    </cfRule>
    <cfRule type="expression" dxfId="27130" priority="6917" stopIfTrue="1">
      <formula>WEEKDAY(BD34)=7</formula>
    </cfRule>
  </conditionalFormatting>
  <conditionalFormatting sqref="BE34">
    <cfRule type="expression" dxfId="27129" priority="6914" stopIfTrue="1">
      <formula>OR(BE34=祝色,WEEKDAY(BE34)=1)</formula>
    </cfRule>
    <cfRule type="expression" dxfId="27128" priority="6915" stopIfTrue="1">
      <formula>WEEKDAY(BE34)=7</formula>
    </cfRule>
  </conditionalFormatting>
  <conditionalFormatting sqref="BF34">
    <cfRule type="expression" dxfId="27127" priority="6912" stopIfTrue="1">
      <formula>OR(BF34=祝色,WEEKDAY(BF34)=1)</formula>
    </cfRule>
    <cfRule type="expression" dxfId="27126" priority="6913" stopIfTrue="1">
      <formula>WEEKDAY(BF34)=7</formula>
    </cfRule>
  </conditionalFormatting>
  <conditionalFormatting sqref="BG34">
    <cfRule type="expression" dxfId="27125" priority="6910" stopIfTrue="1">
      <formula>OR(BG34=祝色,WEEKDAY(BG34)=1)</formula>
    </cfRule>
    <cfRule type="expression" dxfId="27124" priority="6911" stopIfTrue="1">
      <formula>WEEKDAY(BG34)=7</formula>
    </cfRule>
  </conditionalFormatting>
  <conditionalFormatting sqref="BH34">
    <cfRule type="expression" dxfId="27123" priority="6908" stopIfTrue="1">
      <formula>OR(BH34=祝色,WEEKDAY(BH34)=1)</formula>
    </cfRule>
    <cfRule type="expression" dxfId="27122" priority="6909" stopIfTrue="1">
      <formula>WEEKDAY(BH34)=7</formula>
    </cfRule>
  </conditionalFormatting>
  <conditionalFormatting sqref="BI34">
    <cfRule type="expression" dxfId="27121" priority="6906" stopIfTrue="1">
      <formula>OR(BI34=祝色,WEEKDAY(BI34)=1)</formula>
    </cfRule>
    <cfRule type="expression" dxfId="27120" priority="6907" stopIfTrue="1">
      <formula>WEEKDAY(BI34)=7</formula>
    </cfRule>
  </conditionalFormatting>
  <conditionalFormatting sqref="BC35">
    <cfRule type="expression" dxfId="27119" priority="6904" stopIfTrue="1">
      <formula>OR(BC35=祝色,WEEKDAY(BC35)=1)</formula>
    </cfRule>
    <cfRule type="expression" dxfId="27118" priority="6905" stopIfTrue="1">
      <formula>WEEKDAY(BC35)=7</formula>
    </cfRule>
  </conditionalFormatting>
  <conditionalFormatting sqref="BD35">
    <cfRule type="expression" dxfId="27117" priority="6902" stopIfTrue="1">
      <formula>OR(BD35=祝色,WEEKDAY(BD35)=1)</formula>
    </cfRule>
    <cfRule type="expression" dxfId="27116" priority="6903" stopIfTrue="1">
      <formula>WEEKDAY(BD35)=7</formula>
    </cfRule>
  </conditionalFormatting>
  <conditionalFormatting sqref="BE35">
    <cfRule type="expression" dxfId="27115" priority="6900" stopIfTrue="1">
      <formula>OR(BE35=祝色,WEEKDAY(BE35)=1)</formula>
    </cfRule>
    <cfRule type="expression" dxfId="27114" priority="6901" stopIfTrue="1">
      <formula>WEEKDAY(BE35)=7</formula>
    </cfRule>
  </conditionalFormatting>
  <conditionalFormatting sqref="BF35">
    <cfRule type="expression" dxfId="27113" priority="6898" stopIfTrue="1">
      <formula>OR(BF35=祝色,WEEKDAY(BF35)=1)</formula>
    </cfRule>
    <cfRule type="expression" dxfId="27112" priority="6899" stopIfTrue="1">
      <formula>WEEKDAY(BF35)=7</formula>
    </cfRule>
  </conditionalFormatting>
  <conditionalFormatting sqref="BG35">
    <cfRule type="expression" dxfId="27111" priority="6896" stopIfTrue="1">
      <formula>OR(BG35=祝色,WEEKDAY(BG35)=1)</formula>
    </cfRule>
    <cfRule type="expression" dxfId="27110" priority="6897" stopIfTrue="1">
      <formula>WEEKDAY(BG35)=7</formula>
    </cfRule>
  </conditionalFormatting>
  <conditionalFormatting sqref="BH35">
    <cfRule type="expression" dxfId="27109" priority="6894" stopIfTrue="1">
      <formula>OR(BH35=祝色,WEEKDAY(BH35)=1)</formula>
    </cfRule>
    <cfRule type="expression" dxfId="27108" priority="6895" stopIfTrue="1">
      <formula>WEEKDAY(BH35)=7</formula>
    </cfRule>
  </conditionalFormatting>
  <conditionalFormatting sqref="BI35">
    <cfRule type="expression" dxfId="27107" priority="6892" stopIfTrue="1">
      <formula>OR(BI35=祝色,WEEKDAY(BI35)=1)</formula>
    </cfRule>
    <cfRule type="expression" dxfId="27106" priority="6893" stopIfTrue="1">
      <formula>WEEKDAY(BI35)=7</formula>
    </cfRule>
  </conditionalFormatting>
  <conditionalFormatting sqref="BC36">
    <cfRule type="expression" dxfId="27105" priority="6890" stopIfTrue="1">
      <formula>OR(BC36=祝色,WEEKDAY(BC36)=1)</formula>
    </cfRule>
    <cfRule type="expression" dxfId="27104" priority="6891" stopIfTrue="1">
      <formula>WEEKDAY(BC36)=7</formula>
    </cfRule>
  </conditionalFormatting>
  <conditionalFormatting sqref="BD36">
    <cfRule type="expression" dxfId="27103" priority="6888" stopIfTrue="1">
      <formula>OR(BD36=祝色,WEEKDAY(BD36)=1)</formula>
    </cfRule>
    <cfRule type="expression" dxfId="27102" priority="6889" stopIfTrue="1">
      <formula>WEEKDAY(BD36)=7</formula>
    </cfRule>
  </conditionalFormatting>
  <conditionalFormatting sqref="BE36">
    <cfRule type="expression" dxfId="27101" priority="6886" stopIfTrue="1">
      <formula>OR(BE36=祝色,WEEKDAY(BE36)=1)</formula>
    </cfRule>
    <cfRule type="expression" dxfId="27100" priority="6887" stopIfTrue="1">
      <formula>WEEKDAY(BE36)=7</formula>
    </cfRule>
  </conditionalFormatting>
  <conditionalFormatting sqref="BF36">
    <cfRule type="expression" dxfId="27099" priority="6884" stopIfTrue="1">
      <formula>OR(BF36=祝色,WEEKDAY(BF36)=1)</formula>
    </cfRule>
    <cfRule type="expression" dxfId="27098" priority="6885" stopIfTrue="1">
      <formula>WEEKDAY(BF36)=7</formula>
    </cfRule>
  </conditionalFormatting>
  <conditionalFormatting sqref="BG36">
    <cfRule type="expression" dxfId="27097" priority="6882" stopIfTrue="1">
      <formula>OR(BG36=祝色,WEEKDAY(BG36)=1)</formula>
    </cfRule>
    <cfRule type="expression" dxfId="27096" priority="6883" stopIfTrue="1">
      <formula>WEEKDAY(BG36)=7</formula>
    </cfRule>
  </conditionalFormatting>
  <conditionalFormatting sqref="BH36">
    <cfRule type="expression" dxfId="27095" priority="6880" stopIfTrue="1">
      <formula>OR(BH36=祝色,WEEKDAY(BH36)=1)</formula>
    </cfRule>
    <cfRule type="expression" dxfId="27094" priority="6881" stopIfTrue="1">
      <formula>WEEKDAY(BH36)=7</formula>
    </cfRule>
  </conditionalFormatting>
  <conditionalFormatting sqref="BI36">
    <cfRule type="expression" dxfId="27093" priority="6878" stopIfTrue="1">
      <formula>OR(BI36=祝色,WEEKDAY(BI36)=1)</formula>
    </cfRule>
    <cfRule type="expression" dxfId="27092" priority="6879" stopIfTrue="1">
      <formula>WEEKDAY(BI36)=7</formula>
    </cfRule>
  </conditionalFormatting>
  <conditionalFormatting sqref="BC37">
    <cfRule type="expression" dxfId="27091" priority="6876" stopIfTrue="1">
      <formula>OR(BC37=祝色,WEEKDAY(BC37)=1)</formula>
    </cfRule>
    <cfRule type="expression" dxfId="27090" priority="6877" stopIfTrue="1">
      <formula>WEEKDAY(BC37)=7</formula>
    </cfRule>
  </conditionalFormatting>
  <conditionalFormatting sqref="BD37">
    <cfRule type="expression" dxfId="27089" priority="6874" stopIfTrue="1">
      <formula>OR(BD37=祝色,WEEKDAY(BD37)=1)</formula>
    </cfRule>
    <cfRule type="expression" dxfId="27088" priority="6875" stopIfTrue="1">
      <formula>WEEKDAY(BD37)=7</formula>
    </cfRule>
  </conditionalFormatting>
  <conditionalFormatting sqref="BE37">
    <cfRule type="expression" dxfId="27087" priority="6872" stopIfTrue="1">
      <formula>OR(BE37=祝色,WEEKDAY(BE37)=1)</formula>
    </cfRule>
    <cfRule type="expression" dxfId="27086" priority="6873" stopIfTrue="1">
      <formula>WEEKDAY(BE37)=7</formula>
    </cfRule>
  </conditionalFormatting>
  <conditionalFormatting sqref="BF37">
    <cfRule type="expression" dxfId="27085" priority="6870" stopIfTrue="1">
      <formula>OR(BF37=祝色,WEEKDAY(BF37)=1)</formula>
    </cfRule>
    <cfRule type="expression" dxfId="27084" priority="6871" stopIfTrue="1">
      <formula>WEEKDAY(BF37)=7</formula>
    </cfRule>
  </conditionalFormatting>
  <conditionalFormatting sqref="BG37">
    <cfRule type="expression" dxfId="27083" priority="6868" stopIfTrue="1">
      <formula>OR(BG37=祝色,WEEKDAY(BG37)=1)</formula>
    </cfRule>
    <cfRule type="expression" dxfId="27082" priority="6869" stopIfTrue="1">
      <formula>WEEKDAY(BG37)=7</formula>
    </cfRule>
  </conditionalFormatting>
  <conditionalFormatting sqref="BH37">
    <cfRule type="expression" dxfId="27081" priority="6866" stopIfTrue="1">
      <formula>OR(BH37=祝色,WEEKDAY(BH37)=1)</formula>
    </cfRule>
    <cfRule type="expression" dxfId="27080" priority="6867" stopIfTrue="1">
      <formula>WEEKDAY(BH37)=7</formula>
    </cfRule>
  </conditionalFormatting>
  <conditionalFormatting sqref="BI37">
    <cfRule type="expression" dxfId="27079" priority="6864" stopIfTrue="1">
      <formula>OR(BI37=祝色,WEEKDAY(BI37)=1)</formula>
    </cfRule>
    <cfRule type="expression" dxfId="27078" priority="6865" stopIfTrue="1">
      <formula>WEEKDAY(BI37)=7</formula>
    </cfRule>
  </conditionalFormatting>
  <conditionalFormatting sqref="BA23:BB23">
    <cfRule type="expression" dxfId="27077" priority="6863" stopIfTrue="1">
      <formula>OR(DAY(BC23)=30,DAY(BC23)=31)</formula>
    </cfRule>
  </conditionalFormatting>
  <conditionalFormatting sqref="BC23">
    <cfRule type="expression" dxfId="27076" priority="6842" stopIfTrue="1">
      <formula>OR(DAY(BC23)=30,DAY(BC23)=31)</formula>
    </cfRule>
    <cfRule type="expression" dxfId="27075" priority="6860" stopIfTrue="1">
      <formula>OR(AND(WEEKDAY(BC23)=1,MONTH(BC23)&lt;&gt;MONTH(BA26)),AND(OR(BC23=祝色),MONTH(BC23)&lt;&gt;MONTH(BA26)))</formula>
    </cfRule>
    <cfRule type="expression" dxfId="27074" priority="6861" stopIfTrue="1">
      <formula>MONTH(BC23)&lt;&gt;MONTH(BA26)</formula>
    </cfRule>
    <cfRule type="expression" dxfId="27073" priority="6862" stopIfTrue="1">
      <formula>OR(BC23=祝色)</formula>
    </cfRule>
  </conditionalFormatting>
  <conditionalFormatting sqref="BD23">
    <cfRule type="expression" dxfId="27072" priority="6841" stopIfTrue="1">
      <formula>DAY(BD23)=31</formula>
    </cfRule>
    <cfRule type="expression" dxfId="27071" priority="6857" stopIfTrue="1">
      <formula>OR(AND(WEEKDAY(BD23)=1,MONTH(BD23)&lt;&gt;MONTH(BA26)),AND(OR(BD23=祝色),MONTH(BD23)&lt;&gt;MONTH(BA26)))</formula>
    </cfRule>
    <cfRule type="expression" dxfId="27070" priority="6858" stopIfTrue="1">
      <formula>MONTH(BD23)&lt;&gt;MONTH(BA26)</formula>
    </cfRule>
    <cfRule type="expression" dxfId="27069" priority="6859" stopIfTrue="1">
      <formula>OR(BD23=祝色)</formula>
    </cfRule>
  </conditionalFormatting>
  <conditionalFormatting sqref="BE23">
    <cfRule type="expression" dxfId="27068" priority="6854" stopIfTrue="1">
      <formula>OR(AND(WEEKDAY(BE23)=1,MONTH(BE23)&lt;&gt;MONTH(BA26)),AND(OR(BE23=祝色),MONTH(BE23)&lt;&gt;MONTH(BA26)))</formula>
    </cfRule>
    <cfRule type="expression" dxfId="27067" priority="6855" stopIfTrue="1">
      <formula>MONTH(BE23)&lt;&gt;MONTH(BA26)</formula>
    </cfRule>
    <cfRule type="expression" dxfId="27066" priority="6856" stopIfTrue="1">
      <formula>OR(BE23=祝色)</formula>
    </cfRule>
  </conditionalFormatting>
  <conditionalFormatting sqref="BF23">
    <cfRule type="expression" dxfId="27065" priority="6851" stopIfTrue="1">
      <formula>OR(AND(WEEKDAY(BF23)=1,MONTH(BF23)&lt;&gt;MONTH(BA26)),AND(OR(BF23=祝色),MONTH(BF23)&lt;&gt;MONTH(BA26)))</formula>
    </cfRule>
    <cfRule type="expression" dxfId="27064" priority="6852" stopIfTrue="1">
      <formula>MONTH(BF23)&lt;&gt;MONTH(BA26)</formula>
    </cfRule>
    <cfRule type="expression" dxfId="27063" priority="6853" stopIfTrue="1">
      <formula>OR(BF23=祝色)</formula>
    </cfRule>
  </conditionalFormatting>
  <conditionalFormatting sqref="BH23">
    <cfRule type="expression" dxfId="27062" priority="6848" stopIfTrue="1">
      <formula>OR(AND(WEEKDAY(BH23)=1,MONTH(BH23)&lt;&gt;MONTH(BA26)),AND(OR(BH23=祝色),MONTH(BH23)&lt;&gt;MONTH(BA26)))</formula>
    </cfRule>
    <cfRule type="expression" dxfId="27061" priority="6849" stopIfTrue="1">
      <formula>MONTH(BH23)&lt;&gt;MONTH(BA26)</formula>
    </cfRule>
    <cfRule type="expression" dxfId="27060" priority="6850" stopIfTrue="1">
      <formula>OR(BH23=祝色)</formula>
    </cfRule>
  </conditionalFormatting>
  <conditionalFormatting sqref="BG23">
    <cfRule type="expression" dxfId="27059" priority="6845" stopIfTrue="1">
      <formula>OR(AND(WEEKDAY(BG23)=1,MONTH(BG23)&lt;&gt;MONTH(BA26)),AND(OR(BG23=祝色),MONTH(BG23)&lt;&gt;MONTH(BA26)))</formula>
    </cfRule>
    <cfRule type="expression" dxfId="27058" priority="6846" stopIfTrue="1">
      <formula>MONTH(BG23)&lt;&gt;MONTH(BA26)</formula>
    </cfRule>
    <cfRule type="expression" dxfId="27057" priority="6847" stopIfTrue="1">
      <formula>OR(BG23=祝色)</formula>
    </cfRule>
  </conditionalFormatting>
  <conditionalFormatting sqref="BI23">
    <cfRule type="expression" dxfId="27056" priority="6843" stopIfTrue="1">
      <formula>OR(BI23=祝色,WEEKDAY(BI23)=1)</formula>
    </cfRule>
    <cfRule type="expression" dxfId="27055" priority="6844" stopIfTrue="1">
      <formula>WEEKDAY(BI23)=7</formula>
    </cfRule>
  </conditionalFormatting>
  <conditionalFormatting sqref="BA28:BB28">
    <cfRule type="expression" dxfId="27054" priority="6840" stopIfTrue="1">
      <formula>OR(DAY(BC28)=30,DAY(BC28)=31)</formula>
    </cfRule>
  </conditionalFormatting>
  <conditionalFormatting sqref="BC28">
    <cfRule type="expression" dxfId="27053" priority="6819" stopIfTrue="1">
      <formula>OR(DAY(BC28)=30,DAY(BC28)=31)</formula>
    </cfRule>
    <cfRule type="expression" dxfId="27052" priority="6837" stopIfTrue="1">
      <formula>OR(AND(WEEKDAY(BC28)=1,MONTH(BC28)&lt;&gt;MONTH(BA31)),AND(OR(BC28=祝色),MONTH(BC28)&lt;&gt;MONTH(BA31)))</formula>
    </cfRule>
    <cfRule type="expression" dxfId="27051" priority="6838" stopIfTrue="1">
      <formula>MONTH(BC28)&lt;&gt;MONTH(BA31)</formula>
    </cfRule>
    <cfRule type="expression" dxfId="27050" priority="6839" stopIfTrue="1">
      <formula>OR(BC28=祝色)</formula>
    </cfRule>
  </conditionalFormatting>
  <conditionalFormatting sqref="BD28">
    <cfRule type="expression" dxfId="27049" priority="6818" stopIfTrue="1">
      <formula>DAY(BD28)=31</formula>
    </cfRule>
    <cfRule type="expression" dxfId="27048" priority="6834" stopIfTrue="1">
      <formula>OR(AND(WEEKDAY(BD28)=1,MONTH(BD28)&lt;&gt;MONTH(BA31)),AND(OR(BD28=祝色),MONTH(BD28)&lt;&gt;MONTH(BA31)))</formula>
    </cfRule>
    <cfRule type="expression" dxfId="27047" priority="6835" stopIfTrue="1">
      <formula>MONTH(BD28)&lt;&gt;MONTH(BA31)</formula>
    </cfRule>
    <cfRule type="expression" dxfId="27046" priority="6836" stopIfTrue="1">
      <formula>OR(BD28=祝色)</formula>
    </cfRule>
  </conditionalFormatting>
  <conditionalFormatting sqref="BE28">
    <cfRule type="expression" dxfId="27045" priority="6831" stopIfTrue="1">
      <formula>OR(AND(WEEKDAY(BE28)=1,MONTH(BE28)&lt;&gt;MONTH(BA31)),AND(OR(BE28=祝色),MONTH(BE28)&lt;&gt;MONTH(BA31)))</formula>
    </cfRule>
    <cfRule type="expression" dxfId="27044" priority="6832" stopIfTrue="1">
      <formula>MONTH(BE28)&lt;&gt;MONTH(BA31)</formula>
    </cfRule>
    <cfRule type="expression" dxfId="27043" priority="6833" stopIfTrue="1">
      <formula>OR(BE28=祝色)</formula>
    </cfRule>
  </conditionalFormatting>
  <conditionalFormatting sqref="BF28">
    <cfRule type="expression" dxfId="27042" priority="6828" stopIfTrue="1">
      <formula>OR(AND(WEEKDAY(BF28)=1,MONTH(BF28)&lt;&gt;MONTH(BA31)),AND(OR(BF28=祝色),MONTH(BF28)&lt;&gt;MONTH(BA31)))</formula>
    </cfRule>
    <cfRule type="expression" dxfId="27041" priority="6829" stopIfTrue="1">
      <formula>MONTH(BF28)&lt;&gt;MONTH(BA31)</formula>
    </cfRule>
    <cfRule type="expression" dxfId="27040" priority="6830" stopIfTrue="1">
      <formula>OR(BF28=祝色)</formula>
    </cfRule>
  </conditionalFormatting>
  <conditionalFormatting sqref="BH28">
    <cfRule type="expression" dxfId="27039" priority="6825" stopIfTrue="1">
      <formula>OR(AND(WEEKDAY(BH28)=1,MONTH(BH28)&lt;&gt;MONTH(BA31)),AND(OR(BH28=祝色),MONTH(BH28)&lt;&gt;MONTH(BA31)))</formula>
    </cfRule>
    <cfRule type="expression" dxfId="27038" priority="6826" stopIfTrue="1">
      <formula>MONTH(BH28)&lt;&gt;MONTH(BA31)</formula>
    </cfRule>
    <cfRule type="expression" dxfId="27037" priority="6827" stopIfTrue="1">
      <formula>OR(BH28=祝色)</formula>
    </cfRule>
  </conditionalFormatting>
  <conditionalFormatting sqref="BG28">
    <cfRule type="expression" dxfId="27036" priority="6822" stopIfTrue="1">
      <formula>OR(AND(WEEKDAY(BG28)=1,MONTH(BG28)&lt;&gt;MONTH(BA31)),AND(OR(BG28=祝色),MONTH(BG28)&lt;&gt;MONTH(BA31)))</formula>
    </cfRule>
    <cfRule type="expression" dxfId="27035" priority="6823" stopIfTrue="1">
      <formula>MONTH(BG28)&lt;&gt;MONTH(BA31)</formula>
    </cfRule>
    <cfRule type="expression" dxfId="27034" priority="6824" stopIfTrue="1">
      <formula>OR(BG28=祝色)</formula>
    </cfRule>
  </conditionalFormatting>
  <conditionalFormatting sqref="BI28">
    <cfRule type="expression" dxfId="27033" priority="6820" stopIfTrue="1">
      <formula>OR(BI28=祝色,WEEKDAY(BI28)=1)</formula>
    </cfRule>
    <cfRule type="expression" dxfId="27032" priority="6821" stopIfTrue="1">
      <formula>WEEKDAY(BI28)=7</formula>
    </cfRule>
  </conditionalFormatting>
  <conditionalFormatting sqref="BA33:BB33">
    <cfRule type="expression" dxfId="27031" priority="6817" stopIfTrue="1">
      <formula>OR(DAY(BC33)=30,DAY(BC33)=31)</formula>
    </cfRule>
  </conditionalFormatting>
  <conditionalFormatting sqref="BC33">
    <cfRule type="expression" dxfId="27030" priority="6796" stopIfTrue="1">
      <formula>OR(DAY(BC33)=30,DAY(BC33)=31)</formula>
    </cfRule>
    <cfRule type="expression" dxfId="27029" priority="6814" stopIfTrue="1">
      <formula>OR(AND(WEEKDAY(BC33)=1,MONTH(BC33)&lt;&gt;MONTH(BA36)),AND(OR(BC33=祝色),MONTH(BC33)&lt;&gt;MONTH(BA36)))</formula>
    </cfRule>
    <cfRule type="expression" dxfId="27028" priority="6815" stopIfTrue="1">
      <formula>MONTH(BC33)&lt;&gt;MONTH(BA36)</formula>
    </cfRule>
    <cfRule type="expression" dxfId="27027" priority="6816" stopIfTrue="1">
      <formula>OR(BC33=祝色)</formula>
    </cfRule>
  </conditionalFormatting>
  <conditionalFormatting sqref="BD33">
    <cfRule type="expression" dxfId="27026" priority="6795" stopIfTrue="1">
      <formula>DAY(BD33)=31</formula>
    </cfRule>
    <cfRule type="expression" dxfId="27025" priority="6811" stopIfTrue="1">
      <formula>OR(AND(WEEKDAY(BD33)=1,MONTH(BD33)&lt;&gt;MONTH(BA36)),AND(OR(BD33=祝色),MONTH(BD33)&lt;&gt;MONTH(BA36)))</formula>
    </cfRule>
    <cfRule type="expression" dxfId="27024" priority="6812" stopIfTrue="1">
      <formula>MONTH(BD33)&lt;&gt;MONTH(BA36)</formula>
    </cfRule>
    <cfRule type="expression" dxfId="27023" priority="6813" stopIfTrue="1">
      <formula>OR(BD33=祝色)</formula>
    </cfRule>
  </conditionalFormatting>
  <conditionalFormatting sqref="BE33">
    <cfRule type="expression" dxfId="27022" priority="6808" stopIfTrue="1">
      <formula>OR(AND(WEEKDAY(BE33)=1,MONTH(BE33)&lt;&gt;MONTH(BA36)),AND(OR(BE33=祝色),MONTH(BE33)&lt;&gt;MONTH(BA36)))</formula>
    </cfRule>
    <cfRule type="expression" dxfId="27021" priority="6809" stopIfTrue="1">
      <formula>MONTH(BE33)&lt;&gt;MONTH(BA36)</formula>
    </cfRule>
    <cfRule type="expression" dxfId="27020" priority="6810" stopIfTrue="1">
      <formula>OR(BE33=祝色)</formula>
    </cfRule>
  </conditionalFormatting>
  <conditionalFormatting sqref="BF33">
    <cfRule type="expression" dxfId="27019" priority="6805" stopIfTrue="1">
      <formula>OR(AND(WEEKDAY(BF33)=1,MONTH(BF33)&lt;&gt;MONTH(BA36)),AND(OR(BF33=祝色),MONTH(BF33)&lt;&gt;MONTH(BA36)))</formula>
    </cfRule>
    <cfRule type="expression" dxfId="27018" priority="6806" stopIfTrue="1">
      <formula>MONTH(BF33)&lt;&gt;MONTH(BA36)</formula>
    </cfRule>
    <cfRule type="expression" dxfId="27017" priority="6807" stopIfTrue="1">
      <formula>OR(BF33=祝色)</formula>
    </cfRule>
  </conditionalFormatting>
  <conditionalFormatting sqref="BH33">
    <cfRule type="expression" dxfId="27016" priority="6802" stopIfTrue="1">
      <formula>OR(AND(WEEKDAY(BH33)=1,MONTH(BH33)&lt;&gt;MONTH(BA36)),AND(OR(BH33=祝色),MONTH(BH33)&lt;&gt;MONTH(BA36)))</formula>
    </cfRule>
    <cfRule type="expression" dxfId="27015" priority="6803" stopIfTrue="1">
      <formula>MONTH(BH33)&lt;&gt;MONTH(BA36)</formula>
    </cfRule>
    <cfRule type="expression" dxfId="27014" priority="6804" stopIfTrue="1">
      <formula>OR(BH33=祝色)</formula>
    </cfRule>
  </conditionalFormatting>
  <conditionalFormatting sqref="BG33">
    <cfRule type="expression" dxfId="27013" priority="6799" stopIfTrue="1">
      <formula>OR(AND(WEEKDAY(BG33)=1,MONTH(BG33)&lt;&gt;MONTH(BA36)),AND(OR(BG33=祝色),MONTH(BG33)&lt;&gt;MONTH(BA36)))</formula>
    </cfRule>
    <cfRule type="expression" dxfId="27012" priority="6800" stopIfTrue="1">
      <formula>MONTH(BG33)&lt;&gt;MONTH(BA36)</formula>
    </cfRule>
    <cfRule type="expression" dxfId="27011" priority="6801" stopIfTrue="1">
      <formula>OR(BG33=祝色)</formula>
    </cfRule>
  </conditionalFormatting>
  <conditionalFormatting sqref="BI33">
    <cfRule type="expression" dxfId="27010" priority="6797" stopIfTrue="1">
      <formula>OR(BI33=祝色,WEEKDAY(BI33)=1)</formula>
    </cfRule>
    <cfRule type="expression" dxfId="27009" priority="6798" stopIfTrue="1">
      <formula>WEEKDAY(BI33)=7</formula>
    </cfRule>
  </conditionalFormatting>
  <conditionalFormatting sqref="AT18">
    <cfRule type="expression" dxfId="27008" priority="6793" stopIfTrue="1">
      <formula>OR(AT18=祝色,WEEKDAY(AT18)=1)</formula>
    </cfRule>
    <cfRule type="expression" dxfId="27007" priority="6794" stopIfTrue="1">
      <formula>WEEKDAY(AT18)=7</formula>
    </cfRule>
  </conditionalFormatting>
  <conditionalFormatting sqref="AU18">
    <cfRule type="expression" dxfId="27006" priority="6791" stopIfTrue="1">
      <formula>OR(AU18=祝色,WEEKDAY(AU18)=1)</formula>
    </cfRule>
    <cfRule type="expression" dxfId="27005" priority="6792" stopIfTrue="1">
      <formula>WEEKDAY(AU18)=7</formula>
    </cfRule>
  </conditionalFormatting>
  <conditionalFormatting sqref="AV18">
    <cfRule type="expression" dxfId="27004" priority="6789" stopIfTrue="1">
      <formula>OR(AV18=祝色,WEEKDAY(AV18)=1)</formula>
    </cfRule>
    <cfRule type="expression" dxfId="27003" priority="6790" stopIfTrue="1">
      <formula>WEEKDAY(AV18)=7</formula>
    </cfRule>
  </conditionalFormatting>
  <conditionalFormatting sqref="AW18">
    <cfRule type="expression" dxfId="27002" priority="6787" stopIfTrue="1">
      <formula>OR(AW18=祝色,WEEKDAY(AW18)=1)</formula>
    </cfRule>
    <cfRule type="expression" dxfId="27001" priority="6788" stopIfTrue="1">
      <formula>WEEKDAY(AW18)=7</formula>
    </cfRule>
  </conditionalFormatting>
  <conditionalFormatting sqref="AX18">
    <cfRule type="expression" dxfId="27000" priority="6785" stopIfTrue="1">
      <formula>OR(AX18=祝色,WEEKDAY(AX18)=1)</formula>
    </cfRule>
    <cfRule type="expression" dxfId="26999" priority="6786" stopIfTrue="1">
      <formula>WEEKDAY(AX18)=7</formula>
    </cfRule>
  </conditionalFormatting>
  <conditionalFormatting sqref="AY18">
    <cfRule type="expression" dxfId="26998" priority="6783" stopIfTrue="1">
      <formula>OR(AY18=祝色,WEEKDAY(AY18)=1)</formula>
    </cfRule>
    <cfRule type="expression" dxfId="26997" priority="6784" stopIfTrue="1">
      <formula>WEEKDAY(AY18)=7</formula>
    </cfRule>
  </conditionalFormatting>
  <conditionalFormatting sqref="AZ18">
    <cfRule type="expression" dxfId="26996" priority="6781" stopIfTrue="1">
      <formula>OR(AZ18=祝色,WEEKDAY(AZ18)=1)</formula>
    </cfRule>
    <cfRule type="expression" dxfId="26995" priority="6782" stopIfTrue="1">
      <formula>WEEKDAY(AZ18)=7</formula>
    </cfRule>
  </conditionalFormatting>
  <conditionalFormatting sqref="AT19">
    <cfRule type="expression" dxfId="26994" priority="6779" stopIfTrue="1">
      <formula>OR(AT19=祝色,WEEKDAY(AT19)=1)</formula>
    </cfRule>
    <cfRule type="expression" dxfId="26993" priority="6780" stopIfTrue="1">
      <formula>WEEKDAY(AT19)=7</formula>
    </cfRule>
  </conditionalFormatting>
  <conditionalFormatting sqref="AU19">
    <cfRule type="expression" dxfId="26992" priority="6777" stopIfTrue="1">
      <formula>OR(AU19=祝色,WEEKDAY(AU19)=1)</formula>
    </cfRule>
    <cfRule type="expression" dxfId="26991" priority="6778" stopIfTrue="1">
      <formula>WEEKDAY(AU19)=7</formula>
    </cfRule>
  </conditionalFormatting>
  <conditionalFormatting sqref="AV19">
    <cfRule type="expression" dxfId="26990" priority="6775" stopIfTrue="1">
      <formula>OR(AV19=祝色,WEEKDAY(AV19)=1)</formula>
    </cfRule>
    <cfRule type="expression" dxfId="26989" priority="6776" stopIfTrue="1">
      <formula>WEEKDAY(AV19)=7</formula>
    </cfRule>
  </conditionalFormatting>
  <conditionalFormatting sqref="AW19">
    <cfRule type="expression" dxfId="26988" priority="6773" stopIfTrue="1">
      <formula>OR(AW19=祝色,WEEKDAY(AW19)=1)</formula>
    </cfRule>
    <cfRule type="expression" dxfId="26987" priority="6774" stopIfTrue="1">
      <formula>WEEKDAY(AW19)=7</formula>
    </cfRule>
  </conditionalFormatting>
  <conditionalFormatting sqref="AX19">
    <cfRule type="expression" dxfId="26986" priority="6771" stopIfTrue="1">
      <formula>OR(AX19=祝色,WEEKDAY(AX19)=1)</formula>
    </cfRule>
    <cfRule type="expression" dxfId="26985" priority="6772" stopIfTrue="1">
      <formula>WEEKDAY(AX19)=7</formula>
    </cfRule>
  </conditionalFormatting>
  <conditionalFormatting sqref="AY19">
    <cfRule type="expression" dxfId="26984" priority="6769" stopIfTrue="1">
      <formula>OR(AY19=祝色,WEEKDAY(AY19)=1)</formula>
    </cfRule>
    <cfRule type="expression" dxfId="26983" priority="6770" stopIfTrue="1">
      <formula>WEEKDAY(AY19)=7</formula>
    </cfRule>
  </conditionalFormatting>
  <conditionalFormatting sqref="AZ19">
    <cfRule type="expression" dxfId="26982" priority="6767" stopIfTrue="1">
      <formula>OR(AZ19=祝色,WEEKDAY(AZ19)=1)</formula>
    </cfRule>
    <cfRule type="expression" dxfId="26981" priority="6768" stopIfTrue="1">
      <formula>WEEKDAY(AZ19)=7</formula>
    </cfRule>
  </conditionalFormatting>
  <conditionalFormatting sqref="AT20">
    <cfRule type="expression" dxfId="26980" priority="6765" stopIfTrue="1">
      <formula>OR(AT20=祝色,WEEKDAY(AT20)=1)</formula>
    </cfRule>
    <cfRule type="expression" dxfId="26979" priority="6766" stopIfTrue="1">
      <formula>WEEKDAY(AT20)=7</formula>
    </cfRule>
  </conditionalFormatting>
  <conditionalFormatting sqref="AU20">
    <cfRule type="expression" dxfId="26978" priority="6763" stopIfTrue="1">
      <formula>OR(AU20=祝色,WEEKDAY(AU20)=1)</formula>
    </cfRule>
    <cfRule type="expression" dxfId="26977" priority="6764" stopIfTrue="1">
      <formula>WEEKDAY(AU20)=7</formula>
    </cfRule>
  </conditionalFormatting>
  <conditionalFormatting sqref="AV20">
    <cfRule type="expression" dxfId="26976" priority="6761" stopIfTrue="1">
      <formula>OR(AV20=祝色,WEEKDAY(AV20)=1)</formula>
    </cfRule>
    <cfRule type="expression" dxfId="26975" priority="6762" stopIfTrue="1">
      <formula>WEEKDAY(AV20)=7</formula>
    </cfRule>
  </conditionalFormatting>
  <conditionalFormatting sqref="AW20">
    <cfRule type="expression" dxfId="26974" priority="6759" stopIfTrue="1">
      <formula>OR(AW20=祝色,WEEKDAY(AW20)=1)</formula>
    </cfRule>
    <cfRule type="expression" dxfId="26973" priority="6760" stopIfTrue="1">
      <formula>WEEKDAY(AW20)=7</formula>
    </cfRule>
  </conditionalFormatting>
  <conditionalFormatting sqref="AX20">
    <cfRule type="expression" dxfId="26972" priority="6757" stopIfTrue="1">
      <formula>OR(AX20=祝色,WEEKDAY(AX20)=1)</formula>
    </cfRule>
    <cfRule type="expression" dxfId="26971" priority="6758" stopIfTrue="1">
      <formula>WEEKDAY(AX20)=7</formula>
    </cfRule>
  </conditionalFormatting>
  <conditionalFormatting sqref="AY20">
    <cfRule type="expression" dxfId="26970" priority="6755" stopIfTrue="1">
      <formula>OR(AY20=祝色,WEEKDAY(AY20)=1)</formula>
    </cfRule>
    <cfRule type="expression" dxfId="26969" priority="6756" stopIfTrue="1">
      <formula>WEEKDAY(AY20)=7</formula>
    </cfRule>
  </conditionalFormatting>
  <conditionalFormatting sqref="AZ20">
    <cfRule type="expression" dxfId="26968" priority="6753" stopIfTrue="1">
      <formula>OR(AZ20=祝色,WEEKDAY(AZ20)=1)</formula>
    </cfRule>
    <cfRule type="expression" dxfId="26967" priority="6754" stopIfTrue="1">
      <formula>WEEKDAY(AZ20)=7</formula>
    </cfRule>
  </conditionalFormatting>
  <conditionalFormatting sqref="AT21">
    <cfRule type="expression" dxfId="26966" priority="6751" stopIfTrue="1">
      <formula>OR(AT21=祝色,WEEKDAY(AT21)=1)</formula>
    </cfRule>
    <cfRule type="expression" dxfId="26965" priority="6752" stopIfTrue="1">
      <formula>WEEKDAY(AT21)=7</formula>
    </cfRule>
  </conditionalFormatting>
  <conditionalFormatting sqref="AU21">
    <cfRule type="expression" dxfId="26964" priority="6749" stopIfTrue="1">
      <formula>OR(AU21=祝色,WEEKDAY(AU21)=1)</formula>
    </cfRule>
    <cfRule type="expression" dxfId="26963" priority="6750" stopIfTrue="1">
      <formula>WEEKDAY(AU21)=7</formula>
    </cfRule>
  </conditionalFormatting>
  <conditionalFormatting sqref="AV21">
    <cfRule type="expression" dxfId="26962" priority="6747" stopIfTrue="1">
      <formula>OR(AV21=祝色,WEEKDAY(AV21)=1)</formula>
    </cfRule>
    <cfRule type="expression" dxfId="26961" priority="6748" stopIfTrue="1">
      <formula>WEEKDAY(AV21)=7</formula>
    </cfRule>
  </conditionalFormatting>
  <conditionalFormatting sqref="AW21">
    <cfRule type="expression" dxfId="26960" priority="6745" stopIfTrue="1">
      <formula>OR(AW21=祝色,WEEKDAY(AW21)=1)</formula>
    </cfRule>
    <cfRule type="expression" dxfId="26959" priority="6746" stopIfTrue="1">
      <formula>WEEKDAY(AW21)=7</formula>
    </cfRule>
  </conditionalFormatting>
  <conditionalFormatting sqref="AX21">
    <cfRule type="expression" dxfId="26958" priority="6743" stopIfTrue="1">
      <formula>OR(AX21=祝色,WEEKDAY(AX21)=1)</formula>
    </cfRule>
    <cfRule type="expression" dxfId="26957" priority="6744" stopIfTrue="1">
      <formula>WEEKDAY(AX21)=7</formula>
    </cfRule>
  </conditionalFormatting>
  <conditionalFormatting sqref="AY21">
    <cfRule type="expression" dxfId="26956" priority="6741" stopIfTrue="1">
      <formula>OR(AY21=祝色,WEEKDAY(AY21)=1)</formula>
    </cfRule>
    <cfRule type="expression" dxfId="26955" priority="6742" stopIfTrue="1">
      <formula>WEEKDAY(AY21)=7</formula>
    </cfRule>
  </conditionalFormatting>
  <conditionalFormatting sqref="AZ21">
    <cfRule type="expression" dxfId="26954" priority="6739" stopIfTrue="1">
      <formula>OR(AZ21=祝色,WEEKDAY(AZ21)=1)</formula>
    </cfRule>
    <cfRule type="expression" dxfId="26953" priority="6740" stopIfTrue="1">
      <formula>WEEKDAY(AZ21)=7</formula>
    </cfRule>
  </conditionalFormatting>
  <conditionalFormatting sqref="AR17:AS17">
    <cfRule type="expression" dxfId="26952" priority="6738" stopIfTrue="1">
      <formula>OR(DAY(AT17)=30,DAY(AT17)=31)</formula>
    </cfRule>
  </conditionalFormatting>
  <conditionalFormatting sqref="AT17">
    <cfRule type="expression" dxfId="26951" priority="6717" stopIfTrue="1">
      <formula>OR(DAY(AT17)=30,DAY(AT17)=31)</formula>
    </cfRule>
    <cfRule type="expression" dxfId="26950" priority="6735" stopIfTrue="1">
      <formula>OR(AND(WEEKDAY(AT17)=1,MONTH(AT17)&lt;&gt;MONTH(AR20)),AND(OR(AT17=祝色),MONTH(AT17)&lt;&gt;MONTH(AR20)))</formula>
    </cfRule>
    <cfRule type="expression" dxfId="26949" priority="6736" stopIfTrue="1">
      <formula>MONTH(AT17)&lt;&gt;MONTH(AR20)</formula>
    </cfRule>
    <cfRule type="expression" dxfId="26948" priority="6737" stopIfTrue="1">
      <formula>OR(AT17=祝色)</formula>
    </cfRule>
  </conditionalFormatting>
  <conditionalFormatting sqref="AU17">
    <cfRule type="expression" dxfId="26947" priority="6716" stopIfTrue="1">
      <formula>DAY(AU17)=31</formula>
    </cfRule>
    <cfRule type="expression" dxfId="26946" priority="6732" stopIfTrue="1">
      <formula>OR(AND(WEEKDAY(AU17)=1,MONTH(AU17)&lt;&gt;MONTH(AR20)),AND(OR(AU17=祝色),MONTH(AU17)&lt;&gt;MONTH(AR20)))</formula>
    </cfRule>
    <cfRule type="expression" dxfId="26945" priority="6733" stopIfTrue="1">
      <formula>MONTH(AU17)&lt;&gt;MONTH(AR20)</formula>
    </cfRule>
    <cfRule type="expression" dxfId="26944" priority="6734" stopIfTrue="1">
      <formula>OR(AU17=祝色)</formula>
    </cfRule>
  </conditionalFormatting>
  <conditionalFormatting sqref="AV17">
    <cfRule type="expression" dxfId="26943" priority="6729" stopIfTrue="1">
      <formula>OR(AND(WEEKDAY(AV17)=1,MONTH(AV17)&lt;&gt;MONTH(AR20)),AND(OR(AV17=祝色),MONTH(AV17)&lt;&gt;MONTH(AR20)))</formula>
    </cfRule>
    <cfRule type="expression" dxfId="26942" priority="6730" stopIfTrue="1">
      <formula>MONTH(AV17)&lt;&gt;MONTH(AR20)</formula>
    </cfRule>
    <cfRule type="expression" dxfId="26941" priority="6731" stopIfTrue="1">
      <formula>OR(AV17=祝色)</formula>
    </cfRule>
  </conditionalFormatting>
  <conditionalFormatting sqref="AW17">
    <cfRule type="expression" dxfId="26940" priority="6726" stopIfTrue="1">
      <formula>OR(AND(WEEKDAY(AW17)=1,MONTH(AW17)&lt;&gt;MONTH(AR20)),AND(OR(AW17=祝色),MONTH(AW17)&lt;&gt;MONTH(AR20)))</formula>
    </cfRule>
    <cfRule type="expression" dxfId="26939" priority="6727" stopIfTrue="1">
      <formula>MONTH(AW17)&lt;&gt;MONTH(AR20)</formula>
    </cfRule>
    <cfRule type="expression" dxfId="26938" priority="6728" stopIfTrue="1">
      <formula>OR(AW17=祝色)</formula>
    </cfRule>
  </conditionalFormatting>
  <conditionalFormatting sqref="AY17">
    <cfRule type="expression" dxfId="26937" priority="6723" stopIfTrue="1">
      <formula>OR(AND(WEEKDAY(AY17)=1,MONTH(AY17)&lt;&gt;MONTH(AR20)),AND(OR(AY17=祝色),MONTH(AY17)&lt;&gt;MONTH(AR20)))</formula>
    </cfRule>
    <cfRule type="expression" dxfId="26936" priority="6724" stopIfTrue="1">
      <formula>MONTH(AY17)&lt;&gt;MONTH(AR20)</formula>
    </cfRule>
    <cfRule type="expression" dxfId="26935" priority="6725" stopIfTrue="1">
      <formula>OR(AY17=祝色)</formula>
    </cfRule>
  </conditionalFormatting>
  <conditionalFormatting sqref="AX17">
    <cfRule type="expression" dxfId="26934" priority="6720" stopIfTrue="1">
      <formula>OR(AND(WEEKDAY(AX17)=1,MONTH(AX17)&lt;&gt;MONTH(AR20)),AND(OR(AX17=祝色),MONTH(AX17)&lt;&gt;MONTH(AR20)))</formula>
    </cfRule>
    <cfRule type="expression" dxfId="26933" priority="6721" stopIfTrue="1">
      <formula>MONTH(AX17)&lt;&gt;MONTH(AR20)</formula>
    </cfRule>
    <cfRule type="expression" dxfId="26932" priority="6722" stopIfTrue="1">
      <formula>OR(AX17=祝色)</formula>
    </cfRule>
  </conditionalFormatting>
  <conditionalFormatting sqref="AZ17">
    <cfRule type="expression" dxfId="26931" priority="6718" stopIfTrue="1">
      <formula>OR(AZ17=祝色,WEEKDAY(AZ17)=1)</formula>
    </cfRule>
    <cfRule type="expression" dxfId="26930" priority="6719" stopIfTrue="1">
      <formula>WEEKDAY(AZ17)=7</formula>
    </cfRule>
  </conditionalFormatting>
  <conditionalFormatting sqref="BC18">
    <cfRule type="expression" dxfId="26929" priority="6714" stopIfTrue="1">
      <formula>OR(BC18=祝色,WEEKDAY(BC18)=1)</formula>
    </cfRule>
    <cfRule type="expression" dxfId="26928" priority="6715" stopIfTrue="1">
      <formula>WEEKDAY(BC18)=7</formula>
    </cfRule>
  </conditionalFormatting>
  <conditionalFormatting sqref="BD18">
    <cfRule type="expression" dxfId="26927" priority="6712" stopIfTrue="1">
      <formula>OR(BD18=祝色,WEEKDAY(BD18)=1)</formula>
    </cfRule>
    <cfRule type="expression" dxfId="26926" priority="6713" stopIfTrue="1">
      <formula>WEEKDAY(BD18)=7</formula>
    </cfRule>
  </conditionalFormatting>
  <conditionalFormatting sqref="BE18">
    <cfRule type="expression" dxfId="26925" priority="6710" stopIfTrue="1">
      <formula>OR(BE18=祝色,WEEKDAY(BE18)=1)</formula>
    </cfRule>
    <cfRule type="expression" dxfId="26924" priority="6711" stopIfTrue="1">
      <formula>WEEKDAY(BE18)=7</formula>
    </cfRule>
  </conditionalFormatting>
  <conditionalFormatting sqref="BF18">
    <cfRule type="expression" dxfId="26923" priority="6708" stopIfTrue="1">
      <formula>OR(BF18=祝色,WEEKDAY(BF18)=1)</formula>
    </cfRule>
    <cfRule type="expression" dxfId="26922" priority="6709" stopIfTrue="1">
      <formula>WEEKDAY(BF18)=7</formula>
    </cfRule>
  </conditionalFormatting>
  <conditionalFormatting sqref="BG18">
    <cfRule type="expression" dxfId="26921" priority="6706" stopIfTrue="1">
      <formula>OR(BG18=祝色,WEEKDAY(BG18)=1)</formula>
    </cfRule>
    <cfRule type="expression" dxfId="26920" priority="6707" stopIfTrue="1">
      <formula>WEEKDAY(BG18)=7</formula>
    </cfRule>
  </conditionalFormatting>
  <conditionalFormatting sqref="BH18">
    <cfRule type="expression" dxfId="26919" priority="6704" stopIfTrue="1">
      <formula>OR(BH18=祝色,WEEKDAY(BH18)=1)</formula>
    </cfRule>
    <cfRule type="expression" dxfId="26918" priority="6705" stopIfTrue="1">
      <formula>WEEKDAY(BH18)=7</formula>
    </cfRule>
  </conditionalFormatting>
  <conditionalFormatting sqref="BI18">
    <cfRule type="expression" dxfId="26917" priority="6702" stopIfTrue="1">
      <formula>OR(BI18=祝色,WEEKDAY(BI18)=1)</formula>
    </cfRule>
    <cfRule type="expression" dxfId="26916" priority="6703" stopIfTrue="1">
      <formula>WEEKDAY(BI18)=7</formula>
    </cfRule>
  </conditionalFormatting>
  <conditionalFormatting sqref="BC19">
    <cfRule type="expression" dxfId="26915" priority="6700" stopIfTrue="1">
      <formula>OR(BC19=祝色,WEEKDAY(BC19)=1)</formula>
    </cfRule>
    <cfRule type="expression" dxfId="26914" priority="6701" stopIfTrue="1">
      <formula>WEEKDAY(BC19)=7</formula>
    </cfRule>
  </conditionalFormatting>
  <conditionalFormatting sqref="BD19">
    <cfRule type="expression" dxfId="26913" priority="6698" stopIfTrue="1">
      <formula>OR(BD19=祝色,WEEKDAY(BD19)=1)</formula>
    </cfRule>
    <cfRule type="expression" dxfId="26912" priority="6699" stopIfTrue="1">
      <formula>WEEKDAY(BD19)=7</formula>
    </cfRule>
  </conditionalFormatting>
  <conditionalFormatting sqref="BE19">
    <cfRule type="expression" dxfId="26911" priority="6696" stopIfTrue="1">
      <formula>OR(BE19=祝色,WEEKDAY(BE19)=1)</formula>
    </cfRule>
    <cfRule type="expression" dxfId="26910" priority="6697" stopIfTrue="1">
      <formula>WEEKDAY(BE19)=7</formula>
    </cfRule>
  </conditionalFormatting>
  <conditionalFormatting sqref="BF19">
    <cfRule type="expression" dxfId="26909" priority="6694" stopIfTrue="1">
      <formula>OR(BF19=祝色,WEEKDAY(BF19)=1)</formula>
    </cfRule>
    <cfRule type="expression" dxfId="26908" priority="6695" stopIfTrue="1">
      <formula>WEEKDAY(BF19)=7</formula>
    </cfRule>
  </conditionalFormatting>
  <conditionalFormatting sqref="BG19">
    <cfRule type="expression" dxfId="26907" priority="6692" stopIfTrue="1">
      <formula>OR(BG19=祝色,WEEKDAY(BG19)=1)</formula>
    </cfRule>
    <cfRule type="expression" dxfId="26906" priority="6693" stopIfTrue="1">
      <formula>WEEKDAY(BG19)=7</formula>
    </cfRule>
  </conditionalFormatting>
  <conditionalFormatting sqref="BH19">
    <cfRule type="expression" dxfId="26905" priority="6690" stopIfTrue="1">
      <formula>OR(BH19=祝色,WEEKDAY(BH19)=1)</formula>
    </cfRule>
    <cfRule type="expression" dxfId="26904" priority="6691" stopIfTrue="1">
      <formula>WEEKDAY(BH19)=7</formula>
    </cfRule>
  </conditionalFormatting>
  <conditionalFormatting sqref="BI19">
    <cfRule type="expression" dxfId="26903" priority="6688" stopIfTrue="1">
      <formula>OR(BI19=祝色,WEEKDAY(BI19)=1)</formula>
    </cfRule>
    <cfRule type="expression" dxfId="26902" priority="6689" stopIfTrue="1">
      <formula>WEEKDAY(BI19)=7</formula>
    </cfRule>
  </conditionalFormatting>
  <conditionalFormatting sqref="BC20">
    <cfRule type="expression" dxfId="26901" priority="6686" stopIfTrue="1">
      <formula>OR(BC20=祝色,WEEKDAY(BC20)=1)</formula>
    </cfRule>
    <cfRule type="expression" dxfId="26900" priority="6687" stopIfTrue="1">
      <formula>WEEKDAY(BC20)=7</formula>
    </cfRule>
  </conditionalFormatting>
  <conditionalFormatting sqref="BD20">
    <cfRule type="expression" dxfId="26899" priority="6684" stopIfTrue="1">
      <formula>OR(BD20=祝色,WEEKDAY(BD20)=1)</formula>
    </cfRule>
    <cfRule type="expression" dxfId="26898" priority="6685" stopIfTrue="1">
      <formula>WEEKDAY(BD20)=7</formula>
    </cfRule>
  </conditionalFormatting>
  <conditionalFormatting sqref="BE20">
    <cfRule type="expression" dxfId="26897" priority="6682" stopIfTrue="1">
      <formula>OR(BE20=祝色,WEEKDAY(BE20)=1)</formula>
    </cfRule>
    <cfRule type="expression" dxfId="26896" priority="6683" stopIfTrue="1">
      <formula>WEEKDAY(BE20)=7</formula>
    </cfRule>
  </conditionalFormatting>
  <conditionalFormatting sqref="BF20">
    <cfRule type="expression" dxfId="26895" priority="6680" stopIfTrue="1">
      <formula>OR(BF20=祝色,WEEKDAY(BF20)=1)</formula>
    </cfRule>
    <cfRule type="expression" dxfId="26894" priority="6681" stopIfTrue="1">
      <formula>WEEKDAY(BF20)=7</formula>
    </cfRule>
  </conditionalFormatting>
  <conditionalFormatting sqref="BG20">
    <cfRule type="expression" dxfId="26893" priority="6678" stopIfTrue="1">
      <formula>OR(BG20=祝色,WEEKDAY(BG20)=1)</formula>
    </cfRule>
    <cfRule type="expression" dxfId="26892" priority="6679" stopIfTrue="1">
      <formula>WEEKDAY(BG20)=7</formula>
    </cfRule>
  </conditionalFormatting>
  <conditionalFormatting sqref="BH20">
    <cfRule type="expression" dxfId="26891" priority="6676" stopIfTrue="1">
      <formula>OR(BH20=祝色,WEEKDAY(BH20)=1)</formula>
    </cfRule>
    <cfRule type="expression" dxfId="26890" priority="6677" stopIfTrue="1">
      <formula>WEEKDAY(BH20)=7</formula>
    </cfRule>
  </conditionalFormatting>
  <conditionalFormatting sqref="BI20">
    <cfRule type="expression" dxfId="26889" priority="6674" stopIfTrue="1">
      <formula>OR(BI20=祝色,WEEKDAY(BI20)=1)</formula>
    </cfRule>
    <cfRule type="expression" dxfId="26888" priority="6675" stopIfTrue="1">
      <formula>WEEKDAY(BI20)=7</formula>
    </cfRule>
  </conditionalFormatting>
  <conditionalFormatting sqref="BC21">
    <cfRule type="expression" dxfId="26887" priority="6672" stopIfTrue="1">
      <formula>OR(BC21=祝色,WEEKDAY(BC21)=1)</formula>
    </cfRule>
    <cfRule type="expression" dxfId="26886" priority="6673" stopIfTrue="1">
      <formula>WEEKDAY(BC21)=7</formula>
    </cfRule>
  </conditionalFormatting>
  <conditionalFormatting sqref="BD21">
    <cfRule type="expression" dxfId="26885" priority="6670" stopIfTrue="1">
      <formula>OR(BD21=祝色,WEEKDAY(BD21)=1)</formula>
    </cfRule>
    <cfRule type="expression" dxfId="26884" priority="6671" stopIfTrue="1">
      <formula>WEEKDAY(BD21)=7</formula>
    </cfRule>
  </conditionalFormatting>
  <conditionalFormatting sqref="BE21">
    <cfRule type="expression" dxfId="26883" priority="6668" stopIfTrue="1">
      <formula>OR(BE21=祝色,WEEKDAY(BE21)=1)</formula>
    </cfRule>
    <cfRule type="expression" dxfId="26882" priority="6669" stopIfTrue="1">
      <formula>WEEKDAY(BE21)=7</formula>
    </cfRule>
  </conditionalFormatting>
  <conditionalFormatting sqref="BF21">
    <cfRule type="expression" dxfId="26881" priority="6666" stopIfTrue="1">
      <formula>OR(BF21=祝色,WEEKDAY(BF21)=1)</formula>
    </cfRule>
    <cfRule type="expression" dxfId="26880" priority="6667" stopIfTrue="1">
      <formula>WEEKDAY(BF21)=7</formula>
    </cfRule>
  </conditionalFormatting>
  <conditionalFormatting sqref="BG21">
    <cfRule type="expression" dxfId="26879" priority="6664" stopIfTrue="1">
      <formula>OR(BG21=祝色,WEEKDAY(BG21)=1)</formula>
    </cfRule>
    <cfRule type="expression" dxfId="26878" priority="6665" stopIfTrue="1">
      <formula>WEEKDAY(BG21)=7</formula>
    </cfRule>
  </conditionalFormatting>
  <conditionalFormatting sqref="BH21">
    <cfRule type="expression" dxfId="26877" priority="6662" stopIfTrue="1">
      <formula>OR(BH21=祝色,WEEKDAY(BH21)=1)</formula>
    </cfRule>
    <cfRule type="expression" dxfId="26876" priority="6663" stopIfTrue="1">
      <formula>WEEKDAY(BH21)=7</formula>
    </cfRule>
  </conditionalFormatting>
  <conditionalFormatting sqref="BI21">
    <cfRule type="expression" dxfId="26875" priority="6660" stopIfTrue="1">
      <formula>OR(BI21=祝色,WEEKDAY(BI21)=1)</formula>
    </cfRule>
    <cfRule type="expression" dxfId="26874" priority="6661" stopIfTrue="1">
      <formula>WEEKDAY(BI21)=7</formula>
    </cfRule>
  </conditionalFormatting>
  <conditionalFormatting sqref="BA17:BB17">
    <cfRule type="expression" dxfId="26873" priority="6659" stopIfTrue="1">
      <formula>OR(DAY(BC17)=30,DAY(BC17)=31)</formula>
    </cfRule>
  </conditionalFormatting>
  <conditionalFormatting sqref="BC17">
    <cfRule type="expression" dxfId="26872" priority="6638" stopIfTrue="1">
      <formula>OR(DAY(BC17)=30,DAY(BC17)=31)</formula>
    </cfRule>
    <cfRule type="expression" dxfId="26871" priority="6656" stopIfTrue="1">
      <formula>OR(AND(WEEKDAY(BC17)=1,MONTH(BC17)&lt;&gt;MONTH(BA20)),AND(OR(BC17=祝色),MONTH(BC17)&lt;&gt;MONTH(BA20)))</formula>
    </cfRule>
    <cfRule type="expression" dxfId="26870" priority="6657" stopIfTrue="1">
      <formula>MONTH(BC17)&lt;&gt;MONTH(BA20)</formula>
    </cfRule>
    <cfRule type="expression" dxfId="26869" priority="6658" stopIfTrue="1">
      <formula>OR(BC17=祝色)</formula>
    </cfRule>
  </conditionalFormatting>
  <conditionalFormatting sqref="BD17">
    <cfRule type="expression" dxfId="26868" priority="6637" stopIfTrue="1">
      <formula>DAY(BD17)=31</formula>
    </cfRule>
    <cfRule type="expression" dxfId="26867" priority="6653" stopIfTrue="1">
      <formula>OR(AND(WEEKDAY(BD17)=1,MONTH(BD17)&lt;&gt;MONTH(BA20)),AND(OR(BD17=祝色),MONTH(BD17)&lt;&gt;MONTH(BA20)))</formula>
    </cfRule>
    <cfRule type="expression" dxfId="26866" priority="6654" stopIfTrue="1">
      <formula>MONTH(BD17)&lt;&gt;MONTH(BA20)</formula>
    </cfRule>
    <cfRule type="expression" dxfId="26865" priority="6655" stopIfTrue="1">
      <formula>OR(BD17=祝色)</formula>
    </cfRule>
  </conditionalFormatting>
  <conditionalFormatting sqref="BE17">
    <cfRule type="expression" dxfId="26864" priority="6650" stopIfTrue="1">
      <formula>OR(AND(WEEKDAY(BE17)=1,MONTH(BE17)&lt;&gt;MONTH(BA20)),AND(OR(BE17=祝色),MONTH(BE17)&lt;&gt;MONTH(BA20)))</formula>
    </cfRule>
    <cfRule type="expression" dxfId="26863" priority="6651" stopIfTrue="1">
      <formula>MONTH(BE17)&lt;&gt;MONTH(BA20)</formula>
    </cfRule>
    <cfRule type="expression" dxfId="26862" priority="6652" stopIfTrue="1">
      <formula>OR(BE17=祝色)</formula>
    </cfRule>
  </conditionalFormatting>
  <conditionalFormatting sqref="BF17">
    <cfRule type="expression" dxfId="26861" priority="6647" stopIfTrue="1">
      <formula>OR(AND(WEEKDAY(BF17)=1,MONTH(BF17)&lt;&gt;MONTH(BA20)),AND(OR(BF17=祝色),MONTH(BF17)&lt;&gt;MONTH(BA20)))</formula>
    </cfRule>
    <cfRule type="expression" dxfId="26860" priority="6648" stopIfTrue="1">
      <formula>MONTH(BF17)&lt;&gt;MONTH(BA20)</formula>
    </cfRule>
    <cfRule type="expression" dxfId="26859" priority="6649" stopIfTrue="1">
      <formula>OR(BF17=祝色)</formula>
    </cfRule>
  </conditionalFormatting>
  <conditionalFormatting sqref="BH17">
    <cfRule type="expression" dxfId="26858" priority="6644" stopIfTrue="1">
      <formula>OR(AND(WEEKDAY(BH17)=1,MONTH(BH17)&lt;&gt;MONTH(BA20)),AND(OR(BH17=祝色),MONTH(BH17)&lt;&gt;MONTH(BA20)))</formula>
    </cfRule>
    <cfRule type="expression" dxfId="26857" priority="6645" stopIfTrue="1">
      <formula>MONTH(BH17)&lt;&gt;MONTH(BA20)</formula>
    </cfRule>
    <cfRule type="expression" dxfId="26856" priority="6646" stopIfTrue="1">
      <formula>OR(BH17=祝色)</formula>
    </cfRule>
  </conditionalFormatting>
  <conditionalFormatting sqref="BG17">
    <cfRule type="expression" dxfId="26855" priority="6641" stopIfTrue="1">
      <formula>OR(AND(WEEKDAY(BG17)=1,MONTH(BG17)&lt;&gt;MONTH(BA20)),AND(OR(BG17=祝色),MONTH(BG17)&lt;&gt;MONTH(BA20)))</formula>
    </cfRule>
    <cfRule type="expression" dxfId="26854" priority="6642" stopIfTrue="1">
      <formula>MONTH(BG17)&lt;&gt;MONTH(BA20)</formula>
    </cfRule>
    <cfRule type="expression" dxfId="26853" priority="6643" stopIfTrue="1">
      <formula>OR(BG17=祝色)</formula>
    </cfRule>
  </conditionalFormatting>
  <conditionalFormatting sqref="BI17">
    <cfRule type="expression" dxfId="26852" priority="6639" stopIfTrue="1">
      <formula>OR(BI17=祝色,WEEKDAY(BI17)=1)</formula>
    </cfRule>
    <cfRule type="expression" dxfId="26851" priority="6640" stopIfTrue="1">
      <formula>WEEKDAY(BI17)=7</formula>
    </cfRule>
  </conditionalFormatting>
  <conditionalFormatting sqref="BN8">
    <cfRule type="expression" dxfId="26850" priority="6635" stopIfTrue="1">
      <formula>OR(BN8=祝色,WEEKDAY(BN8)=1)</formula>
    </cfRule>
    <cfRule type="expression" dxfId="26849" priority="6636" stopIfTrue="1">
      <formula>WEEKDAY(BN8)=7</formula>
    </cfRule>
  </conditionalFormatting>
  <conditionalFormatting sqref="BO8">
    <cfRule type="expression" dxfId="26848" priority="6633" stopIfTrue="1">
      <formula>OR(BO8=祝色,WEEKDAY(BO8)=1)</formula>
    </cfRule>
    <cfRule type="expression" dxfId="26847" priority="6634" stopIfTrue="1">
      <formula>WEEKDAY(BO8)=7</formula>
    </cfRule>
  </conditionalFormatting>
  <conditionalFormatting sqref="BP8">
    <cfRule type="expression" dxfId="26846" priority="6631" stopIfTrue="1">
      <formula>OR(BP8=祝色,WEEKDAY(BP8)=1)</formula>
    </cfRule>
    <cfRule type="expression" dxfId="26845" priority="6632" stopIfTrue="1">
      <formula>WEEKDAY(BP8)=7</formula>
    </cfRule>
  </conditionalFormatting>
  <conditionalFormatting sqref="BQ8">
    <cfRule type="expression" dxfId="26844" priority="6629" stopIfTrue="1">
      <formula>OR(BQ8=祝色,WEEKDAY(BQ8)=1)</formula>
    </cfRule>
    <cfRule type="expression" dxfId="26843" priority="6630" stopIfTrue="1">
      <formula>WEEKDAY(BQ8)=7</formula>
    </cfRule>
  </conditionalFormatting>
  <conditionalFormatting sqref="BR8">
    <cfRule type="expression" dxfId="26842" priority="6627" stopIfTrue="1">
      <formula>OR(BR8=祝色,WEEKDAY(BR8)=1)</formula>
    </cfRule>
    <cfRule type="expression" dxfId="26841" priority="6628" stopIfTrue="1">
      <formula>WEEKDAY(BR8)=7</formula>
    </cfRule>
  </conditionalFormatting>
  <conditionalFormatting sqref="BS8">
    <cfRule type="expression" dxfId="26840" priority="6625" stopIfTrue="1">
      <formula>OR(BS8=祝色,WEEKDAY(BS8)=1)</formula>
    </cfRule>
    <cfRule type="expression" dxfId="26839" priority="6626" stopIfTrue="1">
      <formula>WEEKDAY(BS8)=7</formula>
    </cfRule>
  </conditionalFormatting>
  <conditionalFormatting sqref="BT8">
    <cfRule type="expression" dxfId="26838" priority="6623" stopIfTrue="1">
      <formula>OR(BT8=祝色,WEEKDAY(BT8)=1)</formula>
    </cfRule>
    <cfRule type="expression" dxfId="26837" priority="6624" stopIfTrue="1">
      <formula>WEEKDAY(BT8)=7</formula>
    </cfRule>
  </conditionalFormatting>
  <conditionalFormatting sqref="BN9">
    <cfRule type="expression" dxfId="26836" priority="6621" stopIfTrue="1">
      <formula>OR(BN9=祝色,WEEKDAY(BN9)=1)</formula>
    </cfRule>
    <cfRule type="expression" dxfId="26835" priority="6622" stopIfTrue="1">
      <formula>WEEKDAY(BN9)=7</formula>
    </cfRule>
  </conditionalFormatting>
  <conditionalFormatting sqref="BO9">
    <cfRule type="expression" dxfId="26834" priority="6619" stopIfTrue="1">
      <formula>OR(BO9=祝色,WEEKDAY(BO9)=1)</formula>
    </cfRule>
    <cfRule type="expression" dxfId="26833" priority="6620" stopIfTrue="1">
      <formula>WEEKDAY(BO9)=7</formula>
    </cfRule>
  </conditionalFormatting>
  <conditionalFormatting sqref="BP9">
    <cfRule type="expression" dxfId="26832" priority="6617" stopIfTrue="1">
      <formula>OR(BP9=祝色,WEEKDAY(BP9)=1)</formula>
    </cfRule>
    <cfRule type="expression" dxfId="26831" priority="6618" stopIfTrue="1">
      <formula>WEEKDAY(BP9)=7</formula>
    </cfRule>
  </conditionalFormatting>
  <conditionalFormatting sqref="BQ9">
    <cfRule type="expression" dxfId="26830" priority="6615" stopIfTrue="1">
      <formula>OR(BQ9=祝色,WEEKDAY(BQ9)=1)</formula>
    </cfRule>
    <cfRule type="expression" dxfId="26829" priority="6616" stopIfTrue="1">
      <formula>WEEKDAY(BQ9)=7</formula>
    </cfRule>
  </conditionalFormatting>
  <conditionalFormatting sqref="BR9">
    <cfRule type="expression" dxfId="26828" priority="6613" stopIfTrue="1">
      <formula>OR(BR9=祝色,WEEKDAY(BR9)=1)</formula>
    </cfRule>
    <cfRule type="expression" dxfId="26827" priority="6614" stopIfTrue="1">
      <formula>WEEKDAY(BR9)=7</formula>
    </cfRule>
  </conditionalFormatting>
  <conditionalFormatting sqref="BS9">
    <cfRule type="expression" dxfId="26826" priority="6611" stopIfTrue="1">
      <formula>OR(BS9=祝色,WEEKDAY(BS9)=1)</formula>
    </cfRule>
    <cfRule type="expression" dxfId="26825" priority="6612" stopIfTrue="1">
      <formula>WEEKDAY(BS9)=7</formula>
    </cfRule>
  </conditionalFormatting>
  <conditionalFormatting sqref="BT9">
    <cfRule type="expression" dxfId="26824" priority="6609" stopIfTrue="1">
      <formula>OR(BT9=祝色,WEEKDAY(BT9)=1)</formula>
    </cfRule>
    <cfRule type="expression" dxfId="26823" priority="6610" stopIfTrue="1">
      <formula>WEEKDAY(BT9)=7</formula>
    </cfRule>
  </conditionalFormatting>
  <conditionalFormatting sqref="BN10">
    <cfRule type="expression" dxfId="26822" priority="6607" stopIfTrue="1">
      <formula>OR(BN10=祝色,WEEKDAY(BN10)=1)</formula>
    </cfRule>
    <cfRule type="expression" dxfId="26821" priority="6608" stopIfTrue="1">
      <formula>WEEKDAY(BN10)=7</formula>
    </cfRule>
  </conditionalFormatting>
  <conditionalFormatting sqref="BO10">
    <cfRule type="expression" dxfId="26820" priority="6605" stopIfTrue="1">
      <formula>OR(BO10=祝色,WEEKDAY(BO10)=1)</formula>
    </cfRule>
    <cfRule type="expression" dxfId="26819" priority="6606" stopIfTrue="1">
      <formula>WEEKDAY(BO10)=7</formula>
    </cfRule>
  </conditionalFormatting>
  <conditionalFormatting sqref="BP10">
    <cfRule type="expression" dxfId="26818" priority="6603" stopIfTrue="1">
      <formula>OR(BP10=祝色,WEEKDAY(BP10)=1)</formula>
    </cfRule>
    <cfRule type="expression" dxfId="26817" priority="6604" stopIfTrue="1">
      <formula>WEEKDAY(BP10)=7</formula>
    </cfRule>
  </conditionalFormatting>
  <conditionalFormatting sqref="BQ10">
    <cfRule type="expression" dxfId="26816" priority="6601" stopIfTrue="1">
      <formula>OR(BQ10=祝色,WEEKDAY(BQ10)=1)</formula>
    </cfRule>
    <cfRule type="expression" dxfId="26815" priority="6602" stopIfTrue="1">
      <formula>WEEKDAY(BQ10)=7</formula>
    </cfRule>
  </conditionalFormatting>
  <conditionalFormatting sqref="BR10">
    <cfRule type="expression" dxfId="26814" priority="6599" stopIfTrue="1">
      <formula>OR(BR10=祝色,WEEKDAY(BR10)=1)</formula>
    </cfRule>
    <cfRule type="expression" dxfId="26813" priority="6600" stopIfTrue="1">
      <formula>WEEKDAY(BR10)=7</formula>
    </cfRule>
  </conditionalFormatting>
  <conditionalFormatting sqref="BS10">
    <cfRule type="expression" dxfId="26812" priority="6597" stopIfTrue="1">
      <formula>OR(BS10=祝色,WEEKDAY(BS10)=1)</formula>
    </cfRule>
    <cfRule type="expression" dxfId="26811" priority="6598" stopIfTrue="1">
      <formula>WEEKDAY(BS10)=7</formula>
    </cfRule>
  </conditionalFormatting>
  <conditionalFormatting sqref="BT10">
    <cfRule type="expression" dxfId="26810" priority="6595" stopIfTrue="1">
      <formula>OR(BT10=祝色,WEEKDAY(BT10)=1)</formula>
    </cfRule>
    <cfRule type="expression" dxfId="26809" priority="6596" stopIfTrue="1">
      <formula>WEEKDAY(BT10)=7</formula>
    </cfRule>
  </conditionalFormatting>
  <conditionalFormatting sqref="BN11">
    <cfRule type="expression" dxfId="26808" priority="6593" stopIfTrue="1">
      <formula>OR(BN11=祝色,WEEKDAY(BN11)=1)</formula>
    </cfRule>
    <cfRule type="expression" dxfId="26807" priority="6594" stopIfTrue="1">
      <formula>WEEKDAY(BN11)=7</formula>
    </cfRule>
  </conditionalFormatting>
  <conditionalFormatting sqref="BO11">
    <cfRule type="expression" dxfId="26806" priority="6591" stopIfTrue="1">
      <formula>OR(BO11=祝色,WEEKDAY(BO11)=1)</formula>
    </cfRule>
    <cfRule type="expression" dxfId="26805" priority="6592" stopIfTrue="1">
      <formula>WEEKDAY(BO11)=7</formula>
    </cfRule>
  </conditionalFormatting>
  <conditionalFormatting sqref="BP11">
    <cfRule type="expression" dxfId="26804" priority="6589" stopIfTrue="1">
      <formula>OR(BP11=祝色,WEEKDAY(BP11)=1)</formula>
    </cfRule>
    <cfRule type="expression" dxfId="26803" priority="6590" stopIfTrue="1">
      <formula>WEEKDAY(BP11)=7</formula>
    </cfRule>
  </conditionalFormatting>
  <conditionalFormatting sqref="BQ11">
    <cfRule type="expression" dxfId="26802" priority="6587" stopIfTrue="1">
      <formula>OR(BQ11=祝色,WEEKDAY(BQ11)=1)</formula>
    </cfRule>
    <cfRule type="expression" dxfId="26801" priority="6588" stopIfTrue="1">
      <formula>WEEKDAY(BQ11)=7</formula>
    </cfRule>
  </conditionalFormatting>
  <conditionalFormatting sqref="BR11">
    <cfRule type="expression" dxfId="26800" priority="6585" stopIfTrue="1">
      <formula>OR(BR11=祝色,WEEKDAY(BR11)=1)</formula>
    </cfRule>
    <cfRule type="expression" dxfId="26799" priority="6586" stopIfTrue="1">
      <formula>WEEKDAY(BR11)=7</formula>
    </cfRule>
  </conditionalFormatting>
  <conditionalFormatting sqref="BS11">
    <cfRule type="expression" dxfId="26798" priority="6583" stopIfTrue="1">
      <formula>OR(BS11=祝色,WEEKDAY(BS11)=1)</formula>
    </cfRule>
    <cfRule type="expression" dxfId="26797" priority="6584" stopIfTrue="1">
      <formula>WEEKDAY(BS11)=7</formula>
    </cfRule>
  </conditionalFormatting>
  <conditionalFormatting sqref="BT11">
    <cfRule type="expression" dxfId="26796" priority="6581" stopIfTrue="1">
      <formula>OR(BT11=祝色,WEEKDAY(BT11)=1)</formula>
    </cfRule>
    <cfRule type="expression" dxfId="26795" priority="6582" stopIfTrue="1">
      <formula>WEEKDAY(BT11)=7</formula>
    </cfRule>
  </conditionalFormatting>
  <conditionalFormatting sqref="BL7:BM7">
    <cfRule type="expression" dxfId="26794" priority="6580" stopIfTrue="1">
      <formula>OR(DAY(BN7)=30,DAY(BN7)=31)</formula>
    </cfRule>
  </conditionalFormatting>
  <conditionalFormatting sqref="BN7">
    <cfRule type="expression" dxfId="26793" priority="6559" stopIfTrue="1">
      <formula>OR(DAY(BN7)=30,DAY(BN7)=31)</formula>
    </cfRule>
    <cfRule type="expression" dxfId="26792" priority="6577" stopIfTrue="1">
      <formula>OR(AND(WEEKDAY(BN7)=1,MONTH(BN7)&lt;&gt;MONTH(BL10)),AND(OR(BN7=祝色),MONTH(BN7)&lt;&gt;MONTH(BL10)))</formula>
    </cfRule>
    <cfRule type="expression" dxfId="26791" priority="6578" stopIfTrue="1">
      <formula>MONTH(BN7)&lt;&gt;MONTH(BL10)</formula>
    </cfRule>
    <cfRule type="expression" dxfId="26790" priority="6579" stopIfTrue="1">
      <formula>OR(BN7=祝色)</formula>
    </cfRule>
  </conditionalFormatting>
  <conditionalFormatting sqref="BO7">
    <cfRule type="expression" dxfId="26789" priority="6558" stopIfTrue="1">
      <formula>DAY(BO7)=31</formula>
    </cfRule>
    <cfRule type="expression" dxfId="26788" priority="6574" stopIfTrue="1">
      <formula>OR(AND(WEEKDAY(BO7)=1,MONTH(BO7)&lt;&gt;MONTH(BL10)),AND(OR(BO7=祝色),MONTH(BO7)&lt;&gt;MONTH(BL10)))</formula>
    </cfRule>
    <cfRule type="expression" dxfId="26787" priority="6575" stopIfTrue="1">
      <formula>MONTH(BO7)&lt;&gt;MONTH(BL10)</formula>
    </cfRule>
    <cfRule type="expression" dxfId="26786" priority="6576" stopIfTrue="1">
      <formula>OR(BO7=祝色)</formula>
    </cfRule>
  </conditionalFormatting>
  <conditionalFormatting sqref="BP7">
    <cfRule type="expression" dxfId="26785" priority="6571" stopIfTrue="1">
      <formula>OR(AND(WEEKDAY(BP7)=1,MONTH(BP7)&lt;&gt;MONTH(BL10)),AND(OR(BP7=祝色),MONTH(BP7)&lt;&gt;MONTH(BL10)))</formula>
    </cfRule>
    <cfRule type="expression" dxfId="26784" priority="6572" stopIfTrue="1">
      <formula>MONTH(BP7)&lt;&gt;MONTH(BL10)</formula>
    </cfRule>
    <cfRule type="expression" dxfId="26783" priority="6573" stopIfTrue="1">
      <formula>OR(BP7=祝色)</formula>
    </cfRule>
  </conditionalFormatting>
  <conditionalFormatting sqref="BQ7">
    <cfRule type="expression" dxfId="26782" priority="6568" stopIfTrue="1">
      <formula>OR(AND(WEEKDAY(BQ7)=1,MONTH(BQ7)&lt;&gt;MONTH(BL10)),AND(OR(BQ7=祝色),MONTH(BQ7)&lt;&gt;MONTH(BL10)))</formula>
    </cfRule>
    <cfRule type="expression" dxfId="26781" priority="6569" stopIfTrue="1">
      <formula>MONTH(BQ7)&lt;&gt;MONTH(BL10)</formula>
    </cfRule>
    <cfRule type="expression" dxfId="26780" priority="6570" stopIfTrue="1">
      <formula>OR(BQ7=祝色)</formula>
    </cfRule>
  </conditionalFormatting>
  <conditionalFormatting sqref="BS7">
    <cfRule type="expression" dxfId="26779" priority="6565" stopIfTrue="1">
      <formula>OR(AND(WEEKDAY(BS7)=1,MONTH(BS7)&lt;&gt;MONTH(BL10)),AND(OR(BS7=祝色),MONTH(BS7)&lt;&gt;MONTH(BL10)))</formula>
    </cfRule>
    <cfRule type="expression" dxfId="26778" priority="6566" stopIfTrue="1">
      <formula>MONTH(BS7)&lt;&gt;MONTH(BL10)</formula>
    </cfRule>
    <cfRule type="expression" dxfId="26777" priority="6567" stopIfTrue="1">
      <formula>OR(BS7=祝色)</formula>
    </cfRule>
  </conditionalFormatting>
  <conditionalFormatting sqref="BR7">
    <cfRule type="expression" dxfId="26776" priority="6562" stopIfTrue="1">
      <formula>OR(AND(WEEKDAY(BR7)=1,MONTH(BR7)&lt;&gt;MONTH(BL10)),AND(OR(BR7=祝色),MONTH(BR7)&lt;&gt;MONTH(BL10)))</formula>
    </cfRule>
    <cfRule type="expression" dxfId="26775" priority="6563" stopIfTrue="1">
      <formula>MONTH(BR7)&lt;&gt;MONTH(BL10)</formula>
    </cfRule>
    <cfRule type="expression" dxfId="26774" priority="6564" stopIfTrue="1">
      <formula>OR(BR7=祝色)</formula>
    </cfRule>
  </conditionalFormatting>
  <conditionalFormatting sqref="BT7">
    <cfRule type="expression" dxfId="26773" priority="6560" stopIfTrue="1">
      <formula>OR(BT7=祝色,WEEKDAY(BT7)=1)</formula>
    </cfRule>
    <cfRule type="expression" dxfId="26772" priority="6561" stopIfTrue="1">
      <formula>WEEKDAY(BT7)=7</formula>
    </cfRule>
  </conditionalFormatting>
  <conditionalFormatting sqref="BN13">
    <cfRule type="expression" dxfId="26771" priority="6556" stopIfTrue="1">
      <formula>OR(BN13=祝色,WEEKDAY(BN13)=1)</formula>
    </cfRule>
    <cfRule type="expression" dxfId="26770" priority="6557" stopIfTrue="1">
      <formula>WEEKDAY(BN13)=7</formula>
    </cfRule>
  </conditionalFormatting>
  <conditionalFormatting sqref="BO13">
    <cfRule type="expression" dxfId="26769" priority="6554" stopIfTrue="1">
      <formula>OR(BO13=祝色,WEEKDAY(BO13)=1)</formula>
    </cfRule>
    <cfRule type="expression" dxfId="26768" priority="6555" stopIfTrue="1">
      <formula>WEEKDAY(BO13)=7</formula>
    </cfRule>
  </conditionalFormatting>
  <conditionalFormatting sqref="BP13">
    <cfRule type="expression" dxfId="26767" priority="6552" stopIfTrue="1">
      <formula>OR(BP13=祝色,WEEKDAY(BP13)=1)</formula>
    </cfRule>
    <cfRule type="expression" dxfId="26766" priority="6553" stopIfTrue="1">
      <formula>WEEKDAY(BP13)=7</formula>
    </cfRule>
  </conditionalFormatting>
  <conditionalFormatting sqref="BQ13">
    <cfRule type="expression" dxfId="26765" priority="6550" stopIfTrue="1">
      <formula>OR(BQ13=祝色,WEEKDAY(BQ13)=1)</formula>
    </cfRule>
    <cfRule type="expression" dxfId="26764" priority="6551" stopIfTrue="1">
      <formula>WEEKDAY(BQ13)=7</formula>
    </cfRule>
  </conditionalFormatting>
  <conditionalFormatting sqref="BR13">
    <cfRule type="expression" dxfId="26763" priority="6548" stopIfTrue="1">
      <formula>OR(BR13=祝色,WEEKDAY(BR13)=1)</formula>
    </cfRule>
    <cfRule type="expression" dxfId="26762" priority="6549" stopIfTrue="1">
      <formula>WEEKDAY(BR13)=7</formula>
    </cfRule>
  </conditionalFormatting>
  <conditionalFormatting sqref="BS13">
    <cfRule type="expression" dxfId="26761" priority="6546" stopIfTrue="1">
      <formula>OR(BS13=祝色,WEEKDAY(BS13)=1)</formula>
    </cfRule>
    <cfRule type="expression" dxfId="26760" priority="6547" stopIfTrue="1">
      <formula>WEEKDAY(BS13)=7</formula>
    </cfRule>
  </conditionalFormatting>
  <conditionalFormatting sqref="BT13">
    <cfRule type="expression" dxfId="26759" priority="6544" stopIfTrue="1">
      <formula>OR(BT13=祝色,WEEKDAY(BT13)=1)</formula>
    </cfRule>
    <cfRule type="expression" dxfId="26758" priority="6545" stopIfTrue="1">
      <formula>WEEKDAY(BT13)=7</formula>
    </cfRule>
  </conditionalFormatting>
  <conditionalFormatting sqref="BN14">
    <cfRule type="expression" dxfId="26757" priority="6542" stopIfTrue="1">
      <formula>OR(BN14=祝色,WEEKDAY(BN14)=1)</formula>
    </cfRule>
    <cfRule type="expression" dxfId="26756" priority="6543" stopIfTrue="1">
      <formula>WEEKDAY(BN14)=7</formula>
    </cfRule>
  </conditionalFormatting>
  <conditionalFormatting sqref="BO14">
    <cfRule type="expression" dxfId="26755" priority="6540" stopIfTrue="1">
      <formula>OR(BO14=祝色,WEEKDAY(BO14)=1)</formula>
    </cfRule>
    <cfRule type="expression" dxfId="26754" priority="6541" stopIfTrue="1">
      <formula>WEEKDAY(BO14)=7</formula>
    </cfRule>
  </conditionalFormatting>
  <conditionalFormatting sqref="BP14">
    <cfRule type="expression" dxfId="26753" priority="6538" stopIfTrue="1">
      <formula>OR(BP14=祝色,WEEKDAY(BP14)=1)</formula>
    </cfRule>
    <cfRule type="expression" dxfId="26752" priority="6539" stopIfTrue="1">
      <formula>WEEKDAY(BP14)=7</formula>
    </cfRule>
  </conditionalFormatting>
  <conditionalFormatting sqref="BQ14">
    <cfRule type="expression" dxfId="26751" priority="6536" stopIfTrue="1">
      <formula>OR(BQ14=祝色,WEEKDAY(BQ14)=1)</formula>
    </cfRule>
    <cfRule type="expression" dxfId="26750" priority="6537" stopIfTrue="1">
      <formula>WEEKDAY(BQ14)=7</formula>
    </cfRule>
  </conditionalFormatting>
  <conditionalFormatting sqref="BR14">
    <cfRule type="expression" dxfId="26749" priority="6534" stopIfTrue="1">
      <formula>OR(BR14=祝色,WEEKDAY(BR14)=1)</formula>
    </cfRule>
    <cfRule type="expression" dxfId="26748" priority="6535" stopIfTrue="1">
      <formula>WEEKDAY(BR14)=7</formula>
    </cfRule>
  </conditionalFormatting>
  <conditionalFormatting sqref="BS14">
    <cfRule type="expression" dxfId="26747" priority="6532" stopIfTrue="1">
      <formula>OR(BS14=祝色,WEEKDAY(BS14)=1)</formula>
    </cfRule>
    <cfRule type="expression" dxfId="26746" priority="6533" stopIfTrue="1">
      <formula>WEEKDAY(BS14)=7</formula>
    </cfRule>
  </conditionalFormatting>
  <conditionalFormatting sqref="BT14">
    <cfRule type="expression" dxfId="26745" priority="6530" stopIfTrue="1">
      <formula>OR(BT14=祝色,WEEKDAY(BT14)=1)</formula>
    </cfRule>
    <cfRule type="expression" dxfId="26744" priority="6531" stopIfTrue="1">
      <formula>WEEKDAY(BT14)=7</formula>
    </cfRule>
  </conditionalFormatting>
  <conditionalFormatting sqref="BN15">
    <cfRule type="expression" dxfId="26743" priority="6528" stopIfTrue="1">
      <formula>OR(BN15=祝色,WEEKDAY(BN15)=1)</formula>
    </cfRule>
    <cfRule type="expression" dxfId="26742" priority="6529" stopIfTrue="1">
      <formula>WEEKDAY(BN15)=7</formula>
    </cfRule>
  </conditionalFormatting>
  <conditionalFormatting sqref="BO15">
    <cfRule type="expression" dxfId="26741" priority="6526" stopIfTrue="1">
      <formula>OR(BO15=祝色,WEEKDAY(BO15)=1)</formula>
    </cfRule>
    <cfRule type="expression" dxfId="26740" priority="6527" stopIfTrue="1">
      <formula>WEEKDAY(BO15)=7</formula>
    </cfRule>
  </conditionalFormatting>
  <conditionalFormatting sqref="BP15">
    <cfRule type="expression" dxfId="26739" priority="6524" stopIfTrue="1">
      <formula>OR(BP15=祝色,WEEKDAY(BP15)=1)</formula>
    </cfRule>
    <cfRule type="expression" dxfId="26738" priority="6525" stopIfTrue="1">
      <formula>WEEKDAY(BP15)=7</formula>
    </cfRule>
  </conditionalFormatting>
  <conditionalFormatting sqref="BQ15">
    <cfRule type="expression" dxfId="26737" priority="6522" stopIfTrue="1">
      <formula>OR(BQ15=祝色,WEEKDAY(BQ15)=1)</formula>
    </cfRule>
    <cfRule type="expression" dxfId="26736" priority="6523" stopIfTrue="1">
      <formula>WEEKDAY(BQ15)=7</formula>
    </cfRule>
  </conditionalFormatting>
  <conditionalFormatting sqref="BR15">
    <cfRule type="expression" dxfId="26735" priority="6520" stopIfTrue="1">
      <formula>OR(BR15=祝色,WEEKDAY(BR15)=1)</formula>
    </cfRule>
    <cfRule type="expression" dxfId="26734" priority="6521" stopIfTrue="1">
      <formula>WEEKDAY(BR15)=7</formula>
    </cfRule>
  </conditionalFormatting>
  <conditionalFormatting sqref="BS15">
    <cfRule type="expression" dxfId="26733" priority="6518" stopIfTrue="1">
      <formula>OR(BS15=祝色,WEEKDAY(BS15)=1)</formula>
    </cfRule>
    <cfRule type="expression" dxfId="26732" priority="6519" stopIfTrue="1">
      <formula>WEEKDAY(BS15)=7</formula>
    </cfRule>
  </conditionalFormatting>
  <conditionalFormatting sqref="BT15">
    <cfRule type="expression" dxfId="26731" priority="6516" stopIfTrue="1">
      <formula>OR(BT15=祝色,WEEKDAY(BT15)=1)</formula>
    </cfRule>
    <cfRule type="expression" dxfId="26730" priority="6517" stopIfTrue="1">
      <formula>WEEKDAY(BT15)=7</formula>
    </cfRule>
  </conditionalFormatting>
  <conditionalFormatting sqref="BN16">
    <cfRule type="expression" dxfId="26729" priority="6514" stopIfTrue="1">
      <formula>OR(BN16=祝色,WEEKDAY(BN16)=1)</formula>
    </cfRule>
    <cfRule type="expression" dxfId="26728" priority="6515" stopIfTrue="1">
      <formula>WEEKDAY(BN16)=7</formula>
    </cfRule>
  </conditionalFormatting>
  <conditionalFormatting sqref="BO16">
    <cfRule type="expression" dxfId="26727" priority="6512" stopIfTrue="1">
      <formula>OR(BO16=祝色,WEEKDAY(BO16)=1)</formula>
    </cfRule>
    <cfRule type="expression" dxfId="26726" priority="6513" stopIfTrue="1">
      <formula>WEEKDAY(BO16)=7</formula>
    </cfRule>
  </conditionalFormatting>
  <conditionalFormatting sqref="BP16">
    <cfRule type="expression" dxfId="26725" priority="6510" stopIfTrue="1">
      <formula>OR(BP16=祝色,WEEKDAY(BP16)=1)</formula>
    </cfRule>
    <cfRule type="expression" dxfId="26724" priority="6511" stopIfTrue="1">
      <formula>WEEKDAY(BP16)=7</formula>
    </cfRule>
  </conditionalFormatting>
  <conditionalFormatting sqref="BQ16">
    <cfRule type="expression" dxfId="26723" priority="6508" stopIfTrue="1">
      <formula>OR(BQ16=祝色,WEEKDAY(BQ16)=1)</formula>
    </cfRule>
    <cfRule type="expression" dxfId="26722" priority="6509" stopIfTrue="1">
      <formula>WEEKDAY(BQ16)=7</formula>
    </cfRule>
  </conditionalFormatting>
  <conditionalFormatting sqref="BR16">
    <cfRule type="expression" dxfId="26721" priority="6506" stopIfTrue="1">
      <formula>OR(BR16=祝色,WEEKDAY(BR16)=1)</formula>
    </cfRule>
    <cfRule type="expression" dxfId="26720" priority="6507" stopIfTrue="1">
      <formula>WEEKDAY(BR16)=7</formula>
    </cfRule>
  </conditionalFormatting>
  <conditionalFormatting sqref="BS16">
    <cfRule type="expression" dxfId="26719" priority="6504" stopIfTrue="1">
      <formula>OR(BS16=祝色,WEEKDAY(BS16)=1)</formula>
    </cfRule>
    <cfRule type="expression" dxfId="26718" priority="6505" stopIfTrue="1">
      <formula>WEEKDAY(BS16)=7</formula>
    </cfRule>
  </conditionalFormatting>
  <conditionalFormatting sqref="BT16">
    <cfRule type="expression" dxfId="26717" priority="6502" stopIfTrue="1">
      <formula>OR(BT16=祝色,WEEKDAY(BT16)=1)</formula>
    </cfRule>
    <cfRule type="expression" dxfId="26716" priority="6503" stopIfTrue="1">
      <formula>WEEKDAY(BT16)=7</formula>
    </cfRule>
  </conditionalFormatting>
  <conditionalFormatting sqref="BL12:BM12">
    <cfRule type="expression" dxfId="26715" priority="6501" stopIfTrue="1">
      <formula>OR(DAY(BN12)=30,DAY(BN12)=31)</formula>
    </cfRule>
  </conditionalFormatting>
  <conditionalFormatting sqref="BN12">
    <cfRule type="expression" dxfId="26714" priority="6480" stopIfTrue="1">
      <formula>OR(DAY(BN12)=30,DAY(BN12)=31)</formula>
    </cfRule>
    <cfRule type="expression" dxfId="26713" priority="6498" stopIfTrue="1">
      <formula>OR(AND(WEEKDAY(BN12)=1,MONTH(BN12)&lt;&gt;MONTH(BL15)),AND(OR(BN12=祝色),MONTH(BN12)&lt;&gt;MONTH(BL15)))</formula>
    </cfRule>
    <cfRule type="expression" dxfId="26712" priority="6499" stopIfTrue="1">
      <formula>MONTH(BN12)&lt;&gt;MONTH(BL15)</formula>
    </cfRule>
    <cfRule type="expression" dxfId="26711" priority="6500" stopIfTrue="1">
      <formula>OR(BN12=祝色)</formula>
    </cfRule>
  </conditionalFormatting>
  <conditionalFormatting sqref="BO12">
    <cfRule type="expression" dxfId="26710" priority="6479" stopIfTrue="1">
      <formula>DAY(BO12)=31</formula>
    </cfRule>
    <cfRule type="expression" dxfId="26709" priority="6495" stopIfTrue="1">
      <formula>OR(AND(WEEKDAY(BO12)=1,MONTH(BO12)&lt;&gt;MONTH(BL15)),AND(OR(BO12=祝色),MONTH(BO12)&lt;&gt;MONTH(BL15)))</formula>
    </cfRule>
    <cfRule type="expression" dxfId="26708" priority="6496" stopIfTrue="1">
      <formula>MONTH(BO12)&lt;&gt;MONTH(BL15)</formula>
    </cfRule>
    <cfRule type="expression" dxfId="26707" priority="6497" stopIfTrue="1">
      <formula>OR(BO12=祝色)</formula>
    </cfRule>
  </conditionalFormatting>
  <conditionalFormatting sqref="BP12">
    <cfRule type="expression" dxfId="26706" priority="6492" stopIfTrue="1">
      <formula>OR(AND(WEEKDAY(BP12)=1,MONTH(BP12)&lt;&gt;MONTH(BL15)),AND(OR(BP12=祝色),MONTH(BP12)&lt;&gt;MONTH(BL15)))</formula>
    </cfRule>
    <cfRule type="expression" dxfId="26705" priority="6493" stopIfTrue="1">
      <formula>MONTH(BP12)&lt;&gt;MONTH(BL15)</formula>
    </cfRule>
    <cfRule type="expression" dxfId="26704" priority="6494" stopIfTrue="1">
      <formula>OR(BP12=祝色)</formula>
    </cfRule>
  </conditionalFormatting>
  <conditionalFormatting sqref="BQ12">
    <cfRule type="expression" dxfId="26703" priority="6489" stopIfTrue="1">
      <formula>OR(AND(WEEKDAY(BQ12)=1,MONTH(BQ12)&lt;&gt;MONTH(BL15)),AND(OR(BQ12=祝色),MONTH(BQ12)&lt;&gt;MONTH(BL15)))</formula>
    </cfRule>
    <cfRule type="expression" dxfId="26702" priority="6490" stopIfTrue="1">
      <formula>MONTH(BQ12)&lt;&gt;MONTH(BL15)</formula>
    </cfRule>
    <cfRule type="expression" dxfId="26701" priority="6491" stopIfTrue="1">
      <formula>OR(BQ12=祝色)</formula>
    </cfRule>
  </conditionalFormatting>
  <conditionalFormatting sqref="BS12">
    <cfRule type="expression" dxfId="26700" priority="6486" stopIfTrue="1">
      <formula>OR(AND(WEEKDAY(BS12)=1,MONTH(BS12)&lt;&gt;MONTH(BL15)),AND(OR(BS12=祝色),MONTH(BS12)&lt;&gt;MONTH(BL15)))</formula>
    </cfRule>
    <cfRule type="expression" dxfId="26699" priority="6487" stopIfTrue="1">
      <formula>MONTH(BS12)&lt;&gt;MONTH(BL15)</formula>
    </cfRule>
    <cfRule type="expression" dxfId="26698" priority="6488" stopIfTrue="1">
      <formula>OR(BS12=祝色)</formula>
    </cfRule>
  </conditionalFormatting>
  <conditionalFormatting sqref="BR12">
    <cfRule type="expression" dxfId="26697" priority="6483" stopIfTrue="1">
      <formula>OR(AND(WEEKDAY(BR12)=1,MONTH(BR12)&lt;&gt;MONTH(BL15)),AND(OR(BR12=祝色),MONTH(BR12)&lt;&gt;MONTH(BL15)))</formula>
    </cfRule>
    <cfRule type="expression" dxfId="26696" priority="6484" stopIfTrue="1">
      <formula>MONTH(BR12)&lt;&gt;MONTH(BL15)</formula>
    </cfRule>
    <cfRule type="expression" dxfId="26695" priority="6485" stopIfTrue="1">
      <formula>OR(BR12=祝色)</formula>
    </cfRule>
  </conditionalFormatting>
  <conditionalFormatting sqref="BT12">
    <cfRule type="expression" dxfId="26694" priority="6481" stopIfTrue="1">
      <formula>OR(BT12=祝色,WEEKDAY(BT12)=1)</formula>
    </cfRule>
    <cfRule type="expression" dxfId="26693" priority="6482" stopIfTrue="1">
      <formula>WEEKDAY(BT12)=7</formula>
    </cfRule>
  </conditionalFormatting>
  <conditionalFormatting sqref="BN24">
    <cfRule type="expression" dxfId="26692" priority="6477" stopIfTrue="1">
      <formula>OR(BN24=祝色,WEEKDAY(BN24)=1)</formula>
    </cfRule>
    <cfRule type="expression" dxfId="26691" priority="6478" stopIfTrue="1">
      <formula>WEEKDAY(BN24)=7</formula>
    </cfRule>
  </conditionalFormatting>
  <conditionalFormatting sqref="BO24">
    <cfRule type="expression" dxfId="26690" priority="6475" stopIfTrue="1">
      <formula>OR(BO24=祝色,WEEKDAY(BO24)=1)</formula>
    </cfRule>
    <cfRule type="expression" dxfId="26689" priority="6476" stopIfTrue="1">
      <formula>WEEKDAY(BO24)=7</formula>
    </cfRule>
  </conditionalFormatting>
  <conditionalFormatting sqref="BP24">
    <cfRule type="expression" dxfId="26688" priority="6473" stopIfTrue="1">
      <formula>OR(BP24=祝色,WEEKDAY(BP24)=1)</formula>
    </cfRule>
    <cfRule type="expression" dxfId="26687" priority="6474" stopIfTrue="1">
      <formula>WEEKDAY(BP24)=7</formula>
    </cfRule>
  </conditionalFormatting>
  <conditionalFormatting sqref="BQ24">
    <cfRule type="expression" dxfId="26686" priority="6471" stopIfTrue="1">
      <formula>OR(BQ24=祝色,WEEKDAY(BQ24)=1)</formula>
    </cfRule>
    <cfRule type="expression" dxfId="26685" priority="6472" stopIfTrue="1">
      <formula>WEEKDAY(BQ24)=7</formula>
    </cfRule>
  </conditionalFormatting>
  <conditionalFormatting sqref="BR24">
    <cfRule type="expression" dxfId="26684" priority="6469" stopIfTrue="1">
      <formula>OR(BR24=祝色,WEEKDAY(BR24)=1)</formula>
    </cfRule>
    <cfRule type="expression" dxfId="26683" priority="6470" stopIfTrue="1">
      <formula>WEEKDAY(BR24)=7</formula>
    </cfRule>
  </conditionalFormatting>
  <conditionalFormatting sqref="BS24">
    <cfRule type="expression" dxfId="26682" priority="6467" stopIfTrue="1">
      <formula>OR(BS24=祝色,WEEKDAY(BS24)=1)</formula>
    </cfRule>
    <cfRule type="expression" dxfId="26681" priority="6468" stopIfTrue="1">
      <formula>WEEKDAY(BS24)=7</formula>
    </cfRule>
  </conditionalFormatting>
  <conditionalFormatting sqref="BT24">
    <cfRule type="expression" dxfId="26680" priority="6465" stopIfTrue="1">
      <formula>OR(BT24=祝色,WEEKDAY(BT24)=1)</formula>
    </cfRule>
    <cfRule type="expression" dxfId="26679" priority="6466" stopIfTrue="1">
      <formula>WEEKDAY(BT24)=7</formula>
    </cfRule>
  </conditionalFormatting>
  <conditionalFormatting sqref="BN25">
    <cfRule type="expression" dxfId="26678" priority="6463" stopIfTrue="1">
      <formula>OR(BN25=祝色,WEEKDAY(BN25)=1)</formula>
    </cfRule>
    <cfRule type="expression" dxfId="26677" priority="6464" stopIfTrue="1">
      <formula>WEEKDAY(BN25)=7</formula>
    </cfRule>
  </conditionalFormatting>
  <conditionalFormatting sqref="BO25">
    <cfRule type="expression" dxfId="26676" priority="6461" stopIfTrue="1">
      <formula>OR(BO25=祝色,WEEKDAY(BO25)=1)</formula>
    </cfRule>
    <cfRule type="expression" dxfId="26675" priority="6462" stopIfTrue="1">
      <formula>WEEKDAY(BO25)=7</formula>
    </cfRule>
  </conditionalFormatting>
  <conditionalFormatting sqref="BP25">
    <cfRule type="expression" dxfId="26674" priority="6459" stopIfTrue="1">
      <formula>OR(BP25=祝色,WEEKDAY(BP25)=1)</formula>
    </cfRule>
    <cfRule type="expression" dxfId="26673" priority="6460" stopIfTrue="1">
      <formula>WEEKDAY(BP25)=7</formula>
    </cfRule>
  </conditionalFormatting>
  <conditionalFormatting sqref="BQ25">
    <cfRule type="expression" dxfId="26672" priority="6457" stopIfTrue="1">
      <formula>OR(BQ25=祝色,WEEKDAY(BQ25)=1)</formula>
    </cfRule>
    <cfRule type="expression" dxfId="26671" priority="6458" stopIfTrue="1">
      <formula>WEEKDAY(BQ25)=7</formula>
    </cfRule>
  </conditionalFormatting>
  <conditionalFormatting sqref="BR25">
    <cfRule type="expression" dxfId="26670" priority="6455" stopIfTrue="1">
      <formula>OR(BR25=祝色,WEEKDAY(BR25)=1)</formula>
    </cfRule>
    <cfRule type="expression" dxfId="26669" priority="6456" stopIfTrue="1">
      <formula>WEEKDAY(BR25)=7</formula>
    </cfRule>
  </conditionalFormatting>
  <conditionalFormatting sqref="BS25">
    <cfRule type="expression" dxfId="26668" priority="6453" stopIfTrue="1">
      <formula>OR(BS25=祝色,WEEKDAY(BS25)=1)</formula>
    </cfRule>
    <cfRule type="expression" dxfId="26667" priority="6454" stopIfTrue="1">
      <formula>WEEKDAY(BS25)=7</formula>
    </cfRule>
  </conditionalFormatting>
  <conditionalFormatting sqref="BT25">
    <cfRule type="expression" dxfId="26666" priority="6451" stopIfTrue="1">
      <formula>OR(BT25=祝色,WEEKDAY(BT25)=1)</formula>
    </cfRule>
    <cfRule type="expression" dxfId="26665" priority="6452" stopIfTrue="1">
      <formula>WEEKDAY(BT25)=7</formula>
    </cfRule>
  </conditionalFormatting>
  <conditionalFormatting sqref="BN26">
    <cfRule type="expression" dxfId="26664" priority="6449" stopIfTrue="1">
      <formula>OR(BN26=祝色,WEEKDAY(BN26)=1)</formula>
    </cfRule>
    <cfRule type="expression" dxfId="26663" priority="6450" stopIfTrue="1">
      <formula>WEEKDAY(BN26)=7</formula>
    </cfRule>
  </conditionalFormatting>
  <conditionalFormatting sqref="BO26">
    <cfRule type="expression" dxfId="26662" priority="6447" stopIfTrue="1">
      <formula>OR(BO26=祝色,WEEKDAY(BO26)=1)</formula>
    </cfRule>
    <cfRule type="expression" dxfId="26661" priority="6448" stopIfTrue="1">
      <formula>WEEKDAY(BO26)=7</formula>
    </cfRule>
  </conditionalFormatting>
  <conditionalFormatting sqref="BP26">
    <cfRule type="expression" dxfId="26660" priority="6445" stopIfTrue="1">
      <formula>OR(BP26=祝色,WEEKDAY(BP26)=1)</formula>
    </cfRule>
    <cfRule type="expression" dxfId="26659" priority="6446" stopIfTrue="1">
      <formula>WEEKDAY(BP26)=7</formula>
    </cfRule>
  </conditionalFormatting>
  <conditionalFormatting sqref="BQ26">
    <cfRule type="expression" dxfId="26658" priority="6443" stopIfTrue="1">
      <formula>OR(BQ26=祝色,WEEKDAY(BQ26)=1)</formula>
    </cfRule>
    <cfRule type="expression" dxfId="26657" priority="6444" stopIfTrue="1">
      <formula>WEEKDAY(BQ26)=7</formula>
    </cfRule>
  </conditionalFormatting>
  <conditionalFormatting sqref="BR26">
    <cfRule type="expression" dxfId="26656" priority="6441" stopIfTrue="1">
      <formula>OR(BR26=祝色,WEEKDAY(BR26)=1)</formula>
    </cfRule>
    <cfRule type="expression" dxfId="26655" priority="6442" stopIfTrue="1">
      <formula>WEEKDAY(BR26)=7</formula>
    </cfRule>
  </conditionalFormatting>
  <conditionalFormatting sqref="BS26">
    <cfRule type="expression" dxfId="26654" priority="6439" stopIfTrue="1">
      <formula>OR(BS26=祝色,WEEKDAY(BS26)=1)</formula>
    </cfRule>
    <cfRule type="expression" dxfId="26653" priority="6440" stopIfTrue="1">
      <formula>WEEKDAY(BS26)=7</formula>
    </cfRule>
  </conditionalFormatting>
  <conditionalFormatting sqref="BT26">
    <cfRule type="expression" dxfId="26652" priority="6437" stopIfTrue="1">
      <formula>OR(BT26=祝色,WEEKDAY(BT26)=1)</formula>
    </cfRule>
    <cfRule type="expression" dxfId="26651" priority="6438" stopIfTrue="1">
      <formula>WEEKDAY(BT26)=7</formula>
    </cfRule>
  </conditionalFormatting>
  <conditionalFormatting sqref="BN27">
    <cfRule type="expression" dxfId="26650" priority="6435" stopIfTrue="1">
      <formula>OR(BN27=祝色,WEEKDAY(BN27)=1)</formula>
    </cfRule>
    <cfRule type="expression" dxfId="26649" priority="6436" stopIfTrue="1">
      <formula>WEEKDAY(BN27)=7</formula>
    </cfRule>
  </conditionalFormatting>
  <conditionalFormatting sqref="BO27">
    <cfRule type="expression" dxfId="26648" priority="6433" stopIfTrue="1">
      <formula>OR(BO27=祝色,WEEKDAY(BO27)=1)</formula>
    </cfRule>
    <cfRule type="expression" dxfId="26647" priority="6434" stopIfTrue="1">
      <formula>WEEKDAY(BO27)=7</formula>
    </cfRule>
  </conditionalFormatting>
  <conditionalFormatting sqref="BP27">
    <cfRule type="expression" dxfId="26646" priority="6431" stopIfTrue="1">
      <formula>OR(BP27=祝色,WEEKDAY(BP27)=1)</formula>
    </cfRule>
    <cfRule type="expression" dxfId="26645" priority="6432" stopIfTrue="1">
      <formula>WEEKDAY(BP27)=7</formula>
    </cfRule>
  </conditionalFormatting>
  <conditionalFormatting sqref="BQ27">
    <cfRule type="expression" dxfId="26644" priority="6429" stopIfTrue="1">
      <formula>OR(BQ27=祝色,WEEKDAY(BQ27)=1)</formula>
    </cfRule>
    <cfRule type="expression" dxfId="26643" priority="6430" stopIfTrue="1">
      <formula>WEEKDAY(BQ27)=7</formula>
    </cfRule>
  </conditionalFormatting>
  <conditionalFormatting sqref="BR27">
    <cfRule type="expression" dxfId="26642" priority="6427" stopIfTrue="1">
      <formula>OR(BR27=祝色,WEEKDAY(BR27)=1)</formula>
    </cfRule>
    <cfRule type="expression" dxfId="26641" priority="6428" stopIfTrue="1">
      <formula>WEEKDAY(BR27)=7</formula>
    </cfRule>
  </conditionalFormatting>
  <conditionalFormatting sqref="BS27">
    <cfRule type="expression" dxfId="26640" priority="6425" stopIfTrue="1">
      <formula>OR(BS27=祝色,WEEKDAY(BS27)=1)</formula>
    </cfRule>
    <cfRule type="expression" dxfId="26639" priority="6426" stopIfTrue="1">
      <formula>WEEKDAY(BS27)=7</formula>
    </cfRule>
  </conditionalFormatting>
  <conditionalFormatting sqref="BT27">
    <cfRule type="expression" dxfId="26638" priority="6423" stopIfTrue="1">
      <formula>OR(BT27=祝色,WEEKDAY(BT27)=1)</formula>
    </cfRule>
    <cfRule type="expression" dxfId="26637" priority="6424" stopIfTrue="1">
      <formula>WEEKDAY(BT27)=7</formula>
    </cfRule>
  </conditionalFormatting>
  <conditionalFormatting sqref="BN29">
    <cfRule type="expression" dxfId="26636" priority="6421" stopIfTrue="1">
      <formula>OR(BN29=祝色,WEEKDAY(BN29)=1)</formula>
    </cfRule>
    <cfRule type="expression" dxfId="26635" priority="6422" stopIfTrue="1">
      <formula>WEEKDAY(BN29)=7</formula>
    </cfRule>
  </conditionalFormatting>
  <conditionalFormatting sqref="BO29">
    <cfRule type="expression" dxfId="26634" priority="6419" stopIfTrue="1">
      <formula>OR(BO29=祝色,WEEKDAY(BO29)=1)</formula>
    </cfRule>
    <cfRule type="expression" dxfId="26633" priority="6420" stopIfTrue="1">
      <formula>WEEKDAY(BO29)=7</formula>
    </cfRule>
  </conditionalFormatting>
  <conditionalFormatting sqref="BP29">
    <cfRule type="expression" dxfId="26632" priority="6417" stopIfTrue="1">
      <formula>OR(BP29=祝色,WEEKDAY(BP29)=1)</formula>
    </cfRule>
    <cfRule type="expression" dxfId="26631" priority="6418" stopIfTrue="1">
      <formula>WEEKDAY(BP29)=7</formula>
    </cfRule>
  </conditionalFormatting>
  <conditionalFormatting sqref="BQ29">
    <cfRule type="expression" dxfId="26630" priority="6415" stopIfTrue="1">
      <formula>OR(BQ29=祝色,WEEKDAY(BQ29)=1)</formula>
    </cfRule>
    <cfRule type="expression" dxfId="26629" priority="6416" stopIfTrue="1">
      <formula>WEEKDAY(BQ29)=7</formula>
    </cfRule>
  </conditionalFormatting>
  <conditionalFormatting sqref="BR29">
    <cfRule type="expression" dxfId="26628" priority="6413" stopIfTrue="1">
      <formula>OR(BR29=祝色,WEEKDAY(BR29)=1)</formula>
    </cfRule>
    <cfRule type="expression" dxfId="26627" priority="6414" stopIfTrue="1">
      <formula>WEEKDAY(BR29)=7</formula>
    </cfRule>
  </conditionalFormatting>
  <conditionalFormatting sqref="BS29">
    <cfRule type="expression" dxfId="26626" priority="6411" stopIfTrue="1">
      <formula>OR(BS29=祝色,WEEKDAY(BS29)=1)</formula>
    </cfRule>
    <cfRule type="expression" dxfId="26625" priority="6412" stopIfTrue="1">
      <formula>WEEKDAY(BS29)=7</formula>
    </cfRule>
  </conditionalFormatting>
  <conditionalFormatting sqref="BT29">
    <cfRule type="expression" dxfId="26624" priority="6409" stopIfTrue="1">
      <formula>OR(BT29=祝色,WEEKDAY(BT29)=1)</formula>
    </cfRule>
    <cfRule type="expression" dxfId="26623" priority="6410" stopIfTrue="1">
      <formula>WEEKDAY(BT29)=7</formula>
    </cfRule>
  </conditionalFormatting>
  <conditionalFormatting sqref="BN30">
    <cfRule type="expression" dxfId="26622" priority="6407" stopIfTrue="1">
      <formula>OR(BN30=祝色,WEEKDAY(BN30)=1)</formula>
    </cfRule>
    <cfRule type="expression" dxfId="26621" priority="6408" stopIfTrue="1">
      <formula>WEEKDAY(BN30)=7</formula>
    </cfRule>
  </conditionalFormatting>
  <conditionalFormatting sqref="BO30">
    <cfRule type="expression" dxfId="26620" priority="6405" stopIfTrue="1">
      <formula>OR(BO30=祝色,WEEKDAY(BO30)=1)</formula>
    </cfRule>
    <cfRule type="expression" dxfId="26619" priority="6406" stopIfTrue="1">
      <formula>WEEKDAY(BO30)=7</formula>
    </cfRule>
  </conditionalFormatting>
  <conditionalFormatting sqref="BP30">
    <cfRule type="expression" dxfId="26618" priority="6403" stopIfTrue="1">
      <formula>OR(BP30=祝色,WEEKDAY(BP30)=1)</formula>
    </cfRule>
    <cfRule type="expression" dxfId="26617" priority="6404" stopIfTrue="1">
      <formula>WEEKDAY(BP30)=7</formula>
    </cfRule>
  </conditionalFormatting>
  <conditionalFormatting sqref="BQ30">
    <cfRule type="expression" dxfId="26616" priority="6401" stopIfTrue="1">
      <formula>OR(BQ30=祝色,WEEKDAY(BQ30)=1)</formula>
    </cfRule>
    <cfRule type="expression" dxfId="26615" priority="6402" stopIfTrue="1">
      <formula>WEEKDAY(BQ30)=7</formula>
    </cfRule>
  </conditionalFormatting>
  <conditionalFormatting sqref="BR30">
    <cfRule type="expression" dxfId="26614" priority="6399" stopIfTrue="1">
      <formula>OR(BR30=祝色,WEEKDAY(BR30)=1)</formula>
    </cfRule>
    <cfRule type="expression" dxfId="26613" priority="6400" stopIfTrue="1">
      <formula>WEEKDAY(BR30)=7</formula>
    </cfRule>
  </conditionalFormatting>
  <conditionalFormatting sqref="BS30">
    <cfRule type="expression" dxfId="26612" priority="6397" stopIfTrue="1">
      <formula>OR(BS30=祝色,WEEKDAY(BS30)=1)</formula>
    </cfRule>
    <cfRule type="expression" dxfId="26611" priority="6398" stopIfTrue="1">
      <formula>WEEKDAY(BS30)=7</formula>
    </cfRule>
  </conditionalFormatting>
  <conditionalFormatting sqref="BT30">
    <cfRule type="expression" dxfId="26610" priority="6395" stopIfTrue="1">
      <formula>OR(BT30=祝色,WEEKDAY(BT30)=1)</formula>
    </cfRule>
    <cfRule type="expression" dxfId="26609" priority="6396" stopIfTrue="1">
      <formula>WEEKDAY(BT30)=7</formula>
    </cfRule>
  </conditionalFormatting>
  <conditionalFormatting sqref="BN31">
    <cfRule type="expression" dxfId="26608" priority="6393" stopIfTrue="1">
      <formula>OR(BN31=祝色,WEEKDAY(BN31)=1)</formula>
    </cfRule>
    <cfRule type="expression" dxfId="26607" priority="6394" stopIfTrue="1">
      <formula>WEEKDAY(BN31)=7</formula>
    </cfRule>
  </conditionalFormatting>
  <conditionalFormatting sqref="BO31">
    <cfRule type="expression" dxfId="26606" priority="6391" stopIfTrue="1">
      <formula>OR(BO31=祝色,WEEKDAY(BO31)=1)</formula>
    </cfRule>
    <cfRule type="expression" dxfId="26605" priority="6392" stopIfTrue="1">
      <formula>WEEKDAY(BO31)=7</formula>
    </cfRule>
  </conditionalFormatting>
  <conditionalFormatting sqref="BP31">
    <cfRule type="expression" dxfId="26604" priority="6389" stopIfTrue="1">
      <formula>OR(BP31=祝色,WEEKDAY(BP31)=1)</formula>
    </cfRule>
    <cfRule type="expression" dxfId="26603" priority="6390" stopIfTrue="1">
      <formula>WEEKDAY(BP31)=7</formula>
    </cfRule>
  </conditionalFormatting>
  <conditionalFormatting sqref="BQ31">
    <cfRule type="expression" dxfId="26602" priority="6387" stopIfTrue="1">
      <formula>OR(BQ31=祝色,WEEKDAY(BQ31)=1)</formula>
    </cfRule>
    <cfRule type="expression" dxfId="26601" priority="6388" stopIfTrue="1">
      <formula>WEEKDAY(BQ31)=7</formula>
    </cfRule>
  </conditionalFormatting>
  <conditionalFormatting sqref="BR31">
    <cfRule type="expression" dxfId="26600" priority="6385" stopIfTrue="1">
      <formula>OR(BR31=祝色,WEEKDAY(BR31)=1)</formula>
    </cfRule>
    <cfRule type="expression" dxfId="26599" priority="6386" stopIfTrue="1">
      <formula>WEEKDAY(BR31)=7</formula>
    </cfRule>
  </conditionalFormatting>
  <conditionalFormatting sqref="BS31">
    <cfRule type="expression" dxfId="26598" priority="6383" stopIfTrue="1">
      <formula>OR(BS31=祝色,WEEKDAY(BS31)=1)</formula>
    </cfRule>
    <cfRule type="expression" dxfId="26597" priority="6384" stopIfTrue="1">
      <formula>WEEKDAY(BS31)=7</formula>
    </cfRule>
  </conditionalFormatting>
  <conditionalFormatting sqref="BT31">
    <cfRule type="expression" dxfId="26596" priority="6381" stopIfTrue="1">
      <formula>OR(BT31=祝色,WEEKDAY(BT31)=1)</formula>
    </cfRule>
    <cfRule type="expression" dxfId="26595" priority="6382" stopIfTrue="1">
      <formula>WEEKDAY(BT31)=7</formula>
    </cfRule>
  </conditionalFormatting>
  <conditionalFormatting sqref="BN32">
    <cfRule type="expression" dxfId="26594" priority="6379" stopIfTrue="1">
      <formula>OR(BN32=祝色,WEEKDAY(BN32)=1)</formula>
    </cfRule>
    <cfRule type="expression" dxfId="26593" priority="6380" stopIfTrue="1">
      <formula>WEEKDAY(BN32)=7</formula>
    </cfRule>
  </conditionalFormatting>
  <conditionalFormatting sqref="BO32">
    <cfRule type="expression" dxfId="26592" priority="6377" stopIfTrue="1">
      <formula>OR(BO32=祝色,WEEKDAY(BO32)=1)</formula>
    </cfRule>
    <cfRule type="expression" dxfId="26591" priority="6378" stopIfTrue="1">
      <formula>WEEKDAY(BO32)=7</formula>
    </cfRule>
  </conditionalFormatting>
  <conditionalFormatting sqref="BP32">
    <cfRule type="expression" dxfId="26590" priority="6375" stopIfTrue="1">
      <formula>OR(BP32=祝色,WEEKDAY(BP32)=1)</formula>
    </cfRule>
    <cfRule type="expression" dxfId="26589" priority="6376" stopIfTrue="1">
      <formula>WEEKDAY(BP32)=7</formula>
    </cfRule>
  </conditionalFormatting>
  <conditionalFormatting sqref="BQ32">
    <cfRule type="expression" dxfId="26588" priority="6373" stopIfTrue="1">
      <formula>OR(BQ32=祝色,WEEKDAY(BQ32)=1)</formula>
    </cfRule>
    <cfRule type="expression" dxfId="26587" priority="6374" stopIfTrue="1">
      <formula>WEEKDAY(BQ32)=7</formula>
    </cfRule>
  </conditionalFormatting>
  <conditionalFormatting sqref="BR32">
    <cfRule type="expression" dxfId="26586" priority="6371" stopIfTrue="1">
      <formula>OR(BR32=祝色,WEEKDAY(BR32)=1)</formula>
    </cfRule>
    <cfRule type="expression" dxfId="26585" priority="6372" stopIfTrue="1">
      <formula>WEEKDAY(BR32)=7</formula>
    </cfRule>
  </conditionalFormatting>
  <conditionalFormatting sqref="BS32">
    <cfRule type="expression" dxfId="26584" priority="6369" stopIfTrue="1">
      <formula>OR(BS32=祝色,WEEKDAY(BS32)=1)</formula>
    </cfRule>
    <cfRule type="expression" dxfId="26583" priority="6370" stopIfTrue="1">
      <formula>WEEKDAY(BS32)=7</formula>
    </cfRule>
  </conditionalFormatting>
  <conditionalFormatting sqref="BT32">
    <cfRule type="expression" dxfId="26582" priority="6367" stopIfTrue="1">
      <formula>OR(BT32=祝色,WEEKDAY(BT32)=1)</formula>
    </cfRule>
    <cfRule type="expression" dxfId="26581" priority="6368" stopIfTrue="1">
      <formula>WEEKDAY(BT32)=7</formula>
    </cfRule>
  </conditionalFormatting>
  <conditionalFormatting sqref="BN34">
    <cfRule type="expression" dxfId="26580" priority="6365" stopIfTrue="1">
      <formula>OR(BN34=祝色,WEEKDAY(BN34)=1)</formula>
    </cfRule>
    <cfRule type="expression" dxfId="26579" priority="6366" stopIfTrue="1">
      <formula>WEEKDAY(BN34)=7</formula>
    </cfRule>
  </conditionalFormatting>
  <conditionalFormatting sqref="BO34">
    <cfRule type="expression" dxfId="26578" priority="6363" stopIfTrue="1">
      <formula>OR(BO34=祝色,WEEKDAY(BO34)=1)</formula>
    </cfRule>
    <cfRule type="expression" dxfId="26577" priority="6364" stopIfTrue="1">
      <formula>WEEKDAY(BO34)=7</formula>
    </cfRule>
  </conditionalFormatting>
  <conditionalFormatting sqref="BP34">
    <cfRule type="expression" dxfId="26576" priority="6361" stopIfTrue="1">
      <formula>OR(BP34=祝色,WEEKDAY(BP34)=1)</formula>
    </cfRule>
    <cfRule type="expression" dxfId="26575" priority="6362" stopIfTrue="1">
      <formula>WEEKDAY(BP34)=7</formula>
    </cfRule>
  </conditionalFormatting>
  <conditionalFormatting sqref="BQ34">
    <cfRule type="expression" dxfId="26574" priority="6359" stopIfTrue="1">
      <formula>OR(BQ34=祝色,WEEKDAY(BQ34)=1)</formula>
    </cfRule>
    <cfRule type="expression" dxfId="26573" priority="6360" stopIfTrue="1">
      <formula>WEEKDAY(BQ34)=7</formula>
    </cfRule>
  </conditionalFormatting>
  <conditionalFormatting sqref="BR34">
    <cfRule type="expression" dxfId="26572" priority="6357" stopIfTrue="1">
      <formula>OR(BR34=祝色,WEEKDAY(BR34)=1)</formula>
    </cfRule>
    <cfRule type="expression" dxfId="26571" priority="6358" stopIfTrue="1">
      <formula>WEEKDAY(BR34)=7</formula>
    </cfRule>
  </conditionalFormatting>
  <conditionalFormatting sqref="BS34">
    <cfRule type="expression" dxfId="26570" priority="6355" stopIfTrue="1">
      <formula>OR(BS34=祝色,WEEKDAY(BS34)=1)</formula>
    </cfRule>
    <cfRule type="expression" dxfId="26569" priority="6356" stopIfTrue="1">
      <formula>WEEKDAY(BS34)=7</formula>
    </cfRule>
  </conditionalFormatting>
  <conditionalFormatting sqref="BT34">
    <cfRule type="expression" dxfId="26568" priority="6353" stopIfTrue="1">
      <formula>OR(BT34=祝色,WEEKDAY(BT34)=1)</formula>
    </cfRule>
    <cfRule type="expression" dxfId="26567" priority="6354" stopIfTrue="1">
      <formula>WEEKDAY(BT34)=7</formula>
    </cfRule>
  </conditionalFormatting>
  <conditionalFormatting sqref="BN35">
    <cfRule type="expression" dxfId="26566" priority="6351" stopIfTrue="1">
      <formula>OR(BN35=祝色,WEEKDAY(BN35)=1)</formula>
    </cfRule>
    <cfRule type="expression" dxfId="26565" priority="6352" stopIfTrue="1">
      <formula>WEEKDAY(BN35)=7</formula>
    </cfRule>
  </conditionalFormatting>
  <conditionalFormatting sqref="BO35">
    <cfRule type="expression" dxfId="26564" priority="6349" stopIfTrue="1">
      <formula>OR(BO35=祝色,WEEKDAY(BO35)=1)</formula>
    </cfRule>
    <cfRule type="expression" dxfId="26563" priority="6350" stopIfTrue="1">
      <formula>WEEKDAY(BO35)=7</formula>
    </cfRule>
  </conditionalFormatting>
  <conditionalFormatting sqref="BP35">
    <cfRule type="expression" dxfId="26562" priority="6347" stopIfTrue="1">
      <formula>OR(BP35=祝色,WEEKDAY(BP35)=1)</formula>
    </cfRule>
    <cfRule type="expression" dxfId="26561" priority="6348" stopIfTrue="1">
      <formula>WEEKDAY(BP35)=7</formula>
    </cfRule>
  </conditionalFormatting>
  <conditionalFormatting sqref="BQ35">
    <cfRule type="expression" dxfId="26560" priority="6345" stopIfTrue="1">
      <formula>OR(BQ35=祝色,WEEKDAY(BQ35)=1)</formula>
    </cfRule>
    <cfRule type="expression" dxfId="26559" priority="6346" stopIfTrue="1">
      <formula>WEEKDAY(BQ35)=7</formula>
    </cfRule>
  </conditionalFormatting>
  <conditionalFormatting sqref="BR35">
    <cfRule type="expression" dxfId="26558" priority="6343" stopIfTrue="1">
      <formula>OR(BR35=祝色,WEEKDAY(BR35)=1)</formula>
    </cfRule>
    <cfRule type="expression" dxfId="26557" priority="6344" stopIfTrue="1">
      <formula>WEEKDAY(BR35)=7</formula>
    </cfRule>
  </conditionalFormatting>
  <conditionalFormatting sqref="BS35">
    <cfRule type="expression" dxfId="26556" priority="6341" stopIfTrue="1">
      <formula>OR(BS35=祝色,WEEKDAY(BS35)=1)</formula>
    </cfRule>
    <cfRule type="expression" dxfId="26555" priority="6342" stopIfTrue="1">
      <formula>WEEKDAY(BS35)=7</formula>
    </cfRule>
  </conditionalFormatting>
  <conditionalFormatting sqref="BT35">
    <cfRule type="expression" dxfId="26554" priority="6339" stopIfTrue="1">
      <formula>OR(BT35=祝色,WEEKDAY(BT35)=1)</formula>
    </cfRule>
    <cfRule type="expression" dxfId="26553" priority="6340" stopIfTrue="1">
      <formula>WEEKDAY(BT35)=7</formula>
    </cfRule>
  </conditionalFormatting>
  <conditionalFormatting sqref="BN36">
    <cfRule type="expression" dxfId="26552" priority="6337" stopIfTrue="1">
      <formula>OR(BN36=祝色,WEEKDAY(BN36)=1)</formula>
    </cfRule>
    <cfRule type="expression" dxfId="26551" priority="6338" stopIfTrue="1">
      <formula>WEEKDAY(BN36)=7</formula>
    </cfRule>
  </conditionalFormatting>
  <conditionalFormatting sqref="BO36">
    <cfRule type="expression" dxfId="26550" priority="6335" stopIfTrue="1">
      <formula>OR(BO36=祝色,WEEKDAY(BO36)=1)</formula>
    </cfRule>
    <cfRule type="expression" dxfId="26549" priority="6336" stopIfTrue="1">
      <formula>WEEKDAY(BO36)=7</formula>
    </cfRule>
  </conditionalFormatting>
  <conditionalFormatting sqref="BP36">
    <cfRule type="expression" dxfId="26548" priority="6333" stopIfTrue="1">
      <formula>OR(BP36=祝色,WEEKDAY(BP36)=1)</formula>
    </cfRule>
    <cfRule type="expression" dxfId="26547" priority="6334" stopIfTrue="1">
      <formula>WEEKDAY(BP36)=7</formula>
    </cfRule>
  </conditionalFormatting>
  <conditionalFormatting sqref="BQ36">
    <cfRule type="expression" dxfId="26546" priority="6331" stopIfTrue="1">
      <formula>OR(BQ36=祝色,WEEKDAY(BQ36)=1)</formula>
    </cfRule>
    <cfRule type="expression" dxfId="26545" priority="6332" stopIfTrue="1">
      <formula>WEEKDAY(BQ36)=7</formula>
    </cfRule>
  </conditionalFormatting>
  <conditionalFormatting sqref="BR36">
    <cfRule type="expression" dxfId="26544" priority="6329" stopIfTrue="1">
      <formula>OR(BR36=祝色,WEEKDAY(BR36)=1)</formula>
    </cfRule>
    <cfRule type="expression" dxfId="26543" priority="6330" stopIfTrue="1">
      <formula>WEEKDAY(BR36)=7</formula>
    </cfRule>
  </conditionalFormatting>
  <conditionalFormatting sqref="BS36">
    <cfRule type="expression" dxfId="26542" priority="6327" stopIfTrue="1">
      <formula>OR(BS36=祝色,WEEKDAY(BS36)=1)</formula>
    </cfRule>
    <cfRule type="expression" dxfId="26541" priority="6328" stopIfTrue="1">
      <formula>WEEKDAY(BS36)=7</formula>
    </cfRule>
  </conditionalFormatting>
  <conditionalFormatting sqref="BT36">
    <cfRule type="expression" dxfId="26540" priority="6325" stopIfTrue="1">
      <formula>OR(BT36=祝色,WEEKDAY(BT36)=1)</formula>
    </cfRule>
    <cfRule type="expression" dxfId="26539" priority="6326" stopIfTrue="1">
      <formula>WEEKDAY(BT36)=7</formula>
    </cfRule>
  </conditionalFormatting>
  <conditionalFormatting sqref="BN37">
    <cfRule type="expression" dxfId="26538" priority="6323" stopIfTrue="1">
      <formula>OR(BN37=祝色,WEEKDAY(BN37)=1)</formula>
    </cfRule>
    <cfRule type="expression" dxfId="26537" priority="6324" stopIfTrue="1">
      <formula>WEEKDAY(BN37)=7</formula>
    </cfRule>
  </conditionalFormatting>
  <conditionalFormatting sqref="BO37">
    <cfRule type="expression" dxfId="26536" priority="6321" stopIfTrue="1">
      <formula>OR(BO37=祝色,WEEKDAY(BO37)=1)</formula>
    </cfRule>
    <cfRule type="expression" dxfId="26535" priority="6322" stopIfTrue="1">
      <formula>WEEKDAY(BO37)=7</formula>
    </cfRule>
  </conditionalFormatting>
  <conditionalFormatting sqref="BP37">
    <cfRule type="expression" dxfId="26534" priority="6319" stopIfTrue="1">
      <formula>OR(BP37=祝色,WEEKDAY(BP37)=1)</formula>
    </cfRule>
    <cfRule type="expression" dxfId="26533" priority="6320" stopIfTrue="1">
      <formula>WEEKDAY(BP37)=7</formula>
    </cfRule>
  </conditionalFormatting>
  <conditionalFormatting sqref="BQ37">
    <cfRule type="expression" dxfId="26532" priority="6317" stopIfTrue="1">
      <formula>OR(BQ37=祝色,WEEKDAY(BQ37)=1)</formula>
    </cfRule>
    <cfRule type="expression" dxfId="26531" priority="6318" stopIfTrue="1">
      <formula>WEEKDAY(BQ37)=7</formula>
    </cfRule>
  </conditionalFormatting>
  <conditionalFormatting sqref="BR37">
    <cfRule type="expression" dxfId="26530" priority="6315" stopIfTrue="1">
      <formula>OR(BR37=祝色,WEEKDAY(BR37)=1)</formula>
    </cfRule>
    <cfRule type="expression" dxfId="26529" priority="6316" stopIfTrue="1">
      <formula>WEEKDAY(BR37)=7</formula>
    </cfRule>
  </conditionalFormatting>
  <conditionalFormatting sqref="BS37">
    <cfRule type="expression" dxfId="26528" priority="6313" stopIfTrue="1">
      <formula>OR(BS37=祝色,WEEKDAY(BS37)=1)</formula>
    </cfRule>
    <cfRule type="expression" dxfId="26527" priority="6314" stopIfTrue="1">
      <formula>WEEKDAY(BS37)=7</formula>
    </cfRule>
  </conditionalFormatting>
  <conditionalFormatting sqref="BT37">
    <cfRule type="expression" dxfId="26526" priority="6311" stopIfTrue="1">
      <formula>OR(BT37=祝色,WEEKDAY(BT37)=1)</formula>
    </cfRule>
    <cfRule type="expression" dxfId="26525" priority="6312" stopIfTrue="1">
      <formula>WEEKDAY(BT37)=7</formula>
    </cfRule>
  </conditionalFormatting>
  <conditionalFormatting sqref="BL23:BM23">
    <cfRule type="expression" dxfId="26524" priority="6310" stopIfTrue="1">
      <formula>OR(DAY(BN23)=30,DAY(BN23)=31)</formula>
    </cfRule>
  </conditionalFormatting>
  <conditionalFormatting sqref="BN23">
    <cfRule type="expression" dxfId="26523" priority="6289" stopIfTrue="1">
      <formula>OR(DAY(BN23)=30,DAY(BN23)=31)</formula>
    </cfRule>
    <cfRule type="expression" dxfId="26522" priority="6307" stopIfTrue="1">
      <formula>OR(AND(WEEKDAY(BN23)=1,MONTH(BN23)&lt;&gt;MONTH(BL26)),AND(OR(BN23=祝色),MONTH(BN23)&lt;&gt;MONTH(BL26)))</formula>
    </cfRule>
    <cfRule type="expression" dxfId="26521" priority="6308" stopIfTrue="1">
      <formula>MONTH(BN23)&lt;&gt;MONTH(BL26)</formula>
    </cfRule>
    <cfRule type="expression" dxfId="26520" priority="6309" stopIfTrue="1">
      <formula>OR(BN23=祝色)</formula>
    </cfRule>
  </conditionalFormatting>
  <conditionalFormatting sqref="BO23">
    <cfRule type="expression" dxfId="26519" priority="6288" stopIfTrue="1">
      <formula>DAY(BO23)=31</formula>
    </cfRule>
    <cfRule type="expression" dxfId="26518" priority="6304" stopIfTrue="1">
      <formula>OR(AND(WEEKDAY(BO23)=1,MONTH(BO23)&lt;&gt;MONTH(BL26)),AND(OR(BO23=祝色),MONTH(BO23)&lt;&gt;MONTH(BL26)))</formula>
    </cfRule>
    <cfRule type="expression" dxfId="26517" priority="6305" stopIfTrue="1">
      <formula>MONTH(BO23)&lt;&gt;MONTH(BL26)</formula>
    </cfRule>
    <cfRule type="expression" dxfId="26516" priority="6306" stopIfTrue="1">
      <formula>OR(BO23=祝色)</formula>
    </cfRule>
  </conditionalFormatting>
  <conditionalFormatting sqref="BP23">
    <cfRule type="expression" dxfId="26515" priority="6301" stopIfTrue="1">
      <formula>OR(AND(WEEKDAY(BP23)=1,MONTH(BP23)&lt;&gt;MONTH(BL26)),AND(OR(BP23=祝色),MONTH(BP23)&lt;&gt;MONTH(BL26)))</formula>
    </cfRule>
    <cfRule type="expression" dxfId="26514" priority="6302" stopIfTrue="1">
      <formula>MONTH(BP23)&lt;&gt;MONTH(BL26)</formula>
    </cfRule>
    <cfRule type="expression" dxfId="26513" priority="6303" stopIfTrue="1">
      <formula>OR(BP23=祝色)</formula>
    </cfRule>
  </conditionalFormatting>
  <conditionalFormatting sqref="BQ23">
    <cfRule type="expression" dxfId="26512" priority="6298" stopIfTrue="1">
      <formula>OR(AND(WEEKDAY(BQ23)=1,MONTH(BQ23)&lt;&gt;MONTH(BL26)),AND(OR(BQ23=祝色),MONTH(BQ23)&lt;&gt;MONTH(BL26)))</formula>
    </cfRule>
    <cfRule type="expression" dxfId="26511" priority="6299" stopIfTrue="1">
      <formula>MONTH(BQ23)&lt;&gt;MONTH(BL26)</formula>
    </cfRule>
    <cfRule type="expression" dxfId="26510" priority="6300" stopIfTrue="1">
      <formula>OR(BQ23=祝色)</formula>
    </cfRule>
  </conditionalFormatting>
  <conditionalFormatting sqref="BS23">
    <cfRule type="expression" dxfId="26509" priority="6295" stopIfTrue="1">
      <formula>OR(AND(WEEKDAY(BS23)=1,MONTH(BS23)&lt;&gt;MONTH(BL26)),AND(OR(BS23=祝色),MONTH(BS23)&lt;&gt;MONTH(BL26)))</formula>
    </cfRule>
    <cfRule type="expression" dxfId="26508" priority="6296" stopIfTrue="1">
      <formula>MONTH(BS23)&lt;&gt;MONTH(BL26)</formula>
    </cfRule>
    <cfRule type="expression" dxfId="26507" priority="6297" stopIfTrue="1">
      <formula>OR(BS23=祝色)</formula>
    </cfRule>
  </conditionalFormatting>
  <conditionalFormatting sqref="BR23">
    <cfRule type="expression" dxfId="26506" priority="6292" stopIfTrue="1">
      <formula>OR(AND(WEEKDAY(BR23)=1,MONTH(BR23)&lt;&gt;MONTH(BL26)),AND(OR(BR23=祝色),MONTH(BR23)&lt;&gt;MONTH(BL26)))</formula>
    </cfRule>
    <cfRule type="expression" dxfId="26505" priority="6293" stopIfTrue="1">
      <formula>MONTH(BR23)&lt;&gt;MONTH(BL26)</formula>
    </cfRule>
    <cfRule type="expression" dxfId="26504" priority="6294" stopIfTrue="1">
      <formula>OR(BR23=祝色)</formula>
    </cfRule>
  </conditionalFormatting>
  <conditionalFormatting sqref="BT23">
    <cfRule type="expression" dxfId="26503" priority="6290" stopIfTrue="1">
      <formula>OR(BT23=祝色,WEEKDAY(BT23)=1)</formula>
    </cfRule>
    <cfRule type="expression" dxfId="26502" priority="6291" stopIfTrue="1">
      <formula>WEEKDAY(BT23)=7</formula>
    </cfRule>
  </conditionalFormatting>
  <conditionalFormatting sqref="BL28:BM28">
    <cfRule type="expression" dxfId="26501" priority="6287" stopIfTrue="1">
      <formula>OR(DAY(BN28)=30,DAY(BN28)=31)</formula>
    </cfRule>
  </conditionalFormatting>
  <conditionalFormatting sqref="BN28">
    <cfRule type="expression" dxfId="26500" priority="6266" stopIfTrue="1">
      <formula>OR(DAY(BN28)=30,DAY(BN28)=31)</formula>
    </cfRule>
    <cfRule type="expression" dxfId="26499" priority="6284" stopIfTrue="1">
      <formula>OR(AND(WEEKDAY(BN28)=1,MONTH(BN28)&lt;&gt;MONTH(BL31)),AND(OR(BN28=祝色),MONTH(BN28)&lt;&gt;MONTH(BL31)))</formula>
    </cfRule>
    <cfRule type="expression" dxfId="26498" priority="6285" stopIfTrue="1">
      <formula>MONTH(BN28)&lt;&gt;MONTH(BL31)</formula>
    </cfRule>
    <cfRule type="expression" dxfId="26497" priority="6286" stopIfTrue="1">
      <formula>OR(BN28=祝色)</formula>
    </cfRule>
  </conditionalFormatting>
  <conditionalFormatting sqref="BO28">
    <cfRule type="expression" dxfId="26496" priority="6265" stopIfTrue="1">
      <formula>DAY(BO28)=31</formula>
    </cfRule>
    <cfRule type="expression" dxfId="26495" priority="6281" stopIfTrue="1">
      <formula>OR(AND(WEEKDAY(BO28)=1,MONTH(BO28)&lt;&gt;MONTH(BL31)),AND(OR(BO28=祝色),MONTH(BO28)&lt;&gt;MONTH(BL31)))</formula>
    </cfRule>
    <cfRule type="expression" dxfId="26494" priority="6282" stopIfTrue="1">
      <formula>MONTH(BO28)&lt;&gt;MONTH(BL31)</formula>
    </cfRule>
    <cfRule type="expression" dxfId="26493" priority="6283" stopIfTrue="1">
      <formula>OR(BO28=祝色)</formula>
    </cfRule>
  </conditionalFormatting>
  <conditionalFormatting sqref="BP28">
    <cfRule type="expression" dxfId="26492" priority="6278" stopIfTrue="1">
      <formula>OR(AND(WEEKDAY(BP28)=1,MONTH(BP28)&lt;&gt;MONTH(BL31)),AND(OR(BP28=祝色),MONTH(BP28)&lt;&gt;MONTH(BL31)))</formula>
    </cfRule>
    <cfRule type="expression" dxfId="26491" priority="6279" stopIfTrue="1">
      <formula>MONTH(BP28)&lt;&gt;MONTH(BL31)</formula>
    </cfRule>
    <cfRule type="expression" dxfId="26490" priority="6280" stopIfTrue="1">
      <formula>OR(BP28=祝色)</formula>
    </cfRule>
  </conditionalFormatting>
  <conditionalFormatting sqref="BQ28">
    <cfRule type="expression" dxfId="26489" priority="6275" stopIfTrue="1">
      <formula>OR(AND(WEEKDAY(BQ28)=1,MONTH(BQ28)&lt;&gt;MONTH(BL31)),AND(OR(BQ28=祝色),MONTH(BQ28)&lt;&gt;MONTH(BL31)))</formula>
    </cfRule>
    <cfRule type="expression" dxfId="26488" priority="6276" stopIfTrue="1">
      <formula>MONTH(BQ28)&lt;&gt;MONTH(BL31)</formula>
    </cfRule>
    <cfRule type="expression" dxfId="26487" priority="6277" stopIfTrue="1">
      <formula>OR(BQ28=祝色)</formula>
    </cfRule>
  </conditionalFormatting>
  <conditionalFormatting sqref="BS28">
    <cfRule type="expression" dxfId="26486" priority="6272" stopIfTrue="1">
      <formula>OR(AND(WEEKDAY(BS28)=1,MONTH(BS28)&lt;&gt;MONTH(BL31)),AND(OR(BS28=祝色),MONTH(BS28)&lt;&gt;MONTH(BL31)))</formula>
    </cfRule>
    <cfRule type="expression" dxfId="26485" priority="6273" stopIfTrue="1">
      <formula>MONTH(BS28)&lt;&gt;MONTH(BL31)</formula>
    </cfRule>
    <cfRule type="expression" dxfId="26484" priority="6274" stopIfTrue="1">
      <formula>OR(BS28=祝色)</formula>
    </cfRule>
  </conditionalFormatting>
  <conditionalFormatting sqref="BR28">
    <cfRule type="expression" dxfId="26483" priority="6269" stopIfTrue="1">
      <formula>OR(AND(WEEKDAY(BR28)=1,MONTH(BR28)&lt;&gt;MONTH(BL31)),AND(OR(BR28=祝色),MONTH(BR28)&lt;&gt;MONTH(BL31)))</formula>
    </cfRule>
    <cfRule type="expression" dxfId="26482" priority="6270" stopIfTrue="1">
      <formula>MONTH(BR28)&lt;&gt;MONTH(BL31)</formula>
    </cfRule>
    <cfRule type="expression" dxfId="26481" priority="6271" stopIfTrue="1">
      <formula>OR(BR28=祝色)</formula>
    </cfRule>
  </conditionalFormatting>
  <conditionalFormatting sqref="BT28">
    <cfRule type="expression" dxfId="26480" priority="6267" stopIfTrue="1">
      <formula>OR(BT28=祝色,WEEKDAY(BT28)=1)</formula>
    </cfRule>
    <cfRule type="expression" dxfId="26479" priority="6268" stopIfTrue="1">
      <formula>WEEKDAY(BT28)=7</formula>
    </cfRule>
  </conditionalFormatting>
  <conditionalFormatting sqref="BL33:BM33">
    <cfRule type="expression" dxfId="26478" priority="6264" stopIfTrue="1">
      <formula>OR(DAY(BN33)=30,DAY(BN33)=31)</formula>
    </cfRule>
  </conditionalFormatting>
  <conditionalFormatting sqref="BN33">
    <cfRule type="expression" dxfId="26477" priority="6243" stopIfTrue="1">
      <formula>OR(DAY(BN33)=30,DAY(BN33)=31)</formula>
    </cfRule>
    <cfRule type="expression" dxfId="26476" priority="6261" stopIfTrue="1">
      <formula>OR(AND(WEEKDAY(BN33)=1,MONTH(BN33)&lt;&gt;MONTH(BL36)),AND(OR(BN33=祝色),MONTH(BN33)&lt;&gt;MONTH(BL36)))</formula>
    </cfRule>
    <cfRule type="expression" dxfId="26475" priority="6262" stopIfTrue="1">
      <formula>MONTH(BN33)&lt;&gt;MONTH(BL36)</formula>
    </cfRule>
    <cfRule type="expression" dxfId="26474" priority="6263" stopIfTrue="1">
      <formula>OR(BN33=祝色)</formula>
    </cfRule>
  </conditionalFormatting>
  <conditionalFormatting sqref="BO33">
    <cfRule type="expression" dxfId="26473" priority="6242" stopIfTrue="1">
      <formula>DAY(BO33)=31</formula>
    </cfRule>
    <cfRule type="expression" dxfId="26472" priority="6258" stopIfTrue="1">
      <formula>OR(AND(WEEKDAY(BO33)=1,MONTH(BO33)&lt;&gt;MONTH(BL36)),AND(OR(BO33=祝色),MONTH(BO33)&lt;&gt;MONTH(BL36)))</formula>
    </cfRule>
    <cfRule type="expression" dxfId="26471" priority="6259" stopIfTrue="1">
      <formula>MONTH(BO33)&lt;&gt;MONTH(BL36)</formula>
    </cfRule>
    <cfRule type="expression" dxfId="26470" priority="6260" stopIfTrue="1">
      <formula>OR(BO33=祝色)</formula>
    </cfRule>
  </conditionalFormatting>
  <conditionalFormatting sqref="BP33">
    <cfRule type="expression" dxfId="26469" priority="6255" stopIfTrue="1">
      <formula>OR(AND(WEEKDAY(BP33)=1,MONTH(BP33)&lt;&gt;MONTH(BL36)),AND(OR(BP33=祝色),MONTH(BP33)&lt;&gt;MONTH(BL36)))</formula>
    </cfRule>
    <cfRule type="expression" dxfId="26468" priority="6256" stopIfTrue="1">
      <formula>MONTH(BP33)&lt;&gt;MONTH(BL36)</formula>
    </cfRule>
    <cfRule type="expression" dxfId="26467" priority="6257" stopIfTrue="1">
      <formula>OR(BP33=祝色)</formula>
    </cfRule>
  </conditionalFormatting>
  <conditionalFormatting sqref="BQ33">
    <cfRule type="expression" dxfId="26466" priority="6252" stopIfTrue="1">
      <formula>OR(AND(WEEKDAY(BQ33)=1,MONTH(BQ33)&lt;&gt;MONTH(BL36)),AND(OR(BQ33=祝色),MONTH(BQ33)&lt;&gt;MONTH(BL36)))</formula>
    </cfRule>
    <cfRule type="expression" dxfId="26465" priority="6253" stopIfTrue="1">
      <formula>MONTH(BQ33)&lt;&gt;MONTH(BL36)</formula>
    </cfRule>
    <cfRule type="expression" dxfId="26464" priority="6254" stopIfTrue="1">
      <formula>OR(BQ33=祝色)</formula>
    </cfRule>
  </conditionalFormatting>
  <conditionalFormatting sqref="BS33">
    <cfRule type="expression" dxfId="26463" priority="6249" stopIfTrue="1">
      <formula>OR(AND(WEEKDAY(BS33)=1,MONTH(BS33)&lt;&gt;MONTH(BL36)),AND(OR(BS33=祝色),MONTH(BS33)&lt;&gt;MONTH(BL36)))</formula>
    </cfRule>
    <cfRule type="expression" dxfId="26462" priority="6250" stopIfTrue="1">
      <formula>MONTH(BS33)&lt;&gt;MONTH(BL36)</formula>
    </cfRule>
    <cfRule type="expression" dxfId="26461" priority="6251" stopIfTrue="1">
      <formula>OR(BS33=祝色)</formula>
    </cfRule>
  </conditionalFormatting>
  <conditionalFormatting sqref="BR33">
    <cfRule type="expression" dxfId="26460" priority="6246" stopIfTrue="1">
      <formula>OR(AND(WEEKDAY(BR33)=1,MONTH(BR33)&lt;&gt;MONTH(BL36)),AND(OR(BR33=祝色),MONTH(BR33)&lt;&gt;MONTH(BL36)))</formula>
    </cfRule>
    <cfRule type="expression" dxfId="26459" priority="6247" stopIfTrue="1">
      <formula>MONTH(BR33)&lt;&gt;MONTH(BL36)</formula>
    </cfRule>
    <cfRule type="expression" dxfId="26458" priority="6248" stopIfTrue="1">
      <formula>OR(BR33=祝色)</formula>
    </cfRule>
  </conditionalFormatting>
  <conditionalFormatting sqref="BT33">
    <cfRule type="expression" dxfId="26457" priority="6244" stopIfTrue="1">
      <formula>OR(BT33=祝色,WEEKDAY(BT33)=1)</formula>
    </cfRule>
    <cfRule type="expression" dxfId="26456" priority="6245" stopIfTrue="1">
      <formula>WEEKDAY(BT33)=7</formula>
    </cfRule>
  </conditionalFormatting>
  <conditionalFormatting sqref="BW8">
    <cfRule type="expression" dxfId="26455" priority="6240" stopIfTrue="1">
      <formula>OR(BW8=祝色,WEEKDAY(BW8)=1)</formula>
    </cfRule>
    <cfRule type="expression" dxfId="26454" priority="6241" stopIfTrue="1">
      <formula>WEEKDAY(BW8)=7</formula>
    </cfRule>
  </conditionalFormatting>
  <conditionalFormatting sqref="BX8">
    <cfRule type="expression" dxfId="26453" priority="6238" stopIfTrue="1">
      <formula>OR(BX8=祝色,WEEKDAY(BX8)=1)</formula>
    </cfRule>
    <cfRule type="expression" dxfId="26452" priority="6239" stopIfTrue="1">
      <formula>WEEKDAY(BX8)=7</formula>
    </cfRule>
  </conditionalFormatting>
  <conditionalFormatting sqref="BY8">
    <cfRule type="expression" dxfId="26451" priority="6236" stopIfTrue="1">
      <formula>OR(BY8=祝色,WEEKDAY(BY8)=1)</formula>
    </cfRule>
    <cfRule type="expression" dxfId="26450" priority="6237" stopIfTrue="1">
      <formula>WEEKDAY(BY8)=7</formula>
    </cfRule>
  </conditionalFormatting>
  <conditionalFormatting sqref="BZ8">
    <cfRule type="expression" dxfId="26449" priority="6234" stopIfTrue="1">
      <formula>OR(BZ8=祝色,WEEKDAY(BZ8)=1)</formula>
    </cfRule>
    <cfRule type="expression" dxfId="26448" priority="6235" stopIfTrue="1">
      <formula>WEEKDAY(BZ8)=7</formula>
    </cfRule>
  </conditionalFormatting>
  <conditionalFormatting sqref="CA8">
    <cfRule type="expression" dxfId="26447" priority="6232" stopIfTrue="1">
      <formula>OR(CA8=祝色,WEEKDAY(CA8)=1)</formula>
    </cfRule>
    <cfRule type="expression" dxfId="26446" priority="6233" stopIfTrue="1">
      <formula>WEEKDAY(CA8)=7</formula>
    </cfRule>
  </conditionalFormatting>
  <conditionalFormatting sqref="CB8">
    <cfRule type="expression" dxfId="26445" priority="6230" stopIfTrue="1">
      <formula>OR(CB8=祝色,WEEKDAY(CB8)=1)</formula>
    </cfRule>
    <cfRule type="expression" dxfId="26444" priority="6231" stopIfTrue="1">
      <formula>WEEKDAY(CB8)=7</formula>
    </cfRule>
  </conditionalFormatting>
  <conditionalFormatting sqref="CC8">
    <cfRule type="expression" dxfId="26443" priority="6228" stopIfTrue="1">
      <formula>OR(CC8=祝色,WEEKDAY(CC8)=1)</formula>
    </cfRule>
    <cfRule type="expression" dxfId="26442" priority="6229" stopIfTrue="1">
      <formula>WEEKDAY(CC8)=7</formula>
    </cfRule>
  </conditionalFormatting>
  <conditionalFormatting sqref="BW9">
    <cfRule type="expression" dxfId="26441" priority="6226" stopIfTrue="1">
      <formula>OR(BW9=祝色,WEEKDAY(BW9)=1)</formula>
    </cfRule>
    <cfRule type="expression" dxfId="26440" priority="6227" stopIfTrue="1">
      <formula>WEEKDAY(BW9)=7</formula>
    </cfRule>
  </conditionalFormatting>
  <conditionalFormatting sqref="BX9">
    <cfRule type="expression" dxfId="26439" priority="6224" stopIfTrue="1">
      <formula>OR(BX9=祝色,WEEKDAY(BX9)=1)</formula>
    </cfRule>
    <cfRule type="expression" dxfId="26438" priority="6225" stopIfTrue="1">
      <formula>WEEKDAY(BX9)=7</formula>
    </cfRule>
  </conditionalFormatting>
  <conditionalFormatting sqref="BY9">
    <cfRule type="expression" dxfId="26437" priority="6222" stopIfTrue="1">
      <formula>OR(BY9=祝色,WEEKDAY(BY9)=1)</formula>
    </cfRule>
    <cfRule type="expression" dxfId="26436" priority="6223" stopIfTrue="1">
      <formula>WEEKDAY(BY9)=7</formula>
    </cfRule>
  </conditionalFormatting>
  <conditionalFormatting sqref="BZ9">
    <cfRule type="expression" dxfId="26435" priority="6220" stopIfTrue="1">
      <formula>OR(BZ9=祝色,WEEKDAY(BZ9)=1)</formula>
    </cfRule>
    <cfRule type="expression" dxfId="26434" priority="6221" stopIfTrue="1">
      <formula>WEEKDAY(BZ9)=7</formula>
    </cfRule>
  </conditionalFormatting>
  <conditionalFormatting sqref="CA9">
    <cfRule type="expression" dxfId="26433" priority="6218" stopIfTrue="1">
      <formula>OR(CA9=祝色,WEEKDAY(CA9)=1)</formula>
    </cfRule>
    <cfRule type="expression" dxfId="26432" priority="6219" stopIfTrue="1">
      <formula>WEEKDAY(CA9)=7</formula>
    </cfRule>
  </conditionalFormatting>
  <conditionalFormatting sqref="CB9">
    <cfRule type="expression" dxfId="26431" priority="6216" stopIfTrue="1">
      <formula>OR(CB9=祝色,WEEKDAY(CB9)=1)</formula>
    </cfRule>
    <cfRule type="expression" dxfId="26430" priority="6217" stopIfTrue="1">
      <formula>WEEKDAY(CB9)=7</formula>
    </cfRule>
  </conditionalFormatting>
  <conditionalFormatting sqref="CC9">
    <cfRule type="expression" dxfId="26429" priority="6214" stopIfTrue="1">
      <formula>OR(CC9=祝色,WEEKDAY(CC9)=1)</formula>
    </cfRule>
    <cfRule type="expression" dxfId="26428" priority="6215" stopIfTrue="1">
      <formula>WEEKDAY(CC9)=7</formula>
    </cfRule>
  </conditionalFormatting>
  <conditionalFormatting sqref="BW10">
    <cfRule type="expression" dxfId="26427" priority="6212" stopIfTrue="1">
      <formula>OR(BW10=祝色,WEEKDAY(BW10)=1)</formula>
    </cfRule>
    <cfRule type="expression" dxfId="26426" priority="6213" stopIfTrue="1">
      <formula>WEEKDAY(BW10)=7</formula>
    </cfRule>
  </conditionalFormatting>
  <conditionalFormatting sqref="BX10">
    <cfRule type="expression" dxfId="26425" priority="6210" stopIfTrue="1">
      <formula>OR(BX10=祝色,WEEKDAY(BX10)=1)</formula>
    </cfRule>
    <cfRule type="expression" dxfId="26424" priority="6211" stopIfTrue="1">
      <formula>WEEKDAY(BX10)=7</formula>
    </cfRule>
  </conditionalFormatting>
  <conditionalFormatting sqref="BY10">
    <cfRule type="expression" dxfId="26423" priority="6208" stopIfTrue="1">
      <formula>OR(BY10=祝色,WEEKDAY(BY10)=1)</formula>
    </cfRule>
    <cfRule type="expression" dxfId="26422" priority="6209" stopIfTrue="1">
      <formula>WEEKDAY(BY10)=7</formula>
    </cfRule>
  </conditionalFormatting>
  <conditionalFormatting sqref="BZ10">
    <cfRule type="expression" dxfId="26421" priority="6206" stopIfTrue="1">
      <formula>OR(BZ10=祝色,WEEKDAY(BZ10)=1)</formula>
    </cfRule>
    <cfRule type="expression" dxfId="26420" priority="6207" stopIfTrue="1">
      <formula>WEEKDAY(BZ10)=7</formula>
    </cfRule>
  </conditionalFormatting>
  <conditionalFormatting sqref="CA10">
    <cfRule type="expression" dxfId="26419" priority="6204" stopIfTrue="1">
      <formula>OR(CA10=祝色,WEEKDAY(CA10)=1)</formula>
    </cfRule>
    <cfRule type="expression" dxfId="26418" priority="6205" stopIfTrue="1">
      <formula>WEEKDAY(CA10)=7</formula>
    </cfRule>
  </conditionalFormatting>
  <conditionalFormatting sqref="CB10">
    <cfRule type="expression" dxfId="26417" priority="6202" stopIfTrue="1">
      <formula>OR(CB10=祝色,WEEKDAY(CB10)=1)</formula>
    </cfRule>
    <cfRule type="expression" dxfId="26416" priority="6203" stopIfTrue="1">
      <formula>WEEKDAY(CB10)=7</formula>
    </cfRule>
  </conditionalFormatting>
  <conditionalFormatting sqref="CC10">
    <cfRule type="expression" dxfId="26415" priority="6200" stopIfTrue="1">
      <formula>OR(CC10=祝色,WEEKDAY(CC10)=1)</formula>
    </cfRule>
    <cfRule type="expression" dxfId="26414" priority="6201" stopIfTrue="1">
      <formula>WEEKDAY(CC10)=7</formula>
    </cfRule>
  </conditionalFormatting>
  <conditionalFormatting sqref="BW11">
    <cfRule type="expression" dxfId="26413" priority="6198" stopIfTrue="1">
      <formula>OR(BW11=祝色,WEEKDAY(BW11)=1)</formula>
    </cfRule>
    <cfRule type="expression" dxfId="26412" priority="6199" stopIfTrue="1">
      <formula>WEEKDAY(BW11)=7</formula>
    </cfRule>
  </conditionalFormatting>
  <conditionalFormatting sqref="BX11">
    <cfRule type="expression" dxfId="26411" priority="6196" stopIfTrue="1">
      <formula>OR(BX11=祝色,WEEKDAY(BX11)=1)</formula>
    </cfRule>
    <cfRule type="expression" dxfId="26410" priority="6197" stopIfTrue="1">
      <formula>WEEKDAY(BX11)=7</formula>
    </cfRule>
  </conditionalFormatting>
  <conditionalFormatting sqref="BY11">
    <cfRule type="expression" dxfId="26409" priority="6194" stopIfTrue="1">
      <formula>OR(BY11=祝色,WEEKDAY(BY11)=1)</formula>
    </cfRule>
    <cfRule type="expression" dxfId="26408" priority="6195" stopIfTrue="1">
      <formula>WEEKDAY(BY11)=7</formula>
    </cfRule>
  </conditionalFormatting>
  <conditionalFormatting sqref="BZ11">
    <cfRule type="expression" dxfId="26407" priority="6192" stopIfTrue="1">
      <formula>OR(BZ11=祝色,WEEKDAY(BZ11)=1)</formula>
    </cfRule>
    <cfRule type="expression" dxfId="26406" priority="6193" stopIfTrue="1">
      <formula>WEEKDAY(BZ11)=7</formula>
    </cfRule>
  </conditionalFormatting>
  <conditionalFormatting sqref="CA11">
    <cfRule type="expression" dxfId="26405" priority="6190" stopIfTrue="1">
      <formula>OR(CA11=祝色,WEEKDAY(CA11)=1)</formula>
    </cfRule>
    <cfRule type="expression" dxfId="26404" priority="6191" stopIfTrue="1">
      <formula>WEEKDAY(CA11)=7</formula>
    </cfRule>
  </conditionalFormatting>
  <conditionalFormatting sqref="CB11">
    <cfRule type="expression" dxfId="26403" priority="6188" stopIfTrue="1">
      <formula>OR(CB11=祝色,WEEKDAY(CB11)=1)</formula>
    </cfRule>
    <cfRule type="expression" dxfId="26402" priority="6189" stopIfTrue="1">
      <formula>WEEKDAY(CB11)=7</formula>
    </cfRule>
  </conditionalFormatting>
  <conditionalFormatting sqref="CC11">
    <cfRule type="expression" dxfId="26401" priority="6186" stopIfTrue="1">
      <formula>OR(CC11=祝色,WEEKDAY(CC11)=1)</formula>
    </cfRule>
    <cfRule type="expression" dxfId="26400" priority="6187" stopIfTrue="1">
      <formula>WEEKDAY(CC11)=7</formula>
    </cfRule>
  </conditionalFormatting>
  <conditionalFormatting sqref="BW13">
    <cfRule type="expression" dxfId="26399" priority="6184" stopIfTrue="1">
      <formula>OR(BW13=祝色,WEEKDAY(BW13)=1)</formula>
    </cfRule>
    <cfRule type="expression" dxfId="26398" priority="6185" stopIfTrue="1">
      <formula>WEEKDAY(BW13)=7</formula>
    </cfRule>
  </conditionalFormatting>
  <conditionalFormatting sqref="BX13">
    <cfRule type="expression" dxfId="26397" priority="6182" stopIfTrue="1">
      <formula>OR(BX13=祝色,WEEKDAY(BX13)=1)</formula>
    </cfRule>
    <cfRule type="expression" dxfId="26396" priority="6183" stopIfTrue="1">
      <formula>WEEKDAY(BX13)=7</formula>
    </cfRule>
  </conditionalFormatting>
  <conditionalFormatting sqref="BY13">
    <cfRule type="expression" dxfId="26395" priority="6180" stopIfTrue="1">
      <formula>OR(BY13=祝色,WEEKDAY(BY13)=1)</formula>
    </cfRule>
    <cfRule type="expression" dxfId="26394" priority="6181" stopIfTrue="1">
      <formula>WEEKDAY(BY13)=7</formula>
    </cfRule>
  </conditionalFormatting>
  <conditionalFormatting sqref="BZ13">
    <cfRule type="expression" dxfId="26393" priority="6178" stopIfTrue="1">
      <formula>OR(BZ13=祝色,WEEKDAY(BZ13)=1)</formula>
    </cfRule>
    <cfRule type="expression" dxfId="26392" priority="6179" stopIfTrue="1">
      <formula>WEEKDAY(BZ13)=7</formula>
    </cfRule>
  </conditionalFormatting>
  <conditionalFormatting sqref="CA13">
    <cfRule type="expression" dxfId="26391" priority="6176" stopIfTrue="1">
      <formula>OR(CA13=祝色,WEEKDAY(CA13)=1)</formula>
    </cfRule>
    <cfRule type="expression" dxfId="26390" priority="6177" stopIfTrue="1">
      <formula>WEEKDAY(CA13)=7</formula>
    </cfRule>
  </conditionalFormatting>
  <conditionalFormatting sqref="CB13">
    <cfRule type="expression" dxfId="26389" priority="6174" stopIfTrue="1">
      <formula>OR(CB13=祝色,WEEKDAY(CB13)=1)</formula>
    </cfRule>
    <cfRule type="expression" dxfId="26388" priority="6175" stopIfTrue="1">
      <formula>WEEKDAY(CB13)=7</formula>
    </cfRule>
  </conditionalFormatting>
  <conditionalFormatting sqref="CC13">
    <cfRule type="expression" dxfId="26387" priority="6172" stopIfTrue="1">
      <formula>OR(CC13=祝色,WEEKDAY(CC13)=1)</formula>
    </cfRule>
    <cfRule type="expression" dxfId="26386" priority="6173" stopIfTrue="1">
      <formula>WEEKDAY(CC13)=7</formula>
    </cfRule>
  </conditionalFormatting>
  <conditionalFormatting sqref="BW14">
    <cfRule type="expression" dxfId="26385" priority="6170" stopIfTrue="1">
      <formula>OR(BW14=祝色,WEEKDAY(BW14)=1)</formula>
    </cfRule>
    <cfRule type="expression" dxfId="26384" priority="6171" stopIfTrue="1">
      <formula>WEEKDAY(BW14)=7</formula>
    </cfRule>
  </conditionalFormatting>
  <conditionalFormatting sqref="BX14">
    <cfRule type="expression" dxfId="26383" priority="6168" stopIfTrue="1">
      <formula>OR(BX14=祝色,WEEKDAY(BX14)=1)</formula>
    </cfRule>
    <cfRule type="expression" dxfId="26382" priority="6169" stopIfTrue="1">
      <formula>WEEKDAY(BX14)=7</formula>
    </cfRule>
  </conditionalFormatting>
  <conditionalFormatting sqref="BY14">
    <cfRule type="expression" dxfId="26381" priority="6166" stopIfTrue="1">
      <formula>OR(BY14=祝色,WEEKDAY(BY14)=1)</formula>
    </cfRule>
    <cfRule type="expression" dxfId="26380" priority="6167" stopIfTrue="1">
      <formula>WEEKDAY(BY14)=7</formula>
    </cfRule>
  </conditionalFormatting>
  <conditionalFormatting sqref="BZ14">
    <cfRule type="expression" dxfId="26379" priority="6164" stopIfTrue="1">
      <formula>OR(BZ14=祝色,WEEKDAY(BZ14)=1)</formula>
    </cfRule>
    <cfRule type="expression" dxfId="26378" priority="6165" stopIfTrue="1">
      <formula>WEEKDAY(BZ14)=7</formula>
    </cfRule>
  </conditionalFormatting>
  <conditionalFormatting sqref="CA14">
    <cfRule type="expression" dxfId="26377" priority="6162" stopIfTrue="1">
      <formula>OR(CA14=祝色,WEEKDAY(CA14)=1)</formula>
    </cfRule>
    <cfRule type="expression" dxfId="26376" priority="6163" stopIfTrue="1">
      <formula>WEEKDAY(CA14)=7</formula>
    </cfRule>
  </conditionalFormatting>
  <conditionalFormatting sqref="CB14">
    <cfRule type="expression" dxfId="26375" priority="6160" stopIfTrue="1">
      <formula>OR(CB14=祝色,WEEKDAY(CB14)=1)</formula>
    </cfRule>
    <cfRule type="expression" dxfId="26374" priority="6161" stopIfTrue="1">
      <formula>WEEKDAY(CB14)=7</formula>
    </cfRule>
  </conditionalFormatting>
  <conditionalFormatting sqref="CC14">
    <cfRule type="expression" dxfId="26373" priority="6158" stopIfTrue="1">
      <formula>OR(CC14=祝色,WEEKDAY(CC14)=1)</formula>
    </cfRule>
    <cfRule type="expression" dxfId="26372" priority="6159" stopIfTrue="1">
      <formula>WEEKDAY(CC14)=7</formula>
    </cfRule>
  </conditionalFormatting>
  <conditionalFormatting sqref="BW15">
    <cfRule type="expression" dxfId="26371" priority="6156" stopIfTrue="1">
      <formula>OR(BW15=祝色,WEEKDAY(BW15)=1)</formula>
    </cfRule>
    <cfRule type="expression" dxfId="26370" priority="6157" stopIfTrue="1">
      <formula>WEEKDAY(BW15)=7</formula>
    </cfRule>
  </conditionalFormatting>
  <conditionalFormatting sqref="BX15">
    <cfRule type="expression" dxfId="26369" priority="6154" stopIfTrue="1">
      <formula>OR(BX15=祝色,WEEKDAY(BX15)=1)</formula>
    </cfRule>
    <cfRule type="expression" dxfId="26368" priority="6155" stopIfTrue="1">
      <formula>WEEKDAY(BX15)=7</formula>
    </cfRule>
  </conditionalFormatting>
  <conditionalFormatting sqref="BY15">
    <cfRule type="expression" dxfId="26367" priority="6152" stopIfTrue="1">
      <formula>OR(BY15=祝色,WEEKDAY(BY15)=1)</formula>
    </cfRule>
    <cfRule type="expression" dxfId="26366" priority="6153" stopIfTrue="1">
      <formula>WEEKDAY(BY15)=7</formula>
    </cfRule>
  </conditionalFormatting>
  <conditionalFormatting sqref="BZ15">
    <cfRule type="expression" dxfId="26365" priority="6150" stopIfTrue="1">
      <formula>OR(BZ15=祝色,WEEKDAY(BZ15)=1)</formula>
    </cfRule>
    <cfRule type="expression" dxfId="26364" priority="6151" stopIfTrue="1">
      <formula>WEEKDAY(BZ15)=7</formula>
    </cfRule>
  </conditionalFormatting>
  <conditionalFormatting sqref="CA15">
    <cfRule type="expression" dxfId="26363" priority="6148" stopIfTrue="1">
      <formula>OR(CA15=祝色,WEEKDAY(CA15)=1)</formula>
    </cfRule>
    <cfRule type="expression" dxfId="26362" priority="6149" stopIfTrue="1">
      <formula>WEEKDAY(CA15)=7</formula>
    </cfRule>
  </conditionalFormatting>
  <conditionalFormatting sqref="CB15">
    <cfRule type="expression" dxfId="26361" priority="6146" stopIfTrue="1">
      <formula>OR(CB15=祝色,WEEKDAY(CB15)=1)</formula>
    </cfRule>
    <cfRule type="expression" dxfId="26360" priority="6147" stopIfTrue="1">
      <formula>WEEKDAY(CB15)=7</formula>
    </cfRule>
  </conditionalFormatting>
  <conditionalFormatting sqref="CC15">
    <cfRule type="expression" dxfId="26359" priority="6144" stopIfTrue="1">
      <formula>OR(CC15=祝色,WEEKDAY(CC15)=1)</formula>
    </cfRule>
    <cfRule type="expression" dxfId="26358" priority="6145" stopIfTrue="1">
      <formula>WEEKDAY(CC15)=7</formula>
    </cfRule>
  </conditionalFormatting>
  <conditionalFormatting sqref="BW16">
    <cfRule type="expression" dxfId="26357" priority="6142" stopIfTrue="1">
      <formula>OR(BW16=祝色,WEEKDAY(BW16)=1)</formula>
    </cfRule>
    <cfRule type="expression" dxfId="26356" priority="6143" stopIfTrue="1">
      <formula>WEEKDAY(BW16)=7</formula>
    </cfRule>
  </conditionalFormatting>
  <conditionalFormatting sqref="BX16">
    <cfRule type="expression" dxfId="26355" priority="6140" stopIfTrue="1">
      <formula>OR(BX16=祝色,WEEKDAY(BX16)=1)</formula>
    </cfRule>
    <cfRule type="expression" dxfId="26354" priority="6141" stopIfTrue="1">
      <formula>WEEKDAY(BX16)=7</formula>
    </cfRule>
  </conditionalFormatting>
  <conditionalFormatting sqref="BY16">
    <cfRule type="expression" dxfId="26353" priority="6138" stopIfTrue="1">
      <formula>OR(BY16=祝色,WEEKDAY(BY16)=1)</formula>
    </cfRule>
    <cfRule type="expression" dxfId="26352" priority="6139" stopIfTrue="1">
      <formula>WEEKDAY(BY16)=7</formula>
    </cfRule>
  </conditionalFormatting>
  <conditionalFormatting sqref="BZ16">
    <cfRule type="expression" dxfId="26351" priority="6136" stopIfTrue="1">
      <formula>OR(BZ16=祝色,WEEKDAY(BZ16)=1)</formula>
    </cfRule>
    <cfRule type="expression" dxfId="26350" priority="6137" stopIfTrue="1">
      <formula>WEEKDAY(BZ16)=7</formula>
    </cfRule>
  </conditionalFormatting>
  <conditionalFormatting sqref="CA16">
    <cfRule type="expression" dxfId="26349" priority="6134" stopIfTrue="1">
      <formula>OR(CA16=祝色,WEEKDAY(CA16)=1)</formula>
    </cfRule>
    <cfRule type="expression" dxfId="26348" priority="6135" stopIfTrue="1">
      <formula>WEEKDAY(CA16)=7</formula>
    </cfRule>
  </conditionalFormatting>
  <conditionalFormatting sqref="CB16">
    <cfRule type="expression" dxfId="26347" priority="6132" stopIfTrue="1">
      <formula>OR(CB16=祝色,WEEKDAY(CB16)=1)</formula>
    </cfRule>
    <cfRule type="expression" dxfId="26346" priority="6133" stopIfTrue="1">
      <formula>WEEKDAY(CB16)=7</formula>
    </cfRule>
  </conditionalFormatting>
  <conditionalFormatting sqref="CC16">
    <cfRule type="expression" dxfId="26345" priority="6130" stopIfTrue="1">
      <formula>OR(CC16=祝色,WEEKDAY(CC16)=1)</formula>
    </cfRule>
    <cfRule type="expression" dxfId="26344" priority="6131" stopIfTrue="1">
      <formula>WEEKDAY(CC16)=7</formula>
    </cfRule>
  </conditionalFormatting>
  <conditionalFormatting sqref="BU7:BV7">
    <cfRule type="expression" dxfId="26343" priority="6129" stopIfTrue="1">
      <formula>OR(DAY(BW7)=30,DAY(BW7)=31)</formula>
    </cfRule>
  </conditionalFormatting>
  <conditionalFormatting sqref="BW7">
    <cfRule type="expression" dxfId="26342" priority="6108" stopIfTrue="1">
      <formula>OR(DAY(BW7)=30,DAY(BW7)=31)</formula>
    </cfRule>
    <cfRule type="expression" dxfId="26341" priority="6126" stopIfTrue="1">
      <formula>OR(AND(WEEKDAY(BW7)=1,MONTH(BW7)&lt;&gt;MONTH(BU10)),AND(OR(BW7=祝色),MONTH(BW7)&lt;&gt;MONTH(BU10)))</formula>
    </cfRule>
    <cfRule type="expression" dxfId="26340" priority="6127" stopIfTrue="1">
      <formula>MONTH(BW7)&lt;&gt;MONTH(BU10)</formula>
    </cfRule>
    <cfRule type="expression" dxfId="26339" priority="6128" stopIfTrue="1">
      <formula>OR(BW7=祝色)</formula>
    </cfRule>
  </conditionalFormatting>
  <conditionalFormatting sqref="BX7">
    <cfRule type="expression" dxfId="26338" priority="6107" stopIfTrue="1">
      <formula>DAY(BX7)=31</formula>
    </cfRule>
    <cfRule type="expression" dxfId="26337" priority="6123" stopIfTrue="1">
      <formula>OR(AND(WEEKDAY(BX7)=1,MONTH(BX7)&lt;&gt;MONTH(BU10)),AND(OR(BX7=祝色),MONTH(BX7)&lt;&gt;MONTH(BU10)))</formula>
    </cfRule>
    <cfRule type="expression" dxfId="26336" priority="6124" stopIfTrue="1">
      <formula>MONTH(BX7)&lt;&gt;MONTH(BU10)</formula>
    </cfRule>
    <cfRule type="expression" dxfId="26335" priority="6125" stopIfTrue="1">
      <formula>OR(BX7=祝色)</formula>
    </cfRule>
  </conditionalFormatting>
  <conditionalFormatting sqref="BY7">
    <cfRule type="expression" dxfId="26334" priority="6120" stopIfTrue="1">
      <formula>OR(AND(WEEKDAY(BY7)=1,MONTH(BY7)&lt;&gt;MONTH(BU10)),AND(OR(BY7=祝色),MONTH(BY7)&lt;&gt;MONTH(BU10)))</formula>
    </cfRule>
    <cfRule type="expression" dxfId="26333" priority="6121" stopIfTrue="1">
      <formula>MONTH(BY7)&lt;&gt;MONTH(BU10)</formula>
    </cfRule>
    <cfRule type="expression" dxfId="26332" priority="6122" stopIfTrue="1">
      <formula>OR(BY7=祝色)</formula>
    </cfRule>
  </conditionalFormatting>
  <conditionalFormatting sqref="BZ7">
    <cfRule type="expression" dxfId="26331" priority="6117" stopIfTrue="1">
      <formula>OR(AND(WEEKDAY(BZ7)=1,MONTH(BZ7)&lt;&gt;MONTH(BU10)),AND(OR(BZ7=祝色),MONTH(BZ7)&lt;&gt;MONTH(BU10)))</formula>
    </cfRule>
    <cfRule type="expression" dxfId="26330" priority="6118" stopIfTrue="1">
      <formula>MONTH(BZ7)&lt;&gt;MONTH(BU10)</formula>
    </cfRule>
    <cfRule type="expression" dxfId="26329" priority="6119" stopIfTrue="1">
      <formula>OR(BZ7=祝色)</formula>
    </cfRule>
  </conditionalFormatting>
  <conditionalFormatting sqref="CB7">
    <cfRule type="expression" dxfId="26328" priority="6114" stopIfTrue="1">
      <formula>OR(AND(WEEKDAY(CB7)=1,MONTH(CB7)&lt;&gt;MONTH(BU10)),AND(OR(CB7=祝色),MONTH(CB7)&lt;&gt;MONTH(BU10)))</formula>
    </cfRule>
    <cfRule type="expression" dxfId="26327" priority="6115" stopIfTrue="1">
      <formula>MONTH(CB7)&lt;&gt;MONTH(BU10)</formula>
    </cfRule>
    <cfRule type="expression" dxfId="26326" priority="6116" stopIfTrue="1">
      <formula>OR(CB7=祝色)</formula>
    </cfRule>
  </conditionalFormatting>
  <conditionalFormatting sqref="CA7">
    <cfRule type="expression" dxfId="26325" priority="6111" stopIfTrue="1">
      <formula>OR(AND(WEEKDAY(CA7)=1,MONTH(CA7)&lt;&gt;MONTH(BU10)),AND(OR(CA7=祝色),MONTH(CA7)&lt;&gt;MONTH(BU10)))</formula>
    </cfRule>
    <cfRule type="expression" dxfId="26324" priority="6112" stopIfTrue="1">
      <formula>MONTH(CA7)&lt;&gt;MONTH(BU10)</formula>
    </cfRule>
    <cfRule type="expression" dxfId="26323" priority="6113" stopIfTrue="1">
      <formula>OR(CA7=祝色)</formula>
    </cfRule>
  </conditionalFormatting>
  <conditionalFormatting sqref="CC7">
    <cfRule type="expression" dxfId="26322" priority="6109" stopIfTrue="1">
      <formula>OR(CC7=祝色,WEEKDAY(CC7)=1)</formula>
    </cfRule>
    <cfRule type="expression" dxfId="26321" priority="6110" stopIfTrue="1">
      <formula>WEEKDAY(CC7)=7</formula>
    </cfRule>
  </conditionalFormatting>
  <conditionalFormatting sqref="BU12:BV12">
    <cfRule type="expression" dxfId="26320" priority="6106" stopIfTrue="1">
      <formula>OR(DAY(BW12)=30,DAY(BW12)=31)</formula>
    </cfRule>
  </conditionalFormatting>
  <conditionalFormatting sqref="BW12">
    <cfRule type="expression" dxfId="26319" priority="6085" stopIfTrue="1">
      <formula>OR(DAY(BW12)=30,DAY(BW12)=31)</formula>
    </cfRule>
    <cfRule type="expression" dxfId="26318" priority="6103" stopIfTrue="1">
      <formula>OR(AND(WEEKDAY(BW12)=1,MONTH(BW12)&lt;&gt;MONTH(BU15)),AND(OR(BW12=祝色),MONTH(BW12)&lt;&gt;MONTH(BU15)))</formula>
    </cfRule>
    <cfRule type="expression" dxfId="26317" priority="6104" stopIfTrue="1">
      <formula>MONTH(BW12)&lt;&gt;MONTH(BU15)</formula>
    </cfRule>
    <cfRule type="expression" dxfId="26316" priority="6105" stopIfTrue="1">
      <formula>OR(BW12=祝色)</formula>
    </cfRule>
  </conditionalFormatting>
  <conditionalFormatting sqref="BX12">
    <cfRule type="expression" dxfId="26315" priority="6084" stopIfTrue="1">
      <formula>DAY(BX12)=31</formula>
    </cfRule>
    <cfRule type="expression" dxfId="26314" priority="6100" stopIfTrue="1">
      <formula>OR(AND(WEEKDAY(BX12)=1,MONTH(BX12)&lt;&gt;MONTH(BU15)),AND(OR(BX12=祝色),MONTH(BX12)&lt;&gt;MONTH(BU15)))</formula>
    </cfRule>
    <cfRule type="expression" dxfId="26313" priority="6101" stopIfTrue="1">
      <formula>MONTH(BX12)&lt;&gt;MONTH(BU15)</formula>
    </cfRule>
    <cfRule type="expression" dxfId="26312" priority="6102" stopIfTrue="1">
      <formula>OR(BX12=祝色)</formula>
    </cfRule>
  </conditionalFormatting>
  <conditionalFormatting sqref="BY12">
    <cfRule type="expression" dxfId="26311" priority="6097" stopIfTrue="1">
      <formula>OR(AND(WEEKDAY(BY12)=1,MONTH(BY12)&lt;&gt;MONTH(BU15)),AND(OR(BY12=祝色),MONTH(BY12)&lt;&gt;MONTH(BU15)))</formula>
    </cfRule>
    <cfRule type="expression" dxfId="26310" priority="6098" stopIfTrue="1">
      <formula>MONTH(BY12)&lt;&gt;MONTH(BU15)</formula>
    </cfRule>
    <cfRule type="expression" dxfId="26309" priority="6099" stopIfTrue="1">
      <formula>OR(BY12=祝色)</formula>
    </cfRule>
  </conditionalFormatting>
  <conditionalFormatting sqref="BZ12">
    <cfRule type="expression" dxfId="26308" priority="6094" stopIfTrue="1">
      <formula>OR(AND(WEEKDAY(BZ12)=1,MONTH(BZ12)&lt;&gt;MONTH(BU15)),AND(OR(BZ12=祝色),MONTH(BZ12)&lt;&gt;MONTH(BU15)))</formula>
    </cfRule>
    <cfRule type="expression" dxfId="26307" priority="6095" stopIfTrue="1">
      <formula>MONTH(BZ12)&lt;&gt;MONTH(BU15)</formula>
    </cfRule>
    <cfRule type="expression" dxfId="26306" priority="6096" stopIfTrue="1">
      <formula>OR(BZ12=祝色)</formula>
    </cfRule>
  </conditionalFormatting>
  <conditionalFormatting sqref="CB12">
    <cfRule type="expression" dxfId="26305" priority="6091" stopIfTrue="1">
      <formula>OR(AND(WEEKDAY(CB12)=1,MONTH(CB12)&lt;&gt;MONTH(BU15)),AND(OR(CB12=祝色),MONTH(CB12)&lt;&gt;MONTH(BU15)))</formula>
    </cfRule>
    <cfRule type="expression" dxfId="26304" priority="6092" stopIfTrue="1">
      <formula>MONTH(CB12)&lt;&gt;MONTH(BU15)</formula>
    </cfRule>
    <cfRule type="expression" dxfId="26303" priority="6093" stopIfTrue="1">
      <formula>OR(CB12=祝色)</formula>
    </cfRule>
  </conditionalFormatting>
  <conditionalFormatting sqref="CA12">
    <cfRule type="expression" dxfId="26302" priority="6088" stopIfTrue="1">
      <formula>OR(AND(WEEKDAY(CA12)=1,MONTH(CA12)&lt;&gt;MONTH(BU15)),AND(OR(CA12=祝色),MONTH(CA12)&lt;&gt;MONTH(BU15)))</formula>
    </cfRule>
    <cfRule type="expression" dxfId="26301" priority="6089" stopIfTrue="1">
      <formula>MONTH(CA12)&lt;&gt;MONTH(BU15)</formula>
    </cfRule>
    <cfRule type="expression" dxfId="26300" priority="6090" stopIfTrue="1">
      <formula>OR(CA12=祝色)</formula>
    </cfRule>
  </conditionalFormatting>
  <conditionalFormatting sqref="CC12">
    <cfRule type="expression" dxfId="26299" priority="6086" stopIfTrue="1">
      <formula>OR(CC12=祝色,WEEKDAY(CC12)=1)</formula>
    </cfRule>
    <cfRule type="expression" dxfId="26298" priority="6087" stopIfTrue="1">
      <formula>WEEKDAY(CC12)=7</formula>
    </cfRule>
  </conditionalFormatting>
  <conditionalFormatting sqref="BW24">
    <cfRule type="expression" dxfId="26297" priority="6082" stopIfTrue="1">
      <formula>OR(BW24=祝色,WEEKDAY(BW24)=1)</formula>
    </cfRule>
    <cfRule type="expression" dxfId="26296" priority="6083" stopIfTrue="1">
      <formula>WEEKDAY(BW24)=7</formula>
    </cfRule>
  </conditionalFormatting>
  <conditionalFormatting sqref="BX24">
    <cfRule type="expression" dxfId="26295" priority="6080" stopIfTrue="1">
      <formula>OR(BX24=祝色,WEEKDAY(BX24)=1)</formula>
    </cfRule>
    <cfRule type="expression" dxfId="26294" priority="6081" stopIfTrue="1">
      <formula>WEEKDAY(BX24)=7</formula>
    </cfRule>
  </conditionalFormatting>
  <conditionalFormatting sqref="BY24">
    <cfRule type="expression" dxfId="26293" priority="6078" stopIfTrue="1">
      <formula>OR(BY24=祝色,WEEKDAY(BY24)=1)</formula>
    </cfRule>
    <cfRule type="expression" dxfId="26292" priority="6079" stopIfTrue="1">
      <formula>WEEKDAY(BY24)=7</formula>
    </cfRule>
  </conditionalFormatting>
  <conditionalFormatting sqref="BZ24">
    <cfRule type="expression" dxfId="26291" priority="6076" stopIfTrue="1">
      <formula>OR(BZ24=祝色,WEEKDAY(BZ24)=1)</formula>
    </cfRule>
    <cfRule type="expression" dxfId="26290" priority="6077" stopIfTrue="1">
      <formula>WEEKDAY(BZ24)=7</formula>
    </cfRule>
  </conditionalFormatting>
  <conditionalFormatting sqref="CA24">
    <cfRule type="expression" dxfId="26289" priority="6074" stopIfTrue="1">
      <formula>OR(CA24=祝色,WEEKDAY(CA24)=1)</formula>
    </cfRule>
    <cfRule type="expression" dxfId="26288" priority="6075" stopIfTrue="1">
      <formula>WEEKDAY(CA24)=7</formula>
    </cfRule>
  </conditionalFormatting>
  <conditionalFormatting sqref="CB24">
    <cfRule type="expression" dxfId="26287" priority="6072" stopIfTrue="1">
      <formula>OR(CB24=祝色,WEEKDAY(CB24)=1)</formula>
    </cfRule>
    <cfRule type="expression" dxfId="26286" priority="6073" stopIfTrue="1">
      <formula>WEEKDAY(CB24)=7</formula>
    </cfRule>
  </conditionalFormatting>
  <conditionalFormatting sqref="CC24">
    <cfRule type="expression" dxfId="26285" priority="6070" stopIfTrue="1">
      <formula>OR(CC24=祝色,WEEKDAY(CC24)=1)</formula>
    </cfRule>
    <cfRule type="expression" dxfId="26284" priority="6071" stopIfTrue="1">
      <formula>WEEKDAY(CC24)=7</formula>
    </cfRule>
  </conditionalFormatting>
  <conditionalFormatting sqref="BW25">
    <cfRule type="expression" dxfId="26283" priority="6068" stopIfTrue="1">
      <formula>OR(BW25=祝色,WEEKDAY(BW25)=1)</formula>
    </cfRule>
    <cfRule type="expression" dxfId="26282" priority="6069" stopIfTrue="1">
      <formula>WEEKDAY(BW25)=7</formula>
    </cfRule>
  </conditionalFormatting>
  <conditionalFormatting sqref="BX25">
    <cfRule type="expression" dxfId="26281" priority="6066" stopIfTrue="1">
      <formula>OR(BX25=祝色,WEEKDAY(BX25)=1)</formula>
    </cfRule>
    <cfRule type="expression" dxfId="26280" priority="6067" stopIfTrue="1">
      <formula>WEEKDAY(BX25)=7</formula>
    </cfRule>
  </conditionalFormatting>
  <conditionalFormatting sqref="BY25">
    <cfRule type="expression" dxfId="26279" priority="6064" stopIfTrue="1">
      <formula>OR(BY25=祝色,WEEKDAY(BY25)=1)</formula>
    </cfRule>
    <cfRule type="expression" dxfId="26278" priority="6065" stopIfTrue="1">
      <formula>WEEKDAY(BY25)=7</formula>
    </cfRule>
  </conditionalFormatting>
  <conditionalFormatting sqref="BZ25">
    <cfRule type="expression" dxfId="26277" priority="6062" stopIfTrue="1">
      <formula>OR(BZ25=祝色,WEEKDAY(BZ25)=1)</formula>
    </cfRule>
    <cfRule type="expression" dxfId="26276" priority="6063" stopIfTrue="1">
      <formula>WEEKDAY(BZ25)=7</formula>
    </cfRule>
  </conditionalFormatting>
  <conditionalFormatting sqref="CA25">
    <cfRule type="expression" dxfId="26275" priority="6060" stopIfTrue="1">
      <formula>OR(CA25=祝色,WEEKDAY(CA25)=1)</formula>
    </cfRule>
    <cfRule type="expression" dxfId="26274" priority="6061" stopIfTrue="1">
      <formula>WEEKDAY(CA25)=7</formula>
    </cfRule>
  </conditionalFormatting>
  <conditionalFormatting sqref="CB25">
    <cfRule type="expression" dxfId="26273" priority="6058" stopIfTrue="1">
      <formula>OR(CB25=祝色,WEEKDAY(CB25)=1)</formula>
    </cfRule>
    <cfRule type="expression" dxfId="26272" priority="6059" stopIfTrue="1">
      <formula>WEEKDAY(CB25)=7</formula>
    </cfRule>
  </conditionalFormatting>
  <conditionalFormatting sqref="CC25">
    <cfRule type="expression" dxfId="26271" priority="6056" stopIfTrue="1">
      <formula>OR(CC25=祝色,WEEKDAY(CC25)=1)</formula>
    </cfRule>
    <cfRule type="expression" dxfId="26270" priority="6057" stopIfTrue="1">
      <formula>WEEKDAY(CC25)=7</formula>
    </cfRule>
  </conditionalFormatting>
  <conditionalFormatting sqref="BW26">
    <cfRule type="expression" dxfId="26269" priority="6054" stopIfTrue="1">
      <formula>OR(BW26=祝色,WEEKDAY(BW26)=1)</formula>
    </cfRule>
    <cfRule type="expression" dxfId="26268" priority="6055" stopIfTrue="1">
      <formula>WEEKDAY(BW26)=7</formula>
    </cfRule>
  </conditionalFormatting>
  <conditionalFormatting sqref="BX26">
    <cfRule type="expression" dxfId="26267" priority="6052" stopIfTrue="1">
      <formula>OR(BX26=祝色,WEEKDAY(BX26)=1)</formula>
    </cfRule>
    <cfRule type="expression" dxfId="26266" priority="6053" stopIfTrue="1">
      <formula>WEEKDAY(BX26)=7</formula>
    </cfRule>
  </conditionalFormatting>
  <conditionalFormatting sqref="BY26">
    <cfRule type="expression" dxfId="26265" priority="6050" stopIfTrue="1">
      <formula>OR(BY26=祝色,WEEKDAY(BY26)=1)</formula>
    </cfRule>
    <cfRule type="expression" dxfId="26264" priority="6051" stopIfTrue="1">
      <formula>WEEKDAY(BY26)=7</formula>
    </cfRule>
  </conditionalFormatting>
  <conditionalFormatting sqref="BZ26">
    <cfRule type="expression" dxfId="26263" priority="6048" stopIfTrue="1">
      <formula>OR(BZ26=祝色,WEEKDAY(BZ26)=1)</formula>
    </cfRule>
    <cfRule type="expression" dxfId="26262" priority="6049" stopIfTrue="1">
      <formula>WEEKDAY(BZ26)=7</formula>
    </cfRule>
  </conditionalFormatting>
  <conditionalFormatting sqref="CA26">
    <cfRule type="expression" dxfId="26261" priority="6046" stopIfTrue="1">
      <formula>OR(CA26=祝色,WEEKDAY(CA26)=1)</formula>
    </cfRule>
    <cfRule type="expression" dxfId="26260" priority="6047" stopIfTrue="1">
      <formula>WEEKDAY(CA26)=7</formula>
    </cfRule>
  </conditionalFormatting>
  <conditionalFormatting sqref="CB26">
    <cfRule type="expression" dxfId="26259" priority="6044" stopIfTrue="1">
      <formula>OR(CB26=祝色,WEEKDAY(CB26)=1)</formula>
    </cfRule>
    <cfRule type="expression" dxfId="26258" priority="6045" stopIfTrue="1">
      <formula>WEEKDAY(CB26)=7</formula>
    </cfRule>
  </conditionalFormatting>
  <conditionalFormatting sqref="CC26">
    <cfRule type="expression" dxfId="26257" priority="6042" stopIfTrue="1">
      <formula>OR(CC26=祝色,WEEKDAY(CC26)=1)</formula>
    </cfRule>
    <cfRule type="expression" dxfId="26256" priority="6043" stopIfTrue="1">
      <formula>WEEKDAY(CC26)=7</formula>
    </cfRule>
  </conditionalFormatting>
  <conditionalFormatting sqref="BW27">
    <cfRule type="expression" dxfId="26255" priority="6040" stopIfTrue="1">
      <formula>OR(BW27=祝色,WEEKDAY(BW27)=1)</formula>
    </cfRule>
    <cfRule type="expression" dxfId="26254" priority="6041" stopIfTrue="1">
      <formula>WEEKDAY(BW27)=7</formula>
    </cfRule>
  </conditionalFormatting>
  <conditionalFormatting sqref="BX27">
    <cfRule type="expression" dxfId="26253" priority="6038" stopIfTrue="1">
      <formula>OR(BX27=祝色,WEEKDAY(BX27)=1)</formula>
    </cfRule>
    <cfRule type="expression" dxfId="26252" priority="6039" stopIfTrue="1">
      <formula>WEEKDAY(BX27)=7</formula>
    </cfRule>
  </conditionalFormatting>
  <conditionalFormatting sqref="BY27">
    <cfRule type="expression" dxfId="26251" priority="6036" stopIfTrue="1">
      <formula>OR(BY27=祝色,WEEKDAY(BY27)=1)</formula>
    </cfRule>
    <cfRule type="expression" dxfId="26250" priority="6037" stopIfTrue="1">
      <formula>WEEKDAY(BY27)=7</formula>
    </cfRule>
  </conditionalFormatting>
  <conditionalFormatting sqref="BZ27">
    <cfRule type="expression" dxfId="26249" priority="6034" stopIfTrue="1">
      <formula>OR(BZ27=祝色,WEEKDAY(BZ27)=1)</formula>
    </cfRule>
    <cfRule type="expression" dxfId="26248" priority="6035" stopIfTrue="1">
      <formula>WEEKDAY(BZ27)=7</formula>
    </cfRule>
  </conditionalFormatting>
  <conditionalFormatting sqref="CA27">
    <cfRule type="expression" dxfId="26247" priority="6032" stopIfTrue="1">
      <formula>OR(CA27=祝色,WEEKDAY(CA27)=1)</formula>
    </cfRule>
    <cfRule type="expression" dxfId="26246" priority="6033" stopIfTrue="1">
      <formula>WEEKDAY(CA27)=7</formula>
    </cfRule>
  </conditionalFormatting>
  <conditionalFormatting sqref="CB27">
    <cfRule type="expression" dxfId="26245" priority="6030" stopIfTrue="1">
      <formula>OR(CB27=祝色,WEEKDAY(CB27)=1)</formula>
    </cfRule>
    <cfRule type="expression" dxfId="26244" priority="6031" stopIfTrue="1">
      <formula>WEEKDAY(CB27)=7</formula>
    </cfRule>
  </conditionalFormatting>
  <conditionalFormatting sqref="CC27">
    <cfRule type="expression" dxfId="26243" priority="6028" stopIfTrue="1">
      <formula>OR(CC27=祝色,WEEKDAY(CC27)=1)</formula>
    </cfRule>
    <cfRule type="expression" dxfId="26242" priority="6029" stopIfTrue="1">
      <formula>WEEKDAY(CC27)=7</formula>
    </cfRule>
  </conditionalFormatting>
  <conditionalFormatting sqref="BW29">
    <cfRule type="expression" dxfId="26241" priority="6026" stopIfTrue="1">
      <formula>OR(BW29=祝色,WEEKDAY(BW29)=1)</formula>
    </cfRule>
    <cfRule type="expression" dxfId="26240" priority="6027" stopIfTrue="1">
      <formula>WEEKDAY(BW29)=7</formula>
    </cfRule>
  </conditionalFormatting>
  <conditionalFormatting sqref="BX29">
    <cfRule type="expression" dxfId="26239" priority="6024" stopIfTrue="1">
      <formula>OR(BX29=祝色,WEEKDAY(BX29)=1)</formula>
    </cfRule>
    <cfRule type="expression" dxfId="26238" priority="6025" stopIfTrue="1">
      <formula>WEEKDAY(BX29)=7</formula>
    </cfRule>
  </conditionalFormatting>
  <conditionalFormatting sqref="BY29">
    <cfRule type="expression" dxfId="26237" priority="6022" stopIfTrue="1">
      <formula>OR(BY29=祝色,WEEKDAY(BY29)=1)</formula>
    </cfRule>
    <cfRule type="expression" dxfId="26236" priority="6023" stopIfTrue="1">
      <formula>WEEKDAY(BY29)=7</formula>
    </cfRule>
  </conditionalFormatting>
  <conditionalFormatting sqref="BZ29">
    <cfRule type="expression" dxfId="26235" priority="6020" stopIfTrue="1">
      <formula>OR(BZ29=祝色,WEEKDAY(BZ29)=1)</formula>
    </cfRule>
    <cfRule type="expression" dxfId="26234" priority="6021" stopIfTrue="1">
      <formula>WEEKDAY(BZ29)=7</formula>
    </cfRule>
  </conditionalFormatting>
  <conditionalFormatting sqref="CA29">
    <cfRule type="expression" dxfId="26233" priority="6018" stopIfTrue="1">
      <formula>OR(CA29=祝色,WEEKDAY(CA29)=1)</formula>
    </cfRule>
    <cfRule type="expression" dxfId="26232" priority="6019" stopIfTrue="1">
      <formula>WEEKDAY(CA29)=7</formula>
    </cfRule>
  </conditionalFormatting>
  <conditionalFormatting sqref="CB29">
    <cfRule type="expression" dxfId="26231" priority="6016" stopIfTrue="1">
      <formula>OR(CB29=祝色,WEEKDAY(CB29)=1)</formula>
    </cfRule>
    <cfRule type="expression" dxfId="26230" priority="6017" stopIfTrue="1">
      <formula>WEEKDAY(CB29)=7</formula>
    </cfRule>
  </conditionalFormatting>
  <conditionalFormatting sqref="CC29">
    <cfRule type="expression" dxfId="26229" priority="6014" stopIfTrue="1">
      <formula>OR(CC29=祝色,WEEKDAY(CC29)=1)</formula>
    </cfRule>
    <cfRule type="expression" dxfId="26228" priority="6015" stopIfTrue="1">
      <formula>WEEKDAY(CC29)=7</formula>
    </cfRule>
  </conditionalFormatting>
  <conditionalFormatting sqref="BW30">
    <cfRule type="expression" dxfId="26227" priority="6012" stopIfTrue="1">
      <formula>OR(BW30=祝色,WEEKDAY(BW30)=1)</formula>
    </cfRule>
    <cfRule type="expression" dxfId="26226" priority="6013" stopIfTrue="1">
      <formula>WEEKDAY(BW30)=7</formula>
    </cfRule>
  </conditionalFormatting>
  <conditionalFormatting sqref="BX30">
    <cfRule type="expression" dxfId="26225" priority="6010" stopIfTrue="1">
      <formula>OR(BX30=祝色,WEEKDAY(BX30)=1)</formula>
    </cfRule>
    <cfRule type="expression" dxfId="26224" priority="6011" stopIfTrue="1">
      <formula>WEEKDAY(BX30)=7</formula>
    </cfRule>
  </conditionalFormatting>
  <conditionalFormatting sqref="BY30">
    <cfRule type="expression" dxfId="26223" priority="6008" stopIfTrue="1">
      <formula>OR(BY30=祝色,WEEKDAY(BY30)=1)</formula>
    </cfRule>
    <cfRule type="expression" dxfId="26222" priority="6009" stopIfTrue="1">
      <formula>WEEKDAY(BY30)=7</formula>
    </cfRule>
  </conditionalFormatting>
  <conditionalFormatting sqref="BZ30">
    <cfRule type="expression" dxfId="26221" priority="6006" stopIfTrue="1">
      <formula>OR(BZ30=祝色,WEEKDAY(BZ30)=1)</formula>
    </cfRule>
    <cfRule type="expression" dxfId="26220" priority="6007" stopIfTrue="1">
      <formula>WEEKDAY(BZ30)=7</formula>
    </cfRule>
  </conditionalFormatting>
  <conditionalFormatting sqref="CA30">
    <cfRule type="expression" dxfId="26219" priority="6004" stopIfTrue="1">
      <formula>OR(CA30=祝色,WEEKDAY(CA30)=1)</formula>
    </cfRule>
    <cfRule type="expression" dxfId="26218" priority="6005" stopIfTrue="1">
      <formula>WEEKDAY(CA30)=7</formula>
    </cfRule>
  </conditionalFormatting>
  <conditionalFormatting sqref="CB30">
    <cfRule type="expression" dxfId="26217" priority="6002" stopIfTrue="1">
      <formula>OR(CB30=祝色,WEEKDAY(CB30)=1)</formula>
    </cfRule>
    <cfRule type="expression" dxfId="26216" priority="6003" stopIfTrue="1">
      <formula>WEEKDAY(CB30)=7</formula>
    </cfRule>
  </conditionalFormatting>
  <conditionalFormatting sqref="CC30">
    <cfRule type="expression" dxfId="26215" priority="6000" stopIfTrue="1">
      <formula>OR(CC30=祝色,WEEKDAY(CC30)=1)</formula>
    </cfRule>
    <cfRule type="expression" dxfId="26214" priority="6001" stopIfTrue="1">
      <formula>WEEKDAY(CC30)=7</formula>
    </cfRule>
  </conditionalFormatting>
  <conditionalFormatting sqref="BW31">
    <cfRule type="expression" dxfId="26213" priority="5998" stopIfTrue="1">
      <formula>OR(BW31=祝色,WEEKDAY(BW31)=1)</formula>
    </cfRule>
    <cfRule type="expression" dxfId="26212" priority="5999" stopIfTrue="1">
      <formula>WEEKDAY(BW31)=7</formula>
    </cfRule>
  </conditionalFormatting>
  <conditionalFormatting sqref="BX31">
    <cfRule type="expression" dxfId="26211" priority="5996" stopIfTrue="1">
      <formula>OR(BX31=祝色,WEEKDAY(BX31)=1)</formula>
    </cfRule>
    <cfRule type="expression" dxfId="26210" priority="5997" stopIfTrue="1">
      <formula>WEEKDAY(BX31)=7</formula>
    </cfRule>
  </conditionalFormatting>
  <conditionalFormatting sqref="BY31">
    <cfRule type="expression" dxfId="26209" priority="5994" stopIfTrue="1">
      <formula>OR(BY31=祝色,WEEKDAY(BY31)=1)</formula>
    </cfRule>
    <cfRule type="expression" dxfId="26208" priority="5995" stopIfTrue="1">
      <formula>WEEKDAY(BY31)=7</formula>
    </cfRule>
  </conditionalFormatting>
  <conditionalFormatting sqref="BZ31">
    <cfRule type="expression" dxfId="26207" priority="5992" stopIfTrue="1">
      <formula>OR(BZ31=祝色,WEEKDAY(BZ31)=1)</formula>
    </cfRule>
    <cfRule type="expression" dxfId="26206" priority="5993" stopIfTrue="1">
      <formula>WEEKDAY(BZ31)=7</formula>
    </cfRule>
  </conditionalFormatting>
  <conditionalFormatting sqref="CA31">
    <cfRule type="expression" dxfId="26205" priority="5990" stopIfTrue="1">
      <formula>OR(CA31=祝色,WEEKDAY(CA31)=1)</formula>
    </cfRule>
    <cfRule type="expression" dxfId="26204" priority="5991" stopIfTrue="1">
      <formula>WEEKDAY(CA31)=7</formula>
    </cfRule>
  </conditionalFormatting>
  <conditionalFormatting sqref="CB31">
    <cfRule type="expression" dxfId="26203" priority="5988" stopIfTrue="1">
      <formula>OR(CB31=祝色,WEEKDAY(CB31)=1)</formula>
    </cfRule>
    <cfRule type="expression" dxfId="26202" priority="5989" stopIfTrue="1">
      <formula>WEEKDAY(CB31)=7</formula>
    </cfRule>
  </conditionalFormatting>
  <conditionalFormatting sqref="CC31">
    <cfRule type="expression" dxfId="26201" priority="5986" stopIfTrue="1">
      <formula>OR(CC31=祝色,WEEKDAY(CC31)=1)</formula>
    </cfRule>
    <cfRule type="expression" dxfId="26200" priority="5987" stopIfTrue="1">
      <formula>WEEKDAY(CC31)=7</formula>
    </cfRule>
  </conditionalFormatting>
  <conditionalFormatting sqref="BW32">
    <cfRule type="expression" dxfId="26199" priority="5984" stopIfTrue="1">
      <formula>OR(BW32=祝色,WEEKDAY(BW32)=1)</formula>
    </cfRule>
    <cfRule type="expression" dxfId="26198" priority="5985" stopIfTrue="1">
      <formula>WEEKDAY(BW32)=7</formula>
    </cfRule>
  </conditionalFormatting>
  <conditionalFormatting sqref="BX32">
    <cfRule type="expression" dxfId="26197" priority="5982" stopIfTrue="1">
      <formula>OR(BX32=祝色,WEEKDAY(BX32)=1)</formula>
    </cfRule>
    <cfRule type="expression" dxfId="26196" priority="5983" stopIfTrue="1">
      <formula>WEEKDAY(BX32)=7</formula>
    </cfRule>
  </conditionalFormatting>
  <conditionalFormatting sqref="BY32">
    <cfRule type="expression" dxfId="26195" priority="5980" stopIfTrue="1">
      <formula>OR(BY32=祝色,WEEKDAY(BY32)=1)</formula>
    </cfRule>
    <cfRule type="expression" dxfId="26194" priority="5981" stopIfTrue="1">
      <formula>WEEKDAY(BY32)=7</formula>
    </cfRule>
  </conditionalFormatting>
  <conditionalFormatting sqref="BZ32">
    <cfRule type="expression" dxfId="26193" priority="5978" stopIfTrue="1">
      <formula>OR(BZ32=祝色,WEEKDAY(BZ32)=1)</formula>
    </cfRule>
    <cfRule type="expression" dxfId="26192" priority="5979" stopIfTrue="1">
      <formula>WEEKDAY(BZ32)=7</formula>
    </cfRule>
  </conditionalFormatting>
  <conditionalFormatting sqref="CA32">
    <cfRule type="expression" dxfId="26191" priority="5976" stopIfTrue="1">
      <formula>OR(CA32=祝色,WEEKDAY(CA32)=1)</formula>
    </cfRule>
    <cfRule type="expression" dxfId="26190" priority="5977" stopIfTrue="1">
      <formula>WEEKDAY(CA32)=7</formula>
    </cfRule>
  </conditionalFormatting>
  <conditionalFormatting sqref="CB32">
    <cfRule type="expression" dxfId="26189" priority="5974" stopIfTrue="1">
      <formula>OR(CB32=祝色,WEEKDAY(CB32)=1)</formula>
    </cfRule>
    <cfRule type="expression" dxfId="26188" priority="5975" stopIfTrue="1">
      <formula>WEEKDAY(CB32)=7</formula>
    </cfRule>
  </conditionalFormatting>
  <conditionalFormatting sqref="CC32">
    <cfRule type="expression" dxfId="26187" priority="5972" stopIfTrue="1">
      <formula>OR(CC32=祝色,WEEKDAY(CC32)=1)</formula>
    </cfRule>
    <cfRule type="expression" dxfId="26186" priority="5973" stopIfTrue="1">
      <formula>WEEKDAY(CC32)=7</formula>
    </cfRule>
  </conditionalFormatting>
  <conditionalFormatting sqref="BW34">
    <cfRule type="expression" dxfId="26185" priority="5970" stopIfTrue="1">
      <formula>OR(BW34=祝色,WEEKDAY(BW34)=1)</formula>
    </cfRule>
    <cfRule type="expression" dxfId="26184" priority="5971" stopIfTrue="1">
      <formula>WEEKDAY(BW34)=7</formula>
    </cfRule>
  </conditionalFormatting>
  <conditionalFormatting sqref="BX34">
    <cfRule type="expression" dxfId="26183" priority="5968" stopIfTrue="1">
      <formula>OR(BX34=祝色,WEEKDAY(BX34)=1)</formula>
    </cfRule>
    <cfRule type="expression" dxfId="26182" priority="5969" stopIfTrue="1">
      <formula>WEEKDAY(BX34)=7</formula>
    </cfRule>
  </conditionalFormatting>
  <conditionalFormatting sqref="BY34">
    <cfRule type="expression" dxfId="26181" priority="5966" stopIfTrue="1">
      <formula>OR(BY34=祝色,WEEKDAY(BY34)=1)</formula>
    </cfRule>
    <cfRule type="expression" dxfId="26180" priority="5967" stopIfTrue="1">
      <formula>WEEKDAY(BY34)=7</formula>
    </cfRule>
  </conditionalFormatting>
  <conditionalFormatting sqref="BZ34">
    <cfRule type="expression" dxfId="26179" priority="5964" stopIfTrue="1">
      <formula>OR(BZ34=祝色,WEEKDAY(BZ34)=1)</formula>
    </cfRule>
    <cfRule type="expression" dxfId="26178" priority="5965" stopIfTrue="1">
      <formula>WEEKDAY(BZ34)=7</formula>
    </cfRule>
  </conditionalFormatting>
  <conditionalFormatting sqref="CA34">
    <cfRule type="expression" dxfId="26177" priority="5962" stopIfTrue="1">
      <formula>OR(CA34=祝色,WEEKDAY(CA34)=1)</formula>
    </cfRule>
    <cfRule type="expression" dxfId="26176" priority="5963" stopIfTrue="1">
      <formula>WEEKDAY(CA34)=7</formula>
    </cfRule>
  </conditionalFormatting>
  <conditionalFormatting sqref="CB34">
    <cfRule type="expression" dxfId="26175" priority="5960" stopIfTrue="1">
      <formula>OR(CB34=祝色,WEEKDAY(CB34)=1)</formula>
    </cfRule>
    <cfRule type="expression" dxfId="26174" priority="5961" stopIfTrue="1">
      <formula>WEEKDAY(CB34)=7</formula>
    </cfRule>
  </conditionalFormatting>
  <conditionalFormatting sqref="CC34">
    <cfRule type="expression" dxfId="26173" priority="5958" stopIfTrue="1">
      <formula>OR(CC34=祝色,WEEKDAY(CC34)=1)</formula>
    </cfRule>
    <cfRule type="expression" dxfId="26172" priority="5959" stopIfTrue="1">
      <formula>WEEKDAY(CC34)=7</formula>
    </cfRule>
  </conditionalFormatting>
  <conditionalFormatting sqref="BW35">
    <cfRule type="expression" dxfId="26171" priority="5956" stopIfTrue="1">
      <formula>OR(BW35=祝色,WEEKDAY(BW35)=1)</formula>
    </cfRule>
    <cfRule type="expression" dxfId="26170" priority="5957" stopIfTrue="1">
      <formula>WEEKDAY(BW35)=7</formula>
    </cfRule>
  </conditionalFormatting>
  <conditionalFormatting sqref="BX35">
    <cfRule type="expression" dxfId="26169" priority="5954" stopIfTrue="1">
      <formula>OR(BX35=祝色,WEEKDAY(BX35)=1)</formula>
    </cfRule>
    <cfRule type="expression" dxfId="26168" priority="5955" stopIfTrue="1">
      <formula>WEEKDAY(BX35)=7</formula>
    </cfRule>
  </conditionalFormatting>
  <conditionalFormatting sqref="BY35">
    <cfRule type="expression" dxfId="26167" priority="5952" stopIfTrue="1">
      <formula>OR(BY35=祝色,WEEKDAY(BY35)=1)</formula>
    </cfRule>
    <cfRule type="expression" dxfId="26166" priority="5953" stopIfTrue="1">
      <formula>WEEKDAY(BY35)=7</formula>
    </cfRule>
  </conditionalFormatting>
  <conditionalFormatting sqref="BZ35">
    <cfRule type="expression" dxfId="26165" priority="5950" stopIfTrue="1">
      <formula>OR(BZ35=祝色,WEEKDAY(BZ35)=1)</formula>
    </cfRule>
    <cfRule type="expression" dxfId="26164" priority="5951" stopIfTrue="1">
      <formula>WEEKDAY(BZ35)=7</formula>
    </cfRule>
  </conditionalFormatting>
  <conditionalFormatting sqref="CA35">
    <cfRule type="expression" dxfId="26163" priority="5948" stopIfTrue="1">
      <formula>OR(CA35=祝色,WEEKDAY(CA35)=1)</formula>
    </cfRule>
    <cfRule type="expression" dxfId="26162" priority="5949" stopIfTrue="1">
      <formula>WEEKDAY(CA35)=7</formula>
    </cfRule>
  </conditionalFormatting>
  <conditionalFormatting sqref="CB35">
    <cfRule type="expression" dxfId="26161" priority="5946" stopIfTrue="1">
      <formula>OR(CB35=祝色,WEEKDAY(CB35)=1)</formula>
    </cfRule>
    <cfRule type="expression" dxfId="26160" priority="5947" stopIfTrue="1">
      <formula>WEEKDAY(CB35)=7</formula>
    </cfRule>
  </conditionalFormatting>
  <conditionalFormatting sqref="CC35">
    <cfRule type="expression" dxfId="26159" priority="5944" stopIfTrue="1">
      <formula>OR(CC35=祝色,WEEKDAY(CC35)=1)</formula>
    </cfRule>
    <cfRule type="expression" dxfId="26158" priority="5945" stopIfTrue="1">
      <formula>WEEKDAY(CC35)=7</formula>
    </cfRule>
  </conditionalFormatting>
  <conditionalFormatting sqref="BW36">
    <cfRule type="expression" dxfId="26157" priority="5942" stopIfTrue="1">
      <formula>OR(BW36=祝色,WEEKDAY(BW36)=1)</formula>
    </cfRule>
    <cfRule type="expression" dxfId="26156" priority="5943" stopIfTrue="1">
      <formula>WEEKDAY(BW36)=7</formula>
    </cfRule>
  </conditionalFormatting>
  <conditionalFormatting sqref="BX36">
    <cfRule type="expression" dxfId="26155" priority="5940" stopIfTrue="1">
      <formula>OR(BX36=祝色,WEEKDAY(BX36)=1)</formula>
    </cfRule>
    <cfRule type="expression" dxfId="26154" priority="5941" stopIfTrue="1">
      <formula>WEEKDAY(BX36)=7</formula>
    </cfRule>
  </conditionalFormatting>
  <conditionalFormatting sqref="BY36">
    <cfRule type="expression" dxfId="26153" priority="5938" stopIfTrue="1">
      <formula>OR(BY36=祝色,WEEKDAY(BY36)=1)</formula>
    </cfRule>
    <cfRule type="expression" dxfId="26152" priority="5939" stopIfTrue="1">
      <formula>WEEKDAY(BY36)=7</formula>
    </cfRule>
  </conditionalFormatting>
  <conditionalFormatting sqref="BZ36">
    <cfRule type="expression" dxfId="26151" priority="5936" stopIfTrue="1">
      <formula>OR(BZ36=祝色,WEEKDAY(BZ36)=1)</formula>
    </cfRule>
    <cfRule type="expression" dxfId="26150" priority="5937" stopIfTrue="1">
      <formula>WEEKDAY(BZ36)=7</formula>
    </cfRule>
  </conditionalFormatting>
  <conditionalFormatting sqref="CA36">
    <cfRule type="expression" dxfId="26149" priority="5934" stopIfTrue="1">
      <formula>OR(CA36=祝色,WEEKDAY(CA36)=1)</formula>
    </cfRule>
    <cfRule type="expression" dxfId="26148" priority="5935" stopIfTrue="1">
      <formula>WEEKDAY(CA36)=7</formula>
    </cfRule>
  </conditionalFormatting>
  <conditionalFormatting sqref="CB36">
    <cfRule type="expression" dxfId="26147" priority="5932" stopIfTrue="1">
      <formula>OR(CB36=祝色,WEEKDAY(CB36)=1)</formula>
    </cfRule>
    <cfRule type="expression" dxfId="26146" priority="5933" stopIfTrue="1">
      <formula>WEEKDAY(CB36)=7</formula>
    </cfRule>
  </conditionalFormatting>
  <conditionalFormatting sqref="CC36">
    <cfRule type="expression" dxfId="26145" priority="5930" stopIfTrue="1">
      <formula>OR(CC36=祝色,WEEKDAY(CC36)=1)</formula>
    </cfRule>
    <cfRule type="expression" dxfId="26144" priority="5931" stopIfTrue="1">
      <formula>WEEKDAY(CC36)=7</formula>
    </cfRule>
  </conditionalFormatting>
  <conditionalFormatting sqref="BW37">
    <cfRule type="expression" dxfId="26143" priority="5928" stopIfTrue="1">
      <formula>OR(BW37=祝色,WEEKDAY(BW37)=1)</formula>
    </cfRule>
    <cfRule type="expression" dxfId="26142" priority="5929" stopIfTrue="1">
      <formula>WEEKDAY(BW37)=7</formula>
    </cfRule>
  </conditionalFormatting>
  <conditionalFormatting sqref="BX37">
    <cfRule type="expression" dxfId="26141" priority="5926" stopIfTrue="1">
      <formula>OR(BX37=祝色,WEEKDAY(BX37)=1)</formula>
    </cfRule>
    <cfRule type="expression" dxfId="26140" priority="5927" stopIfTrue="1">
      <formula>WEEKDAY(BX37)=7</formula>
    </cfRule>
  </conditionalFormatting>
  <conditionalFormatting sqref="BY37">
    <cfRule type="expression" dxfId="26139" priority="5924" stopIfTrue="1">
      <formula>OR(BY37=祝色,WEEKDAY(BY37)=1)</formula>
    </cfRule>
    <cfRule type="expression" dxfId="26138" priority="5925" stopIfTrue="1">
      <formula>WEEKDAY(BY37)=7</formula>
    </cfRule>
  </conditionalFormatting>
  <conditionalFormatting sqref="BZ37">
    <cfRule type="expression" dxfId="26137" priority="5922" stopIfTrue="1">
      <formula>OR(BZ37=祝色,WEEKDAY(BZ37)=1)</formula>
    </cfRule>
    <cfRule type="expression" dxfId="26136" priority="5923" stopIfTrue="1">
      <formula>WEEKDAY(BZ37)=7</formula>
    </cfRule>
  </conditionalFormatting>
  <conditionalFormatting sqref="CA37">
    <cfRule type="expression" dxfId="26135" priority="5920" stopIfTrue="1">
      <formula>OR(CA37=祝色,WEEKDAY(CA37)=1)</formula>
    </cfRule>
    <cfRule type="expression" dxfId="26134" priority="5921" stopIfTrue="1">
      <formula>WEEKDAY(CA37)=7</formula>
    </cfRule>
  </conditionalFormatting>
  <conditionalFormatting sqref="CB37">
    <cfRule type="expression" dxfId="26133" priority="5918" stopIfTrue="1">
      <formula>OR(CB37=祝色,WEEKDAY(CB37)=1)</formula>
    </cfRule>
    <cfRule type="expression" dxfId="26132" priority="5919" stopIfTrue="1">
      <formula>WEEKDAY(CB37)=7</formula>
    </cfRule>
  </conditionalFormatting>
  <conditionalFormatting sqref="CC37">
    <cfRule type="expression" dxfId="26131" priority="5916" stopIfTrue="1">
      <formula>OR(CC37=祝色,WEEKDAY(CC37)=1)</formula>
    </cfRule>
    <cfRule type="expression" dxfId="26130" priority="5917" stopIfTrue="1">
      <formula>WEEKDAY(CC37)=7</formula>
    </cfRule>
  </conditionalFormatting>
  <conditionalFormatting sqref="BU23:BV23">
    <cfRule type="expression" dxfId="26129" priority="5915" stopIfTrue="1">
      <formula>OR(DAY(BW23)=30,DAY(BW23)=31)</formula>
    </cfRule>
  </conditionalFormatting>
  <conditionalFormatting sqref="BW23">
    <cfRule type="expression" dxfId="26128" priority="5894" stopIfTrue="1">
      <formula>OR(DAY(BW23)=30,DAY(BW23)=31)</formula>
    </cfRule>
    <cfRule type="expression" dxfId="26127" priority="5912" stopIfTrue="1">
      <formula>OR(AND(WEEKDAY(BW23)=1,MONTH(BW23)&lt;&gt;MONTH(BU26)),AND(OR(BW23=祝色),MONTH(BW23)&lt;&gt;MONTH(BU26)))</formula>
    </cfRule>
    <cfRule type="expression" dxfId="26126" priority="5913" stopIfTrue="1">
      <formula>MONTH(BW23)&lt;&gt;MONTH(BU26)</formula>
    </cfRule>
    <cfRule type="expression" dxfId="26125" priority="5914" stopIfTrue="1">
      <formula>OR(BW23=祝色)</formula>
    </cfRule>
  </conditionalFormatting>
  <conditionalFormatting sqref="BX23">
    <cfRule type="expression" dxfId="26124" priority="5893" stopIfTrue="1">
      <formula>DAY(BX23)=31</formula>
    </cfRule>
    <cfRule type="expression" dxfId="26123" priority="5909" stopIfTrue="1">
      <formula>OR(AND(WEEKDAY(BX23)=1,MONTH(BX23)&lt;&gt;MONTH(BU26)),AND(OR(BX23=祝色),MONTH(BX23)&lt;&gt;MONTH(BU26)))</formula>
    </cfRule>
    <cfRule type="expression" dxfId="26122" priority="5910" stopIfTrue="1">
      <formula>MONTH(BX23)&lt;&gt;MONTH(BU26)</formula>
    </cfRule>
    <cfRule type="expression" dxfId="26121" priority="5911" stopIfTrue="1">
      <formula>OR(BX23=祝色)</formula>
    </cfRule>
  </conditionalFormatting>
  <conditionalFormatting sqref="BY23">
    <cfRule type="expression" dxfId="26120" priority="5906" stopIfTrue="1">
      <formula>OR(AND(WEEKDAY(BY23)=1,MONTH(BY23)&lt;&gt;MONTH(BU26)),AND(OR(BY23=祝色),MONTH(BY23)&lt;&gt;MONTH(BU26)))</formula>
    </cfRule>
    <cfRule type="expression" dxfId="26119" priority="5907" stopIfTrue="1">
      <formula>MONTH(BY23)&lt;&gt;MONTH(BU26)</formula>
    </cfRule>
    <cfRule type="expression" dxfId="26118" priority="5908" stopIfTrue="1">
      <formula>OR(BY23=祝色)</formula>
    </cfRule>
  </conditionalFormatting>
  <conditionalFormatting sqref="BZ23">
    <cfRule type="expression" dxfId="26117" priority="5903" stopIfTrue="1">
      <formula>OR(AND(WEEKDAY(BZ23)=1,MONTH(BZ23)&lt;&gt;MONTH(BU26)),AND(OR(BZ23=祝色),MONTH(BZ23)&lt;&gt;MONTH(BU26)))</formula>
    </cfRule>
    <cfRule type="expression" dxfId="26116" priority="5904" stopIfTrue="1">
      <formula>MONTH(BZ23)&lt;&gt;MONTH(BU26)</formula>
    </cfRule>
    <cfRule type="expression" dxfId="26115" priority="5905" stopIfTrue="1">
      <formula>OR(BZ23=祝色)</formula>
    </cfRule>
  </conditionalFormatting>
  <conditionalFormatting sqref="CB23">
    <cfRule type="expression" dxfId="26114" priority="5900" stopIfTrue="1">
      <formula>OR(AND(WEEKDAY(CB23)=1,MONTH(CB23)&lt;&gt;MONTH(BU26)),AND(OR(CB23=祝色),MONTH(CB23)&lt;&gt;MONTH(BU26)))</formula>
    </cfRule>
    <cfRule type="expression" dxfId="26113" priority="5901" stopIfTrue="1">
      <formula>MONTH(CB23)&lt;&gt;MONTH(BU26)</formula>
    </cfRule>
    <cfRule type="expression" dxfId="26112" priority="5902" stopIfTrue="1">
      <formula>OR(CB23=祝色)</formula>
    </cfRule>
  </conditionalFormatting>
  <conditionalFormatting sqref="CA23">
    <cfRule type="expression" dxfId="26111" priority="5897" stopIfTrue="1">
      <formula>OR(AND(WEEKDAY(CA23)=1,MONTH(CA23)&lt;&gt;MONTH(BU26)),AND(OR(CA23=祝色),MONTH(CA23)&lt;&gt;MONTH(BU26)))</formula>
    </cfRule>
    <cfRule type="expression" dxfId="26110" priority="5898" stopIfTrue="1">
      <formula>MONTH(CA23)&lt;&gt;MONTH(BU26)</formula>
    </cfRule>
    <cfRule type="expression" dxfId="26109" priority="5899" stopIfTrue="1">
      <formula>OR(CA23=祝色)</formula>
    </cfRule>
  </conditionalFormatting>
  <conditionalFormatting sqref="CC23">
    <cfRule type="expression" dxfId="26108" priority="5895" stopIfTrue="1">
      <formula>OR(CC23=祝色,WEEKDAY(CC23)=1)</formula>
    </cfRule>
    <cfRule type="expression" dxfId="26107" priority="5896" stopIfTrue="1">
      <formula>WEEKDAY(CC23)=7</formula>
    </cfRule>
  </conditionalFormatting>
  <conditionalFormatting sqref="BU28:BV28">
    <cfRule type="expression" dxfId="26106" priority="5892" stopIfTrue="1">
      <formula>OR(DAY(BW28)=30,DAY(BW28)=31)</formula>
    </cfRule>
  </conditionalFormatting>
  <conditionalFormatting sqref="BW28">
    <cfRule type="expression" dxfId="26105" priority="5871" stopIfTrue="1">
      <formula>OR(DAY(BW28)=30,DAY(BW28)=31)</formula>
    </cfRule>
    <cfRule type="expression" dxfId="26104" priority="5889" stopIfTrue="1">
      <formula>OR(AND(WEEKDAY(BW28)=1,MONTH(BW28)&lt;&gt;MONTH(BU31)),AND(OR(BW28=祝色),MONTH(BW28)&lt;&gt;MONTH(BU31)))</formula>
    </cfRule>
    <cfRule type="expression" dxfId="26103" priority="5890" stopIfTrue="1">
      <formula>MONTH(BW28)&lt;&gt;MONTH(BU31)</formula>
    </cfRule>
    <cfRule type="expression" dxfId="26102" priority="5891" stopIfTrue="1">
      <formula>OR(BW28=祝色)</formula>
    </cfRule>
  </conditionalFormatting>
  <conditionalFormatting sqref="BX28">
    <cfRule type="expression" dxfId="26101" priority="5870" stopIfTrue="1">
      <formula>DAY(BX28)=31</formula>
    </cfRule>
    <cfRule type="expression" dxfId="26100" priority="5886" stopIfTrue="1">
      <formula>OR(AND(WEEKDAY(BX28)=1,MONTH(BX28)&lt;&gt;MONTH(BU31)),AND(OR(BX28=祝色),MONTH(BX28)&lt;&gt;MONTH(BU31)))</formula>
    </cfRule>
    <cfRule type="expression" dxfId="26099" priority="5887" stopIfTrue="1">
      <formula>MONTH(BX28)&lt;&gt;MONTH(BU31)</formula>
    </cfRule>
    <cfRule type="expression" dxfId="26098" priority="5888" stopIfTrue="1">
      <formula>OR(BX28=祝色)</formula>
    </cfRule>
  </conditionalFormatting>
  <conditionalFormatting sqref="BY28">
    <cfRule type="expression" dxfId="26097" priority="5883" stopIfTrue="1">
      <formula>OR(AND(WEEKDAY(BY28)=1,MONTH(BY28)&lt;&gt;MONTH(BU31)),AND(OR(BY28=祝色),MONTH(BY28)&lt;&gt;MONTH(BU31)))</formula>
    </cfRule>
    <cfRule type="expression" dxfId="26096" priority="5884" stopIfTrue="1">
      <formula>MONTH(BY28)&lt;&gt;MONTH(BU31)</formula>
    </cfRule>
    <cfRule type="expression" dxfId="26095" priority="5885" stopIfTrue="1">
      <formula>OR(BY28=祝色)</formula>
    </cfRule>
  </conditionalFormatting>
  <conditionalFormatting sqref="BZ28">
    <cfRule type="expression" dxfId="26094" priority="5880" stopIfTrue="1">
      <formula>OR(AND(WEEKDAY(BZ28)=1,MONTH(BZ28)&lt;&gt;MONTH(BU31)),AND(OR(BZ28=祝色),MONTH(BZ28)&lt;&gt;MONTH(BU31)))</formula>
    </cfRule>
    <cfRule type="expression" dxfId="26093" priority="5881" stopIfTrue="1">
      <formula>MONTH(BZ28)&lt;&gt;MONTH(BU31)</formula>
    </cfRule>
    <cfRule type="expression" dxfId="26092" priority="5882" stopIfTrue="1">
      <formula>OR(BZ28=祝色)</formula>
    </cfRule>
  </conditionalFormatting>
  <conditionalFormatting sqref="CB28">
    <cfRule type="expression" dxfId="26091" priority="5877" stopIfTrue="1">
      <formula>OR(AND(WEEKDAY(CB28)=1,MONTH(CB28)&lt;&gt;MONTH(BU31)),AND(OR(CB28=祝色),MONTH(CB28)&lt;&gt;MONTH(BU31)))</formula>
    </cfRule>
    <cfRule type="expression" dxfId="26090" priority="5878" stopIfTrue="1">
      <formula>MONTH(CB28)&lt;&gt;MONTH(BU31)</formula>
    </cfRule>
    <cfRule type="expression" dxfId="26089" priority="5879" stopIfTrue="1">
      <formula>OR(CB28=祝色)</formula>
    </cfRule>
  </conditionalFormatting>
  <conditionalFormatting sqref="CA28">
    <cfRule type="expression" dxfId="26088" priority="5874" stopIfTrue="1">
      <formula>OR(AND(WEEKDAY(CA28)=1,MONTH(CA28)&lt;&gt;MONTH(BU31)),AND(OR(CA28=祝色),MONTH(CA28)&lt;&gt;MONTH(BU31)))</formula>
    </cfRule>
    <cfRule type="expression" dxfId="26087" priority="5875" stopIfTrue="1">
      <formula>MONTH(CA28)&lt;&gt;MONTH(BU31)</formula>
    </cfRule>
    <cfRule type="expression" dxfId="26086" priority="5876" stopIfTrue="1">
      <formula>OR(CA28=祝色)</formula>
    </cfRule>
  </conditionalFormatting>
  <conditionalFormatting sqref="CC28">
    <cfRule type="expression" dxfId="26085" priority="5872" stopIfTrue="1">
      <formula>OR(CC28=祝色,WEEKDAY(CC28)=1)</formula>
    </cfRule>
    <cfRule type="expression" dxfId="26084" priority="5873" stopIfTrue="1">
      <formula>WEEKDAY(CC28)=7</formula>
    </cfRule>
  </conditionalFormatting>
  <conditionalFormatting sqref="BU33:BV33">
    <cfRule type="expression" dxfId="26083" priority="5869" stopIfTrue="1">
      <formula>OR(DAY(BW33)=30,DAY(BW33)=31)</formula>
    </cfRule>
  </conditionalFormatting>
  <conditionalFormatting sqref="BW33">
    <cfRule type="expression" dxfId="26082" priority="5848" stopIfTrue="1">
      <formula>OR(DAY(BW33)=30,DAY(BW33)=31)</formula>
    </cfRule>
    <cfRule type="expression" dxfId="26081" priority="5866" stopIfTrue="1">
      <formula>OR(AND(WEEKDAY(BW33)=1,MONTH(BW33)&lt;&gt;MONTH(BU36)),AND(OR(BW33=祝色),MONTH(BW33)&lt;&gt;MONTH(BU36)))</formula>
    </cfRule>
    <cfRule type="expression" dxfId="26080" priority="5867" stopIfTrue="1">
      <formula>MONTH(BW33)&lt;&gt;MONTH(BU36)</formula>
    </cfRule>
    <cfRule type="expression" dxfId="26079" priority="5868" stopIfTrue="1">
      <formula>OR(BW33=祝色)</formula>
    </cfRule>
  </conditionalFormatting>
  <conditionalFormatting sqref="BX33">
    <cfRule type="expression" dxfId="26078" priority="5847" stopIfTrue="1">
      <formula>DAY(BX33)=31</formula>
    </cfRule>
    <cfRule type="expression" dxfId="26077" priority="5863" stopIfTrue="1">
      <formula>OR(AND(WEEKDAY(BX33)=1,MONTH(BX33)&lt;&gt;MONTH(BU36)),AND(OR(BX33=祝色),MONTH(BX33)&lt;&gt;MONTH(BU36)))</formula>
    </cfRule>
    <cfRule type="expression" dxfId="26076" priority="5864" stopIfTrue="1">
      <formula>MONTH(BX33)&lt;&gt;MONTH(BU36)</formula>
    </cfRule>
    <cfRule type="expression" dxfId="26075" priority="5865" stopIfTrue="1">
      <formula>OR(BX33=祝色)</formula>
    </cfRule>
  </conditionalFormatting>
  <conditionalFormatting sqref="BY33">
    <cfRule type="expression" dxfId="26074" priority="5860" stopIfTrue="1">
      <formula>OR(AND(WEEKDAY(BY33)=1,MONTH(BY33)&lt;&gt;MONTH(BU36)),AND(OR(BY33=祝色),MONTH(BY33)&lt;&gt;MONTH(BU36)))</formula>
    </cfRule>
    <cfRule type="expression" dxfId="26073" priority="5861" stopIfTrue="1">
      <formula>MONTH(BY33)&lt;&gt;MONTH(BU36)</formula>
    </cfRule>
    <cfRule type="expression" dxfId="26072" priority="5862" stopIfTrue="1">
      <formula>OR(BY33=祝色)</formula>
    </cfRule>
  </conditionalFormatting>
  <conditionalFormatting sqref="BZ33">
    <cfRule type="expression" dxfId="26071" priority="5857" stopIfTrue="1">
      <formula>OR(AND(WEEKDAY(BZ33)=1,MONTH(BZ33)&lt;&gt;MONTH(BU36)),AND(OR(BZ33=祝色),MONTH(BZ33)&lt;&gt;MONTH(BU36)))</formula>
    </cfRule>
    <cfRule type="expression" dxfId="26070" priority="5858" stopIfTrue="1">
      <formula>MONTH(BZ33)&lt;&gt;MONTH(BU36)</formula>
    </cfRule>
    <cfRule type="expression" dxfId="26069" priority="5859" stopIfTrue="1">
      <formula>OR(BZ33=祝色)</formula>
    </cfRule>
  </conditionalFormatting>
  <conditionalFormatting sqref="CB33">
    <cfRule type="expression" dxfId="26068" priority="5854" stopIfTrue="1">
      <formula>OR(AND(WEEKDAY(CB33)=1,MONTH(CB33)&lt;&gt;MONTH(BU36)),AND(OR(CB33=祝色),MONTH(CB33)&lt;&gt;MONTH(BU36)))</formula>
    </cfRule>
    <cfRule type="expression" dxfId="26067" priority="5855" stopIfTrue="1">
      <formula>MONTH(CB33)&lt;&gt;MONTH(BU36)</formula>
    </cfRule>
    <cfRule type="expression" dxfId="26066" priority="5856" stopIfTrue="1">
      <formula>OR(CB33=祝色)</formula>
    </cfRule>
  </conditionalFormatting>
  <conditionalFormatting sqref="CA33">
    <cfRule type="expression" dxfId="26065" priority="5851" stopIfTrue="1">
      <formula>OR(AND(WEEKDAY(CA33)=1,MONTH(CA33)&lt;&gt;MONTH(BU36)),AND(OR(CA33=祝色),MONTH(CA33)&lt;&gt;MONTH(BU36)))</formula>
    </cfRule>
    <cfRule type="expression" dxfId="26064" priority="5852" stopIfTrue="1">
      <formula>MONTH(CA33)&lt;&gt;MONTH(BU36)</formula>
    </cfRule>
    <cfRule type="expression" dxfId="26063" priority="5853" stopIfTrue="1">
      <formula>OR(CA33=祝色)</formula>
    </cfRule>
  </conditionalFormatting>
  <conditionalFormatting sqref="CC33">
    <cfRule type="expression" dxfId="26062" priority="5849" stopIfTrue="1">
      <formula>OR(CC33=祝色,WEEKDAY(CC33)=1)</formula>
    </cfRule>
    <cfRule type="expression" dxfId="26061" priority="5850" stopIfTrue="1">
      <formula>WEEKDAY(CC33)=7</formula>
    </cfRule>
  </conditionalFormatting>
  <conditionalFormatting sqref="BN18">
    <cfRule type="expression" dxfId="26060" priority="5845" stopIfTrue="1">
      <formula>OR(BN18=祝色,WEEKDAY(BN18)=1)</formula>
    </cfRule>
    <cfRule type="expression" dxfId="26059" priority="5846" stopIfTrue="1">
      <formula>WEEKDAY(BN18)=7</formula>
    </cfRule>
  </conditionalFormatting>
  <conditionalFormatting sqref="BO18">
    <cfRule type="expression" dxfId="26058" priority="5843" stopIfTrue="1">
      <formula>OR(BO18=祝色,WEEKDAY(BO18)=1)</formula>
    </cfRule>
    <cfRule type="expression" dxfId="26057" priority="5844" stopIfTrue="1">
      <formula>WEEKDAY(BO18)=7</formula>
    </cfRule>
  </conditionalFormatting>
  <conditionalFormatting sqref="BP18">
    <cfRule type="expression" dxfId="26056" priority="5841" stopIfTrue="1">
      <formula>OR(BP18=祝色,WEEKDAY(BP18)=1)</formula>
    </cfRule>
    <cfRule type="expression" dxfId="26055" priority="5842" stopIfTrue="1">
      <formula>WEEKDAY(BP18)=7</formula>
    </cfRule>
  </conditionalFormatting>
  <conditionalFormatting sqref="BQ18">
    <cfRule type="expression" dxfId="26054" priority="5839" stopIfTrue="1">
      <formula>OR(BQ18=祝色,WEEKDAY(BQ18)=1)</formula>
    </cfRule>
    <cfRule type="expression" dxfId="26053" priority="5840" stopIfTrue="1">
      <formula>WEEKDAY(BQ18)=7</formula>
    </cfRule>
  </conditionalFormatting>
  <conditionalFormatting sqref="BR18">
    <cfRule type="expression" dxfId="26052" priority="5837" stopIfTrue="1">
      <formula>OR(BR18=祝色,WEEKDAY(BR18)=1)</formula>
    </cfRule>
    <cfRule type="expression" dxfId="26051" priority="5838" stopIfTrue="1">
      <formula>WEEKDAY(BR18)=7</formula>
    </cfRule>
  </conditionalFormatting>
  <conditionalFormatting sqref="BS18">
    <cfRule type="expression" dxfId="26050" priority="5835" stopIfTrue="1">
      <formula>OR(BS18=祝色,WEEKDAY(BS18)=1)</formula>
    </cfRule>
    <cfRule type="expression" dxfId="26049" priority="5836" stopIfTrue="1">
      <formula>WEEKDAY(BS18)=7</formula>
    </cfRule>
  </conditionalFormatting>
  <conditionalFormatting sqref="BT18">
    <cfRule type="expression" dxfId="26048" priority="5833" stopIfTrue="1">
      <formula>OR(BT18=祝色,WEEKDAY(BT18)=1)</formula>
    </cfRule>
    <cfRule type="expression" dxfId="26047" priority="5834" stopIfTrue="1">
      <formula>WEEKDAY(BT18)=7</formula>
    </cfRule>
  </conditionalFormatting>
  <conditionalFormatting sqref="BN19">
    <cfRule type="expression" dxfId="26046" priority="5831" stopIfTrue="1">
      <formula>OR(BN19=祝色,WEEKDAY(BN19)=1)</formula>
    </cfRule>
    <cfRule type="expression" dxfId="26045" priority="5832" stopIfTrue="1">
      <formula>WEEKDAY(BN19)=7</formula>
    </cfRule>
  </conditionalFormatting>
  <conditionalFormatting sqref="BO19">
    <cfRule type="expression" dxfId="26044" priority="5829" stopIfTrue="1">
      <formula>OR(BO19=祝色,WEEKDAY(BO19)=1)</formula>
    </cfRule>
    <cfRule type="expression" dxfId="26043" priority="5830" stopIfTrue="1">
      <formula>WEEKDAY(BO19)=7</formula>
    </cfRule>
  </conditionalFormatting>
  <conditionalFormatting sqref="BP19">
    <cfRule type="expression" dxfId="26042" priority="5827" stopIfTrue="1">
      <formula>OR(BP19=祝色,WEEKDAY(BP19)=1)</formula>
    </cfRule>
    <cfRule type="expression" dxfId="26041" priority="5828" stopIfTrue="1">
      <formula>WEEKDAY(BP19)=7</formula>
    </cfRule>
  </conditionalFormatting>
  <conditionalFormatting sqref="BQ19">
    <cfRule type="expression" dxfId="26040" priority="5825" stopIfTrue="1">
      <formula>OR(BQ19=祝色,WEEKDAY(BQ19)=1)</formula>
    </cfRule>
    <cfRule type="expression" dxfId="26039" priority="5826" stopIfTrue="1">
      <formula>WEEKDAY(BQ19)=7</formula>
    </cfRule>
  </conditionalFormatting>
  <conditionalFormatting sqref="BR19">
    <cfRule type="expression" dxfId="26038" priority="5823" stopIfTrue="1">
      <formula>OR(BR19=祝色,WEEKDAY(BR19)=1)</formula>
    </cfRule>
    <cfRule type="expression" dxfId="26037" priority="5824" stopIfTrue="1">
      <formula>WEEKDAY(BR19)=7</formula>
    </cfRule>
  </conditionalFormatting>
  <conditionalFormatting sqref="BS19">
    <cfRule type="expression" dxfId="26036" priority="5821" stopIfTrue="1">
      <formula>OR(BS19=祝色,WEEKDAY(BS19)=1)</formula>
    </cfRule>
    <cfRule type="expression" dxfId="26035" priority="5822" stopIfTrue="1">
      <formula>WEEKDAY(BS19)=7</formula>
    </cfRule>
  </conditionalFormatting>
  <conditionalFormatting sqref="BT19">
    <cfRule type="expression" dxfId="26034" priority="5819" stopIfTrue="1">
      <formula>OR(BT19=祝色,WEEKDAY(BT19)=1)</formula>
    </cfRule>
    <cfRule type="expression" dxfId="26033" priority="5820" stopIfTrue="1">
      <formula>WEEKDAY(BT19)=7</formula>
    </cfRule>
  </conditionalFormatting>
  <conditionalFormatting sqref="BN20">
    <cfRule type="expression" dxfId="26032" priority="5817" stopIfTrue="1">
      <formula>OR(BN20=祝色,WEEKDAY(BN20)=1)</formula>
    </cfRule>
    <cfRule type="expression" dxfId="26031" priority="5818" stopIfTrue="1">
      <formula>WEEKDAY(BN20)=7</formula>
    </cfRule>
  </conditionalFormatting>
  <conditionalFormatting sqref="BO20">
    <cfRule type="expression" dxfId="26030" priority="5815" stopIfTrue="1">
      <formula>OR(BO20=祝色,WEEKDAY(BO20)=1)</formula>
    </cfRule>
    <cfRule type="expression" dxfId="26029" priority="5816" stopIfTrue="1">
      <formula>WEEKDAY(BO20)=7</formula>
    </cfRule>
  </conditionalFormatting>
  <conditionalFormatting sqref="BP20">
    <cfRule type="expression" dxfId="26028" priority="5813" stopIfTrue="1">
      <formula>OR(BP20=祝色,WEEKDAY(BP20)=1)</formula>
    </cfRule>
    <cfRule type="expression" dxfId="26027" priority="5814" stopIfTrue="1">
      <formula>WEEKDAY(BP20)=7</formula>
    </cfRule>
  </conditionalFormatting>
  <conditionalFormatting sqref="BQ20">
    <cfRule type="expression" dxfId="26026" priority="5811" stopIfTrue="1">
      <formula>OR(BQ20=祝色,WEEKDAY(BQ20)=1)</formula>
    </cfRule>
    <cfRule type="expression" dxfId="26025" priority="5812" stopIfTrue="1">
      <formula>WEEKDAY(BQ20)=7</formula>
    </cfRule>
  </conditionalFormatting>
  <conditionalFormatting sqref="BR20">
    <cfRule type="expression" dxfId="26024" priority="5809" stopIfTrue="1">
      <formula>OR(BR20=祝色,WEEKDAY(BR20)=1)</formula>
    </cfRule>
    <cfRule type="expression" dxfId="26023" priority="5810" stopIfTrue="1">
      <formula>WEEKDAY(BR20)=7</formula>
    </cfRule>
  </conditionalFormatting>
  <conditionalFormatting sqref="BS20">
    <cfRule type="expression" dxfId="26022" priority="5807" stopIfTrue="1">
      <formula>OR(BS20=祝色,WEEKDAY(BS20)=1)</formula>
    </cfRule>
    <cfRule type="expression" dxfId="26021" priority="5808" stopIfTrue="1">
      <formula>WEEKDAY(BS20)=7</formula>
    </cfRule>
  </conditionalFormatting>
  <conditionalFormatting sqref="BT20">
    <cfRule type="expression" dxfId="26020" priority="5805" stopIfTrue="1">
      <formula>OR(BT20=祝色,WEEKDAY(BT20)=1)</formula>
    </cfRule>
    <cfRule type="expression" dxfId="26019" priority="5806" stopIfTrue="1">
      <formula>WEEKDAY(BT20)=7</formula>
    </cfRule>
  </conditionalFormatting>
  <conditionalFormatting sqref="BN21">
    <cfRule type="expression" dxfId="26018" priority="5803" stopIfTrue="1">
      <formula>OR(BN21=祝色,WEEKDAY(BN21)=1)</formula>
    </cfRule>
    <cfRule type="expression" dxfId="26017" priority="5804" stopIfTrue="1">
      <formula>WEEKDAY(BN21)=7</formula>
    </cfRule>
  </conditionalFormatting>
  <conditionalFormatting sqref="BO21">
    <cfRule type="expression" dxfId="26016" priority="5801" stopIfTrue="1">
      <formula>OR(BO21=祝色,WEEKDAY(BO21)=1)</formula>
    </cfRule>
    <cfRule type="expression" dxfId="26015" priority="5802" stopIfTrue="1">
      <formula>WEEKDAY(BO21)=7</formula>
    </cfRule>
  </conditionalFormatting>
  <conditionalFormatting sqref="BP21">
    <cfRule type="expression" dxfId="26014" priority="5799" stopIfTrue="1">
      <formula>OR(BP21=祝色,WEEKDAY(BP21)=1)</formula>
    </cfRule>
    <cfRule type="expression" dxfId="26013" priority="5800" stopIfTrue="1">
      <formula>WEEKDAY(BP21)=7</formula>
    </cfRule>
  </conditionalFormatting>
  <conditionalFormatting sqref="BQ21">
    <cfRule type="expression" dxfId="26012" priority="5797" stopIfTrue="1">
      <formula>OR(BQ21=祝色,WEEKDAY(BQ21)=1)</formula>
    </cfRule>
    <cfRule type="expression" dxfId="26011" priority="5798" stopIfTrue="1">
      <formula>WEEKDAY(BQ21)=7</formula>
    </cfRule>
  </conditionalFormatting>
  <conditionalFormatting sqref="BR21">
    <cfRule type="expression" dxfId="26010" priority="5795" stopIfTrue="1">
      <formula>OR(BR21=祝色,WEEKDAY(BR21)=1)</formula>
    </cfRule>
    <cfRule type="expression" dxfId="26009" priority="5796" stopIfTrue="1">
      <formula>WEEKDAY(BR21)=7</formula>
    </cfRule>
  </conditionalFormatting>
  <conditionalFormatting sqref="BS21">
    <cfRule type="expression" dxfId="26008" priority="5793" stopIfTrue="1">
      <formula>OR(BS21=祝色,WEEKDAY(BS21)=1)</formula>
    </cfRule>
    <cfRule type="expression" dxfId="26007" priority="5794" stopIfTrue="1">
      <formula>WEEKDAY(BS21)=7</formula>
    </cfRule>
  </conditionalFormatting>
  <conditionalFormatting sqref="BT21">
    <cfRule type="expression" dxfId="26006" priority="5791" stopIfTrue="1">
      <formula>OR(BT21=祝色,WEEKDAY(BT21)=1)</formula>
    </cfRule>
    <cfRule type="expression" dxfId="26005" priority="5792" stopIfTrue="1">
      <formula>WEEKDAY(BT21)=7</formula>
    </cfRule>
  </conditionalFormatting>
  <conditionalFormatting sqref="BL17:BM17">
    <cfRule type="expression" dxfId="26004" priority="5790" stopIfTrue="1">
      <formula>OR(DAY(BN17)=30,DAY(BN17)=31)</formula>
    </cfRule>
  </conditionalFormatting>
  <conditionalFormatting sqref="BN17">
    <cfRule type="expression" dxfId="26003" priority="5769" stopIfTrue="1">
      <formula>OR(DAY(BN17)=30,DAY(BN17)=31)</formula>
    </cfRule>
    <cfRule type="expression" dxfId="26002" priority="5787" stopIfTrue="1">
      <formula>OR(AND(WEEKDAY(BN17)=1,MONTH(BN17)&lt;&gt;MONTH(BL20)),AND(OR(BN17=祝色),MONTH(BN17)&lt;&gt;MONTH(BL20)))</formula>
    </cfRule>
    <cfRule type="expression" dxfId="26001" priority="5788" stopIfTrue="1">
      <formula>MONTH(BN17)&lt;&gt;MONTH(BL20)</formula>
    </cfRule>
    <cfRule type="expression" dxfId="26000" priority="5789" stopIfTrue="1">
      <formula>OR(BN17=祝色)</formula>
    </cfRule>
  </conditionalFormatting>
  <conditionalFormatting sqref="BO17">
    <cfRule type="expression" dxfId="25999" priority="5768" stopIfTrue="1">
      <formula>DAY(BO17)=31</formula>
    </cfRule>
    <cfRule type="expression" dxfId="25998" priority="5784" stopIfTrue="1">
      <formula>OR(AND(WEEKDAY(BO17)=1,MONTH(BO17)&lt;&gt;MONTH(BL20)),AND(OR(BO17=祝色),MONTH(BO17)&lt;&gt;MONTH(BL20)))</formula>
    </cfRule>
    <cfRule type="expression" dxfId="25997" priority="5785" stopIfTrue="1">
      <formula>MONTH(BO17)&lt;&gt;MONTH(BL20)</formula>
    </cfRule>
    <cfRule type="expression" dxfId="25996" priority="5786" stopIfTrue="1">
      <formula>OR(BO17=祝色)</formula>
    </cfRule>
  </conditionalFormatting>
  <conditionalFormatting sqref="BP17">
    <cfRule type="expression" dxfId="25995" priority="5781" stopIfTrue="1">
      <formula>OR(AND(WEEKDAY(BP17)=1,MONTH(BP17)&lt;&gt;MONTH(BL20)),AND(OR(BP17=祝色),MONTH(BP17)&lt;&gt;MONTH(BL20)))</formula>
    </cfRule>
    <cfRule type="expression" dxfId="25994" priority="5782" stopIfTrue="1">
      <formula>MONTH(BP17)&lt;&gt;MONTH(BL20)</formula>
    </cfRule>
    <cfRule type="expression" dxfId="25993" priority="5783" stopIfTrue="1">
      <formula>OR(BP17=祝色)</formula>
    </cfRule>
  </conditionalFormatting>
  <conditionalFormatting sqref="BQ17">
    <cfRule type="expression" dxfId="25992" priority="5778" stopIfTrue="1">
      <formula>OR(AND(WEEKDAY(BQ17)=1,MONTH(BQ17)&lt;&gt;MONTH(BL20)),AND(OR(BQ17=祝色),MONTH(BQ17)&lt;&gt;MONTH(BL20)))</formula>
    </cfRule>
    <cfRule type="expression" dxfId="25991" priority="5779" stopIfTrue="1">
      <formula>MONTH(BQ17)&lt;&gt;MONTH(BL20)</formula>
    </cfRule>
    <cfRule type="expression" dxfId="25990" priority="5780" stopIfTrue="1">
      <formula>OR(BQ17=祝色)</formula>
    </cfRule>
  </conditionalFormatting>
  <conditionalFormatting sqref="BS17">
    <cfRule type="expression" dxfId="25989" priority="5775" stopIfTrue="1">
      <formula>OR(AND(WEEKDAY(BS17)=1,MONTH(BS17)&lt;&gt;MONTH(BL20)),AND(OR(BS17=祝色),MONTH(BS17)&lt;&gt;MONTH(BL20)))</formula>
    </cfRule>
    <cfRule type="expression" dxfId="25988" priority="5776" stopIfTrue="1">
      <formula>MONTH(BS17)&lt;&gt;MONTH(BL20)</formula>
    </cfRule>
    <cfRule type="expression" dxfId="25987" priority="5777" stopIfTrue="1">
      <formula>OR(BS17=祝色)</formula>
    </cfRule>
  </conditionalFormatting>
  <conditionalFormatting sqref="BR17">
    <cfRule type="expression" dxfId="25986" priority="5772" stopIfTrue="1">
      <formula>OR(AND(WEEKDAY(BR17)=1,MONTH(BR17)&lt;&gt;MONTH(BL20)),AND(OR(BR17=祝色),MONTH(BR17)&lt;&gt;MONTH(BL20)))</formula>
    </cfRule>
    <cfRule type="expression" dxfId="25985" priority="5773" stopIfTrue="1">
      <formula>MONTH(BR17)&lt;&gt;MONTH(BL20)</formula>
    </cfRule>
    <cfRule type="expression" dxfId="25984" priority="5774" stopIfTrue="1">
      <formula>OR(BR17=祝色)</formula>
    </cfRule>
  </conditionalFormatting>
  <conditionalFormatting sqref="BT17">
    <cfRule type="expression" dxfId="25983" priority="5770" stopIfTrue="1">
      <formula>OR(BT17=祝色,WEEKDAY(BT17)=1)</formula>
    </cfRule>
    <cfRule type="expression" dxfId="25982" priority="5771" stopIfTrue="1">
      <formula>WEEKDAY(BT17)=7</formula>
    </cfRule>
  </conditionalFormatting>
  <conditionalFormatting sqref="BW18">
    <cfRule type="expression" dxfId="25981" priority="5766" stopIfTrue="1">
      <formula>OR(BW18=祝色,WEEKDAY(BW18)=1)</formula>
    </cfRule>
    <cfRule type="expression" dxfId="25980" priority="5767" stopIfTrue="1">
      <formula>WEEKDAY(BW18)=7</formula>
    </cfRule>
  </conditionalFormatting>
  <conditionalFormatting sqref="BX18">
    <cfRule type="expression" dxfId="25979" priority="5764" stopIfTrue="1">
      <formula>OR(BX18=祝色,WEEKDAY(BX18)=1)</formula>
    </cfRule>
    <cfRule type="expression" dxfId="25978" priority="5765" stopIfTrue="1">
      <formula>WEEKDAY(BX18)=7</formula>
    </cfRule>
  </conditionalFormatting>
  <conditionalFormatting sqref="BY18">
    <cfRule type="expression" dxfId="25977" priority="5762" stopIfTrue="1">
      <formula>OR(BY18=祝色,WEEKDAY(BY18)=1)</formula>
    </cfRule>
    <cfRule type="expression" dxfId="25976" priority="5763" stopIfTrue="1">
      <formula>WEEKDAY(BY18)=7</formula>
    </cfRule>
  </conditionalFormatting>
  <conditionalFormatting sqref="BZ18">
    <cfRule type="expression" dxfId="25975" priority="5760" stopIfTrue="1">
      <formula>OR(BZ18=祝色,WEEKDAY(BZ18)=1)</formula>
    </cfRule>
    <cfRule type="expression" dxfId="25974" priority="5761" stopIfTrue="1">
      <formula>WEEKDAY(BZ18)=7</formula>
    </cfRule>
  </conditionalFormatting>
  <conditionalFormatting sqref="CA18">
    <cfRule type="expression" dxfId="25973" priority="5758" stopIfTrue="1">
      <formula>OR(CA18=祝色,WEEKDAY(CA18)=1)</formula>
    </cfRule>
    <cfRule type="expression" dxfId="25972" priority="5759" stopIfTrue="1">
      <formula>WEEKDAY(CA18)=7</formula>
    </cfRule>
  </conditionalFormatting>
  <conditionalFormatting sqref="CB18">
    <cfRule type="expression" dxfId="25971" priority="5756" stopIfTrue="1">
      <formula>OR(CB18=祝色,WEEKDAY(CB18)=1)</formula>
    </cfRule>
    <cfRule type="expression" dxfId="25970" priority="5757" stopIfTrue="1">
      <formula>WEEKDAY(CB18)=7</formula>
    </cfRule>
  </conditionalFormatting>
  <conditionalFormatting sqref="CC18">
    <cfRule type="expression" dxfId="25969" priority="5754" stopIfTrue="1">
      <formula>OR(CC18=祝色,WEEKDAY(CC18)=1)</formula>
    </cfRule>
    <cfRule type="expression" dxfId="25968" priority="5755" stopIfTrue="1">
      <formula>WEEKDAY(CC18)=7</formula>
    </cfRule>
  </conditionalFormatting>
  <conditionalFormatting sqref="BW19">
    <cfRule type="expression" dxfId="25967" priority="5752" stopIfTrue="1">
      <formula>OR(BW19=祝色,WEEKDAY(BW19)=1)</formula>
    </cfRule>
    <cfRule type="expression" dxfId="25966" priority="5753" stopIfTrue="1">
      <formula>WEEKDAY(BW19)=7</formula>
    </cfRule>
  </conditionalFormatting>
  <conditionalFormatting sqref="BX19">
    <cfRule type="expression" dxfId="25965" priority="5750" stopIfTrue="1">
      <formula>OR(BX19=祝色,WEEKDAY(BX19)=1)</formula>
    </cfRule>
    <cfRule type="expression" dxfId="25964" priority="5751" stopIfTrue="1">
      <formula>WEEKDAY(BX19)=7</formula>
    </cfRule>
  </conditionalFormatting>
  <conditionalFormatting sqref="BY19">
    <cfRule type="expression" dxfId="25963" priority="5748" stopIfTrue="1">
      <formula>OR(BY19=祝色,WEEKDAY(BY19)=1)</formula>
    </cfRule>
    <cfRule type="expression" dxfId="25962" priority="5749" stopIfTrue="1">
      <formula>WEEKDAY(BY19)=7</formula>
    </cfRule>
  </conditionalFormatting>
  <conditionalFormatting sqref="BZ19">
    <cfRule type="expression" dxfId="25961" priority="5746" stopIfTrue="1">
      <formula>OR(BZ19=祝色,WEEKDAY(BZ19)=1)</formula>
    </cfRule>
    <cfRule type="expression" dxfId="25960" priority="5747" stopIfTrue="1">
      <formula>WEEKDAY(BZ19)=7</formula>
    </cfRule>
  </conditionalFormatting>
  <conditionalFormatting sqref="CA19">
    <cfRule type="expression" dxfId="25959" priority="5744" stopIfTrue="1">
      <formula>OR(CA19=祝色,WEEKDAY(CA19)=1)</formula>
    </cfRule>
    <cfRule type="expression" dxfId="25958" priority="5745" stopIfTrue="1">
      <formula>WEEKDAY(CA19)=7</formula>
    </cfRule>
  </conditionalFormatting>
  <conditionalFormatting sqref="CB19">
    <cfRule type="expression" dxfId="25957" priority="5742" stopIfTrue="1">
      <formula>OR(CB19=祝色,WEEKDAY(CB19)=1)</formula>
    </cfRule>
    <cfRule type="expression" dxfId="25956" priority="5743" stopIfTrue="1">
      <formula>WEEKDAY(CB19)=7</formula>
    </cfRule>
  </conditionalFormatting>
  <conditionalFormatting sqref="CC19">
    <cfRule type="expression" dxfId="25955" priority="5740" stopIfTrue="1">
      <formula>OR(CC19=祝色,WEEKDAY(CC19)=1)</formula>
    </cfRule>
    <cfRule type="expression" dxfId="25954" priority="5741" stopIfTrue="1">
      <formula>WEEKDAY(CC19)=7</formula>
    </cfRule>
  </conditionalFormatting>
  <conditionalFormatting sqref="BW20">
    <cfRule type="expression" dxfId="25953" priority="5738" stopIfTrue="1">
      <formula>OR(BW20=祝色,WEEKDAY(BW20)=1)</formula>
    </cfRule>
    <cfRule type="expression" dxfId="25952" priority="5739" stopIfTrue="1">
      <formula>WEEKDAY(BW20)=7</formula>
    </cfRule>
  </conditionalFormatting>
  <conditionalFormatting sqref="BX20">
    <cfRule type="expression" dxfId="25951" priority="5736" stopIfTrue="1">
      <formula>OR(BX20=祝色,WEEKDAY(BX20)=1)</formula>
    </cfRule>
    <cfRule type="expression" dxfId="25950" priority="5737" stopIfTrue="1">
      <formula>WEEKDAY(BX20)=7</formula>
    </cfRule>
  </conditionalFormatting>
  <conditionalFormatting sqref="BY20">
    <cfRule type="expression" dxfId="25949" priority="5734" stopIfTrue="1">
      <formula>OR(BY20=祝色,WEEKDAY(BY20)=1)</formula>
    </cfRule>
    <cfRule type="expression" dxfId="25948" priority="5735" stopIfTrue="1">
      <formula>WEEKDAY(BY20)=7</formula>
    </cfRule>
  </conditionalFormatting>
  <conditionalFormatting sqref="BZ20">
    <cfRule type="expression" dxfId="25947" priority="5732" stopIfTrue="1">
      <formula>OR(BZ20=祝色,WEEKDAY(BZ20)=1)</formula>
    </cfRule>
    <cfRule type="expression" dxfId="25946" priority="5733" stopIfTrue="1">
      <formula>WEEKDAY(BZ20)=7</formula>
    </cfRule>
  </conditionalFormatting>
  <conditionalFormatting sqref="CA20">
    <cfRule type="expression" dxfId="25945" priority="5730" stopIfTrue="1">
      <formula>OR(CA20=祝色,WEEKDAY(CA20)=1)</formula>
    </cfRule>
    <cfRule type="expression" dxfId="25944" priority="5731" stopIfTrue="1">
      <formula>WEEKDAY(CA20)=7</formula>
    </cfRule>
  </conditionalFormatting>
  <conditionalFormatting sqref="CB20">
    <cfRule type="expression" dxfId="25943" priority="5728" stopIfTrue="1">
      <formula>OR(CB20=祝色,WEEKDAY(CB20)=1)</formula>
    </cfRule>
    <cfRule type="expression" dxfId="25942" priority="5729" stopIfTrue="1">
      <formula>WEEKDAY(CB20)=7</formula>
    </cfRule>
  </conditionalFormatting>
  <conditionalFormatting sqref="CC20">
    <cfRule type="expression" dxfId="25941" priority="5726" stopIfTrue="1">
      <formula>OR(CC20=祝色,WEEKDAY(CC20)=1)</formula>
    </cfRule>
    <cfRule type="expression" dxfId="25940" priority="5727" stopIfTrue="1">
      <formula>WEEKDAY(CC20)=7</formula>
    </cfRule>
  </conditionalFormatting>
  <conditionalFormatting sqref="BW21">
    <cfRule type="expression" dxfId="25939" priority="5724" stopIfTrue="1">
      <formula>OR(BW21=祝色,WEEKDAY(BW21)=1)</formula>
    </cfRule>
    <cfRule type="expression" dxfId="25938" priority="5725" stopIfTrue="1">
      <formula>WEEKDAY(BW21)=7</formula>
    </cfRule>
  </conditionalFormatting>
  <conditionalFormatting sqref="BX21">
    <cfRule type="expression" dxfId="25937" priority="5722" stopIfTrue="1">
      <formula>OR(BX21=祝色,WEEKDAY(BX21)=1)</formula>
    </cfRule>
    <cfRule type="expression" dxfId="25936" priority="5723" stopIfTrue="1">
      <formula>WEEKDAY(BX21)=7</formula>
    </cfRule>
  </conditionalFormatting>
  <conditionalFormatting sqref="BY21">
    <cfRule type="expression" dxfId="25935" priority="5720" stopIfTrue="1">
      <formula>OR(BY21=祝色,WEEKDAY(BY21)=1)</formula>
    </cfRule>
    <cfRule type="expression" dxfId="25934" priority="5721" stopIfTrue="1">
      <formula>WEEKDAY(BY21)=7</formula>
    </cfRule>
  </conditionalFormatting>
  <conditionalFormatting sqref="BZ21">
    <cfRule type="expression" dxfId="25933" priority="5718" stopIfTrue="1">
      <formula>OR(BZ21=祝色,WEEKDAY(BZ21)=1)</formula>
    </cfRule>
    <cfRule type="expression" dxfId="25932" priority="5719" stopIfTrue="1">
      <formula>WEEKDAY(BZ21)=7</formula>
    </cfRule>
  </conditionalFormatting>
  <conditionalFormatting sqref="CA21">
    <cfRule type="expression" dxfId="25931" priority="5716" stopIfTrue="1">
      <formula>OR(CA21=祝色,WEEKDAY(CA21)=1)</formula>
    </cfRule>
    <cfRule type="expression" dxfId="25930" priority="5717" stopIfTrue="1">
      <formula>WEEKDAY(CA21)=7</formula>
    </cfRule>
  </conditionalFormatting>
  <conditionalFormatting sqref="CB21">
    <cfRule type="expression" dxfId="25929" priority="5714" stopIfTrue="1">
      <formula>OR(CB21=祝色,WEEKDAY(CB21)=1)</formula>
    </cfRule>
    <cfRule type="expression" dxfId="25928" priority="5715" stopIfTrue="1">
      <formula>WEEKDAY(CB21)=7</formula>
    </cfRule>
  </conditionalFormatting>
  <conditionalFormatting sqref="CC21">
    <cfRule type="expression" dxfId="25927" priority="5712" stopIfTrue="1">
      <formula>OR(CC21=祝色,WEEKDAY(CC21)=1)</formula>
    </cfRule>
    <cfRule type="expression" dxfId="25926" priority="5713" stopIfTrue="1">
      <formula>WEEKDAY(CC21)=7</formula>
    </cfRule>
  </conditionalFormatting>
  <conditionalFormatting sqref="BU17:BV17">
    <cfRule type="expression" dxfId="25925" priority="5711" stopIfTrue="1">
      <formula>OR(DAY(BW17)=30,DAY(BW17)=31)</formula>
    </cfRule>
  </conditionalFormatting>
  <conditionalFormatting sqref="BW17">
    <cfRule type="expression" dxfId="25924" priority="5690" stopIfTrue="1">
      <formula>OR(DAY(BW17)=30,DAY(BW17)=31)</formula>
    </cfRule>
    <cfRule type="expression" dxfId="25923" priority="5708" stopIfTrue="1">
      <formula>OR(AND(WEEKDAY(BW17)=1,MONTH(BW17)&lt;&gt;MONTH(BU20)),AND(OR(BW17=祝色),MONTH(BW17)&lt;&gt;MONTH(BU20)))</formula>
    </cfRule>
    <cfRule type="expression" dxfId="25922" priority="5709" stopIfTrue="1">
      <formula>MONTH(BW17)&lt;&gt;MONTH(BU20)</formula>
    </cfRule>
    <cfRule type="expression" dxfId="25921" priority="5710" stopIfTrue="1">
      <formula>OR(BW17=祝色)</formula>
    </cfRule>
  </conditionalFormatting>
  <conditionalFormatting sqref="BX17">
    <cfRule type="expression" dxfId="25920" priority="5689" stopIfTrue="1">
      <formula>DAY(BX17)=31</formula>
    </cfRule>
    <cfRule type="expression" dxfId="25919" priority="5705" stopIfTrue="1">
      <formula>OR(AND(WEEKDAY(BX17)=1,MONTH(BX17)&lt;&gt;MONTH(BU20)),AND(OR(BX17=祝色),MONTH(BX17)&lt;&gt;MONTH(BU20)))</formula>
    </cfRule>
    <cfRule type="expression" dxfId="25918" priority="5706" stopIfTrue="1">
      <formula>MONTH(BX17)&lt;&gt;MONTH(BU20)</formula>
    </cfRule>
    <cfRule type="expression" dxfId="25917" priority="5707" stopIfTrue="1">
      <formula>OR(BX17=祝色)</formula>
    </cfRule>
  </conditionalFormatting>
  <conditionalFormatting sqref="BY17">
    <cfRule type="expression" dxfId="25916" priority="5702" stopIfTrue="1">
      <formula>OR(AND(WEEKDAY(BY17)=1,MONTH(BY17)&lt;&gt;MONTH(BU20)),AND(OR(BY17=祝色),MONTH(BY17)&lt;&gt;MONTH(BU20)))</formula>
    </cfRule>
    <cfRule type="expression" dxfId="25915" priority="5703" stopIfTrue="1">
      <formula>MONTH(BY17)&lt;&gt;MONTH(BU20)</formula>
    </cfRule>
    <cfRule type="expression" dxfId="25914" priority="5704" stopIfTrue="1">
      <formula>OR(BY17=祝色)</formula>
    </cfRule>
  </conditionalFormatting>
  <conditionalFormatting sqref="BZ17">
    <cfRule type="expression" dxfId="25913" priority="5699" stopIfTrue="1">
      <formula>OR(AND(WEEKDAY(BZ17)=1,MONTH(BZ17)&lt;&gt;MONTH(BU20)),AND(OR(BZ17=祝色),MONTH(BZ17)&lt;&gt;MONTH(BU20)))</formula>
    </cfRule>
    <cfRule type="expression" dxfId="25912" priority="5700" stopIfTrue="1">
      <formula>MONTH(BZ17)&lt;&gt;MONTH(BU20)</formula>
    </cfRule>
    <cfRule type="expression" dxfId="25911" priority="5701" stopIfTrue="1">
      <formula>OR(BZ17=祝色)</formula>
    </cfRule>
  </conditionalFormatting>
  <conditionalFormatting sqref="CB17">
    <cfRule type="expression" dxfId="25910" priority="5696" stopIfTrue="1">
      <formula>OR(AND(WEEKDAY(CB17)=1,MONTH(CB17)&lt;&gt;MONTH(BU20)),AND(OR(CB17=祝色),MONTH(CB17)&lt;&gt;MONTH(BU20)))</formula>
    </cfRule>
    <cfRule type="expression" dxfId="25909" priority="5697" stopIfTrue="1">
      <formula>MONTH(CB17)&lt;&gt;MONTH(BU20)</formula>
    </cfRule>
    <cfRule type="expression" dxfId="25908" priority="5698" stopIfTrue="1">
      <formula>OR(CB17=祝色)</formula>
    </cfRule>
  </conditionalFormatting>
  <conditionalFormatting sqref="CA17">
    <cfRule type="expression" dxfId="25907" priority="5693" stopIfTrue="1">
      <formula>OR(AND(WEEKDAY(CA17)=1,MONTH(CA17)&lt;&gt;MONTH(BU20)),AND(OR(CA17=祝色),MONTH(CA17)&lt;&gt;MONTH(BU20)))</formula>
    </cfRule>
    <cfRule type="expression" dxfId="25906" priority="5694" stopIfTrue="1">
      <formula>MONTH(CA17)&lt;&gt;MONTH(BU20)</formula>
    </cfRule>
    <cfRule type="expression" dxfId="25905" priority="5695" stopIfTrue="1">
      <formula>OR(CA17=祝色)</formula>
    </cfRule>
  </conditionalFormatting>
  <conditionalFormatting sqref="CC17">
    <cfRule type="expression" dxfId="25904" priority="5691" stopIfTrue="1">
      <formula>OR(CC17=祝色,WEEKDAY(CC17)=1)</formula>
    </cfRule>
    <cfRule type="expression" dxfId="25903" priority="5692" stopIfTrue="1">
      <formula>WEEKDAY(CC17)=7</formula>
    </cfRule>
  </conditionalFormatting>
  <conditionalFormatting sqref="CH8">
    <cfRule type="expression" dxfId="25902" priority="5687" stopIfTrue="1">
      <formula>OR(CH8=祝色,WEEKDAY(CH8)=1)</formula>
    </cfRule>
    <cfRule type="expression" dxfId="25901" priority="5688" stopIfTrue="1">
      <formula>WEEKDAY(CH8)=7</formula>
    </cfRule>
  </conditionalFormatting>
  <conditionalFormatting sqref="CI8">
    <cfRule type="expression" dxfId="25900" priority="5685" stopIfTrue="1">
      <formula>OR(CI8=祝色,WEEKDAY(CI8)=1)</formula>
    </cfRule>
    <cfRule type="expression" dxfId="25899" priority="5686" stopIfTrue="1">
      <formula>WEEKDAY(CI8)=7</formula>
    </cfRule>
  </conditionalFormatting>
  <conditionalFormatting sqref="CJ8">
    <cfRule type="expression" dxfId="25898" priority="5683" stopIfTrue="1">
      <formula>OR(CJ8=祝色,WEEKDAY(CJ8)=1)</formula>
    </cfRule>
    <cfRule type="expression" dxfId="25897" priority="5684" stopIfTrue="1">
      <formula>WEEKDAY(CJ8)=7</formula>
    </cfRule>
  </conditionalFormatting>
  <conditionalFormatting sqref="CK8">
    <cfRule type="expression" dxfId="25896" priority="5681" stopIfTrue="1">
      <formula>OR(CK8=祝色,WEEKDAY(CK8)=1)</formula>
    </cfRule>
    <cfRule type="expression" dxfId="25895" priority="5682" stopIfTrue="1">
      <formula>WEEKDAY(CK8)=7</formula>
    </cfRule>
  </conditionalFormatting>
  <conditionalFormatting sqref="CL8">
    <cfRule type="expression" dxfId="25894" priority="5679" stopIfTrue="1">
      <formula>OR(CL8=祝色,WEEKDAY(CL8)=1)</formula>
    </cfRule>
    <cfRule type="expression" dxfId="25893" priority="5680" stopIfTrue="1">
      <formula>WEEKDAY(CL8)=7</formula>
    </cfRule>
  </conditionalFormatting>
  <conditionalFormatting sqref="CM8">
    <cfRule type="expression" dxfId="25892" priority="5677" stopIfTrue="1">
      <formula>OR(CM8=祝色,WEEKDAY(CM8)=1)</formula>
    </cfRule>
    <cfRule type="expression" dxfId="25891" priority="5678" stopIfTrue="1">
      <formula>WEEKDAY(CM8)=7</formula>
    </cfRule>
  </conditionalFormatting>
  <conditionalFormatting sqref="CN8">
    <cfRule type="expression" dxfId="25890" priority="5675" stopIfTrue="1">
      <formula>OR(CN8=祝色,WEEKDAY(CN8)=1)</formula>
    </cfRule>
    <cfRule type="expression" dxfId="25889" priority="5676" stopIfTrue="1">
      <formula>WEEKDAY(CN8)=7</formula>
    </cfRule>
  </conditionalFormatting>
  <conditionalFormatting sqref="CH9">
    <cfRule type="expression" dxfId="25888" priority="5673" stopIfTrue="1">
      <formula>OR(CH9=祝色,WEEKDAY(CH9)=1)</formula>
    </cfRule>
    <cfRule type="expression" dxfId="25887" priority="5674" stopIfTrue="1">
      <formula>WEEKDAY(CH9)=7</formula>
    </cfRule>
  </conditionalFormatting>
  <conditionalFormatting sqref="CI9">
    <cfRule type="expression" dxfId="25886" priority="5671" stopIfTrue="1">
      <formula>OR(CI9=祝色,WEEKDAY(CI9)=1)</formula>
    </cfRule>
    <cfRule type="expression" dxfId="25885" priority="5672" stopIfTrue="1">
      <formula>WEEKDAY(CI9)=7</formula>
    </cfRule>
  </conditionalFormatting>
  <conditionalFormatting sqref="CJ9">
    <cfRule type="expression" dxfId="25884" priority="5669" stopIfTrue="1">
      <formula>OR(CJ9=祝色,WEEKDAY(CJ9)=1)</formula>
    </cfRule>
    <cfRule type="expression" dxfId="25883" priority="5670" stopIfTrue="1">
      <formula>WEEKDAY(CJ9)=7</formula>
    </cfRule>
  </conditionalFormatting>
  <conditionalFormatting sqref="CK9">
    <cfRule type="expression" dxfId="25882" priority="5667" stopIfTrue="1">
      <formula>OR(CK9=祝色,WEEKDAY(CK9)=1)</formula>
    </cfRule>
    <cfRule type="expression" dxfId="25881" priority="5668" stopIfTrue="1">
      <formula>WEEKDAY(CK9)=7</formula>
    </cfRule>
  </conditionalFormatting>
  <conditionalFormatting sqref="CL9">
    <cfRule type="expression" dxfId="25880" priority="5665" stopIfTrue="1">
      <formula>OR(CL9=祝色,WEEKDAY(CL9)=1)</formula>
    </cfRule>
    <cfRule type="expression" dxfId="25879" priority="5666" stopIfTrue="1">
      <formula>WEEKDAY(CL9)=7</formula>
    </cfRule>
  </conditionalFormatting>
  <conditionalFormatting sqref="CM9">
    <cfRule type="expression" dxfId="25878" priority="5663" stopIfTrue="1">
      <formula>OR(CM9=祝色,WEEKDAY(CM9)=1)</formula>
    </cfRule>
    <cfRule type="expression" dxfId="25877" priority="5664" stopIfTrue="1">
      <formula>WEEKDAY(CM9)=7</formula>
    </cfRule>
  </conditionalFormatting>
  <conditionalFormatting sqref="CN9">
    <cfRule type="expression" dxfId="25876" priority="5661" stopIfTrue="1">
      <formula>OR(CN9=祝色,WEEKDAY(CN9)=1)</formula>
    </cfRule>
    <cfRule type="expression" dxfId="25875" priority="5662" stopIfTrue="1">
      <formula>WEEKDAY(CN9)=7</formula>
    </cfRule>
  </conditionalFormatting>
  <conditionalFormatting sqref="CH10">
    <cfRule type="expression" dxfId="25874" priority="5659" stopIfTrue="1">
      <formula>OR(CH10=祝色,WEEKDAY(CH10)=1)</formula>
    </cfRule>
    <cfRule type="expression" dxfId="25873" priority="5660" stopIfTrue="1">
      <formula>WEEKDAY(CH10)=7</formula>
    </cfRule>
  </conditionalFormatting>
  <conditionalFormatting sqref="CI10">
    <cfRule type="expression" dxfId="25872" priority="5657" stopIfTrue="1">
      <formula>OR(CI10=祝色,WEEKDAY(CI10)=1)</formula>
    </cfRule>
    <cfRule type="expression" dxfId="25871" priority="5658" stopIfTrue="1">
      <formula>WEEKDAY(CI10)=7</formula>
    </cfRule>
  </conditionalFormatting>
  <conditionalFormatting sqref="CJ10">
    <cfRule type="expression" dxfId="25870" priority="5655" stopIfTrue="1">
      <formula>OR(CJ10=祝色,WEEKDAY(CJ10)=1)</formula>
    </cfRule>
    <cfRule type="expression" dxfId="25869" priority="5656" stopIfTrue="1">
      <formula>WEEKDAY(CJ10)=7</formula>
    </cfRule>
  </conditionalFormatting>
  <conditionalFormatting sqref="CK10">
    <cfRule type="expression" dxfId="25868" priority="5653" stopIfTrue="1">
      <formula>OR(CK10=祝色,WEEKDAY(CK10)=1)</formula>
    </cfRule>
    <cfRule type="expression" dxfId="25867" priority="5654" stopIfTrue="1">
      <formula>WEEKDAY(CK10)=7</formula>
    </cfRule>
  </conditionalFormatting>
  <conditionalFormatting sqref="CL10">
    <cfRule type="expression" dxfId="25866" priority="5651" stopIfTrue="1">
      <formula>OR(CL10=祝色,WEEKDAY(CL10)=1)</formula>
    </cfRule>
    <cfRule type="expression" dxfId="25865" priority="5652" stopIfTrue="1">
      <formula>WEEKDAY(CL10)=7</formula>
    </cfRule>
  </conditionalFormatting>
  <conditionalFormatting sqref="CM10">
    <cfRule type="expression" dxfId="25864" priority="5649" stopIfTrue="1">
      <formula>OR(CM10=祝色,WEEKDAY(CM10)=1)</formula>
    </cfRule>
    <cfRule type="expression" dxfId="25863" priority="5650" stopIfTrue="1">
      <formula>WEEKDAY(CM10)=7</formula>
    </cfRule>
  </conditionalFormatting>
  <conditionalFormatting sqref="CN10">
    <cfRule type="expression" dxfId="25862" priority="5647" stopIfTrue="1">
      <formula>OR(CN10=祝色,WEEKDAY(CN10)=1)</formula>
    </cfRule>
    <cfRule type="expression" dxfId="25861" priority="5648" stopIfTrue="1">
      <formula>WEEKDAY(CN10)=7</formula>
    </cfRule>
  </conditionalFormatting>
  <conditionalFormatting sqref="CH11">
    <cfRule type="expression" dxfId="25860" priority="5645" stopIfTrue="1">
      <formula>OR(CH11=祝色,WEEKDAY(CH11)=1)</formula>
    </cfRule>
    <cfRule type="expression" dxfId="25859" priority="5646" stopIfTrue="1">
      <formula>WEEKDAY(CH11)=7</formula>
    </cfRule>
  </conditionalFormatting>
  <conditionalFormatting sqref="CI11">
    <cfRule type="expression" dxfId="25858" priority="5643" stopIfTrue="1">
      <formula>OR(CI11=祝色,WEEKDAY(CI11)=1)</formula>
    </cfRule>
    <cfRule type="expression" dxfId="25857" priority="5644" stopIfTrue="1">
      <formula>WEEKDAY(CI11)=7</formula>
    </cfRule>
  </conditionalFormatting>
  <conditionalFormatting sqref="CJ11">
    <cfRule type="expression" dxfId="25856" priority="5641" stopIfTrue="1">
      <formula>OR(CJ11=祝色,WEEKDAY(CJ11)=1)</formula>
    </cfRule>
    <cfRule type="expression" dxfId="25855" priority="5642" stopIfTrue="1">
      <formula>WEEKDAY(CJ11)=7</formula>
    </cfRule>
  </conditionalFormatting>
  <conditionalFormatting sqref="CK11">
    <cfRule type="expression" dxfId="25854" priority="5639" stopIfTrue="1">
      <formula>OR(CK11=祝色,WEEKDAY(CK11)=1)</formula>
    </cfRule>
    <cfRule type="expression" dxfId="25853" priority="5640" stopIfTrue="1">
      <formula>WEEKDAY(CK11)=7</formula>
    </cfRule>
  </conditionalFormatting>
  <conditionalFormatting sqref="CL11">
    <cfRule type="expression" dxfId="25852" priority="5637" stopIfTrue="1">
      <formula>OR(CL11=祝色,WEEKDAY(CL11)=1)</formula>
    </cfRule>
    <cfRule type="expression" dxfId="25851" priority="5638" stopIfTrue="1">
      <formula>WEEKDAY(CL11)=7</formula>
    </cfRule>
  </conditionalFormatting>
  <conditionalFormatting sqref="CM11">
    <cfRule type="expression" dxfId="25850" priority="5635" stopIfTrue="1">
      <formula>OR(CM11=祝色,WEEKDAY(CM11)=1)</formula>
    </cfRule>
    <cfRule type="expression" dxfId="25849" priority="5636" stopIfTrue="1">
      <formula>WEEKDAY(CM11)=7</formula>
    </cfRule>
  </conditionalFormatting>
  <conditionalFormatting sqref="CN11">
    <cfRule type="expression" dxfId="25848" priority="5633" stopIfTrue="1">
      <formula>OR(CN11=祝色,WEEKDAY(CN11)=1)</formula>
    </cfRule>
    <cfRule type="expression" dxfId="25847" priority="5634" stopIfTrue="1">
      <formula>WEEKDAY(CN11)=7</formula>
    </cfRule>
  </conditionalFormatting>
  <conditionalFormatting sqref="CF7:CG7">
    <cfRule type="expression" dxfId="25846" priority="5632" stopIfTrue="1">
      <formula>OR(DAY(CH7)=30,DAY(CH7)=31)</formula>
    </cfRule>
  </conditionalFormatting>
  <conditionalFormatting sqref="CH7">
    <cfRule type="expression" dxfId="25845" priority="5611" stopIfTrue="1">
      <formula>OR(DAY(CH7)=30,DAY(CH7)=31)</formula>
    </cfRule>
    <cfRule type="expression" dxfId="25844" priority="5629" stopIfTrue="1">
      <formula>OR(AND(WEEKDAY(CH7)=1,MONTH(CH7)&lt;&gt;MONTH(CF10)),AND(OR(CH7=祝色),MONTH(CH7)&lt;&gt;MONTH(CF10)))</formula>
    </cfRule>
    <cfRule type="expression" dxfId="25843" priority="5630" stopIfTrue="1">
      <formula>MONTH(CH7)&lt;&gt;MONTH(CF10)</formula>
    </cfRule>
    <cfRule type="expression" dxfId="25842" priority="5631" stopIfTrue="1">
      <formula>OR(CH7=祝色)</formula>
    </cfRule>
  </conditionalFormatting>
  <conditionalFormatting sqref="CI7">
    <cfRule type="expression" dxfId="25841" priority="5610" stopIfTrue="1">
      <formula>DAY(CI7)=31</formula>
    </cfRule>
    <cfRule type="expression" dxfId="25840" priority="5626" stopIfTrue="1">
      <formula>OR(AND(WEEKDAY(CI7)=1,MONTH(CI7)&lt;&gt;MONTH(CF10)),AND(OR(CI7=祝色),MONTH(CI7)&lt;&gt;MONTH(CF10)))</formula>
    </cfRule>
    <cfRule type="expression" dxfId="25839" priority="5627" stopIfTrue="1">
      <formula>MONTH(CI7)&lt;&gt;MONTH(CF10)</formula>
    </cfRule>
    <cfRule type="expression" dxfId="25838" priority="5628" stopIfTrue="1">
      <formula>OR(CI7=祝色)</formula>
    </cfRule>
  </conditionalFormatting>
  <conditionalFormatting sqref="CJ7">
    <cfRule type="expression" dxfId="25837" priority="5623" stopIfTrue="1">
      <formula>OR(AND(WEEKDAY(CJ7)=1,MONTH(CJ7)&lt;&gt;MONTH(CF10)),AND(OR(CJ7=祝色),MONTH(CJ7)&lt;&gt;MONTH(CF10)))</formula>
    </cfRule>
    <cfRule type="expression" dxfId="25836" priority="5624" stopIfTrue="1">
      <formula>MONTH(CJ7)&lt;&gt;MONTH(CF10)</formula>
    </cfRule>
    <cfRule type="expression" dxfId="25835" priority="5625" stopIfTrue="1">
      <formula>OR(CJ7=祝色)</formula>
    </cfRule>
  </conditionalFormatting>
  <conditionalFormatting sqref="CK7">
    <cfRule type="expression" dxfId="25834" priority="5620" stopIfTrue="1">
      <formula>OR(AND(WEEKDAY(CK7)=1,MONTH(CK7)&lt;&gt;MONTH(CF10)),AND(OR(CK7=祝色),MONTH(CK7)&lt;&gt;MONTH(CF10)))</formula>
    </cfRule>
    <cfRule type="expression" dxfId="25833" priority="5621" stopIfTrue="1">
      <formula>MONTH(CK7)&lt;&gt;MONTH(CF10)</formula>
    </cfRule>
    <cfRule type="expression" dxfId="25832" priority="5622" stopIfTrue="1">
      <formula>OR(CK7=祝色)</formula>
    </cfRule>
  </conditionalFormatting>
  <conditionalFormatting sqref="CM7">
    <cfRule type="expression" dxfId="25831" priority="5617" stopIfTrue="1">
      <formula>OR(AND(WEEKDAY(CM7)=1,MONTH(CM7)&lt;&gt;MONTH(CF10)),AND(OR(CM7=祝色),MONTH(CM7)&lt;&gt;MONTH(CF10)))</formula>
    </cfRule>
    <cfRule type="expression" dxfId="25830" priority="5618" stopIfTrue="1">
      <formula>MONTH(CM7)&lt;&gt;MONTH(CF10)</formula>
    </cfRule>
    <cfRule type="expression" dxfId="25829" priority="5619" stopIfTrue="1">
      <formula>OR(CM7=祝色)</formula>
    </cfRule>
  </conditionalFormatting>
  <conditionalFormatting sqref="CL7">
    <cfRule type="expression" dxfId="25828" priority="5614" stopIfTrue="1">
      <formula>OR(AND(WEEKDAY(CL7)=1,MONTH(CL7)&lt;&gt;MONTH(CF10)),AND(OR(CL7=祝色),MONTH(CL7)&lt;&gt;MONTH(CF10)))</formula>
    </cfRule>
    <cfRule type="expression" dxfId="25827" priority="5615" stopIfTrue="1">
      <formula>MONTH(CL7)&lt;&gt;MONTH(CF10)</formula>
    </cfRule>
    <cfRule type="expression" dxfId="25826" priority="5616" stopIfTrue="1">
      <formula>OR(CL7=祝色)</formula>
    </cfRule>
  </conditionalFormatting>
  <conditionalFormatting sqref="CN7">
    <cfRule type="expression" dxfId="25825" priority="5612" stopIfTrue="1">
      <formula>OR(CN7=祝色,WEEKDAY(CN7)=1)</formula>
    </cfRule>
    <cfRule type="expression" dxfId="25824" priority="5613" stopIfTrue="1">
      <formula>WEEKDAY(CN7)=7</formula>
    </cfRule>
  </conditionalFormatting>
  <conditionalFormatting sqref="CH13">
    <cfRule type="expression" dxfId="25823" priority="5608" stopIfTrue="1">
      <formula>OR(CH13=祝色,WEEKDAY(CH13)=1)</formula>
    </cfRule>
    <cfRule type="expression" dxfId="25822" priority="5609" stopIfTrue="1">
      <formula>WEEKDAY(CH13)=7</formula>
    </cfRule>
  </conditionalFormatting>
  <conditionalFormatting sqref="CI13">
    <cfRule type="expression" dxfId="25821" priority="5606" stopIfTrue="1">
      <formula>OR(CI13=祝色,WEEKDAY(CI13)=1)</formula>
    </cfRule>
    <cfRule type="expression" dxfId="25820" priority="5607" stopIfTrue="1">
      <formula>WEEKDAY(CI13)=7</formula>
    </cfRule>
  </conditionalFormatting>
  <conditionalFormatting sqref="CJ13">
    <cfRule type="expression" dxfId="25819" priority="5604" stopIfTrue="1">
      <formula>OR(CJ13=祝色,WEEKDAY(CJ13)=1)</formula>
    </cfRule>
    <cfRule type="expression" dxfId="25818" priority="5605" stopIfTrue="1">
      <formula>WEEKDAY(CJ13)=7</formula>
    </cfRule>
  </conditionalFormatting>
  <conditionalFormatting sqref="CK13">
    <cfRule type="expression" dxfId="25817" priority="5602" stopIfTrue="1">
      <formula>OR(CK13=祝色,WEEKDAY(CK13)=1)</formula>
    </cfRule>
    <cfRule type="expression" dxfId="25816" priority="5603" stopIfTrue="1">
      <formula>WEEKDAY(CK13)=7</formula>
    </cfRule>
  </conditionalFormatting>
  <conditionalFormatting sqref="CL13">
    <cfRule type="expression" dxfId="25815" priority="5600" stopIfTrue="1">
      <formula>OR(CL13=祝色,WEEKDAY(CL13)=1)</formula>
    </cfRule>
    <cfRule type="expression" dxfId="25814" priority="5601" stopIfTrue="1">
      <formula>WEEKDAY(CL13)=7</formula>
    </cfRule>
  </conditionalFormatting>
  <conditionalFormatting sqref="CM13">
    <cfRule type="expression" dxfId="25813" priority="5598" stopIfTrue="1">
      <formula>OR(CM13=祝色,WEEKDAY(CM13)=1)</formula>
    </cfRule>
    <cfRule type="expression" dxfId="25812" priority="5599" stopIfTrue="1">
      <formula>WEEKDAY(CM13)=7</formula>
    </cfRule>
  </conditionalFormatting>
  <conditionalFormatting sqref="CN13">
    <cfRule type="expression" dxfId="25811" priority="5596" stopIfTrue="1">
      <formula>OR(CN13=祝色,WEEKDAY(CN13)=1)</formula>
    </cfRule>
    <cfRule type="expression" dxfId="25810" priority="5597" stopIfTrue="1">
      <formula>WEEKDAY(CN13)=7</formula>
    </cfRule>
  </conditionalFormatting>
  <conditionalFormatting sqref="CH14">
    <cfRule type="expression" dxfId="25809" priority="5594" stopIfTrue="1">
      <formula>OR(CH14=祝色,WEEKDAY(CH14)=1)</formula>
    </cfRule>
    <cfRule type="expression" dxfId="25808" priority="5595" stopIfTrue="1">
      <formula>WEEKDAY(CH14)=7</formula>
    </cfRule>
  </conditionalFormatting>
  <conditionalFormatting sqref="CI14">
    <cfRule type="expression" dxfId="25807" priority="5592" stopIfTrue="1">
      <formula>OR(CI14=祝色,WEEKDAY(CI14)=1)</formula>
    </cfRule>
    <cfRule type="expression" dxfId="25806" priority="5593" stopIfTrue="1">
      <formula>WEEKDAY(CI14)=7</formula>
    </cfRule>
  </conditionalFormatting>
  <conditionalFormatting sqref="CJ14">
    <cfRule type="expression" dxfId="25805" priority="5590" stopIfTrue="1">
      <formula>OR(CJ14=祝色,WEEKDAY(CJ14)=1)</formula>
    </cfRule>
    <cfRule type="expression" dxfId="25804" priority="5591" stopIfTrue="1">
      <formula>WEEKDAY(CJ14)=7</formula>
    </cfRule>
  </conditionalFormatting>
  <conditionalFormatting sqref="CK14">
    <cfRule type="expression" dxfId="25803" priority="5588" stopIfTrue="1">
      <formula>OR(CK14=祝色,WEEKDAY(CK14)=1)</formula>
    </cfRule>
    <cfRule type="expression" dxfId="25802" priority="5589" stopIfTrue="1">
      <formula>WEEKDAY(CK14)=7</formula>
    </cfRule>
  </conditionalFormatting>
  <conditionalFormatting sqref="CL14">
    <cfRule type="expression" dxfId="25801" priority="5586" stopIfTrue="1">
      <formula>OR(CL14=祝色,WEEKDAY(CL14)=1)</formula>
    </cfRule>
    <cfRule type="expression" dxfId="25800" priority="5587" stopIfTrue="1">
      <formula>WEEKDAY(CL14)=7</formula>
    </cfRule>
  </conditionalFormatting>
  <conditionalFormatting sqref="CM14">
    <cfRule type="expression" dxfId="25799" priority="5584" stopIfTrue="1">
      <formula>OR(CM14=祝色,WEEKDAY(CM14)=1)</formula>
    </cfRule>
    <cfRule type="expression" dxfId="25798" priority="5585" stopIfTrue="1">
      <formula>WEEKDAY(CM14)=7</formula>
    </cfRule>
  </conditionalFormatting>
  <conditionalFormatting sqref="CN14">
    <cfRule type="expression" dxfId="25797" priority="5582" stopIfTrue="1">
      <formula>OR(CN14=祝色,WEEKDAY(CN14)=1)</formula>
    </cfRule>
    <cfRule type="expression" dxfId="25796" priority="5583" stopIfTrue="1">
      <formula>WEEKDAY(CN14)=7</formula>
    </cfRule>
  </conditionalFormatting>
  <conditionalFormatting sqref="CH15">
    <cfRule type="expression" dxfId="25795" priority="5580" stopIfTrue="1">
      <formula>OR(CH15=祝色,WEEKDAY(CH15)=1)</formula>
    </cfRule>
    <cfRule type="expression" dxfId="25794" priority="5581" stopIfTrue="1">
      <formula>WEEKDAY(CH15)=7</formula>
    </cfRule>
  </conditionalFormatting>
  <conditionalFormatting sqref="CI15">
    <cfRule type="expression" dxfId="25793" priority="5578" stopIfTrue="1">
      <formula>OR(CI15=祝色,WEEKDAY(CI15)=1)</formula>
    </cfRule>
    <cfRule type="expression" dxfId="25792" priority="5579" stopIfTrue="1">
      <formula>WEEKDAY(CI15)=7</formula>
    </cfRule>
  </conditionalFormatting>
  <conditionalFormatting sqref="CJ15">
    <cfRule type="expression" dxfId="25791" priority="5576" stopIfTrue="1">
      <formula>OR(CJ15=祝色,WEEKDAY(CJ15)=1)</formula>
    </cfRule>
    <cfRule type="expression" dxfId="25790" priority="5577" stopIfTrue="1">
      <formula>WEEKDAY(CJ15)=7</formula>
    </cfRule>
  </conditionalFormatting>
  <conditionalFormatting sqref="CK15">
    <cfRule type="expression" dxfId="25789" priority="5574" stopIfTrue="1">
      <formula>OR(CK15=祝色,WEEKDAY(CK15)=1)</formula>
    </cfRule>
    <cfRule type="expression" dxfId="25788" priority="5575" stopIfTrue="1">
      <formula>WEEKDAY(CK15)=7</formula>
    </cfRule>
  </conditionalFormatting>
  <conditionalFormatting sqref="CL15">
    <cfRule type="expression" dxfId="25787" priority="5572" stopIfTrue="1">
      <formula>OR(CL15=祝色,WEEKDAY(CL15)=1)</formula>
    </cfRule>
    <cfRule type="expression" dxfId="25786" priority="5573" stopIfTrue="1">
      <formula>WEEKDAY(CL15)=7</formula>
    </cfRule>
  </conditionalFormatting>
  <conditionalFormatting sqref="CM15">
    <cfRule type="expression" dxfId="25785" priority="5570" stopIfTrue="1">
      <formula>OR(CM15=祝色,WEEKDAY(CM15)=1)</formula>
    </cfRule>
    <cfRule type="expression" dxfId="25784" priority="5571" stopIfTrue="1">
      <formula>WEEKDAY(CM15)=7</formula>
    </cfRule>
  </conditionalFormatting>
  <conditionalFormatting sqref="CN15">
    <cfRule type="expression" dxfId="25783" priority="5568" stopIfTrue="1">
      <formula>OR(CN15=祝色,WEEKDAY(CN15)=1)</formula>
    </cfRule>
    <cfRule type="expression" dxfId="25782" priority="5569" stopIfTrue="1">
      <formula>WEEKDAY(CN15)=7</formula>
    </cfRule>
  </conditionalFormatting>
  <conditionalFormatting sqref="CH16">
    <cfRule type="expression" dxfId="25781" priority="5566" stopIfTrue="1">
      <formula>OR(CH16=祝色,WEEKDAY(CH16)=1)</formula>
    </cfRule>
    <cfRule type="expression" dxfId="25780" priority="5567" stopIfTrue="1">
      <formula>WEEKDAY(CH16)=7</formula>
    </cfRule>
  </conditionalFormatting>
  <conditionalFormatting sqref="CI16">
    <cfRule type="expression" dxfId="25779" priority="5564" stopIfTrue="1">
      <formula>OR(CI16=祝色,WEEKDAY(CI16)=1)</formula>
    </cfRule>
    <cfRule type="expression" dxfId="25778" priority="5565" stopIfTrue="1">
      <formula>WEEKDAY(CI16)=7</formula>
    </cfRule>
  </conditionalFormatting>
  <conditionalFormatting sqref="CJ16">
    <cfRule type="expression" dxfId="25777" priority="5562" stopIfTrue="1">
      <formula>OR(CJ16=祝色,WEEKDAY(CJ16)=1)</formula>
    </cfRule>
    <cfRule type="expression" dxfId="25776" priority="5563" stopIfTrue="1">
      <formula>WEEKDAY(CJ16)=7</formula>
    </cfRule>
  </conditionalFormatting>
  <conditionalFormatting sqref="CK16">
    <cfRule type="expression" dxfId="25775" priority="5560" stopIfTrue="1">
      <formula>OR(CK16=祝色,WEEKDAY(CK16)=1)</formula>
    </cfRule>
    <cfRule type="expression" dxfId="25774" priority="5561" stopIfTrue="1">
      <formula>WEEKDAY(CK16)=7</formula>
    </cfRule>
  </conditionalFormatting>
  <conditionalFormatting sqref="CL16">
    <cfRule type="expression" dxfId="25773" priority="5558" stopIfTrue="1">
      <formula>OR(CL16=祝色,WEEKDAY(CL16)=1)</formula>
    </cfRule>
    <cfRule type="expression" dxfId="25772" priority="5559" stopIfTrue="1">
      <formula>WEEKDAY(CL16)=7</formula>
    </cfRule>
  </conditionalFormatting>
  <conditionalFormatting sqref="CM16">
    <cfRule type="expression" dxfId="25771" priority="5556" stopIfTrue="1">
      <formula>OR(CM16=祝色,WEEKDAY(CM16)=1)</formula>
    </cfRule>
    <cfRule type="expression" dxfId="25770" priority="5557" stopIfTrue="1">
      <formula>WEEKDAY(CM16)=7</formula>
    </cfRule>
  </conditionalFormatting>
  <conditionalFormatting sqref="CN16">
    <cfRule type="expression" dxfId="25769" priority="5554" stopIfTrue="1">
      <formula>OR(CN16=祝色,WEEKDAY(CN16)=1)</formula>
    </cfRule>
    <cfRule type="expression" dxfId="25768" priority="5555" stopIfTrue="1">
      <formula>WEEKDAY(CN16)=7</formula>
    </cfRule>
  </conditionalFormatting>
  <conditionalFormatting sqref="CF12:CG12">
    <cfRule type="expression" dxfId="25767" priority="5553" stopIfTrue="1">
      <formula>OR(DAY(CH12)=30,DAY(CH12)=31)</formula>
    </cfRule>
  </conditionalFormatting>
  <conditionalFormatting sqref="CH12">
    <cfRule type="expression" dxfId="25766" priority="5532" stopIfTrue="1">
      <formula>OR(DAY(CH12)=30,DAY(CH12)=31)</formula>
    </cfRule>
    <cfRule type="expression" dxfId="25765" priority="5550" stopIfTrue="1">
      <formula>OR(AND(WEEKDAY(CH12)=1,MONTH(CH12)&lt;&gt;MONTH(CF15)),AND(OR(CH12=祝色),MONTH(CH12)&lt;&gt;MONTH(CF15)))</formula>
    </cfRule>
    <cfRule type="expression" dxfId="25764" priority="5551" stopIfTrue="1">
      <formula>MONTH(CH12)&lt;&gt;MONTH(CF15)</formula>
    </cfRule>
    <cfRule type="expression" dxfId="25763" priority="5552" stopIfTrue="1">
      <formula>OR(CH12=祝色)</formula>
    </cfRule>
  </conditionalFormatting>
  <conditionalFormatting sqref="CI12">
    <cfRule type="expression" dxfId="25762" priority="5531" stopIfTrue="1">
      <formula>DAY(CI12)=31</formula>
    </cfRule>
    <cfRule type="expression" dxfId="25761" priority="5547" stopIfTrue="1">
      <formula>OR(AND(WEEKDAY(CI12)=1,MONTH(CI12)&lt;&gt;MONTH(CF15)),AND(OR(CI12=祝色),MONTH(CI12)&lt;&gt;MONTH(CF15)))</formula>
    </cfRule>
    <cfRule type="expression" dxfId="25760" priority="5548" stopIfTrue="1">
      <formula>MONTH(CI12)&lt;&gt;MONTH(CF15)</formula>
    </cfRule>
    <cfRule type="expression" dxfId="25759" priority="5549" stopIfTrue="1">
      <formula>OR(CI12=祝色)</formula>
    </cfRule>
  </conditionalFormatting>
  <conditionalFormatting sqref="CJ12">
    <cfRule type="expression" dxfId="25758" priority="5544" stopIfTrue="1">
      <formula>OR(AND(WEEKDAY(CJ12)=1,MONTH(CJ12)&lt;&gt;MONTH(CF15)),AND(OR(CJ12=祝色),MONTH(CJ12)&lt;&gt;MONTH(CF15)))</formula>
    </cfRule>
    <cfRule type="expression" dxfId="25757" priority="5545" stopIfTrue="1">
      <formula>MONTH(CJ12)&lt;&gt;MONTH(CF15)</formula>
    </cfRule>
    <cfRule type="expression" dxfId="25756" priority="5546" stopIfTrue="1">
      <formula>OR(CJ12=祝色)</formula>
    </cfRule>
  </conditionalFormatting>
  <conditionalFormatting sqref="CK12">
    <cfRule type="expression" dxfId="25755" priority="5541" stopIfTrue="1">
      <formula>OR(AND(WEEKDAY(CK12)=1,MONTH(CK12)&lt;&gt;MONTH(CF15)),AND(OR(CK12=祝色),MONTH(CK12)&lt;&gt;MONTH(CF15)))</formula>
    </cfRule>
    <cfRule type="expression" dxfId="25754" priority="5542" stopIfTrue="1">
      <formula>MONTH(CK12)&lt;&gt;MONTH(CF15)</formula>
    </cfRule>
    <cfRule type="expression" dxfId="25753" priority="5543" stopIfTrue="1">
      <formula>OR(CK12=祝色)</formula>
    </cfRule>
  </conditionalFormatting>
  <conditionalFormatting sqref="CM12">
    <cfRule type="expression" dxfId="25752" priority="5538" stopIfTrue="1">
      <formula>OR(AND(WEEKDAY(CM12)=1,MONTH(CM12)&lt;&gt;MONTH(CF15)),AND(OR(CM12=祝色),MONTH(CM12)&lt;&gt;MONTH(CF15)))</formula>
    </cfRule>
    <cfRule type="expression" dxfId="25751" priority="5539" stopIfTrue="1">
      <formula>MONTH(CM12)&lt;&gt;MONTH(CF15)</formula>
    </cfRule>
    <cfRule type="expression" dxfId="25750" priority="5540" stopIfTrue="1">
      <formula>OR(CM12=祝色)</formula>
    </cfRule>
  </conditionalFormatting>
  <conditionalFormatting sqref="CL12">
    <cfRule type="expression" dxfId="25749" priority="5535" stopIfTrue="1">
      <formula>OR(AND(WEEKDAY(CL12)=1,MONTH(CL12)&lt;&gt;MONTH(CF15)),AND(OR(CL12=祝色),MONTH(CL12)&lt;&gt;MONTH(CF15)))</formula>
    </cfRule>
    <cfRule type="expression" dxfId="25748" priority="5536" stopIfTrue="1">
      <formula>MONTH(CL12)&lt;&gt;MONTH(CF15)</formula>
    </cfRule>
    <cfRule type="expression" dxfId="25747" priority="5537" stopIfTrue="1">
      <formula>OR(CL12=祝色)</formula>
    </cfRule>
  </conditionalFormatting>
  <conditionalFormatting sqref="CN12">
    <cfRule type="expression" dxfId="25746" priority="5533" stopIfTrue="1">
      <formula>OR(CN12=祝色,WEEKDAY(CN12)=1)</formula>
    </cfRule>
    <cfRule type="expression" dxfId="25745" priority="5534" stopIfTrue="1">
      <formula>WEEKDAY(CN12)=7</formula>
    </cfRule>
  </conditionalFormatting>
  <conditionalFormatting sqref="CH24">
    <cfRule type="expression" dxfId="25744" priority="5529" stopIfTrue="1">
      <formula>OR(CH24=祝色,WEEKDAY(CH24)=1)</formula>
    </cfRule>
    <cfRule type="expression" dxfId="25743" priority="5530" stopIfTrue="1">
      <formula>WEEKDAY(CH24)=7</formula>
    </cfRule>
  </conditionalFormatting>
  <conditionalFormatting sqref="CI24">
    <cfRule type="expression" dxfId="25742" priority="5527" stopIfTrue="1">
      <formula>OR(CI24=祝色,WEEKDAY(CI24)=1)</formula>
    </cfRule>
    <cfRule type="expression" dxfId="25741" priority="5528" stopIfTrue="1">
      <formula>WEEKDAY(CI24)=7</formula>
    </cfRule>
  </conditionalFormatting>
  <conditionalFormatting sqref="CJ24">
    <cfRule type="expression" dxfId="25740" priority="5525" stopIfTrue="1">
      <formula>OR(CJ24=祝色,WEEKDAY(CJ24)=1)</formula>
    </cfRule>
    <cfRule type="expression" dxfId="25739" priority="5526" stopIfTrue="1">
      <formula>WEEKDAY(CJ24)=7</formula>
    </cfRule>
  </conditionalFormatting>
  <conditionalFormatting sqref="CK24">
    <cfRule type="expression" dxfId="25738" priority="5523" stopIfTrue="1">
      <formula>OR(CK24=祝色,WEEKDAY(CK24)=1)</formula>
    </cfRule>
    <cfRule type="expression" dxfId="25737" priority="5524" stopIfTrue="1">
      <formula>WEEKDAY(CK24)=7</formula>
    </cfRule>
  </conditionalFormatting>
  <conditionalFormatting sqref="CL24">
    <cfRule type="expression" dxfId="25736" priority="5521" stopIfTrue="1">
      <formula>OR(CL24=祝色,WEEKDAY(CL24)=1)</formula>
    </cfRule>
    <cfRule type="expression" dxfId="25735" priority="5522" stopIfTrue="1">
      <formula>WEEKDAY(CL24)=7</formula>
    </cfRule>
  </conditionalFormatting>
  <conditionalFormatting sqref="CM24">
    <cfRule type="expression" dxfId="25734" priority="5519" stopIfTrue="1">
      <formula>OR(CM24=祝色,WEEKDAY(CM24)=1)</formula>
    </cfRule>
    <cfRule type="expression" dxfId="25733" priority="5520" stopIfTrue="1">
      <formula>WEEKDAY(CM24)=7</formula>
    </cfRule>
  </conditionalFormatting>
  <conditionalFormatting sqref="CN24">
    <cfRule type="expression" dxfId="25732" priority="5517" stopIfTrue="1">
      <formula>OR(CN24=祝色,WEEKDAY(CN24)=1)</formula>
    </cfRule>
    <cfRule type="expression" dxfId="25731" priority="5518" stopIfTrue="1">
      <formula>WEEKDAY(CN24)=7</formula>
    </cfRule>
  </conditionalFormatting>
  <conditionalFormatting sqref="CH25">
    <cfRule type="expression" dxfId="25730" priority="5515" stopIfTrue="1">
      <formula>OR(CH25=祝色,WEEKDAY(CH25)=1)</formula>
    </cfRule>
    <cfRule type="expression" dxfId="25729" priority="5516" stopIfTrue="1">
      <formula>WEEKDAY(CH25)=7</formula>
    </cfRule>
  </conditionalFormatting>
  <conditionalFormatting sqref="CI25">
    <cfRule type="expression" dxfId="25728" priority="5513" stopIfTrue="1">
      <formula>OR(CI25=祝色,WEEKDAY(CI25)=1)</formula>
    </cfRule>
    <cfRule type="expression" dxfId="25727" priority="5514" stopIfTrue="1">
      <formula>WEEKDAY(CI25)=7</formula>
    </cfRule>
  </conditionalFormatting>
  <conditionalFormatting sqref="CJ25">
    <cfRule type="expression" dxfId="25726" priority="5511" stopIfTrue="1">
      <formula>OR(CJ25=祝色,WEEKDAY(CJ25)=1)</formula>
    </cfRule>
    <cfRule type="expression" dxfId="25725" priority="5512" stopIfTrue="1">
      <formula>WEEKDAY(CJ25)=7</formula>
    </cfRule>
  </conditionalFormatting>
  <conditionalFormatting sqref="CK25">
    <cfRule type="expression" dxfId="25724" priority="5509" stopIfTrue="1">
      <formula>OR(CK25=祝色,WEEKDAY(CK25)=1)</formula>
    </cfRule>
    <cfRule type="expression" dxfId="25723" priority="5510" stopIfTrue="1">
      <formula>WEEKDAY(CK25)=7</formula>
    </cfRule>
  </conditionalFormatting>
  <conditionalFormatting sqref="CL25">
    <cfRule type="expression" dxfId="25722" priority="5507" stopIfTrue="1">
      <formula>OR(CL25=祝色,WEEKDAY(CL25)=1)</formula>
    </cfRule>
    <cfRule type="expression" dxfId="25721" priority="5508" stopIfTrue="1">
      <formula>WEEKDAY(CL25)=7</formula>
    </cfRule>
  </conditionalFormatting>
  <conditionalFormatting sqref="CM25">
    <cfRule type="expression" dxfId="25720" priority="5505" stopIfTrue="1">
      <formula>OR(CM25=祝色,WEEKDAY(CM25)=1)</formula>
    </cfRule>
    <cfRule type="expression" dxfId="25719" priority="5506" stopIfTrue="1">
      <formula>WEEKDAY(CM25)=7</formula>
    </cfRule>
  </conditionalFormatting>
  <conditionalFormatting sqref="CN25">
    <cfRule type="expression" dxfId="25718" priority="5503" stopIfTrue="1">
      <formula>OR(CN25=祝色,WEEKDAY(CN25)=1)</formula>
    </cfRule>
    <cfRule type="expression" dxfId="25717" priority="5504" stopIfTrue="1">
      <formula>WEEKDAY(CN25)=7</formula>
    </cfRule>
  </conditionalFormatting>
  <conditionalFormatting sqref="CH26">
    <cfRule type="expression" dxfId="25716" priority="5501" stopIfTrue="1">
      <formula>OR(CH26=祝色,WEEKDAY(CH26)=1)</formula>
    </cfRule>
    <cfRule type="expression" dxfId="25715" priority="5502" stopIfTrue="1">
      <formula>WEEKDAY(CH26)=7</formula>
    </cfRule>
  </conditionalFormatting>
  <conditionalFormatting sqref="CI26">
    <cfRule type="expression" dxfId="25714" priority="5499" stopIfTrue="1">
      <formula>OR(CI26=祝色,WEEKDAY(CI26)=1)</formula>
    </cfRule>
    <cfRule type="expression" dxfId="25713" priority="5500" stopIfTrue="1">
      <formula>WEEKDAY(CI26)=7</formula>
    </cfRule>
  </conditionalFormatting>
  <conditionalFormatting sqref="CJ26">
    <cfRule type="expression" dxfId="25712" priority="5497" stopIfTrue="1">
      <formula>OR(CJ26=祝色,WEEKDAY(CJ26)=1)</formula>
    </cfRule>
    <cfRule type="expression" dxfId="25711" priority="5498" stopIfTrue="1">
      <formula>WEEKDAY(CJ26)=7</formula>
    </cfRule>
  </conditionalFormatting>
  <conditionalFormatting sqref="CK26">
    <cfRule type="expression" dxfId="25710" priority="5495" stopIfTrue="1">
      <formula>OR(CK26=祝色,WEEKDAY(CK26)=1)</formula>
    </cfRule>
    <cfRule type="expression" dxfId="25709" priority="5496" stopIfTrue="1">
      <formula>WEEKDAY(CK26)=7</formula>
    </cfRule>
  </conditionalFormatting>
  <conditionalFormatting sqref="CL26">
    <cfRule type="expression" dxfId="25708" priority="5493" stopIfTrue="1">
      <formula>OR(CL26=祝色,WEEKDAY(CL26)=1)</formula>
    </cfRule>
    <cfRule type="expression" dxfId="25707" priority="5494" stopIfTrue="1">
      <formula>WEEKDAY(CL26)=7</formula>
    </cfRule>
  </conditionalFormatting>
  <conditionalFormatting sqref="CM26">
    <cfRule type="expression" dxfId="25706" priority="5491" stopIfTrue="1">
      <formula>OR(CM26=祝色,WEEKDAY(CM26)=1)</formula>
    </cfRule>
    <cfRule type="expression" dxfId="25705" priority="5492" stopIfTrue="1">
      <formula>WEEKDAY(CM26)=7</formula>
    </cfRule>
  </conditionalFormatting>
  <conditionalFormatting sqref="CN26">
    <cfRule type="expression" dxfId="25704" priority="5489" stopIfTrue="1">
      <formula>OR(CN26=祝色,WEEKDAY(CN26)=1)</formula>
    </cfRule>
    <cfRule type="expression" dxfId="25703" priority="5490" stopIfTrue="1">
      <formula>WEEKDAY(CN26)=7</formula>
    </cfRule>
  </conditionalFormatting>
  <conditionalFormatting sqref="CH27">
    <cfRule type="expression" dxfId="25702" priority="5487" stopIfTrue="1">
      <formula>OR(CH27=祝色,WEEKDAY(CH27)=1)</formula>
    </cfRule>
    <cfRule type="expression" dxfId="25701" priority="5488" stopIfTrue="1">
      <formula>WEEKDAY(CH27)=7</formula>
    </cfRule>
  </conditionalFormatting>
  <conditionalFormatting sqref="CI27">
    <cfRule type="expression" dxfId="25700" priority="5485" stopIfTrue="1">
      <formula>OR(CI27=祝色,WEEKDAY(CI27)=1)</formula>
    </cfRule>
    <cfRule type="expression" dxfId="25699" priority="5486" stopIfTrue="1">
      <formula>WEEKDAY(CI27)=7</formula>
    </cfRule>
  </conditionalFormatting>
  <conditionalFormatting sqref="CJ27">
    <cfRule type="expression" dxfId="25698" priority="5483" stopIfTrue="1">
      <formula>OR(CJ27=祝色,WEEKDAY(CJ27)=1)</formula>
    </cfRule>
    <cfRule type="expression" dxfId="25697" priority="5484" stopIfTrue="1">
      <formula>WEEKDAY(CJ27)=7</formula>
    </cfRule>
  </conditionalFormatting>
  <conditionalFormatting sqref="CK27">
    <cfRule type="expression" dxfId="25696" priority="5481" stopIfTrue="1">
      <formula>OR(CK27=祝色,WEEKDAY(CK27)=1)</formula>
    </cfRule>
    <cfRule type="expression" dxfId="25695" priority="5482" stopIfTrue="1">
      <formula>WEEKDAY(CK27)=7</formula>
    </cfRule>
  </conditionalFormatting>
  <conditionalFormatting sqref="CL27">
    <cfRule type="expression" dxfId="25694" priority="5479" stopIfTrue="1">
      <formula>OR(CL27=祝色,WEEKDAY(CL27)=1)</formula>
    </cfRule>
    <cfRule type="expression" dxfId="25693" priority="5480" stopIfTrue="1">
      <formula>WEEKDAY(CL27)=7</formula>
    </cfRule>
  </conditionalFormatting>
  <conditionalFormatting sqref="CM27">
    <cfRule type="expression" dxfId="25692" priority="5477" stopIfTrue="1">
      <formula>OR(CM27=祝色,WEEKDAY(CM27)=1)</formula>
    </cfRule>
    <cfRule type="expression" dxfId="25691" priority="5478" stopIfTrue="1">
      <formula>WEEKDAY(CM27)=7</formula>
    </cfRule>
  </conditionalFormatting>
  <conditionalFormatting sqref="CN27">
    <cfRule type="expression" dxfId="25690" priority="5475" stopIfTrue="1">
      <formula>OR(CN27=祝色,WEEKDAY(CN27)=1)</formula>
    </cfRule>
    <cfRule type="expression" dxfId="25689" priority="5476" stopIfTrue="1">
      <formula>WEEKDAY(CN27)=7</formula>
    </cfRule>
  </conditionalFormatting>
  <conditionalFormatting sqref="CH29">
    <cfRule type="expression" dxfId="25688" priority="5473" stopIfTrue="1">
      <formula>OR(CH29=祝色,WEEKDAY(CH29)=1)</formula>
    </cfRule>
    <cfRule type="expression" dxfId="25687" priority="5474" stopIfTrue="1">
      <formula>WEEKDAY(CH29)=7</formula>
    </cfRule>
  </conditionalFormatting>
  <conditionalFormatting sqref="CI29">
    <cfRule type="expression" dxfId="25686" priority="5471" stopIfTrue="1">
      <formula>OR(CI29=祝色,WEEKDAY(CI29)=1)</formula>
    </cfRule>
    <cfRule type="expression" dxfId="25685" priority="5472" stopIfTrue="1">
      <formula>WEEKDAY(CI29)=7</formula>
    </cfRule>
  </conditionalFormatting>
  <conditionalFormatting sqref="CJ29">
    <cfRule type="expression" dxfId="25684" priority="5469" stopIfTrue="1">
      <formula>OR(CJ29=祝色,WEEKDAY(CJ29)=1)</formula>
    </cfRule>
    <cfRule type="expression" dxfId="25683" priority="5470" stopIfTrue="1">
      <formula>WEEKDAY(CJ29)=7</formula>
    </cfRule>
  </conditionalFormatting>
  <conditionalFormatting sqref="CK29">
    <cfRule type="expression" dxfId="25682" priority="5467" stopIfTrue="1">
      <formula>OR(CK29=祝色,WEEKDAY(CK29)=1)</formula>
    </cfRule>
    <cfRule type="expression" dxfId="25681" priority="5468" stopIfTrue="1">
      <formula>WEEKDAY(CK29)=7</formula>
    </cfRule>
  </conditionalFormatting>
  <conditionalFormatting sqref="CL29">
    <cfRule type="expression" dxfId="25680" priority="5465" stopIfTrue="1">
      <formula>OR(CL29=祝色,WEEKDAY(CL29)=1)</formula>
    </cfRule>
    <cfRule type="expression" dxfId="25679" priority="5466" stopIfTrue="1">
      <formula>WEEKDAY(CL29)=7</formula>
    </cfRule>
  </conditionalFormatting>
  <conditionalFormatting sqref="CM29">
    <cfRule type="expression" dxfId="25678" priority="5463" stopIfTrue="1">
      <formula>OR(CM29=祝色,WEEKDAY(CM29)=1)</formula>
    </cfRule>
    <cfRule type="expression" dxfId="25677" priority="5464" stopIfTrue="1">
      <formula>WEEKDAY(CM29)=7</formula>
    </cfRule>
  </conditionalFormatting>
  <conditionalFormatting sqref="CN29">
    <cfRule type="expression" dxfId="25676" priority="5461" stopIfTrue="1">
      <formula>OR(CN29=祝色,WEEKDAY(CN29)=1)</formula>
    </cfRule>
    <cfRule type="expression" dxfId="25675" priority="5462" stopIfTrue="1">
      <formula>WEEKDAY(CN29)=7</formula>
    </cfRule>
  </conditionalFormatting>
  <conditionalFormatting sqref="CH30">
    <cfRule type="expression" dxfId="25674" priority="5459" stopIfTrue="1">
      <formula>OR(CH30=祝色,WEEKDAY(CH30)=1)</formula>
    </cfRule>
    <cfRule type="expression" dxfId="25673" priority="5460" stopIfTrue="1">
      <formula>WEEKDAY(CH30)=7</formula>
    </cfRule>
  </conditionalFormatting>
  <conditionalFormatting sqref="CI30">
    <cfRule type="expression" dxfId="25672" priority="5457" stopIfTrue="1">
      <formula>OR(CI30=祝色,WEEKDAY(CI30)=1)</formula>
    </cfRule>
    <cfRule type="expression" dxfId="25671" priority="5458" stopIfTrue="1">
      <formula>WEEKDAY(CI30)=7</formula>
    </cfRule>
  </conditionalFormatting>
  <conditionalFormatting sqref="CJ30">
    <cfRule type="expression" dxfId="25670" priority="5455" stopIfTrue="1">
      <formula>OR(CJ30=祝色,WEEKDAY(CJ30)=1)</formula>
    </cfRule>
    <cfRule type="expression" dxfId="25669" priority="5456" stopIfTrue="1">
      <formula>WEEKDAY(CJ30)=7</formula>
    </cfRule>
  </conditionalFormatting>
  <conditionalFormatting sqref="CK30">
    <cfRule type="expression" dxfId="25668" priority="5453" stopIfTrue="1">
      <formula>OR(CK30=祝色,WEEKDAY(CK30)=1)</formula>
    </cfRule>
    <cfRule type="expression" dxfId="25667" priority="5454" stopIfTrue="1">
      <formula>WEEKDAY(CK30)=7</formula>
    </cfRule>
  </conditionalFormatting>
  <conditionalFormatting sqref="CL30">
    <cfRule type="expression" dxfId="25666" priority="5451" stopIfTrue="1">
      <formula>OR(CL30=祝色,WEEKDAY(CL30)=1)</formula>
    </cfRule>
    <cfRule type="expression" dxfId="25665" priority="5452" stopIfTrue="1">
      <formula>WEEKDAY(CL30)=7</formula>
    </cfRule>
  </conditionalFormatting>
  <conditionalFormatting sqref="CM30">
    <cfRule type="expression" dxfId="25664" priority="5449" stopIfTrue="1">
      <formula>OR(CM30=祝色,WEEKDAY(CM30)=1)</formula>
    </cfRule>
    <cfRule type="expression" dxfId="25663" priority="5450" stopIfTrue="1">
      <formula>WEEKDAY(CM30)=7</formula>
    </cfRule>
  </conditionalFormatting>
  <conditionalFormatting sqref="CN30">
    <cfRule type="expression" dxfId="25662" priority="5447" stopIfTrue="1">
      <formula>OR(CN30=祝色,WEEKDAY(CN30)=1)</formula>
    </cfRule>
    <cfRule type="expression" dxfId="25661" priority="5448" stopIfTrue="1">
      <formula>WEEKDAY(CN30)=7</formula>
    </cfRule>
  </conditionalFormatting>
  <conditionalFormatting sqref="CH31">
    <cfRule type="expression" dxfId="25660" priority="5445" stopIfTrue="1">
      <formula>OR(CH31=祝色,WEEKDAY(CH31)=1)</formula>
    </cfRule>
    <cfRule type="expression" dxfId="25659" priority="5446" stopIfTrue="1">
      <formula>WEEKDAY(CH31)=7</formula>
    </cfRule>
  </conditionalFormatting>
  <conditionalFormatting sqref="CI31">
    <cfRule type="expression" dxfId="25658" priority="5443" stopIfTrue="1">
      <formula>OR(CI31=祝色,WEEKDAY(CI31)=1)</formula>
    </cfRule>
    <cfRule type="expression" dxfId="25657" priority="5444" stopIfTrue="1">
      <formula>WEEKDAY(CI31)=7</formula>
    </cfRule>
  </conditionalFormatting>
  <conditionalFormatting sqref="CJ31">
    <cfRule type="expression" dxfId="25656" priority="5441" stopIfTrue="1">
      <formula>OR(CJ31=祝色,WEEKDAY(CJ31)=1)</formula>
    </cfRule>
    <cfRule type="expression" dxfId="25655" priority="5442" stopIfTrue="1">
      <formula>WEEKDAY(CJ31)=7</formula>
    </cfRule>
  </conditionalFormatting>
  <conditionalFormatting sqref="CK31">
    <cfRule type="expression" dxfId="25654" priority="5439" stopIfTrue="1">
      <formula>OR(CK31=祝色,WEEKDAY(CK31)=1)</formula>
    </cfRule>
    <cfRule type="expression" dxfId="25653" priority="5440" stopIfTrue="1">
      <formula>WEEKDAY(CK31)=7</formula>
    </cfRule>
  </conditionalFormatting>
  <conditionalFormatting sqref="CL31">
    <cfRule type="expression" dxfId="25652" priority="5437" stopIfTrue="1">
      <formula>OR(CL31=祝色,WEEKDAY(CL31)=1)</formula>
    </cfRule>
    <cfRule type="expression" dxfId="25651" priority="5438" stopIfTrue="1">
      <formula>WEEKDAY(CL31)=7</formula>
    </cfRule>
  </conditionalFormatting>
  <conditionalFormatting sqref="CM31">
    <cfRule type="expression" dxfId="25650" priority="5435" stopIfTrue="1">
      <formula>OR(CM31=祝色,WEEKDAY(CM31)=1)</formula>
    </cfRule>
    <cfRule type="expression" dxfId="25649" priority="5436" stopIfTrue="1">
      <formula>WEEKDAY(CM31)=7</formula>
    </cfRule>
  </conditionalFormatting>
  <conditionalFormatting sqref="CN31">
    <cfRule type="expression" dxfId="25648" priority="5433" stopIfTrue="1">
      <formula>OR(CN31=祝色,WEEKDAY(CN31)=1)</formula>
    </cfRule>
    <cfRule type="expression" dxfId="25647" priority="5434" stopIfTrue="1">
      <formula>WEEKDAY(CN31)=7</formula>
    </cfRule>
  </conditionalFormatting>
  <conditionalFormatting sqref="CH32">
    <cfRule type="expression" dxfId="25646" priority="5431" stopIfTrue="1">
      <formula>OR(CH32=祝色,WEEKDAY(CH32)=1)</formula>
    </cfRule>
    <cfRule type="expression" dxfId="25645" priority="5432" stopIfTrue="1">
      <formula>WEEKDAY(CH32)=7</formula>
    </cfRule>
  </conditionalFormatting>
  <conditionalFormatting sqref="CI32">
    <cfRule type="expression" dxfId="25644" priority="5429" stopIfTrue="1">
      <formula>OR(CI32=祝色,WEEKDAY(CI32)=1)</formula>
    </cfRule>
    <cfRule type="expression" dxfId="25643" priority="5430" stopIfTrue="1">
      <formula>WEEKDAY(CI32)=7</formula>
    </cfRule>
  </conditionalFormatting>
  <conditionalFormatting sqref="CJ32">
    <cfRule type="expression" dxfId="25642" priority="5427" stopIfTrue="1">
      <formula>OR(CJ32=祝色,WEEKDAY(CJ32)=1)</formula>
    </cfRule>
    <cfRule type="expression" dxfId="25641" priority="5428" stopIfTrue="1">
      <formula>WEEKDAY(CJ32)=7</formula>
    </cfRule>
  </conditionalFormatting>
  <conditionalFormatting sqref="CK32">
    <cfRule type="expression" dxfId="25640" priority="5425" stopIfTrue="1">
      <formula>OR(CK32=祝色,WEEKDAY(CK32)=1)</formula>
    </cfRule>
    <cfRule type="expression" dxfId="25639" priority="5426" stopIfTrue="1">
      <formula>WEEKDAY(CK32)=7</formula>
    </cfRule>
  </conditionalFormatting>
  <conditionalFormatting sqref="CL32">
    <cfRule type="expression" dxfId="25638" priority="5423" stopIfTrue="1">
      <formula>OR(CL32=祝色,WEEKDAY(CL32)=1)</formula>
    </cfRule>
    <cfRule type="expression" dxfId="25637" priority="5424" stopIfTrue="1">
      <formula>WEEKDAY(CL32)=7</formula>
    </cfRule>
  </conditionalFormatting>
  <conditionalFormatting sqref="CM32">
    <cfRule type="expression" dxfId="25636" priority="5421" stopIfTrue="1">
      <formula>OR(CM32=祝色,WEEKDAY(CM32)=1)</formula>
    </cfRule>
    <cfRule type="expression" dxfId="25635" priority="5422" stopIfTrue="1">
      <formula>WEEKDAY(CM32)=7</formula>
    </cfRule>
  </conditionalFormatting>
  <conditionalFormatting sqref="CN32">
    <cfRule type="expression" dxfId="25634" priority="5419" stopIfTrue="1">
      <formula>OR(CN32=祝色,WEEKDAY(CN32)=1)</formula>
    </cfRule>
    <cfRule type="expression" dxfId="25633" priority="5420" stopIfTrue="1">
      <formula>WEEKDAY(CN32)=7</formula>
    </cfRule>
  </conditionalFormatting>
  <conditionalFormatting sqref="CH34">
    <cfRule type="expression" dxfId="25632" priority="5417" stopIfTrue="1">
      <formula>OR(CH34=祝色,WEEKDAY(CH34)=1)</formula>
    </cfRule>
    <cfRule type="expression" dxfId="25631" priority="5418" stopIfTrue="1">
      <formula>WEEKDAY(CH34)=7</formula>
    </cfRule>
  </conditionalFormatting>
  <conditionalFormatting sqref="CI34">
    <cfRule type="expression" dxfId="25630" priority="5415" stopIfTrue="1">
      <formula>OR(CI34=祝色,WEEKDAY(CI34)=1)</formula>
    </cfRule>
    <cfRule type="expression" dxfId="25629" priority="5416" stopIfTrue="1">
      <formula>WEEKDAY(CI34)=7</formula>
    </cfRule>
  </conditionalFormatting>
  <conditionalFormatting sqref="CJ34">
    <cfRule type="expression" dxfId="25628" priority="5413" stopIfTrue="1">
      <formula>OR(CJ34=祝色,WEEKDAY(CJ34)=1)</formula>
    </cfRule>
    <cfRule type="expression" dxfId="25627" priority="5414" stopIfTrue="1">
      <formula>WEEKDAY(CJ34)=7</formula>
    </cfRule>
  </conditionalFormatting>
  <conditionalFormatting sqref="CK34">
    <cfRule type="expression" dxfId="25626" priority="5411" stopIfTrue="1">
      <formula>OR(CK34=祝色,WEEKDAY(CK34)=1)</formula>
    </cfRule>
    <cfRule type="expression" dxfId="25625" priority="5412" stopIfTrue="1">
      <formula>WEEKDAY(CK34)=7</formula>
    </cfRule>
  </conditionalFormatting>
  <conditionalFormatting sqref="CL34">
    <cfRule type="expression" dxfId="25624" priority="5409" stopIfTrue="1">
      <formula>OR(CL34=祝色,WEEKDAY(CL34)=1)</formula>
    </cfRule>
    <cfRule type="expression" dxfId="25623" priority="5410" stopIfTrue="1">
      <formula>WEEKDAY(CL34)=7</formula>
    </cfRule>
  </conditionalFormatting>
  <conditionalFormatting sqref="CM34">
    <cfRule type="expression" dxfId="25622" priority="5407" stopIfTrue="1">
      <formula>OR(CM34=祝色,WEEKDAY(CM34)=1)</formula>
    </cfRule>
    <cfRule type="expression" dxfId="25621" priority="5408" stopIfTrue="1">
      <formula>WEEKDAY(CM34)=7</formula>
    </cfRule>
  </conditionalFormatting>
  <conditionalFormatting sqref="CN34">
    <cfRule type="expression" dxfId="25620" priority="5405" stopIfTrue="1">
      <formula>OR(CN34=祝色,WEEKDAY(CN34)=1)</formula>
    </cfRule>
    <cfRule type="expression" dxfId="25619" priority="5406" stopIfTrue="1">
      <formula>WEEKDAY(CN34)=7</formula>
    </cfRule>
  </conditionalFormatting>
  <conditionalFormatting sqref="CH35">
    <cfRule type="expression" dxfId="25618" priority="5403" stopIfTrue="1">
      <formula>OR(CH35=祝色,WEEKDAY(CH35)=1)</formula>
    </cfRule>
    <cfRule type="expression" dxfId="25617" priority="5404" stopIfTrue="1">
      <formula>WEEKDAY(CH35)=7</formula>
    </cfRule>
  </conditionalFormatting>
  <conditionalFormatting sqref="CI35">
    <cfRule type="expression" dxfId="25616" priority="5401" stopIfTrue="1">
      <formula>OR(CI35=祝色,WEEKDAY(CI35)=1)</formula>
    </cfRule>
    <cfRule type="expression" dxfId="25615" priority="5402" stopIfTrue="1">
      <formula>WEEKDAY(CI35)=7</formula>
    </cfRule>
  </conditionalFormatting>
  <conditionalFormatting sqref="CJ35">
    <cfRule type="expression" dxfId="25614" priority="5399" stopIfTrue="1">
      <formula>OR(CJ35=祝色,WEEKDAY(CJ35)=1)</formula>
    </cfRule>
    <cfRule type="expression" dxfId="25613" priority="5400" stopIfTrue="1">
      <formula>WEEKDAY(CJ35)=7</formula>
    </cfRule>
  </conditionalFormatting>
  <conditionalFormatting sqref="CK35">
    <cfRule type="expression" dxfId="25612" priority="5397" stopIfTrue="1">
      <formula>OR(CK35=祝色,WEEKDAY(CK35)=1)</formula>
    </cfRule>
    <cfRule type="expression" dxfId="25611" priority="5398" stopIfTrue="1">
      <formula>WEEKDAY(CK35)=7</formula>
    </cfRule>
  </conditionalFormatting>
  <conditionalFormatting sqref="CL35">
    <cfRule type="expression" dxfId="25610" priority="5395" stopIfTrue="1">
      <formula>OR(CL35=祝色,WEEKDAY(CL35)=1)</formula>
    </cfRule>
    <cfRule type="expression" dxfId="25609" priority="5396" stopIfTrue="1">
      <formula>WEEKDAY(CL35)=7</formula>
    </cfRule>
  </conditionalFormatting>
  <conditionalFormatting sqref="CM35">
    <cfRule type="expression" dxfId="25608" priority="5393" stopIfTrue="1">
      <formula>OR(CM35=祝色,WEEKDAY(CM35)=1)</formula>
    </cfRule>
    <cfRule type="expression" dxfId="25607" priority="5394" stopIfTrue="1">
      <formula>WEEKDAY(CM35)=7</formula>
    </cfRule>
  </conditionalFormatting>
  <conditionalFormatting sqref="CN35">
    <cfRule type="expression" dxfId="25606" priority="5391" stopIfTrue="1">
      <formula>OR(CN35=祝色,WEEKDAY(CN35)=1)</formula>
    </cfRule>
    <cfRule type="expression" dxfId="25605" priority="5392" stopIfTrue="1">
      <formula>WEEKDAY(CN35)=7</formula>
    </cfRule>
  </conditionalFormatting>
  <conditionalFormatting sqref="CH36">
    <cfRule type="expression" dxfId="25604" priority="5389" stopIfTrue="1">
      <formula>OR(CH36=祝色,WEEKDAY(CH36)=1)</formula>
    </cfRule>
    <cfRule type="expression" dxfId="25603" priority="5390" stopIfTrue="1">
      <formula>WEEKDAY(CH36)=7</formula>
    </cfRule>
  </conditionalFormatting>
  <conditionalFormatting sqref="CI36">
    <cfRule type="expression" dxfId="25602" priority="5387" stopIfTrue="1">
      <formula>OR(CI36=祝色,WEEKDAY(CI36)=1)</formula>
    </cfRule>
    <cfRule type="expression" dxfId="25601" priority="5388" stopIfTrue="1">
      <formula>WEEKDAY(CI36)=7</formula>
    </cfRule>
  </conditionalFormatting>
  <conditionalFormatting sqref="CJ36">
    <cfRule type="expression" dxfId="25600" priority="5385" stopIfTrue="1">
      <formula>OR(CJ36=祝色,WEEKDAY(CJ36)=1)</formula>
    </cfRule>
    <cfRule type="expression" dxfId="25599" priority="5386" stopIfTrue="1">
      <formula>WEEKDAY(CJ36)=7</formula>
    </cfRule>
  </conditionalFormatting>
  <conditionalFormatting sqref="CK36">
    <cfRule type="expression" dxfId="25598" priority="5383" stopIfTrue="1">
      <formula>OR(CK36=祝色,WEEKDAY(CK36)=1)</formula>
    </cfRule>
    <cfRule type="expression" dxfId="25597" priority="5384" stopIfTrue="1">
      <formula>WEEKDAY(CK36)=7</formula>
    </cfRule>
  </conditionalFormatting>
  <conditionalFormatting sqref="CL36">
    <cfRule type="expression" dxfId="25596" priority="5381" stopIfTrue="1">
      <formula>OR(CL36=祝色,WEEKDAY(CL36)=1)</formula>
    </cfRule>
    <cfRule type="expression" dxfId="25595" priority="5382" stopIfTrue="1">
      <formula>WEEKDAY(CL36)=7</formula>
    </cfRule>
  </conditionalFormatting>
  <conditionalFormatting sqref="CM36">
    <cfRule type="expression" dxfId="25594" priority="5379" stopIfTrue="1">
      <formula>OR(CM36=祝色,WEEKDAY(CM36)=1)</formula>
    </cfRule>
    <cfRule type="expression" dxfId="25593" priority="5380" stopIfTrue="1">
      <formula>WEEKDAY(CM36)=7</formula>
    </cfRule>
  </conditionalFormatting>
  <conditionalFormatting sqref="CN36">
    <cfRule type="expression" dxfId="25592" priority="5377" stopIfTrue="1">
      <formula>OR(CN36=祝色,WEEKDAY(CN36)=1)</formula>
    </cfRule>
    <cfRule type="expression" dxfId="25591" priority="5378" stopIfTrue="1">
      <formula>WEEKDAY(CN36)=7</formula>
    </cfRule>
  </conditionalFormatting>
  <conditionalFormatting sqref="CH37">
    <cfRule type="expression" dxfId="25590" priority="5375" stopIfTrue="1">
      <formula>OR(CH37=祝色,WEEKDAY(CH37)=1)</formula>
    </cfRule>
    <cfRule type="expression" dxfId="25589" priority="5376" stopIfTrue="1">
      <formula>WEEKDAY(CH37)=7</formula>
    </cfRule>
  </conditionalFormatting>
  <conditionalFormatting sqref="CI37">
    <cfRule type="expression" dxfId="25588" priority="5373" stopIfTrue="1">
      <formula>OR(CI37=祝色,WEEKDAY(CI37)=1)</formula>
    </cfRule>
    <cfRule type="expression" dxfId="25587" priority="5374" stopIfTrue="1">
      <formula>WEEKDAY(CI37)=7</formula>
    </cfRule>
  </conditionalFormatting>
  <conditionalFormatting sqref="CJ37">
    <cfRule type="expression" dxfId="25586" priority="5371" stopIfTrue="1">
      <formula>OR(CJ37=祝色,WEEKDAY(CJ37)=1)</formula>
    </cfRule>
    <cfRule type="expression" dxfId="25585" priority="5372" stopIfTrue="1">
      <formula>WEEKDAY(CJ37)=7</formula>
    </cfRule>
  </conditionalFormatting>
  <conditionalFormatting sqref="CK37">
    <cfRule type="expression" dxfId="25584" priority="5369" stopIfTrue="1">
      <formula>OR(CK37=祝色,WEEKDAY(CK37)=1)</formula>
    </cfRule>
    <cfRule type="expression" dxfId="25583" priority="5370" stopIfTrue="1">
      <formula>WEEKDAY(CK37)=7</formula>
    </cfRule>
  </conditionalFormatting>
  <conditionalFormatting sqref="CL37">
    <cfRule type="expression" dxfId="25582" priority="5367" stopIfTrue="1">
      <formula>OR(CL37=祝色,WEEKDAY(CL37)=1)</formula>
    </cfRule>
    <cfRule type="expression" dxfId="25581" priority="5368" stopIfTrue="1">
      <formula>WEEKDAY(CL37)=7</formula>
    </cfRule>
  </conditionalFormatting>
  <conditionalFormatting sqref="CM37">
    <cfRule type="expression" dxfId="25580" priority="5365" stopIfTrue="1">
      <formula>OR(CM37=祝色,WEEKDAY(CM37)=1)</formula>
    </cfRule>
    <cfRule type="expression" dxfId="25579" priority="5366" stopIfTrue="1">
      <formula>WEEKDAY(CM37)=7</formula>
    </cfRule>
  </conditionalFormatting>
  <conditionalFormatting sqref="CN37">
    <cfRule type="expression" dxfId="25578" priority="5363" stopIfTrue="1">
      <formula>OR(CN37=祝色,WEEKDAY(CN37)=1)</formula>
    </cfRule>
    <cfRule type="expression" dxfId="25577" priority="5364" stopIfTrue="1">
      <formula>WEEKDAY(CN37)=7</formula>
    </cfRule>
  </conditionalFormatting>
  <conditionalFormatting sqref="CF23:CG23">
    <cfRule type="expression" dxfId="25576" priority="5362" stopIfTrue="1">
      <formula>OR(DAY(CH23)=30,DAY(CH23)=31)</formula>
    </cfRule>
  </conditionalFormatting>
  <conditionalFormatting sqref="CH23">
    <cfRule type="expression" dxfId="25575" priority="5341" stopIfTrue="1">
      <formula>OR(DAY(CH23)=30,DAY(CH23)=31)</formula>
    </cfRule>
    <cfRule type="expression" dxfId="25574" priority="5359" stopIfTrue="1">
      <formula>OR(AND(WEEKDAY(CH23)=1,MONTH(CH23)&lt;&gt;MONTH(CF26)),AND(OR(CH23=祝色),MONTH(CH23)&lt;&gt;MONTH(CF26)))</formula>
    </cfRule>
    <cfRule type="expression" dxfId="25573" priority="5360" stopIfTrue="1">
      <formula>MONTH(CH23)&lt;&gt;MONTH(CF26)</formula>
    </cfRule>
    <cfRule type="expression" dxfId="25572" priority="5361" stopIfTrue="1">
      <formula>OR(CH23=祝色)</formula>
    </cfRule>
  </conditionalFormatting>
  <conditionalFormatting sqref="CI23">
    <cfRule type="expression" dxfId="25571" priority="5340" stopIfTrue="1">
      <formula>DAY(CI23)=31</formula>
    </cfRule>
    <cfRule type="expression" dxfId="25570" priority="5356" stopIfTrue="1">
      <formula>OR(AND(WEEKDAY(CI23)=1,MONTH(CI23)&lt;&gt;MONTH(CF26)),AND(OR(CI23=祝色),MONTH(CI23)&lt;&gt;MONTH(CF26)))</formula>
    </cfRule>
    <cfRule type="expression" dxfId="25569" priority="5357" stopIfTrue="1">
      <formula>MONTH(CI23)&lt;&gt;MONTH(CF26)</formula>
    </cfRule>
    <cfRule type="expression" dxfId="25568" priority="5358" stopIfTrue="1">
      <formula>OR(CI23=祝色)</formula>
    </cfRule>
  </conditionalFormatting>
  <conditionalFormatting sqref="CJ23">
    <cfRule type="expression" dxfId="25567" priority="5353" stopIfTrue="1">
      <formula>OR(AND(WEEKDAY(CJ23)=1,MONTH(CJ23)&lt;&gt;MONTH(CF26)),AND(OR(CJ23=祝色),MONTH(CJ23)&lt;&gt;MONTH(CF26)))</formula>
    </cfRule>
    <cfRule type="expression" dxfId="25566" priority="5354" stopIfTrue="1">
      <formula>MONTH(CJ23)&lt;&gt;MONTH(CF26)</formula>
    </cfRule>
    <cfRule type="expression" dxfId="25565" priority="5355" stopIfTrue="1">
      <formula>OR(CJ23=祝色)</formula>
    </cfRule>
  </conditionalFormatting>
  <conditionalFormatting sqref="CK23">
    <cfRule type="expression" dxfId="25564" priority="5350" stopIfTrue="1">
      <formula>OR(AND(WEEKDAY(CK23)=1,MONTH(CK23)&lt;&gt;MONTH(CF26)),AND(OR(CK23=祝色),MONTH(CK23)&lt;&gt;MONTH(CF26)))</formula>
    </cfRule>
    <cfRule type="expression" dxfId="25563" priority="5351" stopIfTrue="1">
      <formula>MONTH(CK23)&lt;&gt;MONTH(CF26)</formula>
    </cfRule>
    <cfRule type="expression" dxfId="25562" priority="5352" stopIfTrue="1">
      <formula>OR(CK23=祝色)</formula>
    </cfRule>
  </conditionalFormatting>
  <conditionalFormatting sqref="CM23">
    <cfRule type="expression" dxfId="25561" priority="5347" stopIfTrue="1">
      <formula>OR(AND(WEEKDAY(CM23)=1,MONTH(CM23)&lt;&gt;MONTH(CF26)),AND(OR(CM23=祝色),MONTH(CM23)&lt;&gt;MONTH(CF26)))</formula>
    </cfRule>
    <cfRule type="expression" dxfId="25560" priority="5348" stopIfTrue="1">
      <formula>MONTH(CM23)&lt;&gt;MONTH(CF26)</formula>
    </cfRule>
    <cfRule type="expression" dxfId="25559" priority="5349" stopIfTrue="1">
      <formula>OR(CM23=祝色)</formula>
    </cfRule>
  </conditionalFormatting>
  <conditionalFormatting sqref="CL23">
    <cfRule type="expression" dxfId="25558" priority="5344" stopIfTrue="1">
      <formula>OR(AND(WEEKDAY(CL23)=1,MONTH(CL23)&lt;&gt;MONTH(CF26)),AND(OR(CL23=祝色),MONTH(CL23)&lt;&gt;MONTH(CF26)))</formula>
    </cfRule>
    <cfRule type="expression" dxfId="25557" priority="5345" stopIfTrue="1">
      <formula>MONTH(CL23)&lt;&gt;MONTH(CF26)</formula>
    </cfRule>
    <cfRule type="expression" dxfId="25556" priority="5346" stopIfTrue="1">
      <formula>OR(CL23=祝色)</formula>
    </cfRule>
  </conditionalFormatting>
  <conditionalFormatting sqref="CN23">
    <cfRule type="expression" dxfId="25555" priority="5342" stopIfTrue="1">
      <formula>OR(CN23=祝色,WEEKDAY(CN23)=1)</formula>
    </cfRule>
    <cfRule type="expression" dxfId="25554" priority="5343" stopIfTrue="1">
      <formula>WEEKDAY(CN23)=7</formula>
    </cfRule>
  </conditionalFormatting>
  <conditionalFormatting sqref="CF28:CG28">
    <cfRule type="expression" dxfId="25553" priority="5339" stopIfTrue="1">
      <formula>OR(DAY(CH28)=30,DAY(CH28)=31)</formula>
    </cfRule>
  </conditionalFormatting>
  <conditionalFormatting sqref="CH28">
    <cfRule type="expression" dxfId="25552" priority="5318" stopIfTrue="1">
      <formula>OR(DAY(CH28)=30,DAY(CH28)=31)</formula>
    </cfRule>
    <cfRule type="expression" dxfId="25551" priority="5336" stopIfTrue="1">
      <formula>OR(AND(WEEKDAY(CH28)=1,MONTH(CH28)&lt;&gt;MONTH(CF31)),AND(OR(CH28=祝色),MONTH(CH28)&lt;&gt;MONTH(CF31)))</formula>
    </cfRule>
    <cfRule type="expression" dxfId="25550" priority="5337" stopIfTrue="1">
      <formula>MONTH(CH28)&lt;&gt;MONTH(CF31)</formula>
    </cfRule>
    <cfRule type="expression" dxfId="25549" priority="5338" stopIfTrue="1">
      <formula>OR(CH28=祝色)</formula>
    </cfRule>
  </conditionalFormatting>
  <conditionalFormatting sqref="CI28">
    <cfRule type="expression" dxfId="25548" priority="5317" stopIfTrue="1">
      <formula>DAY(CI28)=31</formula>
    </cfRule>
    <cfRule type="expression" dxfId="25547" priority="5333" stopIfTrue="1">
      <formula>OR(AND(WEEKDAY(CI28)=1,MONTH(CI28)&lt;&gt;MONTH(CF31)),AND(OR(CI28=祝色),MONTH(CI28)&lt;&gt;MONTH(CF31)))</formula>
    </cfRule>
    <cfRule type="expression" dxfId="25546" priority="5334" stopIfTrue="1">
      <formula>MONTH(CI28)&lt;&gt;MONTH(CF31)</formula>
    </cfRule>
    <cfRule type="expression" dxfId="25545" priority="5335" stopIfTrue="1">
      <formula>OR(CI28=祝色)</formula>
    </cfRule>
  </conditionalFormatting>
  <conditionalFormatting sqref="CJ28">
    <cfRule type="expression" dxfId="25544" priority="5330" stopIfTrue="1">
      <formula>OR(AND(WEEKDAY(CJ28)=1,MONTH(CJ28)&lt;&gt;MONTH(CF31)),AND(OR(CJ28=祝色),MONTH(CJ28)&lt;&gt;MONTH(CF31)))</formula>
    </cfRule>
    <cfRule type="expression" dxfId="25543" priority="5331" stopIfTrue="1">
      <formula>MONTH(CJ28)&lt;&gt;MONTH(CF31)</formula>
    </cfRule>
    <cfRule type="expression" dxfId="25542" priority="5332" stopIfTrue="1">
      <formula>OR(CJ28=祝色)</formula>
    </cfRule>
  </conditionalFormatting>
  <conditionalFormatting sqref="CK28">
    <cfRule type="expression" dxfId="25541" priority="5327" stopIfTrue="1">
      <formula>OR(AND(WEEKDAY(CK28)=1,MONTH(CK28)&lt;&gt;MONTH(CF31)),AND(OR(CK28=祝色),MONTH(CK28)&lt;&gt;MONTH(CF31)))</formula>
    </cfRule>
    <cfRule type="expression" dxfId="25540" priority="5328" stopIfTrue="1">
      <formula>MONTH(CK28)&lt;&gt;MONTH(CF31)</formula>
    </cfRule>
    <cfRule type="expression" dxfId="25539" priority="5329" stopIfTrue="1">
      <formula>OR(CK28=祝色)</formula>
    </cfRule>
  </conditionalFormatting>
  <conditionalFormatting sqref="CM28">
    <cfRule type="expression" dxfId="25538" priority="5324" stopIfTrue="1">
      <formula>OR(AND(WEEKDAY(CM28)=1,MONTH(CM28)&lt;&gt;MONTH(CF31)),AND(OR(CM28=祝色),MONTH(CM28)&lt;&gt;MONTH(CF31)))</formula>
    </cfRule>
    <cfRule type="expression" dxfId="25537" priority="5325" stopIfTrue="1">
      <formula>MONTH(CM28)&lt;&gt;MONTH(CF31)</formula>
    </cfRule>
    <cfRule type="expression" dxfId="25536" priority="5326" stopIfTrue="1">
      <formula>OR(CM28=祝色)</formula>
    </cfRule>
  </conditionalFormatting>
  <conditionalFormatting sqref="CL28">
    <cfRule type="expression" dxfId="25535" priority="5321" stopIfTrue="1">
      <formula>OR(AND(WEEKDAY(CL28)=1,MONTH(CL28)&lt;&gt;MONTH(CF31)),AND(OR(CL28=祝色),MONTH(CL28)&lt;&gt;MONTH(CF31)))</formula>
    </cfRule>
    <cfRule type="expression" dxfId="25534" priority="5322" stopIfTrue="1">
      <formula>MONTH(CL28)&lt;&gt;MONTH(CF31)</formula>
    </cfRule>
    <cfRule type="expression" dxfId="25533" priority="5323" stopIfTrue="1">
      <formula>OR(CL28=祝色)</formula>
    </cfRule>
  </conditionalFormatting>
  <conditionalFormatting sqref="CN28">
    <cfRule type="expression" dxfId="25532" priority="5319" stopIfTrue="1">
      <formula>OR(CN28=祝色,WEEKDAY(CN28)=1)</formula>
    </cfRule>
    <cfRule type="expression" dxfId="25531" priority="5320" stopIfTrue="1">
      <formula>WEEKDAY(CN28)=7</formula>
    </cfRule>
  </conditionalFormatting>
  <conditionalFormatting sqref="CF33:CG33">
    <cfRule type="expression" dxfId="25530" priority="5316" stopIfTrue="1">
      <formula>OR(DAY(CH33)=30,DAY(CH33)=31)</formula>
    </cfRule>
  </conditionalFormatting>
  <conditionalFormatting sqref="CH33">
    <cfRule type="expression" dxfId="25529" priority="5295" stopIfTrue="1">
      <formula>OR(DAY(CH33)=30,DAY(CH33)=31)</formula>
    </cfRule>
    <cfRule type="expression" dxfId="25528" priority="5313" stopIfTrue="1">
      <formula>OR(AND(WEEKDAY(CH33)=1,MONTH(CH33)&lt;&gt;MONTH(CF36)),AND(OR(CH33=祝色),MONTH(CH33)&lt;&gt;MONTH(CF36)))</formula>
    </cfRule>
    <cfRule type="expression" dxfId="25527" priority="5314" stopIfTrue="1">
      <formula>MONTH(CH33)&lt;&gt;MONTH(CF36)</formula>
    </cfRule>
    <cfRule type="expression" dxfId="25526" priority="5315" stopIfTrue="1">
      <formula>OR(CH33=祝色)</formula>
    </cfRule>
  </conditionalFormatting>
  <conditionalFormatting sqref="CI33">
    <cfRule type="expression" dxfId="25525" priority="5294" stopIfTrue="1">
      <formula>DAY(CI33)=31</formula>
    </cfRule>
    <cfRule type="expression" dxfId="25524" priority="5310" stopIfTrue="1">
      <formula>OR(AND(WEEKDAY(CI33)=1,MONTH(CI33)&lt;&gt;MONTH(CF36)),AND(OR(CI33=祝色),MONTH(CI33)&lt;&gt;MONTH(CF36)))</formula>
    </cfRule>
    <cfRule type="expression" dxfId="25523" priority="5311" stopIfTrue="1">
      <formula>MONTH(CI33)&lt;&gt;MONTH(CF36)</formula>
    </cfRule>
    <cfRule type="expression" dxfId="25522" priority="5312" stopIfTrue="1">
      <formula>OR(CI33=祝色)</formula>
    </cfRule>
  </conditionalFormatting>
  <conditionalFormatting sqref="CJ33">
    <cfRule type="expression" dxfId="25521" priority="5307" stopIfTrue="1">
      <formula>OR(AND(WEEKDAY(CJ33)=1,MONTH(CJ33)&lt;&gt;MONTH(CF36)),AND(OR(CJ33=祝色),MONTH(CJ33)&lt;&gt;MONTH(CF36)))</formula>
    </cfRule>
    <cfRule type="expression" dxfId="25520" priority="5308" stopIfTrue="1">
      <formula>MONTH(CJ33)&lt;&gt;MONTH(CF36)</formula>
    </cfRule>
    <cfRule type="expression" dxfId="25519" priority="5309" stopIfTrue="1">
      <formula>OR(CJ33=祝色)</formula>
    </cfRule>
  </conditionalFormatting>
  <conditionalFormatting sqref="CK33">
    <cfRule type="expression" dxfId="25518" priority="5304" stopIfTrue="1">
      <formula>OR(AND(WEEKDAY(CK33)=1,MONTH(CK33)&lt;&gt;MONTH(CF36)),AND(OR(CK33=祝色),MONTH(CK33)&lt;&gt;MONTH(CF36)))</formula>
    </cfRule>
    <cfRule type="expression" dxfId="25517" priority="5305" stopIfTrue="1">
      <formula>MONTH(CK33)&lt;&gt;MONTH(CF36)</formula>
    </cfRule>
    <cfRule type="expression" dxfId="25516" priority="5306" stopIfTrue="1">
      <formula>OR(CK33=祝色)</formula>
    </cfRule>
  </conditionalFormatting>
  <conditionalFormatting sqref="CM33">
    <cfRule type="expression" dxfId="25515" priority="5301" stopIfTrue="1">
      <formula>OR(AND(WEEKDAY(CM33)=1,MONTH(CM33)&lt;&gt;MONTH(CF36)),AND(OR(CM33=祝色),MONTH(CM33)&lt;&gt;MONTH(CF36)))</formula>
    </cfRule>
    <cfRule type="expression" dxfId="25514" priority="5302" stopIfTrue="1">
      <formula>MONTH(CM33)&lt;&gt;MONTH(CF36)</formula>
    </cfRule>
    <cfRule type="expression" dxfId="25513" priority="5303" stopIfTrue="1">
      <formula>OR(CM33=祝色)</formula>
    </cfRule>
  </conditionalFormatting>
  <conditionalFormatting sqref="CL33">
    <cfRule type="expression" dxfId="25512" priority="5298" stopIfTrue="1">
      <formula>OR(AND(WEEKDAY(CL33)=1,MONTH(CL33)&lt;&gt;MONTH(CF36)),AND(OR(CL33=祝色),MONTH(CL33)&lt;&gt;MONTH(CF36)))</formula>
    </cfRule>
    <cfRule type="expression" dxfId="25511" priority="5299" stopIfTrue="1">
      <formula>MONTH(CL33)&lt;&gt;MONTH(CF36)</formula>
    </cfRule>
    <cfRule type="expression" dxfId="25510" priority="5300" stopIfTrue="1">
      <formula>OR(CL33=祝色)</formula>
    </cfRule>
  </conditionalFormatting>
  <conditionalFormatting sqref="CN33">
    <cfRule type="expression" dxfId="25509" priority="5296" stopIfTrue="1">
      <formula>OR(CN33=祝色,WEEKDAY(CN33)=1)</formula>
    </cfRule>
    <cfRule type="expression" dxfId="25508" priority="5297" stopIfTrue="1">
      <formula>WEEKDAY(CN33)=7</formula>
    </cfRule>
  </conditionalFormatting>
  <conditionalFormatting sqref="CQ8">
    <cfRule type="expression" dxfId="25507" priority="5292" stopIfTrue="1">
      <formula>OR(CQ8=祝色,WEEKDAY(CQ8)=1)</formula>
    </cfRule>
    <cfRule type="expression" dxfId="25506" priority="5293" stopIfTrue="1">
      <formula>WEEKDAY(CQ8)=7</formula>
    </cfRule>
  </conditionalFormatting>
  <conditionalFormatting sqref="CR8">
    <cfRule type="expression" dxfId="25505" priority="5290" stopIfTrue="1">
      <formula>OR(CR8=祝色,WEEKDAY(CR8)=1)</formula>
    </cfRule>
    <cfRule type="expression" dxfId="25504" priority="5291" stopIfTrue="1">
      <formula>WEEKDAY(CR8)=7</formula>
    </cfRule>
  </conditionalFormatting>
  <conditionalFormatting sqref="CS8">
    <cfRule type="expression" dxfId="25503" priority="5288" stopIfTrue="1">
      <formula>OR(CS8=祝色,WEEKDAY(CS8)=1)</formula>
    </cfRule>
    <cfRule type="expression" dxfId="25502" priority="5289" stopIfTrue="1">
      <formula>WEEKDAY(CS8)=7</formula>
    </cfRule>
  </conditionalFormatting>
  <conditionalFormatting sqref="CT8">
    <cfRule type="expression" dxfId="25501" priority="5286" stopIfTrue="1">
      <formula>OR(CT8=祝色,WEEKDAY(CT8)=1)</formula>
    </cfRule>
    <cfRule type="expression" dxfId="25500" priority="5287" stopIfTrue="1">
      <formula>WEEKDAY(CT8)=7</formula>
    </cfRule>
  </conditionalFormatting>
  <conditionalFormatting sqref="CU8">
    <cfRule type="expression" dxfId="25499" priority="5284" stopIfTrue="1">
      <formula>OR(CU8=祝色,WEEKDAY(CU8)=1)</formula>
    </cfRule>
    <cfRule type="expression" dxfId="25498" priority="5285" stopIfTrue="1">
      <formula>WEEKDAY(CU8)=7</formula>
    </cfRule>
  </conditionalFormatting>
  <conditionalFormatting sqref="CV8">
    <cfRule type="expression" dxfId="25497" priority="5282" stopIfTrue="1">
      <formula>OR(CV8=祝色,WEEKDAY(CV8)=1)</formula>
    </cfRule>
    <cfRule type="expression" dxfId="25496" priority="5283" stopIfTrue="1">
      <formula>WEEKDAY(CV8)=7</formula>
    </cfRule>
  </conditionalFormatting>
  <conditionalFormatting sqref="CW8">
    <cfRule type="expression" dxfId="25495" priority="5280" stopIfTrue="1">
      <formula>OR(CW8=祝色,WEEKDAY(CW8)=1)</formula>
    </cfRule>
    <cfRule type="expression" dxfId="25494" priority="5281" stopIfTrue="1">
      <formula>WEEKDAY(CW8)=7</formula>
    </cfRule>
  </conditionalFormatting>
  <conditionalFormatting sqref="CQ9">
    <cfRule type="expression" dxfId="25493" priority="5278" stopIfTrue="1">
      <formula>OR(CQ9=祝色,WEEKDAY(CQ9)=1)</formula>
    </cfRule>
    <cfRule type="expression" dxfId="25492" priority="5279" stopIfTrue="1">
      <formula>WEEKDAY(CQ9)=7</formula>
    </cfRule>
  </conditionalFormatting>
  <conditionalFormatting sqref="CR9">
    <cfRule type="expression" dxfId="25491" priority="5276" stopIfTrue="1">
      <formula>OR(CR9=祝色,WEEKDAY(CR9)=1)</formula>
    </cfRule>
    <cfRule type="expression" dxfId="25490" priority="5277" stopIfTrue="1">
      <formula>WEEKDAY(CR9)=7</formula>
    </cfRule>
  </conditionalFormatting>
  <conditionalFormatting sqref="CS9">
    <cfRule type="expression" dxfId="25489" priority="5274" stopIfTrue="1">
      <formula>OR(CS9=祝色,WEEKDAY(CS9)=1)</formula>
    </cfRule>
    <cfRule type="expression" dxfId="25488" priority="5275" stopIfTrue="1">
      <formula>WEEKDAY(CS9)=7</formula>
    </cfRule>
  </conditionalFormatting>
  <conditionalFormatting sqref="CT9">
    <cfRule type="expression" dxfId="25487" priority="5272" stopIfTrue="1">
      <formula>OR(CT9=祝色,WEEKDAY(CT9)=1)</formula>
    </cfRule>
    <cfRule type="expression" dxfId="25486" priority="5273" stopIfTrue="1">
      <formula>WEEKDAY(CT9)=7</formula>
    </cfRule>
  </conditionalFormatting>
  <conditionalFormatting sqref="CU9">
    <cfRule type="expression" dxfId="25485" priority="5270" stopIfTrue="1">
      <formula>OR(CU9=祝色,WEEKDAY(CU9)=1)</formula>
    </cfRule>
    <cfRule type="expression" dxfId="25484" priority="5271" stopIfTrue="1">
      <formula>WEEKDAY(CU9)=7</formula>
    </cfRule>
  </conditionalFormatting>
  <conditionalFormatting sqref="CV9">
    <cfRule type="expression" dxfId="25483" priority="5268" stopIfTrue="1">
      <formula>OR(CV9=祝色,WEEKDAY(CV9)=1)</formula>
    </cfRule>
    <cfRule type="expression" dxfId="25482" priority="5269" stopIfTrue="1">
      <formula>WEEKDAY(CV9)=7</formula>
    </cfRule>
  </conditionalFormatting>
  <conditionalFormatting sqref="CW9">
    <cfRule type="expression" dxfId="25481" priority="5266" stopIfTrue="1">
      <formula>OR(CW9=祝色,WEEKDAY(CW9)=1)</formula>
    </cfRule>
    <cfRule type="expression" dxfId="25480" priority="5267" stopIfTrue="1">
      <formula>WEEKDAY(CW9)=7</formula>
    </cfRule>
  </conditionalFormatting>
  <conditionalFormatting sqref="CQ10">
    <cfRule type="expression" dxfId="25479" priority="5264" stopIfTrue="1">
      <formula>OR(CQ10=祝色,WEEKDAY(CQ10)=1)</formula>
    </cfRule>
    <cfRule type="expression" dxfId="25478" priority="5265" stopIfTrue="1">
      <formula>WEEKDAY(CQ10)=7</formula>
    </cfRule>
  </conditionalFormatting>
  <conditionalFormatting sqref="CR10">
    <cfRule type="expression" dxfId="25477" priority="5262" stopIfTrue="1">
      <formula>OR(CR10=祝色,WEEKDAY(CR10)=1)</formula>
    </cfRule>
    <cfRule type="expression" dxfId="25476" priority="5263" stopIfTrue="1">
      <formula>WEEKDAY(CR10)=7</formula>
    </cfRule>
  </conditionalFormatting>
  <conditionalFormatting sqref="CS10">
    <cfRule type="expression" dxfId="25475" priority="5260" stopIfTrue="1">
      <formula>OR(CS10=祝色,WEEKDAY(CS10)=1)</formula>
    </cfRule>
    <cfRule type="expression" dxfId="25474" priority="5261" stopIfTrue="1">
      <formula>WEEKDAY(CS10)=7</formula>
    </cfRule>
  </conditionalFormatting>
  <conditionalFormatting sqref="CT10">
    <cfRule type="expression" dxfId="25473" priority="5258" stopIfTrue="1">
      <formula>OR(CT10=祝色,WEEKDAY(CT10)=1)</formula>
    </cfRule>
    <cfRule type="expression" dxfId="25472" priority="5259" stopIfTrue="1">
      <formula>WEEKDAY(CT10)=7</formula>
    </cfRule>
  </conditionalFormatting>
  <conditionalFormatting sqref="CU10">
    <cfRule type="expression" dxfId="25471" priority="5256" stopIfTrue="1">
      <formula>OR(CU10=祝色,WEEKDAY(CU10)=1)</formula>
    </cfRule>
    <cfRule type="expression" dxfId="25470" priority="5257" stopIfTrue="1">
      <formula>WEEKDAY(CU10)=7</formula>
    </cfRule>
  </conditionalFormatting>
  <conditionalFormatting sqref="CV10">
    <cfRule type="expression" dxfId="25469" priority="5254" stopIfTrue="1">
      <formula>OR(CV10=祝色,WEEKDAY(CV10)=1)</formula>
    </cfRule>
    <cfRule type="expression" dxfId="25468" priority="5255" stopIfTrue="1">
      <formula>WEEKDAY(CV10)=7</formula>
    </cfRule>
  </conditionalFormatting>
  <conditionalFormatting sqref="CW10">
    <cfRule type="expression" dxfId="25467" priority="5252" stopIfTrue="1">
      <formula>OR(CW10=祝色,WEEKDAY(CW10)=1)</formula>
    </cfRule>
    <cfRule type="expression" dxfId="25466" priority="5253" stopIfTrue="1">
      <formula>WEEKDAY(CW10)=7</formula>
    </cfRule>
  </conditionalFormatting>
  <conditionalFormatting sqref="CQ11">
    <cfRule type="expression" dxfId="25465" priority="5250" stopIfTrue="1">
      <formula>OR(CQ11=祝色,WEEKDAY(CQ11)=1)</formula>
    </cfRule>
    <cfRule type="expression" dxfId="25464" priority="5251" stopIfTrue="1">
      <formula>WEEKDAY(CQ11)=7</formula>
    </cfRule>
  </conditionalFormatting>
  <conditionalFormatting sqref="CR11">
    <cfRule type="expression" dxfId="25463" priority="5248" stopIfTrue="1">
      <formula>OR(CR11=祝色,WEEKDAY(CR11)=1)</formula>
    </cfRule>
    <cfRule type="expression" dxfId="25462" priority="5249" stopIfTrue="1">
      <formula>WEEKDAY(CR11)=7</formula>
    </cfRule>
  </conditionalFormatting>
  <conditionalFormatting sqref="CS11">
    <cfRule type="expression" dxfId="25461" priority="5246" stopIfTrue="1">
      <formula>OR(CS11=祝色,WEEKDAY(CS11)=1)</formula>
    </cfRule>
    <cfRule type="expression" dxfId="25460" priority="5247" stopIfTrue="1">
      <formula>WEEKDAY(CS11)=7</formula>
    </cfRule>
  </conditionalFormatting>
  <conditionalFormatting sqref="CT11">
    <cfRule type="expression" dxfId="25459" priority="5244" stopIfTrue="1">
      <formula>OR(CT11=祝色,WEEKDAY(CT11)=1)</formula>
    </cfRule>
    <cfRule type="expression" dxfId="25458" priority="5245" stopIfTrue="1">
      <formula>WEEKDAY(CT11)=7</formula>
    </cfRule>
  </conditionalFormatting>
  <conditionalFormatting sqref="CU11">
    <cfRule type="expression" dxfId="25457" priority="5242" stopIfTrue="1">
      <formula>OR(CU11=祝色,WEEKDAY(CU11)=1)</formula>
    </cfRule>
    <cfRule type="expression" dxfId="25456" priority="5243" stopIfTrue="1">
      <formula>WEEKDAY(CU11)=7</formula>
    </cfRule>
  </conditionalFormatting>
  <conditionalFormatting sqref="CV11">
    <cfRule type="expression" dxfId="25455" priority="5240" stopIfTrue="1">
      <formula>OR(CV11=祝色,WEEKDAY(CV11)=1)</formula>
    </cfRule>
    <cfRule type="expression" dxfId="25454" priority="5241" stopIfTrue="1">
      <formula>WEEKDAY(CV11)=7</formula>
    </cfRule>
  </conditionalFormatting>
  <conditionalFormatting sqref="CW11">
    <cfRule type="expression" dxfId="25453" priority="5238" stopIfTrue="1">
      <formula>OR(CW11=祝色,WEEKDAY(CW11)=1)</formula>
    </cfRule>
    <cfRule type="expression" dxfId="25452" priority="5239" stopIfTrue="1">
      <formula>WEEKDAY(CW11)=7</formula>
    </cfRule>
  </conditionalFormatting>
  <conditionalFormatting sqref="CQ13">
    <cfRule type="expression" dxfId="25451" priority="5236" stopIfTrue="1">
      <formula>OR(CQ13=祝色,WEEKDAY(CQ13)=1)</formula>
    </cfRule>
    <cfRule type="expression" dxfId="25450" priority="5237" stopIfTrue="1">
      <formula>WEEKDAY(CQ13)=7</formula>
    </cfRule>
  </conditionalFormatting>
  <conditionalFormatting sqref="CR13">
    <cfRule type="expression" dxfId="25449" priority="5234" stopIfTrue="1">
      <formula>OR(CR13=祝色,WEEKDAY(CR13)=1)</formula>
    </cfRule>
    <cfRule type="expression" dxfId="25448" priority="5235" stopIfTrue="1">
      <formula>WEEKDAY(CR13)=7</formula>
    </cfRule>
  </conditionalFormatting>
  <conditionalFormatting sqref="CS13">
    <cfRule type="expression" dxfId="25447" priority="5232" stopIfTrue="1">
      <formula>OR(CS13=祝色,WEEKDAY(CS13)=1)</formula>
    </cfRule>
    <cfRule type="expression" dxfId="25446" priority="5233" stopIfTrue="1">
      <formula>WEEKDAY(CS13)=7</formula>
    </cfRule>
  </conditionalFormatting>
  <conditionalFormatting sqref="CT13">
    <cfRule type="expression" dxfId="25445" priority="5230" stopIfTrue="1">
      <formula>OR(CT13=祝色,WEEKDAY(CT13)=1)</formula>
    </cfRule>
    <cfRule type="expression" dxfId="25444" priority="5231" stopIfTrue="1">
      <formula>WEEKDAY(CT13)=7</formula>
    </cfRule>
  </conditionalFormatting>
  <conditionalFormatting sqref="CU13">
    <cfRule type="expression" dxfId="25443" priority="5228" stopIfTrue="1">
      <formula>OR(CU13=祝色,WEEKDAY(CU13)=1)</formula>
    </cfRule>
    <cfRule type="expression" dxfId="25442" priority="5229" stopIfTrue="1">
      <formula>WEEKDAY(CU13)=7</formula>
    </cfRule>
  </conditionalFormatting>
  <conditionalFormatting sqref="CV13">
    <cfRule type="expression" dxfId="25441" priority="5226" stopIfTrue="1">
      <formula>OR(CV13=祝色,WEEKDAY(CV13)=1)</formula>
    </cfRule>
    <cfRule type="expression" dxfId="25440" priority="5227" stopIfTrue="1">
      <formula>WEEKDAY(CV13)=7</formula>
    </cfRule>
  </conditionalFormatting>
  <conditionalFormatting sqref="CW13">
    <cfRule type="expression" dxfId="25439" priority="5224" stopIfTrue="1">
      <formula>OR(CW13=祝色,WEEKDAY(CW13)=1)</formula>
    </cfRule>
    <cfRule type="expression" dxfId="25438" priority="5225" stopIfTrue="1">
      <formula>WEEKDAY(CW13)=7</formula>
    </cfRule>
  </conditionalFormatting>
  <conditionalFormatting sqref="CQ14">
    <cfRule type="expression" dxfId="25437" priority="5222" stopIfTrue="1">
      <formula>OR(CQ14=祝色,WEEKDAY(CQ14)=1)</formula>
    </cfRule>
    <cfRule type="expression" dxfId="25436" priority="5223" stopIfTrue="1">
      <formula>WEEKDAY(CQ14)=7</formula>
    </cfRule>
  </conditionalFormatting>
  <conditionalFormatting sqref="CR14">
    <cfRule type="expression" dxfId="25435" priority="5220" stopIfTrue="1">
      <formula>OR(CR14=祝色,WEEKDAY(CR14)=1)</formula>
    </cfRule>
    <cfRule type="expression" dxfId="25434" priority="5221" stopIfTrue="1">
      <formula>WEEKDAY(CR14)=7</formula>
    </cfRule>
  </conditionalFormatting>
  <conditionalFormatting sqref="CS14">
    <cfRule type="expression" dxfId="25433" priority="5218" stopIfTrue="1">
      <formula>OR(CS14=祝色,WEEKDAY(CS14)=1)</formula>
    </cfRule>
    <cfRule type="expression" dxfId="25432" priority="5219" stopIfTrue="1">
      <formula>WEEKDAY(CS14)=7</formula>
    </cfRule>
  </conditionalFormatting>
  <conditionalFormatting sqref="CT14">
    <cfRule type="expression" dxfId="25431" priority="5216" stopIfTrue="1">
      <formula>OR(CT14=祝色,WEEKDAY(CT14)=1)</formula>
    </cfRule>
    <cfRule type="expression" dxfId="25430" priority="5217" stopIfTrue="1">
      <formula>WEEKDAY(CT14)=7</formula>
    </cfRule>
  </conditionalFormatting>
  <conditionalFormatting sqref="CU14">
    <cfRule type="expression" dxfId="25429" priority="5214" stopIfTrue="1">
      <formula>OR(CU14=祝色,WEEKDAY(CU14)=1)</formula>
    </cfRule>
    <cfRule type="expression" dxfId="25428" priority="5215" stopIfTrue="1">
      <formula>WEEKDAY(CU14)=7</formula>
    </cfRule>
  </conditionalFormatting>
  <conditionalFormatting sqref="CV14">
    <cfRule type="expression" dxfId="25427" priority="5212" stopIfTrue="1">
      <formula>OR(CV14=祝色,WEEKDAY(CV14)=1)</formula>
    </cfRule>
    <cfRule type="expression" dxfId="25426" priority="5213" stopIfTrue="1">
      <formula>WEEKDAY(CV14)=7</formula>
    </cfRule>
  </conditionalFormatting>
  <conditionalFormatting sqref="CW14">
    <cfRule type="expression" dxfId="25425" priority="5210" stopIfTrue="1">
      <formula>OR(CW14=祝色,WEEKDAY(CW14)=1)</formula>
    </cfRule>
    <cfRule type="expression" dxfId="25424" priority="5211" stopIfTrue="1">
      <formula>WEEKDAY(CW14)=7</formula>
    </cfRule>
  </conditionalFormatting>
  <conditionalFormatting sqref="CQ15">
    <cfRule type="expression" dxfId="25423" priority="5208" stopIfTrue="1">
      <formula>OR(CQ15=祝色,WEEKDAY(CQ15)=1)</formula>
    </cfRule>
    <cfRule type="expression" dxfId="25422" priority="5209" stopIfTrue="1">
      <formula>WEEKDAY(CQ15)=7</formula>
    </cfRule>
  </conditionalFormatting>
  <conditionalFormatting sqref="CR15">
    <cfRule type="expression" dxfId="25421" priority="5206" stopIfTrue="1">
      <formula>OR(CR15=祝色,WEEKDAY(CR15)=1)</formula>
    </cfRule>
    <cfRule type="expression" dxfId="25420" priority="5207" stopIfTrue="1">
      <formula>WEEKDAY(CR15)=7</formula>
    </cfRule>
  </conditionalFormatting>
  <conditionalFormatting sqref="CS15">
    <cfRule type="expression" dxfId="25419" priority="5204" stopIfTrue="1">
      <formula>OR(CS15=祝色,WEEKDAY(CS15)=1)</formula>
    </cfRule>
    <cfRule type="expression" dxfId="25418" priority="5205" stopIfTrue="1">
      <formula>WEEKDAY(CS15)=7</formula>
    </cfRule>
  </conditionalFormatting>
  <conditionalFormatting sqref="CT15">
    <cfRule type="expression" dxfId="25417" priority="5202" stopIfTrue="1">
      <formula>OR(CT15=祝色,WEEKDAY(CT15)=1)</formula>
    </cfRule>
    <cfRule type="expression" dxfId="25416" priority="5203" stopIfTrue="1">
      <formula>WEEKDAY(CT15)=7</formula>
    </cfRule>
  </conditionalFormatting>
  <conditionalFormatting sqref="CU15">
    <cfRule type="expression" dxfId="25415" priority="5200" stopIfTrue="1">
      <formula>OR(CU15=祝色,WEEKDAY(CU15)=1)</formula>
    </cfRule>
    <cfRule type="expression" dxfId="25414" priority="5201" stopIfTrue="1">
      <formula>WEEKDAY(CU15)=7</formula>
    </cfRule>
  </conditionalFormatting>
  <conditionalFormatting sqref="CV15">
    <cfRule type="expression" dxfId="25413" priority="5198" stopIfTrue="1">
      <formula>OR(CV15=祝色,WEEKDAY(CV15)=1)</formula>
    </cfRule>
    <cfRule type="expression" dxfId="25412" priority="5199" stopIfTrue="1">
      <formula>WEEKDAY(CV15)=7</formula>
    </cfRule>
  </conditionalFormatting>
  <conditionalFormatting sqref="CW15">
    <cfRule type="expression" dxfId="25411" priority="5196" stopIfTrue="1">
      <formula>OR(CW15=祝色,WEEKDAY(CW15)=1)</formula>
    </cfRule>
    <cfRule type="expression" dxfId="25410" priority="5197" stopIfTrue="1">
      <formula>WEEKDAY(CW15)=7</formula>
    </cfRule>
  </conditionalFormatting>
  <conditionalFormatting sqref="CQ16">
    <cfRule type="expression" dxfId="25409" priority="5194" stopIfTrue="1">
      <formula>OR(CQ16=祝色,WEEKDAY(CQ16)=1)</formula>
    </cfRule>
    <cfRule type="expression" dxfId="25408" priority="5195" stopIfTrue="1">
      <formula>WEEKDAY(CQ16)=7</formula>
    </cfRule>
  </conditionalFormatting>
  <conditionalFormatting sqref="CR16">
    <cfRule type="expression" dxfId="25407" priority="5192" stopIfTrue="1">
      <formula>OR(CR16=祝色,WEEKDAY(CR16)=1)</formula>
    </cfRule>
    <cfRule type="expression" dxfId="25406" priority="5193" stopIfTrue="1">
      <formula>WEEKDAY(CR16)=7</formula>
    </cfRule>
  </conditionalFormatting>
  <conditionalFormatting sqref="CS16">
    <cfRule type="expression" dxfId="25405" priority="5190" stopIfTrue="1">
      <formula>OR(CS16=祝色,WEEKDAY(CS16)=1)</formula>
    </cfRule>
    <cfRule type="expression" dxfId="25404" priority="5191" stopIfTrue="1">
      <formula>WEEKDAY(CS16)=7</formula>
    </cfRule>
  </conditionalFormatting>
  <conditionalFormatting sqref="CT16">
    <cfRule type="expression" dxfId="25403" priority="5188" stopIfTrue="1">
      <formula>OR(CT16=祝色,WEEKDAY(CT16)=1)</formula>
    </cfRule>
    <cfRule type="expression" dxfId="25402" priority="5189" stopIfTrue="1">
      <formula>WEEKDAY(CT16)=7</formula>
    </cfRule>
  </conditionalFormatting>
  <conditionalFormatting sqref="CU16">
    <cfRule type="expression" dxfId="25401" priority="5186" stopIfTrue="1">
      <formula>OR(CU16=祝色,WEEKDAY(CU16)=1)</formula>
    </cfRule>
    <cfRule type="expression" dxfId="25400" priority="5187" stopIfTrue="1">
      <formula>WEEKDAY(CU16)=7</formula>
    </cfRule>
  </conditionalFormatting>
  <conditionalFormatting sqref="CV16">
    <cfRule type="expression" dxfId="25399" priority="5184" stopIfTrue="1">
      <formula>OR(CV16=祝色,WEEKDAY(CV16)=1)</formula>
    </cfRule>
    <cfRule type="expression" dxfId="25398" priority="5185" stopIfTrue="1">
      <formula>WEEKDAY(CV16)=7</formula>
    </cfRule>
  </conditionalFormatting>
  <conditionalFormatting sqref="CW16">
    <cfRule type="expression" dxfId="25397" priority="5182" stopIfTrue="1">
      <formula>OR(CW16=祝色,WEEKDAY(CW16)=1)</formula>
    </cfRule>
    <cfRule type="expression" dxfId="25396" priority="5183" stopIfTrue="1">
      <formula>WEEKDAY(CW16)=7</formula>
    </cfRule>
  </conditionalFormatting>
  <conditionalFormatting sqref="CO7:CP7">
    <cfRule type="expression" dxfId="25395" priority="5181" stopIfTrue="1">
      <formula>OR(DAY(CQ7)=30,DAY(CQ7)=31)</formula>
    </cfRule>
  </conditionalFormatting>
  <conditionalFormatting sqref="CQ7">
    <cfRule type="expression" dxfId="25394" priority="5160" stopIfTrue="1">
      <formula>OR(DAY(CQ7)=30,DAY(CQ7)=31)</formula>
    </cfRule>
    <cfRule type="expression" dxfId="25393" priority="5178" stopIfTrue="1">
      <formula>OR(AND(WEEKDAY(CQ7)=1,MONTH(CQ7)&lt;&gt;MONTH(CO10)),AND(OR(CQ7=祝色),MONTH(CQ7)&lt;&gt;MONTH(CO10)))</formula>
    </cfRule>
    <cfRule type="expression" dxfId="25392" priority="5179" stopIfTrue="1">
      <formula>MONTH(CQ7)&lt;&gt;MONTH(CO10)</formula>
    </cfRule>
    <cfRule type="expression" dxfId="25391" priority="5180" stopIfTrue="1">
      <formula>OR(CQ7=祝色)</formula>
    </cfRule>
  </conditionalFormatting>
  <conditionalFormatting sqref="CR7">
    <cfRule type="expression" dxfId="25390" priority="5159" stopIfTrue="1">
      <formula>DAY(CR7)=31</formula>
    </cfRule>
    <cfRule type="expression" dxfId="25389" priority="5175" stopIfTrue="1">
      <formula>OR(AND(WEEKDAY(CR7)=1,MONTH(CR7)&lt;&gt;MONTH(CO10)),AND(OR(CR7=祝色),MONTH(CR7)&lt;&gt;MONTH(CO10)))</formula>
    </cfRule>
    <cfRule type="expression" dxfId="25388" priority="5176" stopIfTrue="1">
      <formula>MONTH(CR7)&lt;&gt;MONTH(CO10)</formula>
    </cfRule>
    <cfRule type="expression" dxfId="25387" priority="5177" stopIfTrue="1">
      <formula>OR(CR7=祝色)</formula>
    </cfRule>
  </conditionalFormatting>
  <conditionalFormatting sqref="CS7">
    <cfRule type="expression" dxfId="25386" priority="5172" stopIfTrue="1">
      <formula>OR(AND(WEEKDAY(CS7)=1,MONTH(CS7)&lt;&gt;MONTH(CO10)),AND(OR(CS7=祝色),MONTH(CS7)&lt;&gt;MONTH(CO10)))</formula>
    </cfRule>
    <cfRule type="expression" dxfId="25385" priority="5173" stopIfTrue="1">
      <formula>MONTH(CS7)&lt;&gt;MONTH(CO10)</formula>
    </cfRule>
    <cfRule type="expression" dxfId="25384" priority="5174" stopIfTrue="1">
      <formula>OR(CS7=祝色)</formula>
    </cfRule>
  </conditionalFormatting>
  <conditionalFormatting sqref="CT7">
    <cfRule type="expression" dxfId="25383" priority="5169" stopIfTrue="1">
      <formula>OR(AND(WEEKDAY(CT7)=1,MONTH(CT7)&lt;&gt;MONTH(CO10)),AND(OR(CT7=祝色),MONTH(CT7)&lt;&gt;MONTH(CO10)))</formula>
    </cfRule>
    <cfRule type="expression" dxfId="25382" priority="5170" stopIfTrue="1">
      <formula>MONTH(CT7)&lt;&gt;MONTH(CO10)</formula>
    </cfRule>
    <cfRule type="expression" dxfId="25381" priority="5171" stopIfTrue="1">
      <formula>OR(CT7=祝色)</formula>
    </cfRule>
  </conditionalFormatting>
  <conditionalFormatting sqref="CV7">
    <cfRule type="expression" dxfId="25380" priority="5166" stopIfTrue="1">
      <formula>OR(AND(WEEKDAY(CV7)=1,MONTH(CV7)&lt;&gt;MONTH(CO10)),AND(OR(CV7=祝色),MONTH(CV7)&lt;&gt;MONTH(CO10)))</formula>
    </cfRule>
    <cfRule type="expression" dxfId="25379" priority="5167" stopIfTrue="1">
      <formula>MONTH(CV7)&lt;&gt;MONTH(CO10)</formula>
    </cfRule>
    <cfRule type="expression" dxfId="25378" priority="5168" stopIfTrue="1">
      <formula>OR(CV7=祝色)</formula>
    </cfRule>
  </conditionalFormatting>
  <conditionalFormatting sqref="CU7">
    <cfRule type="expression" dxfId="25377" priority="5163" stopIfTrue="1">
      <formula>OR(AND(WEEKDAY(CU7)=1,MONTH(CU7)&lt;&gt;MONTH(CO10)),AND(OR(CU7=祝色),MONTH(CU7)&lt;&gt;MONTH(CO10)))</formula>
    </cfRule>
    <cfRule type="expression" dxfId="25376" priority="5164" stopIfTrue="1">
      <formula>MONTH(CU7)&lt;&gt;MONTH(CO10)</formula>
    </cfRule>
    <cfRule type="expression" dxfId="25375" priority="5165" stopIfTrue="1">
      <formula>OR(CU7=祝色)</formula>
    </cfRule>
  </conditionalFormatting>
  <conditionalFormatting sqref="CW7">
    <cfRule type="expression" dxfId="25374" priority="5161" stopIfTrue="1">
      <formula>OR(CW7=祝色,WEEKDAY(CW7)=1)</formula>
    </cfRule>
    <cfRule type="expression" dxfId="25373" priority="5162" stopIfTrue="1">
      <formula>WEEKDAY(CW7)=7</formula>
    </cfRule>
  </conditionalFormatting>
  <conditionalFormatting sqref="CO12:CP12">
    <cfRule type="expression" dxfId="25372" priority="5158" stopIfTrue="1">
      <formula>OR(DAY(CQ12)=30,DAY(CQ12)=31)</formula>
    </cfRule>
  </conditionalFormatting>
  <conditionalFormatting sqref="CQ12">
    <cfRule type="expression" dxfId="25371" priority="5137" stopIfTrue="1">
      <formula>OR(DAY(CQ12)=30,DAY(CQ12)=31)</formula>
    </cfRule>
    <cfRule type="expression" dxfId="25370" priority="5155" stopIfTrue="1">
      <formula>OR(AND(WEEKDAY(CQ12)=1,MONTH(CQ12)&lt;&gt;MONTH(CO15)),AND(OR(CQ12=祝色),MONTH(CQ12)&lt;&gt;MONTH(CO15)))</formula>
    </cfRule>
    <cfRule type="expression" dxfId="25369" priority="5156" stopIfTrue="1">
      <formula>MONTH(CQ12)&lt;&gt;MONTH(CO15)</formula>
    </cfRule>
    <cfRule type="expression" dxfId="25368" priority="5157" stopIfTrue="1">
      <formula>OR(CQ12=祝色)</formula>
    </cfRule>
  </conditionalFormatting>
  <conditionalFormatting sqref="CR12">
    <cfRule type="expression" dxfId="25367" priority="5136" stopIfTrue="1">
      <formula>DAY(CR12)=31</formula>
    </cfRule>
    <cfRule type="expression" dxfId="25366" priority="5152" stopIfTrue="1">
      <formula>OR(AND(WEEKDAY(CR12)=1,MONTH(CR12)&lt;&gt;MONTH(CO15)),AND(OR(CR12=祝色),MONTH(CR12)&lt;&gt;MONTH(CO15)))</formula>
    </cfRule>
    <cfRule type="expression" dxfId="25365" priority="5153" stopIfTrue="1">
      <formula>MONTH(CR12)&lt;&gt;MONTH(CO15)</formula>
    </cfRule>
    <cfRule type="expression" dxfId="25364" priority="5154" stopIfTrue="1">
      <formula>OR(CR12=祝色)</formula>
    </cfRule>
  </conditionalFormatting>
  <conditionalFormatting sqref="CS12">
    <cfRule type="expression" dxfId="25363" priority="5149" stopIfTrue="1">
      <formula>OR(AND(WEEKDAY(CS12)=1,MONTH(CS12)&lt;&gt;MONTH(CO15)),AND(OR(CS12=祝色),MONTH(CS12)&lt;&gt;MONTH(CO15)))</formula>
    </cfRule>
    <cfRule type="expression" dxfId="25362" priority="5150" stopIfTrue="1">
      <formula>MONTH(CS12)&lt;&gt;MONTH(CO15)</formula>
    </cfRule>
    <cfRule type="expression" dxfId="25361" priority="5151" stopIfTrue="1">
      <formula>OR(CS12=祝色)</formula>
    </cfRule>
  </conditionalFormatting>
  <conditionalFormatting sqref="CT12">
    <cfRule type="expression" dxfId="25360" priority="5146" stopIfTrue="1">
      <formula>OR(AND(WEEKDAY(CT12)=1,MONTH(CT12)&lt;&gt;MONTH(CO15)),AND(OR(CT12=祝色),MONTH(CT12)&lt;&gt;MONTH(CO15)))</formula>
    </cfRule>
    <cfRule type="expression" dxfId="25359" priority="5147" stopIfTrue="1">
      <formula>MONTH(CT12)&lt;&gt;MONTH(CO15)</formula>
    </cfRule>
    <cfRule type="expression" dxfId="25358" priority="5148" stopIfTrue="1">
      <formula>OR(CT12=祝色)</formula>
    </cfRule>
  </conditionalFormatting>
  <conditionalFormatting sqref="CV12">
    <cfRule type="expression" dxfId="25357" priority="5143" stopIfTrue="1">
      <formula>OR(AND(WEEKDAY(CV12)=1,MONTH(CV12)&lt;&gt;MONTH(CO15)),AND(OR(CV12=祝色),MONTH(CV12)&lt;&gt;MONTH(CO15)))</formula>
    </cfRule>
    <cfRule type="expression" dxfId="25356" priority="5144" stopIfTrue="1">
      <formula>MONTH(CV12)&lt;&gt;MONTH(CO15)</formula>
    </cfRule>
    <cfRule type="expression" dxfId="25355" priority="5145" stopIfTrue="1">
      <formula>OR(CV12=祝色)</formula>
    </cfRule>
  </conditionalFormatting>
  <conditionalFormatting sqref="CU12">
    <cfRule type="expression" dxfId="25354" priority="5140" stopIfTrue="1">
      <formula>OR(AND(WEEKDAY(CU12)=1,MONTH(CU12)&lt;&gt;MONTH(CO15)),AND(OR(CU12=祝色),MONTH(CU12)&lt;&gt;MONTH(CO15)))</formula>
    </cfRule>
    <cfRule type="expression" dxfId="25353" priority="5141" stopIfTrue="1">
      <formula>MONTH(CU12)&lt;&gt;MONTH(CO15)</formula>
    </cfRule>
    <cfRule type="expression" dxfId="25352" priority="5142" stopIfTrue="1">
      <formula>OR(CU12=祝色)</formula>
    </cfRule>
  </conditionalFormatting>
  <conditionalFormatting sqref="CW12">
    <cfRule type="expression" dxfId="25351" priority="5138" stopIfTrue="1">
      <formula>OR(CW12=祝色,WEEKDAY(CW12)=1)</formula>
    </cfRule>
    <cfRule type="expression" dxfId="25350" priority="5139" stopIfTrue="1">
      <formula>WEEKDAY(CW12)=7</formula>
    </cfRule>
  </conditionalFormatting>
  <conditionalFormatting sqref="CQ24">
    <cfRule type="expression" dxfId="25349" priority="5134" stopIfTrue="1">
      <formula>OR(CQ24=祝色,WEEKDAY(CQ24)=1)</formula>
    </cfRule>
    <cfRule type="expression" dxfId="25348" priority="5135" stopIfTrue="1">
      <formula>WEEKDAY(CQ24)=7</formula>
    </cfRule>
  </conditionalFormatting>
  <conditionalFormatting sqref="CR24">
    <cfRule type="expression" dxfId="25347" priority="5132" stopIfTrue="1">
      <formula>OR(CR24=祝色,WEEKDAY(CR24)=1)</formula>
    </cfRule>
    <cfRule type="expression" dxfId="25346" priority="5133" stopIfTrue="1">
      <formula>WEEKDAY(CR24)=7</formula>
    </cfRule>
  </conditionalFormatting>
  <conditionalFormatting sqref="CS24">
    <cfRule type="expression" dxfId="25345" priority="5130" stopIfTrue="1">
      <formula>OR(CS24=祝色,WEEKDAY(CS24)=1)</formula>
    </cfRule>
    <cfRule type="expression" dxfId="25344" priority="5131" stopIfTrue="1">
      <formula>WEEKDAY(CS24)=7</formula>
    </cfRule>
  </conditionalFormatting>
  <conditionalFormatting sqref="CT24">
    <cfRule type="expression" dxfId="25343" priority="5128" stopIfTrue="1">
      <formula>OR(CT24=祝色,WEEKDAY(CT24)=1)</formula>
    </cfRule>
    <cfRule type="expression" dxfId="25342" priority="5129" stopIfTrue="1">
      <formula>WEEKDAY(CT24)=7</formula>
    </cfRule>
  </conditionalFormatting>
  <conditionalFormatting sqref="CU24">
    <cfRule type="expression" dxfId="25341" priority="5126" stopIfTrue="1">
      <formula>OR(CU24=祝色,WEEKDAY(CU24)=1)</formula>
    </cfRule>
    <cfRule type="expression" dxfId="25340" priority="5127" stopIfTrue="1">
      <formula>WEEKDAY(CU24)=7</formula>
    </cfRule>
  </conditionalFormatting>
  <conditionalFormatting sqref="CV24">
    <cfRule type="expression" dxfId="25339" priority="5124" stopIfTrue="1">
      <formula>OR(CV24=祝色,WEEKDAY(CV24)=1)</formula>
    </cfRule>
    <cfRule type="expression" dxfId="25338" priority="5125" stopIfTrue="1">
      <formula>WEEKDAY(CV24)=7</formula>
    </cfRule>
  </conditionalFormatting>
  <conditionalFormatting sqref="CW24">
    <cfRule type="expression" dxfId="25337" priority="5122" stopIfTrue="1">
      <formula>OR(CW24=祝色,WEEKDAY(CW24)=1)</formula>
    </cfRule>
    <cfRule type="expression" dxfId="25336" priority="5123" stopIfTrue="1">
      <formula>WEEKDAY(CW24)=7</formula>
    </cfRule>
  </conditionalFormatting>
  <conditionalFormatting sqref="CQ25">
    <cfRule type="expression" dxfId="25335" priority="5120" stopIfTrue="1">
      <formula>OR(CQ25=祝色,WEEKDAY(CQ25)=1)</formula>
    </cfRule>
    <cfRule type="expression" dxfId="25334" priority="5121" stopIfTrue="1">
      <formula>WEEKDAY(CQ25)=7</formula>
    </cfRule>
  </conditionalFormatting>
  <conditionalFormatting sqref="CR25">
    <cfRule type="expression" dxfId="25333" priority="5118" stopIfTrue="1">
      <formula>OR(CR25=祝色,WEEKDAY(CR25)=1)</formula>
    </cfRule>
    <cfRule type="expression" dxfId="25332" priority="5119" stopIfTrue="1">
      <formula>WEEKDAY(CR25)=7</formula>
    </cfRule>
  </conditionalFormatting>
  <conditionalFormatting sqref="CS25">
    <cfRule type="expression" dxfId="25331" priority="5116" stopIfTrue="1">
      <formula>OR(CS25=祝色,WEEKDAY(CS25)=1)</formula>
    </cfRule>
    <cfRule type="expression" dxfId="25330" priority="5117" stopIfTrue="1">
      <formula>WEEKDAY(CS25)=7</formula>
    </cfRule>
  </conditionalFormatting>
  <conditionalFormatting sqref="CT25">
    <cfRule type="expression" dxfId="25329" priority="5114" stopIfTrue="1">
      <formula>OR(CT25=祝色,WEEKDAY(CT25)=1)</formula>
    </cfRule>
    <cfRule type="expression" dxfId="25328" priority="5115" stopIfTrue="1">
      <formula>WEEKDAY(CT25)=7</formula>
    </cfRule>
  </conditionalFormatting>
  <conditionalFormatting sqref="CU25">
    <cfRule type="expression" dxfId="25327" priority="5112" stopIfTrue="1">
      <formula>OR(CU25=祝色,WEEKDAY(CU25)=1)</formula>
    </cfRule>
    <cfRule type="expression" dxfId="25326" priority="5113" stopIfTrue="1">
      <formula>WEEKDAY(CU25)=7</formula>
    </cfRule>
  </conditionalFormatting>
  <conditionalFormatting sqref="CV25">
    <cfRule type="expression" dxfId="25325" priority="5110" stopIfTrue="1">
      <formula>OR(CV25=祝色,WEEKDAY(CV25)=1)</formula>
    </cfRule>
    <cfRule type="expression" dxfId="25324" priority="5111" stopIfTrue="1">
      <formula>WEEKDAY(CV25)=7</formula>
    </cfRule>
  </conditionalFormatting>
  <conditionalFormatting sqref="CW25">
    <cfRule type="expression" dxfId="25323" priority="5108" stopIfTrue="1">
      <formula>OR(CW25=祝色,WEEKDAY(CW25)=1)</formula>
    </cfRule>
    <cfRule type="expression" dxfId="25322" priority="5109" stopIfTrue="1">
      <formula>WEEKDAY(CW25)=7</formula>
    </cfRule>
  </conditionalFormatting>
  <conditionalFormatting sqref="CQ26">
    <cfRule type="expression" dxfId="25321" priority="5106" stopIfTrue="1">
      <formula>OR(CQ26=祝色,WEEKDAY(CQ26)=1)</formula>
    </cfRule>
    <cfRule type="expression" dxfId="25320" priority="5107" stopIfTrue="1">
      <formula>WEEKDAY(CQ26)=7</formula>
    </cfRule>
  </conditionalFormatting>
  <conditionalFormatting sqref="CR26">
    <cfRule type="expression" dxfId="25319" priority="5104" stopIfTrue="1">
      <formula>OR(CR26=祝色,WEEKDAY(CR26)=1)</formula>
    </cfRule>
    <cfRule type="expression" dxfId="25318" priority="5105" stopIfTrue="1">
      <formula>WEEKDAY(CR26)=7</formula>
    </cfRule>
  </conditionalFormatting>
  <conditionalFormatting sqref="CS26">
    <cfRule type="expression" dxfId="25317" priority="5102" stopIfTrue="1">
      <formula>OR(CS26=祝色,WEEKDAY(CS26)=1)</formula>
    </cfRule>
    <cfRule type="expression" dxfId="25316" priority="5103" stopIfTrue="1">
      <formula>WEEKDAY(CS26)=7</formula>
    </cfRule>
  </conditionalFormatting>
  <conditionalFormatting sqref="CT26">
    <cfRule type="expression" dxfId="25315" priority="5100" stopIfTrue="1">
      <formula>OR(CT26=祝色,WEEKDAY(CT26)=1)</formula>
    </cfRule>
    <cfRule type="expression" dxfId="25314" priority="5101" stopIfTrue="1">
      <formula>WEEKDAY(CT26)=7</formula>
    </cfRule>
  </conditionalFormatting>
  <conditionalFormatting sqref="CU26">
    <cfRule type="expression" dxfId="25313" priority="5098" stopIfTrue="1">
      <formula>OR(CU26=祝色,WEEKDAY(CU26)=1)</formula>
    </cfRule>
    <cfRule type="expression" dxfId="25312" priority="5099" stopIfTrue="1">
      <formula>WEEKDAY(CU26)=7</formula>
    </cfRule>
  </conditionalFormatting>
  <conditionalFormatting sqref="CV26">
    <cfRule type="expression" dxfId="25311" priority="5096" stopIfTrue="1">
      <formula>OR(CV26=祝色,WEEKDAY(CV26)=1)</formula>
    </cfRule>
    <cfRule type="expression" dxfId="25310" priority="5097" stopIfTrue="1">
      <formula>WEEKDAY(CV26)=7</formula>
    </cfRule>
  </conditionalFormatting>
  <conditionalFormatting sqref="CW26">
    <cfRule type="expression" dxfId="25309" priority="5094" stopIfTrue="1">
      <formula>OR(CW26=祝色,WEEKDAY(CW26)=1)</formula>
    </cfRule>
    <cfRule type="expression" dxfId="25308" priority="5095" stopIfTrue="1">
      <formula>WEEKDAY(CW26)=7</formula>
    </cfRule>
  </conditionalFormatting>
  <conditionalFormatting sqref="CQ27">
    <cfRule type="expression" dxfId="25307" priority="5092" stopIfTrue="1">
      <formula>OR(CQ27=祝色,WEEKDAY(CQ27)=1)</formula>
    </cfRule>
    <cfRule type="expression" dxfId="25306" priority="5093" stopIfTrue="1">
      <formula>WEEKDAY(CQ27)=7</formula>
    </cfRule>
  </conditionalFormatting>
  <conditionalFormatting sqref="CR27">
    <cfRule type="expression" dxfId="25305" priority="5090" stopIfTrue="1">
      <formula>OR(CR27=祝色,WEEKDAY(CR27)=1)</formula>
    </cfRule>
    <cfRule type="expression" dxfId="25304" priority="5091" stopIfTrue="1">
      <formula>WEEKDAY(CR27)=7</formula>
    </cfRule>
  </conditionalFormatting>
  <conditionalFormatting sqref="CS27">
    <cfRule type="expression" dxfId="25303" priority="5088" stopIfTrue="1">
      <formula>OR(CS27=祝色,WEEKDAY(CS27)=1)</formula>
    </cfRule>
    <cfRule type="expression" dxfId="25302" priority="5089" stopIfTrue="1">
      <formula>WEEKDAY(CS27)=7</formula>
    </cfRule>
  </conditionalFormatting>
  <conditionalFormatting sqref="CT27">
    <cfRule type="expression" dxfId="25301" priority="5086" stopIfTrue="1">
      <formula>OR(CT27=祝色,WEEKDAY(CT27)=1)</formula>
    </cfRule>
    <cfRule type="expression" dxfId="25300" priority="5087" stopIfTrue="1">
      <formula>WEEKDAY(CT27)=7</formula>
    </cfRule>
  </conditionalFormatting>
  <conditionalFormatting sqref="CU27">
    <cfRule type="expression" dxfId="25299" priority="5084" stopIfTrue="1">
      <formula>OR(CU27=祝色,WEEKDAY(CU27)=1)</formula>
    </cfRule>
    <cfRule type="expression" dxfId="25298" priority="5085" stopIfTrue="1">
      <formula>WEEKDAY(CU27)=7</formula>
    </cfRule>
  </conditionalFormatting>
  <conditionalFormatting sqref="CV27">
    <cfRule type="expression" dxfId="25297" priority="5082" stopIfTrue="1">
      <formula>OR(CV27=祝色,WEEKDAY(CV27)=1)</formula>
    </cfRule>
    <cfRule type="expression" dxfId="25296" priority="5083" stopIfTrue="1">
      <formula>WEEKDAY(CV27)=7</formula>
    </cfRule>
  </conditionalFormatting>
  <conditionalFormatting sqref="CW27">
    <cfRule type="expression" dxfId="25295" priority="5080" stopIfTrue="1">
      <formula>OR(CW27=祝色,WEEKDAY(CW27)=1)</formula>
    </cfRule>
    <cfRule type="expression" dxfId="25294" priority="5081" stopIfTrue="1">
      <formula>WEEKDAY(CW27)=7</formula>
    </cfRule>
  </conditionalFormatting>
  <conditionalFormatting sqref="CQ29">
    <cfRule type="expression" dxfId="25293" priority="5078" stopIfTrue="1">
      <formula>OR(CQ29=祝色,WEEKDAY(CQ29)=1)</formula>
    </cfRule>
    <cfRule type="expression" dxfId="25292" priority="5079" stopIfTrue="1">
      <formula>WEEKDAY(CQ29)=7</formula>
    </cfRule>
  </conditionalFormatting>
  <conditionalFormatting sqref="CR29">
    <cfRule type="expression" dxfId="25291" priority="5076" stopIfTrue="1">
      <formula>OR(CR29=祝色,WEEKDAY(CR29)=1)</formula>
    </cfRule>
    <cfRule type="expression" dxfId="25290" priority="5077" stopIfTrue="1">
      <formula>WEEKDAY(CR29)=7</formula>
    </cfRule>
  </conditionalFormatting>
  <conditionalFormatting sqref="CS29">
    <cfRule type="expression" dxfId="25289" priority="5074" stopIfTrue="1">
      <formula>OR(CS29=祝色,WEEKDAY(CS29)=1)</formula>
    </cfRule>
    <cfRule type="expression" dxfId="25288" priority="5075" stopIfTrue="1">
      <formula>WEEKDAY(CS29)=7</formula>
    </cfRule>
  </conditionalFormatting>
  <conditionalFormatting sqref="CT29">
    <cfRule type="expression" dxfId="25287" priority="5072" stopIfTrue="1">
      <formula>OR(CT29=祝色,WEEKDAY(CT29)=1)</formula>
    </cfRule>
    <cfRule type="expression" dxfId="25286" priority="5073" stopIfTrue="1">
      <formula>WEEKDAY(CT29)=7</formula>
    </cfRule>
  </conditionalFormatting>
  <conditionalFormatting sqref="CU29">
    <cfRule type="expression" dxfId="25285" priority="5070" stopIfTrue="1">
      <formula>OR(CU29=祝色,WEEKDAY(CU29)=1)</formula>
    </cfRule>
    <cfRule type="expression" dxfId="25284" priority="5071" stopIfTrue="1">
      <formula>WEEKDAY(CU29)=7</formula>
    </cfRule>
  </conditionalFormatting>
  <conditionalFormatting sqref="CV29">
    <cfRule type="expression" dxfId="25283" priority="5068" stopIfTrue="1">
      <formula>OR(CV29=祝色,WEEKDAY(CV29)=1)</formula>
    </cfRule>
    <cfRule type="expression" dxfId="25282" priority="5069" stopIfTrue="1">
      <formula>WEEKDAY(CV29)=7</formula>
    </cfRule>
  </conditionalFormatting>
  <conditionalFormatting sqref="CW29">
    <cfRule type="expression" dxfId="25281" priority="5066" stopIfTrue="1">
      <formula>OR(CW29=祝色,WEEKDAY(CW29)=1)</formula>
    </cfRule>
    <cfRule type="expression" dxfId="25280" priority="5067" stopIfTrue="1">
      <formula>WEEKDAY(CW29)=7</formula>
    </cfRule>
  </conditionalFormatting>
  <conditionalFormatting sqref="CQ30">
    <cfRule type="expression" dxfId="25279" priority="5064" stopIfTrue="1">
      <formula>OR(CQ30=祝色,WEEKDAY(CQ30)=1)</formula>
    </cfRule>
    <cfRule type="expression" dxfId="25278" priority="5065" stopIfTrue="1">
      <formula>WEEKDAY(CQ30)=7</formula>
    </cfRule>
  </conditionalFormatting>
  <conditionalFormatting sqref="CR30">
    <cfRule type="expression" dxfId="25277" priority="5062" stopIfTrue="1">
      <formula>OR(CR30=祝色,WEEKDAY(CR30)=1)</formula>
    </cfRule>
    <cfRule type="expression" dxfId="25276" priority="5063" stopIfTrue="1">
      <formula>WEEKDAY(CR30)=7</formula>
    </cfRule>
  </conditionalFormatting>
  <conditionalFormatting sqref="CS30">
    <cfRule type="expression" dxfId="25275" priority="5060" stopIfTrue="1">
      <formula>OR(CS30=祝色,WEEKDAY(CS30)=1)</formula>
    </cfRule>
    <cfRule type="expression" dxfId="25274" priority="5061" stopIfTrue="1">
      <formula>WEEKDAY(CS30)=7</formula>
    </cfRule>
  </conditionalFormatting>
  <conditionalFormatting sqref="CT30">
    <cfRule type="expression" dxfId="25273" priority="5058" stopIfTrue="1">
      <formula>OR(CT30=祝色,WEEKDAY(CT30)=1)</formula>
    </cfRule>
    <cfRule type="expression" dxfId="25272" priority="5059" stopIfTrue="1">
      <formula>WEEKDAY(CT30)=7</formula>
    </cfRule>
  </conditionalFormatting>
  <conditionalFormatting sqref="CU30">
    <cfRule type="expression" dxfId="25271" priority="5056" stopIfTrue="1">
      <formula>OR(CU30=祝色,WEEKDAY(CU30)=1)</formula>
    </cfRule>
    <cfRule type="expression" dxfId="25270" priority="5057" stopIfTrue="1">
      <formula>WEEKDAY(CU30)=7</formula>
    </cfRule>
  </conditionalFormatting>
  <conditionalFormatting sqref="CV30">
    <cfRule type="expression" dxfId="25269" priority="5054" stopIfTrue="1">
      <formula>OR(CV30=祝色,WEEKDAY(CV30)=1)</formula>
    </cfRule>
    <cfRule type="expression" dxfId="25268" priority="5055" stopIfTrue="1">
      <formula>WEEKDAY(CV30)=7</formula>
    </cfRule>
  </conditionalFormatting>
  <conditionalFormatting sqref="CW30">
    <cfRule type="expression" dxfId="25267" priority="5052" stopIfTrue="1">
      <formula>OR(CW30=祝色,WEEKDAY(CW30)=1)</formula>
    </cfRule>
    <cfRule type="expression" dxfId="25266" priority="5053" stopIfTrue="1">
      <formula>WEEKDAY(CW30)=7</formula>
    </cfRule>
  </conditionalFormatting>
  <conditionalFormatting sqref="CQ31">
    <cfRule type="expression" dxfId="25265" priority="5050" stopIfTrue="1">
      <formula>OR(CQ31=祝色,WEEKDAY(CQ31)=1)</formula>
    </cfRule>
    <cfRule type="expression" dxfId="25264" priority="5051" stopIfTrue="1">
      <formula>WEEKDAY(CQ31)=7</formula>
    </cfRule>
  </conditionalFormatting>
  <conditionalFormatting sqref="CR31">
    <cfRule type="expression" dxfId="25263" priority="5048" stopIfTrue="1">
      <formula>OR(CR31=祝色,WEEKDAY(CR31)=1)</formula>
    </cfRule>
    <cfRule type="expression" dxfId="25262" priority="5049" stopIfTrue="1">
      <formula>WEEKDAY(CR31)=7</formula>
    </cfRule>
  </conditionalFormatting>
  <conditionalFormatting sqref="CS31">
    <cfRule type="expression" dxfId="25261" priority="5046" stopIfTrue="1">
      <formula>OR(CS31=祝色,WEEKDAY(CS31)=1)</formula>
    </cfRule>
    <cfRule type="expression" dxfId="25260" priority="5047" stopIfTrue="1">
      <formula>WEEKDAY(CS31)=7</formula>
    </cfRule>
  </conditionalFormatting>
  <conditionalFormatting sqref="CT31">
    <cfRule type="expression" dxfId="25259" priority="5044" stopIfTrue="1">
      <formula>OR(CT31=祝色,WEEKDAY(CT31)=1)</formula>
    </cfRule>
    <cfRule type="expression" dxfId="25258" priority="5045" stopIfTrue="1">
      <formula>WEEKDAY(CT31)=7</formula>
    </cfRule>
  </conditionalFormatting>
  <conditionalFormatting sqref="CU31">
    <cfRule type="expression" dxfId="25257" priority="5042" stopIfTrue="1">
      <formula>OR(CU31=祝色,WEEKDAY(CU31)=1)</formula>
    </cfRule>
    <cfRule type="expression" dxfId="25256" priority="5043" stopIfTrue="1">
      <formula>WEEKDAY(CU31)=7</formula>
    </cfRule>
  </conditionalFormatting>
  <conditionalFormatting sqref="CV31">
    <cfRule type="expression" dxfId="25255" priority="5040" stopIfTrue="1">
      <formula>OR(CV31=祝色,WEEKDAY(CV31)=1)</formula>
    </cfRule>
    <cfRule type="expression" dxfId="25254" priority="5041" stopIfTrue="1">
      <formula>WEEKDAY(CV31)=7</formula>
    </cfRule>
  </conditionalFormatting>
  <conditionalFormatting sqref="CW31">
    <cfRule type="expression" dxfId="25253" priority="5038" stopIfTrue="1">
      <formula>OR(CW31=祝色,WEEKDAY(CW31)=1)</formula>
    </cfRule>
    <cfRule type="expression" dxfId="25252" priority="5039" stopIfTrue="1">
      <formula>WEEKDAY(CW31)=7</formula>
    </cfRule>
  </conditionalFormatting>
  <conditionalFormatting sqref="CQ32">
    <cfRule type="expression" dxfId="25251" priority="5036" stopIfTrue="1">
      <formula>OR(CQ32=祝色,WEEKDAY(CQ32)=1)</formula>
    </cfRule>
    <cfRule type="expression" dxfId="25250" priority="5037" stopIfTrue="1">
      <formula>WEEKDAY(CQ32)=7</formula>
    </cfRule>
  </conditionalFormatting>
  <conditionalFormatting sqref="CR32">
    <cfRule type="expression" dxfId="25249" priority="5034" stopIfTrue="1">
      <formula>OR(CR32=祝色,WEEKDAY(CR32)=1)</formula>
    </cfRule>
    <cfRule type="expression" dxfId="25248" priority="5035" stopIfTrue="1">
      <formula>WEEKDAY(CR32)=7</formula>
    </cfRule>
  </conditionalFormatting>
  <conditionalFormatting sqref="CS32">
    <cfRule type="expression" dxfId="25247" priority="5032" stopIfTrue="1">
      <formula>OR(CS32=祝色,WEEKDAY(CS32)=1)</formula>
    </cfRule>
    <cfRule type="expression" dxfId="25246" priority="5033" stopIfTrue="1">
      <formula>WEEKDAY(CS32)=7</formula>
    </cfRule>
  </conditionalFormatting>
  <conditionalFormatting sqref="CT32">
    <cfRule type="expression" dxfId="25245" priority="5030" stopIfTrue="1">
      <formula>OR(CT32=祝色,WEEKDAY(CT32)=1)</formula>
    </cfRule>
    <cfRule type="expression" dxfId="25244" priority="5031" stopIfTrue="1">
      <formula>WEEKDAY(CT32)=7</formula>
    </cfRule>
  </conditionalFormatting>
  <conditionalFormatting sqref="CU32">
    <cfRule type="expression" dxfId="25243" priority="5028" stopIfTrue="1">
      <formula>OR(CU32=祝色,WEEKDAY(CU32)=1)</formula>
    </cfRule>
    <cfRule type="expression" dxfId="25242" priority="5029" stopIfTrue="1">
      <formula>WEEKDAY(CU32)=7</formula>
    </cfRule>
  </conditionalFormatting>
  <conditionalFormatting sqref="CV32">
    <cfRule type="expression" dxfId="25241" priority="5026" stopIfTrue="1">
      <formula>OR(CV32=祝色,WEEKDAY(CV32)=1)</formula>
    </cfRule>
    <cfRule type="expression" dxfId="25240" priority="5027" stopIfTrue="1">
      <formula>WEEKDAY(CV32)=7</formula>
    </cfRule>
  </conditionalFormatting>
  <conditionalFormatting sqref="CW32">
    <cfRule type="expression" dxfId="25239" priority="5024" stopIfTrue="1">
      <formula>OR(CW32=祝色,WEEKDAY(CW32)=1)</formula>
    </cfRule>
    <cfRule type="expression" dxfId="25238" priority="5025" stopIfTrue="1">
      <formula>WEEKDAY(CW32)=7</formula>
    </cfRule>
  </conditionalFormatting>
  <conditionalFormatting sqref="CQ34">
    <cfRule type="expression" dxfId="25237" priority="5022" stopIfTrue="1">
      <formula>OR(CQ34=祝色,WEEKDAY(CQ34)=1)</formula>
    </cfRule>
    <cfRule type="expression" dxfId="25236" priority="5023" stopIfTrue="1">
      <formula>WEEKDAY(CQ34)=7</formula>
    </cfRule>
  </conditionalFormatting>
  <conditionalFormatting sqref="CR34">
    <cfRule type="expression" dxfId="25235" priority="5020" stopIfTrue="1">
      <formula>OR(CR34=祝色,WEEKDAY(CR34)=1)</formula>
    </cfRule>
    <cfRule type="expression" dxfId="25234" priority="5021" stopIfTrue="1">
      <formula>WEEKDAY(CR34)=7</formula>
    </cfRule>
  </conditionalFormatting>
  <conditionalFormatting sqref="CS34">
    <cfRule type="expression" dxfId="25233" priority="5018" stopIfTrue="1">
      <formula>OR(CS34=祝色,WEEKDAY(CS34)=1)</formula>
    </cfRule>
    <cfRule type="expression" dxfId="25232" priority="5019" stopIfTrue="1">
      <formula>WEEKDAY(CS34)=7</formula>
    </cfRule>
  </conditionalFormatting>
  <conditionalFormatting sqref="CT34">
    <cfRule type="expression" dxfId="25231" priority="5016" stopIfTrue="1">
      <formula>OR(CT34=祝色,WEEKDAY(CT34)=1)</formula>
    </cfRule>
    <cfRule type="expression" dxfId="25230" priority="5017" stopIfTrue="1">
      <formula>WEEKDAY(CT34)=7</formula>
    </cfRule>
  </conditionalFormatting>
  <conditionalFormatting sqref="CU34">
    <cfRule type="expression" dxfId="25229" priority="5014" stopIfTrue="1">
      <formula>OR(CU34=祝色,WEEKDAY(CU34)=1)</formula>
    </cfRule>
    <cfRule type="expression" dxfId="25228" priority="5015" stopIfTrue="1">
      <formula>WEEKDAY(CU34)=7</formula>
    </cfRule>
  </conditionalFormatting>
  <conditionalFormatting sqref="CV34">
    <cfRule type="expression" dxfId="25227" priority="5012" stopIfTrue="1">
      <formula>OR(CV34=祝色,WEEKDAY(CV34)=1)</formula>
    </cfRule>
    <cfRule type="expression" dxfId="25226" priority="5013" stopIfTrue="1">
      <formula>WEEKDAY(CV34)=7</formula>
    </cfRule>
  </conditionalFormatting>
  <conditionalFormatting sqref="CW34">
    <cfRule type="expression" dxfId="25225" priority="5010" stopIfTrue="1">
      <formula>OR(CW34=祝色,WEEKDAY(CW34)=1)</formula>
    </cfRule>
    <cfRule type="expression" dxfId="25224" priority="5011" stopIfTrue="1">
      <formula>WEEKDAY(CW34)=7</formula>
    </cfRule>
  </conditionalFormatting>
  <conditionalFormatting sqref="CQ35">
    <cfRule type="expression" dxfId="25223" priority="5008" stopIfTrue="1">
      <formula>OR(CQ35=祝色,WEEKDAY(CQ35)=1)</formula>
    </cfRule>
    <cfRule type="expression" dxfId="25222" priority="5009" stopIfTrue="1">
      <formula>WEEKDAY(CQ35)=7</formula>
    </cfRule>
  </conditionalFormatting>
  <conditionalFormatting sqref="CR35">
    <cfRule type="expression" dxfId="25221" priority="5006" stopIfTrue="1">
      <formula>OR(CR35=祝色,WEEKDAY(CR35)=1)</formula>
    </cfRule>
    <cfRule type="expression" dxfId="25220" priority="5007" stopIfTrue="1">
      <formula>WEEKDAY(CR35)=7</formula>
    </cfRule>
  </conditionalFormatting>
  <conditionalFormatting sqref="CS35">
    <cfRule type="expression" dxfId="25219" priority="5004" stopIfTrue="1">
      <formula>OR(CS35=祝色,WEEKDAY(CS35)=1)</formula>
    </cfRule>
    <cfRule type="expression" dxfId="25218" priority="5005" stopIfTrue="1">
      <formula>WEEKDAY(CS35)=7</formula>
    </cfRule>
  </conditionalFormatting>
  <conditionalFormatting sqref="CT35">
    <cfRule type="expression" dxfId="25217" priority="5002" stopIfTrue="1">
      <formula>OR(CT35=祝色,WEEKDAY(CT35)=1)</formula>
    </cfRule>
    <cfRule type="expression" dxfId="25216" priority="5003" stopIfTrue="1">
      <formula>WEEKDAY(CT35)=7</formula>
    </cfRule>
  </conditionalFormatting>
  <conditionalFormatting sqref="CU35">
    <cfRule type="expression" dxfId="25215" priority="5000" stopIfTrue="1">
      <formula>OR(CU35=祝色,WEEKDAY(CU35)=1)</formula>
    </cfRule>
    <cfRule type="expression" dxfId="25214" priority="5001" stopIfTrue="1">
      <formula>WEEKDAY(CU35)=7</formula>
    </cfRule>
  </conditionalFormatting>
  <conditionalFormatting sqref="CV35">
    <cfRule type="expression" dxfId="25213" priority="4998" stopIfTrue="1">
      <formula>OR(CV35=祝色,WEEKDAY(CV35)=1)</formula>
    </cfRule>
    <cfRule type="expression" dxfId="25212" priority="4999" stopIfTrue="1">
      <formula>WEEKDAY(CV35)=7</formula>
    </cfRule>
  </conditionalFormatting>
  <conditionalFormatting sqref="CW35">
    <cfRule type="expression" dxfId="25211" priority="4996" stopIfTrue="1">
      <formula>OR(CW35=祝色,WEEKDAY(CW35)=1)</formula>
    </cfRule>
    <cfRule type="expression" dxfId="25210" priority="4997" stopIfTrue="1">
      <formula>WEEKDAY(CW35)=7</formula>
    </cfRule>
  </conditionalFormatting>
  <conditionalFormatting sqref="CQ36">
    <cfRule type="expression" dxfId="25209" priority="4994" stopIfTrue="1">
      <formula>OR(CQ36=祝色,WEEKDAY(CQ36)=1)</formula>
    </cfRule>
    <cfRule type="expression" dxfId="25208" priority="4995" stopIfTrue="1">
      <formula>WEEKDAY(CQ36)=7</formula>
    </cfRule>
  </conditionalFormatting>
  <conditionalFormatting sqref="CR36">
    <cfRule type="expression" dxfId="25207" priority="4992" stopIfTrue="1">
      <formula>OR(CR36=祝色,WEEKDAY(CR36)=1)</formula>
    </cfRule>
    <cfRule type="expression" dxfId="25206" priority="4993" stopIfTrue="1">
      <formula>WEEKDAY(CR36)=7</formula>
    </cfRule>
  </conditionalFormatting>
  <conditionalFormatting sqref="CS36">
    <cfRule type="expression" dxfId="25205" priority="4990" stopIfTrue="1">
      <formula>OR(CS36=祝色,WEEKDAY(CS36)=1)</formula>
    </cfRule>
    <cfRule type="expression" dxfId="25204" priority="4991" stopIfTrue="1">
      <formula>WEEKDAY(CS36)=7</formula>
    </cfRule>
  </conditionalFormatting>
  <conditionalFormatting sqref="CT36">
    <cfRule type="expression" dxfId="25203" priority="4988" stopIfTrue="1">
      <formula>OR(CT36=祝色,WEEKDAY(CT36)=1)</formula>
    </cfRule>
    <cfRule type="expression" dxfId="25202" priority="4989" stopIfTrue="1">
      <formula>WEEKDAY(CT36)=7</formula>
    </cfRule>
  </conditionalFormatting>
  <conditionalFormatting sqref="CU36">
    <cfRule type="expression" dxfId="25201" priority="4986" stopIfTrue="1">
      <formula>OR(CU36=祝色,WEEKDAY(CU36)=1)</formula>
    </cfRule>
    <cfRule type="expression" dxfId="25200" priority="4987" stopIfTrue="1">
      <formula>WEEKDAY(CU36)=7</formula>
    </cfRule>
  </conditionalFormatting>
  <conditionalFormatting sqref="CV36">
    <cfRule type="expression" dxfId="25199" priority="4984" stopIfTrue="1">
      <formula>OR(CV36=祝色,WEEKDAY(CV36)=1)</formula>
    </cfRule>
    <cfRule type="expression" dxfId="25198" priority="4985" stopIfTrue="1">
      <formula>WEEKDAY(CV36)=7</formula>
    </cfRule>
  </conditionalFormatting>
  <conditionalFormatting sqref="CW36">
    <cfRule type="expression" dxfId="25197" priority="4982" stopIfTrue="1">
      <formula>OR(CW36=祝色,WEEKDAY(CW36)=1)</formula>
    </cfRule>
    <cfRule type="expression" dxfId="25196" priority="4983" stopIfTrue="1">
      <formula>WEEKDAY(CW36)=7</formula>
    </cfRule>
  </conditionalFormatting>
  <conditionalFormatting sqref="CQ37">
    <cfRule type="expression" dxfId="25195" priority="4980" stopIfTrue="1">
      <formula>OR(CQ37=祝色,WEEKDAY(CQ37)=1)</formula>
    </cfRule>
    <cfRule type="expression" dxfId="25194" priority="4981" stopIfTrue="1">
      <formula>WEEKDAY(CQ37)=7</formula>
    </cfRule>
  </conditionalFormatting>
  <conditionalFormatting sqref="CR37">
    <cfRule type="expression" dxfId="25193" priority="4978" stopIfTrue="1">
      <formula>OR(CR37=祝色,WEEKDAY(CR37)=1)</formula>
    </cfRule>
    <cfRule type="expression" dxfId="25192" priority="4979" stopIfTrue="1">
      <formula>WEEKDAY(CR37)=7</formula>
    </cfRule>
  </conditionalFormatting>
  <conditionalFormatting sqref="CS37">
    <cfRule type="expression" dxfId="25191" priority="4976" stopIfTrue="1">
      <formula>OR(CS37=祝色,WEEKDAY(CS37)=1)</formula>
    </cfRule>
    <cfRule type="expression" dxfId="25190" priority="4977" stopIfTrue="1">
      <formula>WEEKDAY(CS37)=7</formula>
    </cfRule>
  </conditionalFormatting>
  <conditionalFormatting sqref="CT37">
    <cfRule type="expression" dxfId="25189" priority="4974" stopIfTrue="1">
      <formula>OR(CT37=祝色,WEEKDAY(CT37)=1)</formula>
    </cfRule>
    <cfRule type="expression" dxfId="25188" priority="4975" stopIfTrue="1">
      <formula>WEEKDAY(CT37)=7</formula>
    </cfRule>
  </conditionalFormatting>
  <conditionalFormatting sqref="CU37">
    <cfRule type="expression" dxfId="25187" priority="4972" stopIfTrue="1">
      <formula>OR(CU37=祝色,WEEKDAY(CU37)=1)</formula>
    </cfRule>
    <cfRule type="expression" dxfId="25186" priority="4973" stopIfTrue="1">
      <formula>WEEKDAY(CU37)=7</formula>
    </cfRule>
  </conditionalFormatting>
  <conditionalFormatting sqref="CV37">
    <cfRule type="expression" dxfId="25185" priority="4970" stopIfTrue="1">
      <formula>OR(CV37=祝色,WEEKDAY(CV37)=1)</formula>
    </cfRule>
    <cfRule type="expression" dxfId="25184" priority="4971" stopIfTrue="1">
      <formula>WEEKDAY(CV37)=7</formula>
    </cfRule>
  </conditionalFormatting>
  <conditionalFormatting sqref="CW37">
    <cfRule type="expression" dxfId="25183" priority="4968" stopIfTrue="1">
      <formula>OR(CW37=祝色,WEEKDAY(CW37)=1)</formula>
    </cfRule>
    <cfRule type="expression" dxfId="25182" priority="4969" stopIfTrue="1">
      <formula>WEEKDAY(CW37)=7</formula>
    </cfRule>
  </conditionalFormatting>
  <conditionalFormatting sqref="CO23:CP23">
    <cfRule type="expression" dxfId="25181" priority="4967" stopIfTrue="1">
      <formula>OR(DAY(CQ23)=30,DAY(CQ23)=31)</formula>
    </cfRule>
  </conditionalFormatting>
  <conditionalFormatting sqref="CQ23">
    <cfRule type="expression" dxfId="25180" priority="4946" stopIfTrue="1">
      <formula>OR(DAY(CQ23)=30,DAY(CQ23)=31)</formula>
    </cfRule>
    <cfRule type="expression" dxfId="25179" priority="4964" stopIfTrue="1">
      <formula>OR(AND(WEEKDAY(CQ23)=1,MONTH(CQ23)&lt;&gt;MONTH(CO26)),AND(OR(CQ23=祝色),MONTH(CQ23)&lt;&gt;MONTH(CO26)))</formula>
    </cfRule>
    <cfRule type="expression" dxfId="25178" priority="4965" stopIfTrue="1">
      <formula>MONTH(CQ23)&lt;&gt;MONTH(CO26)</formula>
    </cfRule>
    <cfRule type="expression" dxfId="25177" priority="4966" stopIfTrue="1">
      <formula>OR(CQ23=祝色)</formula>
    </cfRule>
  </conditionalFormatting>
  <conditionalFormatting sqref="CR23">
    <cfRule type="expression" dxfId="25176" priority="4945" stopIfTrue="1">
      <formula>DAY(CR23)=31</formula>
    </cfRule>
    <cfRule type="expression" dxfId="25175" priority="4961" stopIfTrue="1">
      <formula>OR(AND(WEEKDAY(CR23)=1,MONTH(CR23)&lt;&gt;MONTH(CO26)),AND(OR(CR23=祝色),MONTH(CR23)&lt;&gt;MONTH(CO26)))</formula>
    </cfRule>
    <cfRule type="expression" dxfId="25174" priority="4962" stopIfTrue="1">
      <formula>MONTH(CR23)&lt;&gt;MONTH(CO26)</formula>
    </cfRule>
    <cfRule type="expression" dxfId="25173" priority="4963" stopIfTrue="1">
      <formula>OR(CR23=祝色)</formula>
    </cfRule>
  </conditionalFormatting>
  <conditionalFormatting sqref="CS23">
    <cfRule type="expression" dxfId="25172" priority="4958" stopIfTrue="1">
      <formula>OR(AND(WEEKDAY(CS23)=1,MONTH(CS23)&lt;&gt;MONTH(CO26)),AND(OR(CS23=祝色),MONTH(CS23)&lt;&gt;MONTH(CO26)))</formula>
    </cfRule>
    <cfRule type="expression" dxfId="25171" priority="4959" stopIfTrue="1">
      <formula>MONTH(CS23)&lt;&gt;MONTH(CO26)</formula>
    </cfRule>
    <cfRule type="expression" dxfId="25170" priority="4960" stopIfTrue="1">
      <formula>OR(CS23=祝色)</formula>
    </cfRule>
  </conditionalFormatting>
  <conditionalFormatting sqref="CT23">
    <cfRule type="expression" dxfId="25169" priority="4955" stopIfTrue="1">
      <formula>OR(AND(WEEKDAY(CT23)=1,MONTH(CT23)&lt;&gt;MONTH(CO26)),AND(OR(CT23=祝色),MONTH(CT23)&lt;&gt;MONTH(CO26)))</formula>
    </cfRule>
    <cfRule type="expression" dxfId="25168" priority="4956" stopIfTrue="1">
      <formula>MONTH(CT23)&lt;&gt;MONTH(CO26)</formula>
    </cfRule>
    <cfRule type="expression" dxfId="25167" priority="4957" stopIfTrue="1">
      <formula>OR(CT23=祝色)</formula>
    </cfRule>
  </conditionalFormatting>
  <conditionalFormatting sqref="CV23">
    <cfRule type="expression" dxfId="25166" priority="4952" stopIfTrue="1">
      <formula>OR(AND(WEEKDAY(CV23)=1,MONTH(CV23)&lt;&gt;MONTH(CO26)),AND(OR(CV23=祝色),MONTH(CV23)&lt;&gt;MONTH(CO26)))</formula>
    </cfRule>
    <cfRule type="expression" dxfId="25165" priority="4953" stopIfTrue="1">
      <formula>MONTH(CV23)&lt;&gt;MONTH(CO26)</formula>
    </cfRule>
    <cfRule type="expression" dxfId="25164" priority="4954" stopIfTrue="1">
      <formula>OR(CV23=祝色)</formula>
    </cfRule>
  </conditionalFormatting>
  <conditionalFormatting sqref="CU23">
    <cfRule type="expression" dxfId="25163" priority="4949" stopIfTrue="1">
      <formula>OR(AND(WEEKDAY(CU23)=1,MONTH(CU23)&lt;&gt;MONTH(CO26)),AND(OR(CU23=祝色),MONTH(CU23)&lt;&gt;MONTH(CO26)))</formula>
    </cfRule>
    <cfRule type="expression" dxfId="25162" priority="4950" stopIfTrue="1">
      <formula>MONTH(CU23)&lt;&gt;MONTH(CO26)</formula>
    </cfRule>
    <cfRule type="expression" dxfId="25161" priority="4951" stopIfTrue="1">
      <formula>OR(CU23=祝色)</formula>
    </cfRule>
  </conditionalFormatting>
  <conditionalFormatting sqref="CW23">
    <cfRule type="expression" dxfId="25160" priority="4947" stopIfTrue="1">
      <formula>OR(CW23=祝色,WEEKDAY(CW23)=1)</formula>
    </cfRule>
    <cfRule type="expression" dxfId="25159" priority="4948" stopIfTrue="1">
      <formula>WEEKDAY(CW23)=7</formula>
    </cfRule>
  </conditionalFormatting>
  <conditionalFormatting sqref="CO28:CP28">
    <cfRule type="expression" dxfId="25158" priority="4944" stopIfTrue="1">
      <formula>OR(DAY(CQ28)=30,DAY(CQ28)=31)</formula>
    </cfRule>
  </conditionalFormatting>
  <conditionalFormatting sqref="CQ28">
    <cfRule type="expression" dxfId="25157" priority="4923" stopIfTrue="1">
      <formula>OR(DAY(CQ28)=30,DAY(CQ28)=31)</formula>
    </cfRule>
    <cfRule type="expression" dxfId="25156" priority="4941" stopIfTrue="1">
      <formula>OR(AND(WEEKDAY(CQ28)=1,MONTH(CQ28)&lt;&gt;MONTH(CO31)),AND(OR(CQ28=祝色),MONTH(CQ28)&lt;&gt;MONTH(CO31)))</formula>
    </cfRule>
    <cfRule type="expression" dxfId="25155" priority="4942" stopIfTrue="1">
      <formula>MONTH(CQ28)&lt;&gt;MONTH(CO31)</formula>
    </cfRule>
    <cfRule type="expression" dxfId="25154" priority="4943" stopIfTrue="1">
      <formula>OR(CQ28=祝色)</formula>
    </cfRule>
  </conditionalFormatting>
  <conditionalFormatting sqref="CR28">
    <cfRule type="expression" dxfId="25153" priority="4922" stopIfTrue="1">
      <formula>DAY(CR28)=31</formula>
    </cfRule>
    <cfRule type="expression" dxfId="25152" priority="4938" stopIfTrue="1">
      <formula>OR(AND(WEEKDAY(CR28)=1,MONTH(CR28)&lt;&gt;MONTH(CO31)),AND(OR(CR28=祝色),MONTH(CR28)&lt;&gt;MONTH(CO31)))</formula>
    </cfRule>
    <cfRule type="expression" dxfId="25151" priority="4939" stopIfTrue="1">
      <formula>MONTH(CR28)&lt;&gt;MONTH(CO31)</formula>
    </cfRule>
    <cfRule type="expression" dxfId="25150" priority="4940" stopIfTrue="1">
      <formula>OR(CR28=祝色)</formula>
    </cfRule>
  </conditionalFormatting>
  <conditionalFormatting sqref="CS28">
    <cfRule type="expression" dxfId="25149" priority="4935" stopIfTrue="1">
      <formula>OR(AND(WEEKDAY(CS28)=1,MONTH(CS28)&lt;&gt;MONTH(CO31)),AND(OR(CS28=祝色),MONTH(CS28)&lt;&gt;MONTH(CO31)))</formula>
    </cfRule>
    <cfRule type="expression" dxfId="25148" priority="4936" stopIfTrue="1">
      <formula>MONTH(CS28)&lt;&gt;MONTH(CO31)</formula>
    </cfRule>
    <cfRule type="expression" dxfId="25147" priority="4937" stopIfTrue="1">
      <formula>OR(CS28=祝色)</formula>
    </cfRule>
  </conditionalFormatting>
  <conditionalFormatting sqref="CT28">
    <cfRule type="expression" dxfId="25146" priority="4932" stopIfTrue="1">
      <formula>OR(AND(WEEKDAY(CT28)=1,MONTH(CT28)&lt;&gt;MONTH(CO31)),AND(OR(CT28=祝色),MONTH(CT28)&lt;&gt;MONTH(CO31)))</formula>
    </cfRule>
    <cfRule type="expression" dxfId="25145" priority="4933" stopIfTrue="1">
      <formula>MONTH(CT28)&lt;&gt;MONTH(CO31)</formula>
    </cfRule>
    <cfRule type="expression" dxfId="25144" priority="4934" stopIfTrue="1">
      <formula>OR(CT28=祝色)</formula>
    </cfRule>
  </conditionalFormatting>
  <conditionalFormatting sqref="CV28">
    <cfRule type="expression" dxfId="25143" priority="4929" stopIfTrue="1">
      <formula>OR(AND(WEEKDAY(CV28)=1,MONTH(CV28)&lt;&gt;MONTH(CO31)),AND(OR(CV28=祝色),MONTH(CV28)&lt;&gt;MONTH(CO31)))</formula>
    </cfRule>
    <cfRule type="expression" dxfId="25142" priority="4930" stopIfTrue="1">
      <formula>MONTH(CV28)&lt;&gt;MONTH(CO31)</formula>
    </cfRule>
    <cfRule type="expression" dxfId="25141" priority="4931" stopIfTrue="1">
      <formula>OR(CV28=祝色)</formula>
    </cfRule>
  </conditionalFormatting>
  <conditionalFormatting sqref="CU28">
    <cfRule type="expression" dxfId="25140" priority="4926" stopIfTrue="1">
      <formula>OR(AND(WEEKDAY(CU28)=1,MONTH(CU28)&lt;&gt;MONTH(CO31)),AND(OR(CU28=祝色),MONTH(CU28)&lt;&gt;MONTH(CO31)))</formula>
    </cfRule>
    <cfRule type="expression" dxfId="25139" priority="4927" stopIfTrue="1">
      <formula>MONTH(CU28)&lt;&gt;MONTH(CO31)</formula>
    </cfRule>
    <cfRule type="expression" dxfId="25138" priority="4928" stopIfTrue="1">
      <formula>OR(CU28=祝色)</formula>
    </cfRule>
  </conditionalFormatting>
  <conditionalFormatting sqref="CW28">
    <cfRule type="expression" dxfId="25137" priority="4924" stopIfTrue="1">
      <formula>OR(CW28=祝色,WEEKDAY(CW28)=1)</formula>
    </cfRule>
    <cfRule type="expression" dxfId="25136" priority="4925" stopIfTrue="1">
      <formula>WEEKDAY(CW28)=7</formula>
    </cfRule>
  </conditionalFormatting>
  <conditionalFormatting sqref="CO33:CP33">
    <cfRule type="expression" dxfId="25135" priority="4921" stopIfTrue="1">
      <formula>OR(DAY(CQ33)=30,DAY(CQ33)=31)</formula>
    </cfRule>
  </conditionalFormatting>
  <conditionalFormatting sqref="CQ33">
    <cfRule type="expression" dxfId="25134" priority="4900" stopIfTrue="1">
      <formula>OR(DAY(CQ33)=30,DAY(CQ33)=31)</formula>
    </cfRule>
    <cfRule type="expression" dxfId="25133" priority="4918" stopIfTrue="1">
      <formula>OR(AND(WEEKDAY(CQ33)=1,MONTH(CQ33)&lt;&gt;MONTH(CO36)),AND(OR(CQ33=祝色),MONTH(CQ33)&lt;&gt;MONTH(CO36)))</formula>
    </cfRule>
    <cfRule type="expression" dxfId="25132" priority="4919" stopIfTrue="1">
      <formula>MONTH(CQ33)&lt;&gt;MONTH(CO36)</formula>
    </cfRule>
    <cfRule type="expression" dxfId="25131" priority="4920" stopIfTrue="1">
      <formula>OR(CQ33=祝色)</formula>
    </cfRule>
  </conditionalFormatting>
  <conditionalFormatting sqref="CR33">
    <cfRule type="expression" dxfId="25130" priority="4899" stopIfTrue="1">
      <formula>DAY(CR33)=31</formula>
    </cfRule>
    <cfRule type="expression" dxfId="25129" priority="4915" stopIfTrue="1">
      <formula>OR(AND(WEEKDAY(CR33)=1,MONTH(CR33)&lt;&gt;MONTH(CO36)),AND(OR(CR33=祝色),MONTH(CR33)&lt;&gt;MONTH(CO36)))</formula>
    </cfRule>
    <cfRule type="expression" dxfId="25128" priority="4916" stopIfTrue="1">
      <formula>MONTH(CR33)&lt;&gt;MONTH(CO36)</formula>
    </cfRule>
    <cfRule type="expression" dxfId="25127" priority="4917" stopIfTrue="1">
      <formula>OR(CR33=祝色)</formula>
    </cfRule>
  </conditionalFormatting>
  <conditionalFormatting sqref="CS33">
    <cfRule type="expression" dxfId="25126" priority="4912" stopIfTrue="1">
      <formula>OR(AND(WEEKDAY(CS33)=1,MONTH(CS33)&lt;&gt;MONTH(CO36)),AND(OR(CS33=祝色),MONTH(CS33)&lt;&gt;MONTH(CO36)))</formula>
    </cfRule>
    <cfRule type="expression" dxfId="25125" priority="4913" stopIfTrue="1">
      <formula>MONTH(CS33)&lt;&gt;MONTH(CO36)</formula>
    </cfRule>
    <cfRule type="expression" dxfId="25124" priority="4914" stopIfTrue="1">
      <formula>OR(CS33=祝色)</formula>
    </cfRule>
  </conditionalFormatting>
  <conditionalFormatting sqref="CT33">
    <cfRule type="expression" dxfId="25123" priority="4909" stopIfTrue="1">
      <formula>OR(AND(WEEKDAY(CT33)=1,MONTH(CT33)&lt;&gt;MONTH(CO36)),AND(OR(CT33=祝色),MONTH(CT33)&lt;&gt;MONTH(CO36)))</formula>
    </cfRule>
    <cfRule type="expression" dxfId="25122" priority="4910" stopIfTrue="1">
      <formula>MONTH(CT33)&lt;&gt;MONTH(CO36)</formula>
    </cfRule>
    <cfRule type="expression" dxfId="25121" priority="4911" stopIfTrue="1">
      <formula>OR(CT33=祝色)</formula>
    </cfRule>
  </conditionalFormatting>
  <conditionalFormatting sqref="CV33">
    <cfRule type="expression" dxfId="25120" priority="4906" stopIfTrue="1">
      <formula>OR(AND(WEEKDAY(CV33)=1,MONTH(CV33)&lt;&gt;MONTH(CO36)),AND(OR(CV33=祝色),MONTH(CV33)&lt;&gt;MONTH(CO36)))</formula>
    </cfRule>
    <cfRule type="expression" dxfId="25119" priority="4907" stopIfTrue="1">
      <formula>MONTH(CV33)&lt;&gt;MONTH(CO36)</formula>
    </cfRule>
    <cfRule type="expression" dxfId="25118" priority="4908" stopIfTrue="1">
      <formula>OR(CV33=祝色)</formula>
    </cfRule>
  </conditionalFormatting>
  <conditionalFormatting sqref="CU33">
    <cfRule type="expression" dxfId="25117" priority="4903" stopIfTrue="1">
      <formula>OR(AND(WEEKDAY(CU33)=1,MONTH(CU33)&lt;&gt;MONTH(CO36)),AND(OR(CU33=祝色),MONTH(CU33)&lt;&gt;MONTH(CO36)))</formula>
    </cfRule>
    <cfRule type="expression" dxfId="25116" priority="4904" stopIfTrue="1">
      <formula>MONTH(CU33)&lt;&gt;MONTH(CO36)</formula>
    </cfRule>
    <cfRule type="expression" dxfId="25115" priority="4905" stopIfTrue="1">
      <formula>OR(CU33=祝色)</formula>
    </cfRule>
  </conditionalFormatting>
  <conditionalFormatting sqref="CW33">
    <cfRule type="expression" dxfId="25114" priority="4901" stopIfTrue="1">
      <formula>OR(CW33=祝色,WEEKDAY(CW33)=1)</formula>
    </cfRule>
    <cfRule type="expression" dxfId="25113" priority="4902" stopIfTrue="1">
      <formula>WEEKDAY(CW33)=7</formula>
    </cfRule>
  </conditionalFormatting>
  <conditionalFormatting sqref="CH18">
    <cfRule type="expression" dxfId="25112" priority="4897" stopIfTrue="1">
      <formula>OR(CH18=祝色,WEEKDAY(CH18)=1)</formula>
    </cfRule>
    <cfRule type="expression" dxfId="25111" priority="4898" stopIfTrue="1">
      <formula>WEEKDAY(CH18)=7</formula>
    </cfRule>
  </conditionalFormatting>
  <conditionalFormatting sqref="CI18">
    <cfRule type="expression" dxfId="25110" priority="4895" stopIfTrue="1">
      <formula>OR(CI18=祝色,WEEKDAY(CI18)=1)</formula>
    </cfRule>
    <cfRule type="expression" dxfId="25109" priority="4896" stopIfTrue="1">
      <formula>WEEKDAY(CI18)=7</formula>
    </cfRule>
  </conditionalFormatting>
  <conditionalFormatting sqref="CJ18">
    <cfRule type="expression" dxfId="25108" priority="4893" stopIfTrue="1">
      <formula>OR(CJ18=祝色,WEEKDAY(CJ18)=1)</formula>
    </cfRule>
    <cfRule type="expression" dxfId="25107" priority="4894" stopIfTrue="1">
      <formula>WEEKDAY(CJ18)=7</formula>
    </cfRule>
  </conditionalFormatting>
  <conditionalFormatting sqref="CK18">
    <cfRule type="expression" dxfId="25106" priority="4891" stopIfTrue="1">
      <formula>OR(CK18=祝色,WEEKDAY(CK18)=1)</formula>
    </cfRule>
    <cfRule type="expression" dxfId="25105" priority="4892" stopIfTrue="1">
      <formula>WEEKDAY(CK18)=7</formula>
    </cfRule>
  </conditionalFormatting>
  <conditionalFormatting sqref="CL18">
    <cfRule type="expression" dxfId="25104" priority="4889" stopIfTrue="1">
      <formula>OR(CL18=祝色,WEEKDAY(CL18)=1)</formula>
    </cfRule>
    <cfRule type="expression" dxfId="25103" priority="4890" stopIfTrue="1">
      <formula>WEEKDAY(CL18)=7</formula>
    </cfRule>
  </conditionalFormatting>
  <conditionalFormatting sqref="CM18">
    <cfRule type="expression" dxfId="25102" priority="4887" stopIfTrue="1">
      <formula>OR(CM18=祝色,WEEKDAY(CM18)=1)</formula>
    </cfRule>
    <cfRule type="expression" dxfId="25101" priority="4888" stopIfTrue="1">
      <formula>WEEKDAY(CM18)=7</formula>
    </cfRule>
  </conditionalFormatting>
  <conditionalFormatting sqref="CN18">
    <cfRule type="expression" dxfId="25100" priority="4885" stopIfTrue="1">
      <formula>OR(CN18=祝色,WEEKDAY(CN18)=1)</formula>
    </cfRule>
    <cfRule type="expression" dxfId="25099" priority="4886" stopIfTrue="1">
      <formula>WEEKDAY(CN18)=7</formula>
    </cfRule>
  </conditionalFormatting>
  <conditionalFormatting sqref="CH19">
    <cfRule type="expression" dxfId="25098" priority="4883" stopIfTrue="1">
      <formula>OR(CH19=祝色,WEEKDAY(CH19)=1)</formula>
    </cfRule>
    <cfRule type="expression" dxfId="25097" priority="4884" stopIfTrue="1">
      <formula>WEEKDAY(CH19)=7</formula>
    </cfRule>
  </conditionalFormatting>
  <conditionalFormatting sqref="CI19">
    <cfRule type="expression" dxfId="25096" priority="4881" stopIfTrue="1">
      <formula>OR(CI19=祝色,WEEKDAY(CI19)=1)</formula>
    </cfRule>
    <cfRule type="expression" dxfId="25095" priority="4882" stopIfTrue="1">
      <formula>WEEKDAY(CI19)=7</formula>
    </cfRule>
  </conditionalFormatting>
  <conditionalFormatting sqref="CJ19">
    <cfRule type="expression" dxfId="25094" priority="4879" stopIfTrue="1">
      <formula>OR(CJ19=祝色,WEEKDAY(CJ19)=1)</formula>
    </cfRule>
    <cfRule type="expression" dxfId="25093" priority="4880" stopIfTrue="1">
      <formula>WEEKDAY(CJ19)=7</formula>
    </cfRule>
  </conditionalFormatting>
  <conditionalFormatting sqref="CK19">
    <cfRule type="expression" dxfId="25092" priority="4877" stopIfTrue="1">
      <formula>OR(CK19=祝色,WEEKDAY(CK19)=1)</formula>
    </cfRule>
    <cfRule type="expression" dxfId="25091" priority="4878" stopIfTrue="1">
      <formula>WEEKDAY(CK19)=7</formula>
    </cfRule>
  </conditionalFormatting>
  <conditionalFormatting sqref="CL19">
    <cfRule type="expression" dxfId="25090" priority="4875" stopIfTrue="1">
      <formula>OR(CL19=祝色,WEEKDAY(CL19)=1)</formula>
    </cfRule>
    <cfRule type="expression" dxfId="25089" priority="4876" stopIfTrue="1">
      <formula>WEEKDAY(CL19)=7</formula>
    </cfRule>
  </conditionalFormatting>
  <conditionalFormatting sqref="CM19">
    <cfRule type="expression" dxfId="25088" priority="4873" stopIfTrue="1">
      <formula>OR(CM19=祝色,WEEKDAY(CM19)=1)</formula>
    </cfRule>
    <cfRule type="expression" dxfId="25087" priority="4874" stopIfTrue="1">
      <formula>WEEKDAY(CM19)=7</formula>
    </cfRule>
  </conditionalFormatting>
  <conditionalFormatting sqref="CN19">
    <cfRule type="expression" dxfId="25086" priority="4871" stopIfTrue="1">
      <formula>OR(CN19=祝色,WEEKDAY(CN19)=1)</formula>
    </cfRule>
    <cfRule type="expression" dxfId="25085" priority="4872" stopIfTrue="1">
      <formula>WEEKDAY(CN19)=7</formula>
    </cfRule>
  </conditionalFormatting>
  <conditionalFormatting sqref="CH20">
    <cfRule type="expression" dxfId="25084" priority="4869" stopIfTrue="1">
      <formula>OR(CH20=祝色,WEEKDAY(CH20)=1)</formula>
    </cfRule>
    <cfRule type="expression" dxfId="25083" priority="4870" stopIfTrue="1">
      <formula>WEEKDAY(CH20)=7</formula>
    </cfRule>
  </conditionalFormatting>
  <conditionalFormatting sqref="CI20">
    <cfRule type="expression" dxfId="25082" priority="4867" stopIfTrue="1">
      <formula>OR(CI20=祝色,WEEKDAY(CI20)=1)</formula>
    </cfRule>
    <cfRule type="expression" dxfId="25081" priority="4868" stopIfTrue="1">
      <formula>WEEKDAY(CI20)=7</formula>
    </cfRule>
  </conditionalFormatting>
  <conditionalFormatting sqref="CJ20">
    <cfRule type="expression" dxfId="25080" priority="4865" stopIfTrue="1">
      <formula>OR(CJ20=祝色,WEEKDAY(CJ20)=1)</formula>
    </cfRule>
    <cfRule type="expression" dxfId="25079" priority="4866" stopIfTrue="1">
      <formula>WEEKDAY(CJ20)=7</formula>
    </cfRule>
  </conditionalFormatting>
  <conditionalFormatting sqref="CK20">
    <cfRule type="expression" dxfId="25078" priority="4863" stopIfTrue="1">
      <formula>OR(CK20=祝色,WEEKDAY(CK20)=1)</formula>
    </cfRule>
    <cfRule type="expression" dxfId="25077" priority="4864" stopIfTrue="1">
      <formula>WEEKDAY(CK20)=7</formula>
    </cfRule>
  </conditionalFormatting>
  <conditionalFormatting sqref="CL20">
    <cfRule type="expression" dxfId="25076" priority="4861" stopIfTrue="1">
      <formula>OR(CL20=祝色,WEEKDAY(CL20)=1)</formula>
    </cfRule>
    <cfRule type="expression" dxfId="25075" priority="4862" stopIfTrue="1">
      <formula>WEEKDAY(CL20)=7</formula>
    </cfRule>
  </conditionalFormatting>
  <conditionalFormatting sqref="CM20">
    <cfRule type="expression" dxfId="25074" priority="4859" stopIfTrue="1">
      <formula>OR(CM20=祝色,WEEKDAY(CM20)=1)</formula>
    </cfRule>
    <cfRule type="expression" dxfId="25073" priority="4860" stopIfTrue="1">
      <formula>WEEKDAY(CM20)=7</formula>
    </cfRule>
  </conditionalFormatting>
  <conditionalFormatting sqref="CN20">
    <cfRule type="expression" dxfId="25072" priority="4857" stopIfTrue="1">
      <formula>OR(CN20=祝色,WEEKDAY(CN20)=1)</formula>
    </cfRule>
    <cfRule type="expression" dxfId="25071" priority="4858" stopIfTrue="1">
      <formula>WEEKDAY(CN20)=7</formula>
    </cfRule>
  </conditionalFormatting>
  <conditionalFormatting sqref="CH21">
    <cfRule type="expression" dxfId="25070" priority="4855" stopIfTrue="1">
      <formula>OR(CH21=祝色,WEEKDAY(CH21)=1)</formula>
    </cfRule>
    <cfRule type="expression" dxfId="25069" priority="4856" stopIfTrue="1">
      <formula>WEEKDAY(CH21)=7</formula>
    </cfRule>
  </conditionalFormatting>
  <conditionalFormatting sqref="CI21">
    <cfRule type="expression" dxfId="25068" priority="4853" stopIfTrue="1">
      <formula>OR(CI21=祝色,WEEKDAY(CI21)=1)</formula>
    </cfRule>
    <cfRule type="expression" dxfId="25067" priority="4854" stopIfTrue="1">
      <formula>WEEKDAY(CI21)=7</formula>
    </cfRule>
  </conditionalFormatting>
  <conditionalFormatting sqref="CJ21">
    <cfRule type="expression" dxfId="25066" priority="4851" stopIfTrue="1">
      <formula>OR(CJ21=祝色,WEEKDAY(CJ21)=1)</formula>
    </cfRule>
    <cfRule type="expression" dxfId="25065" priority="4852" stopIfTrue="1">
      <formula>WEEKDAY(CJ21)=7</formula>
    </cfRule>
  </conditionalFormatting>
  <conditionalFormatting sqref="CK21">
    <cfRule type="expression" dxfId="25064" priority="4849" stopIfTrue="1">
      <formula>OR(CK21=祝色,WEEKDAY(CK21)=1)</formula>
    </cfRule>
    <cfRule type="expression" dxfId="25063" priority="4850" stopIfTrue="1">
      <formula>WEEKDAY(CK21)=7</formula>
    </cfRule>
  </conditionalFormatting>
  <conditionalFormatting sqref="CL21">
    <cfRule type="expression" dxfId="25062" priority="4847" stopIfTrue="1">
      <formula>OR(CL21=祝色,WEEKDAY(CL21)=1)</formula>
    </cfRule>
    <cfRule type="expression" dxfId="25061" priority="4848" stopIfTrue="1">
      <formula>WEEKDAY(CL21)=7</formula>
    </cfRule>
  </conditionalFormatting>
  <conditionalFormatting sqref="CM21">
    <cfRule type="expression" dxfId="25060" priority="4845" stopIfTrue="1">
      <formula>OR(CM21=祝色,WEEKDAY(CM21)=1)</formula>
    </cfRule>
    <cfRule type="expression" dxfId="25059" priority="4846" stopIfTrue="1">
      <formula>WEEKDAY(CM21)=7</formula>
    </cfRule>
  </conditionalFormatting>
  <conditionalFormatting sqref="CN21">
    <cfRule type="expression" dxfId="25058" priority="4843" stopIfTrue="1">
      <formula>OR(CN21=祝色,WEEKDAY(CN21)=1)</formula>
    </cfRule>
    <cfRule type="expression" dxfId="25057" priority="4844" stopIfTrue="1">
      <formula>WEEKDAY(CN21)=7</formula>
    </cfRule>
  </conditionalFormatting>
  <conditionalFormatting sqref="CF17:CG17">
    <cfRule type="expression" dxfId="25056" priority="4842" stopIfTrue="1">
      <formula>OR(DAY(CH17)=30,DAY(CH17)=31)</formula>
    </cfRule>
  </conditionalFormatting>
  <conditionalFormatting sqref="CH17">
    <cfRule type="expression" dxfId="25055" priority="4821" stopIfTrue="1">
      <formula>OR(DAY(CH17)=30,DAY(CH17)=31)</formula>
    </cfRule>
    <cfRule type="expression" dxfId="25054" priority="4839" stopIfTrue="1">
      <formula>OR(AND(WEEKDAY(CH17)=1,MONTH(CH17)&lt;&gt;MONTH(CF20)),AND(OR(CH17=祝色),MONTH(CH17)&lt;&gt;MONTH(CF20)))</formula>
    </cfRule>
    <cfRule type="expression" dxfId="25053" priority="4840" stopIfTrue="1">
      <formula>MONTH(CH17)&lt;&gt;MONTH(CF20)</formula>
    </cfRule>
    <cfRule type="expression" dxfId="25052" priority="4841" stopIfTrue="1">
      <formula>OR(CH17=祝色)</formula>
    </cfRule>
  </conditionalFormatting>
  <conditionalFormatting sqref="CI17">
    <cfRule type="expression" dxfId="25051" priority="4820" stopIfTrue="1">
      <formula>DAY(CI17)=31</formula>
    </cfRule>
    <cfRule type="expression" dxfId="25050" priority="4836" stopIfTrue="1">
      <formula>OR(AND(WEEKDAY(CI17)=1,MONTH(CI17)&lt;&gt;MONTH(CF20)),AND(OR(CI17=祝色),MONTH(CI17)&lt;&gt;MONTH(CF20)))</formula>
    </cfRule>
    <cfRule type="expression" dxfId="25049" priority="4837" stopIfTrue="1">
      <formula>MONTH(CI17)&lt;&gt;MONTH(CF20)</formula>
    </cfRule>
    <cfRule type="expression" dxfId="25048" priority="4838" stopIfTrue="1">
      <formula>OR(CI17=祝色)</formula>
    </cfRule>
  </conditionalFormatting>
  <conditionalFormatting sqref="CJ17">
    <cfRule type="expression" dxfId="25047" priority="4833" stopIfTrue="1">
      <formula>OR(AND(WEEKDAY(CJ17)=1,MONTH(CJ17)&lt;&gt;MONTH(CF20)),AND(OR(CJ17=祝色),MONTH(CJ17)&lt;&gt;MONTH(CF20)))</formula>
    </cfRule>
    <cfRule type="expression" dxfId="25046" priority="4834" stopIfTrue="1">
      <formula>MONTH(CJ17)&lt;&gt;MONTH(CF20)</formula>
    </cfRule>
    <cfRule type="expression" dxfId="25045" priority="4835" stopIfTrue="1">
      <formula>OR(CJ17=祝色)</formula>
    </cfRule>
  </conditionalFormatting>
  <conditionalFormatting sqref="CK17">
    <cfRule type="expression" dxfId="25044" priority="4830" stopIfTrue="1">
      <formula>OR(AND(WEEKDAY(CK17)=1,MONTH(CK17)&lt;&gt;MONTH(CF20)),AND(OR(CK17=祝色),MONTH(CK17)&lt;&gt;MONTH(CF20)))</formula>
    </cfRule>
    <cfRule type="expression" dxfId="25043" priority="4831" stopIfTrue="1">
      <formula>MONTH(CK17)&lt;&gt;MONTH(CF20)</formula>
    </cfRule>
    <cfRule type="expression" dxfId="25042" priority="4832" stopIfTrue="1">
      <formula>OR(CK17=祝色)</formula>
    </cfRule>
  </conditionalFormatting>
  <conditionalFormatting sqref="CM17">
    <cfRule type="expression" dxfId="25041" priority="4827" stopIfTrue="1">
      <formula>OR(AND(WEEKDAY(CM17)=1,MONTH(CM17)&lt;&gt;MONTH(CF20)),AND(OR(CM17=祝色),MONTH(CM17)&lt;&gt;MONTH(CF20)))</formula>
    </cfRule>
    <cfRule type="expression" dxfId="25040" priority="4828" stopIfTrue="1">
      <formula>MONTH(CM17)&lt;&gt;MONTH(CF20)</formula>
    </cfRule>
    <cfRule type="expression" dxfId="25039" priority="4829" stopIfTrue="1">
      <formula>OR(CM17=祝色)</formula>
    </cfRule>
  </conditionalFormatting>
  <conditionalFormatting sqref="CL17">
    <cfRule type="expression" dxfId="25038" priority="4824" stopIfTrue="1">
      <formula>OR(AND(WEEKDAY(CL17)=1,MONTH(CL17)&lt;&gt;MONTH(CF20)),AND(OR(CL17=祝色),MONTH(CL17)&lt;&gt;MONTH(CF20)))</formula>
    </cfRule>
    <cfRule type="expression" dxfId="25037" priority="4825" stopIfTrue="1">
      <formula>MONTH(CL17)&lt;&gt;MONTH(CF20)</formula>
    </cfRule>
    <cfRule type="expression" dxfId="25036" priority="4826" stopIfTrue="1">
      <formula>OR(CL17=祝色)</formula>
    </cfRule>
  </conditionalFormatting>
  <conditionalFormatting sqref="CN17">
    <cfRule type="expression" dxfId="25035" priority="4822" stopIfTrue="1">
      <formula>OR(CN17=祝色,WEEKDAY(CN17)=1)</formula>
    </cfRule>
    <cfRule type="expression" dxfId="25034" priority="4823" stopIfTrue="1">
      <formula>WEEKDAY(CN17)=7</formula>
    </cfRule>
  </conditionalFormatting>
  <conditionalFormatting sqref="CQ18">
    <cfRule type="expression" dxfId="25033" priority="4818" stopIfTrue="1">
      <formula>OR(CQ18=祝色,WEEKDAY(CQ18)=1)</formula>
    </cfRule>
    <cfRule type="expression" dxfId="25032" priority="4819" stopIfTrue="1">
      <formula>WEEKDAY(CQ18)=7</formula>
    </cfRule>
  </conditionalFormatting>
  <conditionalFormatting sqref="CR18">
    <cfRule type="expression" dxfId="25031" priority="4816" stopIfTrue="1">
      <formula>OR(CR18=祝色,WEEKDAY(CR18)=1)</formula>
    </cfRule>
    <cfRule type="expression" dxfId="25030" priority="4817" stopIfTrue="1">
      <formula>WEEKDAY(CR18)=7</formula>
    </cfRule>
  </conditionalFormatting>
  <conditionalFormatting sqref="CS18">
    <cfRule type="expression" dxfId="25029" priority="4814" stopIfTrue="1">
      <formula>OR(CS18=祝色,WEEKDAY(CS18)=1)</formula>
    </cfRule>
    <cfRule type="expression" dxfId="25028" priority="4815" stopIfTrue="1">
      <formula>WEEKDAY(CS18)=7</formula>
    </cfRule>
  </conditionalFormatting>
  <conditionalFormatting sqref="CT18">
    <cfRule type="expression" dxfId="25027" priority="4812" stopIfTrue="1">
      <formula>OR(CT18=祝色,WEEKDAY(CT18)=1)</formula>
    </cfRule>
    <cfRule type="expression" dxfId="25026" priority="4813" stopIfTrue="1">
      <formula>WEEKDAY(CT18)=7</formula>
    </cfRule>
  </conditionalFormatting>
  <conditionalFormatting sqref="CU18">
    <cfRule type="expression" dxfId="25025" priority="4810" stopIfTrue="1">
      <formula>OR(CU18=祝色,WEEKDAY(CU18)=1)</formula>
    </cfRule>
    <cfRule type="expression" dxfId="25024" priority="4811" stopIfTrue="1">
      <formula>WEEKDAY(CU18)=7</formula>
    </cfRule>
  </conditionalFormatting>
  <conditionalFormatting sqref="CV18">
    <cfRule type="expression" dxfId="25023" priority="4808" stopIfTrue="1">
      <formula>OR(CV18=祝色,WEEKDAY(CV18)=1)</formula>
    </cfRule>
    <cfRule type="expression" dxfId="25022" priority="4809" stopIfTrue="1">
      <formula>WEEKDAY(CV18)=7</formula>
    </cfRule>
  </conditionalFormatting>
  <conditionalFormatting sqref="CW18">
    <cfRule type="expression" dxfId="25021" priority="4806" stopIfTrue="1">
      <formula>OR(CW18=祝色,WEEKDAY(CW18)=1)</formula>
    </cfRule>
    <cfRule type="expression" dxfId="25020" priority="4807" stopIfTrue="1">
      <formula>WEEKDAY(CW18)=7</formula>
    </cfRule>
  </conditionalFormatting>
  <conditionalFormatting sqref="CQ19">
    <cfRule type="expression" dxfId="25019" priority="4804" stopIfTrue="1">
      <formula>OR(CQ19=祝色,WEEKDAY(CQ19)=1)</formula>
    </cfRule>
    <cfRule type="expression" dxfId="25018" priority="4805" stopIfTrue="1">
      <formula>WEEKDAY(CQ19)=7</formula>
    </cfRule>
  </conditionalFormatting>
  <conditionalFormatting sqref="CR19">
    <cfRule type="expression" dxfId="25017" priority="4802" stopIfTrue="1">
      <formula>OR(CR19=祝色,WEEKDAY(CR19)=1)</formula>
    </cfRule>
    <cfRule type="expression" dxfId="25016" priority="4803" stopIfTrue="1">
      <formula>WEEKDAY(CR19)=7</formula>
    </cfRule>
  </conditionalFormatting>
  <conditionalFormatting sqref="CS19">
    <cfRule type="expression" dxfId="25015" priority="4800" stopIfTrue="1">
      <formula>OR(CS19=祝色,WEEKDAY(CS19)=1)</formula>
    </cfRule>
    <cfRule type="expression" dxfId="25014" priority="4801" stopIfTrue="1">
      <formula>WEEKDAY(CS19)=7</formula>
    </cfRule>
  </conditionalFormatting>
  <conditionalFormatting sqref="CT19">
    <cfRule type="expression" dxfId="25013" priority="4798" stopIfTrue="1">
      <formula>OR(CT19=祝色,WEEKDAY(CT19)=1)</formula>
    </cfRule>
    <cfRule type="expression" dxfId="25012" priority="4799" stopIfTrue="1">
      <formula>WEEKDAY(CT19)=7</formula>
    </cfRule>
  </conditionalFormatting>
  <conditionalFormatting sqref="CU19">
    <cfRule type="expression" dxfId="25011" priority="4796" stopIfTrue="1">
      <formula>OR(CU19=祝色,WEEKDAY(CU19)=1)</formula>
    </cfRule>
    <cfRule type="expression" dxfId="25010" priority="4797" stopIfTrue="1">
      <formula>WEEKDAY(CU19)=7</formula>
    </cfRule>
  </conditionalFormatting>
  <conditionalFormatting sqref="CV19">
    <cfRule type="expression" dxfId="25009" priority="4794" stopIfTrue="1">
      <formula>OR(CV19=祝色,WEEKDAY(CV19)=1)</formula>
    </cfRule>
    <cfRule type="expression" dxfId="25008" priority="4795" stopIfTrue="1">
      <formula>WEEKDAY(CV19)=7</formula>
    </cfRule>
  </conditionalFormatting>
  <conditionalFormatting sqref="CW19">
    <cfRule type="expression" dxfId="25007" priority="4792" stopIfTrue="1">
      <formula>OR(CW19=祝色,WEEKDAY(CW19)=1)</formula>
    </cfRule>
    <cfRule type="expression" dxfId="25006" priority="4793" stopIfTrue="1">
      <formula>WEEKDAY(CW19)=7</formula>
    </cfRule>
  </conditionalFormatting>
  <conditionalFormatting sqref="CQ20">
    <cfRule type="expression" dxfId="25005" priority="4790" stopIfTrue="1">
      <formula>OR(CQ20=祝色,WEEKDAY(CQ20)=1)</formula>
    </cfRule>
    <cfRule type="expression" dxfId="25004" priority="4791" stopIfTrue="1">
      <formula>WEEKDAY(CQ20)=7</formula>
    </cfRule>
  </conditionalFormatting>
  <conditionalFormatting sqref="CR20">
    <cfRule type="expression" dxfId="25003" priority="4788" stopIfTrue="1">
      <formula>OR(CR20=祝色,WEEKDAY(CR20)=1)</formula>
    </cfRule>
    <cfRule type="expression" dxfId="25002" priority="4789" stopIfTrue="1">
      <formula>WEEKDAY(CR20)=7</formula>
    </cfRule>
  </conditionalFormatting>
  <conditionalFormatting sqref="CS20">
    <cfRule type="expression" dxfId="25001" priority="4786" stopIfTrue="1">
      <formula>OR(CS20=祝色,WEEKDAY(CS20)=1)</formula>
    </cfRule>
    <cfRule type="expression" dxfId="25000" priority="4787" stopIfTrue="1">
      <formula>WEEKDAY(CS20)=7</formula>
    </cfRule>
  </conditionalFormatting>
  <conditionalFormatting sqref="CT20">
    <cfRule type="expression" dxfId="24999" priority="4784" stopIfTrue="1">
      <formula>OR(CT20=祝色,WEEKDAY(CT20)=1)</formula>
    </cfRule>
    <cfRule type="expression" dxfId="24998" priority="4785" stopIfTrue="1">
      <formula>WEEKDAY(CT20)=7</formula>
    </cfRule>
  </conditionalFormatting>
  <conditionalFormatting sqref="CU20">
    <cfRule type="expression" dxfId="24997" priority="4782" stopIfTrue="1">
      <formula>OR(CU20=祝色,WEEKDAY(CU20)=1)</formula>
    </cfRule>
    <cfRule type="expression" dxfId="24996" priority="4783" stopIfTrue="1">
      <formula>WEEKDAY(CU20)=7</formula>
    </cfRule>
  </conditionalFormatting>
  <conditionalFormatting sqref="CV20">
    <cfRule type="expression" dxfId="24995" priority="4780" stopIfTrue="1">
      <formula>OR(CV20=祝色,WEEKDAY(CV20)=1)</formula>
    </cfRule>
    <cfRule type="expression" dxfId="24994" priority="4781" stopIfTrue="1">
      <formula>WEEKDAY(CV20)=7</formula>
    </cfRule>
  </conditionalFormatting>
  <conditionalFormatting sqref="CW20">
    <cfRule type="expression" dxfId="24993" priority="4778" stopIfTrue="1">
      <formula>OR(CW20=祝色,WEEKDAY(CW20)=1)</formula>
    </cfRule>
    <cfRule type="expression" dxfId="24992" priority="4779" stopIfTrue="1">
      <formula>WEEKDAY(CW20)=7</formula>
    </cfRule>
  </conditionalFormatting>
  <conditionalFormatting sqref="CQ21">
    <cfRule type="expression" dxfId="24991" priority="4776" stopIfTrue="1">
      <formula>OR(CQ21=祝色,WEEKDAY(CQ21)=1)</formula>
    </cfRule>
    <cfRule type="expression" dxfId="24990" priority="4777" stopIfTrue="1">
      <formula>WEEKDAY(CQ21)=7</formula>
    </cfRule>
  </conditionalFormatting>
  <conditionalFormatting sqref="CR21">
    <cfRule type="expression" dxfId="24989" priority="4774" stopIfTrue="1">
      <formula>OR(CR21=祝色,WEEKDAY(CR21)=1)</formula>
    </cfRule>
    <cfRule type="expression" dxfId="24988" priority="4775" stopIfTrue="1">
      <formula>WEEKDAY(CR21)=7</formula>
    </cfRule>
  </conditionalFormatting>
  <conditionalFormatting sqref="CS21">
    <cfRule type="expression" dxfId="24987" priority="4772" stopIfTrue="1">
      <formula>OR(CS21=祝色,WEEKDAY(CS21)=1)</formula>
    </cfRule>
    <cfRule type="expression" dxfId="24986" priority="4773" stopIfTrue="1">
      <formula>WEEKDAY(CS21)=7</formula>
    </cfRule>
  </conditionalFormatting>
  <conditionalFormatting sqref="CT21">
    <cfRule type="expression" dxfId="24985" priority="4770" stopIfTrue="1">
      <formula>OR(CT21=祝色,WEEKDAY(CT21)=1)</formula>
    </cfRule>
    <cfRule type="expression" dxfId="24984" priority="4771" stopIfTrue="1">
      <formula>WEEKDAY(CT21)=7</formula>
    </cfRule>
  </conditionalFormatting>
  <conditionalFormatting sqref="CU21">
    <cfRule type="expression" dxfId="24983" priority="4768" stopIfTrue="1">
      <formula>OR(CU21=祝色,WEEKDAY(CU21)=1)</formula>
    </cfRule>
    <cfRule type="expression" dxfId="24982" priority="4769" stopIfTrue="1">
      <formula>WEEKDAY(CU21)=7</formula>
    </cfRule>
  </conditionalFormatting>
  <conditionalFormatting sqref="CV21">
    <cfRule type="expression" dxfId="24981" priority="4766" stopIfTrue="1">
      <formula>OR(CV21=祝色,WEEKDAY(CV21)=1)</formula>
    </cfRule>
    <cfRule type="expression" dxfId="24980" priority="4767" stopIfTrue="1">
      <formula>WEEKDAY(CV21)=7</formula>
    </cfRule>
  </conditionalFormatting>
  <conditionalFormatting sqref="CW21">
    <cfRule type="expression" dxfId="24979" priority="4764" stopIfTrue="1">
      <formula>OR(CW21=祝色,WEEKDAY(CW21)=1)</formula>
    </cfRule>
    <cfRule type="expression" dxfId="24978" priority="4765" stopIfTrue="1">
      <formula>WEEKDAY(CW21)=7</formula>
    </cfRule>
  </conditionalFormatting>
  <conditionalFormatting sqref="CO17:CP17">
    <cfRule type="expression" dxfId="24977" priority="4763" stopIfTrue="1">
      <formula>OR(DAY(CQ17)=30,DAY(CQ17)=31)</formula>
    </cfRule>
  </conditionalFormatting>
  <conditionalFormatting sqref="CQ17">
    <cfRule type="expression" dxfId="24976" priority="4742" stopIfTrue="1">
      <formula>OR(DAY(CQ17)=30,DAY(CQ17)=31)</formula>
    </cfRule>
    <cfRule type="expression" dxfId="24975" priority="4760" stopIfTrue="1">
      <formula>OR(AND(WEEKDAY(CQ17)=1,MONTH(CQ17)&lt;&gt;MONTH(CO20)),AND(OR(CQ17=祝色),MONTH(CQ17)&lt;&gt;MONTH(CO20)))</formula>
    </cfRule>
    <cfRule type="expression" dxfId="24974" priority="4761" stopIfTrue="1">
      <formula>MONTH(CQ17)&lt;&gt;MONTH(CO20)</formula>
    </cfRule>
    <cfRule type="expression" dxfId="24973" priority="4762" stopIfTrue="1">
      <formula>OR(CQ17=祝色)</formula>
    </cfRule>
  </conditionalFormatting>
  <conditionalFormatting sqref="CR17">
    <cfRule type="expression" dxfId="24972" priority="4741" stopIfTrue="1">
      <formula>DAY(CR17)=31</formula>
    </cfRule>
    <cfRule type="expression" dxfId="24971" priority="4757" stopIfTrue="1">
      <formula>OR(AND(WEEKDAY(CR17)=1,MONTH(CR17)&lt;&gt;MONTH(CO20)),AND(OR(CR17=祝色),MONTH(CR17)&lt;&gt;MONTH(CO20)))</formula>
    </cfRule>
    <cfRule type="expression" dxfId="24970" priority="4758" stopIfTrue="1">
      <formula>MONTH(CR17)&lt;&gt;MONTH(CO20)</formula>
    </cfRule>
    <cfRule type="expression" dxfId="24969" priority="4759" stopIfTrue="1">
      <formula>OR(CR17=祝色)</formula>
    </cfRule>
  </conditionalFormatting>
  <conditionalFormatting sqref="CS17">
    <cfRule type="expression" dxfId="24968" priority="4754" stopIfTrue="1">
      <formula>OR(AND(WEEKDAY(CS17)=1,MONTH(CS17)&lt;&gt;MONTH(CO20)),AND(OR(CS17=祝色),MONTH(CS17)&lt;&gt;MONTH(CO20)))</formula>
    </cfRule>
    <cfRule type="expression" dxfId="24967" priority="4755" stopIfTrue="1">
      <formula>MONTH(CS17)&lt;&gt;MONTH(CO20)</formula>
    </cfRule>
    <cfRule type="expression" dxfId="24966" priority="4756" stopIfTrue="1">
      <formula>OR(CS17=祝色)</formula>
    </cfRule>
  </conditionalFormatting>
  <conditionalFormatting sqref="CT17">
    <cfRule type="expression" dxfId="24965" priority="4751" stopIfTrue="1">
      <formula>OR(AND(WEEKDAY(CT17)=1,MONTH(CT17)&lt;&gt;MONTH(CO20)),AND(OR(CT17=祝色),MONTH(CT17)&lt;&gt;MONTH(CO20)))</formula>
    </cfRule>
    <cfRule type="expression" dxfId="24964" priority="4752" stopIfTrue="1">
      <formula>MONTH(CT17)&lt;&gt;MONTH(CO20)</formula>
    </cfRule>
    <cfRule type="expression" dxfId="24963" priority="4753" stopIfTrue="1">
      <formula>OR(CT17=祝色)</formula>
    </cfRule>
  </conditionalFormatting>
  <conditionalFormatting sqref="CV17">
    <cfRule type="expression" dxfId="24962" priority="4748" stopIfTrue="1">
      <formula>OR(AND(WEEKDAY(CV17)=1,MONTH(CV17)&lt;&gt;MONTH(CO20)),AND(OR(CV17=祝色),MONTH(CV17)&lt;&gt;MONTH(CO20)))</formula>
    </cfRule>
    <cfRule type="expression" dxfId="24961" priority="4749" stopIfTrue="1">
      <formula>MONTH(CV17)&lt;&gt;MONTH(CO20)</formula>
    </cfRule>
    <cfRule type="expression" dxfId="24960" priority="4750" stopIfTrue="1">
      <formula>OR(CV17=祝色)</formula>
    </cfRule>
  </conditionalFormatting>
  <conditionalFormatting sqref="CU17">
    <cfRule type="expression" dxfId="24959" priority="4745" stopIfTrue="1">
      <formula>OR(AND(WEEKDAY(CU17)=1,MONTH(CU17)&lt;&gt;MONTH(CO20)),AND(OR(CU17=祝色),MONTH(CU17)&lt;&gt;MONTH(CO20)))</formula>
    </cfRule>
    <cfRule type="expression" dxfId="24958" priority="4746" stopIfTrue="1">
      <formula>MONTH(CU17)&lt;&gt;MONTH(CO20)</formula>
    </cfRule>
    <cfRule type="expression" dxfId="24957" priority="4747" stopIfTrue="1">
      <formula>OR(CU17=祝色)</formula>
    </cfRule>
  </conditionalFormatting>
  <conditionalFormatting sqref="CW17">
    <cfRule type="expression" dxfId="24956" priority="4743" stopIfTrue="1">
      <formula>OR(CW17=祝色,WEEKDAY(CW17)=1)</formula>
    </cfRule>
    <cfRule type="expression" dxfId="24955" priority="4744" stopIfTrue="1">
      <formula>WEEKDAY(CW17)=7</formula>
    </cfRule>
  </conditionalFormatting>
  <conditionalFormatting sqref="F44">
    <cfRule type="expression" dxfId="24954" priority="4739" stopIfTrue="1">
      <formula>OR(F44=祝色,WEEKDAY(F44)=1)</formula>
    </cfRule>
    <cfRule type="expression" dxfId="24953" priority="4740" stopIfTrue="1">
      <formula>WEEKDAY(F44)=7</formula>
    </cfRule>
  </conditionalFormatting>
  <conditionalFormatting sqref="G44">
    <cfRule type="expression" dxfId="24952" priority="4737" stopIfTrue="1">
      <formula>OR(G44=祝色,WEEKDAY(G44)=1)</formula>
    </cfRule>
    <cfRule type="expression" dxfId="24951" priority="4738" stopIfTrue="1">
      <formula>WEEKDAY(G44)=7</formula>
    </cfRule>
  </conditionalFormatting>
  <conditionalFormatting sqref="H44">
    <cfRule type="expression" dxfId="24950" priority="4735" stopIfTrue="1">
      <formula>OR(H44=祝色,WEEKDAY(H44)=1)</formula>
    </cfRule>
    <cfRule type="expression" dxfId="24949" priority="4736" stopIfTrue="1">
      <formula>WEEKDAY(H44)=7</formula>
    </cfRule>
  </conditionalFormatting>
  <conditionalFormatting sqref="I44">
    <cfRule type="expression" dxfId="24948" priority="4733" stopIfTrue="1">
      <formula>OR(I44=祝色,WEEKDAY(I44)=1)</formula>
    </cfRule>
    <cfRule type="expression" dxfId="24947" priority="4734" stopIfTrue="1">
      <formula>WEEKDAY(I44)=7</formula>
    </cfRule>
  </conditionalFormatting>
  <conditionalFormatting sqref="J44">
    <cfRule type="expression" dxfId="24946" priority="4731" stopIfTrue="1">
      <formula>OR(J44=祝色,WEEKDAY(J44)=1)</formula>
    </cfRule>
    <cfRule type="expression" dxfId="24945" priority="4732" stopIfTrue="1">
      <formula>WEEKDAY(J44)=7</formula>
    </cfRule>
  </conditionalFormatting>
  <conditionalFormatting sqref="K44">
    <cfRule type="expression" dxfId="24944" priority="4729" stopIfTrue="1">
      <formula>OR(K44=祝色,WEEKDAY(K44)=1)</formula>
    </cfRule>
    <cfRule type="expression" dxfId="24943" priority="4730" stopIfTrue="1">
      <formula>WEEKDAY(K44)=7</formula>
    </cfRule>
  </conditionalFormatting>
  <conditionalFormatting sqref="L44">
    <cfRule type="expression" dxfId="24942" priority="4727" stopIfTrue="1">
      <formula>OR(L44=祝色,WEEKDAY(L44)=1)</formula>
    </cfRule>
    <cfRule type="expression" dxfId="24941" priority="4728" stopIfTrue="1">
      <formula>WEEKDAY(L44)=7</formula>
    </cfRule>
  </conditionalFormatting>
  <conditionalFormatting sqref="F45">
    <cfRule type="expression" dxfId="24940" priority="4725" stopIfTrue="1">
      <formula>OR(F45=祝色,WEEKDAY(F45)=1)</formula>
    </cfRule>
    <cfRule type="expression" dxfId="24939" priority="4726" stopIfTrue="1">
      <formula>WEEKDAY(F45)=7</formula>
    </cfRule>
  </conditionalFormatting>
  <conditionalFormatting sqref="G45">
    <cfRule type="expression" dxfId="24938" priority="4723" stopIfTrue="1">
      <formula>OR(G45=祝色,WEEKDAY(G45)=1)</formula>
    </cfRule>
    <cfRule type="expression" dxfId="24937" priority="4724" stopIfTrue="1">
      <formula>WEEKDAY(G45)=7</formula>
    </cfRule>
  </conditionalFormatting>
  <conditionalFormatting sqref="H45">
    <cfRule type="expression" dxfId="24936" priority="4721" stopIfTrue="1">
      <formula>OR(H45=祝色,WEEKDAY(H45)=1)</formula>
    </cfRule>
    <cfRule type="expression" dxfId="24935" priority="4722" stopIfTrue="1">
      <formula>WEEKDAY(H45)=7</formula>
    </cfRule>
  </conditionalFormatting>
  <conditionalFormatting sqref="I45">
    <cfRule type="expression" dxfId="24934" priority="4719" stopIfTrue="1">
      <formula>OR(I45=祝色,WEEKDAY(I45)=1)</formula>
    </cfRule>
    <cfRule type="expression" dxfId="24933" priority="4720" stopIfTrue="1">
      <formula>WEEKDAY(I45)=7</formula>
    </cfRule>
  </conditionalFormatting>
  <conditionalFormatting sqref="J45">
    <cfRule type="expression" dxfId="24932" priority="4717" stopIfTrue="1">
      <formula>OR(J45=祝色,WEEKDAY(J45)=1)</formula>
    </cfRule>
    <cfRule type="expression" dxfId="24931" priority="4718" stopIfTrue="1">
      <formula>WEEKDAY(J45)=7</formula>
    </cfRule>
  </conditionalFormatting>
  <conditionalFormatting sqref="K45">
    <cfRule type="expression" dxfId="24930" priority="4715" stopIfTrue="1">
      <formula>OR(K45=祝色,WEEKDAY(K45)=1)</formula>
    </cfRule>
    <cfRule type="expression" dxfId="24929" priority="4716" stopIfTrue="1">
      <formula>WEEKDAY(K45)=7</formula>
    </cfRule>
  </conditionalFormatting>
  <conditionalFormatting sqref="L45">
    <cfRule type="expression" dxfId="24928" priority="4713" stopIfTrue="1">
      <formula>OR(L45=祝色,WEEKDAY(L45)=1)</formula>
    </cfRule>
    <cfRule type="expression" dxfId="24927" priority="4714" stopIfTrue="1">
      <formula>WEEKDAY(L45)=7</formula>
    </cfRule>
  </conditionalFormatting>
  <conditionalFormatting sqref="F46">
    <cfRule type="expression" dxfId="24926" priority="4711" stopIfTrue="1">
      <formula>OR(F46=祝色,WEEKDAY(F46)=1)</formula>
    </cfRule>
    <cfRule type="expression" dxfId="24925" priority="4712" stopIfTrue="1">
      <formula>WEEKDAY(F46)=7</formula>
    </cfRule>
  </conditionalFormatting>
  <conditionalFormatting sqref="G46">
    <cfRule type="expression" dxfId="24924" priority="4709" stopIfTrue="1">
      <formula>OR(G46=祝色,WEEKDAY(G46)=1)</formula>
    </cfRule>
    <cfRule type="expression" dxfId="24923" priority="4710" stopIfTrue="1">
      <formula>WEEKDAY(G46)=7</formula>
    </cfRule>
  </conditionalFormatting>
  <conditionalFormatting sqref="H46">
    <cfRule type="expression" dxfId="24922" priority="4707" stopIfTrue="1">
      <formula>OR(H46=祝色,WEEKDAY(H46)=1)</formula>
    </cfRule>
    <cfRule type="expression" dxfId="24921" priority="4708" stopIfTrue="1">
      <formula>WEEKDAY(H46)=7</formula>
    </cfRule>
  </conditionalFormatting>
  <conditionalFormatting sqref="I46">
    <cfRule type="expression" dxfId="24920" priority="4705" stopIfTrue="1">
      <formula>OR(I46=祝色,WEEKDAY(I46)=1)</formula>
    </cfRule>
    <cfRule type="expression" dxfId="24919" priority="4706" stopIfTrue="1">
      <formula>WEEKDAY(I46)=7</formula>
    </cfRule>
  </conditionalFormatting>
  <conditionalFormatting sqref="J46">
    <cfRule type="expression" dxfId="24918" priority="4703" stopIfTrue="1">
      <formula>OR(J46=祝色,WEEKDAY(J46)=1)</formula>
    </cfRule>
    <cfRule type="expression" dxfId="24917" priority="4704" stopIfTrue="1">
      <formula>WEEKDAY(J46)=7</formula>
    </cfRule>
  </conditionalFormatting>
  <conditionalFormatting sqref="K46">
    <cfRule type="expression" dxfId="24916" priority="4701" stopIfTrue="1">
      <formula>OR(K46=祝色,WEEKDAY(K46)=1)</formula>
    </cfRule>
    <cfRule type="expression" dxfId="24915" priority="4702" stopIfTrue="1">
      <formula>WEEKDAY(K46)=7</formula>
    </cfRule>
  </conditionalFormatting>
  <conditionalFormatting sqref="L46">
    <cfRule type="expression" dxfId="24914" priority="4699" stopIfTrue="1">
      <formula>OR(L46=祝色,WEEKDAY(L46)=1)</formula>
    </cfRule>
    <cfRule type="expression" dxfId="24913" priority="4700" stopIfTrue="1">
      <formula>WEEKDAY(L46)=7</formula>
    </cfRule>
  </conditionalFormatting>
  <conditionalFormatting sqref="F47">
    <cfRule type="expression" dxfId="24912" priority="4697" stopIfTrue="1">
      <formula>OR(F47=祝色,WEEKDAY(F47)=1)</formula>
    </cfRule>
    <cfRule type="expression" dxfId="24911" priority="4698" stopIfTrue="1">
      <formula>WEEKDAY(F47)=7</formula>
    </cfRule>
  </conditionalFormatting>
  <conditionalFormatting sqref="G47">
    <cfRule type="expression" dxfId="24910" priority="4695" stopIfTrue="1">
      <formula>OR(G47=祝色,WEEKDAY(G47)=1)</formula>
    </cfRule>
    <cfRule type="expression" dxfId="24909" priority="4696" stopIfTrue="1">
      <formula>WEEKDAY(G47)=7</formula>
    </cfRule>
  </conditionalFormatting>
  <conditionalFormatting sqref="H47">
    <cfRule type="expression" dxfId="24908" priority="4693" stopIfTrue="1">
      <formula>OR(H47=祝色,WEEKDAY(H47)=1)</formula>
    </cfRule>
    <cfRule type="expression" dxfId="24907" priority="4694" stopIfTrue="1">
      <formula>WEEKDAY(H47)=7</formula>
    </cfRule>
  </conditionalFormatting>
  <conditionalFormatting sqref="I47">
    <cfRule type="expression" dxfId="24906" priority="4691" stopIfTrue="1">
      <formula>OR(I47=祝色,WEEKDAY(I47)=1)</formula>
    </cfRule>
    <cfRule type="expression" dxfId="24905" priority="4692" stopIfTrue="1">
      <formula>WEEKDAY(I47)=7</formula>
    </cfRule>
  </conditionalFormatting>
  <conditionalFormatting sqref="J47">
    <cfRule type="expression" dxfId="24904" priority="4689" stopIfTrue="1">
      <formula>OR(J47=祝色,WEEKDAY(J47)=1)</formula>
    </cfRule>
    <cfRule type="expression" dxfId="24903" priority="4690" stopIfTrue="1">
      <formula>WEEKDAY(J47)=7</formula>
    </cfRule>
  </conditionalFormatting>
  <conditionalFormatting sqref="K47">
    <cfRule type="expression" dxfId="24902" priority="4687" stopIfTrue="1">
      <formula>OR(K47=祝色,WEEKDAY(K47)=1)</formula>
    </cfRule>
    <cfRule type="expression" dxfId="24901" priority="4688" stopIfTrue="1">
      <formula>WEEKDAY(K47)=7</formula>
    </cfRule>
  </conditionalFormatting>
  <conditionalFormatting sqref="L47">
    <cfRule type="expression" dxfId="24900" priority="4685" stopIfTrue="1">
      <formula>OR(L47=祝色,WEEKDAY(L47)=1)</formula>
    </cfRule>
    <cfRule type="expression" dxfId="24899" priority="4686" stopIfTrue="1">
      <formula>WEEKDAY(L47)=7</formula>
    </cfRule>
  </conditionalFormatting>
  <conditionalFormatting sqref="D43:E43">
    <cfRule type="expression" dxfId="24898" priority="4684" stopIfTrue="1">
      <formula>OR(DAY(F43)=30,DAY(F43)=31)</formula>
    </cfRule>
  </conditionalFormatting>
  <conditionalFormatting sqref="F43">
    <cfRule type="expression" dxfId="24897" priority="4663" stopIfTrue="1">
      <formula>OR(DAY(F43)=30,DAY(F43)=31)</formula>
    </cfRule>
    <cfRule type="expression" dxfId="24896" priority="4681" stopIfTrue="1">
      <formula>OR(AND(WEEKDAY(F43)=1,MONTH(F43)&lt;&gt;MONTH(D46)),AND(OR(F43=祝色),MONTH(F43)&lt;&gt;MONTH(D46)))</formula>
    </cfRule>
    <cfRule type="expression" dxfId="24895" priority="4682" stopIfTrue="1">
      <formula>MONTH(F43)&lt;&gt;MONTH(D46)</formula>
    </cfRule>
    <cfRule type="expression" dxfId="24894" priority="4683" stopIfTrue="1">
      <formula>OR(F43=祝色)</formula>
    </cfRule>
  </conditionalFormatting>
  <conditionalFormatting sqref="G43">
    <cfRule type="expression" dxfId="24893" priority="4662" stopIfTrue="1">
      <formula>DAY(G43)=31</formula>
    </cfRule>
    <cfRule type="expression" dxfId="24892" priority="4678" stopIfTrue="1">
      <formula>OR(AND(WEEKDAY(G43)=1,MONTH(G43)&lt;&gt;MONTH(D46)),AND(OR(G43=祝色),MONTH(G43)&lt;&gt;MONTH(D46)))</formula>
    </cfRule>
    <cfRule type="expression" dxfId="24891" priority="4679" stopIfTrue="1">
      <formula>MONTH(G43)&lt;&gt;MONTH(D46)</formula>
    </cfRule>
    <cfRule type="expression" dxfId="24890" priority="4680" stopIfTrue="1">
      <formula>OR(G43=祝色)</formula>
    </cfRule>
  </conditionalFormatting>
  <conditionalFormatting sqref="H43">
    <cfRule type="expression" dxfId="24889" priority="4675" stopIfTrue="1">
      <formula>OR(AND(WEEKDAY(H43)=1,MONTH(H43)&lt;&gt;MONTH(D46)),AND(OR(H43=祝色),MONTH(H43)&lt;&gt;MONTH(D46)))</formula>
    </cfRule>
    <cfRule type="expression" dxfId="24888" priority="4676" stopIfTrue="1">
      <formula>MONTH(H43)&lt;&gt;MONTH(D46)</formula>
    </cfRule>
    <cfRule type="expression" dxfId="24887" priority="4677" stopIfTrue="1">
      <formula>OR(H43=祝色)</formula>
    </cfRule>
  </conditionalFormatting>
  <conditionalFormatting sqref="I43">
    <cfRule type="expression" dxfId="24886" priority="4672" stopIfTrue="1">
      <formula>OR(AND(WEEKDAY(I43)=1,MONTH(I43)&lt;&gt;MONTH(D46)),AND(OR(I43=祝色),MONTH(I43)&lt;&gt;MONTH(D46)))</formula>
    </cfRule>
    <cfRule type="expression" dxfId="24885" priority="4673" stopIfTrue="1">
      <formula>MONTH(I43)&lt;&gt;MONTH(D46)</formula>
    </cfRule>
    <cfRule type="expression" dxfId="24884" priority="4674" stopIfTrue="1">
      <formula>OR(I43=祝色)</formula>
    </cfRule>
  </conditionalFormatting>
  <conditionalFormatting sqref="K43">
    <cfRule type="expression" dxfId="24883" priority="4669" stopIfTrue="1">
      <formula>OR(AND(WEEKDAY(K43)=1,MONTH(K43)&lt;&gt;MONTH(D46)),AND(OR(K43=祝色),MONTH(K43)&lt;&gt;MONTH(D46)))</formula>
    </cfRule>
    <cfRule type="expression" dxfId="24882" priority="4670" stopIfTrue="1">
      <formula>MONTH(K43)&lt;&gt;MONTH(D46)</formula>
    </cfRule>
    <cfRule type="expression" dxfId="24881" priority="4671" stopIfTrue="1">
      <formula>OR(K43=祝色)</formula>
    </cfRule>
  </conditionalFormatting>
  <conditionalFormatting sqref="J43">
    <cfRule type="expression" dxfId="24880" priority="4666" stopIfTrue="1">
      <formula>OR(AND(WEEKDAY(J43)=1,MONTH(J43)&lt;&gt;MONTH(D46)),AND(OR(J43=祝色),MONTH(J43)&lt;&gt;MONTH(D46)))</formula>
    </cfRule>
    <cfRule type="expression" dxfId="24879" priority="4667" stopIfTrue="1">
      <formula>MONTH(J43)&lt;&gt;MONTH(D46)</formula>
    </cfRule>
    <cfRule type="expression" dxfId="24878" priority="4668" stopIfTrue="1">
      <formula>OR(J43=祝色)</formula>
    </cfRule>
  </conditionalFormatting>
  <conditionalFormatting sqref="L43">
    <cfRule type="expression" dxfId="24877" priority="4664" stopIfTrue="1">
      <formula>OR(L43=祝色,WEEKDAY(L43)=1)</formula>
    </cfRule>
    <cfRule type="expression" dxfId="24876" priority="4665" stopIfTrue="1">
      <formula>WEEKDAY(L43)=7</formula>
    </cfRule>
  </conditionalFormatting>
  <conditionalFormatting sqref="F49">
    <cfRule type="expression" dxfId="24875" priority="4660" stopIfTrue="1">
      <formula>OR(F49=祝色,WEEKDAY(F49)=1)</formula>
    </cfRule>
    <cfRule type="expression" dxfId="24874" priority="4661" stopIfTrue="1">
      <formula>WEEKDAY(F49)=7</formula>
    </cfRule>
  </conditionalFormatting>
  <conditionalFormatting sqref="G49">
    <cfRule type="expression" dxfId="24873" priority="4658" stopIfTrue="1">
      <formula>OR(G49=祝色,WEEKDAY(G49)=1)</formula>
    </cfRule>
    <cfRule type="expression" dxfId="24872" priority="4659" stopIfTrue="1">
      <formula>WEEKDAY(G49)=7</formula>
    </cfRule>
  </conditionalFormatting>
  <conditionalFormatting sqref="H49">
    <cfRule type="expression" dxfId="24871" priority="4656" stopIfTrue="1">
      <formula>OR(H49=祝色,WEEKDAY(H49)=1)</formula>
    </cfRule>
    <cfRule type="expression" dxfId="24870" priority="4657" stopIfTrue="1">
      <formula>WEEKDAY(H49)=7</formula>
    </cfRule>
  </conditionalFormatting>
  <conditionalFormatting sqref="I49">
    <cfRule type="expression" dxfId="24869" priority="4654" stopIfTrue="1">
      <formula>OR(I49=祝色,WEEKDAY(I49)=1)</formula>
    </cfRule>
    <cfRule type="expression" dxfId="24868" priority="4655" stopIfTrue="1">
      <formula>WEEKDAY(I49)=7</formula>
    </cfRule>
  </conditionalFormatting>
  <conditionalFormatting sqref="J49">
    <cfRule type="expression" dxfId="24867" priority="4652" stopIfTrue="1">
      <formula>OR(J49=祝色,WEEKDAY(J49)=1)</formula>
    </cfRule>
    <cfRule type="expression" dxfId="24866" priority="4653" stopIfTrue="1">
      <formula>WEEKDAY(J49)=7</formula>
    </cfRule>
  </conditionalFormatting>
  <conditionalFormatting sqref="K49">
    <cfRule type="expression" dxfId="24865" priority="4650" stopIfTrue="1">
      <formula>OR(K49=祝色,WEEKDAY(K49)=1)</formula>
    </cfRule>
    <cfRule type="expression" dxfId="24864" priority="4651" stopIfTrue="1">
      <formula>WEEKDAY(K49)=7</formula>
    </cfRule>
  </conditionalFormatting>
  <conditionalFormatting sqref="L49">
    <cfRule type="expression" dxfId="24863" priority="4648" stopIfTrue="1">
      <formula>OR(L49=祝色,WEEKDAY(L49)=1)</formula>
    </cfRule>
    <cfRule type="expression" dxfId="24862" priority="4649" stopIfTrue="1">
      <formula>WEEKDAY(L49)=7</formula>
    </cfRule>
  </conditionalFormatting>
  <conditionalFormatting sqref="F50">
    <cfRule type="expression" dxfId="24861" priority="4646" stopIfTrue="1">
      <formula>OR(F50=祝色,WEEKDAY(F50)=1)</formula>
    </cfRule>
    <cfRule type="expression" dxfId="24860" priority="4647" stopIfTrue="1">
      <formula>WEEKDAY(F50)=7</formula>
    </cfRule>
  </conditionalFormatting>
  <conditionalFormatting sqref="G50">
    <cfRule type="expression" dxfId="24859" priority="4644" stopIfTrue="1">
      <formula>OR(G50=祝色,WEEKDAY(G50)=1)</formula>
    </cfRule>
    <cfRule type="expression" dxfId="24858" priority="4645" stopIfTrue="1">
      <formula>WEEKDAY(G50)=7</formula>
    </cfRule>
  </conditionalFormatting>
  <conditionalFormatting sqref="H50">
    <cfRule type="expression" dxfId="24857" priority="4642" stopIfTrue="1">
      <formula>OR(H50=祝色,WEEKDAY(H50)=1)</formula>
    </cfRule>
    <cfRule type="expression" dxfId="24856" priority="4643" stopIfTrue="1">
      <formula>WEEKDAY(H50)=7</formula>
    </cfRule>
  </conditionalFormatting>
  <conditionalFormatting sqref="I50">
    <cfRule type="expression" dxfId="24855" priority="4640" stopIfTrue="1">
      <formula>OR(I50=祝色,WEEKDAY(I50)=1)</formula>
    </cfRule>
    <cfRule type="expression" dxfId="24854" priority="4641" stopIfTrue="1">
      <formula>WEEKDAY(I50)=7</formula>
    </cfRule>
  </conditionalFormatting>
  <conditionalFormatting sqref="J50">
    <cfRule type="expression" dxfId="24853" priority="4638" stopIfTrue="1">
      <formula>OR(J50=祝色,WEEKDAY(J50)=1)</formula>
    </cfRule>
    <cfRule type="expression" dxfId="24852" priority="4639" stopIfTrue="1">
      <formula>WEEKDAY(J50)=7</formula>
    </cfRule>
  </conditionalFormatting>
  <conditionalFormatting sqref="K50">
    <cfRule type="expression" dxfId="24851" priority="4636" stopIfTrue="1">
      <formula>OR(K50=祝色,WEEKDAY(K50)=1)</formula>
    </cfRule>
    <cfRule type="expression" dxfId="24850" priority="4637" stopIfTrue="1">
      <formula>WEEKDAY(K50)=7</formula>
    </cfRule>
  </conditionalFormatting>
  <conditionalFormatting sqref="L50">
    <cfRule type="expression" dxfId="24849" priority="4634" stopIfTrue="1">
      <formula>OR(L50=祝色,WEEKDAY(L50)=1)</formula>
    </cfRule>
    <cfRule type="expression" dxfId="24848" priority="4635" stopIfTrue="1">
      <formula>WEEKDAY(L50)=7</formula>
    </cfRule>
  </conditionalFormatting>
  <conditionalFormatting sqref="F51">
    <cfRule type="expression" dxfId="24847" priority="4632" stopIfTrue="1">
      <formula>OR(F51=祝色,WEEKDAY(F51)=1)</formula>
    </cfRule>
    <cfRule type="expression" dxfId="24846" priority="4633" stopIfTrue="1">
      <formula>WEEKDAY(F51)=7</formula>
    </cfRule>
  </conditionalFormatting>
  <conditionalFormatting sqref="G51">
    <cfRule type="expression" dxfId="24845" priority="4630" stopIfTrue="1">
      <formula>OR(G51=祝色,WEEKDAY(G51)=1)</formula>
    </cfRule>
    <cfRule type="expression" dxfId="24844" priority="4631" stopIfTrue="1">
      <formula>WEEKDAY(G51)=7</formula>
    </cfRule>
  </conditionalFormatting>
  <conditionalFormatting sqref="H51">
    <cfRule type="expression" dxfId="24843" priority="4628" stopIfTrue="1">
      <formula>OR(H51=祝色,WEEKDAY(H51)=1)</formula>
    </cfRule>
    <cfRule type="expression" dxfId="24842" priority="4629" stopIfTrue="1">
      <formula>WEEKDAY(H51)=7</formula>
    </cfRule>
  </conditionalFormatting>
  <conditionalFormatting sqref="I51">
    <cfRule type="expression" dxfId="24841" priority="4626" stopIfTrue="1">
      <formula>OR(I51=祝色,WEEKDAY(I51)=1)</formula>
    </cfRule>
    <cfRule type="expression" dxfId="24840" priority="4627" stopIfTrue="1">
      <formula>WEEKDAY(I51)=7</formula>
    </cfRule>
  </conditionalFormatting>
  <conditionalFormatting sqref="J51">
    <cfRule type="expression" dxfId="24839" priority="4624" stopIfTrue="1">
      <formula>OR(J51=祝色,WEEKDAY(J51)=1)</formula>
    </cfRule>
    <cfRule type="expression" dxfId="24838" priority="4625" stopIfTrue="1">
      <formula>WEEKDAY(J51)=7</formula>
    </cfRule>
  </conditionalFormatting>
  <conditionalFormatting sqref="K51">
    <cfRule type="expression" dxfId="24837" priority="4622" stopIfTrue="1">
      <formula>OR(K51=祝色,WEEKDAY(K51)=1)</formula>
    </cfRule>
    <cfRule type="expression" dxfId="24836" priority="4623" stopIfTrue="1">
      <formula>WEEKDAY(K51)=7</formula>
    </cfRule>
  </conditionalFormatting>
  <conditionalFormatting sqref="L51">
    <cfRule type="expression" dxfId="24835" priority="4620" stopIfTrue="1">
      <formula>OR(L51=祝色,WEEKDAY(L51)=1)</formula>
    </cfRule>
    <cfRule type="expression" dxfId="24834" priority="4621" stopIfTrue="1">
      <formula>WEEKDAY(L51)=7</formula>
    </cfRule>
  </conditionalFormatting>
  <conditionalFormatting sqref="F52">
    <cfRule type="expression" dxfId="24833" priority="4618" stopIfTrue="1">
      <formula>OR(F52=祝色,WEEKDAY(F52)=1)</formula>
    </cfRule>
    <cfRule type="expression" dxfId="24832" priority="4619" stopIfTrue="1">
      <formula>WEEKDAY(F52)=7</formula>
    </cfRule>
  </conditionalFormatting>
  <conditionalFormatting sqref="G52">
    <cfRule type="expression" dxfId="24831" priority="4616" stopIfTrue="1">
      <formula>OR(G52=祝色,WEEKDAY(G52)=1)</formula>
    </cfRule>
    <cfRule type="expression" dxfId="24830" priority="4617" stopIfTrue="1">
      <formula>WEEKDAY(G52)=7</formula>
    </cfRule>
  </conditionalFormatting>
  <conditionalFormatting sqref="H52">
    <cfRule type="expression" dxfId="24829" priority="4614" stopIfTrue="1">
      <formula>OR(H52=祝色,WEEKDAY(H52)=1)</formula>
    </cfRule>
    <cfRule type="expression" dxfId="24828" priority="4615" stopIfTrue="1">
      <formula>WEEKDAY(H52)=7</formula>
    </cfRule>
  </conditionalFormatting>
  <conditionalFormatting sqref="I52">
    <cfRule type="expression" dxfId="24827" priority="4612" stopIfTrue="1">
      <formula>OR(I52=祝色,WEEKDAY(I52)=1)</formula>
    </cfRule>
    <cfRule type="expression" dxfId="24826" priority="4613" stopIfTrue="1">
      <formula>WEEKDAY(I52)=7</formula>
    </cfRule>
  </conditionalFormatting>
  <conditionalFormatting sqref="J52">
    <cfRule type="expression" dxfId="24825" priority="4610" stopIfTrue="1">
      <formula>OR(J52=祝色,WEEKDAY(J52)=1)</formula>
    </cfRule>
    <cfRule type="expression" dxfId="24824" priority="4611" stopIfTrue="1">
      <formula>WEEKDAY(J52)=7</formula>
    </cfRule>
  </conditionalFormatting>
  <conditionalFormatting sqref="K52">
    <cfRule type="expression" dxfId="24823" priority="4608" stopIfTrue="1">
      <formula>OR(K52=祝色,WEEKDAY(K52)=1)</formula>
    </cfRule>
    <cfRule type="expression" dxfId="24822" priority="4609" stopIfTrue="1">
      <formula>WEEKDAY(K52)=7</formula>
    </cfRule>
  </conditionalFormatting>
  <conditionalFormatting sqref="L52">
    <cfRule type="expression" dxfId="24821" priority="4606" stopIfTrue="1">
      <formula>OR(L52=祝色,WEEKDAY(L52)=1)</formula>
    </cfRule>
    <cfRule type="expression" dxfId="24820" priority="4607" stopIfTrue="1">
      <formula>WEEKDAY(L52)=7</formula>
    </cfRule>
  </conditionalFormatting>
  <conditionalFormatting sqref="D48:E48">
    <cfRule type="expression" dxfId="24819" priority="4605" stopIfTrue="1">
      <formula>OR(DAY(F48)=30,DAY(F48)=31)</formula>
    </cfRule>
  </conditionalFormatting>
  <conditionalFormatting sqref="F48">
    <cfRule type="expression" dxfId="24818" priority="4584" stopIfTrue="1">
      <formula>OR(DAY(F48)=30,DAY(F48)=31)</formula>
    </cfRule>
    <cfRule type="expression" dxfId="24817" priority="4602" stopIfTrue="1">
      <formula>OR(AND(WEEKDAY(F48)=1,MONTH(F48)&lt;&gt;MONTH(D51)),AND(OR(F48=祝色),MONTH(F48)&lt;&gt;MONTH(D51)))</formula>
    </cfRule>
    <cfRule type="expression" dxfId="24816" priority="4603" stopIfTrue="1">
      <formula>MONTH(F48)&lt;&gt;MONTH(D51)</formula>
    </cfRule>
    <cfRule type="expression" dxfId="24815" priority="4604" stopIfTrue="1">
      <formula>OR(F48=祝色)</formula>
    </cfRule>
  </conditionalFormatting>
  <conditionalFormatting sqref="G48">
    <cfRule type="expression" dxfId="24814" priority="4583" stopIfTrue="1">
      <formula>DAY(G48)=31</formula>
    </cfRule>
    <cfRule type="expression" dxfId="24813" priority="4599" stopIfTrue="1">
      <formula>OR(AND(WEEKDAY(G48)=1,MONTH(G48)&lt;&gt;MONTH(D51)),AND(OR(G48=祝色),MONTH(G48)&lt;&gt;MONTH(D51)))</formula>
    </cfRule>
    <cfRule type="expression" dxfId="24812" priority="4600" stopIfTrue="1">
      <formula>MONTH(G48)&lt;&gt;MONTH(D51)</formula>
    </cfRule>
    <cfRule type="expression" dxfId="24811" priority="4601" stopIfTrue="1">
      <formula>OR(G48=祝色)</formula>
    </cfRule>
  </conditionalFormatting>
  <conditionalFormatting sqref="H48">
    <cfRule type="expression" dxfId="24810" priority="4596" stopIfTrue="1">
      <formula>OR(AND(WEEKDAY(H48)=1,MONTH(H48)&lt;&gt;MONTH(D51)),AND(OR(H48=祝色),MONTH(H48)&lt;&gt;MONTH(D51)))</formula>
    </cfRule>
    <cfRule type="expression" dxfId="24809" priority="4597" stopIfTrue="1">
      <formula>MONTH(H48)&lt;&gt;MONTH(D51)</formula>
    </cfRule>
    <cfRule type="expression" dxfId="24808" priority="4598" stopIfTrue="1">
      <formula>OR(H48=祝色)</formula>
    </cfRule>
  </conditionalFormatting>
  <conditionalFormatting sqref="I48">
    <cfRule type="expression" dxfId="24807" priority="4593" stopIfTrue="1">
      <formula>OR(AND(WEEKDAY(I48)=1,MONTH(I48)&lt;&gt;MONTH(D51)),AND(OR(I48=祝色),MONTH(I48)&lt;&gt;MONTH(D51)))</formula>
    </cfRule>
    <cfRule type="expression" dxfId="24806" priority="4594" stopIfTrue="1">
      <formula>MONTH(I48)&lt;&gt;MONTH(D51)</formula>
    </cfRule>
    <cfRule type="expression" dxfId="24805" priority="4595" stopIfTrue="1">
      <formula>OR(I48=祝色)</formula>
    </cfRule>
  </conditionalFormatting>
  <conditionalFormatting sqref="K48">
    <cfRule type="expression" dxfId="24804" priority="4590" stopIfTrue="1">
      <formula>OR(AND(WEEKDAY(K48)=1,MONTH(K48)&lt;&gt;MONTH(D51)),AND(OR(K48=祝色),MONTH(K48)&lt;&gt;MONTH(D51)))</formula>
    </cfRule>
    <cfRule type="expression" dxfId="24803" priority="4591" stopIfTrue="1">
      <formula>MONTH(K48)&lt;&gt;MONTH(D51)</formula>
    </cfRule>
    <cfRule type="expression" dxfId="24802" priority="4592" stopIfTrue="1">
      <formula>OR(K48=祝色)</formula>
    </cfRule>
  </conditionalFormatting>
  <conditionalFormatting sqref="J48">
    <cfRule type="expression" dxfId="24801" priority="4587" stopIfTrue="1">
      <formula>OR(AND(WEEKDAY(J48)=1,MONTH(J48)&lt;&gt;MONTH(D51)),AND(OR(J48=祝色),MONTH(J48)&lt;&gt;MONTH(D51)))</formula>
    </cfRule>
    <cfRule type="expression" dxfId="24800" priority="4588" stopIfTrue="1">
      <formula>MONTH(J48)&lt;&gt;MONTH(D51)</formula>
    </cfRule>
    <cfRule type="expression" dxfId="24799" priority="4589" stopIfTrue="1">
      <formula>OR(J48=祝色)</formula>
    </cfRule>
  </conditionalFormatting>
  <conditionalFormatting sqref="L48">
    <cfRule type="expression" dxfId="24798" priority="4585" stopIfTrue="1">
      <formula>OR(L48=祝色,WEEKDAY(L48)=1)</formula>
    </cfRule>
    <cfRule type="expression" dxfId="24797" priority="4586" stopIfTrue="1">
      <formula>WEEKDAY(L48)=7</formula>
    </cfRule>
  </conditionalFormatting>
  <conditionalFormatting sqref="F60">
    <cfRule type="expression" dxfId="24796" priority="4581" stopIfTrue="1">
      <formula>OR(F60=祝色,WEEKDAY(F60)=1)</formula>
    </cfRule>
    <cfRule type="expression" dxfId="24795" priority="4582" stopIfTrue="1">
      <formula>WEEKDAY(F60)=7</formula>
    </cfRule>
  </conditionalFormatting>
  <conditionalFormatting sqref="G60">
    <cfRule type="expression" dxfId="24794" priority="4579" stopIfTrue="1">
      <formula>OR(G60=祝色,WEEKDAY(G60)=1)</formula>
    </cfRule>
    <cfRule type="expression" dxfId="24793" priority="4580" stopIfTrue="1">
      <formula>WEEKDAY(G60)=7</formula>
    </cfRule>
  </conditionalFormatting>
  <conditionalFormatting sqref="H60">
    <cfRule type="expression" dxfId="24792" priority="4577" stopIfTrue="1">
      <formula>OR(H60=祝色,WEEKDAY(H60)=1)</formula>
    </cfRule>
    <cfRule type="expression" dxfId="24791" priority="4578" stopIfTrue="1">
      <formula>WEEKDAY(H60)=7</formula>
    </cfRule>
  </conditionalFormatting>
  <conditionalFormatting sqref="I60">
    <cfRule type="expression" dxfId="24790" priority="4575" stopIfTrue="1">
      <formula>OR(I60=祝色,WEEKDAY(I60)=1)</formula>
    </cfRule>
    <cfRule type="expression" dxfId="24789" priority="4576" stopIfTrue="1">
      <formula>WEEKDAY(I60)=7</formula>
    </cfRule>
  </conditionalFormatting>
  <conditionalFormatting sqref="J60">
    <cfRule type="expression" dxfId="24788" priority="4573" stopIfTrue="1">
      <formula>OR(J60=祝色,WEEKDAY(J60)=1)</formula>
    </cfRule>
    <cfRule type="expression" dxfId="24787" priority="4574" stopIfTrue="1">
      <formula>WEEKDAY(J60)=7</formula>
    </cfRule>
  </conditionalFormatting>
  <conditionalFormatting sqref="K60">
    <cfRule type="expression" dxfId="24786" priority="4571" stopIfTrue="1">
      <formula>OR(K60=祝色,WEEKDAY(K60)=1)</formula>
    </cfRule>
    <cfRule type="expression" dxfId="24785" priority="4572" stopIfTrue="1">
      <formula>WEEKDAY(K60)=7</formula>
    </cfRule>
  </conditionalFormatting>
  <conditionalFormatting sqref="L60">
    <cfRule type="expression" dxfId="24784" priority="4569" stopIfTrue="1">
      <formula>OR(L60=祝色,WEEKDAY(L60)=1)</formula>
    </cfRule>
    <cfRule type="expression" dxfId="24783" priority="4570" stopIfTrue="1">
      <formula>WEEKDAY(L60)=7</formula>
    </cfRule>
  </conditionalFormatting>
  <conditionalFormatting sqref="F61">
    <cfRule type="expression" dxfId="24782" priority="4567" stopIfTrue="1">
      <formula>OR(F61=祝色,WEEKDAY(F61)=1)</formula>
    </cfRule>
    <cfRule type="expression" dxfId="24781" priority="4568" stopIfTrue="1">
      <formula>WEEKDAY(F61)=7</formula>
    </cfRule>
  </conditionalFormatting>
  <conditionalFormatting sqref="G61">
    <cfRule type="expression" dxfId="24780" priority="4565" stopIfTrue="1">
      <formula>OR(G61=祝色,WEEKDAY(G61)=1)</formula>
    </cfRule>
    <cfRule type="expression" dxfId="24779" priority="4566" stopIfTrue="1">
      <formula>WEEKDAY(G61)=7</formula>
    </cfRule>
  </conditionalFormatting>
  <conditionalFormatting sqref="H61">
    <cfRule type="expression" dxfId="24778" priority="4563" stopIfTrue="1">
      <formula>OR(H61=祝色,WEEKDAY(H61)=1)</formula>
    </cfRule>
    <cfRule type="expression" dxfId="24777" priority="4564" stopIfTrue="1">
      <formula>WEEKDAY(H61)=7</formula>
    </cfRule>
  </conditionalFormatting>
  <conditionalFormatting sqref="I61">
    <cfRule type="expression" dxfId="24776" priority="4561" stopIfTrue="1">
      <formula>OR(I61=祝色,WEEKDAY(I61)=1)</formula>
    </cfRule>
    <cfRule type="expression" dxfId="24775" priority="4562" stopIfTrue="1">
      <formula>WEEKDAY(I61)=7</formula>
    </cfRule>
  </conditionalFormatting>
  <conditionalFormatting sqref="J61">
    <cfRule type="expression" dxfId="24774" priority="4559" stopIfTrue="1">
      <formula>OR(J61=祝色,WEEKDAY(J61)=1)</formula>
    </cfRule>
    <cfRule type="expression" dxfId="24773" priority="4560" stopIfTrue="1">
      <formula>WEEKDAY(J61)=7</formula>
    </cfRule>
  </conditionalFormatting>
  <conditionalFormatting sqref="K61">
    <cfRule type="expression" dxfId="24772" priority="4557" stopIfTrue="1">
      <formula>OR(K61=祝色,WEEKDAY(K61)=1)</formula>
    </cfRule>
    <cfRule type="expression" dxfId="24771" priority="4558" stopIfTrue="1">
      <formula>WEEKDAY(K61)=7</formula>
    </cfRule>
  </conditionalFormatting>
  <conditionalFormatting sqref="L61">
    <cfRule type="expression" dxfId="24770" priority="4555" stopIfTrue="1">
      <formula>OR(L61=祝色,WEEKDAY(L61)=1)</formula>
    </cfRule>
    <cfRule type="expression" dxfId="24769" priority="4556" stopIfTrue="1">
      <formula>WEEKDAY(L61)=7</formula>
    </cfRule>
  </conditionalFormatting>
  <conditionalFormatting sqref="F62">
    <cfRule type="expression" dxfId="24768" priority="4553" stopIfTrue="1">
      <formula>OR(F62=祝色,WEEKDAY(F62)=1)</formula>
    </cfRule>
    <cfRule type="expression" dxfId="24767" priority="4554" stopIfTrue="1">
      <formula>WEEKDAY(F62)=7</formula>
    </cfRule>
  </conditionalFormatting>
  <conditionalFormatting sqref="G62">
    <cfRule type="expression" dxfId="24766" priority="4551" stopIfTrue="1">
      <formula>OR(G62=祝色,WEEKDAY(G62)=1)</formula>
    </cfRule>
    <cfRule type="expression" dxfId="24765" priority="4552" stopIfTrue="1">
      <formula>WEEKDAY(G62)=7</formula>
    </cfRule>
  </conditionalFormatting>
  <conditionalFormatting sqref="H62">
    <cfRule type="expression" dxfId="24764" priority="4549" stopIfTrue="1">
      <formula>OR(H62=祝色,WEEKDAY(H62)=1)</formula>
    </cfRule>
    <cfRule type="expression" dxfId="24763" priority="4550" stopIfTrue="1">
      <formula>WEEKDAY(H62)=7</formula>
    </cfRule>
  </conditionalFormatting>
  <conditionalFormatting sqref="I62">
    <cfRule type="expression" dxfId="24762" priority="4547" stopIfTrue="1">
      <formula>OR(I62=祝色,WEEKDAY(I62)=1)</formula>
    </cfRule>
    <cfRule type="expression" dxfId="24761" priority="4548" stopIfTrue="1">
      <formula>WEEKDAY(I62)=7</formula>
    </cfRule>
  </conditionalFormatting>
  <conditionalFormatting sqref="J62">
    <cfRule type="expression" dxfId="24760" priority="4545" stopIfTrue="1">
      <formula>OR(J62=祝色,WEEKDAY(J62)=1)</formula>
    </cfRule>
    <cfRule type="expression" dxfId="24759" priority="4546" stopIfTrue="1">
      <formula>WEEKDAY(J62)=7</formula>
    </cfRule>
  </conditionalFormatting>
  <conditionalFormatting sqref="K62">
    <cfRule type="expression" dxfId="24758" priority="4543" stopIfTrue="1">
      <formula>OR(K62=祝色,WEEKDAY(K62)=1)</formula>
    </cfRule>
    <cfRule type="expression" dxfId="24757" priority="4544" stopIfTrue="1">
      <formula>WEEKDAY(K62)=7</formula>
    </cfRule>
  </conditionalFormatting>
  <conditionalFormatting sqref="L62">
    <cfRule type="expression" dxfId="24756" priority="4541" stopIfTrue="1">
      <formula>OR(L62=祝色,WEEKDAY(L62)=1)</formula>
    </cfRule>
    <cfRule type="expression" dxfId="24755" priority="4542" stopIfTrue="1">
      <formula>WEEKDAY(L62)=7</formula>
    </cfRule>
  </conditionalFormatting>
  <conditionalFormatting sqref="F63">
    <cfRule type="expression" dxfId="24754" priority="4539" stopIfTrue="1">
      <formula>OR(F63=祝色,WEEKDAY(F63)=1)</formula>
    </cfRule>
    <cfRule type="expression" dxfId="24753" priority="4540" stopIfTrue="1">
      <formula>WEEKDAY(F63)=7</formula>
    </cfRule>
  </conditionalFormatting>
  <conditionalFormatting sqref="G63">
    <cfRule type="expression" dxfId="24752" priority="4537" stopIfTrue="1">
      <formula>OR(G63=祝色,WEEKDAY(G63)=1)</formula>
    </cfRule>
    <cfRule type="expression" dxfId="24751" priority="4538" stopIfTrue="1">
      <formula>WEEKDAY(G63)=7</formula>
    </cfRule>
  </conditionalFormatting>
  <conditionalFormatting sqref="H63">
    <cfRule type="expression" dxfId="24750" priority="4535" stopIfTrue="1">
      <formula>OR(H63=祝色,WEEKDAY(H63)=1)</formula>
    </cfRule>
    <cfRule type="expression" dxfId="24749" priority="4536" stopIfTrue="1">
      <formula>WEEKDAY(H63)=7</formula>
    </cfRule>
  </conditionalFormatting>
  <conditionalFormatting sqref="I63">
    <cfRule type="expression" dxfId="24748" priority="4533" stopIfTrue="1">
      <formula>OR(I63=祝色,WEEKDAY(I63)=1)</formula>
    </cfRule>
    <cfRule type="expression" dxfId="24747" priority="4534" stopIfTrue="1">
      <formula>WEEKDAY(I63)=7</formula>
    </cfRule>
  </conditionalFormatting>
  <conditionalFormatting sqref="J63">
    <cfRule type="expression" dxfId="24746" priority="4531" stopIfTrue="1">
      <formula>OR(J63=祝色,WEEKDAY(J63)=1)</formula>
    </cfRule>
    <cfRule type="expression" dxfId="24745" priority="4532" stopIfTrue="1">
      <formula>WEEKDAY(J63)=7</formula>
    </cfRule>
  </conditionalFormatting>
  <conditionalFormatting sqref="K63">
    <cfRule type="expression" dxfId="24744" priority="4529" stopIfTrue="1">
      <formula>OR(K63=祝色,WEEKDAY(K63)=1)</formula>
    </cfRule>
    <cfRule type="expression" dxfId="24743" priority="4530" stopIfTrue="1">
      <formula>WEEKDAY(K63)=7</formula>
    </cfRule>
  </conditionalFormatting>
  <conditionalFormatting sqref="L63">
    <cfRule type="expression" dxfId="24742" priority="4527" stopIfTrue="1">
      <formula>OR(L63=祝色,WEEKDAY(L63)=1)</formula>
    </cfRule>
    <cfRule type="expression" dxfId="24741" priority="4528" stopIfTrue="1">
      <formula>WEEKDAY(L63)=7</formula>
    </cfRule>
  </conditionalFormatting>
  <conditionalFormatting sqref="F65">
    <cfRule type="expression" dxfId="24740" priority="4525" stopIfTrue="1">
      <formula>OR(F65=祝色,WEEKDAY(F65)=1)</formula>
    </cfRule>
    <cfRule type="expression" dxfId="24739" priority="4526" stopIfTrue="1">
      <formula>WEEKDAY(F65)=7</formula>
    </cfRule>
  </conditionalFormatting>
  <conditionalFormatting sqref="G65">
    <cfRule type="expression" dxfId="24738" priority="4523" stopIfTrue="1">
      <formula>OR(G65=祝色,WEEKDAY(G65)=1)</formula>
    </cfRule>
    <cfRule type="expression" dxfId="24737" priority="4524" stopIfTrue="1">
      <formula>WEEKDAY(G65)=7</formula>
    </cfRule>
  </conditionalFormatting>
  <conditionalFormatting sqref="H65">
    <cfRule type="expression" dxfId="24736" priority="4521" stopIfTrue="1">
      <formula>OR(H65=祝色,WEEKDAY(H65)=1)</formula>
    </cfRule>
    <cfRule type="expression" dxfId="24735" priority="4522" stopIfTrue="1">
      <formula>WEEKDAY(H65)=7</formula>
    </cfRule>
  </conditionalFormatting>
  <conditionalFormatting sqref="I65">
    <cfRule type="expression" dxfId="24734" priority="4519" stopIfTrue="1">
      <formula>OR(I65=祝色,WEEKDAY(I65)=1)</formula>
    </cfRule>
    <cfRule type="expression" dxfId="24733" priority="4520" stopIfTrue="1">
      <formula>WEEKDAY(I65)=7</formula>
    </cfRule>
  </conditionalFormatting>
  <conditionalFormatting sqref="J65">
    <cfRule type="expression" dxfId="24732" priority="4517" stopIfTrue="1">
      <formula>OR(J65=祝色,WEEKDAY(J65)=1)</formula>
    </cfRule>
    <cfRule type="expression" dxfId="24731" priority="4518" stopIfTrue="1">
      <formula>WEEKDAY(J65)=7</formula>
    </cfRule>
  </conditionalFormatting>
  <conditionalFormatting sqref="K65">
    <cfRule type="expression" dxfId="24730" priority="4515" stopIfTrue="1">
      <formula>OR(K65=祝色,WEEKDAY(K65)=1)</formula>
    </cfRule>
    <cfRule type="expression" dxfId="24729" priority="4516" stopIfTrue="1">
      <formula>WEEKDAY(K65)=7</formula>
    </cfRule>
  </conditionalFormatting>
  <conditionalFormatting sqref="L65">
    <cfRule type="expression" dxfId="24728" priority="4513" stopIfTrue="1">
      <formula>OR(L65=祝色,WEEKDAY(L65)=1)</formula>
    </cfRule>
    <cfRule type="expression" dxfId="24727" priority="4514" stopIfTrue="1">
      <formula>WEEKDAY(L65)=7</formula>
    </cfRule>
  </conditionalFormatting>
  <conditionalFormatting sqref="F66">
    <cfRule type="expression" dxfId="24726" priority="4511" stopIfTrue="1">
      <formula>OR(F66=祝色,WEEKDAY(F66)=1)</formula>
    </cfRule>
    <cfRule type="expression" dxfId="24725" priority="4512" stopIfTrue="1">
      <formula>WEEKDAY(F66)=7</formula>
    </cfRule>
  </conditionalFormatting>
  <conditionalFormatting sqref="G66">
    <cfRule type="expression" dxfId="24724" priority="4509" stopIfTrue="1">
      <formula>OR(G66=祝色,WEEKDAY(G66)=1)</formula>
    </cfRule>
    <cfRule type="expression" dxfId="24723" priority="4510" stopIfTrue="1">
      <formula>WEEKDAY(G66)=7</formula>
    </cfRule>
  </conditionalFormatting>
  <conditionalFormatting sqref="H66">
    <cfRule type="expression" dxfId="24722" priority="4507" stopIfTrue="1">
      <formula>OR(H66=祝色,WEEKDAY(H66)=1)</formula>
    </cfRule>
    <cfRule type="expression" dxfId="24721" priority="4508" stopIfTrue="1">
      <formula>WEEKDAY(H66)=7</formula>
    </cfRule>
  </conditionalFormatting>
  <conditionalFormatting sqref="I66">
    <cfRule type="expression" dxfId="24720" priority="4505" stopIfTrue="1">
      <formula>OR(I66=祝色,WEEKDAY(I66)=1)</formula>
    </cfRule>
    <cfRule type="expression" dxfId="24719" priority="4506" stopIfTrue="1">
      <formula>WEEKDAY(I66)=7</formula>
    </cfRule>
  </conditionalFormatting>
  <conditionalFormatting sqref="J66">
    <cfRule type="expression" dxfId="24718" priority="4503" stopIfTrue="1">
      <formula>OR(J66=祝色,WEEKDAY(J66)=1)</formula>
    </cfRule>
    <cfRule type="expression" dxfId="24717" priority="4504" stopIfTrue="1">
      <formula>WEEKDAY(J66)=7</formula>
    </cfRule>
  </conditionalFormatting>
  <conditionalFormatting sqref="K66">
    <cfRule type="expression" dxfId="24716" priority="4501" stopIfTrue="1">
      <formula>OR(K66=祝色,WEEKDAY(K66)=1)</formula>
    </cfRule>
    <cfRule type="expression" dxfId="24715" priority="4502" stopIfTrue="1">
      <formula>WEEKDAY(K66)=7</formula>
    </cfRule>
  </conditionalFormatting>
  <conditionalFormatting sqref="L66">
    <cfRule type="expression" dxfId="24714" priority="4499" stopIfTrue="1">
      <formula>OR(L66=祝色,WEEKDAY(L66)=1)</formula>
    </cfRule>
    <cfRule type="expression" dxfId="24713" priority="4500" stopIfTrue="1">
      <formula>WEEKDAY(L66)=7</formula>
    </cfRule>
  </conditionalFormatting>
  <conditionalFormatting sqref="F67">
    <cfRule type="expression" dxfId="24712" priority="4497" stopIfTrue="1">
      <formula>OR(F67=祝色,WEEKDAY(F67)=1)</formula>
    </cfRule>
    <cfRule type="expression" dxfId="24711" priority="4498" stopIfTrue="1">
      <formula>WEEKDAY(F67)=7</formula>
    </cfRule>
  </conditionalFormatting>
  <conditionalFormatting sqref="G67">
    <cfRule type="expression" dxfId="24710" priority="4495" stopIfTrue="1">
      <formula>OR(G67=祝色,WEEKDAY(G67)=1)</formula>
    </cfRule>
    <cfRule type="expression" dxfId="24709" priority="4496" stopIfTrue="1">
      <formula>WEEKDAY(G67)=7</formula>
    </cfRule>
  </conditionalFormatting>
  <conditionalFormatting sqref="H67">
    <cfRule type="expression" dxfId="24708" priority="4493" stopIfTrue="1">
      <formula>OR(H67=祝色,WEEKDAY(H67)=1)</formula>
    </cfRule>
    <cfRule type="expression" dxfId="24707" priority="4494" stopIfTrue="1">
      <formula>WEEKDAY(H67)=7</formula>
    </cfRule>
  </conditionalFormatting>
  <conditionalFormatting sqref="I67">
    <cfRule type="expression" dxfId="24706" priority="4491" stopIfTrue="1">
      <formula>OR(I67=祝色,WEEKDAY(I67)=1)</formula>
    </cfRule>
    <cfRule type="expression" dxfId="24705" priority="4492" stopIfTrue="1">
      <formula>WEEKDAY(I67)=7</formula>
    </cfRule>
  </conditionalFormatting>
  <conditionalFormatting sqref="J67">
    <cfRule type="expression" dxfId="24704" priority="4489" stopIfTrue="1">
      <formula>OR(J67=祝色,WEEKDAY(J67)=1)</formula>
    </cfRule>
    <cfRule type="expression" dxfId="24703" priority="4490" stopIfTrue="1">
      <formula>WEEKDAY(J67)=7</formula>
    </cfRule>
  </conditionalFormatting>
  <conditionalFormatting sqref="K67">
    <cfRule type="expression" dxfId="24702" priority="4487" stopIfTrue="1">
      <formula>OR(K67=祝色,WEEKDAY(K67)=1)</formula>
    </cfRule>
    <cfRule type="expression" dxfId="24701" priority="4488" stopIfTrue="1">
      <formula>WEEKDAY(K67)=7</formula>
    </cfRule>
  </conditionalFormatting>
  <conditionalFormatting sqref="L67">
    <cfRule type="expression" dxfId="24700" priority="4485" stopIfTrue="1">
      <formula>OR(L67=祝色,WEEKDAY(L67)=1)</formula>
    </cfRule>
    <cfRule type="expression" dxfId="24699" priority="4486" stopIfTrue="1">
      <formula>WEEKDAY(L67)=7</formula>
    </cfRule>
  </conditionalFormatting>
  <conditionalFormatting sqref="F68">
    <cfRule type="expression" dxfId="24698" priority="4483" stopIfTrue="1">
      <formula>OR(F68=祝色,WEEKDAY(F68)=1)</formula>
    </cfRule>
    <cfRule type="expression" dxfId="24697" priority="4484" stopIfTrue="1">
      <formula>WEEKDAY(F68)=7</formula>
    </cfRule>
  </conditionalFormatting>
  <conditionalFormatting sqref="G68">
    <cfRule type="expression" dxfId="24696" priority="4481" stopIfTrue="1">
      <formula>OR(G68=祝色,WEEKDAY(G68)=1)</formula>
    </cfRule>
    <cfRule type="expression" dxfId="24695" priority="4482" stopIfTrue="1">
      <formula>WEEKDAY(G68)=7</formula>
    </cfRule>
  </conditionalFormatting>
  <conditionalFormatting sqref="H68">
    <cfRule type="expression" dxfId="24694" priority="4479" stopIfTrue="1">
      <formula>OR(H68=祝色,WEEKDAY(H68)=1)</formula>
    </cfRule>
    <cfRule type="expression" dxfId="24693" priority="4480" stopIfTrue="1">
      <formula>WEEKDAY(H68)=7</formula>
    </cfRule>
  </conditionalFormatting>
  <conditionalFormatting sqref="I68">
    <cfRule type="expression" dxfId="24692" priority="4477" stopIfTrue="1">
      <formula>OR(I68=祝色,WEEKDAY(I68)=1)</formula>
    </cfRule>
    <cfRule type="expression" dxfId="24691" priority="4478" stopIfTrue="1">
      <formula>WEEKDAY(I68)=7</formula>
    </cfRule>
  </conditionalFormatting>
  <conditionalFormatting sqref="J68">
    <cfRule type="expression" dxfId="24690" priority="4475" stopIfTrue="1">
      <formula>OR(J68=祝色,WEEKDAY(J68)=1)</formula>
    </cfRule>
    <cfRule type="expression" dxfId="24689" priority="4476" stopIfTrue="1">
      <formula>WEEKDAY(J68)=7</formula>
    </cfRule>
  </conditionalFormatting>
  <conditionalFormatting sqref="K68">
    <cfRule type="expression" dxfId="24688" priority="4473" stopIfTrue="1">
      <formula>OR(K68=祝色,WEEKDAY(K68)=1)</formula>
    </cfRule>
    <cfRule type="expression" dxfId="24687" priority="4474" stopIfTrue="1">
      <formula>WEEKDAY(K68)=7</formula>
    </cfRule>
  </conditionalFormatting>
  <conditionalFormatting sqref="L68">
    <cfRule type="expression" dxfId="24686" priority="4471" stopIfTrue="1">
      <formula>OR(L68=祝色,WEEKDAY(L68)=1)</formula>
    </cfRule>
    <cfRule type="expression" dxfId="24685" priority="4472" stopIfTrue="1">
      <formula>WEEKDAY(L68)=7</formula>
    </cfRule>
  </conditionalFormatting>
  <conditionalFormatting sqref="F70">
    <cfRule type="expression" dxfId="24684" priority="4469" stopIfTrue="1">
      <formula>OR(F70=祝色,WEEKDAY(F70)=1)</formula>
    </cfRule>
    <cfRule type="expression" dxfId="24683" priority="4470" stopIfTrue="1">
      <formula>WEEKDAY(F70)=7</formula>
    </cfRule>
  </conditionalFormatting>
  <conditionalFormatting sqref="G70">
    <cfRule type="expression" dxfId="24682" priority="4467" stopIfTrue="1">
      <formula>OR(G70=祝色,WEEKDAY(G70)=1)</formula>
    </cfRule>
    <cfRule type="expression" dxfId="24681" priority="4468" stopIfTrue="1">
      <formula>WEEKDAY(G70)=7</formula>
    </cfRule>
  </conditionalFormatting>
  <conditionalFormatting sqref="H70">
    <cfRule type="expression" dxfId="24680" priority="4465" stopIfTrue="1">
      <formula>OR(H70=祝色,WEEKDAY(H70)=1)</formula>
    </cfRule>
    <cfRule type="expression" dxfId="24679" priority="4466" stopIfTrue="1">
      <formula>WEEKDAY(H70)=7</formula>
    </cfRule>
  </conditionalFormatting>
  <conditionalFormatting sqref="I70">
    <cfRule type="expression" dxfId="24678" priority="4463" stopIfTrue="1">
      <formula>OR(I70=祝色,WEEKDAY(I70)=1)</formula>
    </cfRule>
    <cfRule type="expression" dxfId="24677" priority="4464" stopIfTrue="1">
      <formula>WEEKDAY(I70)=7</formula>
    </cfRule>
  </conditionalFormatting>
  <conditionalFormatting sqref="J70">
    <cfRule type="expression" dxfId="24676" priority="4461" stopIfTrue="1">
      <formula>OR(J70=祝色,WEEKDAY(J70)=1)</formula>
    </cfRule>
    <cfRule type="expression" dxfId="24675" priority="4462" stopIfTrue="1">
      <formula>WEEKDAY(J70)=7</formula>
    </cfRule>
  </conditionalFormatting>
  <conditionalFormatting sqref="K70">
    <cfRule type="expression" dxfId="24674" priority="4459" stopIfTrue="1">
      <formula>OR(K70=祝色,WEEKDAY(K70)=1)</formula>
    </cfRule>
    <cfRule type="expression" dxfId="24673" priority="4460" stopIfTrue="1">
      <formula>WEEKDAY(K70)=7</formula>
    </cfRule>
  </conditionalFormatting>
  <conditionalFormatting sqref="L70">
    <cfRule type="expression" dxfId="24672" priority="4457" stopIfTrue="1">
      <formula>OR(L70=祝色,WEEKDAY(L70)=1)</formula>
    </cfRule>
    <cfRule type="expression" dxfId="24671" priority="4458" stopIfTrue="1">
      <formula>WEEKDAY(L70)=7</formula>
    </cfRule>
  </conditionalFormatting>
  <conditionalFormatting sqref="F71">
    <cfRule type="expression" dxfId="24670" priority="4455" stopIfTrue="1">
      <formula>OR(F71=祝色,WEEKDAY(F71)=1)</formula>
    </cfRule>
    <cfRule type="expression" dxfId="24669" priority="4456" stopIfTrue="1">
      <formula>WEEKDAY(F71)=7</formula>
    </cfRule>
  </conditionalFormatting>
  <conditionalFormatting sqref="G71">
    <cfRule type="expression" dxfId="24668" priority="4453" stopIfTrue="1">
      <formula>OR(G71=祝色,WEEKDAY(G71)=1)</formula>
    </cfRule>
    <cfRule type="expression" dxfId="24667" priority="4454" stopIfTrue="1">
      <formula>WEEKDAY(G71)=7</formula>
    </cfRule>
  </conditionalFormatting>
  <conditionalFormatting sqref="H71">
    <cfRule type="expression" dxfId="24666" priority="4451" stopIfTrue="1">
      <formula>OR(H71=祝色,WEEKDAY(H71)=1)</formula>
    </cfRule>
    <cfRule type="expression" dxfId="24665" priority="4452" stopIfTrue="1">
      <formula>WEEKDAY(H71)=7</formula>
    </cfRule>
  </conditionalFormatting>
  <conditionalFormatting sqref="I71">
    <cfRule type="expression" dxfId="24664" priority="4449" stopIfTrue="1">
      <formula>OR(I71=祝色,WEEKDAY(I71)=1)</formula>
    </cfRule>
    <cfRule type="expression" dxfId="24663" priority="4450" stopIfTrue="1">
      <formula>WEEKDAY(I71)=7</formula>
    </cfRule>
  </conditionalFormatting>
  <conditionalFormatting sqref="J71">
    <cfRule type="expression" dxfId="24662" priority="4447" stopIfTrue="1">
      <formula>OR(J71=祝色,WEEKDAY(J71)=1)</formula>
    </cfRule>
    <cfRule type="expression" dxfId="24661" priority="4448" stopIfTrue="1">
      <formula>WEEKDAY(J71)=7</formula>
    </cfRule>
  </conditionalFormatting>
  <conditionalFormatting sqref="K71">
    <cfRule type="expression" dxfId="24660" priority="4445" stopIfTrue="1">
      <formula>OR(K71=祝色,WEEKDAY(K71)=1)</formula>
    </cfRule>
    <cfRule type="expression" dxfId="24659" priority="4446" stopIfTrue="1">
      <formula>WEEKDAY(K71)=7</formula>
    </cfRule>
  </conditionalFormatting>
  <conditionalFormatting sqref="L71">
    <cfRule type="expression" dxfId="24658" priority="4443" stopIfTrue="1">
      <formula>OR(L71=祝色,WEEKDAY(L71)=1)</formula>
    </cfRule>
    <cfRule type="expression" dxfId="24657" priority="4444" stopIfTrue="1">
      <formula>WEEKDAY(L71)=7</formula>
    </cfRule>
  </conditionalFormatting>
  <conditionalFormatting sqref="F72">
    <cfRule type="expression" dxfId="24656" priority="4441" stopIfTrue="1">
      <formula>OR(F72=祝色,WEEKDAY(F72)=1)</formula>
    </cfRule>
    <cfRule type="expression" dxfId="24655" priority="4442" stopIfTrue="1">
      <formula>WEEKDAY(F72)=7</formula>
    </cfRule>
  </conditionalFormatting>
  <conditionalFormatting sqref="G72">
    <cfRule type="expression" dxfId="24654" priority="4439" stopIfTrue="1">
      <formula>OR(G72=祝色,WEEKDAY(G72)=1)</formula>
    </cfRule>
    <cfRule type="expression" dxfId="24653" priority="4440" stopIfTrue="1">
      <formula>WEEKDAY(G72)=7</formula>
    </cfRule>
  </conditionalFormatting>
  <conditionalFormatting sqref="H72">
    <cfRule type="expression" dxfId="24652" priority="4437" stopIfTrue="1">
      <formula>OR(H72=祝色,WEEKDAY(H72)=1)</formula>
    </cfRule>
    <cfRule type="expression" dxfId="24651" priority="4438" stopIfTrue="1">
      <formula>WEEKDAY(H72)=7</formula>
    </cfRule>
  </conditionalFormatting>
  <conditionalFormatting sqref="I72">
    <cfRule type="expression" dxfId="24650" priority="4435" stopIfTrue="1">
      <formula>OR(I72=祝色,WEEKDAY(I72)=1)</formula>
    </cfRule>
    <cfRule type="expression" dxfId="24649" priority="4436" stopIfTrue="1">
      <formula>WEEKDAY(I72)=7</formula>
    </cfRule>
  </conditionalFormatting>
  <conditionalFormatting sqref="J72">
    <cfRule type="expression" dxfId="24648" priority="4433" stopIfTrue="1">
      <formula>OR(J72=祝色,WEEKDAY(J72)=1)</formula>
    </cfRule>
    <cfRule type="expression" dxfId="24647" priority="4434" stopIfTrue="1">
      <formula>WEEKDAY(J72)=7</formula>
    </cfRule>
  </conditionalFormatting>
  <conditionalFormatting sqref="K72">
    <cfRule type="expression" dxfId="24646" priority="4431" stopIfTrue="1">
      <formula>OR(K72=祝色,WEEKDAY(K72)=1)</formula>
    </cfRule>
    <cfRule type="expression" dxfId="24645" priority="4432" stopIfTrue="1">
      <formula>WEEKDAY(K72)=7</formula>
    </cfRule>
  </conditionalFormatting>
  <conditionalFormatting sqref="L72">
    <cfRule type="expression" dxfId="24644" priority="4429" stopIfTrue="1">
      <formula>OR(L72=祝色,WEEKDAY(L72)=1)</formula>
    </cfRule>
    <cfRule type="expression" dxfId="24643" priority="4430" stopIfTrue="1">
      <formula>WEEKDAY(L72)=7</formula>
    </cfRule>
  </conditionalFormatting>
  <conditionalFormatting sqref="F73">
    <cfRule type="expression" dxfId="24642" priority="4427" stopIfTrue="1">
      <formula>OR(F73=祝色,WEEKDAY(F73)=1)</formula>
    </cfRule>
    <cfRule type="expression" dxfId="24641" priority="4428" stopIfTrue="1">
      <formula>WEEKDAY(F73)=7</formula>
    </cfRule>
  </conditionalFormatting>
  <conditionalFormatting sqref="G73">
    <cfRule type="expression" dxfId="24640" priority="4425" stopIfTrue="1">
      <formula>OR(G73=祝色,WEEKDAY(G73)=1)</formula>
    </cfRule>
    <cfRule type="expression" dxfId="24639" priority="4426" stopIfTrue="1">
      <formula>WEEKDAY(G73)=7</formula>
    </cfRule>
  </conditionalFormatting>
  <conditionalFormatting sqref="H73">
    <cfRule type="expression" dxfId="24638" priority="4423" stopIfTrue="1">
      <formula>OR(H73=祝色,WEEKDAY(H73)=1)</formula>
    </cfRule>
    <cfRule type="expression" dxfId="24637" priority="4424" stopIfTrue="1">
      <formula>WEEKDAY(H73)=7</formula>
    </cfRule>
  </conditionalFormatting>
  <conditionalFormatting sqref="I73">
    <cfRule type="expression" dxfId="24636" priority="4421" stopIfTrue="1">
      <formula>OR(I73=祝色,WEEKDAY(I73)=1)</formula>
    </cfRule>
    <cfRule type="expression" dxfId="24635" priority="4422" stopIfTrue="1">
      <formula>WEEKDAY(I73)=7</formula>
    </cfRule>
  </conditionalFormatting>
  <conditionalFormatting sqref="J73">
    <cfRule type="expression" dxfId="24634" priority="4419" stopIfTrue="1">
      <formula>OR(J73=祝色,WEEKDAY(J73)=1)</formula>
    </cfRule>
    <cfRule type="expression" dxfId="24633" priority="4420" stopIfTrue="1">
      <formula>WEEKDAY(J73)=7</formula>
    </cfRule>
  </conditionalFormatting>
  <conditionalFormatting sqref="K73">
    <cfRule type="expression" dxfId="24632" priority="4417" stopIfTrue="1">
      <formula>OR(K73=祝色,WEEKDAY(K73)=1)</formula>
    </cfRule>
    <cfRule type="expression" dxfId="24631" priority="4418" stopIfTrue="1">
      <formula>WEEKDAY(K73)=7</formula>
    </cfRule>
  </conditionalFormatting>
  <conditionalFormatting sqref="L73">
    <cfRule type="expression" dxfId="24630" priority="4415" stopIfTrue="1">
      <formula>OR(L73=祝色,WEEKDAY(L73)=1)</formula>
    </cfRule>
    <cfRule type="expression" dxfId="24629" priority="4416" stopIfTrue="1">
      <formula>WEEKDAY(L73)=7</formula>
    </cfRule>
  </conditionalFormatting>
  <conditionalFormatting sqref="D59:E59">
    <cfRule type="expression" dxfId="24628" priority="4414" stopIfTrue="1">
      <formula>OR(DAY(F59)=30,DAY(F59)=31)</formula>
    </cfRule>
  </conditionalFormatting>
  <conditionalFormatting sqref="F59">
    <cfRule type="expression" dxfId="24627" priority="4393" stopIfTrue="1">
      <formula>OR(DAY(F59)=30,DAY(F59)=31)</formula>
    </cfRule>
    <cfRule type="expression" dxfId="24626" priority="4411" stopIfTrue="1">
      <formula>OR(AND(WEEKDAY(F59)=1,MONTH(F59)&lt;&gt;MONTH(D62)),AND(OR(F59=祝色),MONTH(F59)&lt;&gt;MONTH(D62)))</formula>
    </cfRule>
    <cfRule type="expression" dxfId="24625" priority="4412" stopIfTrue="1">
      <formula>MONTH(F59)&lt;&gt;MONTH(D62)</formula>
    </cfRule>
    <cfRule type="expression" dxfId="24624" priority="4413" stopIfTrue="1">
      <formula>OR(F59=祝色)</formula>
    </cfRule>
  </conditionalFormatting>
  <conditionalFormatting sqref="G59">
    <cfRule type="expression" dxfId="24623" priority="4392" stopIfTrue="1">
      <formula>DAY(G59)=31</formula>
    </cfRule>
    <cfRule type="expression" dxfId="24622" priority="4408" stopIfTrue="1">
      <formula>OR(AND(WEEKDAY(G59)=1,MONTH(G59)&lt;&gt;MONTH(D62)),AND(OR(G59=祝色),MONTH(G59)&lt;&gt;MONTH(D62)))</formula>
    </cfRule>
    <cfRule type="expression" dxfId="24621" priority="4409" stopIfTrue="1">
      <formula>MONTH(G59)&lt;&gt;MONTH(D62)</formula>
    </cfRule>
    <cfRule type="expression" dxfId="24620" priority="4410" stopIfTrue="1">
      <formula>OR(G59=祝色)</formula>
    </cfRule>
  </conditionalFormatting>
  <conditionalFormatting sqref="H59">
    <cfRule type="expression" dxfId="24619" priority="4405" stopIfTrue="1">
      <formula>OR(AND(WEEKDAY(H59)=1,MONTH(H59)&lt;&gt;MONTH(D62)),AND(OR(H59=祝色),MONTH(H59)&lt;&gt;MONTH(D62)))</formula>
    </cfRule>
    <cfRule type="expression" dxfId="24618" priority="4406" stopIfTrue="1">
      <formula>MONTH(H59)&lt;&gt;MONTH(D62)</formula>
    </cfRule>
    <cfRule type="expression" dxfId="24617" priority="4407" stopIfTrue="1">
      <formula>OR(H59=祝色)</formula>
    </cfRule>
  </conditionalFormatting>
  <conditionalFormatting sqref="I59">
    <cfRule type="expression" dxfId="24616" priority="4402" stopIfTrue="1">
      <formula>OR(AND(WEEKDAY(I59)=1,MONTH(I59)&lt;&gt;MONTH(D62)),AND(OR(I59=祝色),MONTH(I59)&lt;&gt;MONTH(D62)))</formula>
    </cfRule>
    <cfRule type="expression" dxfId="24615" priority="4403" stopIfTrue="1">
      <formula>MONTH(I59)&lt;&gt;MONTH(D62)</formula>
    </cfRule>
    <cfRule type="expression" dxfId="24614" priority="4404" stopIfTrue="1">
      <formula>OR(I59=祝色)</formula>
    </cfRule>
  </conditionalFormatting>
  <conditionalFormatting sqref="K59">
    <cfRule type="expression" dxfId="24613" priority="4399" stopIfTrue="1">
      <formula>OR(AND(WEEKDAY(K59)=1,MONTH(K59)&lt;&gt;MONTH(D62)),AND(OR(K59=祝色),MONTH(K59)&lt;&gt;MONTH(D62)))</formula>
    </cfRule>
    <cfRule type="expression" dxfId="24612" priority="4400" stopIfTrue="1">
      <formula>MONTH(K59)&lt;&gt;MONTH(D62)</formula>
    </cfRule>
    <cfRule type="expression" dxfId="24611" priority="4401" stopIfTrue="1">
      <formula>OR(K59=祝色)</formula>
    </cfRule>
  </conditionalFormatting>
  <conditionalFormatting sqref="J59">
    <cfRule type="expression" dxfId="24610" priority="4396" stopIfTrue="1">
      <formula>OR(AND(WEEKDAY(J59)=1,MONTH(J59)&lt;&gt;MONTH(D62)),AND(OR(J59=祝色),MONTH(J59)&lt;&gt;MONTH(D62)))</formula>
    </cfRule>
    <cfRule type="expression" dxfId="24609" priority="4397" stopIfTrue="1">
      <formula>MONTH(J59)&lt;&gt;MONTH(D62)</formula>
    </cfRule>
    <cfRule type="expression" dxfId="24608" priority="4398" stopIfTrue="1">
      <formula>OR(J59=祝色)</formula>
    </cfRule>
  </conditionalFormatting>
  <conditionalFormatting sqref="L59">
    <cfRule type="expression" dxfId="24607" priority="4394" stopIfTrue="1">
      <formula>OR(L59=祝色,WEEKDAY(L59)=1)</formula>
    </cfRule>
    <cfRule type="expression" dxfId="24606" priority="4395" stopIfTrue="1">
      <formula>WEEKDAY(L59)=7</formula>
    </cfRule>
  </conditionalFormatting>
  <conditionalFormatting sqref="D64:E64">
    <cfRule type="expression" dxfId="24605" priority="4391" stopIfTrue="1">
      <formula>OR(DAY(F64)=30,DAY(F64)=31)</formula>
    </cfRule>
  </conditionalFormatting>
  <conditionalFormatting sqref="F64">
    <cfRule type="expression" dxfId="24604" priority="4370" stopIfTrue="1">
      <formula>OR(DAY(F64)=30,DAY(F64)=31)</formula>
    </cfRule>
    <cfRule type="expression" dxfId="24603" priority="4388" stopIfTrue="1">
      <formula>OR(AND(WEEKDAY(F64)=1,MONTH(F64)&lt;&gt;MONTH(D67)),AND(OR(F64=祝色),MONTH(F64)&lt;&gt;MONTH(D67)))</formula>
    </cfRule>
    <cfRule type="expression" dxfId="24602" priority="4389" stopIfTrue="1">
      <formula>MONTH(F64)&lt;&gt;MONTH(D67)</formula>
    </cfRule>
    <cfRule type="expression" dxfId="24601" priority="4390" stopIfTrue="1">
      <formula>OR(F64=祝色)</formula>
    </cfRule>
  </conditionalFormatting>
  <conditionalFormatting sqref="G64">
    <cfRule type="expression" dxfId="24600" priority="4369" stopIfTrue="1">
      <formula>DAY(G64)=31</formula>
    </cfRule>
    <cfRule type="expression" dxfId="24599" priority="4385" stopIfTrue="1">
      <formula>OR(AND(WEEKDAY(G64)=1,MONTH(G64)&lt;&gt;MONTH(D67)),AND(OR(G64=祝色),MONTH(G64)&lt;&gt;MONTH(D67)))</formula>
    </cfRule>
    <cfRule type="expression" dxfId="24598" priority="4386" stopIfTrue="1">
      <formula>MONTH(G64)&lt;&gt;MONTH(D67)</formula>
    </cfRule>
    <cfRule type="expression" dxfId="24597" priority="4387" stopIfTrue="1">
      <formula>OR(G64=祝色)</formula>
    </cfRule>
  </conditionalFormatting>
  <conditionalFormatting sqref="H64">
    <cfRule type="expression" dxfId="24596" priority="4382" stopIfTrue="1">
      <formula>OR(AND(WEEKDAY(H64)=1,MONTH(H64)&lt;&gt;MONTH(D67)),AND(OR(H64=祝色),MONTH(H64)&lt;&gt;MONTH(D67)))</formula>
    </cfRule>
    <cfRule type="expression" dxfId="24595" priority="4383" stopIfTrue="1">
      <formula>MONTH(H64)&lt;&gt;MONTH(D67)</formula>
    </cfRule>
    <cfRule type="expression" dxfId="24594" priority="4384" stopIfTrue="1">
      <formula>OR(H64=祝色)</formula>
    </cfRule>
  </conditionalFormatting>
  <conditionalFormatting sqref="I64">
    <cfRule type="expression" dxfId="24593" priority="4379" stopIfTrue="1">
      <formula>OR(AND(WEEKDAY(I64)=1,MONTH(I64)&lt;&gt;MONTH(D67)),AND(OR(I64=祝色),MONTH(I64)&lt;&gt;MONTH(D67)))</formula>
    </cfRule>
    <cfRule type="expression" dxfId="24592" priority="4380" stopIfTrue="1">
      <formula>MONTH(I64)&lt;&gt;MONTH(D67)</formula>
    </cfRule>
    <cfRule type="expression" dxfId="24591" priority="4381" stopIfTrue="1">
      <formula>OR(I64=祝色)</formula>
    </cfRule>
  </conditionalFormatting>
  <conditionalFormatting sqref="K64">
    <cfRule type="expression" dxfId="24590" priority="4376" stopIfTrue="1">
      <formula>OR(AND(WEEKDAY(K64)=1,MONTH(K64)&lt;&gt;MONTH(D67)),AND(OR(K64=祝色),MONTH(K64)&lt;&gt;MONTH(D67)))</formula>
    </cfRule>
    <cfRule type="expression" dxfId="24589" priority="4377" stopIfTrue="1">
      <formula>MONTH(K64)&lt;&gt;MONTH(D67)</formula>
    </cfRule>
    <cfRule type="expression" dxfId="24588" priority="4378" stopIfTrue="1">
      <formula>OR(K64=祝色)</formula>
    </cfRule>
  </conditionalFormatting>
  <conditionalFormatting sqref="J64">
    <cfRule type="expression" dxfId="24587" priority="4373" stopIfTrue="1">
      <formula>OR(AND(WEEKDAY(J64)=1,MONTH(J64)&lt;&gt;MONTH(D67)),AND(OR(J64=祝色),MONTH(J64)&lt;&gt;MONTH(D67)))</formula>
    </cfRule>
    <cfRule type="expression" dxfId="24586" priority="4374" stopIfTrue="1">
      <formula>MONTH(J64)&lt;&gt;MONTH(D67)</formula>
    </cfRule>
    <cfRule type="expression" dxfId="24585" priority="4375" stopIfTrue="1">
      <formula>OR(J64=祝色)</formula>
    </cfRule>
  </conditionalFormatting>
  <conditionalFormatting sqref="L64">
    <cfRule type="expression" dxfId="24584" priority="4371" stopIfTrue="1">
      <formula>OR(L64=祝色,WEEKDAY(L64)=1)</formula>
    </cfRule>
    <cfRule type="expression" dxfId="24583" priority="4372" stopIfTrue="1">
      <formula>WEEKDAY(L64)=7</formula>
    </cfRule>
  </conditionalFormatting>
  <conditionalFormatting sqref="D69:E69">
    <cfRule type="expression" dxfId="24582" priority="4368" stopIfTrue="1">
      <formula>OR(DAY(F69)=30,DAY(F69)=31)</formula>
    </cfRule>
  </conditionalFormatting>
  <conditionalFormatting sqref="F69">
    <cfRule type="expression" dxfId="24581" priority="4347" stopIfTrue="1">
      <formula>OR(DAY(F69)=30,DAY(F69)=31)</formula>
    </cfRule>
    <cfRule type="expression" dxfId="24580" priority="4365" stopIfTrue="1">
      <formula>OR(AND(WEEKDAY(F69)=1,MONTH(F69)&lt;&gt;MONTH(D72)),AND(OR(F69=祝色),MONTH(F69)&lt;&gt;MONTH(D72)))</formula>
    </cfRule>
    <cfRule type="expression" dxfId="24579" priority="4366" stopIfTrue="1">
      <formula>MONTH(F69)&lt;&gt;MONTH(D72)</formula>
    </cfRule>
    <cfRule type="expression" dxfId="24578" priority="4367" stopIfTrue="1">
      <formula>OR(F69=祝色)</formula>
    </cfRule>
  </conditionalFormatting>
  <conditionalFormatting sqref="G69">
    <cfRule type="expression" dxfId="24577" priority="4346" stopIfTrue="1">
      <formula>DAY(G69)=31</formula>
    </cfRule>
    <cfRule type="expression" dxfId="24576" priority="4362" stopIfTrue="1">
      <formula>OR(AND(WEEKDAY(G69)=1,MONTH(G69)&lt;&gt;MONTH(D72)),AND(OR(G69=祝色),MONTH(G69)&lt;&gt;MONTH(D72)))</formula>
    </cfRule>
    <cfRule type="expression" dxfId="24575" priority="4363" stopIfTrue="1">
      <formula>MONTH(G69)&lt;&gt;MONTH(D72)</formula>
    </cfRule>
    <cfRule type="expression" dxfId="24574" priority="4364" stopIfTrue="1">
      <formula>OR(G69=祝色)</formula>
    </cfRule>
  </conditionalFormatting>
  <conditionalFormatting sqref="H69">
    <cfRule type="expression" dxfId="24573" priority="4359" stopIfTrue="1">
      <formula>OR(AND(WEEKDAY(H69)=1,MONTH(H69)&lt;&gt;MONTH(D72)),AND(OR(H69=祝色),MONTH(H69)&lt;&gt;MONTH(D72)))</formula>
    </cfRule>
    <cfRule type="expression" dxfId="24572" priority="4360" stopIfTrue="1">
      <formula>MONTH(H69)&lt;&gt;MONTH(D72)</formula>
    </cfRule>
    <cfRule type="expression" dxfId="24571" priority="4361" stopIfTrue="1">
      <formula>OR(H69=祝色)</formula>
    </cfRule>
  </conditionalFormatting>
  <conditionalFormatting sqref="I69">
    <cfRule type="expression" dxfId="24570" priority="4356" stopIfTrue="1">
      <formula>OR(AND(WEEKDAY(I69)=1,MONTH(I69)&lt;&gt;MONTH(D72)),AND(OR(I69=祝色),MONTH(I69)&lt;&gt;MONTH(D72)))</formula>
    </cfRule>
    <cfRule type="expression" dxfId="24569" priority="4357" stopIfTrue="1">
      <formula>MONTH(I69)&lt;&gt;MONTH(D72)</formula>
    </cfRule>
    <cfRule type="expression" dxfId="24568" priority="4358" stopIfTrue="1">
      <formula>OR(I69=祝色)</formula>
    </cfRule>
  </conditionalFormatting>
  <conditionalFormatting sqref="K69">
    <cfRule type="expression" dxfId="24567" priority="4353" stopIfTrue="1">
      <formula>OR(AND(WEEKDAY(K69)=1,MONTH(K69)&lt;&gt;MONTH(D72)),AND(OR(K69=祝色),MONTH(K69)&lt;&gt;MONTH(D72)))</formula>
    </cfRule>
    <cfRule type="expression" dxfId="24566" priority="4354" stopIfTrue="1">
      <formula>MONTH(K69)&lt;&gt;MONTH(D72)</formula>
    </cfRule>
    <cfRule type="expression" dxfId="24565" priority="4355" stopIfTrue="1">
      <formula>OR(K69=祝色)</formula>
    </cfRule>
  </conditionalFormatting>
  <conditionalFormatting sqref="J69">
    <cfRule type="expression" dxfId="24564" priority="4350" stopIfTrue="1">
      <formula>OR(AND(WEEKDAY(J69)=1,MONTH(J69)&lt;&gt;MONTH(D72)),AND(OR(J69=祝色),MONTH(J69)&lt;&gt;MONTH(D72)))</formula>
    </cfRule>
    <cfRule type="expression" dxfId="24563" priority="4351" stopIfTrue="1">
      <formula>MONTH(J69)&lt;&gt;MONTH(D72)</formula>
    </cfRule>
    <cfRule type="expression" dxfId="24562" priority="4352" stopIfTrue="1">
      <formula>OR(J69=祝色)</formula>
    </cfRule>
  </conditionalFormatting>
  <conditionalFormatting sqref="L69">
    <cfRule type="expression" dxfId="24561" priority="4348" stopIfTrue="1">
      <formula>OR(L69=祝色,WEEKDAY(L69)=1)</formula>
    </cfRule>
    <cfRule type="expression" dxfId="24560" priority="4349" stopIfTrue="1">
      <formula>WEEKDAY(L69)=7</formula>
    </cfRule>
  </conditionalFormatting>
  <conditionalFormatting sqref="O44">
    <cfRule type="expression" dxfId="24559" priority="4344" stopIfTrue="1">
      <formula>OR(O44=祝色,WEEKDAY(O44)=1)</formula>
    </cfRule>
    <cfRule type="expression" dxfId="24558" priority="4345" stopIfTrue="1">
      <formula>WEEKDAY(O44)=7</formula>
    </cfRule>
  </conditionalFormatting>
  <conditionalFormatting sqref="P44">
    <cfRule type="expression" dxfId="24557" priority="4342" stopIfTrue="1">
      <formula>OR(P44=祝色,WEEKDAY(P44)=1)</formula>
    </cfRule>
    <cfRule type="expression" dxfId="24556" priority="4343" stopIfTrue="1">
      <formula>WEEKDAY(P44)=7</formula>
    </cfRule>
  </conditionalFormatting>
  <conditionalFormatting sqref="Q44">
    <cfRule type="expression" dxfId="24555" priority="4340" stopIfTrue="1">
      <formula>OR(Q44=祝色,WEEKDAY(Q44)=1)</formula>
    </cfRule>
    <cfRule type="expression" dxfId="24554" priority="4341" stopIfTrue="1">
      <formula>WEEKDAY(Q44)=7</formula>
    </cfRule>
  </conditionalFormatting>
  <conditionalFormatting sqref="R44">
    <cfRule type="expression" dxfId="24553" priority="4338" stopIfTrue="1">
      <formula>OR(R44=祝色,WEEKDAY(R44)=1)</formula>
    </cfRule>
    <cfRule type="expression" dxfId="24552" priority="4339" stopIfTrue="1">
      <formula>WEEKDAY(R44)=7</formula>
    </cfRule>
  </conditionalFormatting>
  <conditionalFormatting sqref="S44">
    <cfRule type="expression" dxfId="24551" priority="4336" stopIfTrue="1">
      <formula>OR(S44=祝色,WEEKDAY(S44)=1)</formula>
    </cfRule>
    <cfRule type="expression" dxfId="24550" priority="4337" stopIfTrue="1">
      <formula>WEEKDAY(S44)=7</formula>
    </cfRule>
  </conditionalFormatting>
  <conditionalFormatting sqref="T44">
    <cfRule type="expression" dxfId="24549" priority="4334" stopIfTrue="1">
      <formula>OR(T44=祝色,WEEKDAY(T44)=1)</formula>
    </cfRule>
    <cfRule type="expression" dxfId="24548" priority="4335" stopIfTrue="1">
      <formula>WEEKDAY(T44)=7</formula>
    </cfRule>
  </conditionalFormatting>
  <conditionalFormatting sqref="U44">
    <cfRule type="expression" dxfId="24547" priority="4332" stopIfTrue="1">
      <formula>OR(U44=祝色,WEEKDAY(U44)=1)</formula>
    </cfRule>
    <cfRule type="expression" dxfId="24546" priority="4333" stopIfTrue="1">
      <formula>WEEKDAY(U44)=7</formula>
    </cfRule>
  </conditionalFormatting>
  <conditionalFormatting sqref="O45">
    <cfRule type="expression" dxfId="24545" priority="4330" stopIfTrue="1">
      <formula>OR(O45=祝色,WEEKDAY(O45)=1)</formula>
    </cfRule>
    <cfRule type="expression" dxfId="24544" priority="4331" stopIfTrue="1">
      <formula>WEEKDAY(O45)=7</formula>
    </cfRule>
  </conditionalFormatting>
  <conditionalFormatting sqref="P45">
    <cfRule type="expression" dxfId="24543" priority="4328" stopIfTrue="1">
      <formula>OR(P45=祝色,WEEKDAY(P45)=1)</formula>
    </cfRule>
    <cfRule type="expression" dxfId="24542" priority="4329" stopIfTrue="1">
      <formula>WEEKDAY(P45)=7</formula>
    </cfRule>
  </conditionalFormatting>
  <conditionalFormatting sqref="Q45">
    <cfRule type="expression" dxfId="24541" priority="4326" stopIfTrue="1">
      <formula>OR(Q45=祝色,WEEKDAY(Q45)=1)</formula>
    </cfRule>
    <cfRule type="expression" dxfId="24540" priority="4327" stopIfTrue="1">
      <formula>WEEKDAY(Q45)=7</formula>
    </cfRule>
  </conditionalFormatting>
  <conditionalFormatting sqref="R45">
    <cfRule type="expression" dxfId="24539" priority="4324" stopIfTrue="1">
      <formula>OR(R45=祝色,WEEKDAY(R45)=1)</formula>
    </cfRule>
    <cfRule type="expression" dxfId="24538" priority="4325" stopIfTrue="1">
      <formula>WEEKDAY(R45)=7</formula>
    </cfRule>
  </conditionalFormatting>
  <conditionalFormatting sqref="S45">
    <cfRule type="expression" dxfId="24537" priority="4322" stopIfTrue="1">
      <formula>OR(S45=祝色,WEEKDAY(S45)=1)</formula>
    </cfRule>
    <cfRule type="expression" dxfId="24536" priority="4323" stopIfTrue="1">
      <formula>WEEKDAY(S45)=7</formula>
    </cfRule>
  </conditionalFormatting>
  <conditionalFormatting sqref="T45">
    <cfRule type="expression" dxfId="24535" priority="4320" stopIfTrue="1">
      <formula>OR(T45=祝色,WEEKDAY(T45)=1)</formula>
    </cfRule>
    <cfRule type="expression" dxfId="24534" priority="4321" stopIfTrue="1">
      <formula>WEEKDAY(T45)=7</formula>
    </cfRule>
  </conditionalFormatting>
  <conditionalFormatting sqref="U45">
    <cfRule type="expression" dxfId="24533" priority="4318" stopIfTrue="1">
      <formula>OR(U45=祝色,WEEKDAY(U45)=1)</formula>
    </cfRule>
    <cfRule type="expression" dxfId="24532" priority="4319" stopIfTrue="1">
      <formula>WEEKDAY(U45)=7</formula>
    </cfRule>
  </conditionalFormatting>
  <conditionalFormatting sqref="O46">
    <cfRule type="expression" dxfId="24531" priority="4316" stopIfTrue="1">
      <formula>OR(O46=祝色,WEEKDAY(O46)=1)</formula>
    </cfRule>
    <cfRule type="expression" dxfId="24530" priority="4317" stopIfTrue="1">
      <formula>WEEKDAY(O46)=7</formula>
    </cfRule>
  </conditionalFormatting>
  <conditionalFormatting sqref="P46">
    <cfRule type="expression" dxfId="24529" priority="4314" stopIfTrue="1">
      <formula>OR(P46=祝色,WEEKDAY(P46)=1)</formula>
    </cfRule>
    <cfRule type="expression" dxfId="24528" priority="4315" stopIfTrue="1">
      <formula>WEEKDAY(P46)=7</formula>
    </cfRule>
  </conditionalFormatting>
  <conditionalFormatting sqref="Q46">
    <cfRule type="expression" dxfId="24527" priority="4312" stopIfTrue="1">
      <formula>OR(Q46=祝色,WEEKDAY(Q46)=1)</formula>
    </cfRule>
    <cfRule type="expression" dxfId="24526" priority="4313" stopIfTrue="1">
      <formula>WEEKDAY(Q46)=7</formula>
    </cfRule>
  </conditionalFormatting>
  <conditionalFormatting sqref="R46">
    <cfRule type="expression" dxfId="24525" priority="4310" stopIfTrue="1">
      <formula>OR(R46=祝色,WEEKDAY(R46)=1)</formula>
    </cfRule>
    <cfRule type="expression" dxfId="24524" priority="4311" stopIfTrue="1">
      <formula>WEEKDAY(R46)=7</formula>
    </cfRule>
  </conditionalFormatting>
  <conditionalFormatting sqref="S46">
    <cfRule type="expression" dxfId="24523" priority="4308" stopIfTrue="1">
      <formula>OR(S46=祝色,WEEKDAY(S46)=1)</formula>
    </cfRule>
    <cfRule type="expression" dxfId="24522" priority="4309" stopIfTrue="1">
      <formula>WEEKDAY(S46)=7</formula>
    </cfRule>
  </conditionalFormatting>
  <conditionalFormatting sqref="T46">
    <cfRule type="expression" dxfId="24521" priority="4306" stopIfTrue="1">
      <formula>OR(T46=祝色,WEEKDAY(T46)=1)</formula>
    </cfRule>
    <cfRule type="expression" dxfId="24520" priority="4307" stopIfTrue="1">
      <formula>WEEKDAY(T46)=7</formula>
    </cfRule>
  </conditionalFormatting>
  <conditionalFormatting sqref="U46">
    <cfRule type="expression" dxfId="24519" priority="4304" stopIfTrue="1">
      <formula>OR(U46=祝色,WEEKDAY(U46)=1)</formula>
    </cfRule>
    <cfRule type="expression" dxfId="24518" priority="4305" stopIfTrue="1">
      <formula>WEEKDAY(U46)=7</formula>
    </cfRule>
  </conditionalFormatting>
  <conditionalFormatting sqref="O47">
    <cfRule type="expression" dxfId="24517" priority="4302" stopIfTrue="1">
      <formula>OR(O47=祝色,WEEKDAY(O47)=1)</formula>
    </cfRule>
    <cfRule type="expression" dxfId="24516" priority="4303" stopIfTrue="1">
      <formula>WEEKDAY(O47)=7</formula>
    </cfRule>
  </conditionalFormatting>
  <conditionalFormatting sqref="P47">
    <cfRule type="expression" dxfId="24515" priority="4300" stopIfTrue="1">
      <formula>OR(P47=祝色,WEEKDAY(P47)=1)</formula>
    </cfRule>
    <cfRule type="expression" dxfId="24514" priority="4301" stopIfTrue="1">
      <formula>WEEKDAY(P47)=7</formula>
    </cfRule>
  </conditionalFormatting>
  <conditionalFormatting sqref="Q47">
    <cfRule type="expression" dxfId="24513" priority="4298" stopIfTrue="1">
      <formula>OR(Q47=祝色,WEEKDAY(Q47)=1)</formula>
    </cfRule>
    <cfRule type="expression" dxfId="24512" priority="4299" stopIfTrue="1">
      <formula>WEEKDAY(Q47)=7</formula>
    </cfRule>
  </conditionalFormatting>
  <conditionalFormatting sqref="R47">
    <cfRule type="expression" dxfId="24511" priority="4296" stopIfTrue="1">
      <formula>OR(R47=祝色,WEEKDAY(R47)=1)</formula>
    </cfRule>
    <cfRule type="expression" dxfId="24510" priority="4297" stopIfTrue="1">
      <formula>WEEKDAY(R47)=7</formula>
    </cfRule>
  </conditionalFormatting>
  <conditionalFormatting sqref="S47">
    <cfRule type="expression" dxfId="24509" priority="4294" stopIfTrue="1">
      <formula>OR(S47=祝色,WEEKDAY(S47)=1)</formula>
    </cfRule>
    <cfRule type="expression" dxfId="24508" priority="4295" stopIfTrue="1">
      <formula>WEEKDAY(S47)=7</formula>
    </cfRule>
  </conditionalFormatting>
  <conditionalFormatting sqref="T47">
    <cfRule type="expression" dxfId="24507" priority="4292" stopIfTrue="1">
      <formula>OR(T47=祝色,WEEKDAY(T47)=1)</formula>
    </cfRule>
    <cfRule type="expression" dxfId="24506" priority="4293" stopIfTrue="1">
      <formula>WEEKDAY(T47)=7</formula>
    </cfRule>
  </conditionalFormatting>
  <conditionalFormatting sqref="U47">
    <cfRule type="expression" dxfId="24505" priority="4290" stopIfTrue="1">
      <formula>OR(U47=祝色,WEEKDAY(U47)=1)</formula>
    </cfRule>
    <cfRule type="expression" dxfId="24504" priority="4291" stopIfTrue="1">
      <formula>WEEKDAY(U47)=7</formula>
    </cfRule>
  </conditionalFormatting>
  <conditionalFormatting sqref="O49">
    <cfRule type="expression" dxfId="24503" priority="4288" stopIfTrue="1">
      <formula>OR(O49=祝色,WEEKDAY(O49)=1)</formula>
    </cfRule>
    <cfRule type="expression" dxfId="24502" priority="4289" stopIfTrue="1">
      <formula>WEEKDAY(O49)=7</formula>
    </cfRule>
  </conditionalFormatting>
  <conditionalFormatting sqref="P49">
    <cfRule type="expression" dxfId="24501" priority="4286" stopIfTrue="1">
      <formula>OR(P49=祝色,WEEKDAY(P49)=1)</formula>
    </cfRule>
    <cfRule type="expression" dxfId="24500" priority="4287" stopIfTrue="1">
      <formula>WEEKDAY(P49)=7</formula>
    </cfRule>
  </conditionalFormatting>
  <conditionalFormatting sqref="Q49">
    <cfRule type="expression" dxfId="24499" priority="4284" stopIfTrue="1">
      <formula>OR(Q49=祝色,WEEKDAY(Q49)=1)</formula>
    </cfRule>
    <cfRule type="expression" dxfId="24498" priority="4285" stopIfTrue="1">
      <formula>WEEKDAY(Q49)=7</formula>
    </cfRule>
  </conditionalFormatting>
  <conditionalFormatting sqref="R49">
    <cfRule type="expression" dxfId="24497" priority="4282" stopIfTrue="1">
      <formula>OR(R49=祝色,WEEKDAY(R49)=1)</formula>
    </cfRule>
    <cfRule type="expression" dxfId="24496" priority="4283" stopIfTrue="1">
      <formula>WEEKDAY(R49)=7</formula>
    </cfRule>
  </conditionalFormatting>
  <conditionalFormatting sqref="S49">
    <cfRule type="expression" dxfId="24495" priority="4280" stopIfTrue="1">
      <formula>OR(S49=祝色,WEEKDAY(S49)=1)</formula>
    </cfRule>
    <cfRule type="expression" dxfId="24494" priority="4281" stopIfTrue="1">
      <formula>WEEKDAY(S49)=7</formula>
    </cfRule>
  </conditionalFormatting>
  <conditionalFormatting sqref="T49">
    <cfRule type="expression" dxfId="24493" priority="4278" stopIfTrue="1">
      <formula>OR(T49=祝色,WEEKDAY(T49)=1)</formula>
    </cfRule>
    <cfRule type="expression" dxfId="24492" priority="4279" stopIfTrue="1">
      <formula>WEEKDAY(T49)=7</formula>
    </cfRule>
  </conditionalFormatting>
  <conditionalFormatting sqref="U49">
    <cfRule type="expression" dxfId="24491" priority="4276" stopIfTrue="1">
      <formula>OR(U49=祝色,WEEKDAY(U49)=1)</formula>
    </cfRule>
    <cfRule type="expression" dxfId="24490" priority="4277" stopIfTrue="1">
      <formula>WEEKDAY(U49)=7</formula>
    </cfRule>
  </conditionalFormatting>
  <conditionalFormatting sqref="O50">
    <cfRule type="expression" dxfId="24489" priority="4274" stopIfTrue="1">
      <formula>OR(O50=祝色,WEEKDAY(O50)=1)</formula>
    </cfRule>
    <cfRule type="expression" dxfId="24488" priority="4275" stopIfTrue="1">
      <formula>WEEKDAY(O50)=7</formula>
    </cfRule>
  </conditionalFormatting>
  <conditionalFormatting sqref="P50">
    <cfRule type="expression" dxfId="24487" priority="4272" stopIfTrue="1">
      <formula>OR(P50=祝色,WEEKDAY(P50)=1)</formula>
    </cfRule>
    <cfRule type="expression" dxfId="24486" priority="4273" stopIfTrue="1">
      <formula>WEEKDAY(P50)=7</formula>
    </cfRule>
  </conditionalFormatting>
  <conditionalFormatting sqref="Q50">
    <cfRule type="expression" dxfId="24485" priority="4270" stopIfTrue="1">
      <formula>OR(Q50=祝色,WEEKDAY(Q50)=1)</formula>
    </cfRule>
    <cfRule type="expression" dxfId="24484" priority="4271" stopIfTrue="1">
      <formula>WEEKDAY(Q50)=7</formula>
    </cfRule>
  </conditionalFormatting>
  <conditionalFormatting sqref="R50">
    <cfRule type="expression" dxfId="24483" priority="4268" stopIfTrue="1">
      <formula>OR(R50=祝色,WEEKDAY(R50)=1)</formula>
    </cfRule>
    <cfRule type="expression" dxfId="24482" priority="4269" stopIfTrue="1">
      <formula>WEEKDAY(R50)=7</formula>
    </cfRule>
  </conditionalFormatting>
  <conditionalFormatting sqref="S50">
    <cfRule type="expression" dxfId="24481" priority="4266" stopIfTrue="1">
      <formula>OR(S50=祝色,WEEKDAY(S50)=1)</formula>
    </cfRule>
    <cfRule type="expression" dxfId="24480" priority="4267" stopIfTrue="1">
      <formula>WEEKDAY(S50)=7</formula>
    </cfRule>
  </conditionalFormatting>
  <conditionalFormatting sqref="T50">
    <cfRule type="expression" dxfId="24479" priority="4264" stopIfTrue="1">
      <formula>OR(T50=祝色,WEEKDAY(T50)=1)</formula>
    </cfRule>
    <cfRule type="expression" dxfId="24478" priority="4265" stopIfTrue="1">
      <formula>WEEKDAY(T50)=7</formula>
    </cfRule>
  </conditionalFormatting>
  <conditionalFormatting sqref="U50">
    <cfRule type="expression" dxfId="24477" priority="4262" stopIfTrue="1">
      <formula>OR(U50=祝色,WEEKDAY(U50)=1)</formula>
    </cfRule>
    <cfRule type="expression" dxfId="24476" priority="4263" stopIfTrue="1">
      <formula>WEEKDAY(U50)=7</formula>
    </cfRule>
  </conditionalFormatting>
  <conditionalFormatting sqref="O51">
    <cfRule type="expression" dxfId="24475" priority="4260" stopIfTrue="1">
      <formula>OR(O51=祝色,WEEKDAY(O51)=1)</formula>
    </cfRule>
    <cfRule type="expression" dxfId="24474" priority="4261" stopIfTrue="1">
      <formula>WEEKDAY(O51)=7</formula>
    </cfRule>
  </conditionalFormatting>
  <conditionalFormatting sqref="P51">
    <cfRule type="expression" dxfId="24473" priority="4258" stopIfTrue="1">
      <formula>OR(P51=祝色,WEEKDAY(P51)=1)</formula>
    </cfRule>
    <cfRule type="expression" dxfId="24472" priority="4259" stopIfTrue="1">
      <formula>WEEKDAY(P51)=7</formula>
    </cfRule>
  </conditionalFormatting>
  <conditionalFormatting sqref="Q51">
    <cfRule type="expression" dxfId="24471" priority="4256" stopIfTrue="1">
      <formula>OR(Q51=祝色,WEEKDAY(Q51)=1)</formula>
    </cfRule>
    <cfRule type="expression" dxfId="24470" priority="4257" stopIfTrue="1">
      <formula>WEEKDAY(Q51)=7</formula>
    </cfRule>
  </conditionalFormatting>
  <conditionalFormatting sqref="R51">
    <cfRule type="expression" dxfId="24469" priority="4254" stopIfTrue="1">
      <formula>OR(R51=祝色,WEEKDAY(R51)=1)</formula>
    </cfRule>
    <cfRule type="expression" dxfId="24468" priority="4255" stopIfTrue="1">
      <formula>WEEKDAY(R51)=7</formula>
    </cfRule>
  </conditionalFormatting>
  <conditionalFormatting sqref="S51">
    <cfRule type="expression" dxfId="24467" priority="4252" stopIfTrue="1">
      <formula>OR(S51=祝色,WEEKDAY(S51)=1)</formula>
    </cfRule>
    <cfRule type="expression" dxfId="24466" priority="4253" stopIfTrue="1">
      <formula>WEEKDAY(S51)=7</formula>
    </cfRule>
  </conditionalFormatting>
  <conditionalFormatting sqref="T51">
    <cfRule type="expression" dxfId="24465" priority="4250" stopIfTrue="1">
      <formula>OR(T51=祝色,WEEKDAY(T51)=1)</formula>
    </cfRule>
    <cfRule type="expression" dxfId="24464" priority="4251" stopIfTrue="1">
      <formula>WEEKDAY(T51)=7</formula>
    </cfRule>
  </conditionalFormatting>
  <conditionalFormatting sqref="U51">
    <cfRule type="expression" dxfId="24463" priority="4248" stopIfTrue="1">
      <formula>OR(U51=祝色,WEEKDAY(U51)=1)</formula>
    </cfRule>
    <cfRule type="expression" dxfId="24462" priority="4249" stopIfTrue="1">
      <formula>WEEKDAY(U51)=7</formula>
    </cfRule>
  </conditionalFormatting>
  <conditionalFormatting sqref="O52">
    <cfRule type="expression" dxfId="24461" priority="4246" stopIfTrue="1">
      <formula>OR(O52=祝色,WEEKDAY(O52)=1)</formula>
    </cfRule>
    <cfRule type="expression" dxfId="24460" priority="4247" stopIfTrue="1">
      <formula>WEEKDAY(O52)=7</formula>
    </cfRule>
  </conditionalFormatting>
  <conditionalFormatting sqref="P52">
    <cfRule type="expression" dxfId="24459" priority="4244" stopIfTrue="1">
      <formula>OR(P52=祝色,WEEKDAY(P52)=1)</formula>
    </cfRule>
    <cfRule type="expression" dxfId="24458" priority="4245" stopIfTrue="1">
      <formula>WEEKDAY(P52)=7</formula>
    </cfRule>
  </conditionalFormatting>
  <conditionalFormatting sqref="Q52">
    <cfRule type="expression" dxfId="24457" priority="4242" stopIfTrue="1">
      <formula>OR(Q52=祝色,WEEKDAY(Q52)=1)</formula>
    </cfRule>
    <cfRule type="expression" dxfId="24456" priority="4243" stopIfTrue="1">
      <formula>WEEKDAY(Q52)=7</formula>
    </cfRule>
  </conditionalFormatting>
  <conditionalFormatting sqref="R52">
    <cfRule type="expression" dxfId="24455" priority="4240" stopIfTrue="1">
      <formula>OR(R52=祝色,WEEKDAY(R52)=1)</formula>
    </cfRule>
    <cfRule type="expression" dxfId="24454" priority="4241" stopIfTrue="1">
      <formula>WEEKDAY(R52)=7</formula>
    </cfRule>
  </conditionalFormatting>
  <conditionalFormatting sqref="S52">
    <cfRule type="expression" dxfId="24453" priority="4238" stopIfTrue="1">
      <formula>OR(S52=祝色,WEEKDAY(S52)=1)</formula>
    </cfRule>
    <cfRule type="expression" dxfId="24452" priority="4239" stopIfTrue="1">
      <formula>WEEKDAY(S52)=7</formula>
    </cfRule>
  </conditionalFormatting>
  <conditionalFormatting sqref="T52">
    <cfRule type="expression" dxfId="24451" priority="4236" stopIfTrue="1">
      <formula>OR(T52=祝色,WEEKDAY(T52)=1)</formula>
    </cfRule>
    <cfRule type="expression" dxfId="24450" priority="4237" stopIfTrue="1">
      <formula>WEEKDAY(T52)=7</formula>
    </cfRule>
  </conditionalFormatting>
  <conditionalFormatting sqref="U52">
    <cfRule type="expression" dxfId="24449" priority="4234" stopIfTrue="1">
      <formula>OR(U52=祝色,WEEKDAY(U52)=1)</formula>
    </cfRule>
    <cfRule type="expression" dxfId="24448" priority="4235" stopIfTrue="1">
      <formula>WEEKDAY(U52)=7</formula>
    </cfRule>
  </conditionalFormatting>
  <conditionalFormatting sqref="M43:N43">
    <cfRule type="expression" dxfId="24447" priority="4233" stopIfTrue="1">
      <formula>OR(DAY(O43)=30,DAY(O43)=31)</formula>
    </cfRule>
  </conditionalFormatting>
  <conditionalFormatting sqref="O43">
    <cfRule type="expression" dxfId="24446" priority="4212" stopIfTrue="1">
      <formula>OR(DAY(O43)=30,DAY(O43)=31)</formula>
    </cfRule>
    <cfRule type="expression" dxfId="24445" priority="4230" stopIfTrue="1">
      <formula>OR(AND(WEEKDAY(O43)=1,MONTH(O43)&lt;&gt;MONTH(M46)),AND(OR(O43=祝色),MONTH(O43)&lt;&gt;MONTH(M46)))</formula>
    </cfRule>
    <cfRule type="expression" dxfId="24444" priority="4231" stopIfTrue="1">
      <formula>MONTH(O43)&lt;&gt;MONTH(M46)</formula>
    </cfRule>
    <cfRule type="expression" dxfId="24443" priority="4232" stopIfTrue="1">
      <formula>OR(O43=祝色)</formula>
    </cfRule>
  </conditionalFormatting>
  <conditionalFormatting sqref="P43">
    <cfRule type="expression" dxfId="24442" priority="4211" stopIfTrue="1">
      <formula>DAY(P43)=31</formula>
    </cfRule>
    <cfRule type="expression" dxfId="24441" priority="4227" stopIfTrue="1">
      <formula>OR(AND(WEEKDAY(P43)=1,MONTH(P43)&lt;&gt;MONTH(M46)),AND(OR(P43=祝色),MONTH(P43)&lt;&gt;MONTH(M46)))</formula>
    </cfRule>
    <cfRule type="expression" dxfId="24440" priority="4228" stopIfTrue="1">
      <formula>MONTH(P43)&lt;&gt;MONTH(M46)</formula>
    </cfRule>
    <cfRule type="expression" dxfId="24439" priority="4229" stopIfTrue="1">
      <formula>OR(P43=祝色)</formula>
    </cfRule>
  </conditionalFormatting>
  <conditionalFormatting sqref="Q43">
    <cfRule type="expression" dxfId="24438" priority="4224" stopIfTrue="1">
      <formula>OR(AND(WEEKDAY(Q43)=1,MONTH(Q43)&lt;&gt;MONTH(M46)),AND(OR(Q43=祝色),MONTH(Q43)&lt;&gt;MONTH(M46)))</formula>
    </cfRule>
    <cfRule type="expression" dxfId="24437" priority="4225" stopIfTrue="1">
      <formula>MONTH(Q43)&lt;&gt;MONTH(M46)</formula>
    </cfRule>
    <cfRule type="expression" dxfId="24436" priority="4226" stopIfTrue="1">
      <formula>OR(Q43=祝色)</formula>
    </cfRule>
  </conditionalFormatting>
  <conditionalFormatting sqref="R43">
    <cfRule type="expression" dxfId="24435" priority="4221" stopIfTrue="1">
      <formula>OR(AND(WEEKDAY(R43)=1,MONTH(R43)&lt;&gt;MONTH(M46)),AND(OR(R43=祝色),MONTH(R43)&lt;&gt;MONTH(M46)))</formula>
    </cfRule>
    <cfRule type="expression" dxfId="24434" priority="4222" stopIfTrue="1">
      <formula>MONTH(R43)&lt;&gt;MONTH(M46)</formula>
    </cfRule>
    <cfRule type="expression" dxfId="24433" priority="4223" stopIfTrue="1">
      <formula>OR(R43=祝色)</formula>
    </cfRule>
  </conditionalFormatting>
  <conditionalFormatting sqref="T43">
    <cfRule type="expression" dxfId="24432" priority="4218" stopIfTrue="1">
      <formula>OR(AND(WEEKDAY(T43)=1,MONTH(T43)&lt;&gt;MONTH(M46)),AND(OR(T43=祝色),MONTH(T43)&lt;&gt;MONTH(M46)))</formula>
    </cfRule>
    <cfRule type="expression" dxfId="24431" priority="4219" stopIfTrue="1">
      <formula>MONTH(T43)&lt;&gt;MONTH(M46)</formula>
    </cfRule>
    <cfRule type="expression" dxfId="24430" priority="4220" stopIfTrue="1">
      <formula>OR(T43=祝色)</formula>
    </cfRule>
  </conditionalFormatting>
  <conditionalFormatting sqref="S43">
    <cfRule type="expression" dxfId="24429" priority="4215" stopIfTrue="1">
      <formula>OR(AND(WEEKDAY(S43)=1,MONTH(S43)&lt;&gt;MONTH(M46)),AND(OR(S43=祝色),MONTH(S43)&lt;&gt;MONTH(M46)))</formula>
    </cfRule>
    <cfRule type="expression" dxfId="24428" priority="4216" stopIfTrue="1">
      <formula>MONTH(S43)&lt;&gt;MONTH(M46)</formula>
    </cfRule>
    <cfRule type="expression" dxfId="24427" priority="4217" stopIfTrue="1">
      <formula>OR(S43=祝色)</formula>
    </cfRule>
  </conditionalFormatting>
  <conditionalFormatting sqref="U43">
    <cfRule type="expression" dxfId="24426" priority="4213" stopIfTrue="1">
      <formula>OR(U43=祝色,WEEKDAY(U43)=1)</formula>
    </cfRule>
    <cfRule type="expression" dxfId="24425" priority="4214" stopIfTrue="1">
      <formula>WEEKDAY(U43)=7</formula>
    </cfRule>
  </conditionalFormatting>
  <conditionalFormatting sqref="M48:N48">
    <cfRule type="expression" dxfId="24424" priority="4210" stopIfTrue="1">
      <formula>OR(DAY(O48)=30,DAY(O48)=31)</formula>
    </cfRule>
  </conditionalFormatting>
  <conditionalFormatting sqref="O48">
    <cfRule type="expression" dxfId="24423" priority="4189" stopIfTrue="1">
      <formula>OR(DAY(O48)=30,DAY(O48)=31)</formula>
    </cfRule>
    <cfRule type="expression" dxfId="24422" priority="4207" stopIfTrue="1">
      <formula>OR(AND(WEEKDAY(O48)=1,MONTH(O48)&lt;&gt;MONTH(M51)),AND(OR(O48=祝色),MONTH(O48)&lt;&gt;MONTH(M51)))</formula>
    </cfRule>
    <cfRule type="expression" dxfId="24421" priority="4208" stopIfTrue="1">
      <formula>MONTH(O48)&lt;&gt;MONTH(M51)</formula>
    </cfRule>
    <cfRule type="expression" dxfId="24420" priority="4209" stopIfTrue="1">
      <formula>OR(O48=祝色)</formula>
    </cfRule>
  </conditionalFormatting>
  <conditionalFormatting sqref="P48">
    <cfRule type="expression" dxfId="24419" priority="4188" stopIfTrue="1">
      <formula>DAY(P48)=31</formula>
    </cfRule>
    <cfRule type="expression" dxfId="24418" priority="4204" stopIfTrue="1">
      <formula>OR(AND(WEEKDAY(P48)=1,MONTH(P48)&lt;&gt;MONTH(M51)),AND(OR(P48=祝色),MONTH(P48)&lt;&gt;MONTH(M51)))</formula>
    </cfRule>
    <cfRule type="expression" dxfId="24417" priority="4205" stopIfTrue="1">
      <formula>MONTH(P48)&lt;&gt;MONTH(M51)</formula>
    </cfRule>
    <cfRule type="expression" dxfId="24416" priority="4206" stopIfTrue="1">
      <formula>OR(P48=祝色)</formula>
    </cfRule>
  </conditionalFormatting>
  <conditionalFormatting sqref="Q48">
    <cfRule type="expression" dxfId="24415" priority="4201" stopIfTrue="1">
      <formula>OR(AND(WEEKDAY(Q48)=1,MONTH(Q48)&lt;&gt;MONTH(M51)),AND(OR(Q48=祝色),MONTH(Q48)&lt;&gt;MONTH(M51)))</formula>
    </cfRule>
    <cfRule type="expression" dxfId="24414" priority="4202" stopIfTrue="1">
      <formula>MONTH(Q48)&lt;&gt;MONTH(M51)</formula>
    </cfRule>
    <cfRule type="expression" dxfId="24413" priority="4203" stopIfTrue="1">
      <formula>OR(Q48=祝色)</formula>
    </cfRule>
  </conditionalFormatting>
  <conditionalFormatting sqref="R48">
    <cfRule type="expression" dxfId="24412" priority="4198" stopIfTrue="1">
      <formula>OR(AND(WEEKDAY(R48)=1,MONTH(R48)&lt;&gt;MONTH(M51)),AND(OR(R48=祝色),MONTH(R48)&lt;&gt;MONTH(M51)))</formula>
    </cfRule>
    <cfRule type="expression" dxfId="24411" priority="4199" stopIfTrue="1">
      <formula>MONTH(R48)&lt;&gt;MONTH(M51)</formula>
    </cfRule>
    <cfRule type="expression" dxfId="24410" priority="4200" stopIfTrue="1">
      <formula>OR(R48=祝色)</formula>
    </cfRule>
  </conditionalFormatting>
  <conditionalFormatting sqref="T48">
    <cfRule type="expression" dxfId="24409" priority="4195" stopIfTrue="1">
      <formula>OR(AND(WEEKDAY(T48)=1,MONTH(T48)&lt;&gt;MONTH(M51)),AND(OR(T48=祝色),MONTH(T48)&lt;&gt;MONTH(M51)))</formula>
    </cfRule>
    <cfRule type="expression" dxfId="24408" priority="4196" stopIfTrue="1">
      <formula>MONTH(T48)&lt;&gt;MONTH(M51)</formula>
    </cfRule>
    <cfRule type="expression" dxfId="24407" priority="4197" stopIfTrue="1">
      <formula>OR(T48=祝色)</formula>
    </cfRule>
  </conditionalFormatting>
  <conditionalFormatting sqref="S48">
    <cfRule type="expression" dxfId="24406" priority="4192" stopIfTrue="1">
      <formula>OR(AND(WEEKDAY(S48)=1,MONTH(S48)&lt;&gt;MONTH(M51)),AND(OR(S48=祝色),MONTH(S48)&lt;&gt;MONTH(M51)))</formula>
    </cfRule>
    <cfRule type="expression" dxfId="24405" priority="4193" stopIfTrue="1">
      <formula>MONTH(S48)&lt;&gt;MONTH(M51)</formula>
    </cfRule>
    <cfRule type="expression" dxfId="24404" priority="4194" stopIfTrue="1">
      <formula>OR(S48=祝色)</formula>
    </cfRule>
  </conditionalFormatting>
  <conditionalFormatting sqref="U48">
    <cfRule type="expression" dxfId="24403" priority="4190" stopIfTrue="1">
      <formula>OR(U48=祝色,WEEKDAY(U48)=1)</formula>
    </cfRule>
    <cfRule type="expression" dxfId="24402" priority="4191" stopIfTrue="1">
      <formula>WEEKDAY(U48)=7</formula>
    </cfRule>
  </conditionalFormatting>
  <conditionalFormatting sqref="O60">
    <cfRule type="expression" dxfId="24401" priority="4186" stopIfTrue="1">
      <formula>OR(O60=祝色,WEEKDAY(O60)=1)</formula>
    </cfRule>
    <cfRule type="expression" dxfId="24400" priority="4187" stopIfTrue="1">
      <formula>WEEKDAY(O60)=7</formula>
    </cfRule>
  </conditionalFormatting>
  <conditionalFormatting sqref="P60">
    <cfRule type="expression" dxfId="24399" priority="4184" stopIfTrue="1">
      <formula>OR(P60=祝色,WEEKDAY(P60)=1)</formula>
    </cfRule>
    <cfRule type="expression" dxfId="24398" priority="4185" stopIfTrue="1">
      <formula>WEEKDAY(P60)=7</formula>
    </cfRule>
  </conditionalFormatting>
  <conditionalFormatting sqref="Q60">
    <cfRule type="expression" dxfId="24397" priority="4182" stopIfTrue="1">
      <formula>OR(Q60=祝色,WEEKDAY(Q60)=1)</formula>
    </cfRule>
    <cfRule type="expression" dxfId="24396" priority="4183" stopIfTrue="1">
      <formula>WEEKDAY(Q60)=7</formula>
    </cfRule>
  </conditionalFormatting>
  <conditionalFormatting sqref="R60">
    <cfRule type="expression" dxfId="24395" priority="4180" stopIfTrue="1">
      <formula>OR(R60=祝色,WEEKDAY(R60)=1)</formula>
    </cfRule>
    <cfRule type="expression" dxfId="24394" priority="4181" stopIfTrue="1">
      <formula>WEEKDAY(R60)=7</formula>
    </cfRule>
  </conditionalFormatting>
  <conditionalFormatting sqref="S60">
    <cfRule type="expression" dxfId="24393" priority="4178" stopIfTrue="1">
      <formula>OR(S60=祝色,WEEKDAY(S60)=1)</formula>
    </cfRule>
    <cfRule type="expression" dxfId="24392" priority="4179" stopIfTrue="1">
      <formula>WEEKDAY(S60)=7</formula>
    </cfRule>
  </conditionalFormatting>
  <conditionalFormatting sqref="T60">
    <cfRule type="expression" dxfId="24391" priority="4176" stopIfTrue="1">
      <formula>OR(T60=祝色,WEEKDAY(T60)=1)</formula>
    </cfRule>
    <cfRule type="expression" dxfId="24390" priority="4177" stopIfTrue="1">
      <formula>WEEKDAY(T60)=7</formula>
    </cfRule>
  </conditionalFormatting>
  <conditionalFormatting sqref="U60">
    <cfRule type="expression" dxfId="24389" priority="4174" stopIfTrue="1">
      <formula>OR(U60=祝色,WEEKDAY(U60)=1)</formula>
    </cfRule>
    <cfRule type="expression" dxfId="24388" priority="4175" stopIfTrue="1">
      <formula>WEEKDAY(U60)=7</formula>
    </cfRule>
  </conditionalFormatting>
  <conditionalFormatting sqref="O61">
    <cfRule type="expression" dxfId="24387" priority="4172" stopIfTrue="1">
      <formula>OR(O61=祝色,WEEKDAY(O61)=1)</formula>
    </cfRule>
    <cfRule type="expression" dxfId="24386" priority="4173" stopIfTrue="1">
      <formula>WEEKDAY(O61)=7</formula>
    </cfRule>
  </conditionalFormatting>
  <conditionalFormatting sqref="P61">
    <cfRule type="expression" dxfId="24385" priority="4170" stopIfTrue="1">
      <formula>OR(P61=祝色,WEEKDAY(P61)=1)</formula>
    </cfRule>
    <cfRule type="expression" dxfId="24384" priority="4171" stopIfTrue="1">
      <formula>WEEKDAY(P61)=7</formula>
    </cfRule>
  </conditionalFormatting>
  <conditionalFormatting sqref="Q61">
    <cfRule type="expression" dxfId="24383" priority="4168" stopIfTrue="1">
      <formula>OR(Q61=祝色,WEEKDAY(Q61)=1)</formula>
    </cfRule>
    <cfRule type="expression" dxfId="24382" priority="4169" stopIfTrue="1">
      <formula>WEEKDAY(Q61)=7</formula>
    </cfRule>
  </conditionalFormatting>
  <conditionalFormatting sqref="R61">
    <cfRule type="expression" dxfId="24381" priority="4166" stopIfTrue="1">
      <formula>OR(R61=祝色,WEEKDAY(R61)=1)</formula>
    </cfRule>
    <cfRule type="expression" dxfId="24380" priority="4167" stopIfTrue="1">
      <formula>WEEKDAY(R61)=7</formula>
    </cfRule>
  </conditionalFormatting>
  <conditionalFormatting sqref="S61">
    <cfRule type="expression" dxfId="24379" priority="4164" stopIfTrue="1">
      <formula>OR(S61=祝色,WEEKDAY(S61)=1)</formula>
    </cfRule>
    <cfRule type="expression" dxfId="24378" priority="4165" stopIfTrue="1">
      <formula>WEEKDAY(S61)=7</formula>
    </cfRule>
  </conditionalFormatting>
  <conditionalFormatting sqref="T61">
    <cfRule type="expression" dxfId="24377" priority="4162" stopIfTrue="1">
      <formula>OR(T61=祝色,WEEKDAY(T61)=1)</formula>
    </cfRule>
    <cfRule type="expression" dxfId="24376" priority="4163" stopIfTrue="1">
      <formula>WEEKDAY(T61)=7</formula>
    </cfRule>
  </conditionalFormatting>
  <conditionalFormatting sqref="U61">
    <cfRule type="expression" dxfId="24375" priority="4160" stopIfTrue="1">
      <formula>OR(U61=祝色,WEEKDAY(U61)=1)</formula>
    </cfRule>
    <cfRule type="expression" dxfId="24374" priority="4161" stopIfTrue="1">
      <formula>WEEKDAY(U61)=7</formula>
    </cfRule>
  </conditionalFormatting>
  <conditionalFormatting sqref="O62">
    <cfRule type="expression" dxfId="24373" priority="4158" stopIfTrue="1">
      <formula>OR(O62=祝色,WEEKDAY(O62)=1)</formula>
    </cfRule>
    <cfRule type="expression" dxfId="24372" priority="4159" stopIfTrue="1">
      <formula>WEEKDAY(O62)=7</formula>
    </cfRule>
  </conditionalFormatting>
  <conditionalFormatting sqref="P62">
    <cfRule type="expression" dxfId="24371" priority="4156" stopIfTrue="1">
      <formula>OR(P62=祝色,WEEKDAY(P62)=1)</formula>
    </cfRule>
    <cfRule type="expression" dxfId="24370" priority="4157" stopIfTrue="1">
      <formula>WEEKDAY(P62)=7</formula>
    </cfRule>
  </conditionalFormatting>
  <conditionalFormatting sqref="Q62">
    <cfRule type="expression" dxfId="24369" priority="4154" stopIfTrue="1">
      <formula>OR(Q62=祝色,WEEKDAY(Q62)=1)</formula>
    </cfRule>
    <cfRule type="expression" dxfId="24368" priority="4155" stopIfTrue="1">
      <formula>WEEKDAY(Q62)=7</formula>
    </cfRule>
  </conditionalFormatting>
  <conditionalFormatting sqref="R62">
    <cfRule type="expression" dxfId="24367" priority="4152" stopIfTrue="1">
      <formula>OR(R62=祝色,WEEKDAY(R62)=1)</formula>
    </cfRule>
    <cfRule type="expression" dxfId="24366" priority="4153" stopIfTrue="1">
      <formula>WEEKDAY(R62)=7</formula>
    </cfRule>
  </conditionalFormatting>
  <conditionalFormatting sqref="S62">
    <cfRule type="expression" dxfId="24365" priority="4150" stopIfTrue="1">
      <formula>OR(S62=祝色,WEEKDAY(S62)=1)</formula>
    </cfRule>
    <cfRule type="expression" dxfId="24364" priority="4151" stopIfTrue="1">
      <formula>WEEKDAY(S62)=7</formula>
    </cfRule>
  </conditionalFormatting>
  <conditionalFormatting sqref="T62">
    <cfRule type="expression" dxfId="24363" priority="4148" stopIfTrue="1">
      <formula>OR(T62=祝色,WEEKDAY(T62)=1)</formula>
    </cfRule>
    <cfRule type="expression" dxfId="24362" priority="4149" stopIfTrue="1">
      <formula>WEEKDAY(T62)=7</formula>
    </cfRule>
  </conditionalFormatting>
  <conditionalFormatting sqref="U62">
    <cfRule type="expression" dxfId="24361" priority="4146" stopIfTrue="1">
      <formula>OR(U62=祝色,WEEKDAY(U62)=1)</formula>
    </cfRule>
    <cfRule type="expression" dxfId="24360" priority="4147" stopIfTrue="1">
      <formula>WEEKDAY(U62)=7</formula>
    </cfRule>
  </conditionalFormatting>
  <conditionalFormatting sqref="O63">
    <cfRule type="expression" dxfId="24359" priority="4144" stopIfTrue="1">
      <formula>OR(O63=祝色,WEEKDAY(O63)=1)</formula>
    </cfRule>
    <cfRule type="expression" dxfId="24358" priority="4145" stopIfTrue="1">
      <formula>WEEKDAY(O63)=7</formula>
    </cfRule>
  </conditionalFormatting>
  <conditionalFormatting sqref="P63">
    <cfRule type="expression" dxfId="24357" priority="4142" stopIfTrue="1">
      <formula>OR(P63=祝色,WEEKDAY(P63)=1)</formula>
    </cfRule>
    <cfRule type="expression" dxfId="24356" priority="4143" stopIfTrue="1">
      <formula>WEEKDAY(P63)=7</formula>
    </cfRule>
  </conditionalFormatting>
  <conditionalFormatting sqref="Q63">
    <cfRule type="expression" dxfId="24355" priority="4140" stopIfTrue="1">
      <formula>OR(Q63=祝色,WEEKDAY(Q63)=1)</formula>
    </cfRule>
    <cfRule type="expression" dxfId="24354" priority="4141" stopIfTrue="1">
      <formula>WEEKDAY(Q63)=7</formula>
    </cfRule>
  </conditionalFormatting>
  <conditionalFormatting sqref="R63">
    <cfRule type="expression" dxfId="24353" priority="4138" stopIfTrue="1">
      <formula>OR(R63=祝色,WEEKDAY(R63)=1)</formula>
    </cfRule>
    <cfRule type="expression" dxfId="24352" priority="4139" stopIfTrue="1">
      <formula>WEEKDAY(R63)=7</formula>
    </cfRule>
  </conditionalFormatting>
  <conditionalFormatting sqref="S63">
    <cfRule type="expression" dxfId="24351" priority="4136" stopIfTrue="1">
      <formula>OR(S63=祝色,WEEKDAY(S63)=1)</formula>
    </cfRule>
    <cfRule type="expression" dxfId="24350" priority="4137" stopIfTrue="1">
      <formula>WEEKDAY(S63)=7</formula>
    </cfRule>
  </conditionalFormatting>
  <conditionalFormatting sqref="T63">
    <cfRule type="expression" dxfId="24349" priority="4134" stopIfTrue="1">
      <formula>OR(T63=祝色,WEEKDAY(T63)=1)</formula>
    </cfRule>
    <cfRule type="expression" dxfId="24348" priority="4135" stopIfTrue="1">
      <formula>WEEKDAY(T63)=7</formula>
    </cfRule>
  </conditionalFormatting>
  <conditionalFormatting sqref="U63">
    <cfRule type="expression" dxfId="24347" priority="4132" stopIfTrue="1">
      <formula>OR(U63=祝色,WEEKDAY(U63)=1)</formula>
    </cfRule>
    <cfRule type="expression" dxfId="24346" priority="4133" stopIfTrue="1">
      <formula>WEEKDAY(U63)=7</formula>
    </cfRule>
  </conditionalFormatting>
  <conditionalFormatting sqref="O65">
    <cfRule type="expression" dxfId="24345" priority="4130" stopIfTrue="1">
      <formula>OR(O65=祝色,WEEKDAY(O65)=1)</formula>
    </cfRule>
    <cfRule type="expression" dxfId="24344" priority="4131" stopIfTrue="1">
      <formula>WEEKDAY(O65)=7</formula>
    </cfRule>
  </conditionalFormatting>
  <conditionalFormatting sqref="P65">
    <cfRule type="expression" dxfId="24343" priority="4128" stopIfTrue="1">
      <formula>OR(P65=祝色,WEEKDAY(P65)=1)</formula>
    </cfRule>
    <cfRule type="expression" dxfId="24342" priority="4129" stopIfTrue="1">
      <formula>WEEKDAY(P65)=7</formula>
    </cfRule>
  </conditionalFormatting>
  <conditionalFormatting sqref="Q65">
    <cfRule type="expression" dxfId="24341" priority="4126" stopIfTrue="1">
      <formula>OR(Q65=祝色,WEEKDAY(Q65)=1)</formula>
    </cfRule>
    <cfRule type="expression" dxfId="24340" priority="4127" stopIfTrue="1">
      <formula>WEEKDAY(Q65)=7</formula>
    </cfRule>
  </conditionalFormatting>
  <conditionalFormatting sqref="R65">
    <cfRule type="expression" dxfId="24339" priority="4124" stopIfTrue="1">
      <formula>OR(R65=祝色,WEEKDAY(R65)=1)</formula>
    </cfRule>
    <cfRule type="expression" dxfId="24338" priority="4125" stopIfTrue="1">
      <formula>WEEKDAY(R65)=7</formula>
    </cfRule>
  </conditionalFormatting>
  <conditionalFormatting sqref="S65">
    <cfRule type="expression" dxfId="24337" priority="4122" stopIfTrue="1">
      <formula>OR(S65=祝色,WEEKDAY(S65)=1)</formula>
    </cfRule>
    <cfRule type="expression" dxfId="24336" priority="4123" stopIfTrue="1">
      <formula>WEEKDAY(S65)=7</formula>
    </cfRule>
  </conditionalFormatting>
  <conditionalFormatting sqref="T65">
    <cfRule type="expression" dxfId="24335" priority="4120" stopIfTrue="1">
      <formula>OR(T65=祝色,WEEKDAY(T65)=1)</formula>
    </cfRule>
    <cfRule type="expression" dxfId="24334" priority="4121" stopIfTrue="1">
      <formula>WEEKDAY(T65)=7</formula>
    </cfRule>
  </conditionalFormatting>
  <conditionalFormatting sqref="U65">
    <cfRule type="expression" dxfId="24333" priority="4118" stopIfTrue="1">
      <formula>OR(U65=祝色,WEEKDAY(U65)=1)</formula>
    </cfRule>
    <cfRule type="expression" dxfId="24332" priority="4119" stopIfTrue="1">
      <formula>WEEKDAY(U65)=7</formula>
    </cfRule>
  </conditionalFormatting>
  <conditionalFormatting sqref="O66">
    <cfRule type="expression" dxfId="24331" priority="4116" stopIfTrue="1">
      <formula>OR(O66=祝色,WEEKDAY(O66)=1)</formula>
    </cfRule>
    <cfRule type="expression" dxfId="24330" priority="4117" stopIfTrue="1">
      <formula>WEEKDAY(O66)=7</formula>
    </cfRule>
  </conditionalFormatting>
  <conditionalFormatting sqref="P66">
    <cfRule type="expression" dxfId="24329" priority="4114" stopIfTrue="1">
      <formula>OR(P66=祝色,WEEKDAY(P66)=1)</formula>
    </cfRule>
    <cfRule type="expression" dxfId="24328" priority="4115" stopIfTrue="1">
      <formula>WEEKDAY(P66)=7</formula>
    </cfRule>
  </conditionalFormatting>
  <conditionalFormatting sqref="Q66">
    <cfRule type="expression" dxfId="24327" priority="4112" stopIfTrue="1">
      <formula>OR(Q66=祝色,WEEKDAY(Q66)=1)</formula>
    </cfRule>
    <cfRule type="expression" dxfId="24326" priority="4113" stopIfTrue="1">
      <formula>WEEKDAY(Q66)=7</formula>
    </cfRule>
  </conditionalFormatting>
  <conditionalFormatting sqref="R66">
    <cfRule type="expression" dxfId="24325" priority="4110" stopIfTrue="1">
      <formula>OR(R66=祝色,WEEKDAY(R66)=1)</formula>
    </cfRule>
    <cfRule type="expression" dxfId="24324" priority="4111" stopIfTrue="1">
      <formula>WEEKDAY(R66)=7</formula>
    </cfRule>
  </conditionalFormatting>
  <conditionalFormatting sqref="S66">
    <cfRule type="expression" dxfId="24323" priority="4108" stopIfTrue="1">
      <formula>OR(S66=祝色,WEEKDAY(S66)=1)</formula>
    </cfRule>
    <cfRule type="expression" dxfId="24322" priority="4109" stopIfTrue="1">
      <formula>WEEKDAY(S66)=7</formula>
    </cfRule>
  </conditionalFormatting>
  <conditionalFormatting sqref="T66">
    <cfRule type="expression" dxfId="24321" priority="4106" stopIfTrue="1">
      <formula>OR(T66=祝色,WEEKDAY(T66)=1)</formula>
    </cfRule>
    <cfRule type="expression" dxfId="24320" priority="4107" stopIfTrue="1">
      <formula>WEEKDAY(T66)=7</formula>
    </cfRule>
  </conditionalFormatting>
  <conditionalFormatting sqref="U66">
    <cfRule type="expression" dxfId="24319" priority="4104" stopIfTrue="1">
      <formula>OR(U66=祝色,WEEKDAY(U66)=1)</formula>
    </cfRule>
    <cfRule type="expression" dxfId="24318" priority="4105" stopIfTrue="1">
      <formula>WEEKDAY(U66)=7</formula>
    </cfRule>
  </conditionalFormatting>
  <conditionalFormatting sqref="O67">
    <cfRule type="expression" dxfId="24317" priority="4102" stopIfTrue="1">
      <formula>OR(O67=祝色,WEEKDAY(O67)=1)</formula>
    </cfRule>
    <cfRule type="expression" dxfId="24316" priority="4103" stopIfTrue="1">
      <formula>WEEKDAY(O67)=7</formula>
    </cfRule>
  </conditionalFormatting>
  <conditionalFormatting sqref="P67">
    <cfRule type="expression" dxfId="24315" priority="4100" stopIfTrue="1">
      <formula>OR(P67=祝色,WEEKDAY(P67)=1)</formula>
    </cfRule>
    <cfRule type="expression" dxfId="24314" priority="4101" stopIfTrue="1">
      <formula>WEEKDAY(P67)=7</formula>
    </cfRule>
  </conditionalFormatting>
  <conditionalFormatting sqref="Q67">
    <cfRule type="expression" dxfId="24313" priority="4098" stopIfTrue="1">
      <formula>OR(Q67=祝色,WEEKDAY(Q67)=1)</formula>
    </cfRule>
    <cfRule type="expression" dxfId="24312" priority="4099" stopIfTrue="1">
      <formula>WEEKDAY(Q67)=7</formula>
    </cfRule>
  </conditionalFormatting>
  <conditionalFormatting sqref="R67">
    <cfRule type="expression" dxfId="24311" priority="4096" stopIfTrue="1">
      <formula>OR(R67=祝色,WEEKDAY(R67)=1)</formula>
    </cfRule>
    <cfRule type="expression" dxfId="24310" priority="4097" stopIfTrue="1">
      <formula>WEEKDAY(R67)=7</formula>
    </cfRule>
  </conditionalFormatting>
  <conditionalFormatting sqref="S67">
    <cfRule type="expression" dxfId="24309" priority="4094" stopIfTrue="1">
      <formula>OR(S67=祝色,WEEKDAY(S67)=1)</formula>
    </cfRule>
    <cfRule type="expression" dxfId="24308" priority="4095" stopIfTrue="1">
      <formula>WEEKDAY(S67)=7</formula>
    </cfRule>
  </conditionalFormatting>
  <conditionalFormatting sqref="T67">
    <cfRule type="expression" dxfId="24307" priority="4092" stopIfTrue="1">
      <formula>OR(T67=祝色,WEEKDAY(T67)=1)</formula>
    </cfRule>
    <cfRule type="expression" dxfId="24306" priority="4093" stopIfTrue="1">
      <formula>WEEKDAY(T67)=7</formula>
    </cfRule>
  </conditionalFormatting>
  <conditionalFormatting sqref="U67">
    <cfRule type="expression" dxfId="24305" priority="4090" stopIfTrue="1">
      <formula>OR(U67=祝色,WEEKDAY(U67)=1)</formula>
    </cfRule>
    <cfRule type="expression" dxfId="24304" priority="4091" stopIfTrue="1">
      <formula>WEEKDAY(U67)=7</formula>
    </cfRule>
  </conditionalFormatting>
  <conditionalFormatting sqref="O68">
    <cfRule type="expression" dxfId="24303" priority="4088" stopIfTrue="1">
      <formula>OR(O68=祝色,WEEKDAY(O68)=1)</formula>
    </cfRule>
    <cfRule type="expression" dxfId="24302" priority="4089" stopIfTrue="1">
      <formula>WEEKDAY(O68)=7</formula>
    </cfRule>
  </conditionalFormatting>
  <conditionalFormatting sqref="P68">
    <cfRule type="expression" dxfId="24301" priority="4086" stopIfTrue="1">
      <formula>OR(P68=祝色,WEEKDAY(P68)=1)</formula>
    </cfRule>
    <cfRule type="expression" dxfId="24300" priority="4087" stopIfTrue="1">
      <formula>WEEKDAY(P68)=7</formula>
    </cfRule>
  </conditionalFormatting>
  <conditionalFormatting sqref="Q68">
    <cfRule type="expression" dxfId="24299" priority="4084" stopIfTrue="1">
      <formula>OR(Q68=祝色,WEEKDAY(Q68)=1)</formula>
    </cfRule>
    <cfRule type="expression" dxfId="24298" priority="4085" stopIfTrue="1">
      <formula>WEEKDAY(Q68)=7</formula>
    </cfRule>
  </conditionalFormatting>
  <conditionalFormatting sqref="R68">
    <cfRule type="expression" dxfId="24297" priority="4082" stopIfTrue="1">
      <formula>OR(R68=祝色,WEEKDAY(R68)=1)</formula>
    </cfRule>
    <cfRule type="expression" dxfId="24296" priority="4083" stopIfTrue="1">
      <formula>WEEKDAY(R68)=7</formula>
    </cfRule>
  </conditionalFormatting>
  <conditionalFormatting sqref="S68">
    <cfRule type="expression" dxfId="24295" priority="4080" stopIfTrue="1">
      <formula>OR(S68=祝色,WEEKDAY(S68)=1)</formula>
    </cfRule>
    <cfRule type="expression" dxfId="24294" priority="4081" stopIfTrue="1">
      <formula>WEEKDAY(S68)=7</formula>
    </cfRule>
  </conditionalFormatting>
  <conditionalFormatting sqref="T68">
    <cfRule type="expression" dxfId="24293" priority="4078" stopIfTrue="1">
      <formula>OR(T68=祝色,WEEKDAY(T68)=1)</formula>
    </cfRule>
    <cfRule type="expression" dxfId="24292" priority="4079" stopIfTrue="1">
      <formula>WEEKDAY(T68)=7</formula>
    </cfRule>
  </conditionalFormatting>
  <conditionalFormatting sqref="U68">
    <cfRule type="expression" dxfId="24291" priority="4076" stopIfTrue="1">
      <formula>OR(U68=祝色,WEEKDAY(U68)=1)</formula>
    </cfRule>
    <cfRule type="expression" dxfId="24290" priority="4077" stopIfTrue="1">
      <formula>WEEKDAY(U68)=7</formula>
    </cfRule>
  </conditionalFormatting>
  <conditionalFormatting sqref="O70">
    <cfRule type="expression" dxfId="24289" priority="4074" stopIfTrue="1">
      <formula>OR(O70=祝色,WEEKDAY(O70)=1)</formula>
    </cfRule>
    <cfRule type="expression" dxfId="24288" priority="4075" stopIfTrue="1">
      <formula>WEEKDAY(O70)=7</formula>
    </cfRule>
  </conditionalFormatting>
  <conditionalFormatting sqref="P70">
    <cfRule type="expression" dxfId="24287" priority="4072" stopIfTrue="1">
      <formula>OR(P70=祝色,WEEKDAY(P70)=1)</formula>
    </cfRule>
    <cfRule type="expression" dxfId="24286" priority="4073" stopIfTrue="1">
      <formula>WEEKDAY(P70)=7</formula>
    </cfRule>
  </conditionalFormatting>
  <conditionalFormatting sqref="Q70">
    <cfRule type="expression" dxfId="24285" priority="4070" stopIfTrue="1">
      <formula>OR(Q70=祝色,WEEKDAY(Q70)=1)</formula>
    </cfRule>
    <cfRule type="expression" dxfId="24284" priority="4071" stopIfTrue="1">
      <formula>WEEKDAY(Q70)=7</formula>
    </cfRule>
  </conditionalFormatting>
  <conditionalFormatting sqref="R70">
    <cfRule type="expression" dxfId="24283" priority="4068" stopIfTrue="1">
      <formula>OR(R70=祝色,WEEKDAY(R70)=1)</formula>
    </cfRule>
    <cfRule type="expression" dxfId="24282" priority="4069" stopIfTrue="1">
      <formula>WEEKDAY(R70)=7</formula>
    </cfRule>
  </conditionalFormatting>
  <conditionalFormatting sqref="S70">
    <cfRule type="expression" dxfId="24281" priority="4066" stopIfTrue="1">
      <formula>OR(S70=祝色,WEEKDAY(S70)=1)</formula>
    </cfRule>
    <cfRule type="expression" dxfId="24280" priority="4067" stopIfTrue="1">
      <formula>WEEKDAY(S70)=7</formula>
    </cfRule>
  </conditionalFormatting>
  <conditionalFormatting sqref="T70">
    <cfRule type="expression" dxfId="24279" priority="4064" stopIfTrue="1">
      <formula>OR(T70=祝色,WEEKDAY(T70)=1)</formula>
    </cfRule>
    <cfRule type="expression" dxfId="24278" priority="4065" stopIfTrue="1">
      <formula>WEEKDAY(T70)=7</formula>
    </cfRule>
  </conditionalFormatting>
  <conditionalFormatting sqref="U70">
    <cfRule type="expression" dxfId="24277" priority="4062" stopIfTrue="1">
      <formula>OR(U70=祝色,WEEKDAY(U70)=1)</formula>
    </cfRule>
    <cfRule type="expression" dxfId="24276" priority="4063" stopIfTrue="1">
      <formula>WEEKDAY(U70)=7</formula>
    </cfRule>
  </conditionalFormatting>
  <conditionalFormatting sqref="O71">
    <cfRule type="expression" dxfId="24275" priority="4060" stopIfTrue="1">
      <formula>OR(O71=祝色,WEEKDAY(O71)=1)</formula>
    </cfRule>
    <cfRule type="expression" dxfId="24274" priority="4061" stopIfTrue="1">
      <formula>WEEKDAY(O71)=7</formula>
    </cfRule>
  </conditionalFormatting>
  <conditionalFormatting sqref="P71">
    <cfRule type="expression" dxfId="24273" priority="4058" stopIfTrue="1">
      <formula>OR(P71=祝色,WEEKDAY(P71)=1)</formula>
    </cfRule>
    <cfRule type="expression" dxfId="24272" priority="4059" stopIfTrue="1">
      <formula>WEEKDAY(P71)=7</formula>
    </cfRule>
  </conditionalFormatting>
  <conditionalFormatting sqref="Q71">
    <cfRule type="expression" dxfId="24271" priority="4056" stopIfTrue="1">
      <formula>OR(Q71=祝色,WEEKDAY(Q71)=1)</formula>
    </cfRule>
    <cfRule type="expression" dxfId="24270" priority="4057" stopIfTrue="1">
      <formula>WEEKDAY(Q71)=7</formula>
    </cfRule>
  </conditionalFormatting>
  <conditionalFormatting sqref="R71">
    <cfRule type="expression" dxfId="24269" priority="4054" stopIfTrue="1">
      <formula>OR(R71=祝色,WEEKDAY(R71)=1)</formula>
    </cfRule>
    <cfRule type="expression" dxfId="24268" priority="4055" stopIfTrue="1">
      <formula>WEEKDAY(R71)=7</formula>
    </cfRule>
  </conditionalFormatting>
  <conditionalFormatting sqref="S71">
    <cfRule type="expression" dxfId="24267" priority="4052" stopIfTrue="1">
      <formula>OR(S71=祝色,WEEKDAY(S71)=1)</formula>
    </cfRule>
    <cfRule type="expression" dxfId="24266" priority="4053" stopIfTrue="1">
      <formula>WEEKDAY(S71)=7</formula>
    </cfRule>
  </conditionalFormatting>
  <conditionalFormatting sqref="T71">
    <cfRule type="expression" dxfId="24265" priority="4050" stopIfTrue="1">
      <formula>OR(T71=祝色,WEEKDAY(T71)=1)</formula>
    </cfRule>
    <cfRule type="expression" dxfId="24264" priority="4051" stopIfTrue="1">
      <formula>WEEKDAY(T71)=7</formula>
    </cfRule>
  </conditionalFormatting>
  <conditionalFormatting sqref="U71">
    <cfRule type="expression" dxfId="24263" priority="4048" stopIfTrue="1">
      <formula>OR(U71=祝色,WEEKDAY(U71)=1)</formula>
    </cfRule>
    <cfRule type="expression" dxfId="24262" priority="4049" stopIfTrue="1">
      <formula>WEEKDAY(U71)=7</formula>
    </cfRule>
  </conditionalFormatting>
  <conditionalFormatting sqref="O72">
    <cfRule type="expression" dxfId="24261" priority="4046" stopIfTrue="1">
      <formula>OR(O72=祝色,WEEKDAY(O72)=1)</formula>
    </cfRule>
    <cfRule type="expression" dxfId="24260" priority="4047" stopIfTrue="1">
      <formula>WEEKDAY(O72)=7</formula>
    </cfRule>
  </conditionalFormatting>
  <conditionalFormatting sqref="P72">
    <cfRule type="expression" dxfId="24259" priority="4044" stopIfTrue="1">
      <formula>OR(P72=祝色,WEEKDAY(P72)=1)</formula>
    </cfRule>
    <cfRule type="expression" dxfId="24258" priority="4045" stopIfTrue="1">
      <formula>WEEKDAY(P72)=7</formula>
    </cfRule>
  </conditionalFormatting>
  <conditionalFormatting sqref="Q72">
    <cfRule type="expression" dxfId="24257" priority="4042" stopIfTrue="1">
      <formula>OR(Q72=祝色,WEEKDAY(Q72)=1)</formula>
    </cfRule>
    <cfRule type="expression" dxfId="24256" priority="4043" stopIfTrue="1">
      <formula>WEEKDAY(Q72)=7</formula>
    </cfRule>
  </conditionalFormatting>
  <conditionalFormatting sqref="R72">
    <cfRule type="expression" dxfId="24255" priority="4040" stopIfTrue="1">
      <formula>OR(R72=祝色,WEEKDAY(R72)=1)</formula>
    </cfRule>
    <cfRule type="expression" dxfId="24254" priority="4041" stopIfTrue="1">
      <formula>WEEKDAY(R72)=7</formula>
    </cfRule>
  </conditionalFormatting>
  <conditionalFormatting sqref="S72">
    <cfRule type="expression" dxfId="24253" priority="4038" stopIfTrue="1">
      <formula>OR(S72=祝色,WEEKDAY(S72)=1)</formula>
    </cfRule>
    <cfRule type="expression" dxfId="24252" priority="4039" stopIfTrue="1">
      <formula>WEEKDAY(S72)=7</formula>
    </cfRule>
  </conditionalFormatting>
  <conditionalFormatting sqref="T72">
    <cfRule type="expression" dxfId="24251" priority="4036" stopIfTrue="1">
      <formula>OR(T72=祝色,WEEKDAY(T72)=1)</formula>
    </cfRule>
    <cfRule type="expression" dxfId="24250" priority="4037" stopIfTrue="1">
      <formula>WEEKDAY(T72)=7</formula>
    </cfRule>
  </conditionalFormatting>
  <conditionalFormatting sqref="U72">
    <cfRule type="expression" dxfId="24249" priority="4034" stopIfTrue="1">
      <formula>OR(U72=祝色,WEEKDAY(U72)=1)</formula>
    </cfRule>
    <cfRule type="expression" dxfId="24248" priority="4035" stopIfTrue="1">
      <formula>WEEKDAY(U72)=7</formula>
    </cfRule>
  </conditionalFormatting>
  <conditionalFormatting sqref="O73">
    <cfRule type="expression" dxfId="24247" priority="4032" stopIfTrue="1">
      <formula>OR(O73=祝色,WEEKDAY(O73)=1)</formula>
    </cfRule>
    <cfRule type="expression" dxfId="24246" priority="4033" stopIfTrue="1">
      <formula>WEEKDAY(O73)=7</formula>
    </cfRule>
  </conditionalFormatting>
  <conditionalFormatting sqref="P73">
    <cfRule type="expression" dxfId="24245" priority="4030" stopIfTrue="1">
      <formula>OR(P73=祝色,WEEKDAY(P73)=1)</formula>
    </cfRule>
    <cfRule type="expression" dxfId="24244" priority="4031" stopIfTrue="1">
      <formula>WEEKDAY(P73)=7</formula>
    </cfRule>
  </conditionalFormatting>
  <conditionalFormatting sqref="Q73">
    <cfRule type="expression" dxfId="24243" priority="4028" stopIfTrue="1">
      <formula>OR(Q73=祝色,WEEKDAY(Q73)=1)</formula>
    </cfRule>
    <cfRule type="expression" dxfId="24242" priority="4029" stopIfTrue="1">
      <formula>WEEKDAY(Q73)=7</formula>
    </cfRule>
  </conditionalFormatting>
  <conditionalFormatting sqref="R73">
    <cfRule type="expression" dxfId="24241" priority="4026" stopIfTrue="1">
      <formula>OR(R73=祝色,WEEKDAY(R73)=1)</formula>
    </cfRule>
    <cfRule type="expression" dxfId="24240" priority="4027" stopIfTrue="1">
      <formula>WEEKDAY(R73)=7</formula>
    </cfRule>
  </conditionalFormatting>
  <conditionalFormatting sqref="S73">
    <cfRule type="expression" dxfId="24239" priority="4024" stopIfTrue="1">
      <formula>OR(S73=祝色,WEEKDAY(S73)=1)</formula>
    </cfRule>
    <cfRule type="expression" dxfId="24238" priority="4025" stopIfTrue="1">
      <formula>WEEKDAY(S73)=7</formula>
    </cfRule>
  </conditionalFormatting>
  <conditionalFormatting sqref="T73">
    <cfRule type="expression" dxfId="24237" priority="4022" stopIfTrue="1">
      <formula>OR(T73=祝色,WEEKDAY(T73)=1)</formula>
    </cfRule>
    <cfRule type="expression" dxfId="24236" priority="4023" stopIfTrue="1">
      <formula>WEEKDAY(T73)=7</formula>
    </cfRule>
  </conditionalFormatting>
  <conditionalFormatting sqref="U73">
    <cfRule type="expression" dxfId="24235" priority="4020" stopIfTrue="1">
      <formula>OR(U73=祝色,WEEKDAY(U73)=1)</formula>
    </cfRule>
    <cfRule type="expression" dxfId="24234" priority="4021" stopIfTrue="1">
      <formula>WEEKDAY(U73)=7</formula>
    </cfRule>
  </conditionalFormatting>
  <conditionalFormatting sqref="M59:N59">
    <cfRule type="expression" dxfId="24233" priority="4019" stopIfTrue="1">
      <formula>OR(DAY(O59)=30,DAY(O59)=31)</formula>
    </cfRule>
  </conditionalFormatting>
  <conditionalFormatting sqref="O59">
    <cfRule type="expression" dxfId="24232" priority="3998" stopIfTrue="1">
      <formula>OR(DAY(O59)=30,DAY(O59)=31)</formula>
    </cfRule>
    <cfRule type="expression" dxfId="24231" priority="4016" stopIfTrue="1">
      <formula>OR(AND(WEEKDAY(O59)=1,MONTH(O59)&lt;&gt;MONTH(M62)),AND(OR(O59=祝色),MONTH(O59)&lt;&gt;MONTH(M62)))</formula>
    </cfRule>
    <cfRule type="expression" dxfId="24230" priority="4017" stopIfTrue="1">
      <formula>MONTH(O59)&lt;&gt;MONTH(M62)</formula>
    </cfRule>
    <cfRule type="expression" dxfId="24229" priority="4018" stopIfTrue="1">
      <formula>OR(O59=祝色)</formula>
    </cfRule>
  </conditionalFormatting>
  <conditionalFormatting sqref="P59">
    <cfRule type="expression" dxfId="24228" priority="3997" stopIfTrue="1">
      <formula>DAY(P59)=31</formula>
    </cfRule>
    <cfRule type="expression" dxfId="24227" priority="4013" stopIfTrue="1">
      <formula>OR(AND(WEEKDAY(P59)=1,MONTH(P59)&lt;&gt;MONTH(M62)),AND(OR(P59=祝色),MONTH(P59)&lt;&gt;MONTH(M62)))</formula>
    </cfRule>
    <cfRule type="expression" dxfId="24226" priority="4014" stopIfTrue="1">
      <formula>MONTH(P59)&lt;&gt;MONTH(M62)</formula>
    </cfRule>
    <cfRule type="expression" dxfId="24225" priority="4015" stopIfTrue="1">
      <formula>OR(P59=祝色)</formula>
    </cfRule>
  </conditionalFormatting>
  <conditionalFormatting sqref="Q59">
    <cfRule type="expression" dxfId="24224" priority="4010" stopIfTrue="1">
      <formula>OR(AND(WEEKDAY(Q59)=1,MONTH(Q59)&lt;&gt;MONTH(M62)),AND(OR(Q59=祝色),MONTH(Q59)&lt;&gt;MONTH(M62)))</formula>
    </cfRule>
    <cfRule type="expression" dxfId="24223" priority="4011" stopIfTrue="1">
      <formula>MONTH(Q59)&lt;&gt;MONTH(M62)</formula>
    </cfRule>
    <cfRule type="expression" dxfId="24222" priority="4012" stopIfTrue="1">
      <formula>OR(Q59=祝色)</formula>
    </cfRule>
  </conditionalFormatting>
  <conditionalFormatting sqref="R59">
    <cfRule type="expression" dxfId="24221" priority="4007" stopIfTrue="1">
      <formula>OR(AND(WEEKDAY(R59)=1,MONTH(R59)&lt;&gt;MONTH(M62)),AND(OR(R59=祝色),MONTH(R59)&lt;&gt;MONTH(M62)))</formula>
    </cfRule>
    <cfRule type="expression" dxfId="24220" priority="4008" stopIfTrue="1">
      <formula>MONTH(R59)&lt;&gt;MONTH(M62)</formula>
    </cfRule>
    <cfRule type="expression" dxfId="24219" priority="4009" stopIfTrue="1">
      <formula>OR(R59=祝色)</formula>
    </cfRule>
  </conditionalFormatting>
  <conditionalFormatting sqref="T59">
    <cfRule type="expression" dxfId="24218" priority="4004" stopIfTrue="1">
      <formula>OR(AND(WEEKDAY(T59)=1,MONTH(T59)&lt;&gt;MONTH(M62)),AND(OR(T59=祝色),MONTH(T59)&lt;&gt;MONTH(M62)))</formula>
    </cfRule>
    <cfRule type="expression" dxfId="24217" priority="4005" stopIfTrue="1">
      <formula>MONTH(T59)&lt;&gt;MONTH(M62)</formula>
    </cfRule>
    <cfRule type="expression" dxfId="24216" priority="4006" stopIfTrue="1">
      <formula>OR(T59=祝色)</formula>
    </cfRule>
  </conditionalFormatting>
  <conditionalFormatting sqref="S59">
    <cfRule type="expression" dxfId="24215" priority="4001" stopIfTrue="1">
      <formula>OR(AND(WEEKDAY(S59)=1,MONTH(S59)&lt;&gt;MONTH(M62)),AND(OR(S59=祝色),MONTH(S59)&lt;&gt;MONTH(M62)))</formula>
    </cfRule>
    <cfRule type="expression" dxfId="24214" priority="4002" stopIfTrue="1">
      <formula>MONTH(S59)&lt;&gt;MONTH(M62)</formula>
    </cfRule>
    <cfRule type="expression" dxfId="24213" priority="4003" stopIfTrue="1">
      <formula>OR(S59=祝色)</formula>
    </cfRule>
  </conditionalFormatting>
  <conditionalFormatting sqref="U59">
    <cfRule type="expression" dxfId="24212" priority="3999" stopIfTrue="1">
      <formula>OR(U59=祝色,WEEKDAY(U59)=1)</formula>
    </cfRule>
    <cfRule type="expression" dxfId="24211" priority="4000" stopIfTrue="1">
      <formula>WEEKDAY(U59)=7</formula>
    </cfRule>
  </conditionalFormatting>
  <conditionalFormatting sqref="M64:N64">
    <cfRule type="expression" dxfId="24210" priority="3996" stopIfTrue="1">
      <formula>OR(DAY(O64)=30,DAY(O64)=31)</formula>
    </cfRule>
  </conditionalFormatting>
  <conditionalFormatting sqref="O64">
    <cfRule type="expression" dxfId="24209" priority="3975" stopIfTrue="1">
      <formula>OR(DAY(O64)=30,DAY(O64)=31)</formula>
    </cfRule>
    <cfRule type="expression" dxfId="24208" priority="3993" stopIfTrue="1">
      <formula>OR(AND(WEEKDAY(O64)=1,MONTH(O64)&lt;&gt;MONTH(M67)),AND(OR(O64=祝色),MONTH(O64)&lt;&gt;MONTH(M67)))</formula>
    </cfRule>
    <cfRule type="expression" dxfId="24207" priority="3994" stopIfTrue="1">
      <formula>MONTH(O64)&lt;&gt;MONTH(M67)</formula>
    </cfRule>
    <cfRule type="expression" dxfId="24206" priority="3995" stopIfTrue="1">
      <formula>OR(O64=祝色)</formula>
    </cfRule>
  </conditionalFormatting>
  <conditionalFormatting sqref="P64">
    <cfRule type="expression" dxfId="24205" priority="3974" stopIfTrue="1">
      <formula>DAY(P64)=31</formula>
    </cfRule>
    <cfRule type="expression" dxfId="24204" priority="3990" stopIfTrue="1">
      <formula>OR(AND(WEEKDAY(P64)=1,MONTH(P64)&lt;&gt;MONTH(M67)),AND(OR(P64=祝色),MONTH(P64)&lt;&gt;MONTH(M67)))</formula>
    </cfRule>
    <cfRule type="expression" dxfId="24203" priority="3991" stopIfTrue="1">
      <formula>MONTH(P64)&lt;&gt;MONTH(M67)</formula>
    </cfRule>
    <cfRule type="expression" dxfId="24202" priority="3992" stopIfTrue="1">
      <formula>OR(P64=祝色)</formula>
    </cfRule>
  </conditionalFormatting>
  <conditionalFormatting sqref="Q64">
    <cfRule type="expression" dxfId="24201" priority="3987" stopIfTrue="1">
      <formula>OR(AND(WEEKDAY(Q64)=1,MONTH(Q64)&lt;&gt;MONTH(M67)),AND(OR(Q64=祝色),MONTH(Q64)&lt;&gt;MONTH(M67)))</formula>
    </cfRule>
    <cfRule type="expression" dxfId="24200" priority="3988" stopIfTrue="1">
      <formula>MONTH(Q64)&lt;&gt;MONTH(M67)</formula>
    </cfRule>
    <cfRule type="expression" dxfId="24199" priority="3989" stopIfTrue="1">
      <formula>OR(Q64=祝色)</formula>
    </cfRule>
  </conditionalFormatting>
  <conditionalFormatting sqref="R64">
    <cfRule type="expression" dxfId="24198" priority="3984" stopIfTrue="1">
      <formula>OR(AND(WEEKDAY(R64)=1,MONTH(R64)&lt;&gt;MONTH(M67)),AND(OR(R64=祝色),MONTH(R64)&lt;&gt;MONTH(M67)))</formula>
    </cfRule>
    <cfRule type="expression" dxfId="24197" priority="3985" stopIfTrue="1">
      <formula>MONTH(R64)&lt;&gt;MONTH(M67)</formula>
    </cfRule>
    <cfRule type="expression" dxfId="24196" priority="3986" stopIfTrue="1">
      <formula>OR(R64=祝色)</formula>
    </cfRule>
  </conditionalFormatting>
  <conditionalFormatting sqref="T64">
    <cfRule type="expression" dxfId="24195" priority="3981" stopIfTrue="1">
      <formula>OR(AND(WEEKDAY(T64)=1,MONTH(T64)&lt;&gt;MONTH(M67)),AND(OR(T64=祝色),MONTH(T64)&lt;&gt;MONTH(M67)))</formula>
    </cfRule>
    <cfRule type="expression" dxfId="24194" priority="3982" stopIfTrue="1">
      <formula>MONTH(T64)&lt;&gt;MONTH(M67)</formula>
    </cfRule>
    <cfRule type="expression" dxfId="24193" priority="3983" stopIfTrue="1">
      <formula>OR(T64=祝色)</formula>
    </cfRule>
  </conditionalFormatting>
  <conditionalFormatting sqref="S64">
    <cfRule type="expression" dxfId="24192" priority="3978" stopIfTrue="1">
      <formula>OR(AND(WEEKDAY(S64)=1,MONTH(S64)&lt;&gt;MONTH(M67)),AND(OR(S64=祝色),MONTH(S64)&lt;&gt;MONTH(M67)))</formula>
    </cfRule>
    <cfRule type="expression" dxfId="24191" priority="3979" stopIfTrue="1">
      <formula>MONTH(S64)&lt;&gt;MONTH(M67)</formula>
    </cfRule>
    <cfRule type="expression" dxfId="24190" priority="3980" stopIfTrue="1">
      <formula>OR(S64=祝色)</formula>
    </cfRule>
  </conditionalFormatting>
  <conditionalFormatting sqref="U64">
    <cfRule type="expression" dxfId="24189" priority="3976" stopIfTrue="1">
      <formula>OR(U64=祝色,WEEKDAY(U64)=1)</formula>
    </cfRule>
    <cfRule type="expression" dxfId="24188" priority="3977" stopIfTrue="1">
      <formula>WEEKDAY(U64)=7</formula>
    </cfRule>
  </conditionalFormatting>
  <conditionalFormatting sqref="M69:N69">
    <cfRule type="expression" dxfId="24187" priority="3973" stopIfTrue="1">
      <formula>OR(DAY(O69)=30,DAY(O69)=31)</formula>
    </cfRule>
  </conditionalFormatting>
  <conditionalFormatting sqref="O69">
    <cfRule type="expression" dxfId="24186" priority="3952" stopIfTrue="1">
      <formula>OR(DAY(O69)=30,DAY(O69)=31)</formula>
    </cfRule>
    <cfRule type="expression" dxfId="24185" priority="3970" stopIfTrue="1">
      <formula>OR(AND(WEEKDAY(O69)=1,MONTH(O69)&lt;&gt;MONTH(M72)),AND(OR(O69=祝色),MONTH(O69)&lt;&gt;MONTH(M72)))</formula>
    </cfRule>
    <cfRule type="expression" dxfId="24184" priority="3971" stopIfTrue="1">
      <formula>MONTH(O69)&lt;&gt;MONTH(M72)</formula>
    </cfRule>
    <cfRule type="expression" dxfId="24183" priority="3972" stopIfTrue="1">
      <formula>OR(O69=祝色)</formula>
    </cfRule>
  </conditionalFormatting>
  <conditionalFormatting sqref="P69">
    <cfRule type="expression" dxfId="24182" priority="3951" stopIfTrue="1">
      <formula>DAY(P69)=31</formula>
    </cfRule>
    <cfRule type="expression" dxfId="24181" priority="3967" stopIfTrue="1">
      <formula>OR(AND(WEEKDAY(P69)=1,MONTH(P69)&lt;&gt;MONTH(M72)),AND(OR(P69=祝色),MONTH(P69)&lt;&gt;MONTH(M72)))</formula>
    </cfRule>
    <cfRule type="expression" dxfId="24180" priority="3968" stopIfTrue="1">
      <formula>MONTH(P69)&lt;&gt;MONTH(M72)</formula>
    </cfRule>
    <cfRule type="expression" dxfId="24179" priority="3969" stopIfTrue="1">
      <formula>OR(P69=祝色)</formula>
    </cfRule>
  </conditionalFormatting>
  <conditionalFormatting sqref="Q69">
    <cfRule type="expression" dxfId="24178" priority="3964" stopIfTrue="1">
      <formula>OR(AND(WEEKDAY(Q69)=1,MONTH(Q69)&lt;&gt;MONTH(M72)),AND(OR(Q69=祝色),MONTH(Q69)&lt;&gt;MONTH(M72)))</formula>
    </cfRule>
    <cfRule type="expression" dxfId="24177" priority="3965" stopIfTrue="1">
      <formula>MONTH(Q69)&lt;&gt;MONTH(M72)</formula>
    </cfRule>
    <cfRule type="expression" dxfId="24176" priority="3966" stopIfTrue="1">
      <formula>OR(Q69=祝色)</formula>
    </cfRule>
  </conditionalFormatting>
  <conditionalFormatting sqref="R69">
    <cfRule type="expression" dxfId="24175" priority="3961" stopIfTrue="1">
      <formula>OR(AND(WEEKDAY(R69)=1,MONTH(R69)&lt;&gt;MONTH(M72)),AND(OR(R69=祝色),MONTH(R69)&lt;&gt;MONTH(M72)))</formula>
    </cfRule>
    <cfRule type="expression" dxfId="24174" priority="3962" stopIfTrue="1">
      <formula>MONTH(R69)&lt;&gt;MONTH(M72)</formula>
    </cfRule>
    <cfRule type="expression" dxfId="24173" priority="3963" stopIfTrue="1">
      <formula>OR(R69=祝色)</formula>
    </cfRule>
  </conditionalFormatting>
  <conditionalFormatting sqref="T69">
    <cfRule type="expression" dxfId="24172" priority="3958" stopIfTrue="1">
      <formula>OR(AND(WEEKDAY(T69)=1,MONTH(T69)&lt;&gt;MONTH(M72)),AND(OR(T69=祝色),MONTH(T69)&lt;&gt;MONTH(M72)))</formula>
    </cfRule>
    <cfRule type="expression" dxfId="24171" priority="3959" stopIfTrue="1">
      <formula>MONTH(T69)&lt;&gt;MONTH(M72)</formula>
    </cfRule>
    <cfRule type="expression" dxfId="24170" priority="3960" stopIfTrue="1">
      <formula>OR(T69=祝色)</formula>
    </cfRule>
  </conditionalFormatting>
  <conditionalFormatting sqref="S69">
    <cfRule type="expression" dxfId="24169" priority="3955" stopIfTrue="1">
      <formula>OR(AND(WEEKDAY(S69)=1,MONTH(S69)&lt;&gt;MONTH(M72)),AND(OR(S69=祝色),MONTH(S69)&lt;&gt;MONTH(M72)))</formula>
    </cfRule>
    <cfRule type="expression" dxfId="24168" priority="3956" stopIfTrue="1">
      <formula>MONTH(S69)&lt;&gt;MONTH(M72)</formula>
    </cfRule>
    <cfRule type="expression" dxfId="24167" priority="3957" stopIfTrue="1">
      <formula>OR(S69=祝色)</formula>
    </cfRule>
  </conditionalFormatting>
  <conditionalFormatting sqref="U69">
    <cfRule type="expression" dxfId="24166" priority="3953" stopIfTrue="1">
      <formula>OR(U69=祝色,WEEKDAY(U69)=1)</formula>
    </cfRule>
    <cfRule type="expression" dxfId="24165" priority="3954" stopIfTrue="1">
      <formula>WEEKDAY(U69)=7</formula>
    </cfRule>
  </conditionalFormatting>
  <conditionalFormatting sqref="F54">
    <cfRule type="expression" dxfId="24164" priority="3949" stopIfTrue="1">
      <formula>OR(F54=祝色,WEEKDAY(F54)=1)</formula>
    </cfRule>
    <cfRule type="expression" dxfId="24163" priority="3950" stopIfTrue="1">
      <formula>WEEKDAY(F54)=7</formula>
    </cfRule>
  </conditionalFormatting>
  <conditionalFormatting sqref="G54">
    <cfRule type="expression" dxfId="24162" priority="3947" stopIfTrue="1">
      <formula>OR(G54=祝色,WEEKDAY(G54)=1)</formula>
    </cfRule>
    <cfRule type="expression" dxfId="24161" priority="3948" stopIfTrue="1">
      <formula>WEEKDAY(G54)=7</formula>
    </cfRule>
  </conditionalFormatting>
  <conditionalFormatting sqref="H54">
    <cfRule type="expression" dxfId="24160" priority="3945" stopIfTrue="1">
      <formula>OR(H54=祝色,WEEKDAY(H54)=1)</formula>
    </cfRule>
    <cfRule type="expression" dxfId="24159" priority="3946" stopIfTrue="1">
      <formula>WEEKDAY(H54)=7</formula>
    </cfRule>
  </conditionalFormatting>
  <conditionalFormatting sqref="I54">
    <cfRule type="expression" dxfId="24158" priority="3943" stopIfTrue="1">
      <formula>OR(I54=祝色,WEEKDAY(I54)=1)</formula>
    </cfRule>
    <cfRule type="expression" dxfId="24157" priority="3944" stopIfTrue="1">
      <formula>WEEKDAY(I54)=7</formula>
    </cfRule>
  </conditionalFormatting>
  <conditionalFormatting sqref="J54">
    <cfRule type="expression" dxfId="24156" priority="3941" stopIfTrue="1">
      <formula>OR(J54=祝色,WEEKDAY(J54)=1)</formula>
    </cfRule>
    <cfRule type="expression" dxfId="24155" priority="3942" stopIfTrue="1">
      <formula>WEEKDAY(J54)=7</formula>
    </cfRule>
  </conditionalFormatting>
  <conditionalFormatting sqref="K54">
    <cfRule type="expression" dxfId="24154" priority="3939" stopIfTrue="1">
      <formula>OR(K54=祝色,WEEKDAY(K54)=1)</formula>
    </cfRule>
    <cfRule type="expression" dxfId="24153" priority="3940" stopIfTrue="1">
      <formula>WEEKDAY(K54)=7</formula>
    </cfRule>
  </conditionalFormatting>
  <conditionalFormatting sqref="L54">
    <cfRule type="expression" dxfId="24152" priority="3937" stopIfTrue="1">
      <formula>OR(L54=祝色,WEEKDAY(L54)=1)</formula>
    </cfRule>
    <cfRule type="expression" dxfId="24151" priority="3938" stopIfTrue="1">
      <formula>WEEKDAY(L54)=7</formula>
    </cfRule>
  </conditionalFormatting>
  <conditionalFormatting sqref="F55">
    <cfRule type="expression" dxfId="24150" priority="3935" stopIfTrue="1">
      <formula>OR(F55=祝色,WEEKDAY(F55)=1)</formula>
    </cfRule>
    <cfRule type="expression" dxfId="24149" priority="3936" stopIfTrue="1">
      <formula>WEEKDAY(F55)=7</formula>
    </cfRule>
  </conditionalFormatting>
  <conditionalFormatting sqref="G55">
    <cfRule type="expression" dxfId="24148" priority="3933" stopIfTrue="1">
      <formula>OR(G55=祝色,WEEKDAY(G55)=1)</formula>
    </cfRule>
    <cfRule type="expression" dxfId="24147" priority="3934" stopIfTrue="1">
      <formula>WEEKDAY(G55)=7</formula>
    </cfRule>
  </conditionalFormatting>
  <conditionalFormatting sqref="H55">
    <cfRule type="expression" dxfId="24146" priority="3931" stopIfTrue="1">
      <formula>OR(H55=祝色,WEEKDAY(H55)=1)</formula>
    </cfRule>
    <cfRule type="expression" dxfId="24145" priority="3932" stopIfTrue="1">
      <formula>WEEKDAY(H55)=7</formula>
    </cfRule>
  </conditionalFormatting>
  <conditionalFormatting sqref="I55">
    <cfRule type="expression" dxfId="24144" priority="3929" stopIfTrue="1">
      <formula>OR(I55=祝色,WEEKDAY(I55)=1)</formula>
    </cfRule>
    <cfRule type="expression" dxfId="24143" priority="3930" stopIfTrue="1">
      <formula>WEEKDAY(I55)=7</formula>
    </cfRule>
  </conditionalFormatting>
  <conditionalFormatting sqref="J55">
    <cfRule type="expression" dxfId="24142" priority="3927" stopIfTrue="1">
      <formula>OR(J55=祝色,WEEKDAY(J55)=1)</formula>
    </cfRule>
    <cfRule type="expression" dxfId="24141" priority="3928" stopIfTrue="1">
      <formula>WEEKDAY(J55)=7</formula>
    </cfRule>
  </conditionalFormatting>
  <conditionalFormatting sqref="K55">
    <cfRule type="expression" dxfId="24140" priority="3925" stopIfTrue="1">
      <formula>OR(K55=祝色,WEEKDAY(K55)=1)</formula>
    </cfRule>
    <cfRule type="expression" dxfId="24139" priority="3926" stopIfTrue="1">
      <formula>WEEKDAY(K55)=7</formula>
    </cfRule>
  </conditionalFormatting>
  <conditionalFormatting sqref="L55">
    <cfRule type="expression" dxfId="24138" priority="3923" stopIfTrue="1">
      <formula>OR(L55=祝色,WEEKDAY(L55)=1)</formula>
    </cfRule>
    <cfRule type="expression" dxfId="24137" priority="3924" stopIfTrue="1">
      <formula>WEEKDAY(L55)=7</formula>
    </cfRule>
  </conditionalFormatting>
  <conditionalFormatting sqref="F56">
    <cfRule type="expression" dxfId="24136" priority="3921" stopIfTrue="1">
      <formula>OR(F56=祝色,WEEKDAY(F56)=1)</formula>
    </cfRule>
    <cfRule type="expression" dxfId="24135" priority="3922" stopIfTrue="1">
      <formula>WEEKDAY(F56)=7</formula>
    </cfRule>
  </conditionalFormatting>
  <conditionalFormatting sqref="G56">
    <cfRule type="expression" dxfId="24134" priority="3919" stopIfTrue="1">
      <formula>OR(G56=祝色,WEEKDAY(G56)=1)</formula>
    </cfRule>
    <cfRule type="expression" dxfId="24133" priority="3920" stopIfTrue="1">
      <formula>WEEKDAY(G56)=7</formula>
    </cfRule>
  </conditionalFormatting>
  <conditionalFormatting sqref="H56">
    <cfRule type="expression" dxfId="24132" priority="3917" stopIfTrue="1">
      <formula>OR(H56=祝色,WEEKDAY(H56)=1)</formula>
    </cfRule>
    <cfRule type="expression" dxfId="24131" priority="3918" stopIfTrue="1">
      <formula>WEEKDAY(H56)=7</formula>
    </cfRule>
  </conditionalFormatting>
  <conditionalFormatting sqref="I56">
    <cfRule type="expression" dxfId="24130" priority="3915" stopIfTrue="1">
      <formula>OR(I56=祝色,WEEKDAY(I56)=1)</formula>
    </cfRule>
    <cfRule type="expression" dxfId="24129" priority="3916" stopIfTrue="1">
      <formula>WEEKDAY(I56)=7</formula>
    </cfRule>
  </conditionalFormatting>
  <conditionalFormatting sqref="J56">
    <cfRule type="expression" dxfId="24128" priority="3913" stopIfTrue="1">
      <formula>OR(J56=祝色,WEEKDAY(J56)=1)</formula>
    </cfRule>
    <cfRule type="expression" dxfId="24127" priority="3914" stopIfTrue="1">
      <formula>WEEKDAY(J56)=7</formula>
    </cfRule>
  </conditionalFormatting>
  <conditionalFormatting sqref="K56">
    <cfRule type="expression" dxfId="24126" priority="3911" stopIfTrue="1">
      <formula>OR(K56=祝色,WEEKDAY(K56)=1)</formula>
    </cfRule>
    <cfRule type="expression" dxfId="24125" priority="3912" stopIfTrue="1">
      <formula>WEEKDAY(K56)=7</formula>
    </cfRule>
  </conditionalFormatting>
  <conditionalFormatting sqref="L56">
    <cfRule type="expression" dxfId="24124" priority="3909" stopIfTrue="1">
      <formula>OR(L56=祝色,WEEKDAY(L56)=1)</formula>
    </cfRule>
    <cfRule type="expression" dxfId="24123" priority="3910" stopIfTrue="1">
      <formula>WEEKDAY(L56)=7</formula>
    </cfRule>
  </conditionalFormatting>
  <conditionalFormatting sqref="F57">
    <cfRule type="expression" dxfId="24122" priority="3907" stopIfTrue="1">
      <formula>OR(F57=祝色,WEEKDAY(F57)=1)</formula>
    </cfRule>
    <cfRule type="expression" dxfId="24121" priority="3908" stopIfTrue="1">
      <formula>WEEKDAY(F57)=7</formula>
    </cfRule>
  </conditionalFormatting>
  <conditionalFormatting sqref="G57">
    <cfRule type="expression" dxfId="24120" priority="3905" stopIfTrue="1">
      <formula>OR(G57=祝色,WEEKDAY(G57)=1)</formula>
    </cfRule>
    <cfRule type="expression" dxfId="24119" priority="3906" stopIfTrue="1">
      <formula>WEEKDAY(G57)=7</formula>
    </cfRule>
  </conditionalFormatting>
  <conditionalFormatting sqref="H57">
    <cfRule type="expression" dxfId="24118" priority="3903" stopIfTrue="1">
      <formula>OR(H57=祝色,WEEKDAY(H57)=1)</formula>
    </cfRule>
    <cfRule type="expression" dxfId="24117" priority="3904" stopIfTrue="1">
      <formula>WEEKDAY(H57)=7</formula>
    </cfRule>
  </conditionalFormatting>
  <conditionalFormatting sqref="I57">
    <cfRule type="expression" dxfId="24116" priority="3901" stopIfTrue="1">
      <formula>OR(I57=祝色,WEEKDAY(I57)=1)</formula>
    </cfRule>
    <cfRule type="expression" dxfId="24115" priority="3902" stopIfTrue="1">
      <formula>WEEKDAY(I57)=7</formula>
    </cfRule>
  </conditionalFormatting>
  <conditionalFormatting sqref="J57">
    <cfRule type="expression" dxfId="24114" priority="3899" stopIfTrue="1">
      <formula>OR(J57=祝色,WEEKDAY(J57)=1)</formula>
    </cfRule>
    <cfRule type="expression" dxfId="24113" priority="3900" stopIfTrue="1">
      <formula>WEEKDAY(J57)=7</formula>
    </cfRule>
  </conditionalFormatting>
  <conditionalFormatting sqref="K57">
    <cfRule type="expression" dxfId="24112" priority="3897" stopIfTrue="1">
      <formula>OR(K57=祝色,WEEKDAY(K57)=1)</formula>
    </cfRule>
    <cfRule type="expression" dxfId="24111" priority="3898" stopIfTrue="1">
      <formula>WEEKDAY(K57)=7</formula>
    </cfRule>
  </conditionalFormatting>
  <conditionalFormatting sqref="L57">
    <cfRule type="expression" dxfId="24110" priority="3895" stopIfTrue="1">
      <formula>OR(L57=祝色,WEEKDAY(L57)=1)</formula>
    </cfRule>
    <cfRule type="expression" dxfId="24109" priority="3896" stopIfTrue="1">
      <formula>WEEKDAY(L57)=7</formula>
    </cfRule>
  </conditionalFormatting>
  <conditionalFormatting sqref="D53:E53">
    <cfRule type="expression" dxfId="24108" priority="3894" stopIfTrue="1">
      <formula>OR(DAY(F53)=30,DAY(F53)=31)</formula>
    </cfRule>
  </conditionalFormatting>
  <conditionalFormatting sqref="F53">
    <cfRule type="expression" dxfId="24107" priority="3873" stopIfTrue="1">
      <formula>OR(DAY(F53)=30,DAY(F53)=31)</formula>
    </cfRule>
    <cfRule type="expression" dxfId="24106" priority="3891" stopIfTrue="1">
      <formula>OR(AND(WEEKDAY(F53)=1,MONTH(F53)&lt;&gt;MONTH(D56)),AND(OR(F53=祝色),MONTH(F53)&lt;&gt;MONTH(D56)))</formula>
    </cfRule>
    <cfRule type="expression" dxfId="24105" priority="3892" stopIfTrue="1">
      <formula>MONTH(F53)&lt;&gt;MONTH(D56)</formula>
    </cfRule>
    <cfRule type="expression" dxfId="24104" priority="3893" stopIfTrue="1">
      <formula>OR(F53=祝色)</formula>
    </cfRule>
  </conditionalFormatting>
  <conditionalFormatting sqref="G53">
    <cfRule type="expression" dxfId="24103" priority="3872" stopIfTrue="1">
      <formula>DAY(G53)=31</formula>
    </cfRule>
    <cfRule type="expression" dxfId="24102" priority="3888" stopIfTrue="1">
      <formula>OR(AND(WEEKDAY(G53)=1,MONTH(G53)&lt;&gt;MONTH(D56)),AND(OR(G53=祝色),MONTH(G53)&lt;&gt;MONTH(D56)))</formula>
    </cfRule>
    <cfRule type="expression" dxfId="24101" priority="3889" stopIfTrue="1">
      <formula>MONTH(G53)&lt;&gt;MONTH(D56)</formula>
    </cfRule>
    <cfRule type="expression" dxfId="24100" priority="3890" stopIfTrue="1">
      <formula>OR(G53=祝色)</formula>
    </cfRule>
  </conditionalFormatting>
  <conditionalFormatting sqref="H53">
    <cfRule type="expression" dxfId="24099" priority="3885" stopIfTrue="1">
      <formula>OR(AND(WEEKDAY(H53)=1,MONTH(H53)&lt;&gt;MONTH(D56)),AND(OR(H53=祝色),MONTH(H53)&lt;&gt;MONTH(D56)))</formula>
    </cfRule>
    <cfRule type="expression" dxfId="24098" priority="3886" stopIfTrue="1">
      <formula>MONTH(H53)&lt;&gt;MONTH(D56)</formula>
    </cfRule>
    <cfRule type="expression" dxfId="24097" priority="3887" stopIfTrue="1">
      <formula>OR(H53=祝色)</formula>
    </cfRule>
  </conditionalFormatting>
  <conditionalFormatting sqref="I53">
    <cfRule type="expression" dxfId="24096" priority="3882" stopIfTrue="1">
      <formula>OR(AND(WEEKDAY(I53)=1,MONTH(I53)&lt;&gt;MONTH(D56)),AND(OR(I53=祝色),MONTH(I53)&lt;&gt;MONTH(D56)))</formula>
    </cfRule>
    <cfRule type="expression" dxfId="24095" priority="3883" stopIfTrue="1">
      <formula>MONTH(I53)&lt;&gt;MONTH(D56)</formula>
    </cfRule>
    <cfRule type="expression" dxfId="24094" priority="3884" stopIfTrue="1">
      <formula>OR(I53=祝色)</formula>
    </cfRule>
  </conditionalFormatting>
  <conditionalFormatting sqref="K53">
    <cfRule type="expression" dxfId="24093" priority="3879" stopIfTrue="1">
      <formula>OR(AND(WEEKDAY(K53)=1,MONTH(K53)&lt;&gt;MONTH(D56)),AND(OR(K53=祝色),MONTH(K53)&lt;&gt;MONTH(D56)))</formula>
    </cfRule>
    <cfRule type="expression" dxfId="24092" priority="3880" stopIfTrue="1">
      <formula>MONTH(K53)&lt;&gt;MONTH(D56)</formula>
    </cfRule>
    <cfRule type="expression" dxfId="24091" priority="3881" stopIfTrue="1">
      <formula>OR(K53=祝色)</formula>
    </cfRule>
  </conditionalFormatting>
  <conditionalFormatting sqref="J53">
    <cfRule type="expression" dxfId="24090" priority="3876" stopIfTrue="1">
      <formula>OR(AND(WEEKDAY(J53)=1,MONTH(J53)&lt;&gt;MONTH(D56)),AND(OR(J53=祝色),MONTH(J53)&lt;&gt;MONTH(D56)))</formula>
    </cfRule>
    <cfRule type="expression" dxfId="24089" priority="3877" stopIfTrue="1">
      <formula>MONTH(J53)&lt;&gt;MONTH(D56)</formula>
    </cfRule>
    <cfRule type="expression" dxfId="24088" priority="3878" stopIfTrue="1">
      <formula>OR(J53=祝色)</formula>
    </cfRule>
  </conditionalFormatting>
  <conditionalFormatting sqref="L53">
    <cfRule type="expression" dxfId="24087" priority="3874" stopIfTrue="1">
      <formula>OR(L53=祝色,WEEKDAY(L53)=1)</formula>
    </cfRule>
    <cfRule type="expression" dxfId="24086" priority="3875" stopIfTrue="1">
      <formula>WEEKDAY(L53)=7</formula>
    </cfRule>
  </conditionalFormatting>
  <conditionalFormatting sqref="O54">
    <cfRule type="expression" dxfId="24085" priority="3870" stopIfTrue="1">
      <formula>OR(O54=祝色,WEEKDAY(O54)=1)</formula>
    </cfRule>
    <cfRule type="expression" dxfId="24084" priority="3871" stopIfTrue="1">
      <formula>WEEKDAY(O54)=7</formula>
    </cfRule>
  </conditionalFormatting>
  <conditionalFormatting sqref="P54">
    <cfRule type="expression" dxfId="24083" priority="3868" stopIfTrue="1">
      <formula>OR(P54=祝色,WEEKDAY(P54)=1)</formula>
    </cfRule>
    <cfRule type="expression" dxfId="24082" priority="3869" stopIfTrue="1">
      <formula>WEEKDAY(P54)=7</formula>
    </cfRule>
  </conditionalFormatting>
  <conditionalFormatting sqref="Q54">
    <cfRule type="expression" dxfId="24081" priority="3866" stopIfTrue="1">
      <formula>OR(Q54=祝色,WEEKDAY(Q54)=1)</formula>
    </cfRule>
    <cfRule type="expression" dxfId="24080" priority="3867" stopIfTrue="1">
      <formula>WEEKDAY(Q54)=7</formula>
    </cfRule>
  </conditionalFormatting>
  <conditionalFormatting sqref="R54">
    <cfRule type="expression" dxfId="24079" priority="3864" stopIfTrue="1">
      <formula>OR(R54=祝色,WEEKDAY(R54)=1)</formula>
    </cfRule>
    <cfRule type="expression" dxfId="24078" priority="3865" stopIfTrue="1">
      <formula>WEEKDAY(R54)=7</formula>
    </cfRule>
  </conditionalFormatting>
  <conditionalFormatting sqref="S54">
    <cfRule type="expression" dxfId="24077" priority="3862" stopIfTrue="1">
      <formula>OR(S54=祝色,WEEKDAY(S54)=1)</formula>
    </cfRule>
    <cfRule type="expression" dxfId="24076" priority="3863" stopIfTrue="1">
      <formula>WEEKDAY(S54)=7</formula>
    </cfRule>
  </conditionalFormatting>
  <conditionalFormatting sqref="T54">
    <cfRule type="expression" dxfId="24075" priority="3860" stopIfTrue="1">
      <formula>OR(T54=祝色,WEEKDAY(T54)=1)</formula>
    </cfRule>
    <cfRule type="expression" dxfId="24074" priority="3861" stopIfTrue="1">
      <formula>WEEKDAY(T54)=7</formula>
    </cfRule>
  </conditionalFormatting>
  <conditionalFormatting sqref="U54">
    <cfRule type="expression" dxfId="24073" priority="3858" stopIfTrue="1">
      <formula>OR(U54=祝色,WEEKDAY(U54)=1)</formula>
    </cfRule>
    <cfRule type="expression" dxfId="24072" priority="3859" stopIfTrue="1">
      <formula>WEEKDAY(U54)=7</formula>
    </cfRule>
  </conditionalFormatting>
  <conditionalFormatting sqref="O55">
    <cfRule type="expression" dxfId="24071" priority="3856" stopIfTrue="1">
      <formula>OR(O55=祝色,WEEKDAY(O55)=1)</formula>
    </cfRule>
    <cfRule type="expression" dxfId="24070" priority="3857" stopIfTrue="1">
      <formula>WEEKDAY(O55)=7</formula>
    </cfRule>
  </conditionalFormatting>
  <conditionalFormatting sqref="P55">
    <cfRule type="expression" dxfId="24069" priority="3854" stopIfTrue="1">
      <formula>OR(P55=祝色,WEEKDAY(P55)=1)</formula>
    </cfRule>
    <cfRule type="expression" dxfId="24068" priority="3855" stopIfTrue="1">
      <formula>WEEKDAY(P55)=7</formula>
    </cfRule>
  </conditionalFormatting>
  <conditionalFormatting sqref="Q55">
    <cfRule type="expression" dxfId="24067" priority="3852" stopIfTrue="1">
      <formula>OR(Q55=祝色,WEEKDAY(Q55)=1)</formula>
    </cfRule>
    <cfRule type="expression" dxfId="24066" priority="3853" stopIfTrue="1">
      <formula>WEEKDAY(Q55)=7</formula>
    </cfRule>
  </conditionalFormatting>
  <conditionalFormatting sqref="R55">
    <cfRule type="expression" dxfId="24065" priority="3850" stopIfTrue="1">
      <formula>OR(R55=祝色,WEEKDAY(R55)=1)</formula>
    </cfRule>
    <cfRule type="expression" dxfId="24064" priority="3851" stopIfTrue="1">
      <formula>WEEKDAY(R55)=7</formula>
    </cfRule>
  </conditionalFormatting>
  <conditionalFormatting sqref="S55">
    <cfRule type="expression" dxfId="24063" priority="3848" stopIfTrue="1">
      <formula>OR(S55=祝色,WEEKDAY(S55)=1)</formula>
    </cfRule>
    <cfRule type="expression" dxfId="24062" priority="3849" stopIfTrue="1">
      <formula>WEEKDAY(S55)=7</formula>
    </cfRule>
  </conditionalFormatting>
  <conditionalFormatting sqref="T55">
    <cfRule type="expression" dxfId="24061" priority="3846" stopIfTrue="1">
      <formula>OR(T55=祝色,WEEKDAY(T55)=1)</formula>
    </cfRule>
    <cfRule type="expression" dxfId="24060" priority="3847" stopIfTrue="1">
      <formula>WEEKDAY(T55)=7</formula>
    </cfRule>
  </conditionalFormatting>
  <conditionalFormatting sqref="U55">
    <cfRule type="expression" dxfId="24059" priority="3844" stopIfTrue="1">
      <formula>OR(U55=祝色,WEEKDAY(U55)=1)</formula>
    </cfRule>
    <cfRule type="expression" dxfId="24058" priority="3845" stopIfTrue="1">
      <formula>WEEKDAY(U55)=7</formula>
    </cfRule>
  </conditionalFormatting>
  <conditionalFormatting sqref="O56">
    <cfRule type="expression" dxfId="24057" priority="3842" stopIfTrue="1">
      <formula>OR(O56=祝色,WEEKDAY(O56)=1)</formula>
    </cfRule>
    <cfRule type="expression" dxfId="24056" priority="3843" stopIfTrue="1">
      <formula>WEEKDAY(O56)=7</formula>
    </cfRule>
  </conditionalFormatting>
  <conditionalFormatting sqref="P56">
    <cfRule type="expression" dxfId="24055" priority="3840" stopIfTrue="1">
      <formula>OR(P56=祝色,WEEKDAY(P56)=1)</formula>
    </cfRule>
    <cfRule type="expression" dxfId="24054" priority="3841" stopIfTrue="1">
      <formula>WEEKDAY(P56)=7</formula>
    </cfRule>
  </conditionalFormatting>
  <conditionalFormatting sqref="Q56">
    <cfRule type="expression" dxfId="24053" priority="3838" stopIfTrue="1">
      <formula>OR(Q56=祝色,WEEKDAY(Q56)=1)</formula>
    </cfRule>
    <cfRule type="expression" dxfId="24052" priority="3839" stopIfTrue="1">
      <formula>WEEKDAY(Q56)=7</formula>
    </cfRule>
  </conditionalFormatting>
  <conditionalFormatting sqref="R56">
    <cfRule type="expression" dxfId="24051" priority="3836" stopIfTrue="1">
      <formula>OR(R56=祝色,WEEKDAY(R56)=1)</formula>
    </cfRule>
    <cfRule type="expression" dxfId="24050" priority="3837" stopIfTrue="1">
      <formula>WEEKDAY(R56)=7</formula>
    </cfRule>
  </conditionalFormatting>
  <conditionalFormatting sqref="S56">
    <cfRule type="expression" dxfId="24049" priority="3834" stopIfTrue="1">
      <formula>OR(S56=祝色,WEEKDAY(S56)=1)</formula>
    </cfRule>
    <cfRule type="expression" dxfId="24048" priority="3835" stopIfTrue="1">
      <formula>WEEKDAY(S56)=7</formula>
    </cfRule>
  </conditionalFormatting>
  <conditionalFormatting sqref="T56">
    <cfRule type="expression" dxfId="24047" priority="3832" stopIfTrue="1">
      <formula>OR(T56=祝色,WEEKDAY(T56)=1)</formula>
    </cfRule>
    <cfRule type="expression" dxfId="24046" priority="3833" stopIfTrue="1">
      <formula>WEEKDAY(T56)=7</formula>
    </cfRule>
  </conditionalFormatting>
  <conditionalFormatting sqref="U56">
    <cfRule type="expression" dxfId="24045" priority="3830" stopIfTrue="1">
      <formula>OR(U56=祝色,WEEKDAY(U56)=1)</formula>
    </cfRule>
    <cfRule type="expression" dxfId="24044" priority="3831" stopIfTrue="1">
      <formula>WEEKDAY(U56)=7</formula>
    </cfRule>
  </conditionalFormatting>
  <conditionalFormatting sqref="O57">
    <cfRule type="expression" dxfId="24043" priority="3828" stopIfTrue="1">
      <formula>OR(O57=祝色,WEEKDAY(O57)=1)</formula>
    </cfRule>
    <cfRule type="expression" dxfId="24042" priority="3829" stopIfTrue="1">
      <formula>WEEKDAY(O57)=7</formula>
    </cfRule>
  </conditionalFormatting>
  <conditionalFormatting sqref="P57">
    <cfRule type="expression" dxfId="24041" priority="3826" stopIfTrue="1">
      <formula>OR(P57=祝色,WEEKDAY(P57)=1)</formula>
    </cfRule>
    <cfRule type="expression" dxfId="24040" priority="3827" stopIfTrue="1">
      <formula>WEEKDAY(P57)=7</formula>
    </cfRule>
  </conditionalFormatting>
  <conditionalFormatting sqref="Q57">
    <cfRule type="expression" dxfId="24039" priority="3824" stopIfTrue="1">
      <formula>OR(Q57=祝色,WEEKDAY(Q57)=1)</formula>
    </cfRule>
    <cfRule type="expression" dxfId="24038" priority="3825" stopIfTrue="1">
      <formula>WEEKDAY(Q57)=7</formula>
    </cfRule>
  </conditionalFormatting>
  <conditionalFormatting sqref="R57">
    <cfRule type="expression" dxfId="24037" priority="3822" stopIfTrue="1">
      <formula>OR(R57=祝色,WEEKDAY(R57)=1)</formula>
    </cfRule>
    <cfRule type="expression" dxfId="24036" priority="3823" stopIfTrue="1">
      <formula>WEEKDAY(R57)=7</formula>
    </cfRule>
  </conditionalFormatting>
  <conditionalFormatting sqref="S57">
    <cfRule type="expression" dxfId="24035" priority="3820" stopIfTrue="1">
      <formula>OR(S57=祝色,WEEKDAY(S57)=1)</formula>
    </cfRule>
    <cfRule type="expression" dxfId="24034" priority="3821" stopIfTrue="1">
      <formula>WEEKDAY(S57)=7</formula>
    </cfRule>
  </conditionalFormatting>
  <conditionalFormatting sqref="T57">
    <cfRule type="expression" dxfId="24033" priority="3818" stopIfTrue="1">
      <formula>OR(T57=祝色,WEEKDAY(T57)=1)</formula>
    </cfRule>
    <cfRule type="expression" dxfId="24032" priority="3819" stopIfTrue="1">
      <formula>WEEKDAY(T57)=7</formula>
    </cfRule>
  </conditionalFormatting>
  <conditionalFormatting sqref="U57">
    <cfRule type="expression" dxfId="24031" priority="3816" stopIfTrue="1">
      <formula>OR(U57=祝色,WEEKDAY(U57)=1)</formula>
    </cfRule>
    <cfRule type="expression" dxfId="24030" priority="3817" stopIfTrue="1">
      <formula>WEEKDAY(U57)=7</formula>
    </cfRule>
  </conditionalFormatting>
  <conditionalFormatting sqref="M53:N53">
    <cfRule type="expression" dxfId="24029" priority="3815" stopIfTrue="1">
      <formula>OR(DAY(O53)=30,DAY(O53)=31)</formula>
    </cfRule>
  </conditionalFormatting>
  <conditionalFormatting sqref="O53">
    <cfRule type="expression" dxfId="24028" priority="3794" stopIfTrue="1">
      <formula>OR(DAY(O53)=30,DAY(O53)=31)</formula>
    </cfRule>
    <cfRule type="expression" dxfId="24027" priority="3812" stopIfTrue="1">
      <formula>OR(AND(WEEKDAY(O53)=1,MONTH(O53)&lt;&gt;MONTH(M56)),AND(OR(O53=祝色),MONTH(O53)&lt;&gt;MONTH(M56)))</formula>
    </cfRule>
    <cfRule type="expression" dxfId="24026" priority="3813" stopIfTrue="1">
      <formula>MONTH(O53)&lt;&gt;MONTH(M56)</formula>
    </cfRule>
    <cfRule type="expression" dxfId="24025" priority="3814" stopIfTrue="1">
      <formula>OR(O53=祝色)</formula>
    </cfRule>
  </conditionalFormatting>
  <conditionalFormatting sqref="P53">
    <cfRule type="expression" dxfId="24024" priority="3793" stopIfTrue="1">
      <formula>DAY(P53)=31</formula>
    </cfRule>
    <cfRule type="expression" dxfId="24023" priority="3809" stopIfTrue="1">
      <formula>OR(AND(WEEKDAY(P53)=1,MONTH(P53)&lt;&gt;MONTH(M56)),AND(OR(P53=祝色),MONTH(P53)&lt;&gt;MONTH(M56)))</formula>
    </cfRule>
    <cfRule type="expression" dxfId="24022" priority="3810" stopIfTrue="1">
      <formula>MONTH(P53)&lt;&gt;MONTH(M56)</formula>
    </cfRule>
    <cfRule type="expression" dxfId="24021" priority="3811" stopIfTrue="1">
      <formula>OR(P53=祝色)</formula>
    </cfRule>
  </conditionalFormatting>
  <conditionalFormatting sqref="Q53">
    <cfRule type="expression" dxfId="24020" priority="3806" stopIfTrue="1">
      <formula>OR(AND(WEEKDAY(Q53)=1,MONTH(Q53)&lt;&gt;MONTH(M56)),AND(OR(Q53=祝色),MONTH(Q53)&lt;&gt;MONTH(M56)))</formula>
    </cfRule>
    <cfRule type="expression" dxfId="24019" priority="3807" stopIfTrue="1">
      <formula>MONTH(Q53)&lt;&gt;MONTH(M56)</formula>
    </cfRule>
    <cfRule type="expression" dxfId="24018" priority="3808" stopIfTrue="1">
      <formula>OR(Q53=祝色)</formula>
    </cfRule>
  </conditionalFormatting>
  <conditionalFormatting sqref="R53">
    <cfRule type="expression" dxfId="24017" priority="3803" stopIfTrue="1">
      <formula>OR(AND(WEEKDAY(R53)=1,MONTH(R53)&lt;&gt;MONTH(M56)),AND(OR(R53=祝色),MONTH(R53)&lt;&gt;MONTH(M56)))</formula>
    </cfRule>
    <cfRule type="expression" dxfId="24016" priority="3804" stopIfTrue="1">
      <formula>MONTH(R53)&lt;&gt;MONTH(M56)</formula>
    </cfRule>
    <cfRule type="expression" dxfId="24015" priority="3805" stopIfTrue="1">
      <formula>OR(R53=祝色)</formula>
    </cfRule>
  </conditionalFormatting>
  <conditionalFormatting sqref="T53">
    <cfRule type="expression" dxfId="24014" priority="3800" stopIfTrue="1">
      <formula>OR(AND(WEEKDAY(T53)=1,MONTH(T53)&lt;&gt;MONTH(M56)),AND(OR(T53=祝色),MONTH(T53)&lt;&gt;MONTH(M56)))</formula>
    </cfRule>
    <cfRule type="expression" dxfId="24013" priority="3801" stopIfTrue="1">
      <formula>MONTH(T53)&lt;&gt;MONTH(M56)</formula>
    </cfRule>
    <cfRule type="expression" dxfId="24012" priority="3802" stopIfTrue="1">
      <formula>OR(T53=祝色)</formula>
    </cfRule>
  </conditionalFormatting>
  <conditionalFormatting sqref="S53">
    <cfRule type="expression" dxfId="24011" priority="3797" stopIfTrue="1">
      <formula>OR(AND(WEEKDAY(S53)=1,MONTH(S53)&lt;&gt;MONTH(M56)),AND(OR(S53=祝色),MONTH(S53)&lt;&gt;MONTH(M56)))</formula>
    </cfRule>
    <cfRule type="expression" dxfId="24010" priority="3798" stopIfTrue="1">
      <formula>MONTH(S53)&lt;&gt;MONTH(M56)</formula>
    </cfRule>
    <cfRule type="expression" dxfId="24009" priority="3799" stopIfTrue="1">
      <formula>OR(S53=祝色)</formula>
    </cfRule>
  </conditionalFormatting>
  <conditionalFormatting sqref="U53">
    <cfRule type="expression" dxfId="24008" priority="3795" stopIfTrue="1">
      <formula>OR(U53=祝色,WEEKDAY(U53)=1)</formula>
    </cfRule>
    <cfRule type="expression" dxfId="24007" priority="3796" stopIfTrue="1">
      <formula>WEEKDAY(U53)=7</formula>
    </cfRule>
  </conditionalFormatting>
  <conditionalFormatting sqref="Z44">
    <cfRule type="expression" dxfId="24006" priority="3791" stopIfTrue="1">
      <formula>OR(Z44=祝色,WEEKDAY(Z44)=1)</formula>
    </cfRule>
    <cfRule type="expression" dxfId="24005" priority="3792" stopIfTrue="1">
      <formula>WEEKDAY(Z44)=7</formula>
    </cfRule>
  </conditionalFormatting>
  <conditionalFormatting sqref="AA44">
    <cfRule type="expression" dxfId="24004" priority="3789" stopIfTrue="1">
      <formula>OR(AA44=祝色,WEEKDAY(AA44)=1)</formula>
    </cfRule>
    <cfRule type="expression" dxfId="24003" priority="3790" stopIfTrue="1">
      <formula>WEEKDAY(AA44)=7</formula>
    </cfRule>
  </conditionalFormatting>
  <conditionalFormatting sqref="AB44">
    <cfRule type="expression" dxfId="24002" priority="3787" stopIfTrue="1">
      <formula>OR(AB44=祝色,WEEKDAY(AB44)=1)</formula>
    </cfRule>
    <cfRule type="expression" dxfId="24001" priority="3788" stopIfTrue="1">
      <formula>WEEKDAY(AB44)=7</formula>
    </cfRule>
  </conditionalFormatting>
  <conditionalFormatting sqref="AC44">
    <cfRule type="expression" dxfId="24000" priority="3785" stopIfTrue="1">
      <formula>OR(AC44=祝色,WEEKDAY(AC44)=1)</formula>
    </cfRule>
    <cfRule type="expression" dxfId="23999" priority="3786" stopIfTrue="1">
      <formula>WEEKDAY(AC44)=7</formula>
    </cfRule>
  </conditionalFormatting>
  <conditionalFormatting sqref="AD44">
    <cfRule type="expression" dxfId="23998" priority="3783" stopIfTrue="1">
      <formula>OR(AD44=祝色,WEEKDAY(AD44)=1)</formula>
    </cfRule>
    <cfRule type="expression" dxfId="23997" priority="3784" stopIfTrue="1">
      <formula>WEEKDAY(AD44)=7</formula>
    </cfRule>
  </conditionalFormatting>
  <conditionalFormatting sqref="AE44">
    <cfRule type="expression" dxfId="23996" priority="3781" stopIfTrue="1">
      <formula>OR(AE44=祝色,WEEKDAY(AE44)=1)</formula>
    </cfRule>
    <cfRule type="expression" dxfId="23995" priority="3782" stopIfTrue="1">
      <formula>WEEKDAY(AE44)=7</formula>
    </cfRule>
  </conditionalFormatting>
  <conditionalFormatting sqref="AF44">
    <cfRule type="expression" dxfId="23994" priority="3779" stopIfTrue="1">
      <formula>OR(AF44=祝色,WEEKDAY(AF44)=1)</formula>
    </cfRule>
    <cfRule type="expression" dxfId="23993" priority="3780" stopIfTrue="1">
      <formula>WEEKDAY(AF44)=7</formula>
    </cfRule>
  </conditionalFormatting>
  <conditionalFormatting sqref="Z45">
    <cfRule type="expression" dxfId="23992" priority="3777" stopIfTrue="1">
      <formula>OR(Z45=祝色,WEEKDAY(Z45)=1)</formula>
    </cfRule>
    <cfRule type="expression" dxfId="23991" priority="3778" stopIfTrue="1">
      <formula>WEEKDAY(Z45)=7</formula>
    </cfRule>
  </conditionalFormatting>
  <conditionalFormatting sqref="AA45">
    <cfRule type="expression" dxfId="23990" priority="3775" stopIfTrue="1">
      <formula>OR(AA45=祝色,WEEKDAY(AA45)=1)</formula>
    </cfRule>
    <cfRule type="expression" dxfId="23989" priority="3776" stopIfTrue="1">
      <formula>WEEKDAY(AA45)=7</formula>
    </cfRule>
  </conditionalFormatting>
  <conditionalFormatting sqref="AB45">
    <cfRule type="expression" dxfId="23988" priority="3773" stopIfTrue="1">
      <formula>OR(AB45=祝色,WEEKDAY(AB45)=1)</formula>
    </cfRule>
    <cfRule type="expression" dxfId="23987" priority="3774" stopIfTrue="1">
      <formula>WEEKDAY(AB45)=7</formula>
    </cfRule>
  </conditionalFormatting>
  <conditionalFormatting sqref="AC45">
    <cfRule type="expression" dxfId="23986" priority="3771" stopIfTrue="1">
      <formula>OR(AC45=祝色,WEEKDAY(AC45)=1)</formula>
    </cfRule>
    <cfRule type="expression" dxfId="23985" priority="3772" stopIfTrue="1">
      <formula>WEEKDAY(AC45)=7</formula>
    </cfRule>
  </conditionalFormatting>
  <conditionalFormatting sqref="AD45">
    <cfRule type="expression" dxfId="23984" priority="3769" stopIfTrue="1">
      <formula>OR(AD45=祝色,WEEKDAY(AD45)=1)</formula>
    </cfRule>
    <cfRule type="expression" dxfId="23983" priority="3770" stopIfTrue="1">
      <formula>WEEKDAY(AD45)=7</formula>
    </cfRule>
  </conditionalFormatting>
  <conditionalFormatting sqref="AE45">
    <cfRule type="expression" dxfId="23982" priority="3767" stopIfTrue="1">
      <formula>OR(AE45=祝色,WEEKDAY(AE45)=1)</formula>
    </cfRule>
    <cfRule type="expression" dxfId="23981" priority="3768" stopIfTrue="1">
      <formula>WEEKDAY(AE45)=7</formula>
    </cfRule>
  </conditionalFormatting>
  <conditionalFormatting sqref="AF45">
    <cfRule type="expression" dxfId="23980" priority="3765" stopIfTrue="1">
      <formula>OR(AF45=祝色,WEEKDAY(AF45)=1)</formula>
    </cfRule>
    <cfRule type="expression" dxfId="23979" priority="3766" stopIfTrue="1">
      <formula>WEEKDAY(AF45)=7</formula>
    </cfRule>
  </conditionalFormatting>
  <conditionalFormatting sqref="Z46">
    <cfRule type="expression" dxfId="23978" priority="3763" stopIfTrue="1">
      <formula>OR(Z46=祝色,WEEKDAY(Z46)=1)</formula>
    </cfRule>
    <cfRule type="expression" dxfId="23977" priority="3764" stopIfTrue="1">
      <formula>WEEKDAY(Z46)=7</formula>
    </cfRule>
  </conditionalFormatting>
  <conditionalFormatting sqref="AA46">
    <cfRule type="expression" dxfId="23976" priority="3761" stopIfTrue="1">
      <formula>OR(AA46=祝色,WEEKDAY(AA46)=1)</formula>
    </cfRule>
    <cfRule type="expression" dxfId="23975" priority="3762" stopIfTrue="1">
      <formula>WEEKDAY(AA46)=7</formula>
    </cfRule>
  </conditionalFormatting>
  <conditionalFormatting sqref="AB46">
    <cfRule type="expression" dxfId="23974" priority="3759" stopIfTrue="1">
      <formula>OR(AB46=祝色,WEEKDAY(AB46)=1)</formula>
    </cfRule>
    <cfRule type="expression" dxfId="23973" priority="3760" stopIfTrue="1">
      <formula>WEEKDAY(AB46)=7</formula>
    </cfRule>
  </conditionalFormatting>
  <conditionalFormatting sqref="AC46">
    <cfRule type="expression" dxfId="23972" priority="3757" stopIfTrue="1">
      <formula>OR(AC46=祝色,WEEKDAY(AC46)=1)</formula>
    </cfRule>
    <cfRule type="expression" dxfId="23971" priority="3758" stopIfTrue="1">
      <formula>WEEKDAY(AC46)=7</formula>
    </cfRule>
  </conditionalFormatting>
  <conditionalFormatting sqref="AD46">
    <cfRule type="expression" dxfId="23970" priority="3755" stopIfTrue="1">
      <formula>OR(AD46=祝色,WEEKDAY(AD46)=1)</formula>
    </cfRule>
    <cfRule type="expression" dxfId="23969" priority="3756" stopIfTrue="1">
      <formula>WEEKDAY(AD46)=7</formula>
    </cfRule>
  </conditionalFormatting>
  <conditionalFormatting sqref="AE46">
    <cfRule type="expression" dxfId="23968" priority="3753" stopIfTrue="1">
      <formula>OR(AE46=祝色,WEEKDAY(AE46)=1)</formula>
    </cfRule>
    <cfRule type="expression" dxfId="23967" priority="3754" stopIfTrue="1">
      <formula>WEEKDAY(AE46)=7</formula>
    </cfRule>
  </conditionalFormatting>
  <conditionalFormatting sqref="AF46">
    <cfRule type="expression" dxfId="23966" priority="3751" stopIfTrue="1">
      <formula>OR(AF46=祝色,WEEKDAY(AF46)=1)</formula>
    </cfRule>
    <cfRule type="expression" dxfId="23965" priority="3752" stopIfTrue="1">
      <formula>WEEKDAY(AF46)=7</formula>
    </cfRule>
  </conditionalFormatting>
  <conditionalFormatting sqref="Z47">
    <cfRule type="expression" dxfId="23964" priority="3749" stopIfTrue="1">
      <formula>OR(Z47=祝色,WEEKDAY(Z47)=1)</formula>
    </cfRule>
    <cfRule type="expression" dxfId="23963" priority="3750" stopIfTrue="1">
      <formula>WEEKDAY(Z47)=7</formula>
    </cfRule>
  </conditionalFormatting>
  <conditionalFormatting sqref="AA47">
    <cfRule type="expression" dxfId="23962" priority="3747" stopIfTrue="1">
      <formula>OR(AA47=祝色,WEEKDAY(AA47)=1)</formula>
    </cfRule>
    <cfRule type="expression" dxfId="23961" priority="3748" stopIfTrue="1">
      <formula>WEEKDAY(AA47)=7</formula>
    </cfRule>
  </conditionalFormatting>
  <conditionalFormatting sqref="AB47">
    <cfRule type="expression" dxfId="23960" priority="3745" stopIfTrue="1">
      <formula>OR(AB47=祝色,WEEKDAY(AB47)=1)</formula>
    </cfRule>
    <cfRule type="expression" dxfId="23959" priority="3746" stopIfTrue="1">
      <formula>WEEKDAY(AB47)=7</formula>
    </cfRule>
  </conditionalFormatting>
  <conditionalFormatting sqref="AC47">
    <cfRule type="expression" dxfId="23958" priority="3743" stopIfTrue="1">
      <formula>OR(AC47=祝色,WEEKDAY(AC47)=1)</formula>
    </cfRule>
    <cfRule type="expression" dxfId="23957" priority="3744" stopIfTrue="1">
      <formula>WEEKDAY(AC47)=7</formula>
    </cfRule>
  </conditionalFormatting>
  <conditionalFormatting sqref="AD47">
    <cfRule type="expression" dxfId="23956" priority="3741" stopIfTrue="1">
      <formula>OR(AD47=祝色,WEEKDAY(AD47)=1)</formula>
    </cfRule>
    <cfRule type="expression" dxfId="23955" priority="3742" stopIfTrue="1">
      <formula>WEEKDAY(AD47)=7</formula>
    </cfRule>
  </conditionalFormatting>
  <conditionalFormatting sqref="AE47">
    <cfRule type="expression" dxfId="23954" priority="3739" stopIfTrue="1">
      <formula>OR(AE47=祝色,WEEKDAY(AE47)=1)</formula>
    </cfRule>
    <cfRule type="expression" dxfId="23953" priority="3740" stopIfTrue="1">
      <formula>WEEKDAY(AE47)=7</formula>
    </cfRule>
  </conditionalFormatting>
  <conditionalFormatting sqref="AF47">
    <cfRule type="expression" dxfId="23952" priority="3737" stopIfTrue="1">
      <formula>OR(AF47=祝色,WEEKDAY(AF47)=1)</formula>
    </cfRule>
    <cfRule type="expression" dxfId="23951" priority="3738" stopIfTrue="1">
      <formula>WEEKDAY(AF47)=7</formula>
    </cfRule>
  </conditionalFormatting>
  <conditionalFormatting sqref="X43:Y43">
    <cfRule type="expression" dxfId="23950" priority="3736" stopIfTrue="1">
      <formula>OR(DAY(Z43)=30,DAY(Z43)=31)</formula>
    </cfRule>
  </conditionalFormatting>
  <conditionalFormatting sqref="Z43">
    <cfRule type="expression" dxfId="23949" priority="3715" stopIfTrue="1">
      <formula>OR(DAY(Z43)=30,DAY(Z43)=31)</formula>
    </cfRule>
    <cfRule type="expression" dxfId="23948" priority="3733" stopIfTrue="1">
      <formula>OR(AND(WEEKDAY(Z43)=1,MONTH(Z43)&lt;&gt;MONTH(X46)),AND(OR(Z43=祝色),MONTH(Z43)&lt;&gt;MONTH(X46)))</formula>
    </cfRule>
    <cfRule type="expression" dxfId="23947" priority="3734" stopIfTrue="1">
      <formula>MONTH(Z43)&lt;&gt;MONTH(X46)</formula>
    </cfRule>
    <cfRule type="expression" dxfId="23946" priority="3735" stopIfTrue="1">
      <formula>OR(Z43=祝色)</formula>
    </cfRule>
  </conditionalFormatting>
  <conditionalFormatting sqref="AA43">
    <cfRule type="expression" dxfId="23945" priority="3714" stopIfTrue="1">
      <formula>DAY(AA43)=31</formula>
    </cfRule>
    <cfRule type="expression" dxfId="23944" priority="3730" stopIfTrue="1">
      <formula>OR(AND(WEEKDAY(AA43)=1,MONTH(AA43)&lt;&gt;MONTH(X46)),AND(OR(AA43=祝色),MONTH(AA43)&lt;&gt;MONTH(X46)))</formula>
    </cfRule>
    <cfRule type="expression" dxfId="23943" priority="3731" stopIfTrue="1">
      <formula>MONTH(AA43)&lt;&gt;MONTH(X46)</formula>
    </cfRule>
    <cfRule type="expression" dxfId="23942" priority="3732" stopIfTrue="1">
      <formula>OR(AA43=祝色)</formula>
    </cfRule>
  </conditionalFormatting>
  <conditionalFormatting sqref="AB43">
    <cfRule type="expression" dxfId="23941" priority="3727" stopIfTrue="1">
      <formula>OR(AND(WEEKDAY(AB43)=1,MONTH(AB43)&lt;&gt;MONTH(X46)),AND(OR(AB43=祝色),MONTH(AB43)&lt;&gt;MONTH(X46)))</formula>
    </cfRule>
    <cfRule type="expression" dxfId="23940" priority="3728" stopIfTrue="1">
      <formula>MONTH(AB43)&lt;&gt;MONTH(X46)</formula>
    </cfRule>
    <cfRule type="expression" dxfId="23939" priority="3729" stopIfTrue="1">
      <formula>OR(AB43=祝色)</formula>
    </cfRule>
  </conditionalFormatting>
  <conditionalFormatting sqref="AC43">
    <cfRule type="expression" dxfId="23938" priority="3724" stopIfTrue="1">
      <formula>OR(AND(WEEKDAY(AC43)=1,MONTH(AC43)&lt;&gt;MONTH(X46)),AND(OR(AC43=祝色),MONTH(AC43)&lt;&gt;MONTH(X46)))</formula>
    </cfRule>
    <cfRule type="expression" dxfId="23937" priority="3725" stopIfTrue="1">
      <formula>MONTH(AC43)&lt;&gt;MONTH(X46)</formula>
    </cfRule>
    <cfRule type="expression" dxfId="23936" priority="3726" stopIfTrue="1">
      <formula>OR(AC43=祝色)</formula>
    </cfRule>
  </conditionalFormatting>
  <conditionalFormatting sqref="AE43">
    <cfRule type="expression" dxfId="23935" priority="3721" stopIfTrue="1">
      <formula>OR(AND(WEEKDAY(AE43)=1,MONTH(AE43)&lt;&gt;MONTH(X46)),AND(OR(AE43=祝色),MONTH(AE43)&lt;&gt;MONTH(X46)))</formula>
    </cfRule>
    <cfRule type="expression" dxfId="23934" priority="3722" stopIfTrue="1">
      <formula>MONTH(AE43)&lt;&gt;MONTH(X46)</formula>
    </cfRule>
    <cfRule type="expression" dxfId="23933" priority="3723" stopIfTrue="1">
      <formula>OR(AE43=祝色)</formula>
    </cfRule>
  </conditionalFormatting>
  <conditionalFormatting sqref="AD43">
    <cfRule type="expression" dxfId="23932" priority="3718" stopIfTrue="1">
      <formula>OR(AND(WEEKDAY(AD43)=1,MONTH(AD43)&lt;&gt;MONTH(X46)),AND(OR(AD43=祝色),MONTH(AD43)&lt;&gt;MONTH(X46)))</formula>
    </cfRule>
    <cfRule type="expression" dxfId="23931" priority="3719" stopIfTrue="1">
      <formula>MONTH(AD43)&lt;&gt;MONTH(X46)</formula>
    </cfRule>
    <cfRule type="expression" dxfId="23930" priority="3720" stopIfTrue="1">
      <formula>OR(AD43=祝色)</formula>
    </cfRule>
  </conditionalFormatting>
  <conditionalFormatting sqref="AF43">
    <cfRule type="expression" dxfId="23929" priority="3716" stopIfTrue="1">
      <formula>OR(AF43=祝色,WEEKDAY(AF43)=1)</formula>
    </cfRule>
    <cfRule type="expression" dxfId="23928" priority="3717" stopIfTrue="1">
      <formula>WEEKDAY(AF43)=7</formula>
    </cfRule>
  </conditionalFormatting>
  <conditionalFormatting sqref="Z49">
    <cfRule type="expression" dxfId="23927" priority="3712" stopIfTrue="1">
      <formula>OR(Z49=祝色,WEEKDAY(Z49)=1)</formula>
    </cfRule>
    <cfRule type="expression" dxfId="23926" priority="3713" stopIfTrue="1">
      <formula>WEEKDAY(Z49)=7</formula>
    </cfRule>
  </conditionalFormatting>
  <conditionalFormatting sqref="AA49">
    <cfRule type="expression" dxfId="23925" priority="3710" stopIfTrue="1">
      <formula>OR(AA49=祝色,WEEKDAY(AA49)=1)</formula>
    </cfRule>
    <cfRule type="expression" dxfId="23924" priority="3711" stopIfTrue="1">
      <formula>WEEKDAY(AA49)=7</formula>
    </cfRule>
  </conditionalFormatting>
  <conditionalFormatting sqref="AB49">
    <cfRule type="expression" dxfId="23923" priority="3708" stopIfTrue="1">
      <formula>OR(AB49=祝色,WEEKDAY(AB49)=1)</formula>
    </cfRule>
    <cfRule type="expression" dxfId="23922" priority="3709" stopIfTrue="1">
      <formula>WEEKDAY(AB49)=7</formula>
    </cfRule>
  </conditionalFormatting>
  <conditionalFormatting sqref="AC49">
    <cfRule type="expression" dxfId="23921" priority="3706" stopIfTrue="1">
      <formula>OR(AC49=祝色,WEEKDAY(AC49)=1)</formula>
    </cfRule>
    <cfRule type="expression" dxfId="23920" priority="3707" stopIfTrue="1">
      <formula>WEEKDAY(AC49)=7</formula>
    </cfRule>
  </conditionalFormatting>
  <conditionalFormatting sqref="AD49">
    <cfRule type="expression" dxfId="23919" priority="3704" stopIfTrue="1">
      <formula>OR(AD49=祝色,WEEKDAY(AD49)=1)</formula>
    </cfRule>
    <cfRule type="expression" dxfId="23918" priority="3705" stopIfTrue="1">
      <formula>WEEKDAY(AD49)=7</formula>
    </cfRule>
  </conditionalFormatting>
  <conditionalFormatting sqref="AE49">
    <cfRule type="expression" dxfId="23917" priority="3702" stopIfTrue="1">
      <formula>OR(AE49=祝色,WEEKDAY(AE49)=1)</formula>
    </cfRule>
    <cfRule type="expression" dxfId="23916" priority="3703" stopIfTrue="1">
      <formula>WEEKDAY(AE49)=7</formula>
    </cfRule>
  </conditionalFormatting>
  <conditionalFormatting sqref="AF49">
    <cfRule type="expression" dxfId="23915" priority="3700" stopIfTrue="1">
      <formula>OR(AF49=祝色,WEEKDAY(AF49)=1)</formula>
    </cfRule>
    <cfRule type="expression" dxfId="23914" priority="3701" stopIfTrue="1">
      <formula>WEEKDAY(AF49)=7</formula>
    </cfRule>
  </conditionalFormatting>
  <conditionalFormatting sqref="Z50">
    <cfRule type="expression" dxfId="23913" priority="3698" stopIfTrue="1">
      <formula>OR(Z50=祝色,WEEKDAY(Z50)=1)</formula>
    </cfRule>
    <cfRule type="expression" dxfId="23912" priority="3699" stopIfTrue="1">
      <formula>WEEKDAY(Z50)=7</formula>
    </cfRule>
  </conditionalFormatting>
  <conditionalFormatting sqref="AA50">
    <cfRule type="expression" dxfId="23911" priority="3696" stopIfTrue="1">
      <formula>OR(AA50=祝色,WEEKDAY(AA50)=1)</formula>
    </cfRule>
    <cfRule type="expression" dxfId="23910" priority="3697" stopIfTrue="1">
      <formula>WEEKDAY(AA50)=7</formula>
    </cfRule>
  </conditionalFormatting>
  <conditionalFormatting sqref="AB50">
    <cfRule type="expression" dxfId="23909" priority="3694" stopIfTrue="1">
      <formula>OR(AB50=祝色,WEEKDAY(AB50)=1)</formula>
    </cfRule>
    <cfRule type="expression" dxfId="23908" priority="3695" stopIfTrue="1">
      <formula>WEEKDAY(AB50)=7</formula>
    </cfRule>
  </conditionalFormatting>
  <conditionalFormatting sqref="AC50">
    <cfRule type="expression" dxfId="23907" priority="3692" stopIfTrue="1">
      <formula>OR(AC50=祝色,WEEKDAY(AC50)=1)</formula>
    </cfRule>
    <cfRule type="expression" dxfId="23906" priority="3693" stopIfTrue="1">
      <formula>WEEKDAY(AC50)=7</formula>
    </cfRule>
  </conditionalFormatting>
  <conditionalFormatting sqref="AD50">
    <cfRule type="expression" dxfId="23905" priority="3690" stopIfTrue="1">
      <formula>OR(AD50=祝色,WEEKDAY(AD50)=1)</formula>
    </cfRule>
    <cfRule type="expression" dxfId="23904" priority="3691" stopIfTrue="1">
      <formula>WEEKDAY(AD50)=7</formula>
    </cfRule>
  </conditionalFormatting>
  <conditionalFormatting sqref="AE50">
    <cfRule type="expression" dxfId="23903" priority="3688" stopIfTrue="1">
      <formula>OR(AE50=祝色,WEEKDAY(AE50)=1)</formula>
    </cfRule>
    <cfRule type="expression" dxfId="23902" priority="3689" stopIfTrue="1">
      <formula>WEEKDAY(AE50)=7</formula>
    </cfRule>
  </conditionalFormatting>
  <conditionalFormatting sqref="AF50">
    <cfRule type="expression" dxfId="23901" priority="3686" stopIfTrue="1">
      <formula>OR(AF50=祝色,WEEKDAY(AF50)=1)</formula>
    </cfRule>
    <cfRule type="expression" dxfId="23900" priority="3687" stopIfTrue="1">
      <formula>WEEKDAY(AF50)=7</formula>
    </cfRule>
  </conditionalFormatting>
  <conditionalFormatting sqref="Z51">
    <cfRule type="expression" dxfId="23899" priority="3684" stopIfTrue="1">
      <formula>OR(Z51=祝色,WEEKDAY(Z51)=1)</formula>
    </cfRule>
    <cfRule type="expression" dxfId="23898" priority="3685" stopIfTrue="1">
      <formula>WEEKDAY(Z51)=7</formula>
    </cfRule>
  </conditionalFormatting>
  <conditionalFormatting sqref="AA51">
    <cfRule type="expression" dxfId="23897" priority="3682" stopIfTrue="1">
      <formula>OR(AA51=祝色,WEEKDAY(AA51)=1)</formula>
    </cfRule>
    <cfRule type="expression" dxfId="23896" priority="3683" stopIfTrue="1">
      <formula>WEEKDAY(AA51)=7</formula>
    </cfRule>
  </conditionalFormatting>
  <conditionalFormatting sqref="AB51">
    <cfRule type="expression" dxfId="23895" priority="3680" stopIfTrue="1">
      <formula>OR(AB51=祝色,WEEKDAY(AB51)=1)</formula>
    </cfRule>
    <cfRule type="expression" dxfId="23894" priority="3681" stopIfTrue="1">
      <formula>WEEKDAY(AB51)=7</formula>
    </cfRule>
  </conditionalFormatting>
  <conditionalFormatting sqref="AC51">
    <cfRule type="expression" dxfId="23893" priority="3678" stopIfTrue="1">
      <formula>OR(AC51=祝色,WEEKDAY(AC51)=1)</formula>
    </cfRule>
    <cfRule type="expression" dxfId="23892" priority="3679" stopIfTrue="1">
      <formula>WEEKDAY(AC51)=7</formula>
    </cfRule>
  </conditionalFormatting>
  <conditionalFormatting sqref="AD51">
    <cfRule type="expression" dxfId="23891" priority="3676" stopIfTrue="1">
      <formula>OR(AD51=祝色,WEEKDAY(AD51)=1)</formula>
    </cfRule>
    <cfRule type="expression" dxfId="23890" priority="3677" stopIfTrue="1">
      <formula>WEEKDAY(AD51)=7</formula>
    </cfRule>
  </conditionalFormatting>
  <conditionalFormatting sqref="AE51">
    <cfRule type="expression" dxfId="23889" priority="3674" stopIfTrue="1">
      <formula>OR(AE51=祝色,WEEKDAY(AE51)=1)</formula>
    </cfRule>
    <cfRule type="expression" dxfId="23888" priority="3675" stopIfTrue="1">
      <formula>WEEKDAY(AE51)=7</formula>
    </cfRule>
  </conditionalFormatting>
  <conditionalFormatting sqref="AF51">
    <cfRule type="expression" dxfId="23887" priority="3672" stopIfTrue="1">
      <formula>OR(AF51=祝色,WEEKDAY(AF51)=1)</formula>
    </cfRule>
    <cfRule type="expression" dxfId="23886" priority="3673" stopIfTrue="1">
      <formula>WEEKDAY(AF51)=7</formula>
    </cfRule>
  </conditionalFormatting>
  <conditionalFormatting sqref="Z52">
    <cfRule type="expression" dxfId="23885" priority="3670" stopIfTrue="1">
      <formula>OR(Z52=祝色,WEEKDAY(Z52)=1)</formula>
    </cfRule>
    <cfRule type="expression" dxfId="23884" priority="3671" stopIfTrue="1">
      <formula>WEEKDAY(Z52)=7</formula>
    </cfRule>
  </conditionalFormatting>
  <conditionalFormatting sqref="AA52">
    <cfRule type="expression" dxfId="23883" priority="3668" stopIfTrue="1">
      <formula>OR(AA52=祝色,WEEKDAY(AA52)=1)</formula>
    </cfRule>
    <cfRule type="expression" dxfId="23882" priority="3669" stopIfTrue="1">
      <formula>WEEKDAY(AA52)=7</formula>
    </cfRule>
  </conditionalFormatting>
  <conditionalFormatting sqref="AB52">
    <cfRule type="expression" dxfId="23881" priority="3666" stopIfTrue="1">
      <formula>OR(AB52=祝色,WEEKDAY(AB52)=1)</formula>
    </cfRule>
    <cfRule type="expression" dxfId="23880" priority="3667" stopIfTrue="1">
      <formula>WEEKDAY(AB52)=7</formula>
    </cfRule>
  </conditionalFormatting>
  <conditionalFormatting sqref="AC52">
    <cfRule type="expression" dxfId="23879" priority="3664" stopIfTrue="1">
      <formula>OR(AC52=祝色,WEEKDAY(AC52)=1)</formula>
    </cfRule>
    <cfRule type="expression" dxfId="23878" priority="3665" stopIfTrue="1">
      <formula>WEEKDAY(AC52)=7</formula>
    </cfRule>
  </conditionalFormatting>
  <conditionalFormatting sqref="AD52">
    <cfRule type="expression" dxfId="23877" priority="3662" stopIfTrue="1">
      <formula>OR(AD52=祝色,WEEKDAY(AD52)=1)</formula>
    </cfRule>
    <cfRule type="expression" dxfId="23876" priority="3663" stopIfTrue="1">
      <formula>WEEKDAY(AD52)=7</formula>
    </cfRule>
  </conditionalFormatting>
  <conditionalFormatting sqref="AE52">
    <cfRule type="expression" dxfId="23875" priority="3660" stopIfTrue="1">
      <formula>OR(AE52=祝色,WEEKDAY(AE52)=1)</formula>
    </cfRule>
    <cfRule type="expression" dxfId="23874" priority="3661" stopIfTrue="1">
      <formula>WEEKDAY(AE52)=7</formula>
    </cfRule>
  </conditionalFormatting>
  <conditionalFormatting sqref="AF52">
    <cfRule type="expression" dxfId="23873" priority="3658" stopIfTrue="1">
      <formula>OR(AF52=祝色,WEEKDAY(AF52)=1)</formula>
    </cfRule>
    <cfRule type="expression" dxfId="23872" priority="3659" stopIfTrue="1">
      <formula>WEEKDAY(AF52)=7</formula>
    </cfRule>
  </conditionalFormatting>
  <conditionalFormatting sqref="X48:Y48">
    <cfRule type="expression" dxfId="23871" priority="3657" stopIfTrue="1">
      <formula>OR(DAY(Z48)=30,DAY(Z48)=31)</formula>
    </cfRule>
  </conditionalFormatting>
  <conditionalFormatting sqref="Z48">
    <cfRule type="expression" dxfId="23870" priority="3636" stopIfTrue="1">
      <formula>OR(DAY(Z48)=30,DAY(Z48)=31)</formula>
    </cfRule>
    <cfRule type="expression" dxfId="23869" priority="3654" stopIfTrue="1">
      <formula>OR(AND(WEEKDAY(Z48)=1,MONTH(Z48)&lt;&gt;MONTH(X51)),AND(OR(Z48=祝色),MONTH(Z48)&lt;&gt;MONTH(X51)))</formula>
    </cfRule>
    <cfRule type="expression" dxfId="23868" priority="3655" stopIfTrue="1">
      <formula>MONTH(Z48)&lt;&gt;MONTH(X51)</formula>
    </cfRule>
    <cfRule type="expression" dxfId="23867" priority="3656" stopIfTrue="1">
      <formula>OR(Z48=祝色)</formula>
    </cfRule>
  </conditionalFormatting>
  <conditionalFormatting sqref="AA48">
    <cfRule type="expression" dxfId="23866" priority="3635" stopIfTrue="1">
      <formula>DAY(AA48)=31</formula>
    </cfRule>
    <cfRule type="expression" dxfId="23865" priority="3651" stopIfTrue="1">
      <formula>OR(AND(WEEKDAY(AA48)=1,MONTH(AA48)&lt;&gt;MONTH(X51)),AND(OR(AA48=祝色),MONTH(AA48)&lt;&gt;MONTH(X51)))</formula>
    </cfRule>
    <cfRule type="expression" dxfId="23864" priority="3652" stopIfTrue="1">
      <formula>MONTH(AA48)&lt;&gt;MONTH(X51)</formula>
    </cfRule>
    <cfRule type="expression" dxfId="23863" priority="3653" stopIfTrue="1">
      <formula>OR(AA48=祝色)</formula>
    </cfRule>
  </conditionalFormatting>
  <conditionalFormatting sqref="AB48">
    <cfRule type="expression" dxfId="23862" priority="3648" stopIfTrue="1">
      <formula>OR(AND(WEEKDAY(AB48)=1,MONTH(AB48)&lt;&gt;MONTH(X51)),AND(OR(AB48=祝色),MONTH(AB48)&lt;&gt;MONTH(X51)))</formula>
    </cfRule>
    <cfRule type="expression" dxfId="23861" priority="3649" stopIfTrue="1">
      <formula>MONTH(AB48)&lt;&gt;MONTH(X51)</formula>
    </cfRule>
    <cfRule type="expression" dxfId="23860" priority="3650" stopIfTrue="1">
      <formula>OR(AB48=祝色)</formula>
    </cfRule>
  </conditionalFormatting>
  <conditionalFormatting sqref="AC48">
    <cfRule type="expression" dxfId="23859" priority="3645" stopIfTrue="1">
      <formula>OR(AND(WEEKDAY(AC48)=1,MONTH(AC48)&lt;&gt;MONTH(X51)),AND(OR(AC48=祝色),MONTH(AC48)&lt;&gt;MONTH(X51)))</formula>
    </cfRule>
    <cfRule type="expression" dxfId="23858" priority="3646" stopIfTrue="1">
      <formula>MONTH(AC48)&lt;&gt;MONTH(X51)</formula>
    </cfRule>
    <cfRule type="expression" dxfId="23857" priority="3647" stopIfTrue="1">
      <formula>OR(AC48=祝色)</formula>
    </cfRule>
  </conditionalFormatting>
  <conditionalFormatting sqref="AE48">
    <cfRule type="expression" dxfId="23856" priority="3642" stopIfTrue="1">
      <formula>OR(AND(WEEKDAY(AE48)=1,MONTH(AE48)&lt;&gt;MONTH(X51)),AND(OR(AE48=祝色),MONTH(AE48)&lt;&gt;MONTH(X51)))</formula>
    </cfRule>
    <cfRule type="expression" dxfId="23855" priority="3643" stopIfTrue="1">
      <formula>MONTH(AE48)&lt;&gt;MONTH(X51)</formula>
    </cfRule>
    <cfRule type="expression" dxfId="23854" priority="3644" stopIfTrue="1">
      <formula>OR(AE48=祝色)</formula>
    </cfRule>
  </conditionalFormatting>
  <conditionalFormatting sqref="AD48">
    <cfRule type="expression" dxfId="23853" priority="3639" stopIfTrue="1">
      <formula>OR(AND(WEEKDAY(AD48)=1,MONTH(AD48)&lt;&gt;MONTH(X51)),AND(OR(AD48=祝色),MONTH(AD48)&lt;&gt;MONTH(X51)))</formula>
    </cfRule>
    <cfRule type="expression" dxfId="23852" priority="3640" stopIfTrue="1">
      <formula>MONTH(AD48)&lt;&gt;MONTH(X51)</formula>
    </cfRule>
    <cfRule type="expression" dxfId="23851" priority="3641" stopIfTrue="1">
      <formula>OR(AD48=祝色)</formula>
    </cfRule>
  </conditionalFormatting>
  <conditionalFormatting sqref="AF48">
    <cfRule type="expression" dxfId="23850" priority="3637" stopIfTrue="1">
      <formula>OR(AF48=祝色,WEEKDAY(AF48)=1)</formula>
    </cfRule>
    <cfRule type="expression" dxfId="23849" priority="3638" stopIfTrue="1">
      <formula>WEEKDAY(AF48)=7</formula>
    </cfRule>
  </conditionalFormatting>
  <conditionalFormatting sqref="Z60">
    <cfRule type="expression" dxfId="23848" priority="3633" stopIfTrue="1">
      <formula>OR(Z60=祝色,WEEKDAY(Z60)=1)</formula>
    </cfRule>
    <cfRule type="expression" dxfId="23847" priority="3634" stopIfTrue="1">
      <formula>WEEKDAY(Z60)=7</formula>
    </cfRule>
  </conditionalFormatting>
  <conditionalFormatting sqref="AA60">
    <cfRule type="expression" dxfId="23846" priority="3631" stopIfTrue="1">
      <formula>OR(AA60=祝色,WEEKDAY(AA60)=1)</formula>
    </cfRule>
    <cfRule type="expression" dxfId="23845" priority="3632" stopIfTrue="1">
      <formula>WEEKDAY(AA60)=7</formula>
    </cfRule>
  </conditionalFormatting>
  <conditionalFormatting sqref="AB60">
    <cfRule type="expression" dxfId="23844" priority="3629" stopIfTrue="1">
      <formula>OR(AB60=祝色,WEEKDAY(AB60)=1)</formula>
    </cfRule>
    <cfRule type="expression" dxfId="23843" priority="3630" stopIfTrue="1">
      <formula>WEEKDAY(AB60)=7</formula>
    </cfRule>
  </conditionalFormatting>
  <conditionalFormatting sqref="AC60">
    <cfRule type="expression" dxfId="23842" priority="3627" stopIfTrue="1">
      <formula>OR(AC60=祝色,WEEKDAY(AC60)=1)</formula>
    </cfRule>
    <cfRule type="expression" dxfId="23841" priority="3628" stopIfTrue="1">
      <formula>WEEKDAY(AC60)=7</formula>
    </cfRule>
  </conditionalFormatting>
  <conditionalFormatting sqref="AD60">
    <cfRule type="expression" dxfId="23840" priority="3625" stopIfTrue="1">
      <formula>OR(AD60=祝色,WEEKDAY(AD60)=1)</formula>
    </cfRule>
    <cfRule type="expression" dxfId="23839" priority="3626" stopIfTrue="1">
      <formula>WEEKDAY(AD60)=7</formula>
    </cfRule>
  </conditionalFormatting>
  <conditionalFormatting sqref="AE60">
    <cfRule type="expression" dxfId="23838" priority="3623" stopIfTrue="1">
      <formula>OR(AE60=祝色,WEEKDAY(AE60)=1)</formula>
    </cfRule>
    <cfRule type="expression" dxfId="23837" priority="3624" stopIfTrue="1">
      <formula>WEEKDAY(AE60)=7</formula>
    </cfRule>
  </conditionalFormatting>
  <conditionalFormatting sqref="AF60">
    <cfRule type="expression" dxfId="23836" priority="3621" stopIfTrue="1">
      <formula>OR(AF60=祝色,WEEKDAY(AF60)=1)</formula>
    </cfRule>
    <cfRule type="expression" dxfId="23835" priority="3622" stopIfTrue="1">
      <formula>WEEKDAY(AF60)=7</formula>
    </cfRule>
  </conditionalFormatting>
  <conditionalFormatting sqref="Z61">
    <cfRule type="expression" dxfId="23834" priority="3619" stopIfTrue="1">
      <formula>OR(Z61=祝色,WEEKDAY(Z61)=1)</formula>
    </cfRule>
    <cfRule type="expression" dxfId="23833" priority="3620" stopIfTrue="1">
      <formula>WEEKDAY(Z61)=7</formula>
    </cfRule>
  </conditionalFormatting>
  <conditionalFormatting sqref="AA61">
    <cfRule type="expression" dxfId="23832" priority="3617" stopIfTrue="1">
      <formula>OR(AA61=祝色,WEEKDAY(AA61)=1)</formula>
    </cfRule>
    <cfRule type="expression" dxfId="23831" priority="3618" stopIfTrue="1">
      <formula>WEEKDAY(AA61)=7</formula>
    </cfRule>
  </conditionalFormatting>
  <conditionalFormatting sqref="AB61">
    <cfRule type="expression" dxfId="23830" priority="3615" stopIfTrue="1">
      <formula>OR(AB61=祝色,WEEKDAY(AB61)=1)</formula>
    </cfRule>
    <cfRule type="expression" dxfId="23829" priority="3616" stopIfTrue="1">
      <formula>WEEKDAY(AB61)=7</formula>
    </cfRule>
  </conditionalFormatting>
  <conditionalFormatting sqref="AC61">
    <cfRule type="expression" dxfId="23828" priority="3613" stopIfTrue="1">
      <formula>OR(AC61=祝色,WEEKDAY(AC61)=1)</formula>
    </cfRule>
    <cfRule type="expression" dxfId="23827" priority="3614" stopIfTrue="1">
      <formula>WEEKDAY(AC61)=7</formula>
    </cfRule>
  </conditionalFormatting>
  <conditionalFormatting sqref="AD61">
    <cfRule type="expression" dxfId="23826" priority="3611" stopIfTrue="1">
      <formula>OR(AD61=祝色,WEEKDAY(AD61)=1)</formula>
    </cfRule>
    <cfRule type="expression" dxfId="23825" priority="3612" stopIfTrue="1">
      <formula>WEEKDAY(AD61)=7</formula>
    </cfRule>
  </conditionalFormatting>
  <conditionalFormatting sqref="AE61">
    <cfRule type="expression" dxfId="23824" priority="3609" stopIfTrue="1">
      <formula>OR(AE61=祝色,WEEKDAY(AE61)=1)</formula>
    </cfRule>
    <cfRule type="expression" dxfId="23823" priority="3610" stopIfTrue="1">
      <formula>WEEKDAY(AE61)=7</formula>
    </cfRule>
  </conditionalFormatting>
  <conditionalFormatting sqref="AF61">
    <cfRule type="expression" dxfId="23822" priority="3607" stopIfTrue="1">
      <formula>OR(AF61=祝色,WEEKDAY(AF61)=1)</formula>
    </cfRule>
    <cfRule type="expression" dxfId="23821" priority="3608" stopIfTrue="1">
      <formula>WEEKDAY(AF61)=7</formula>
    </cfRule>
  </conditionalFormatting>
  <conditionalFormatting sqref="Z62">
    <cfRule type="expression" dxfId="23820" priority="3605" stopIfTrue="1">
      <formula>OR(Z62=祝色,WEEKDAY(Z62)=1)</formula>
    </cfRule>
    <cfRule type="expression" dxfId="23819" priority="3606" stopIfTrue="1">
      <formula>WEEKDAY(Z62)=7</formula>
    </cfRule>
  </conditionalFormatting>
  <conditionalFormatting sqref="AA62">
    <cfRule type="expression" dxfId="23818" priority="3603" stopIfTrue="1">
      <formula>OR(AA62=祝色,WEEKDAY(AA62)=1)</formula>
    </cfRule>
    <cfRule type="expression" dxfId="23817" priority="3604" stopIfTrue="1">
      <formula>WEEKDAY(AA62)=7</formula>
    </cfRule>
  </conditionalFormatting>
  <conditionalFormatting sqref="AB62">
    <cfRule type="expression" dxfId="23816" priority="3601" stopIfTrue="1">
      <formula>OR(AB62=祝色,WEEKDAY(AB62)=1)</formula>
    </cfRule>
    <cfRule type="expression" dxfId="23815" priority="3602" stopIfTrue="1">
      <formula>WEEKDAY(AB62)=7</formula>
    </cfRule>
  </conditionalFormatting>
  <conditionalFormatting sqref="AC62">
    <cfRule type="expression" dxfId="23814" priority="3599" stopIfTrue="1">
      <formula>OR(AC62=祝色,WEEKDAY(AC62)=1)</formula>
    </cfRule>
    <cfRule type="expression" dxfId="23813" priority="3600" stopIfTrue="1">
      <formula>WEEKDAY(AC62)=7</formula>
    </cfRule>
  </conditionalFormatting>
  <conditionalFormatting sqref="AD62">
    <cfRule type="expression" dxfId="23812" priority="3597" stopIfTrue="1">
      <formula>OR(AD62=祝色,WEEKDAY(AD62)=1)</formula>
    </cfRule>
    <cfRule type="expression" dxfId="23811" priority="3598" stopIfTrue="1">
      <formula>WEEKDAY(AD62)=7</formula>
    </cfRule>
  </conditionalFormatting>
  <conditionalFormatting sqref="AE62">
    <cfRule type="expression" dxfId="23810" priority="3595" stopIfTrue="1">
      <formula>OR(AE62=祝色,WEEKDAY(AE62)=1)</formula>
    </cfRule>
    <cfRule type="expression" dxfId="23809" priority="3596" stopIfTrue="1">
      <formula>WEEKDAY(AE62)=7</formula>
    </cfRule>
  </conditionalFormatting>
  <conditionalFormatting sqref="AF62">
    <cfRule type="expression" dxfId="23808" priority="3593" stopIfTrue="1">
      <formula>OR(AF62=祝色,WEEKDAY(AF62)=1)</formula>
    </cfRule>
    <cfRule type="expression" dxfId="23807" priority="3594" stopIfTrue="1">
      <formula>WEEKDAY(AF62)=7</formula>
    </cfRule>
  </conditionalFormatting>
  <conditionalFormatting sqref="Z63">
    <cfRule type="expression" dxfId="23806" priority="3591" stopIfTrue="1">
      <formula>OR(Z63=祝色,WEEKDAY(Z63)=1)</formula>
    </cfRule>
    <cfRule type="expression" dxfId="23805" priority="3592" stopIfTrue="1">
      <formula>WEEKDAY(Z63)=7</formula>
    </cfRule>
  </conditionalFormatting>
  <conditionalFormatting sqref="AA63">
    <cfRule type="expression" dxfId="23804" priority="3589" stopIfTrue="1">
      <formula>OR(AA63=祝色,WEEKDAY(AA63)=1)</formula>
    </cfRule>
    <cfRule type="expression" dxfId="23803" priority="3590" stopIfTrue="1">
      <formula>WEEKDAY(AA63)=7</formula>
    </cfRule>
  </conditionalFormatting>
  <conditionalFormatting sqref="AB63">
    <cfRule type="expression" dxfId="23802" priority="3587" stopIfTrue="1">
      <formula>OR(AB63=祝色,WEEKDAY(AB63)=1)</formula>
    </cfRule>
    <cfRule type="expression" dxfId="23801" priority="3588" stopIfTrue="1">
      <formula>WEEKDAY(AB63)=7</formula>
    </cfRule>
  </conditionalFormatting>
  <conditionalFormatting sqref="AC63">
    <cfRule type="expression" dxfId="23800" priority="3585" stopIfTrue="1">
      <formula>OR(AC63=祝色,WEEKDAY(AC63)=1)</formula>
    </cfRule>
    <cfRule type="expression" dxfId="23799" priority="3586" stopIfTrue="1">
      <formula>WEEKDAY(AC63)=7</formula>
    </cfRule>
  </conditionalFormatting>
  <conditionalFormatting sqref="AD63">
    <cfRule type="expression" dxfId="23798" priority="3583" stopIfTrue="1">
      <formula>OR(AD63=祝色,WEEKDAY(AD63)=1)</formula>
    </cfRule>
    <cfRule type="expression" dxfId="23797" priority="3584" stopIfTrue="1">
      <formula>WEEKDAY(AD63)=7</formula>
    </cfRule>
  </conditionalFormatting>
  <conditionalFormatting sqref="AE63">
    <cfRule type="expression" dxfId="23796" priority="3581" stopIfTrue="1">
      <formula>OR(AE63=祝色,WEEKDAY(AE63)=1)</formula>
    </cfRule>
    <cfRule type="expression" dxfId="23795" priority="3582" stopIfTrue="1">
      <formula>WEEKDAY(AE63)=7</formula>
    </cfRule>
  </conditionalFormatting>
  <conditionalFormatting sqref="AF63">
    <cfRule type="expression" dxfId="23794" priority="3579" stopIfTrue="1">
      <formula>OR(AF63=祝色,WEEKDAY(AF63)=1)</formula>
    </cfRule>
    <cfRule type="expression" dxfId="23793" priority="3580" stopIfTrue="1">
      <formula>WEEKDAY(AF63)=7</formula>
    </cfRule>
  </conditionalFormatting>
  <conditionalFormatting sqref="Z65">
    <cfRule type="expression" dxfId="23792" priority="3577" stopIfTrue="1">
      <formula>OR(Z65=祝色,WEEKDAY(Z65)=1)</formula>
    </cfRule>
    <cfRule type="expression" dxfId="23791" priority="3578" stopIfTrue="1">
      <formula>WEEKDAY(Z65)=7</formula>
    </cfRule>
  </conditionalFormatting>
  <conditionalFormatting sqref="AA65">
    <cfRule type="expression" dxfId="23790" priority="3575" stopIfTrue="1">
      <formula>OR(AA65=祝色,WEEKDAY(AA65)=1)</formula>
    </cfRule>
    <cfRule type="expression" dxfId="23789" priority="3576" stopIfTrue="1">
      <formula>WEEKDAY(AA65)=7</formula>
    </cfRule>
  </conditionalFormatting>
  <conditionalFormatting sqref="AB65">
    <cfRule type="expression" dxfId="23788" priority="3573" stopIfTrue="1">
      <formula>OR(AB65=祝色,WEEKDAY(AB65)=1)</formula>
    </cfRule>
    <cfRule type="expression" dxfId="23787" priority="3574" stopIfTrue="1">
      <formula>WEEKDAY(AB65)=7</formula>
    </cfRule>
  </conditionalFormatting>
  <conditionalFormatting sqref="AC65">
    <cfRule type="expression" dxfId="23786" priority="3571" stopIfTrue="1">
      <formula>OR(AC65=祝色,WEEKDAY(AC65)=1)</formula>
    </cfRule>
    <cfRule type="expression" dxfId="23785" priority="3572" stopIfTrue="1">
      <formula>WEEKDAY(AC65)=7</formula>
    </cfRule>
  </conditionalFormatting>
  <conditionalFormatting sqref="AD65">
    <cfRule type="expression" dxfId="23784" priority="3569" stopIfTrue="1">
      <formula>OR(AD65=祝色,WEEKDAY(AD65)=1)</formula>
    </cfRule>
    <cfRule type="expression" dxfId="23783" priority="3570" stopIfTrue="1">
      <formula>WEEKDAY(AD65)=7</formula>
    </cfRule>
  </conditionalFormatting>
  <conditionalFormatting sqref="AE65">
    <cfRule type="expression" dxfId="23782" priority="3567" stopIfTrue="1">
      <formula>OR(AE65=祝色,WEEKDAY(AE65)=1)</formula>
    </cfRule>
    <cfRule type="expression" dxfId="23781" priority="3568" stopIfTrue="1">
      <formula>WEEKDAY(AE65)=7</formula>
    </cfRule>
  </conditionalFormatting>
  <conditionalFormatting sqref="AF65">
    <cfRule type="expression" dxfId="23780" priority="3565" stopIfTrue="1">
      <formula>OR(AF65=祝色,WEEKDAY(AF65)=1)</formula>
    </cfRule>
    <cfRule type="expression" dxfId="23779" priority="3566" stopIfTrue="1">
      <formula>WEEKDAY(AF65)=7</formula>
    </cfRule>
  </conditionalFormatting>
  <conditionalFormatting sqref="Z66">
    <cfRule type="expression" dxfId="23778" priority="3563" stopIfTrue="1">
      <formula>OR(Z66=祝色,WEEKDAY(Z66)=1)</formula>
    </cfRule>
    <cfRule type="expression" dxfId="23777" priority="3564" stopIfTrue="1">
      <formula>WEEKDAY(Z66)=7</formula>
    </cfRule>
  </conditionalFormatting>
  <conditionalFormatting sqref="AA66">
    <cfRule type="expression" dxfId="23776" priority="3561" stopIfTrue="1">
      <formula>OR(AA66=祝色,WEEKDAY(AA66)=1)</formula>
    </cfRule>
    <cfRule type="expression" dxfId="23775" priority="3562" stopIfTrue="1">
      <formula>WEEKDAY(AA66)=7</formula>
    </cfRule>
  </conditionalFormatting>
  <conditionalFormatting sqref="AB66">
    <cfRule type="expression" dxfId="23774" priority="3559" stopIfTrue="1">
      <formula>OR(AB66=祝色,WEEKDAY(AB66)=1)</formula>
    </cfRule>
    <cfRule type="expression" dxfId="23773" priority="3560" stopIfTrue="1">
      <formula>WEEKDAY(AB66)=7</formula>
    </cfRule>
  </conditionalFormatting>
  <conditionalFormatting sqref="AC66">
    <cfRule type="expression" dxfId="23772" priority="3557" stopIfTrue="1">
      <formula>OR(AC66=祝色,WEEKDAY(AC66)=1)</formula>
    </cfRule>
    <cfRule type="expression" dxfId="23771" priority="3558" stopIfTrue="1">
      <formula>WEEKDAY(AC66)=7</formula>
    </cfRule>
  </conditionalFormatting>
  <conditionalFormatting sqref="AD66">
    <cfRule type="expression" dxfId="23770" priority="3555" stopIfTrue="1">
      <formula>OR(AD66=祝色,WEEKDAY(AD66)=1)</formula>
    </cfRule>
    <cfRule type="expression" dxfId="23769" priority="3556" stopIfTrue="1">
      <formula>WEEKDAY(AD66)=7</formula>
    </cfRule>
  </conditionalFormatting>
  <conditionalFormatting sqref="AE66">
    <cfRule type="expression" dxfId="23768" priority="3553" stopIfTrue="1">
      <formula>OR(AE66=祝色,WEEKDAY(AE66)=1)</formula>
    </cfRule>
    <cfRule type="expression" dxfId="23767" priority="3554" stopIfTrue="1">
      <formula>WEEKDAY(AE66)=7</formula>
    </cfRule>
  </conditionalFormatting>
  <conditionalFormatting sqref="AF66">
    <cfRule type="expression" dxfId="23766" priority="3551" stopIfTrue="1">
      <formula>OR(AF66=祝色,WEEKDAY(AF66)=1)</formula>
    </cfRule>
    <cfRule type="expression" dxfId="23765" priority="3552" stopIfTrue="1">
      <formula>WEEKDAY(AF66)=7</formula>
    </cfRule>
  </conditionalFormatting>
  <conditionalFormatting sqref="Z67">
    <cfRule type="expression" dxfId="23764" priority="3549" stopIfTrue="1">
      <formula>OR(Z67=祝色,WEEKDAY(Z67)=1)</formula>
    </cfRule>
    <cfRule type="expression" dxfId="23763" priority="3550" stopIfTrue="1">
      <formula>WEEKDAY(Z67)=7</formula>
    </cfRule>
  </conditionalFormatting>
  <conditionalFormatting sqref="AA67">
    <cfRule type="expression" dxfId="23762" priority="3547" stopIfTrue="1">
      <formula>OR(AA67=祝色,WEEKDAY(AA67)=1)</formula>
    </cfRule>
    <cfRule type="expression" dxfId="23761" priority="3548" stopIfTrue="1">
      <formula>WEEKDAY(AA67)=7</formula>
    </cfRule>
  </conditionalFormatting>
  <conditionalFormatting sqref="AB67">
    <cfRule type="expression" dxfId="23760" priority="3545" stopIfTrue="1">
      <formula>OR(AB67=祝色,WEEKDAY(AB67)=1)</formula>
    </cfRule>
    <cfRule type="expression" dxfId="23759" priority="3546" stopIfTrue="1">
      <formula>WEEKDAY(AB67)=7</formula>
    </cfRule>
  </conditionalFormatting>
  <conditionalFormatting sqref="AC67">
    <cfRule type="expression" dxfId="23758" priority="3543" stopIfTrue="1">
      <formula>OR(AC67=祝色,WEEKDAY(AC67)=1)</formula>
    </cfRule>
    <cfRule type="expression" dxfId="23757" priority="3544" stopIfTrue="1">
      <formula>WEEKDAY(AC67)=7</formula>
    </cfRule>
  </conditionalFormatting>
  <conditionalFormatting sqref="AD67">
    <cfRule type="expression" dxfId="23756" priority="3541" stopIfTrue="1">
      <formula>OR(AD67=祝色,WEEKDAY(AD67)=1)</formula>
    </cfRule>
    <cfRule type="expression" dxfId="23755" priority="3542" stopIfTrue="1">
      <formula>WEEKDAY(AD67)=7</formula>
    </cfRule>
  </conditionalFormatting>
  <conditionalFormatting sqref="AE67">
    <cfRule type="expression" dxfId="23754" priority="3539" stopIfTrue="1">
      <formula>OR(AE67=祝色,WEEKDAY(AE67)=1)</formula>
    </cfRule>
    <cfRule type="expression" dxfId="23753" priority="3540" stopIfTrue="1">
      <formula>WEEKDAY(AE67)=7</formula>
    </cfRule>
  </conditionalFormatting>
  <conditionalFormatting sqref="AF67">
    <cfRule type="expression" dxfId="23752" priority="3537" stopIfTrue="1">
      <formula>OR(AF67=祝色,WEEKDAY(AF67)=1)</formula>
    </cfRule>
    <cfRule type="expression" dxfId="23751" priority="3538" stopIfTrue="1">
      <formula>WEEKDAY(AF67)=7</formula>
    </cfRule>
  </conditionalFormatting>
  <conditionalFormatting sqref="Z68">
    <cfRule type="expression" dxfId="23750" priority="3535" stopIfTrue="1">
      <formula>OR(Z68=祝色,WEEKDAY(Z68)=1)</formula>
    </cfRule>
    <cfRule type="expression" dxfId="23749" priority="3536" stopIfTrue="1">
      <formula>WEEKDAY(Z68)=7</formula>
    </cfRule>
  </conditionalFormatting>
  <conditionalFormatting sqref="AA68">
    <cfRule type="expression" dxfId="23748" priority="3533" stopIfTrue="1">
      <formula>OR(AA68=祝色,WEEKDAY(AA68)=1)</formula>
    </cfRule>
    <cfRule type="expression" dxfId="23747" priority="3534" stopIfTrue="1">
      <formula>WEEKDAY(AA68)=7</formula>
    </cfRule>
  </conditionalFormatting>
  <conditionalFormatting sqref="AB68">
    <cfRule type="expression" dxfId="23746" priority="3531" stopIfTrue="1">
      <formula>OR(AB68=祝色,WEEKDAY(AB68)=1)</formula>
    </cfRule>
    <cfRule type="expression" dxfId="23745" priority="3532" stopIfTrue="1">
      <formula>WEEKDAY(AB68)=7</formula>
    </cfRule>
  </conditionalFormatting>
  <conditionalFormatting sqref="AC68">
    <cfRule type="expression" dxfId="23744" priority="3529" stopIfTrue="1">
      <formula>OR(AC68=祝色,WEEKDAY(AC68)=1)</formula>
    </cfRule>
    <cfRule type="expression" dxfId="23743" priority="3530" stopIfTrue="1">
      <formula>WEEKDAY(AC68)=7</formula>
    </cfRule>
  </conditionalFormatting>
  <conditionalFormatting sqref="AD68">
    <cfRule type="expression" dxfId="23742" priority="3527" stopIfTrue="1">
      <formula>OR(AD68=祝色,WEEKDAY(AD68)=1)</formula>
    </cfRule>
    <cfRule type="expression" dxfId="23741" priority="3528" stopIfTrue="1">
      <formula>WEEKDAY(AD68)=7</formula>
    </cfRule>
  </conditionalFormatting>
  <conditionalFormatting sqref="AE68">
    <cfRule type="expression" dxfId="23740" priority="3525" stopIfTrue="1">
      <formula>OR(AE68=祝色,WEEKDAY(AE68)=1)</formula>
    </cfRule>
    <cfRule type="expression" dxfId="23739" priority="3526" stopIfTrue="1">
      <formula>WEEKDAY(AE68)=7</formula>
    </cfRule>
  </conditionalFormatting>
  <conditionalFormatting sqref="AF68">
    <cfRule type="expression" dxfId="23738" priority="3523" stopIfTrue="1">
      <formula>OR(AF68=祝色,WEEKDAY(AF68)=1)</formula>
    </cfRule>
    <cfRule type="expression" dxfId="23737" priority="3524" stopIfTrue="1">
      <formula>WEEKDAY(AF68)=7</formula>
    </cfRule>
  </conditionalFormatting>
  <conditionalFormatting sqref="Z70">
    <cfRule type="expression" dxfId="23736" priority="3521" stopIfTrue="1">
      <formula>OR(Z70=祝色,WEEKDAY(Z70)=1)</formula>
    </cfRule>
    <cfRule type="expression" dxfId="23735" priority="3522" stopIfTrue="1">
      <formula>WEEKDAY(Z70)=7</formula>
    </cfRule>
  </conditionalFormatting>
  <conditionalFormatting sqref="AA70">
    <cfRule type="expression" dxfId="23734" priority="3519" stopIfTrue="1">
      <formula>OR(AA70=祝色,WEEKDAY(AA70)=1)</formula>
    </cfRule>
    <cfRule type="expression" dxfId="23733" priority="3520" stopIfTrue="1">
      <formula>WEEKDAY(AA70)=7</formula>
    </cfRule>
  </conditionalFormatting>
  <conditionalFormatting sqref="AB70">
    <cfRule type="expression" dxfId="23732" priority="3517" stopIfTrue="1">
      <formula>OR(AB70=祝色,WEEKDAY(AB70)=1)</formula>
    </cfRule>
    <cfRule type="expression" dxfId="23731" priority="3518" stopIfTrue="1">
      <formula>WEEKDAY(AB70)=7</formula>
    </cfRule>
  </conditionalFormatting>
  <conditionalFormatting sqref="AC70">
    <cfRule type="expression" dxfId="23730" priority="3515" stopIfTrue="1">
      <formula>OR(AC70=祝色,WEEKDAY(AC70)=1)</formula>
    </cfRule>
    <cfRule type="expression" dxfId="23729" priority="3516" stopIfTrue="1">
      <formula>WEEKDAY(AC70)=7</formula>
    </cfRule>
  </conditionalFormatting>
  <conditionalFormatting sqref="AD70">
    <cfRule type="expression" dxfId="23728" priority="3513" stopIfTrue="1">
      <formula>OR(AD70=祝色,WEEKDAY(AD70)=1)</formula>
    </cfRule>
    <cfRule type="expression" dxfId="23727" priority="3514" stopIfTrue="1">
      <formula>WEEKDAY(AD70)=7</formula>
    </cfRule>
  </conditionalFormatting>
  <conditionalFormatting sqref="AE70">
    <cfRule type="expression" dxfId="23726" priority="3511" stopIfTrue="1">
      <formula>OR(AE70=祝色,WEEKDAY(AE70)=1)</formula>
    </cfRule>
    <cfRule type="expression" dxfId="23725" priority="3512" stopIfTrue="1">
      <formula>WEEKDAY(AE70)=7</formula>
    </cfRule>
  </conditionalFormatting>
  <conditionalFormatting sqref="AF70">
    <cfRule type="expression" dxfId="23724" priority="3509" stopIfTrue="1">
      <formula>OR(AF70=祝色,WEEKDAY(AF70)=1)</formula>
    </cfRule>
    <cfRule type="expression" dxfId="23723" priority="3510" stopIfTrue="1">
      <formula>WEEKDAY(AF70)=7</formula>
    </cfRule>
  </conditionalFormatting>
  <conditionalFormatting sqref="Z71">
    <cfRule type="expression" dxfId="23722" priority="3507" stopIfTrue="1">
      <formula>OR(Z71=祝色,WEEKDAY(Z71)=1)</formula>
    </cfRule>
    <cfRule type="expression" dxfId="23721" priority="3508" stopIfTrue="1">
      <formula>WEEKDAY(Z71)=7</formula>
    </cfRule>
  </conditionalFormatting>
  <conditionalFormatting sqref="AA71">
    <cfRule type="expression" dxfId="23720" priority="3505" stopIfTrue="1">
      <formula>OR(AA71=祝色,WEEKDAY(AA71)=1)</formula>
    </cfRule>
    <cfRule type="expression" dxfId="23719" priority="3506" stopIfTrue="1">
      <formula>WEEKDAY(AA71)=7</formula>
    </cfRule>
  </conditionalFormatting>
  <conditionalFormatting sqref="AB71">
    <cfRule type="expression" dxfId="23718" priority="3503" stopIfTrue="1">
      <formula>OR(AB71=祝色,WEEKDAY(AB71)=1)</formula>
    </cfRule>
    <cfRule type="expression" dxfId="23717" priority="3504" stopIfTrue="1">
      <formula>WEEKDAY(AB71)=7</formula>
    </cfRule>
  </conditionalFormatting>
  <conditionalFormatting sqref="AC71">
    <cfRule type="expression" dxfId="23716" priority="3501" stopIfTrue="1">
      <formula>OR(AC71=祝色,WEEKDAY(AC71)=1)</formula>
    </cfRule>
    <cfRule type="expression" dxfId="23715" priority="3502" stopIfTrue="1">
      <formula>WEEKDAY(AC71)=7</formula>
    </cfRule>
  </conditionalFormatting>
  <conditionalFormatting sqref="AD71">
    <cfRule type="expression" dxfId="23714" priority="3499" stopIfTrue="1">
      <formula>OR(AD71=祝色,WEEKDAY(AD71)=1)</formula>
    </cfRule>
    <cfRule type="expression" dxfId="23713" priority="3500" stopIfTrue="1">
      <formula>WEEKDAY(AD71)=7</formula>
    </cfRule>
  </conditionalFormatting>
  <conditionalFormatting sqref="AE71">
    <cfRule type="expression" dxfId="23712" priority="3497" stopIfTrue="1">
      <formula>OR(AE71=祝色,WEEKDAY(AE71)=1)</formula>
    </cfRule>
    <cfRule type="expression" dxfId="23711" priority="3498" stopIfTrue="1">
      <formula>WEEKDAY(AE71)=7</formula>
    </cfRule>
  </conditionalFormatting>
  <conditionalFormatting sqref="AF71">
    <cfRule type="expression" dxfId="23710" priority="3495" stopIfTrue="1">
      <formula>OR(AF71=祝色,WEEKDAY(AF71)=1)</formula>
    </cfRule>
    <cfRule type="expression" dxfId="23709" priority="3496" stopIfTrue="1">
      <formula>WEEKDAY(AF71)=7</formula>
    </cfRule>
  </conditionalFormatting>
  <conditionalFormatting sqref="Z72">
    <cfRule type="expression" dxfId="23708" priority="3493" stopIfTrue="1">
      <formula>OR(Z72=祝色,WEEKDAY(Z72)=1)</formula>
    </cfRule>
    <cfRule type="expression" dxfId="23707" priority="3494" stopIfTrue="1">
      <formula>WEEKDAY(Z72)=7</formula>
    </cfRule>
  </conditionalFormatting>
  <conditionalFormatting sqref="AA72">
    <cfRule type="expression" dxfId="23706" priority="3491" stopIfTrue="1">
      <formula>OR(AA72=祝色,WEEKDAY(AA72)=1)</formula>
    </cfRule>
    <cfRule type="expression" dxfId="23705" priority="3492" stopIfTrue="1">
      <formula>WEEKDAY(AA72)=7</formula>
    </cfRule>
  </conditionalFormatting>
  <conditionalFormatting sqref="AB72">
    <cfRule type="expression" dxfId="23704" priority="3489" stopIfTrue="1">
      <formula>OR(AB72=祝色,WEEKDAY(AB72)=1)</formula>
    </cfRule>
    <cfRule type="expression" dxfId="23703" priority="3490" stopIfTrue="1">
      <formula>WEEKDAY(AB72)=7</formula>
    </cfRule>
  </conditionalFormatting>
  <conditionalFormatting sqref="AC72">
    <cfRule type="expression" dxfId="23702" priority="3487" stopIfTrue="1">
      <formula>OR(AC72=祝色,WEEKDAY(AC72)=1)</formula>
    </cfRule>
    <cfRule type="expression" dxfId="23701" priority="3488" stopIfTrue="1">
      <formula>WEEKDAY(AC72)=7</formula>
    </cfRule>
  </conditionalFormatting>
  <conditionalFormatting sqref="AD72">
    <cfRule type="expression" dxfId="23700" priority="3485" stopIfTrue="1">
      <formula>OR(AD72=祝色,WEEKDAY(AD72)=1)</formula>
    </cfRule>
    <cfRule type="expression" dxfId="23699" priority="3486" stopIfTrue="1">
      <formula>WEEKDAY(AD72)=7</formula>
    </cfRule>
  </conditionalFormatting>
  <conditionalFormatting sqref="AE72">
    <cfRule type="expression" dxfId="23698" priority="3483" stopIfTrue="1">
      <formula>OR(AE72=祝色,WEEKDAY(AE72)=1)</formula>
    </cfRule>
    <cfRule type="expression" dxfId="23697" priority="3484" stopIfTrue="1">
      <formula>WEEKDAY(AE72)=7</formula>
    </cfRule>
  </conditionalFormatting>
  <conditionalFormatting sqref="AF72">
    <cfRule type="expression" dxfId="23696" priority="3481" stopIfTrue="1">
      <formula>OR(AF72=祝色,WEEKDAY(AF72)=1)</formula>
    </cfRule>
    <cfRule type="expression" dxfId="23695" priority="3482" stopIfTrue="1">
      <formula>WEEKDAY(AF72)=7</formula>
    </cfRule>
  </conditionalFormatting>
  <conditionalFormatting sqref="Z73">
    <cfRule type="expression" dxfId="23694" priority="3479" stopIfTrue="1">
      <formula>OR(Z73=祝色,WEEKDAY(Z73)=1)</formula>
    </cfRule>
    <cfRule type="expression" dxfId="23693" priority="3480" stopIfTrue="1">
      <formula>WEEKDAY(Z73)=7</formula>
    </cfRule>
  </conditionalFormatting>
  <conditionalFormatting sqref="AA73">
    <cfRule type="expression" dxfId="23692" priority="3477" stopIfTrue="1">
      <formula>OR(AA73=祝色,WEEKDAY(AA73)=1)</formula>
    </cfRule>
    <cfRule type="expression" dxfId="23691" priority="3478" stopIfTrue="1">
      <formula>WEEKDAY(AA73)=7</formula>
    </cfRule>
  </conditionalFormatting>
  <conditionalFormatting sqref="AB73">
    <cfRule type="expression" dxfId="23690" priority="3475" stopIfTrue="1">
      <formula>OR(AB73=祝色,WEEKDAY(AB73)=1)</formula>
    </cfRule>
    <cfRule type="expression" dxfId="23689" priority="3476" stopIfTrue="1">
      <formula>WEEKDAY(AB73)=7</formula>
    </cfRule>
  </conditionalFormatting>
  <conditionalFormatting sqref="AC73">
    <cfRule type="expression" dxfId="23688" priority="3473" stopIfTrue="1">
      <formula>OR(AC73=祝色,WEEKDAY(AC73)=1)</formula>
    </cfRule>
    <cfRule type="expression" dxfId="23687" priority="3474" stopIfTrue="1">
      <formula>WEEKDAY(AC73)=7</formula>
    </cfRule>
  </conditionalFormatting>
  <conditionalFormatting sqref="AD73">
    <cfRule type="expression" dxfId="23686" priority="3471" stopIfTrue="1">
      <formula>OR(AD73=祝色,WEEKDAY(AD73)=1)</formula>
    </cfRule>
    <cfRule type="expression" dxfId="23685" priority="3472" stopIfTrue="1">
      <formula>WEEKDAY(AD73)=7</formula>
    </cfRule>
  </conditionalFormatting>
  <conditionalFormatting sqref="AE73">
    <cfRule type="expression" dxfId="23684" priority="3469" stopIfTrue="1">
      <formula>OR(AE73=祝色,WEEKDAY(AE73)=1)</formula>
    </cfRule>
    <cfRule type="expression" dxfId="23683" priority="3470" stopIfTrue="1">
      <formula>WEEKDAY(AE73)=7</formula>
    </cfRule>
  </conditionalFormatting>
  <conditionalFormatting sqref="AF73">
    <cfRule type="expression" dxfId="23682" priority="3467" stopIfTrue="1">
      <formula>OR(AF73=祝色,WEEKDAY(AF73)=1)</formula>
    </cfRule>
    <cfRule type="expression" dxfId="23681" priority="3468" stopIfTrue="1">
      <formula>WEEKDAY(AF73)=7</formula>
    </cfRule>
  </conditionalFormatting>
  <conditionalFormatting sqref="X59:Y59">
    <cfRule type="expression" dxfId="23680" priority="3466" stopIfTrue="1">
      <formula>OR(DAY(Z59)=30,DAY(Z59)=31)</formula>
    </cfRule>
  </conditionalFormatting>
  <conditionalFormatting sqref="Z59">
    <cfRule type="expression" dxfId="23679" priority="3445" stopIfTrue="1">
      <formula>OR(DAY(Z59)=30,DAY(Z59)=31)</formula>
    </cfRule>
    <cfRule type="expression" dxfId="23678" priority="3463" stopIfTrue="1">
      <formula>OR(AND(WEEKDAY(Z59)=1,MONTH(Z59)&lt;&gt;MONTH(X62)),AND(OR(Z59=祝色),MONTH(Z59)&lt;&gt;MONTH(X62)))</formula>
    </cfRule>
    <cfRule type="expression" dxfId="23677" priority="3464" stopIfTrue="1">
      <formula>MONTH(Z59)&lt;&gt;MONTH(X62)</formula>
    </cfRule>
    <cfRule type="expression" dxfId="23676" priority="3465" stopIfTrue="1">
      <formula>OR(Z59=祝色)</formula>
    </cfRule>
  </conditionalFormatting>
  <conditionalFormatting sqref="AA59">
    <cfRule type="expression" dxfId="23675" priority="3444" stopIfTrue="1">
      <formula>DAY(AA59)=31</formula>
    </cfRule>
    <cfRule type="expression" dxfId="23674" priority="3460" stopIfTrue="1">
      <formula>OR(AND(WEEKDAY(AA59)=1,MONTH(AA59)&lt;&gt;MONTH(X62)),AND(OR(AA59=祝色),MONTH(AA59)&lt;&gt;MONTH(X62)))</formula>
    </cfRule>
    <cfRule type="expression" dxfId="23673" priority="3461" stopIfTrue="1">
      <formula>MONTH(AA59)&lt;&gt;MONTH(X62)</formula>
    </cfRule>
    <cfRule type="expression" dxfId="23672" priority="3462" stopIfTrue="1">
      <formula>OR(AA59=祝色)</formula>
    </cfRule>
  </conditionalFormatting>
  <conditionalFormatting sqref="AB59">
    <cfRule type="expression" dxfId="23671" priority="3457" stopIfTrue="1">
      <formula>OR(AND(WEEKDAY(AB59)=1,MONTH(AB59)&lt;&gt;MONTH(X62)),AND(OR(AB59=祝色),MONTH(AB59)&lt;&gt;MONTH(X62)))</formula>
    </cfRule>
    <cfRule type="expression" dxfId="23670" priority="3458" stopIfTrue="1">
      <formula>MONTH(AB59)&lt;&gt;MONTH(X62)</formula>
    </cfRule>
    <cfRule type="expression" dxfId="23669" priority="3459" stopIfTrue="1">
      <formula>OR(AB59=祝色)</formula>
    </cfRule>
  </conditionalFormatting>
  <conditionalFormatting sqref="AC59">
    <cfRule type="expression" dxfId="23668" priority="3454" stopIfTrue="1">
      <formula>OR(AND(WEEKDAY(AC59)=1,MONTH(AC59)&lt;&gt;MONTH(X62)),AND(OR(AC59=祝色),MONTH(AC59)&lt;&gt;MONTH(X62)))</formula>
    </cfRule>
    <cfRule type="expression" dxfId="23667" priority="3455" stopIfTrue="1">
      <formula>MONTH(AC59)&lt;&gt;MONTH(X62)</formula>
    </cfRule>
    <cfRule type="expression" dxfId="23666" priority="3456" stopIfTrue="1">
      <formula>OR(AC59=祝色)</formula>
    </cfRule>
  </conditionalFormatting>
  <conditionalFormatting sqref="AE59">
    <cfRule type="expression" dxfId="23665" priority="3451" stopIfTrue="1">
      <formula>OR(AND(WEEKDAY(AE59)=1,MONTH(AE59)&lt;&gt;MONTH(X62)),AND(OR(AE59=祝色),MONTH(AE59)&lt;&gt;MONTH(X62)))</formula>
    </cfRule>
    <cfRule type="expression" dxfId="23664" priority="3452" stopIfTrue="1">
      <formula>MONTH(AE59)&lt;&gt;MONTH(X62)</formula>
    </cfRule>
    <cfRule type="expression" dxfId="23663" priority="3453" stopIfTrue="1">
      <formula>OR(AE59=祝色)</formula>
    </cfRule>
  </conditionalFormatting>
  <conditionalFormatting sqref="AD59">
    <cfRule type="expression" dxfId="23662" priority="3448" stopIfTrue="1">
      <formula>OR(AND(WEEKDAY(AD59)=1,MONTH(AD59)&lt;&gt;MONTH(X62)),AND(OR(AD59=祝色),MONTH(AD59)&lt;&gt;MONTH(X62)))</formula>
    </cfRule>
    <cfRule type="expression" dxfId="23661" priority="3449" stopIfTrue="1">
      <formula>MONTH(AD59)&lt;&gt;MONTH(X62)</formula>
    </cfRule>
    <cfRule type="expression" dxfId="23660" priority="3450" stopIfTrue="1">
      <formula>OR(AD59=祝色)</formula>
    </cfRule>
  </conditionalFormatting>
  <conditionalFormatting sqref="AF59">
    <cfRule type="expression" dxfId="23659" priority="3446" stopIfTrue="1">
      <formula>OR(AF59=祝色,WEEKDAY(AF59)=1)</formula>
    </cfRule>
    <cfRule type="expression" dxfId="23658" priority="3447" stopIfTrue="1">
      <formula>WEEKDAY(AF59)=7</formula>
    </cfRule>
  </conditionalFormatting>
  <conditionalFormatting sqref="X64:Y64">
    <cfRule type="expression" dxfId="23657" priority="3443" stopIfTrue="1">
      <formula>OR(DAY(Z64)=30,DAY(Z64)=31)</formula>
    </cfRule>
  </conditionalFormatting>
  <conditionalFormatting sqref="Z64">
    <cfRule type="expression" dxfId="23656" priority="3422" stopIfTrue="1">
      <formula>OR(DAY(Z64)=30,DAY(Z64)=31)</formula>
    </cfRule>
    <cfRule type="expression" dxfId="23655" priority="3440" stopIfTrue="1">
      <formula>OR(AND(WEEKDAY(Z64)=1,MONTH(Z64)&lt;&gt;MONTH(X67)),AND(OR(Z64=祝色),MONTH(Z64)&lt;&gt;MONTH(X67)))</formula>
    </cfRule>
    <cfRule type="expression" dxfId="23654" priority="3441" stopIfTrue="1">
      <formula>MONTH(Z64)&lt;&gt;MONTH(X67)</formula>
    </cfRule>
    <cfRule type="expression" dxfId="23653" priority="3442" stopIfTrue="1">
      <formula>OR(Z64=祝色)</formula>
    </cfRule>
  </conditionalFormatting>
  <conditionalFormatting sqref="AA64">
    <cfRule type="expression" dxfId="23652" priority="3421" stopIfTrue="1">
      <formula>DAY(AA64)=31</formula>
    </cfRule>
    <cfRule type="expression" dxfId="23651" priority="3437" stopIfTrue="1">
      <formula>OR(AND(WEEKDAY(AA64)=1,MONTH(AA64)&lt;&gt;MONTH(X67)),AND(OR(AA64=祝色),MONTH(AA64)&lt;&gt;MONTH(X67)))</formula>
    </cfRule>
    <cfRule type="expression" dxfId="23650" priority="3438" stopIfTrue="1">
      <formula>MONTH(AA64)&lt;&gt;MONTH(X67)</formula>
    </cfRule>
    <cfRule type="expression" dxfId="23649" priority="3439" stopIfTrue="1">
      <formula>OR(AA64=祝色)</formula>
    </cfRule>
  </conditionalFormatting>
  <conditionalFormatting sqref="AB64">
    <cfRule type="expression" dxfId="23648" priority="3434" stopIfTrue="1">
      <formula>OR(AND(WEEKDAY(AB64)=1,MONTH(AB64)&lt;&gt;MONTH(X67)),AND(OR(AB64=祝色),MONTH(AB64)&lt;&gt;MONTH(X67)))</formula>
    </cfRule>
    <cfRule type="expression" dxfId="23647" priority="3435" stopIfTrue="1">
      <formula>MONTH(AB64)&lt;&gt;MONTH(X67)</formula>
    </cfRule>
    <cfRule type="expression" dxfId="23646" priority="3436" stopIfTrue="1">
      <formula>OR(AB64=祝色)</formula>
    </cfRule>
  </conditionalFormatting>
  <conditionalFormatting sqref="AC64">
    <cfRule type="expression" dxfId="23645" priority="3431" stopIfTrue="1">
      <formula>OR(AND(WEEKDAY(AC64)=1,MONTH(AC64)&lt;&gt;MONTH(X67)),AND(OR(AC64=祝色),MONTH(AC64)&lt;&gt;MONTH(X67)))</formula>
    </cfRule>
    <cfRule type="expression" dxfId="23644" priority="3432" stopIfTrue="1">
      <formula>MONTH(AC64)&lt;&gt;MONTH(X67)</formula>
    </cfRule>
    <cfRule type="expression" dxfId="23643" priority="3433" stopIfTrue="1">
      <formula>OR(AC64=祝色)</formula>
    </cfRule>
  </conditionalFormatting>
  <conditionalFormatting sqref="AE64">
    <cfRule type="expression" dxfId="23642" priority="3428" stopIfTrue="1">
      <formula>OR(AND(WEEKDAY(AE64)=1,MONTH(AE64)&lt;&gt;MONTH(X67)),AND(OR(AE64=祝色),MONTH(AE64)&lt;&gt;MONTH(X67)))</formula>
    </cfRule>
    <cfRule type="expression" dxfId="23641" priority="3429" stopIfTrue="1">
      <formula>MONTH(AE64)&lt;&gt;MONTH(X67)</formula>
    </cfRule>
    <cfRule type="expression" dxfId="23640" priority="3430" stopIfTrue="1">
      <formula>OR(AE64=祝色)</formula>
    </cfRule>
  </conditionalFormatting>
  <conditionalFormatting sqref="AD64">
    <cfRule type="expression" dxfId="23639" priority="3425" stopIfTrue="1">
      <formula>OR(AND(WEEKDAY(AD64)=1,MONTH(AD64)&lt;&gt;MONTH(X67)),AND(OR(AD64=祝色),MONTH(AD64)&lt;&gt;MONTH(X67)))</formula>
    </cfRule>
    <cfRule type="expression" dxfId="23638" priority="3426" stopIfTrue="1">
      <formula>MONTH(AD64)&lt;&gt;MONTH(X67)</formula>
    </cfRule>
    <cfRule type="expression" dxfId="23637" priority="3427" stopIfTrue="1">
      <formula>OR(AD64=祝色)</formula>
    </cfRule>
  </conditionalFormatting>
  <conditionalFormatting sqref="AF64">
    <cfRule type="expression" dxfId="23636" priority="3423" stopIfTrue="1">
      <formula>OR(AF64=祝色,WEEKDAY(AF64)=1)</formula>
    </cfRule>
    <cfRule type="expression" dxfId="23635" priority="3424" stopIfTrue="1">
      <formula>WEEKDAY(AF64)=7</formula>
    </cfRule>
  </conditionalFormatting>
  <conditionalFormatting sqref="X69:Y69">
    <cfRule type="expression" dxfId="23634" priority="3420" stopIfTrue="1">
      <formula>OR(DAY(Z69)=30,DAY(Z69)=31)</formula>
    </cfRule>
  </conditionalFormatting>
  <conditionalFormatting sqref="Z69">
    <cfRule type="expression" dxfId="23633" priority="3399" stopIfTrue="1">
      <formula>OR(DAY(Z69)=30,DAY(Z69)=31)</formula>
    </cfRule>
    <cfRule type="expression" dxfId="23632" priority="3417" stopIfTrue="1">
      <formula>OR(AND(WEEKDAY(Z69)=1,MONTH(Z69)&lt;&gt;MONTH(X72)),AND(OR(Z69=祝色),MONTH(Z69)&lt;&gt;MONTH(X72)))</formula>
    </cfRule>
    <cfRule type="expression" dxfId="23631" priority="3418" stopIfTrue="1">
      <formula>MONTH(Z69)&lt;&gt;MONTH(X72)</formula>
    </cfRule>
    <cfRule type="expression" dxfId="23630" priority="3419" stopIfTrue="1">
      <formula>OR(Z69=祝色)</formula>
    </cfRule>
  </conditionalFormatting>
  <conditionalFormatting sqref="AA69">
    <cfRule type="expression" dxfId="23629" priority="3398" stopIfTrue="1">
      <formula>DAY(AA69)=31</formula>
    </cfRule>
    <cfRule type="expression" dxfId="23628" priority="3414" stopIfTrue="1">
      <formula>OR(AND(WEEKDAY(AA69)=1,MONTH(AA69)&lt;&gt;MONTH(X72)),AND(OR(AA69=祝色),MONTH(AA69)&lt;&gt;MONTH(X72)))</formula>
    </cfRule>
    <cfRule type="expression" dxfId="23627" priority="3415" stopIfTrue="1">
      <formula>MONTH(AA69)&lt;&gt;MONTH(X72)</formula>
    </cfRule>
    <cfRule type="expression" dxfId="23626" priority="3416" stopIfTrue="1">
      <formula>OR(AA69=祝色)</formula>
    </cfRule>
  </conditionalFormatting>
  <conditionalFormatting sqref="AB69">
    <cfRule type="expression" dxfId="23625" priority="3411" stopIfTrue="1">
      <formula>OR(AND(WEEKDAY(AB69)=1,MONTH(AB69)&lt;&gt;MONTH(X72)),AND(OR(AB69=祝色),MONTH(AB69)&lt;&gt;MONTH(X72)))</formula>
    </cfRule>
    <cfRule type="expression" dxfId="23624" priority="3412" stopIfTrue="1">
      <formula>MONTH(AB69)&lt;&gt;MONTH(X72)</formula>
    </cfRule>
    <cfRule type="expression" dxfId="23623" priority="3413" stopIfTrue="1">
      <formula>OR(AB69=祝色)</formula>
    </cfRule>
  </conditionalFormatting>
  <conditionalFormatting sqref="AC69">
    <cfRule type="expression" dxfId="23622" priority="3408" stopIfTrue="1">
      <formula>OR(AND(WEEKDAY(AC69)=1,MONTH(AC69)&lt;&gt;MONTH(X72)),AND(OR(AC69=祝色),MONTH(AC69)&lt;&gt;MONTH(X72)))</formula>
    </cfRule>
    <cfRule type="expression" dxfId="23621" priority="3409" stopIfTrue="1">
      <formula>MONTH(AC69)&lt;&gt;MONTH(X72)</formula>
    </cfRule>
    <cfRule type="expression" dxfId="23620" priority="3410" stopIfTrue="1">
      <formula>OR(AC69=祝色)</formula>
    </cfRule>
  </conditionalFormatting>
  <conditionalFormatting sqref="AE69">
    <cfRule type="expression" dxfId="23619" priority="3405" stopIfTrue="1">
      <formula>OR(AND(WEEKDAY(AE69)=1,MONTH(AE69)&lt;&gt;MONTH(X72)),AND(OR(AE69=祝色),MONTH(AE69)&lt;&gt;MONTH(X72)))</formula>
    </cfRule>
    <cfRule type="expression" dxfId="23618" priority="3406" stopIfTrue="1">
      <formula>MONTH(AE69)&lt;&gt;MONTH(X72)</formula>
    </cfRule>
    <cfRule type="expression" dxfId="23617" priority="3407" stopIfTrue="1">
      <formula>OR(AE69=祝色)</formula>
    </cfRule>
  </conditionalFormatting>
  <conditionalFormatting sqref="AD69">
    <cfRule type="expression" dxfId="23616" priority="3402" stopIfTrue="1">
      <formula>OR(AND(WEEKDAY(AD69)=1,MONTH(AD69)&lt;&gt;MONTH(X72)),AND(OR(AD69=祝色),MONTH(AD69)&lt;&gt;MONTH(X72)))</formula>
    </cfRule>
    <cfRule type="expression" dxfId="23615" priority="3403" stopIfTrue="1">
      <formula>MONTH(AD69)&lt;&gt;MONTH(X72)</formula>
    </cfRule>
    <cfRule type="expression" dxfId="23614" priority="3404" stopIfTrue="1">
      <formula>OR(AD69=祝色)</formula>
    </cfRule>
  </conditionalFormatting>
  <conditionalFormatting sqref="AF69">
    <cfRule type="expression" dxfId="23613" priority="3400" stopIfTrue="1">
      <formula>OR(AF69=祝色,WEEKDAY(AF69)=1)</formula>
    </cfRule>
    <cfRule type="expression" dxfId="23612" priority="3401" stopIfTrue="1">
      <formula>WEEKDAY(AF69)=7</formula>
    </cfRule>
  </conditionalFormatting>
  <conditionalFormatting sqref="AI44">
    <cfRule type="expression" dxfId="23611" priority="3396" stopIfTrue="1">
      <formula>OR(AI44=祝色,WEEKDAY(AI44)=1)</formula>
    </cfRule>
    <cfRule type="expression" dxfId="23610" priority="3397" stopIfTrue="1">
      <formula>WEEKDAY(AI44)=7</formula>
    </cfRule>
  </conditionalFormatting>
  <conditionalFormatting sqref="AJ44">
    <cfRule type="expression" dxfId="23609" priority="3394" stopIfTrue="1">
      <formula>OR(AJ44=祝色,WEEKDAY(AJ44)=1)</formula>
    </cfRule>
    <cfRule type="expression" dxfId="23608" priority="3395" stopIfTrue="1">
      <formula>WEEKDAY(AJ44)=7</formula>
    </cfRule>
  </conditionalFormatting>
  <conditionalFormatting sqref="AK44">
    <cfRule type="expression" dxfId="23607" priority="3392" stopIfTrue="1">
      <formula>OR(AK44=祝色,WEEKDAY(AK44)=1)</formula>
    </cfRule>
    <cfRule type="expression" dxfId="23606" priority="3393" stopIfTrue="1">
      <formula>WEEKDAY(AK44)=7</formula>
    </cfRule>
  </conditionalFormatting>
  <conditionalFormatting sqref="AL44">
    <cfRule type="expression" dxfId="23605" priority="3390" stopIfTrue="1">
      <formula>OR(AL44=祝色,WEEKDAY(AL44)=1)</formula>
    </cfRule>
    <cfRule type="expression" dxfId="23604" priority="3391" stopIfTrue="1">
      <formula>WEEKDAY(AL44)=7</formula>
    </cfRule>
  </conditionalFormatting>
  <conditionalFormatting sqref="AM44">
    <cfRule type="expression" dxfId="23603" priority="3388" stopIfTrue="1">
      <formula>OR(AM44=祝色,WEEKDAY(AM44)=1)</formula>
    </cfRule>
    <cfRule type="expression" dxfId="23602" priority="3389" stopIfTrue="1">
      <formula>WEEKDAY(AM44)=7</formula>
    </cfRule>
  </conditionalFormatting>
  <conditionalFormatting sqref="AN44">
    <cfRule type="expression" dxfId="23601" priority="3386" stopIfTrue="1">
      <formula>OR(AN44=祝色,WEEKDAY(AN44)=1)</formula>
    </cfRule>
    <cfRule type="expression" dxfId="23600" priority="3387" stopIfTrue="1">
      <formula>WEEKDAY(AN44)=7</formula>
    </cfRule>
  </conditionalFormatting>
  <conditionalFormatting sqref="AO44">
    <cfRule type="expression" dxfId="23599" priority="3384" stopIfTrue="1">
      <formula>OR(AO44=祝色,WEEKDAY(AO44)=1)</formula>
    </cfRule>
    <cfRule type="expression" dxfId="23598" priority="3385" stopIfTrue="1">
      <formula>WEEKDAY(AO44)=7</formula>
    </cfRule>
  </conditionalFormatting>
  <conditionalFormatting sqref="AI45">
    <cfRule type="expression" dxfId="23597" priority="3382" stopIfTrue="1">
      <formula>OR(AI45=祝色,WEEKDAY(AI45)=1)</formula>
    </cfRule>
    <cfRule type="expression" dxfId="23596" priority="3383" stopIfTrue="1">
      <formula>WEEKDAY(AI45)=7</formula>
    </cfRule>
  </conditionalFormatting>
  <conditionalFormatting sqref="AJ45">
    <cfRule type="expression" dxfId="23595" priority="3380" stopIfTrue="1">
      <formula>OR(AJ45=祝色,WEEKDAY(AJ45)=1)</formula>
    </cfRule>
    <cfRule type="expression" dxfId="23594" priority="3381" stopIfTrue="1">
      <formula>WEEKDAY(AJ45)=7</formula>
    </cfRule>
  </conditionalFormatting>
  <conditionalFormatting sqref="AK45">
    <cfRule type="expression" dxfId="23593" priority="3378" stopIfTrue="1">
      <formula>OR(AK45=祝色,WEEKDAY(AK45)=1)</formula>
    </cfRule>
    <cfRule type="expression" dxfId="23592" priority="3379" stopIfTrue="1">
      <formula>WEEKDAY(AK45)=7</formula>
    </cfRule>
  </conditionalFormatting>
  <conditionalFormatting sqref="AL45">
    <cfRule type="expression" dxfId="23591" priority="3376" stopIfTrue="1">
      <formula>OR(AL45=祝色,WEEKDAY(AL45)=1)</formula>
    </cfRule>
    <cfRule type="expression" dxfId="23590" priority="3377" stopIfTrue="1">
      <formula>WEEKDAY(AL45)=7</formula>
    </cfRule>
  </conditionalFormatting>
  <conditionalFormatting sqref="AM45">
    <cfRule type="expression" dxfId="23589" priority="3374" stopIfTrue="1">
      <formula>OR(AM45=祝色,WEEKDAY(AM45)=1)</formula>
    </cfRule>
    <cfRule type="expression" dxfId="23588" priority="3375" stopIfTrue="1">
      <formula>WEEKDAY(AM45)=7</formula>
    </cfRule>
  </conditionalFormatting>
  <conditionalFormatting sqref="AN45">
    <cfRule type="expression" dxfId="23587" priority="3372" stopIfTrue="1">
      <formula>OR(AN45=祝色,WEEKDAY(AN45)=1)</formula>
    </cfRule>
    <cfRule type="expression" dxfId="23586" priority="3373" stopIfTrue="1">
      <formula>WEEKDAY(AN45)=7</formula>
    </cfRule>
  </conditionalFormatting>
  <conditionalFormatting sqref="AO45">
    <cfRule type="expression" dxfId="23585" priority="3370" stopIfTrue="1">
      <formula>OR(AO45=祝色,WEEKDAY(AO45)=1)</formula>
    </cfRule>
    <cfRule type="expression" dxfId="23584" priority="3371" stopIfTrue="1">
      <formula>WEEKDAY(AO45)=7</formula>
    </cfRule>
  </conditionalFormatting>
  <conditionalFormatting sqref="AI46">
    <cfRule type="expression" dxfId="23583" priority="3368" stopIfTrue="1">
      <formula>OR(AI46=祝色,WEEKDAY(AI46)=1)</formula>
    </cfRule>
    <cfRule type="expression" dxfId="23582" priority="3369" stopIfTrue="1">
      <formula>WEEKDAY(AI46)=7</formula>
    </cfRule>
  </conditionalFormatting>
  <conditionalFormatting sqref="AJ46">
    <cfRule type="expression" dxfId="23581" priority="3366" stopIfTrue="1">
      <formula>OR(AJ46=祝色,WEEKDAY(AJ46)=1)</formula>
    </cfRule>
    <cfRule type="expression" dxfId="23580" priority="3367" stopIfTrue="1">
      <formula>WEEKDAY(AJ46)=7</formula>
    </cfRule>
  </conditionalFormatting>
  <conditionalFormatting sqref="AK46">
    <cfRule type="expression" dxfId="23579" priority="3364" stopIfTrue="1">
      <formula>OR(AK46=祝色,WEEKDAY(AK46)=1)</formula>
    </cfRule>
    <cfRule type="expression" dxfId="23578" priority="3365" stopIfTrue="1">
      <formula>WEEKDAY(AK46)=7</formula>
    </cfRule>
  </conditionalFormatting>
  <conditionalFormatting sqref="AL46">
    <cfRule type="expression" dxfId="23577" priority="3362" stopIfTrue="1">
      <formula>OR(AL46=祝色,WEEKDAY(AL46)=1)</formula>
    </cfRule>
    <cfRule type="expression" dxfId="23576" priority="3363" stopIfTrue="1">
      <formula>WEEKDAY(AL46)=7</formula>
    </cfRule>
  </conditionalFormatting>
  <conditionalFormatting sqref="AM46">
    <cfRule type="expression" dxfId="23575" priority="3360" stopIfTrue="1">
      <formula>OR(AM46=祝色,WEEKDAY(AM46)=1)</formula>
    </cfRule>
    <cfRule type="expression" dxfId="23574" priority="3361" stopIfTrue="1">
      <formula>WEEKDAY(AM46)=7</formula>
    </cfRule>
  </conditionalFormatting>
  <conditionalFormatting sqref="AN46">
    <cfRule type="expression" dxfId="23573" priority="3358" stopIfTrue="1">
      <formula>OR(AN46=祝色,WEEKDAY(AN46)=1)</formula>
    </cfRule>
    <cfRule type="expression" dxfId="23572" priority="3359" stopIfTrue="1">
      <formula>WEEKDAY(AN46)=7</formula>
    </cfRule>
  </conditionalFormatting>
  <conditionalFormatting sqref="AO46">
    <cfRule type="expression" dxfId="23571" priority="3356" stopIfTrue="1">
      <formula>OR(AO46=祝色,WEEKDAY(AO46)=1)</formula>
    </cfRule>
    <cfRule type="expression" dxfId="23570" priority="3357" stopIfTrue="1">
      <formula>WEEKDAY(AO46)=7</formula>
    </cfRule>
  </conditionalFormatting>
  <conditionalFormatting sqref="AI47">
    <cfRule type="expression" dxfId="23569" priority="3354" stopIfTrue="1">
      <formula>OR(AI47=祝色,WEEKDAY(AI47)=1)</formula>
    </cfRule>
    <cfRule type="expression" dxfId="23568" priority="3355" stopIfTrue="1">
      <formula>WEEKDAY(AI47)=7</formula>
    </cfRule>
  </conditionalFormatting>
  <conditionalFormatting sqref="AJ47">
    <cfRule type="expression" dxfId="23567" priority="3352" stopIfTrue="1">
      <formula>OR(AJ47=祝色,WEEKDAY(AJ47)=1)</formula>
    </cfRule>
    <cfRule type="expression" dxfId="23566" priority="3353" stopIfTrue="1">
      <formula>WEEKDAY(AJ47)=7</formula>
    </cfRule>
  </conditionalFormatting>
  <conditionalFormatting sqref="AK47">
    <cfRule type="expression" dxfId="23565" priority="3350" stopIfTrue="1">
      <formula>OR(AK47=祝色,WEEKDAY(AK47)=1)</formula>
    </cfRule>
    <cfRule type="expression" dxfId="23564" priority="3351" stopIfTrue="1">
      <formula>WEEKDAY(AK47)=7</formula>
    </cfRule>
  </conditionalFormatting>
  <conditionalFormatting sqref="AL47">
    <cfRule type="expression" dxfId="23563" priority="3348" stopIfTrue="1">
      <formula>OR(AL47=祝色,WEEKDAY(AL47)=1)</formula>
    </cfRule>
    <cfRule type="expression" dxfId="23562" priority="3349" stopIfTrue="1">
      <formula>WEEKDAY(AL47)=7</formula>
    </cfRule>
  </conditionalFormatting>
  <conditionalFormatting sqref="AM47">
    <cfRule type="expression" dxfId="23561" priority="3346" stopIfTrue="1">
      <formula>OR(AM47=祝色,WEEKDAY(AM47)=1)</formula>
    </cfRule>
    <cfRule type="expression" dxfId="23560" priority="3347" stopIfTrue="1">
      <formula>WEEKDAY(AM47)=7</formula>
    </cfRule>
  </conditionalFormatting>
  <conditionalFormatting sqref="AN47">
    <cfRule type="expression" dxfId="23559" priority="3344" stopIfTrue="1">
      <formula>OR(AN47=祝色,WEEKDAY(AN47)=1)</formula>
    </cfRule>
    <cfRule type="expression" dxfId="23558" priority="3345" stopIfTrue="1">
      <formula>WEEKDAY(AN47)=7</formula>
    </cfRule>
  </conditionalFormatting>
  <conditionalFormatting sqref="AO47">
    <cfRule type="expression" dxfId="23557" priority="3342" stopIfTrue="1">
      <formula>OR(AO47=祝色,WEEKDAY(AO47)=1)</formula>
    </cfRule>
    <cfRule type="expression" dxfId="23556" priority="3343" stopIfTrue="1">
      <formula>WEEKDAY(AO47)=7</formula>
    </cfRule>
  </conditionalFormatting>
  <conditionalFormatting sqref="AI49">
    <cfRule type="expression" dxfId="23555" priority="3340" stopIfTrue="1">
      <formula>OR(AI49=祝色,WEEKDAY(AI49)=1)</formula>
    </cfRule>
    <cfRule type="expression" dxfId="23554" priority="3341" stopIfTrue="1">
      <formula>WEEKDAY(AI49)=7</formula>
    </cfRule>
  </conditionalFormatting>
  <conditionalFormatting sqref="AJ49">
    <cfRule type="expression" dxfId="23553" priority="3338" stopIfTrue="1">
      <formula>OR(AJ49=祝色,WEEKDAY(AJ49)=1)</formula>
    </cfRule>
    <cfRule type="expression" dxfId="23552" priority="3339" stopIfTrue="1">
      <formula>WEEKDAY(AJ49)=7</formula>
    </cfRule>
  </conditionalFormatting>
  <conditionalFormatting sqref="AK49">
    <cfRule type="expression" dxfId="23551" priority="3336" stopIfTrue="1">
      <formula>OR(AK49=祝色,WEEKDAY(AK49)=1)</formula>
    </cfRule>
    <cfRule type="expression" dxfId="23550" priority="3337" stopIfTrue="1">
      <formula>WEEKDAY(AK49)=7</formula>
    </cfRule>
  </conditionalFormatting>
  <conditionalFormatting sqref="AL49">
    <cfRule type="expression" dxfId="23549" priority="3334" stopIfTrue="1">
      <formula>OR(AL49=祝色,WEEKDAY(AL49)=1)</formula>
    </cfRule>
    <cfRule type="expression" dxfId="23548" priority="3335" stopIfTrue="1">
      <formula>WEEKDAY(AL49)=7</formula>
    </cfRule>
  </conditionalFormatting>
  <conditionalFormatting sqref="AM49">
    <cfRule type="expression" dxfId="23547" priority="3332" stopIfTrue="1">
      <formula>OR(AM49=祝色,WEEKDAY(AM49)=1)</formula>
    </cfRule>
    <cfRule type="expression" dxfId="23546" priority="3333" stopIfTrue="1">
      <formula>WEEKDAY(AM49)=7</formula>
    </cfRule>
  </conditionalFormatting>
  <conditionalFormatting sqref="AN49">
    <cfRule type="expression" dxfId="23545" priority="3330" stopIfTrue="1">
      <formula>OR(AN49=祝色,WEEKDAY(AN49)=1)</formula>
    </cfRule>
    <cfRule type="expression" dxfId="23544" priority="3331" stopIfTrue="1">
      <formula>WEEKDAY(AN49)=7</formula>
    </cfRule>
  </conditionalFormatting>
  <conditionalFormatting sqref="AO49">
    <cfRule type="expression" dxfId="23543" priority="3328" stopIfTrue="1">
      <formula>OR(AO49=祝色,WEEKDAY(AO49)=1)</formula>
    </cfRule>
    <cfRule type="expression" dxfId="23542" priority="3329" stopIfTrue="1">
      <formula>WEEKDAY(AO49)=7</formula>
    </cfRule>
  </conditionalFormatting>
  <conditionalFormatting sqref="AI50">
    <cfRule type="expression" dxfId="23541" priority="3326" stopIfTrue="1">
      <formula>OR(AI50=祝色,WEEKDAY(AI50)=1)</formula>
    </cfRule>
    <cfRule type="expression" dxfId="23540" priority="3327" stopIfTrue="1">
      <formula>WEEKDAY(AI50)=7</formula>
    </cfRule>
  </conditionalFormatting>
  <conditionalFormatting sqref="AJ50">
    <cfRule type="expression" dxfId="23539" priority="3324" stopIfTrue="1">
      <formula>OR(AJ50=祝色,WEEKDAY(AJ50)=1)</formula>
    </cfRule>
    <cfRule type="expression" dxfId="23538" priority="3325" stopIfTrue="1">
      <formula>WEEKDAY(AJ50)=7</formula>
    </cfRule>
  </conditionalFormatting>
  <conditionalFormatting sqref="AK50">
    <cfRule type="expression" dxfId="23537" priority="3322" stopIfTrue="1">
      <formula>OR(AK50=祝色,WEEKDAY(AK50)=1)</formula>
    </cfRule>
    <cfRule type="expression" dxfId="23536" priority="3323" stopIfTrue="1">
      <formula>WEEKDAY(AK50)=7</formula>
    </cfRule>
  </conditionalFormatting>
  <conditionalFormatting sqref="AL50">
    <cfRule type="expression" dxfId="23535" priority="3320" stopIfTrue="1">
      <formula>OR(AL50=祝色,WEEKDAY(AL50)=1)</formula>
    </cfRule>
    <cfRule type="expression" dxfId="23534" priority="3321" stopIfTrue="1">
      <formula>WEEKDAY(AL50)=7</formula>
    </cfRule>
  </conditionalFormatting>
  <conditionalFormatting sqref="AM50">
    <cfRule type="expression" dxfId="23533" priority="3318" stopIfTrue="1">
      <formula>OR(AM50=祝色,WEEKDAY(AM50)=1)</formula>
    </cfRule>
    <cfRule type="expression" dxfId="23532" priority="3319" stopIfTrue="1">
      <formula>WEEKDAY(AM50)=7</formula>
    </cfRule>
  </conditionalFormatting>
  <conditionalFormatting sqref="AN50">
    <cfRule type="expression" dxfId="23531" priority="3316" stopIfTrue="1">
      <formula>OR(AN50=祝色,WEEKDAY(AN50)=1)</formula>
    </cfRule>
    <cfRule type="expression" dxfId="23530" priority="3317" stopIfTrue="1">
      <formula>WEEKDAY(AN50)=7</formula>
    </cfRule>
  </conditionalFormatting>
  <conditionalFormatting sqref="AO50">
    <cfRule type="expression" dxfId="23529" priority="3314" stopIfTrue="1">
      <formula>OR(AO50=祝色,WEEKDAY(AO50)=1)</formula>
    </cfRule>
    <cfRule type="expression" dxfId="23528" priority="3315" stopIfTrue="1">
      <formula>WEEKDAY(AO50)=7</formula>
    </cfRule>
  </conditionalFormatting>
  <conditionalFormatting sqref="AI51">
    <cfRule type="expression" dxfId="23527" priority="3312" stopIfTrue="1">
      <formula>OR(AI51=祝色,WEEKDAY(AI51)=1)</formula>
    </cfRule>
    <cfRule type="expression" dxfId="23526" priority="3313" stopIfTrue="1">
      <formula>WEEKDAY(AI51)=7</formula>
    </cfRule>
  </conditionalFormatting>
  <conditionalFormatting sqref="AJ51">
    <cfRule type="expression" dxfId="23525" priority="3310" stopIfTrue="1">
      <formula>OR(AJ51=祝色,WEEKDAY(AJ51)=1)</formula>
    </cfRule>
    <cfRule type="expression" dxfId="23524" priority="3311" stopIfTrue="1">
      <formula>WEEKDAY(AJ51)=7</formula>
    </cfRule>
  </conditionalFormatting>
  <conditionalFormatting sqref="AK51">
    <cfRule type="expression" dxfId="23523" priority="3308" stopIfTrue="1">
      <formula>OR(AK51=祝色,WEEKDAY(AK51)=1)</formula>
    </cfRule>
    <cfRule type="expression" dxfId="23522" priority="3309" stopIfTrue="1">
      <formula>WEEKDAY(AK51)=7</formula>
    </cfRule>
  </conditionalFormatting>
  <conditionalFormatting sqref="AL51">
    <cfRule type="expression" dxfId="23521" priority="3306" stopIfTrue="1">
      <formula>OR(AL51=祝色,WEEKDAY(AL51)=1)</formula>
    </cfRule>
    <cfRule type="expression" dxfId="23520" priority="3307" stopIfTrue="1">
      <formula>WEEKDAY(AL51)=7</formula>
    </cfRule>
  </conditionalFormatting>
  <conditionalFormatting sqref="AM51">
    <cfRule type="expression" dxfId="23519" priority="3304" stopIfTrue="1">
      <formula>OR(AM51=祝色,WEEKDAY(AM51)=1)</formula>
    </cfRule>
    <cfRule type="expression" dxfId="23518" priority="3305" stopIfTrue="1">
      <formula>WEEKDAY(AM51)=7</formula>
    </cfRule>
  </conditionalFormatting>
  <conditionalFormatting sqref="AN51">
    <cfRule type="expression" dxfId="23517" priority="3302" stopIfTrue="1">
      <formula>OR(AN51=祝色,WEEKDAY(AN51)=1)</formula>
    </cfRule>
    <cfRule type="expression" dxfId="23516" priority="3303" stopIfTrue="1">
      <formula>WEEKDAY(AN51)=7</formula>
    </cfRule>
  </conditionalFormatting>
  <conditionalFormatting sqref="AO51">
    <cfRule type="expression" dxfId="23515" priority="3300" stopIfTrue="1">
      <formula>OR(AO51=祝色,WEEKDAY(AO51)=1)</formula>
    </cfRule>
    <cfRule type="expression" dxfId="23514" priority="3301" stopIfTrue="1">
      <formula>WEEKDAY(AO51)=7</formula>
    </cfRule>
  </conditionalFormatting>
  <conditionalFormatting sqref="AI52">
    <cfRule type="expression" dxfId="23513" priority="3298" stopIfTrue="1">
      <formula>OR(AI52=祝色,WEEKDAY(AI52)=1)</formula>
    </cfRule>
    <cfRule type="expression" dxfId="23512" priority="3299" stopIfTrue="1">
      <formula>WEEKDAY(AI52)=7</formula>
    </cfRule>
  </conditionalFormatting>
  <conditionalFormatting sqref="AJ52">
    <cfRule type="expression" dxfId="23511" priority="3296" stopIfTrue="1">
      <formula>OR(AJ52=祝色,WEEKDAY(AJ52)=1)</formula>
    </cfRule>
    <cfRule type="expression" dxfId="23510" priority="3297" stopIfTrue="1">
      <formula>WEEKDAY(AJ52)=7</formula>
    </cfRule>
  </conditionalFormatting>
  <conditionalFormatting sqref="AK52">
    <cfRule type="expression" dxfId="23509" priority="3294" stopIfTrue="1">
      <formula>OR(AK52=祝色,WEEKDAY(AK52)=1)</formula>
    </cfRule>
    <cfRule type="expression" dxfId="23508" priority="3295" stopIfTrue="1">
      <formula>WEEKDAY(AK52)=7</formula>
    </cfRule>
  </conditionalFormatting>
  <conditionalFormatting sqref="AL52">
    <cfRule type="expression" dxfId="23507" priority="3292" stopIfTrue="1">
      <formula>OR(AL52=祝色,WEEKDAY(AL52)=1)</formula>
    </cfRule>
    <cfRule type="expression" dxfId="23506" priority="3293" stopIfTrue="1">
      <formula>WEEKDAY(AL52)=7</formula>
    </cfRule>
  </conditionalFormatting>
  <conditionalFormatting sqref="AM52">
    <cfRule type="expression" dxfId="23505" priority="3290" stopIfTrue="1">
      <formula>OR(AM52=祝色,WEEKDAY(AM52)=1)</formula>
    </cfRule>
    <cfRule type="expression" dxfId="23504" priority="3291" stopIfTrue="1">
      <formula>WEEKDAY(AM52)=7</formula>
    </cfRule>
  </conditionalFormatting>
  <conditionalFormatting sqref="AN52">
    <cfRule type="expression" dxfId="23503" priority="3288" stopIfTrue="1">
      <formula>OR(AN52=祝色,WEEKDAY(AN52)=1)</formula>
    </cfRule>
    <cfRule type="expression" dxfId="23502" priority="3289" stopIfTrue="1">
      <formula>WEEKDAY(AN52)=7</formula>
    </cfRule>
  </conditionalFormatting>
  <conditionalFormatting sqref="AO52">
    <cfRule type="expression" dxfId="23501" priority="3286" stopIfTrue="1">
      <formula>OR(AO52=祝色,WEEKDAY(AO52)=1)</formula>
    </cfRule>
    <cfRule type="expression" dxfId="23500" priority="3287" stopIfTrue="1">
      <formula>WEEKDAY(AO52)=7</formula>
    </cfRule>
  </conditionalFormatting>
  <conditionalFormatting sqref="AG43:AH43">
    <cfRule type="expression" dxfId="23499" priority="3285" stopIfTrue="1">
      <formula>OR(DAY(AI43)=30,DAY(AI43)=31)</formula>
    </cfRule>
  </conditionalFormatting>
  <conditionalFormatting sqref="AI43">
    <cfRule type="expression" dxfId="23498" priority="3264" stopIfTrue="1">
      <formula>OR(DAY(AI43)=30,DAY(AI43)=31)</formula>
    </cfRule>
    <cfRule type="expression" dxfId="23497" priority="3282" stopIfTrue="1">
      <formula>OR(AND(WEEKDAY(AI43)=1,MONTH(AI43)&lt;&gt;MONTH(AG46)),AND(OR(AI43=祝色),MONTH(AI43)&lt;&gt;MONTH(AG46)))</formula>
    </cfRule>
    <cfRule type="expression" dxfId="23496" priority="3283" stopIfTrue="1">
      <formula>MONTH(AI43)&lt;&gt;MONTH(AG46)</formula>
    </cfRule>
    <cfRule type="expression" dxfId="23495" priority="3284" stopIfTrue="1">
      <formula>OR(AI43=祝色)</formula>
    </cfRule>
  </conditionalFormatting>
  <conditionalFormatting sqref="AJ43">
    <cfRule type="expression" dxfId="23494" priority="3263" stopIfTrue="1">
      <formula>DAY(AJ43)=31</formula>
    </cfRule>
    <cfRule type="expression" dxfId="23493" priority="3279" stopIfTrue="1">
      <formula>OR(AND(WEEKDAY(AJ43)=1,MONTH(AJ43)&lt;&gt;MONTH(AG46)),AND(OR(AJ43=祝色),MONTH(AJ43)&lt;&gt;MONTH(AG46)))</formula>
    </cfRule>
    <cfRule type="expression" dxfId="23492" priority="3280" stopIfTrue="1">
      <formula>MONTH(AJ43)&lt;&gt;MONTH(AG46)</formula>
    </cfRule>
    <cfRule type="expression" dxfId="23491" priority="3281" stopIfTrue="1">
      <formula>OR(AJ43=祝色)</formula>
    </cfRule>
  </conditionalFormatting>
  <conditionalFormatting sqref="AK43">
    <cfRule type="expression" dxfId="23490" priority="3276" stopIfTrue="1">
      <formula>OR(AND(WEEKDAY(AK43)=1,MONTH(AK43)&lt;&gt;MONTH(AG46)),AND(OR(AK43=祝色),MONTH(AK43)&lt;&gt;MONTH(AG46)))</formula>
    </cfRule>
    <cfRule type="expression" dxfId="23489" priority="3277" stopIfTrue="1">
      <formula>MONTH(AK43)&lt;&gt;MONTH(AG46)</formula>
    </cfRule>
    <cfRule type="expression" dxfId="23488" priority="3278" stopIfTrue="1">
      <formula>OR(AK43=祝色)</formula>
    </cfRule>
  </conditionalFormatting>
  <conditionalFormatting sqref="AL43">
    <cfRule type="expression" dxfId="23487" priority="3273" stopIfTrue="1">
      <formula>OR(AND(WEEKDAY(AL43)=1,MONTH(AL43)&lt;&gt;MONTH(AG46)),AND(OR(AL43=祝色),MONTH(AL43)&lt;&gt;MONTH(AG46)))</formula>
    </cfRule>
    <cfRule type="expression" dxfId="23486" priority="3274" stopIfTrue="1">
      <formula>MONTH(AL43)&lt;&gt;MONTH(AG46)</formula>
    </cfRule>
    <cfRule type="expression" dxfId="23485" priority="3275" stopIfTrue="1">
      <formula>OR(AL43=祝色)</formula>
    </cfRule>
  </conditionalFormatting>
  <conditionalFormatting sqref="AN43">
    <cfRule type="expression" dxfId="23484" priority="3270" stopIfTrue="1">
      <formula>OR(AND(WEEKDAY(AN43)=1,MONTH(AN43)&lt;&gt;MONTH(AG46)),AND(OR(AN43=祝色),MONTH(AN43)&lt;&gt;MONTH(AG46)))</formula>
    </cfRule>
    <cfRule type="expression" dxfId="23483" priority="3271" stopIfTrue="1">
      <formula>MONTH(AN43)&lt;&gt;MONTH(AG46)</formula>
    </cfRule>
    <cfRule type="expression" dxfId="23482" priority="3272" stopIfTrue="1">
      <formula>OR(AN43=祝色)</formula>
    </cfRule>
  </conditionalFormatting>
  <conditionalFormatting sqref="AM43">
    <cfRule type="expression" dxfId="23481" priority="3267" stopIfTrue="1">
      <formula>OR(AND(WEEKDAY(AM43)=1,MONTH(AM43)&lt;&gt;MONTH(AG46)),AND(OR(AM43=祝色),MONTH(AM43)&lt;&gt;MONTH(AG46)))</formula>
    </cfRule>
    <cfRule type="expression" dxfId="23480" priority="3268" stopIfTrue="1">
      <formula>MONTH(AM43)&lt;&gt;MONTH(AG46)</formula>
    </cfRule>
    <cfRule type="expression" dxfId="23479" priority="3269" stopIfTrue="1">
      <formula>OR(AM43=祝色)</formula>
    </cfRule>
  </conditionalFormatting>
  <conditionalFormatting sqref="AO43">
    <cfRule type="expression" dxfId="23478" priority="3265" stopIfTrue="1">
      <formula>OR(AO43=祝色,WEEKDAY(AO43)=1)</formula>
    </cfRule>
    <cfRule type="expression" dxfId="23477" priority="3266" stopIfTrue="1">
      <formula>WEEKDAY(AO43)=7</formula>
    </cfRule>
  </conditionalFormatting>
  <conditionalFormatting sqref="AG48:AH48">
    <cfRule type="expression" dxfId="23476" priority="3262" stopIfTrue="1">
      <formula>OR(DAY(AI48)=30,DAY(AI48)=31)</formula>
    </cfRule>
  </conditionalFormatting>
  <conditionalFormatting sqref="AI48">
    <cfRule type="expression" dxfId="23475" priority="3241" stopIfTrue="1">
      <formula>OR(DAY(AI48)=30,DAY(AI48)=31)</formula>
    </cfRule>
    <cfRule type="expression" dxfId="23474" priority="3259" stopIfTrue="1">
      <formula>OR(AND(WEEKDAY(AI48)=1,MONTH(AI48)&lt;&gt;MONTH(AG51)),AND(OR(AI48=祝色),MONTH(AI48)&lt;&gt;MONTH(AG51)))</formula>
    </cfRule>
    <cfRule type="expression" dxfId="23473" priority="3260" stopIfTrue="1">
      <formula>MONTH(AI48)&lt;&gt;MONTH(AG51)</formula>
    </cfRule>
    <cfRule type="expression" dxfId="23472" priority="3261" stopIfTrue="1">
      <formula>OR(AI48=祝色)</formula>
    </cfRule>
  </conditionalFormatting>
  <conditionalFormatting sqref="AJ48">
    <cfRule type="expression" dxfId="23471" priority="3240" stopIfTrue="1">
      <formula>DAY(AJ48)=31</formula>
    </cfRule>
    <cfRule type="expression" dxfId="23470" priority="3256" stopIfTrue="1">
      <formula>OR(AND(WEEKDAY(AJ48)=1,MONTH(AJ48)&lt;&gt;MONTH(AG51)),AND(OR(AJ48=祝色),MONTH(AJ48)&lt;&gt;MONTH(AG51)))</formula>
    </cfRule>
    <cfRule type="expression" dxfId="23469" priority="3257" stopIfTrue="1">
      <formula>MONTH(AJ48)&lt;&gt;MONTH(AG51)</formula>
    </cfRule>
    <cfRule type="expression" dxfId="23468" priority="3258" stopIfTrue="1">
      <formula>OR(AJ48=祝色)</formula>
    </cfRule>
  </conditionalFormatting>
  <conditionalFormatting sqref="AK48">
    <cfRule type="expression" dxfId="23467" priority="3253" stopIfTrue="1">
      <formula>OR(AND(WEEKDAY(AK48)=1,MONTH(AK48)&lt;&gt;MONTH(AG51)),AND(OR(AK48=祝色),MONTH(AK48)&lt;&gt;MONTH(AG51)))</formula>
    </cfRule>
    <cfRule type="expression" dxfId="23466" priority="3254" stopIfTrue="1">
      <formula>MONTH(AK48)&lt;&gt;MONTH(AG51)</formula>
    </cfRule>
    <cfRule type="expression" dxfId="23465" priority="3255" stopIfTrue="1">
      <formula>OR(AK48=祝色)</formula>
    </cfRule>
  </conditionalFormatting>
  <conditionalFormatting sqref="AL48">
    <cfRule type="expression" dxfId="23464" priority="3250" stopIfTrue="1">
      <formula>OR(AND(WEEKDAY(AL48)=1,MONTH(AL48)&lt;&gt;MONTH(AG51)),AND(OR(AL48=祝色),MONTH(AL48)&lt;&gt;MONTH(AG51)))</formula>
    </cfRule>
    <cfRule type="expression" dxfId="23463" priority="3251" stopIfTrue="1">
      <formula>MONTH(AL48)&lt;&gt;MONTH(AG51)</formula>
    </cfRule>
    <cfRule type="expression" dxfId="23462" priority="3252" stopIfTrue="1">
      <formula>OR(AL48=祝色)</formula>
    </cfRule>
  </conditionalFormatting>
  <conditionalFormatting sqref="AN48">
    <cfRule type="expression" dxfId="23461" priority="3247" stopIfTrue="1">
      <formula>OR(AND(WEEKDAY(AN48)=1,MONTH(AN48)&lt;&gt;MONTH(AG51)),AND(OR(AN48=祝色),MONTH(AN48)&lt;&gt;MONTH(AG51)))</formula>
    </cfRule>
    <cfRule type="expression" dxfId="23460" priority="3248" stopIfTrue="1">
      <formula>MONTH(AN48)&lt;&gt;MONTH(AG51)</formula>
    </cfRule>
    <cfRule type="expression" dxfId="23459" priority="3249" stopIfTrue="1">
      <formula>OR(AN48=祝色)</formula>
    </cfRule>
  </conditionalFormatting>
  <conditionalFormatting sqref="AM48">
    <cfRule type="expression" dxfId="23458" priority="3244" stopIfTrue="1">
      <formula>OR(AND(WEEKDAY(AM48)=1,MONTH(AM48)&lt;&gt;MONTH(AG51)),AND(OR(AM48=祝色),MONTH(AM48)&lt;&gt;MONTH(AG51)))</formula>
    </cfRule>
    <cfRule type="expression" dxfId="23457" priority="3245" stopIfTrue="1">
      <formula>MONTH(AM48)&lt;&gt;MONTH(AG51)</formula>
    </cfRule>
    <cfRule type="expression" dxfId="23456" priority="3246" stopIfTrue="1">
      <formula>OR(AM48=祝色)</formula>
    </cfRule>
  </conditionalFormatting>
  <conditionalFormatting sqref="AO48">
    <cfRule type="expression" dxfId="23455" priority="3242" stopIfTrue="1">
      <formula>OR(AO48=祝色,WEEKDAY(AO48)=1)</formula>
    </cfRule>
    <cfRule type="expression" dxfId="23454" priority="3243" stopIfTrue="1">
      <formula>WEEKDAY(AO48)=7</formula>
    </cfRule>
  </conditionalFormatting>
  <conditionalFormatting sqref="AI60">
    <cfRule type="expression" dxfId="23453" priority="3238" stopIfTrue="1">
      <formula>OR(AI60=祝色,WEEKDAY(AI60)=1)</formula>
    </cfRule>
    <cfRule type="expression" dxfId="23452" priority="3239" stopIfTrue="1">
      <formula>WEEKDAY(AI60)=7</formula>
    </cfRule>
  </conditionalFormatting>
  <conditionalFormatting sqref="AJ60">
    <cfRule type="expression" dxfId="23451" priority="3236" stopIfTrue="1">
      <formula>OR(AJ60=祝色,WEEKDAY(AJ60)=1)</formula>
    </cfRule>
    <cfRule type="expression" dxfId="23450" priority="3237" stopIfTrue="1">
      <formula>WEEKDAY(AJ60)=7</formula>
    </cfRule>
  </conditionalFormatting>
  <conditionalFormatting sqref="AK60">
    <cfRule type="expression" dxfId="23449" priority="3234" stopIfTrue="1">
      <formula>OR(AK60=祝色,WEEKDAY(AK60)=1)</formula>
    </cfRule>
    <cfRule type="expression" dxfId="23448" priority="3235" stopIfTrue="1">
      <formula>WEEKDAY(AK60)=7</formula>
    </cfRule>
  </conditionalFormatting>
  <conditionalFormatting sqref="AL60">
    <cfRule type="expression" dxfId="23447" priority="3232" stopIfTrue="1">
      <formula>OR(AL60=祝色,WEEKDAY(AL60)=1)</formula>
    </cfRule>
    <cfRule type="expression" dxfId="23446" priority="3233" stopIfTrue="1">
      <formula>WEEKDAY(AL60)=7</formula>
    </cfRule>
  </conditionalFormatting>
  <conditionalFormatting sqref="AM60">
    <cfRule type="expression" dxfId="23445" priority="3230" stopIfTrue="1">
      <formula>OR(AM60=祝色,WEEKDAY(AM60)=1)</formula>
    </cfRule>
    <cfRule type="expression" dxfId="23444" priority="3231" stopIfTrue="1">
      <formula>WEEKDAY(AM60)=7</formula>
    </cfRule>
  </conditionalFormatting>
  <conditionalFormatting sqref="AN60">
    <cfRule type="expression" dxfId="23443" priority="3228" stopIfTrue="1">
      <formula>OR(AN60=祝色,WEEKDAY(AN60)=1)</formula>
    </cfRule>
    <cfRule type="expression" dxfId="23442" priority="3229" stopIfTrue="1">
      <formula>WEEKDAY(AN60)=7</formula>
    </cfRule>
  </conditionalFormatting>
  <conditionalFormatting sqref="AO60">
    <cfRule type="expression" dxfId="23441" priority="3226" stopIfTrue="1">
      <formula>OR(AO60=祝色,WEEKDAY(AO60)=1)</formula>
    </cfRule>
    <cfRule type="expression" dxfId="23440" priority="3227" stopIfTrue="1">
      <formula>WEEKDAY(AO60)=7</formula>
    </cfRule>
  </conditionalFormatting>
  <conditionalFormatting sqref="AI61">
    <cfRule type="expression" dxfId="23439" priority="3224" stopIfTrue="1">
      <formula>OR(AI61=祝色,WEEKDAY(AI61)=1)</formula>
    </cfRule>
    <cfRule type="expression" dxfId="23438" priority="3225" stopIfTrue="1">
      <formula>WEEKDAY(AI61)=7</formula>
    </cfRule>
  </conditionalFormatting>
  <conditionalFormatting sqref="AJ61">
    <cfRule type="expression" dxfId="23437" priority="3222" stopIfTrue="1">
      <formula>OR(AJ61=祝色,WEEKDAY(AJ61)=1)</formula>
    </cfRule>
    <cfRule type="expression" dxfId="23436" priority="3223" stopIfTrue="1">
      <formula>WEEKDAY(AJ61)=7</formula>
    </cfRule>
  </conditionalFormatting>
  <conditionalFormatting sqref="AK61">
    <cfRule type="expression" dxfId="23435" priority="3220" stopIfTrue="1">
      <formula>OR(AK61=祝色,WEEKDAY(AK61)=1)</formula>
    </cfRule>
    <cfRule type="expression" dxfId="23434" priority="3221" stopIfTrue="1">
      <formula>WEEKDAY(AK61)=7</formula>
    </cfRule>
  </conditionalFormatting>
  <conditionalFormatting sqref="AL61">
    <cfRule type="expression" dxfId="23433" priority="3218" stopIfTrue="1">
      <formula>OR(AL61=祝色,WEEKDAY(AL61)=1)</formula>
    </cfRule>
    <cfRule type="expression" dxfId="23432" priority="3219" stopIfTrue="1">
      <formula>WEEKDAY(AL61)=7</formula>
    </cfRule>
  </conditionalFormatting>
  <conditionalFormatting sqref="AM61">
    <cfRule type="expression" dxfId="23431" priority="3216" stopIfTrue="1">
      <formula>OR(AM61=祝色,WEEKDAY(AM61)=1)</formula>
    </cfRule>
    <cfRule type="expression" dxfId="23430" priority="3217" stopIfTrue="1">
      <formula>WEEKDAY(AM61)=7</formula>
    </cfRule>
  </conditionalFormatting>
  <conditionalFormatting sqref="AN61">
    <cfRule type="expression" dxfId="23429" priority="3214" stopIfTrue="1">
      <formula>OR(AN61=祝色,WEEKDAY(AN61)=1)</formula>
    </cfRule>
    <cfRule type="expression" dxfId="23428" priority="3215" stopIfTrue="1">
      <formula>WEEKDAY(AN61)=7</formula>
    </cfRule>
  </conditionalFormatting>
  <conditionalFormatting sqref="AO61">
    <cfRule type="expression" dxfId="23427" priority="3212" stopIfTrue="1">
      <formula>OR(AO61=祝色,WEEKDAY(AO61)=1)</formula>
    </cfRule>
    <cfRule type="expression" dxfId="23426" priority="3213" stopIfTrue="1">
      <formula>WEEKDAY(AO61)=7</formula>
    </cfRule>
  </conditionalFormatting>
  <conditionalFormatting sqref="AI62">
    <cfRule type="expression" dxfId="23425" priority="3210" stopIfTrue="1">
      <formula>OR(AI62=祝色,WEEKDAY(AI62)=1)</formula>
    </cfRule>
    <cfRule type="expression" dxfId="23424" priority="3211" stopIfTrue="1">
      <formula>WEEKDAY(AI62)=7</formula>
    </cfRule>
  </conditionalFormatting>
  <conditionalFormatting sqref="AJ62">
    <cfRule type="expression" dxfId="23423" priority="3208" stopIfTrue="1">
      <formula>OR(AJ62=祝色,WEEKDAY(AJ62)=1)</formula>
    </cfRule>
    <cfRule type="expression" dxfId="23422" priority="3209" stopIfTrue="1">
      <formula>WEEKDAY(AJ62)=7</formula>
    </cfRule>
  </conditionalFormatting>
  <conditionalFormatting sqref="AK62">
    <cfRule type="expression" dxfId="23421" priority="3206" stopIfTrue="1">
      <formula>OR(AK62=祝色,WEEKDAY(AK62)=1)</formula>
    </cfRule>
    <cfRule type="expression" dxfId="23420" priority="3207" stopIfTrue="1">
      <formula>WEEKDAY(AK62)=7</formula>
    </cfRule>
  </conditionalFormatting>
  <conditionalFormatting sqref="AL62">
    <cfRule type="expression" dxfId="23419" priority="3204" stopIfTrue="1">
      <formula>OR(AL62=祝色,WEEKDAY(AL62)=1)</formula>
    </cfRule>
    <cfRule type="expression" dxfId="23418" priority="3205" stopIfTrue="1">
      <formula>WEEKDAY(AL62)=7</formula>
    </cfRule>
  </conditionalFormatting>
  <conditionalFormatting sqref="AM62">
    <cfRule type="expression" dxfId="23417" priority="3202" stopIfTrue="1">
      <formula>OR(AM62=祝色,WEEKDAY(AM62)=1)</formula>
    </cfRule>
    <cfRule type="expression" dxfId="23416" priority="3203" stopIfTrue="1">
      <formula>WEEKDAY(AM62)=7</formula>
    </cfRule>
  </conditionalFormatting>
  <conditionalFormatting sqref="AN62">
    <cfRule type="expression" dxfId="23415" priority="3200" stopIfTrue="1">
      <formula>OR(AN62=祝色,WEEKDAY(AN62)=1)</formula>
    </cfRule>
    <cfRule type="expression" dxfId="23414" priority="3201" stopIfTrue="1">
      <formula>WEEKDAY(AN62)=7</formula>
    </cfRule>
  </conditionalFormatting>
  <conditionalFormatting sqref="AO62">
    <cfRule type="expression" dxfId="23413" priority="3198" stopIfTrue="1">
      <formula>OR(AO62=祝色,WEEKDAY(AO62)=1)</formula>
    </cfRule>
    <cfRule type="expression" dxfId="23412" priority="3199" stopIfTrue="1">
      <formula>WEEKDAY(AO62)=7</formula>
    </cfRule>
  </conditionalFormatting>
  <conditionalFormatting sqref="AI63">
    <cfRule type="expression" dxfId="23411" priority="3196" stopIfTrue="1">
      <formula>OR(AI63=祝色,WEEKDAY(AI63)=1)</formula>
    </cfRule>
    <cfRule type="expression" dxfId="23410" priority="3197" stopIfTrue="1">
      <formula>WEEKDAY(AI63)=7</formula>
    </cfRule>
  </conditionalFormatting>
  <conditionalFormatting sqref="AJ63">
    <cfRule type="expression" dxfId="23409" priority="3194" stopIfTrue="1">
      <formula>OR(AJ63=祝色,WEEKDAY(AJ63)=1)</formula>
    </cfRule>
    <cfRule type="expression" dxfId="23408" priority="3195" stopIfTrue="1">
      <formula>WEEKDAY(AJ63)=7</formula>
    </cfRule>
  </conditionalFormatting>
  <conditionalFormatting sqref="AK63">
    <cfRule type="expression" dxfId="23407" priority="3192" stopIfTrue="1">
      <formula>OR(AK63=祝色,WEEKDAY(AK63)=1)</formula>
    </cfRule>
    <cfRule type="expression" dxfId="23406" priority="3193" stopIfTrue="1">
      <formula>WEEKDAY(AK63)=7</formula>
    </cfRule>
  </conditionalFormatting>
  <conditionalFormatting sqref="AL63">
    <cfRule type="expression" dxfId="23405" priority="3190" stopIfTrue="1">
      <formula>OR(AL63=祝色,WEEKDAY(AL63)=1)</formula>
    </cfRule>
    <cfRule type="expression" dxfId="23404" priority="3191" stopIfTrue="1">
      <formula>WEEKDAY(AL63)=7</formula>
    </cfRule>
  </conditionalFormatting>
  <conditionalFormatting sqref="AM63">
    <cfRule type="expression" dxfId="23403" priority="3188" stopIfTrue="1">
      <formula>OR(AM63=祝色,WEEKDAY(AM63)=1)</formula>
    </cfRule>
    <cfRule type="expression" dxfId="23402" priority="3189" stopIfTrue="1">
      <formula>WEEKDAY(AM63)=7</formula>
    </cfRule>
  </conditionalFormatting>
  <conditionalFormatting sqref="AN63">
    <cfRule type="expression" dxfId="23401" priority="3186" stopIfTrue="1">
      <formula>OR(AN63=祝色,WEEKDAY(AN63)=1)</formula>
    </cfRule>
    <cfRule type="expression" dxfId="23400" priority="3187" stopIfTrue="1">
      <formula>WEEKDAY(AN63)=7</formula>
    </cfRule>
  </conditionalFormatting>
  <conditionalFormatting sqref="AO63">
    <cfRule type="expression" dxfId="23399" priority="3184" stopIfTrue="1">
      <formula>OR(AO63=祝色,WEEKDAY(AO63)=1)</formula>
    </cfRule>
    <cfRule type="expression" dxfId="23398" priority="3185" stopIfTrue="1">
      <formula>WEEKDAY(AO63)=7</formula>
    </cfRule>
  </conditionalFormatting>
  <conditionalFormatting sqref="AI65">
    <cfRule type="expression" dxfId="23397" priority="3182" stopIfTrue="1">
      <formula>OR(AI65=祝色,WEEKDAY(AI65)=1)</formula>
    </cfRule>
    <cfRule type="expression" dxfId="23396" priority="3183" stopIfTrue="1">
      <formula>WEEKDAY(AI65)=7</formula>
    </cfRule>
  </conditionalFormatting>
  <conditionalFormatting sqref="AJ65">
    <cfRule type="expression" dxfId="23395" priority="3180" stopIfTrue="1">
      <formula>OR(AJ65=祝色,WEEKDAY(AJ65)=1)</formula>
    </cfRule>
    <cfRule type="expression" dxfId="23394" priority="3181" stopIfTrue="1">
      <formula>WEEKDAY(AJ65)=7</formula>
    </cfRule>
  </conditionalFormatting>
  <conditionalFormatting sqref="AK65">
    <cfRule type="expression" dxfId="23393" priority="3178" stopIfTrue="1">
      <formula>OR(AK65=祝色,WEEKDAY(AK65)=1)</formula>
    </cfRule>
    <cfRule type="expression" dxfId="23392" priority="3179" stopIfTrue="1">
      <formula>WEEKDAY(AK65)=7</formula>
    </cfRule>
  </conditionalFormatting>
  <conditionalFormatting sqref="AL65">
    <cfRule type="expression" dxfId="23391" priority="3176" stopIfTrue="1">
      <formula>OR(AL65=祝色,WEEKDAY(AL65)=1)</formula>
    </cfRule>
    <cfRule type="expression" dxfId="23390" priority="3177" stopIfTrue="1">
      <formula>WEEKDAY(AL65)=7</formula>
    </cfRule>
  </conditionalFormatting>
  <conditionalFormatting sqref="AM65">
    <cfRule type="expression" dxfId="23389" priority="3174" stopIfTrue="1">
      <formula>OR(AM65=祝色,WEEKDAY(AM65)=1)</formula>
    </cfRule>
    <cfRule type="expression" dxfId="23388" priority="3175" stopIfTrue="1">
      <formula>WEEKDAY(AM65)=7</formula>
    </cfRule>
  </conditionalFormatting>
  <conditionalFormatting sqref="AN65">
    <cfRule type="expression" dxfId="23387" priority="3172" stopIfTrue="1">
      <formula>OR(AN65=祝色,WEEKDAY(AN65)=1)</formula>
    </cfRule>
    <cfRule type="expression" dxfId="23386" priority="3173" stopIfTrue="1">
      <formula>WEEKDAY(AN65)=7</formula>
    </cfRule>
  </conditionalFormatting>
  <conditionalFormatting sqref="AO65">
    <cfRule type="expression" dxfId="23385" priority="3170" stopIfTrue="1">
      <formula>OR(AO65=祝色,WEEKDAY(AO65)=1)</formula>
    </cfRule>
    <cfRule type="expression" dxfId="23384" priority="3171" stopIfTrue="1">
      <formula>WEEKDAY(AO65)=7</formula>
    </cfRule>
  </conditionalFormatting>
  <conditionalFormatting sqref="AI66">
    <cfRule type="expression" dxfId="23383" priority="3168" stopIfTrue="1">
      <formula>OR(AI66=祝色,WEEKDAY(AI66)=1)</formula>
    </cfRule>
    <cfRule type="expression" dxfId="23382" priority="3169" stopIfTrue="1">
      <formula>WEEKDAY(AI66)=7</formula>
    </cfRule>
  </conditionalFormatting>
  <conditionalFormatting sqref="AJ66">
    <cfRule type="expression" dxfId="23381" priority="3166" stopIfTrue="1">
      <formula>OR(AJ66=祝色,WEEKDAY(AJ66)=1)</formula>
    </cfRule>
    <cfRule type="expression" dxfId="23380" priority="3167" stopIfTrue="1">
      <formula>WEEKDAY(AJ66)=7</formula>
    </cfRule>
  </conditionalFormatting>
  <conditionalFormatting sqref="AK66">
    <cfRule type="expression" dxfId="23379" priority="3164" stopIfTrue="1">
      <formula>OR(AK66=祝色,WEEKDAY(AK66)=1)</formula>
    </cfRule>
    <cfRule type="expression" dxfId="23378" priority="3165" stopIfTrue="1">
      <formula>WEEKDAY(AK66)=7</formula>
    </cfRule>
  </conditionalFormatting>
  <conditionalFormatting sqref="AL66">
    <cfRule type="expression" dxfId="23377" priority="3162" stopIfTrue="1">
      <formula>OR(AL66=祝色,WEEKDAY(AL66)=1)</formula>
    </cfRule>
    <cfRule type="expression" dxfId="23376" priority="3163" stopIfTrue="1">
      <formula>WEEKDAY(AL66)=7</formula>
    </cfRule>
  </conditionalFormatting>
  <conditionalFormatting sqref="AM66">
    <cfRule type="expression" dxfId="23375" priority="3160" stopIfTrue="1">
      <formula>OR(AM66=祝色,WEEKDAY(AM66)=1)</formula>
    </cfRule>
    <cfRule type="expression" dxfId="23374" priority="3161" stopIfTrue="1">
      <formula>WEEKDAY(AM66)=7</formula>
    </cfRule>
  </conditionalFormatting>
  <conditionalFormatting sqref="AN66">
    <cfRule type="expression" dxfId="23373" priority="3158" stopIfTrue="1">
      <formula>OR(AN66=祝色,WEEKDAY(AN66)=1)</formula>
    </cfRule>
    <cfRule type="expression" dxfId="23372" priority="3159" stopIfTrue="1">
      <formula>WEEKDAY(AN66)=7</formula>
    </cfRule>
  </conditionalFormatting>
  <conditionalFormatting sqref="AO66">
    <cfRule type="expression" dxfId="23371" priority="3156" stopIfTrue="1">
      <formula>OR(AO66=祝色,WEEKDAY(AO66)=1)</formula>
    </cfRule>
    <cfRule type="expression" dxfId="23370" priority="3157" stopIfTrue="1">
      <formula>WEEKDAY(AO66)=7</formula>
    </cfRule>
  </conditionalFormatting>
  <conditionalFormatting sqref="AI67">
    <cfRule type="expression" dxfId="23369" priority="3154" stopIfTrue="1">
      <formula>OR(AI67=祝色,WEEKDAY(AI67)=1)</formula>
    </cfRule>
    <cfRule type="expression" dxfId="23368" priority="3155" stopIfTrue="1">
      <formula>WEEKDAY(AI67)=7</formula>
    </cfRule>
  </conditionalFormatting>
  <conditionalFormatting sqref="AJ67">
    <cfRule type="expression" dxfId="23367" priority="3152" stopIfTrue="1">
      <formula>OR(AJ67=祝色,WEEKDAY(AJ67)=1)</formula>
    </cfRule>
    <cfRule type="expression" dxfId="23366" priority="3153" stopIfTrue="1">
      <formula>WEEKDAY(AJ67)=7</formula>
    </cfRule>
  </conditionalFormatting>
  <conditionalFormatting sqref="AK67">
    <cfRule type="expression" dxfId="23365" priority="3150" stopIfTrue="1">
      <formula>OR(AK67=祝色,WEEKDAY(AK67)=1)</formula>
    </cfRule>
    <cfRule type="expression" dxfId="23364" priority="3151" stopIfTrue="1">
      <formula>WEEKDAY(AK67)=7</formula>
    </cfRule>
  </conditionalFormatting>
  <conditionalFormatting sqref="AL67">
    <cfRule type="expression" dxfId="23363" priority="3148" stopIfTrue="1">
      <formula>OR(AL67=祝色,WEEKDAY(AL67)=1)</formula>
    </cfRule>
    <cfRule type="expression" dxfId="23362" priority="3149" stopIfTrue="1">
      <formula>WEEKDAY(AL67)=7</formula>
    </cfRule>
  </conditionalFormatting>
  <conditionalFormatting sqref="AM67">
    <cfRule type="expression" dxfId="23361" priority="3146" stopIfTrue="1">
      <formula>OR(AM67=祝色,WEEKDAY(AM67)=1)</formula>
    </cfRule>
    <cfRule type="expression" dxfId="23360" priority="3147" stopIfTrue="1">
      <formula>WEEKDAY(AM67)=7</formula>
    </cfRule>
  </conditionalFormatting>
  <conditionalFormatting sqref="AN67">
    <cfRule type="expression" dxfId="23359" priority="3144" stopIfTrue="1">
      <formula>OR(AN67=祝色,WEEKDAY(AN67)=1)</formula>
    </cfRule>
    <cfRule type="expression" dxfId="23358" priority="3145" stopIfTrue="1">
      <formula>WEEKDAY(AN67)=7</formula>
    </cfRule>
  </conditionalFormatting>
  <conditionalFormatting sqref="AO67">
    <cfRule type="expression" dxfId="23357" priority="3142" stopIfTrue="1">
      <formula>OR(AO67=祝色,WEEKDAY(AO67)=1)</formula>
    </cfRule>
    <cfRule type="expression" dxfId="23356" priority="3143" stopIfTrue="1">
      <formula>WEEKDAY(AO67)=7</formula>
    </cfRule>
  </conditionalFormatting>
  <conditionalFormatting sqref="AI68">
    <cfRule type="expression" dxfId="23355" priority="3140" stopIfTrue="1">
      <formula>OR(AI68=祝色,WEEKDAY(AI68)=1)</formula>
    </cfRule>
    <cfRule type="expression" dxfId="23354" priority="3141" stopIfTrue="1">
      <formula>WEEKDAY(AI68)=7</formula>
    </cfRule>
  </conditionalFormatting>
  <conditionalFormatting sqref="AJ68">
    <cfRule type="expression" dxfId="23353" priority="3138" stopIfTrue="1">
      <formula>OR(AJ68=祝色,WEEKDAY(AJ68)=1)</formula>
    </cfRule>
    <cfRule type="expression" dxfId="23352" priority="3139" stopIfTrue="1">
      <formula>WEEKDAY(AJ68)=7</formula>
    </cfRule>
  </conditionalFormatting>
  <conditionalFormatting sqref="AK68">
    <cfRule type="expression" dxfId="23351" priority="3136" stopIfTrue="1">
      <formula>OR(AK68=祝色,WEEKDAY(AK68)=1)</formula>
    </cfRule>
    <cfRule type="expression" dxfId="23350" priority="3137" stopIfTrue="1">
      <formula>WEEKDAY(AK68)=7</formula>
    </cfRule>
  </conditionalFormatting>
  <conditionalFormatting sqref="AL68">
    <cfRule type="expression" dxfId="23349" priority="3134" stopIfTrue="1">
      <formula>OR(AL68=祝色,WEEKDAY(AL68)=1)</formula>
    </cfRule>
    <cfRule type="expression" dxfId="23348" priority="3135" stopIfTrue="1">
      <formula>WEEKDAY(AL68)=7</formula>
    </cfRule>
  </conditionalFormatting>
  <conditionalFormatting sqref="AM68">
    <cfRule type="expression" dxfId="23347" priority="3132" stopIfTrue="1">
      <formula>OR(AM68=祝色,WEEKDAY(AM68)=1)</formula>
    </cfRule>
    <cfRule type="expression" dxfId="23346" priority="3133" stopIfTrue="1">
      <formula>WEEKDAY(AM68)=7</formula>
    </cfRule>
  </conditionalFormatting>
  <conditionalFormatting sqref="AN68">
    <cfRule type="expression" dxfId="23345" priority="3130" stopIfTrue="1">
      <formula>OR(AN68=祝色,WEEKDAY(AN68)=1)</formula>
    </cfRule>
    <cfRule type="expression" dxfId="23344" priority="3131" stopIfTrue="1">
      <formula>WEEKDAY(AN68)=7</formula>
    </cfRule>
  </conditionalFormatting>
  <conditionalFormatting sqref="AO68">
    <cfRule type="expression" dxfId="23343" priority="3128" stopIfTrue="1">
      <formula>OR(AO68=祝色,WEEKDAY(AO68)=1)</formula>
    </cfRule>
    <cfRule type="expression" dxfId="23342" priority="3129" stopIfTrue="1">
      <formula>WEEKDAY(AO68)=7</formula>
    </cfRule>
  </conditionalFormatting>
  <conditionalFormatting sqref="AI70">
    <cfRule type="expression" dxfId="23341" priority="3126" stopIfTrue="1">
      <formula>OR(AI70=祝色,WEEKDAY(AI70)=1)</formula>
    </cfRule>
    <cfRule type="expression" dxfId="23340" priority="3127" stopIfTrue="1">
      <formula>WEEKDAY(AI70)=7</formula>
    </cfRule>
  </conditionalFormatting>
  <conditionalFormatting sqref="AJ70">
    <cfRule type="expression" dxfId="23339" priority="3124" stopIfTrue="1">
      <formula>OR(AJ70=祝色,WEEKDAY(AJ70)=1)</formula>
    </cfRule>
    <cfRule type="expression" dxfId="23338" priority="3125" stopIfTrue="1">
      <formula>WEEKDAY(AJ70)=7</formula>
    </cfRule>
  </conditionalFormatting>
  <conditionalFormatting sqref="AK70">
    <cfRule type="expression" dxfId="23337" priority="3122" stopIfTrue="1">
      <formula>OR(AK70=祝色,WEEKDAY(AK70)=1)</formula>
    </cfRule>
    <cfRule type="expression" dxfId="23336" priority="3123" stopIfTrue="1">
      <formula>WEEKDAY(AK70)=7</formula>
    </cfRule>
  </conditionalFormatting>
  <conditionalFormatting sqref="AL70">
    <cfRule type="expression" dxfId="23335" priority="3120" stopIfTrue="1">
      <formula>OR(AL70=祝色,WEEKDAY(AL70)=1)</formula>
    </cfRule>
    <cfRule type="expression" dxfId="23334" priority="3121" stopIfTrue="1">
      <formula>WEEKDAY(AL70)=7</formula>
    </cfRule>
  </conditionalFormatting>
  <conditionalFormatting sqref="AM70">
    <cfRule type="expression" dxfId="23333" priority="3118" stopIfTrue="1">
      <formula>OR(AM70=祝色,WEEKDAY(AM70)=1)</formula>
    </cfRule>
    <cfRule type="expression" dxfId="23332" priority="3119" stopIfTrue="1">
      <formula>WEEKDAY(AM70)=7</formula>
    </cfRule>
  </conditionalFormatting>
  <conditionalFormatting sqref="AN70">
    <cfRule type="expression" dxfId="23331" priority="3116" stopIfTrue="1">
      <formula>OR(AN70=祝色,WEEKDAY(AN70)=1)</formula>
    </cfRule>
    <cfRule type="expression" dxfId="23330" priority="3117" stopIfTrue="1">
      <formula>WEEKDAY(AN70)=7</formula>
    </cfRule>
  </conditionalFormatting>
  <conditionalFormatting sqref="AO70">
    <cfRule type="expression" dxfId="23329" priority="3114" stopIfTrue="1">
      <formula>OR(AO70=祝色,WEEKDAY(AO70)=1)</formula>
    </cfRule>
    <cfRule type="expression" dxfId="23328" priority="3115" stopIfTrue="1">
      <formula>WEEKDAY(AO70)=7</formula>
    </cfRule>
  </conditionalFormatting>
  <conditionalFormatting sqref="AI71">
    <cfRule type="expression" dxfId="23327" priority="3112" stopIfTrue="1">
      <formula>OR(AI71=祝色,WEEKDAY(AI71)=1)</formula>
    </cfRule>
    <cfRule type="expression" dxfId="23326" priority="3113" stopIfTrue="1">
      <formula>WEEKDAY(AI71)=7</formula>
    </cfRule>
  </conditionalFormatting>
  <conditionalFormatting sqref="AJ71">
    <cfRule type="expression" dxfId="23325" priority="3110" stopIfTrue="1">
      <formula>OR(AJ71=祝色,WEEKDAY(AJ71)=1)</formula>
    </cfRule>
    <cfRule type="expression" dxfId="23324" priority="3111" stopIfTrue="1">
      <formula>WEEKDAY(AJ71)=7</formula>
    </cfRule>
  </conditionalFormatting>
  <conditionalFormatting sqref="AK71">
    <cfRule type="expression" dxfId="23323" priority="3108" stopIfTrue="1">
      <formula>OR(AK71=祝色,WEEKDAY(AK71)=1)</formula>
    </cfRule>
    <cfRule type="expression" dxfId="23322" priority="3109" stopIfTrue="1">
      <formula>WEEKDAY(AK71)=7</formula>
    </cfRule>
  </conditionalFormatting>
  <conditionalFormatting sqref="AL71">
    <cfRule type="expression" dxfId="23321" priority="3106" stopIfTrue="1">
      <formula>OR(AL71=祝色,WEEKDAY(AL71)=1)</formula>
    </cfRule>
    <cfRule type="expression" dxfId="23320" priority="3107" stopIfTrue="1">
      <formula>WEEKDAY(AL71)=7</formula>
    </cfRule>
  </conditionalFormatting>
  <conditionalFormatting sqref="AM71">
    <cfRule type="expression" dxfId="23319" priority="3104" stopIfTrue="1">
      <formula>OR(AM71=祝色,WEEKDAY(AM71)=1)</formula>
    </cfRule>
    <cfRule type="expression" dxfId="23318" priority="3105" stopIfTrue="1">
      <formula>WEEKDAY(AM71)=7</formula>
    </cfRule>
  </conditionalFormatting>
  <conditionalFormatting sqref="AN71">
    <cfRule type="expression" dxfId="23317" priority="3102" stopIfTrue="1">
      <formula>OR(AN71=祝色,WEEKDAY(AN71)=1)</formula>
    </cfRule>
    <cfRule type="expression" dxfId="23316" priority="3103" stopIfTrue="1">
      <formula>WEEKDAY(AN71)=7</formula>
    </cfRule>
  </conditionalFormatting>
  <conditionalFormatting sqref="AO71">
    <cfRule type="expression" dxfId="23315" priority="3100" stopIfTrue="1">
      <formula>OR(AO71=祝色,WEEKDAY(AO71)=1)</formula>
    </cfRule>
    <cfRule type="expression" dxfId="23314" priority="3101" stopIfTrue="1">
      <formula>WEEKDAY(AO71)=7</formula>
    </cfRule>
  </conditionalFormatting>
  <conditionalFormatting sqref="AI72">
    <cfRule type="expression" dxfId="23313" priority="3098" stopIfTrue="1">
      <formula>OR(AI72=祝色,WEEKDAY(AI72)=1)</formula>
    </cfRule>
    <cfRule type="expression" dxfId="23312" priority="3099" stopIfTrue="1">
      <formula>WEEKDAY(AI72)=7</formula>
    </cfRule>
  </conditionalFormatting>
  <conditionalFormatting sqref="AJ72">
    <cfRule type="expression" dxfId="23311" priority="3096" stopIfTrue="1">
      <formula>OR(AJ72=祝色,WEEKDAY(AJ72)=1)</formula>
    </cfRule>
    <cfRule type="expression" dxfId="23310" priority="3097" stopIfTrue="1">
      <formula>WEEKDAY(AJ72)=7</formula>
    </cfRule>
  </conditionalFormatting>
  <conditionalFormatting sqref="AK72">
    <cfRule type="expression" dxfId="23309" priority="3094" stopIfTrue="1">
      <formula>OR(AK72=祝色,WEEKDAY(AK72)=1)</formula>
    </cfRule>
    <cfRule type="expression" dxfId="23308" priority="3095" stopIfTrue="1">
      <formula>WEEKDAY(AK72)=7</formula>
    </cfRule>
  </conditionalFormatting>
  <conditionalFormatting sqref="AL72">
    <cfRule type="expression" dxfId="23307" priority="3092" stopIfTrue="1">
      <formula>OR(AL72=祝色,WEEKDAY(AL72)=1)</formula>
    </cfRule>
    <cfRule type="expression" dxfId="23306" priority="3093" stopIfTrue="1">
      <formula>WEEKDAY(AL72)=7</formula>
    </cfRule>
  </conditionalFormatting>
  <conditionalFormatting sqref="AM72">
    <cfRule type="expression" dxfId="23305" priority="3090" stopIfTrue="1">
      <formula>OR(AM72=祝色,WEEKDAY(AM72)=1)</formula>
    </cfRule>
    <cfRule type="expression" dxfId="23304" priority="3091" stopIfTrue="1">
      <formula>WEEKDAY(AM72)=7</formula>
    </cfRule>
  </conditionalFormatting>
  <conditionalFormatting sqref="AN72">
    <cfRule type="expression" dxfId="23303" priority="3088" stopIfTrue="1">
      <formula>OR(AN72=祝色,WEEKDAY(AN72)=1)</formula>
    </cfRule>
    <cfRule type="expression" dxfId="23302" priority="3089" stopIfTrue="1">
      <formula>WEEKDAY(AN72)=7</formula>
    </cfRule>
  </conditionalFormatting>
  <conditionalFormatting sqref="AO72">
    <cfRule type="expression" dxfId="23301" priority="3086" stopIfTrue="1">
      <formula>OR(AO72=祝色,WEEKDAY(AO72)=1)</formula>
    </cfRule>
    <cfRule type="expression" dxfId="23300" priority="3087" stopIfTrue="1">
      <formula>WEEKDAY(AO72)=7</formula>
    </cfRule>
  </conditionalFormatting>
  <conditionalFormatting sqref="AI73">
    <cfRule type="expression" dxfId="23299" priority="3084" stopIfTrue="1">
      <formula>OR(AI73=祝色,WEEKDAY(AI73)=1)</formula>
    </cfRule>
    <cfRule type="expression" dxfId="23298" priority="3085" stopIfTrue="1">
      <formula>WEEKDAY(AI73)=7</formula>
    </cfRule>
  </conditionalFormatting>
  <conditionalFormatting sqref="AJ73">
    <cfRule type="expression" dxfId="23297" priority="3082" stopIfTrue="1">
      <formula>OR(AJ73=祝色,WEEKDAY(AJ73)=1)</formula>
    </cfRule>
    <cfRule type="expression" dxfId="23296" priority="3083" stopIfTrue="1">
      <formula>WEEKDAY(AJ73)=7</formula>
    </cfRule>
  </conditionalFormatting>
  <conditionalFormatting sqref="AK73">
    <cfRule type="expression" dxfId="23295" priority="3080" stopIfTrue="1">
      <formula>OR(AK73=祝色,WEEKDAY(AK73)=1)</formula>
    </cfRule>
    <cfRule type="expression" dxfId="23294" priority="3081" stopIfTrue="1">
      <formula>WEEKDAY(AK73)=7</formula>
    </cfRule>
  </conditionalFormatting>
  <conditionalFormatting sqref="AL73">
    <cfRule type="expression" dxfId="23293" priority="3078" stopIfTrue="1">
      <formula>OR(AL73=祝色,WEEKDAY(AL73)=1)</formula>
    </cfRule>
    <cfRule type="expression" dxfId="23292" priority="3079" stopIfTrue="1">
      <formula>WEEKDAY(AL73)=7</formula>
    </cfRule>
  </conditionalFormatting>
  <conditionalFormatting sqref="AM73">
    <cfRule type="expression" dxfId="23291" priority="3076" stopIfTrue="1">
      <formula>OR(AM73=祝色,WEEKDAY(AM73)=1)</formula>
    </cfRule>
    <cfRule type="expression" dxfId="23290" priority="3077" stopIfTrue="1">
      <formula>WEEKDAY(AM73)=7</formula>
    </cfRule>
  </conditionalFormatting>
  <conditionalFormatting sqref="AN73">
    <cfRule type="expression" dxfId="23289" priority="3074" stopIfTrue="1">
      <formula>OR(AN73=祝色,WEEKDAY(AN73)=1)</formula>
    </cfRule>
    <cfRule type="expression" dxfId="23288" priority="3075" stopIfTrue="1">
      <formula>WEEKDAY(AN73)=7</formula>
    </cfRule>
  </conditionalFormatting>
  <conditionalFormatting sqref="AO73">
    <cfRule type="expression" dxfId="23287" priority="3072" stopIfTrue="1">
      <formula>OR(AO73=祝色,WEEKDAY(AO73)=1)</formula>
    </cfRule>
    <cfRule type="expression" dxfId="23286" priority="3073" stopIfTrue="1">
      <formula>WEEKDAY(AO73)=7</formula>
    </cfRule>
  </conditionalFormatting>
  <conditionalFormatting sqref="AG59:AH59">
    <cfRule type="expression" dxfId="23285" priority="3071" stopIfTrue="1">
      <formula>OR(DAY(AI59)=30,DAY(AI59)=31)</formula>
    </cfRule>
  </conditionalFormatting>
  <conditionalFormatting sqref="AI59">
    <cfRule type="expression" dxfId="23284" priority="3050" stopIfTrue="1">
      <formula>OR(DAY(AI59)=30,DAY(AI59)=31)</formula>
    </cfRule>
    <cfRule type="expression" dxfId="23283" priority="3068" stopIfTrue="1">
      <formula>OR(AND(WEEKDAY(AI59)=1,MONTH(AI59)&lt;&gt;MONTH(AG62)),AND(OR(AI59=祝色),MONTH(AI59)&lt;&gt;MONTH(AG62)))</formula>
    </cfRule>
    <cfRule type="expression" dxfId="23282" priority="3069" stopIfTrue="1">
      <formula>MONTH(AI59)&lt;&gt;MONTH(AG62)</formula>
    </cfRule>
    <cfRule type="expression" dxfId="23281" priority="3070" stopIfTrue="1">
      <formula>OR(AI59=祝色)</formula>
    </cfRule>
  </conditionalFormatting>
  <conditionalFormatting sqref="AJ59">
    <cfRule type="expression" dxfId="23280" priority="3049" stopIfTrue="1">
      <formula>DAY(AJ59)=31</formula>
    </cfRule>
    <cfRule type="expression" dxfId="23279" priority="3065" stopIfTrue="1">
      <formula>OR(AND(WEEKDAY(AJ59)=1,MONTH(AJ59)&lt;&gt;MONTH(AG62)),AND(OR(AJ59=祝色),MONTH(AJ59)&lt;&gt;MONTH(AG62)))</formula>
    </cfRule>
    <cfRule type="expression" dxfId="23278" priority="3066" stopIfTrue="1">
      <formula>MONTH(AJ59)&lt;&gt;MONTH(AG62)</formula>
    </cfRule>
    <cfRule type="expression" dxfId="23277" priority="3067" stopIfTrue="1">
      <formula>OR(AJ59=祝色)</formula>
    </cfRule>
  </conditionalFormatting>
  <conditionalFormatting sqref="AK59">
    <cfRule type="expression" dxfId="23276" priority="3062" stopIfTrue="1">
      <formula>OR(AND(WEEKDAY(AK59)=1,MONTH(AK59)&lt;&gt;MONTH(AG62)),AND(OR(AK59=祝色),MONTH(AK59)&lt;&gt;MONTH(AG62)))</formula>
    </cfRule>
    <cfRule type="expression" dxfId="23275" priority="3063" stopIfTrue="1">
      <formula>MONTH(AK59)&lt;&gt;MONTH(AG62)</formula>
    </cfRule>
    <cfRule type="expression" dxfId="23274" priority="3064" stopIfTrue="1">
      <formula>OR(AK59=祝色)</formula>
    </cfRule>
  </conditionalFormatting>
  <conditionalFormatting sqref="AL59">
    <cfRule type="expression" dxfId="23273" priority="3059" stopIfTrue="1">
      <formula>OR(AND(WEEKDAY(AL59)=1,MONTH(AL59)&lt;&gt;MONTH(AG62)),AND(OR(AL59=祝色),MONTH(AL59)&lt;&gt;MONTH(AG62)))</formula>
    </cfRule>
    <cfRule type="expression" dxfId="23272" priority="3060" stopIfTrue="1">
      <formula>MONTH(AL59)&lt;&gt;MONTH(AG62)</formula>
    </cfRule>
    <cfRule type="expression" dxfId="23271" priority="3061" stopIfTrue="1">
      <formula>OR(AL59=祝色)</formula>
    </cfRule>
  </conditionalFormatting>
  <conditionalFormatting sqref="AN59">
    <cfRule type="expression" dxfId="23270" priority="3056" stopIfTrue="1">
      <formula>OR(AND(WEEKDAY(AN59)=1,MONTH(AN59)&lt;&gt;MONTH(AG62)),AND(OR(AN59=祝色),MONTH(AN59)&lt;&gt;MONTH(AG62)))</formula>
    </cfRule>
    <cfRule type="expression" dxfId="23269" priority="3057" stopIfTrue="1">
      <formula>MONTH(AN59)&lt;&gt;MONTH(AG62)</formula>
    </cfRule>
    <cfRule type="expression" dxfId="23268" priority="3058" stopIfTrue="1">
      <formula>OR(AN59=祝色)</formula>
    </cfRule>
  </conditionalFormatting>
  <conditionalFormatting sqref="AM59">
    <cfRule type="expression" dxfId="23267" priority="3053" stopIfTrue="1">
      <formula>OR(AND(WEEKDAY(AM59)=1,MONTH(AM59)&lt;&gt;MONTH(AG62)),AND(OR(AM59=祝色),MONTH(AM59)&lt;&gt;MONTH(AG62)))</formula>
    </cfRule>
    <cfRule type="expression" dxfId="23266" priority="3054" stopIfTrue="1">
      <formula>MONTH(AM59)&lt;&gt;MONTH(AG62)</formula>
    </cfRule>
    <cfRule type="expression" dxfId="23265" priority="3055" stopIfTrue="1">
      <formula>OR(AM59=祝色)</formula>
    </cfRule>
  </conditionalFormatting>
  <conditionalFormatting sqref="AO59">
    <cfRule type="expression" dxfId="23264" priority="3051" stopIfTrue="1">
      <formula>OR(AO59=祝色,WEEKDAY(AO59)=1)</formula>
    </cfRule>
    <cfRule type="expression" dxfId="23263" priority="3052" stopIfTrue="1">
      <formula>WEEKDAY(AO59)=7</formula>
    </cfRule>
  </conditionalFormatting>
  <conditionalFormatting sqref="AG64:AH64">
    <cfRule type="expression" dxfId="23262" priority="3048" stopIfTrue="1">
      <formula>OR(DAY(AI64)=30,DAY(AI64)=31)</formula>
    </cfRule>
  </conditionalFormatting>
  <conditionalFormatting sqref="AI64">
    <cfRule type="expression" dxfId="23261" priority="3027" stopIfTrue="1">
      <formula>OR(DAY(AI64)=30,DAY(AI64)=31)</formula>
    </cfRule>
    <cfRule type="expression" dxfId="23260" priority="3045" stopIfTrue="1">
      <formula>OR(AND(WEEKDAY(AI64)=1,MONTH(AI64)&lt;&gt;MONTH(AG67)),AND(OR(AI64=祝色),MONTH(AI64)&lt;&gt;MONTH(AG67)))</formula>
    </cfRule>
    <cfRule type="expression" dxfId="23259" priority="3046" stopIfTrue="1">
      <formula>MONTH(AI64)&lt;&gt;MONTH(AG67)</formula>
    </cfRule>
    <cfRule type="expression" dxfId="23258" priority="3047" stopIfTrue="1">
      <formula>OR(AI64=祝色)</formula>
    </cfRule>
  </conditionalFormatting>
  <conditionalFormatting sqref="AJ64">
    <cfRule type="expression" dxfId="23257" priority="3026" stopIfTrue="1">
      <formula>DAY(AJ64)=31</formula>
    </cfRule>
    <cfRule type="expression" dxfId="23256" priority="3042" stopIfTrue="1">
      <formula>OR(AND(WEEKDAY(AJ64)=1,MONTH(AJ64)&lt;&gt;MONTH(AG67)),AND(OR(AJ64=祝色),MONTH(AJ64)&lt;&gt;MONTH(AG67)))</formula>
    </cfRule>
    <cfRule type="expression" dxfId="23255" priority="3043" stopIfTrue="1">
      <formula>MONTH(AJ64)&lt;&gt;MONTH(AG67)</formula>
    </cfRule>
    <cfRule type="expression" dxfId="23254" priority="3044" stopIfTrue="1">
      <formula>OR(AJ64=祝色)</formula>
    </cfRule>
  </conditionalFormatting>
  <conditionalFormatting sqref="AK64">
    <cfRule type="expression" dxfId="23253" priority="3039" stopIfTrue="1">
      <formula>OR(AND(WEEKDAY(AK64)=1,MONTH(AK64)&lt;&gt;MONTH(AG67)),AND(OR(AK64=祝色),MONTH(AK64)&lt;&gt;MONTH(AG67)))</formula>
    </cfRule>
    <cfRule type="expression" dxfId="23252" priority="3040" stopIfTrue="1">
      <formula>MONTH(AK64)&lt;&gt;MONTH(AG67)</formula>
    </cfRule>
    <cfRule type="expression" dxfId="23251" priority="3041" stopIfTrue="1">
      <formula>OR(AK64=祝色)</formula>
    </cfRule>
  </conditionalFormatting>
  <conditionalFormatting sqref="AL64">
    <cfRule type="expression" dxfId="23250" priority="3036" stopIfTrue="1">
      <formula>OR(AND(WEEKDAY(AL64)=1,MONTH(AL64)&lt;&gt;MONTH(AG67)),AND(OR(AL64=祝色),MONTH(AL64)&lt;&gt;MONTH(AG67)))</formula>
    </cfRule>
    <cfRule type="expression" dxfId="23249" priority="3037" stopIfTrue="1">
      <formula>MONTH(AL64)&lt;&gt;MONTH(AG67)</formula>
    </cfRule>
    <cfRule type="expression" dxfId="23248" priority="3038" stopIfTrue="1">
      <formula>OR(AL64=祝色)</formula>
    </cfRule>
  </conditionalFormatting>
  <conditionalFormatting sqref="AN64">
    <cfRule type="expression" dxfId="23247" priority="3033" stopIfTrue="1">
      <formula>OR(AND(WEEKDAY(AN64)=1,MONTH(AN64)&lt;&gt;MONTH(AG67)),AND(OR(AN64=祝色),MONTH(AN64)&lt;&gt;MONTH(AG67)))</formula>
    </cfRule>
    <cfRule type="expression" dxfId="23246" priority="3034" stopIfTrue="1">
      <formula>MONTH(AN64)&lt;&gt;MONTH(AG67)</formula>
    </cfRule>
    <cfRule type="expression" dxfId="23245" priority="3035" stopIfTrue="1">
      <formula>OR(AN64=祝色)</formula>
    </cfRule>
  </conditionalFormatting>
  <conditionalFormatting sqref="AM64">
    <cfRule type="expression" dxfId="23244" priority="3030" stopIfTrue="1">
      <formula>OR(AND(WEEKDAY(AM64)=1,MONTH(AM64)&lt;&gt;MONTH(AG67)),AND(OR(AM64=祝色),MONTH(AM64)&lt;&gt;MONTH(AG67)))</formula>
    </cfRule>
    <cfRule type="expression" dxfId="23243" priority="3031" stopIfTrue="1">
      <formula>MONTH(AM64)&lt;&gt;MONTH(AG67)</formula>
    </cfRule>
    <cfRule type="expression" dxfId="23242" priority="3032" stopIfTrue="1">
      <formula>OR(AM64=祝色)</formula>
    </cfRule>
  </conditionalFormatting>
  <conditionalFormatting sqref="AO64">
    <cfRule type="expression" dxfId="23241" priority="3028" stopIfTrue="1">
      <formula>OR(AO64=祝色,WEEKDAY(AO64)=1)</formula>
    </cfRule>
    <cfRule type="expression" dxfId="23240" priority="3029" stopIfTrue="1">
      <formula>WEEKDAY(AO64)=7</formula>
    </cfRule>
  </conditionalFormatting>
  <conditionalFormatting sqref="AG69:AH69">
    <cfRule type="expression" dxfId="23239" priority="3025" stopIfTrue="1">
      <formula>OR(DAY(AI69)=30,DAY(AI69)=31)</formula>
    </cfRule>
  </conditionalFormatting>
  <conditionalFormatting sqref="AI69">
    <cfRule type="expression" dxfId="23238" priority="3004" stopIfTrue="1">
      <formula>OR(DAY(AI69)=30,DAY(AI69)=31)</formula>
    </cfRule>
    <cfRule type="expression" dxfId="23237" priority="3022" stopIfTrue="1">
      <formula>OR(AND(WEEKDAY(AI69)=1,MONTH(AI69)&lt;&gt;MONTH(AG72)),AND(OR(AI69=祝色),MONTH(AI69)&lt;&gt;MONTH(AG72)))</formula>
    </cfRule>
    <cfRule type="expression" dxfId="23236" priority="3023" stopIfTrue="1">
      <formula>MONTH(AI69)&lt;&gt;MONTH(AG72)</formula>
    </cfRule>
    <cfRule type="expression" dxfId="23235" priority="3024" stopIfTrue="1">
      <formula>OR(AI69=祝色)</formula>
    </cfRule>
  </conditionalFormatting>
  <conditionalFormatting sqref="AJ69">
    <cfRule type="expression" dxfId="23234" priority="3003" stopIfTrue="1">
      <formula>DAY(AJ69)=31</formula>
    </cfRule>
    <cfRule type="expression" dxfId="23233" priority="3019" stopIfTrue="1">
      <formula>OR(AND(WEEKDAY(AJ69)=1,MONTH(AJ69)&lt;&gt;MONTH(AG72)),AND(OR(AJ69=祝色),MONTH(AJ69)&lt;&gt;MONTH(AG72)))</formula>
    </cfRule>
    <cfRule type="expression" dxfId="23232" priority="3020" stopIfTrue="1">
      <formula>MONTH(AJ69)&lt;&gt;MONTH(AG72)</formula>
    </cfRule>
    <cfRule type="expression" dxfId="23231" priority="3021" stopIfTrue="1">
      <formula>OR(AJ69=祝色)</formula>
    </cfRule>
  </conditionalFormatting>
  <conditionalFormatting sqref="AK69">
    <cfRule type="expression" dxfId="23230" priority="3016" stopIfTrue="1">
      <formula>OR(AND(WEEKDAY(AK69)=1,MONTH(AK69)&lt;&gt;MONTH(AG72)),AND(OR(AK69=祝色),MONTH(AK69)&lt;&gt;MONTH(AG72)))</formula>
    </cfRule>
    <cfRule type="expression" dxfId="23229" priority="3017" stopIfTrue="1">
      <formula>MONTH(AK69)&lt;&gt;MONTH(AG72)</formula>
    </cfRule>
    <cfRule type="expression" dxfId="23228" priority="3018" stopIfTrue="1">
      <formula>OR(AK69=祝色)</formula>
    </cfRule>
  </conditionalFormatting>
  <conditionalFormatting sqref="AL69">
    <cfRule type="expression" dxfId="23227" priority="3013" stopIfTrue="1">
      <formula>OR(AND(WEEKDAY(AL69)=1,MONTH(AL69)&lt;&gt;MONTH(AG72)),AND(OR(AL69=祝色),MONTH(AL69)&lt;&gt;MONTH(AG72)))</formula>
    </cfRule>
    <cfRule type="expression" dxfId="23226" priority="3014" stopIfTrue="1">
      <formula>MONTH(AL69)&lt;&gt;MONTH(AG72)</formula>
    </cfRule>
    <cfRule type="expression" dxfId="23225" priority="3015" stopIfTrue="1">
      <formula>OR(AL69=祝色)</formula>
    </cfRule>
  </conditionalFormatting>
  <conditionalFormatting sqref="AN69">
    <cfRule type="expression" dxfId="23224" priority="3010" stopIfTrue="1">
      <formula>OR(AND(WEEKDAY(AN69)=1,MONTH(AN69)&lt;&gt;MONTH(AG72)),AND(OR(AN69=祝色),MONTH(AN69)&lt;&gt;MONTH(AG72)))</formula>
    </cfRule>
    <cfRule type="expression" dxfId="23223" priority="3011" stopIfTrue="1">
      <formula>MONTH(AN69)&lt;&gt;MONTH(AG72)</formula>
    </cfRule>
    <cfRule type="expression" dxfId="23222" priority="3012" stopIfTrue="1">
      <formula>OR(AN69=祝色)</formula>
    </cfRule>
  </conditionalFormatting>
  <conditionalFormatting sqref="AM69">
    <cfRule type="expression" dxfId="23221" priority="3007" stopIfTrue="1">
      <formula>OR(AND(WEEKDAY(AM69)=1,MONTH(AM69)&lt;&gt;MONTH(AG72)),AND(OR(AM69=祝色),MONTH(AM69)&lt;&gt;MONTH(AG72)))</formula>
    </cfRule>
    <cfRule type="expression" dxfId="23220" priority="3008" stopIfTrue="1">
      <formula>MONTH(AM69)&lt;&gt;MONTH(AG72)</formula>
    </cfRule>
    <cfRule type="expression" dxfId="23219" priority="3009" stopIfTrue="1">
      <formula>OR(AM69=祝色)</formula>
    </cfRule>
  </conditionalFormatting>
  <conditionalFormatting sqref="AO69">
    <cfRule type="expression" dxfId="23218" priority="3005" stopIfTrue="1">
      <formula>OR(AO69=祝色,WEEKDAY(AO69)=1)</formula>
    </cfRule>
    <cfRule type="expression" dxfId="23217" priority="3006" stopIfTrue="1">
      <formula>WEEKDAY(AO69)=7</formula>
    </cfRule>
  </conditionalFormatting>
  <conditionalFormatting sqref="Z54">
    <cfRule type="expression" dxfId="23216" priority="3001" stopIfTrue="1">
      <formula>OR(Z54=祝色,WEEKDAY(Z54)=1)</formula>
    </cfRule>
    <cfRule type="expression" dxfId="23215" priority="3002" stopIfTrue="1">
      <formula>WEEKDAY(Z54)=7</formula>
    </cfRule>
  </conditionalFormatting>
  <conditionalFormatting sqref="AA54">
    <cfRule type="expression" dxfId="23214" priority="2999" stopIfTrue="1">
      <formula>OR(AA54=祝色,WEEKDAY(AA54)=1)</formula>
    </cfRule>
    <cfRule type="expression" dxfId="23213" priority="3000" stopIfTrue="1">
      <formula>WEEKDAY(AA54)=7</formula>
    </cfRule>
  </conditionalFormatting>
  <conditionalFormatting sqref="AB54">
    <cfRule type="expression" dxfId="23212" priority="2997" stopIfTrue="1">
      <formula>OR(AB54=祝色,WEEKDAY(AB54)=1)</formula>
    </cfRule>
    <cfRule type="expression" dxfId="23211" priority="2998" stopIfTrue="1">
      <formula>WEEKDAY(AB54)=7</formula>
    </cfRule>
  </conditionalFormatting>
  <conditionalFormatting sqref="AC54">
    <cfRule type="expression" dxfId="23210" priority="2995" stopIfTrue="1">
      <formula>OR(AC54=祝色,WEEKDAY(AC54)=1)</formula>
    </cfRule>
    <cfRule type="expression" dxfId="23209" priority="2996" stopIfTrue="1">
      <formula>WEEKDAY(AC54)=7</formula>
    </cfRule>
  </conditionalFormatting>
  <conditionalFormatting sqref="AD54">
    <cfRule type="expression" dxfId="23208" priority="2993" stopIfTrue="1">
      <formula>OR(AD54=祝色,WEEKDAY(AD54)=1)</formula>
    </cfRule>
    <cfRule type="expression" dxfId="23207" priority="2994" stopIfTrue="1">
      <formula>WEEKDAY(AD54)=7</formula>
    </cfRule>
  </conditionalFormatting>
  <conditionalFormatting sqref="AE54">
    <cfRule type="expression" dxfId="23206" priority="2991" stopIfTrue="1">
      <formula>OR(AE54=祝色,WEEKDAY(AE54)=1)</formula>
    </cfRule>
    <cfRule type="expression" dxfId="23205" priority="2992" stopIfTrue="1">
      <formula>WEEKDAY(AE54)=7</formula>
    </cfRule>
  </conditionalFormatting>
  <conditionalFormatting sqref="AF54">
    <cfRule type="expression" dxfId="23204" priority="2989" stopIfTrue="1">
      <formula>OR(AF54=祝色,WEEKDAY(AF54)=1)</formula>
    </cfRule>
    <cfRule type="expression" dxfId="23203" priority="2990" stopIfTrue="1">
      <formula>WEEKDAY(AF54)=7</formula>
    </cfRule>
  </conditionalFormatting>
  <conditionalFormatting sqref="Z55">
    <cfRule type="expression" dxfId="23202" priority="2987" stopIfTrue="1">
      <formula>OR(Z55=祝色,WEEKDAY(Z55)=1)</formula>
    </cfRule>
    <cfRule type="expression" dxfId="23201" priority="2988" stopIfTrue="1">
      <formula>WEEKDAY(Z55)=7</formula>
    </cfRule>
  </conditionalFormatting>
  <conditionalFormatting sqref="AA55">
    <cfRule type="expression" dxfId="23200" priority="2985" stopIfTrue="1">
      <formula>OR(AA55=祝色,WEEKDAY(AA55)=1)</formula>
    </cfRule>
    <cfRule type="expression" dxfId="23199" priority="2986" stopIfTrue="1">
      <formula>WEEKDAY(AA55)=7</formula>
    </cfRule>
  </conditionalFormatting>
  <conditionalFormatting sqref="AB55">
    <cfRule type="expression" dxfId="23198" priority="2983" stopIfTrue="1">
      <formula>OR(AB55=祝色,WEEKDAY(AB55)=1)</formula>
    </cfRule>
    <cfRule type="expression" dxfId="23197" priority="2984" stopIfTrue="1">
      <formula>WEEKDAY(AB55)=7</formula>
    </cfRule>
  </conditionalFormatting>
  <conditionalFormatting sqref="AC55">
    <cfRule type="expression" dxfId="23196" priority="2981" stopIfTrue="1">
      <formula>OR(AC55=祝色,WEEKDAY(AC55)=1)</formula>
    </cfRule>
    <cfRule type="expression" dxfId="23195" priority="2982" stopIfTrue="1">
      <formula>WEEKDAY(AC55)=7</formula>
    </cfRule>
  </conditionalFormatting>
  <conditionalFormatting sqref="AD55">
    <cfRule type="expression" dxfId="23194" priority="2979" stopIfTrue="1">
      <formula>OR(AD55=祝色,WEEKDAY(AD55)=1)</formula>
    </cfRule>
    <cfRule type="expression" dxfId="23193" priority="2980" stopIfTrue="1">
      <formula>WEEKDAY(AD55)=7</formula>
    </cfRule>
  </conditionalFormatting>
  <conditionalFormatting sqref="AE55">
    <cfRule type="expression" dxfId="23192" priority="2977" stopIfTrue="1">
      <formula>OR(AE55=祝色,WEEKDAY(AE55)=1)</formula>
    </cfRule>
    <cfRule type="expression" dxfId="23191" priority="2978" stopIfTrue="1">
      <formula>WEEKDAY(AE55)=7</formula>
    </cfRule>
  </conditionalFormatting>
  <conditionalFormatting sqref="AF55">
    <cfRule type="expression" dxfId="23190" priority="2975" stopIfTrue="1">
      <formula>OR(AF55=祝色,WEEKDAY(AF55)=1)</formula>
    </cfRule>
    <cfRule type="expression" dxfId="23189" priority="2976" stopIfTrue="1">
      <formula>WEEKDAY(AF55)=7</formula>
    </cfRule>
  </conditionalFormatting>
  <conditionalFormatting sqref="Z56">
    <cfRule type="expression" dxfId="23188" priority="2973" stopIfTrue="1">
      <formula>OR(Z56=祝色,WEEKDAY(Z56)=1)</formula>
    </cfRule>
    <cfRule type="expression" dxfId="23187" priority="2974" stopIfTrue="1">
      <formula>WEEKDAY(Z56)=7</formula>
    </cfRule>
  </conditionalFormatting>
  <conditionalFormatting sqref="AA56">
    <cfRule type="expression" dxfId="23186" priority="2971" stopIfTrue="1">
      <formula>OR(AA56=祝色,WEEKDAY(AA56)=1)</formula>
    </cfRule>
    <cfRule type="expression" dxfId="23185" priority="2972" stopIfTrue="1">
      <formula>WEEKDAY(AA56)=7</formula>
    </cfRule>
  </conditionalFormatting>
  <conditionalFormatting sqref="AB56">
    <cfRule type="expression" dxfId="23184" priority="2969" stopIfTrue="1">
      <formula>OR(AB56=祝色,WEEKDAY(AB56)=1)</formula>
    </cfRule>
    <cfRule type="expression" dxfId="23183" priority="2970" stopIfTrue="1">
      <formula>WEEKDAY(AB56)=7</formula>
    </cfRule>
  </conditionalFormatting>
  <conditionalFormatting sqref="AC56">
    <cfRule type="expression" dxfId="23182" priority="2967" stopIfTrue="1">
      <formula>OR(AC56=祝色,WEEKDAY(AC56)=1)</formula>
    </cfRule>
    <cfRule type="expression" dxfId="23181" priority="2968" stopIfTrue="1">
      <formula>WEEKDAY(AC56)=7</formula>
    </cfRule>
  </conditionalFormatting>
  <conditionalFormatting sqref="AD56">
    <cfRule type="expression" dxfId="23180" priority="2965" stopIfTrue="1">
      <formula>OR(AD56=祝色,WEEKDAY(AD56)=1)</formula>
    </cfRule>
    <cfRule type="expression" dxfId="23179" priority="2966" stopIfTrue="1">
      <formula>WEEKDAY(AD56)=7</formula>
    </cfRule>
  </conditionalFormatting>
  <conditionalFormatting sqref="AE56">
    <cfRule type="expression" dxfId="23178" priority="2963" stopIfTrue="1">
      <formula>OR(AE56=祝色,WEEKDAY(AE56)=1)</formula>
    </cfRule>
    <cfRule type="expression" dxfId="23177" priority="2964" stopIfTrue="1">
      <formula>WEEKDAY(AE56)=7</formula>
    </cfRule>
  </conditionalFormatting>
  <conditionalFormatting sqref="AF56">
    <cfRule type="expression" dxfId="23176" priority="2961" stopIfTrue="1">
      <formula>OR(AF56=祝色,WEEKDAY(AF56)=1)</formula>
    </cfRule>
    <cfRule type="expression" dxfId="23175" priority="2962" stopIfTrue="1">
      <formula>WEEKDAY(AF56)=7</formula>
    </cfRule>
  </conditionalFormatting>
  <conditionalFormatting sqref="Z57">
    <cfRule type="expression" dxfId="23174" priority="2959" stopIfTrue="1">
      <formula>OR(Z57=祝色,WEEKDAY(Z57)=1)</formula>
    </cfRule>
    <cfRule type="expression" dxfId="23173" priority="2960" stopIfTrue="1">
      <formula>WEEKDAY(Z57)=7</formula>
    </cfRule>
  </conditionalFormatting>
  <conditionalFormatting sqref="AA57">
    <cfRule type="expression" dxfId="23172" priority="2957" stopIfTrue="1">
      <formula>OR(AA57=祝色,WEEKDAY(AA57)=1)</formula>
    </cfRule>
    <cfRule type="expression" dxfId="23171" priority="2958" stopIfTrue="1">
      <formula>WEEKDAY(AA57)=7</formula>
    </cfRule>
  </conditionalFormatting>
  <conditionalFormatting sqref="AB57">
    <cfRule type="expression" dxfId="23170" priority="2955" stopIfTrue="1">
      <formula>OR(AB57=祝色,WEEKDAY(AB57)=1)</formula>
    </cfRule>
    <cfRule type="expression" dxfId="23169" priority="2956" stopIfTrue="1">
      <formula>WEEKDAY(AB57)=7</formula>
    </cfRule>
  </conditionalFormatting>
  <conditionalFormatting sqref="AC57">
    <cfRule type="expression" dxfId="23168" priority="2953" stopIfTrue="1">
      <formula>OR(AC57=祝色,WEEKDAY(AC57)=1)</formula>
    </cfRule>
    <cfRule type="expression" dxfId="23167" priority="2954" stopIfTrue="1">
      <formula>WEEKDAY(AC57)=7</formula>
    </cfRule>
  </conditionalFormatting>
  <conditionalFormatting sqref="AD57">
    <cfRule type="expression" dxfId="23166" priority="2951" stopIfTrue="1">
      <formula>OR(AD57=祝色,WEEKDAY(AD57)=1)</formula>
    </cfRule>
    <cfRule type="expression" dxfId="23165" priority="2952" stopIfTrue="1">
      <formula>WEEKDAY(AD57)=7</formula>
    </cfRule>
  </conditionalFormatting>
  <conditionalFormatting sqref="AE57">
    <cfRule type="expression" dxfId="23164" priority="2949" stopIfTrue="1">
      <formula>OR(AE57=祝色,WEEKDAY(AE57)=1)</formula>
    </cfRule>
    <cfRule type="expression" dxfId="23163" priority="2950" stopIfTrue="1">
      <formula>WEEKDAY(AE57)=7</formula>
    </cfRule>
  </conditionalFormatting>
  <conditionalFormatting sqref="AF57">
    <cfRule type="expression" dxfId="23162" priority="2947" stopIfTrue="1">
      <formula>OR(AF57=祝色,WEEKDAY(AF57)=1)</formula>
    </cfRule>
    <cfRule type="expression" dxfId="23161" priority="2948" stopIfTrue="1">
      <formula>WEEKDAY(AF57)=7</formula>
    </cfRule>
  </conditionalFormatting>
  <conditionalFormatting sqref="X53:Y53">
    <cfRule type="expression" dxfId="23160" priority="2946" stopIfTrue="1">
      <formula>OR(DAY(Z53)=30,DAY(Z53)=31)</formula>
    </cfRule>
  </conditionalFormatting>
  <conditionalFormatting sqref="Z53">
    <cfRule type="expression" dxfId="23159" priority="2925" stopIfTrue="1">
      <formula>OR(DAY(Z53)=30,DAY(Z53)=31)</formula>
    </cfRule>
    <cfRule type="expression" dxfId="23158" priority="2943" stopIfTrue="1">
      <formula>OR(AND(WEEKDAY(Z53)=1,MONTH(Z53)&lt;&gt;MONTH(X56)),AND(OR(Z53=祝色),MONTH(Z53)&lt;&gt;MONTH(X56)))</formula>
    </cfRule>
    <cfRule type="expression" dxfId="23157" priority="2944" stopIfTrue="1">
      <formula>MONTH(Z53)&lt;&gt;MONTH(X56)</formula>
    </cfRule>
    <cfRule type="expression" dxfId="23156" priority="2945" stopIfTrue="1">
      <formula>OR(Z53=祝色)</formula>
    </cfRule>
  </conditionalFormatting>
  <conditionalFormatting sqref="AA53">
    <cfRule type="expression" dxfId="23155" priority="2924" stopIfTrue="1">
      <formula>DAY(AA53)=31</formula>
    </cfRule>
    <cfRule type="expression" dxfId="23154" priority="2940" stopIfTrue="1">
      <formula>OR(AND(WEEKDAY(AA53)=1,MONTH(AA53)&lt;&gt;MONTH(X56)),AND(OR(AA53=祝色),MONTH(AA53)&lt;&gt;MONTH(X56)))</formula>
    </cfRule>
    <cfRule type="expression" dxfId="23153" priority="2941" stopIfTrue="1">
      <formula>MONTH(AA53)&lt;&gt;MONTH(X56)</formula>
    </cfRule>
    <cfRule type="expression" dxfId="23152" priority="2942" stopIfTrue="1">
      <formula>OR(AA53=祝色)</formula>
    </cfRule>
  </conditionalFormatting>
  <conditionalFormatting sqref="AB53">
    <cfRule type="expression" dxfId="23151" priority="2937" stopIfTrue="1">
      <formula>OR(AND(WEEKDAY(AB53)=1,MONTH(AB53)&lt;&gt;MONTH(X56)),AND(OR(AB53=祝色),MONTH(AB53)&lt;&gt;MONTH(X56)))</formula>
    </cfRule>
    <cfRule type="expression" dxfId="23150" priority="2938" stopIfTrue="1">
      <formula>MONTH(AB53)&lt;&gt;MONTH(X56)</formula>
    </cfRule>
    <cfRule type="expression" dxfId="23149" priority="2939" stopIfTrue="1">
      <formula>OR(AB53=祝色)</formula>
    </cfRule>
  </conditionalFormatting>
  <conditionalFormatting sqref="AC53">
    <cfRule type="expression" dxfId="23148" priority="2934" stopIfTrue="1">
      <formula>OR(AND(WEEKDAY(AC53)=1,MONTH(AC53)&lt;&gt;MONTH(X56)),AND(OR(AC53=祝色),MONTH(AC53)&lt;&gt;MONTH(X56)))</formula>
    </cfRule>
    <cfRule type="expression" dxfId="23147" priority="2935" stopIfTrue="1">
      <formula>MONTH(AC53)&lt;&gt;MONTH(X56)</formula>
    </cfRule>
    <cfRule type="expression" dxfId="23146" priority="2936" stopIfTrue="1">
      <formula>OR(AC53=祝色)</formula>
    </cfRule>
  </conditionalFormatting>
  <conditionalFormatting sqref="AE53">
    <cfRule type="expression" dxfId="23145" priority="2931" stopIfTrue="1">
      <formula>OR(AND(WEEKDAY(AE53)=1,MONTH(AE53)&lt;&gt;MONTH(X56)),AND(OR(AE53=祝色),MONTH(AE53)&lt;&gt;MONTH(X56)))</formula>
    </cfRule>
    <cfRule type="expression" dxfId="23144" priority="2932" stopIfTrue="1">
      <formula>MONTH(AE53)&lt;&gt;MONTH(X56)</formula>
    </cfRule>
    <cfRule type="expression" dxfId="23143" priority="2933" stopIfTrue="1">
      <formula>OR(AE53=祝色)</formula>
    </cfRule>
  </conditionalFormatting>
  <conditionalFormatting sqref="AD53">
    <cfRule type="expression" dxfId="23142" priority="2928" stopIfTrue="1">
      <formula>OR(AND(WEEKDAY(AD53)=1,MONTH(AD53)&lt;&gt;MONTH(X56)),AND(OR(AD53=祝色),MONTH(AD53)&lt;&gt;MONTH(X56)))</formula>
    </cfRule>
    <cfRule type="expression" dxfId="23141" priority="2929" stopIfTrue="1">
      <formula>MONTH(AD53)&lt;&gt;MONTH(X56)</formula>
    </cfRule>
    <cfRule type="expression" dxfId="23140" priority="2930" stopIfTrue="1">
      <formula>OR(AD53=祝色)</formula>
    </cfRule>
  </conditionalFormatting>
  <conditionalFormatting sqref="AF53">
    <cfRule type="expression" dxfId="23139" priority="2926" stopIfTrue="1">
      <formula>OR(AF53=祝色,WEEKDAY(AF53)=1)</formula>
    </cfRule>
    <cfRule type="expression" dxfId="23138" priority="2927" stopIfTrue="1">
      <formula>WEEKDAY(AF53)=7</formula>
    </cfRule>
  </conditionalFormatting>
  <conditionalFormatting sqref="AI54">
    <cfRule type="expression" dxfId="23137" priority="2922" stopIfTrue="1">
      <formula>OR(AI54=祝色,WEEKDAY(AI54)=1)</formula>
    </cfRule>
    <cfRule type="expression" dxfId="23136" priority="2923" stopIfTrue="1">
      <formula>WEEKDAY(AI54)=7</formula>
    </cfRule>
  </conditionalFormatting>
  <conditionalFormatting sqref="AJ54">
    <cfRule type="expression" dxfId="23135" priority="2920" stopIfTrue="1">
      <formula>OR(AJ54=祝色,WEEKDAY(AJ54)=1)</formula>
    </cfRule>
    <cfRule type="expression" dxfId="23134" priority="2921" stopIfTrue="1">
      <formula>WEEKDAY(AJ54)=7</formula>
    </cfRule>
  </conditionalFormatting>
  <conditionalFormatting sqref="AK54">
    <cfRule type="expression" dxfId="23133" priority="2918" stopIfTrue="1">
      <formula>OR(AK54=祝色,WEEKDAY(AK54)=1)</formula>
    </cfRule>
    <cfRule type="expression" dxfId="23132" priority="2919" stopIfTrue="1">
      <formula>WEEKDAY(AK54)=7</formula>
    </cfRule>
  </conditionalFormatting>
  <conditionalFormatting sqref="AL54">
    <cfRule type="expression" dxfId="23131" priority="2916" stopIfTrue="1">
      <formula>OR(AL54=祝色,WEEKDAY(AL54)=1)</formula>
    </cfRule>
    <cfRule type="expression" dxfId="23130" priority="2917" stopIfTrue="1">
      <formula>WEEKDAY(AL54)=7</formula>
    </cfRule>
  </conditionalFormatting>
  <conditionalFormatting sqref="AM54">
    <cfRule type="expression" dxfId="23129" priority="2914" stopIfTrue="1">
      <formula>OR(AM54=祝色,WEEKDAY(AM54)=1)</formula>
    </cfRule>
    <cfRule type="expression" dxfId="23128" priority="2915" stopIfTrue="1">
      <formula>WEEKDAY(AM54)=7</formula>
    </cfRule>
  </conditionalFormatting>
  <conditionalFormatting sqref="AN54">
    <cfRule type="expression" dxfId="23127" priority="2912" stopIfTrue="1">
      <formula>OR(AN54=祝色,WEEKDAY(AN54)=1)</formula>
    </cfRule>
    <cfRule type="expression" dxfId="23126" priority="2913" stopIfTrue="1">
      <formula>WEEKDAY(AN54)=7</formula>
    </cfRule>
  </conditionalFormatting>
  <conditionalFormatting sqref="AO54">
    <cfRule type="expression" dxfId="23125" priority="2910" stopIfTrue="1">
      <formula>OR(AO54=祝色,WEEKDAY(AO54)=1)</formula>
    </cfRule>
    <cfRule type="expression" dxfId="23124" priority="2911" stopIfTrue="1">
      <formula>WEEKDAY(AO54)=7</formula>
    </cfRule>
  </conditionalFormatting>
  <conditionalFormatting sqref="AI55">
    <cfRule type="expression" dxfId="23123" priority="2908" stopIfTrue="1">
      <formula>OR(AI55=祝色,WEEKDAY(AI55)=1)</formula>
    </cfRule>
    <cfRule type="expression" dxfId="23122" priority="2909" stopIfTrue="1">
      <formula>WEEKDAY(AI55)=7</formula>
    </cfRule>
  </conditionalFormatting>
  <conditionalFormatting sqref="AJ55">
    <cfRule type="expression" dxfId="23121" priority="2906" stopIfTrue="1">
      <formula>OR(AJ55=祝色,WEEKDAY(AJ55)=1)</formula>
    </cfRule>
    <cfRule type="expression" dxfId="23120" priority="2907" stopIfTrue="1">
      <formula>WEEKDAY(AJ55)=7</formula>
    </cfRule>
  </conditionalFormatting>
  <conditionalFormatting sqref="AK55">
    <cfRule type="expression" dxfId="23119" priority="2904" stopIfTrue="1">
      <formula>OR(AK55=祝色,WEEKDAY(AK55)=1)</formula>
    </cfRule>
    <cfRule type="expression" dxfId="23118" priority="2905" stopIfTrue="1">
      <formula>WEEKDAY(AK55)=7</formula>
    </cfRule>
  </conditionalFormatting>
  <conditionalFormatting sqref="AL55">
    <cfRule type="expression" dxfId="23117" priority="2902" stopIfTrue="1">
      <formula>OR(AL55=祝色,WEEKDAY(AL55)=1)</formula>
    </cfRule>
    <cfRule type="expression" dxfId="23116" priority="2903" stopIfTrue="1">
      <formula>WEEKDAY(AL55)=7</formula>
    </cfRule>
  </conditionalFormatting>
  <conditionalFormatting sqref="AM55">
    <cfRule type="expression" dxfId="23115" priority="2900" stopIfTrue="1">
      <formula>OR(AM55=祝色,WEEKDAY(AM55)=1)</formula>
    </cfRule>
    <cfRule type="expression" dxfId="23114" priority="2901" stopIfTrue="1">
      <formula>WEEKDAY(AM55)=7</formula>
    </cfRule>
  </conditionalFormatting>
  <conditionalFormatting sqref="AN55">
    <cfRule type="expression" dxfId="23113" priority="2898" stopIfTrue="1">
      <formula>OR(AN55=祝色,WEEKDAY(AN55)=1)</formula>
    </cfRule>
    <cfRule type="expression" dxfId="23112" priority="2899" stopIfTrue="1">
      <formula>WEEKDAY(AN55)=7</formula>
    </cfRule>
  </conditionalFormatting>
  <conditionalFormatting sqref="AO55">
    <cfRule type="expression" dxfId="23111" priority="2896" stopIfTrue="1">
      <formula>OR(AO55=祝色,WEEKDAY(AO55)=1)</formula>
    </cfRule>
    <cfRule type="expression" dxfId="23110" priority="2897" stopIfTrue="1">
      <formula>WEEKDAY(AO55)=7</formula>
    </cfRule>
  </conditionalFormatting>
  <conditionalFormatting sqref="AI56">
    <cfRule type="expression" dxfId="23109" priority="2894" stopIfTrue="1">
      <formula>OR(AI56=祝色,WEEKDAY(AI56)=1)</formula>
    </cfRule>
    <cfRule type="expression" dxfId="23108" priority="2895" stopIfTrue="1">
      <formula>WEEKDAY(AI56)=7</formula>
    </cfRule>
  </conditionalFormatting>
  <conditionalFormatting sqref="AJ56">
    <cfRule type="expression" dxfId="23107" priority="2892" stopIfTrue="1">
      <formula>OR(AJ56=祝色,WEEKDAY(AJ56)=1)</formula>
    </cfRule>
    <cfRule type="expression" dxfId="23106" priority="2893" stopIfTrue="1">
      <formula>WEEKDAY(AJ56)=7</formula>
    </cfRule>
  </conditionalFormatting>
  <conditionalFormatting sqref="AK56">
    <cfRule type="expression" dxfId="23105" priority="2890" stopIfTrue="1">
      <formula>OR(AK56=祝色,WEEKDAY(AK56)=1)</formula>
    </cfRule>
    <cfRule type="expression" dxfId="23104" priority="2891" stopIfTrue="1">
      <formula>WEEKDAY(AK56)=7</formula>
    </cfRule>
  </conditionalFormatting>
  <conditionalFormatting sqref="AL56">
    <cfRule type="expression" dxfId="23103" priority="2888" stopIfTrue="1">
      <formula>OR(AL56=祝色,WEEKDAY(AL56)=1)</formula>
    </cfRule>
    <cfRule type="expression" dxfId="23102" priority="2889" stopIfTrue="1">
      <formula>WEEKDAY(AL56)=7</formula>
    </cfRule>
  </conditionalFormatting>
  <conditionalFormatting sqref="AM56">
    <cfRule type="expression" dxfId="23101" priority="2886" stopIfTrue="1">
      <formula>OR(AM56=祝色,WEEKDAY(AM56)=1)</formula>
    </cfRule>
    <cfRule type="expression" dxfId="23100" priority="2887" stopIfTrue="1">
      <formula>WEEKDAY(AM56)=7</formula>
    </cfRule>
  </conditionalFormatting>
  <conditionalFormatting sqref="AN56">
    <cfRule type="expression" dxfId="23099" priority="2884" stopIfTrue="1">
      <formula>OR(AN56=祝色,WEEKDAY(AN56)=1)</formula>
    </cfRule>
    <cfRule type="expression" dxfId="23098" priority="2885" stopIfTrue="1">
      <formula>WEEKDAY(AN56)=7</formula>
    </cfRule>
  </conditionalFormatting>
  <conditionalFormatting sqref="AO56">
    <cfRule type="expression" dxfId="23097" priority="2882" stopIfTrue="1">
      <formula>OR(AO56=祝色,WEEKDAY(AO56)=1)</formula>
    </cfRule>
    <cfRule type="expression" dxfId="23096" priority="2883" stopIfTrue="1">
      <formula>WEEKDAY(AO56)=7</formula>
    </cfRule>
  </conditionalFormatting>
  <conditionalFormatting sqref="AI57">
    <cfRule type="expression" dxfId="23095" priority="2880" stopIfTrue="1">
      <formula>OR(AI57=祝色,WEEKDAY(AI57)=1)</formula>
    </cfRule>
    <cfRule type="expression" dxfId="23094" priority="2881" stopIfTrue="1">
      <formula>WEEKDAY(AI57)=7</formula>
    </cfRule>
  </conditionalFormatting>
  <conditionalFormatting sqref="AJ57">
    <cfRule type="expression" dxfId="23093" priority="2878" stopIfTrue="1">
      <formula>OR(AJ57=祝色,WEEKDAY(AJ57)=1)</formula>
    </cfRule>
    <cfRule type="expression" dxfId="23092" priority="2879" stopIfTrue="1">
      <formula>WEEKDAY(AJ57)=7</formula>
    </cfRule>
  </conditionalFormatting>
  <conditionalFormatting sqref="AK57">
    <cfRule type="expression" dxfId="23091" priority="2876" stopIfTrue="1">
      <formula>OR(AK57=祝色,WEEKDAY(AK57)=1)</formula>
    </cfRule>
    <cfRule type="expression" dxfId="23090" priority="2877" stopIfTrue="1">
      <formula>WEEKDAY(AK57)=7</formula>
    </cfRule>
  </conditionalFormatting>
  <conditionalFormatting sqref="AL57">
    <cfRule type="expression" dxfId="23089" priority="2874" stopIfTrue="1">
      <formula>OR(AL57=祝色,WEEKDAY(AL57)=1)</formula>
    </cfRule>
    <cfRule type="expression" dxfId="23088" priority="2875" stopIfTrue="1">
      <formula>WEEKDAY(AL57)=7</formula>
    </cfRule>
  </conditionalFormatting>
  <conditionalFormatting sqref="AM57">
    <cfRule type="expression" dxfId="23087" priority="2872" stopIfTrue="1">
      <formula>OR(AM57=祝色,WEEKDAY(AM57)=1)</formula>
    </cfRule>
    <cfRule type="expression" dxfId="23086" priority="2873" stopIfTrue="1">
      <formula>WEEKDAY(AM57)=7</formula>
    </cfRule>
  </conditionalFormatting>
  <conditionalFormatting sqref="AN57">
    <cfRule type="expression" dxfId="23085" priority="2870" stopIfTrue="1">
      <formula>OR(AN57=祝色,WEEKDAY(AN57)=1)</formula>
    </cfRule>
    <cfRule type="expression" dxfId="23084" priority="2871" stopIfTrue="1">
      <formula>WEEKDAY(AN57)=7</formula>
    </cfRule>
  </conditionalFormatting>
  <conditionalFormatting sqref="AO57">
    <cfRule type="expression" dxfId="23083" priority="2868" stopIfTrue="1">
      <formula>OR(AO57=祝色,WEEKDAY(AO57)=1)</formula>
    </cfRule>
    <cfRule type="expression" dxfId="23082" priority="2869" stopIfTrue="1">
      <formula>WEEKDAY(AO57)=7</formula>
    </cfRule>
  </conditionalFormatting>
  <conditionalFormatting sqref="AG53:AH53">
    <cfRule type="expression" dxfId="23081" priority="2867" stopIfTrue="1">
      <formula>OR(DAY(AI53)=30,DAY(AI53)=31)</formula>
    </cfRule>
  </conditionalFormatting>
  <conditionalFormatting sqref="AI53">
    <cfRule type="expression" dxfId="23080" priority="2846" stopIfTrue="1">
      <formula>OR(DAY(AI53)=30,DAY(AI53)=31)</formula>
    </cfRule>
    <cfRule type="expression" dxfId="23079" priority="2864" stopIfTrue="1">
      <formula>OR(AND(WEEKDAY(AI53)=1,MONTH(AI53)&lt;&gt;MONTH(AG56)),AND(OR(AI53=祝色),MONTH(AI53)&lt;&gt;MONTH(AG56)))</formula>
    </cfRule>
    <cfRule type="expression" dxfId="23078" priority="2865" stopIfTrue="1">
      <formula>MONTH(AI53)&lt;&gt;MONTH(AG56)</formula>
    </cfRule>
    <cfRule type="expression" dxfId="23077" priority="2866" stopIfTrue="1">
      <formula>OR(AI53=祝色)</formula>
    </cfRule>
  </conditionalFormatting>
  <conditionalFormatting sqref="AJ53">
    <cfRule type="expression" dxfId="23076" priority="2845" stopIfTrue="1">
      <formula>DAY(AJ53)=31</formula>
    </cfRule>
    <cfRule type="expression" dxfId="23075" priority="2861" stopIfTrue="1">
      <formula>OR(AND(WEEKDAY(AJ53)=1,MONTH(AJ53)&lt;&gt;MONTH(AG56)),AND(OR(AJ53=祝色),MONTH(AJ53)&lt;&gt;MONTH(AG56)))</formula>
    </cfRule>
    <cfRule type="expression" dxfId="23074" priority="2862" stopIfTrue="1">
      <formula>MONTH(AJ53)&lt;&gt;MONTH(AG56)</formula>
    </cfRule>
    <cfRule type="expression" dxfId="23073" priority="2863" stopIfTrue="1">
      <formula>OR(AJ53=祝色)</formula>
    </cfRule>
  </conditionalFormatting>
  <conditionalFormatting sqref="AK53">
    <cfRule type="expression" dxfId="23072" priority="2858" stopIfTrue="1">
      <formula>OR(AND(WEEKDAY(AK53)=1,MONTH(AK53)&lt;&gt;MONTH(AG56)),AND(OR(AK53=祝色),MONTH(AK53)&lt;&gt;MONTH(AG56)))</formula>
    </cfRule>
    <cfRule type="expression" dxfId="23071" priority="2859" stopIfTrue="1">
      <formula>MONTH(AK53)&lt;&gt;MONTH(AG56)</formula>
    </cfRule>
    <cfRule type="expression" dxfId="23070" priority="2860" stopIfTrue="1">
      <formula>OR(AK53=祝色)</formula>
    </cfRule>
  </conditionalFormatting>
  <conditionalFormatting sqref="AL53">
    <cfRule type="expression" dxfId="23069" priority="2855" stopIfTrue="1">
      <formula>OR(AND(WEEKDAY(AL53)=1,MONTH(AL53)&lt;&gt;MONTH(AG56)),AND(OR(AL53=祝色),MONTH(AL53)&lt;&gt;MONTH(AG56)))</formula>
    </cfRule>
    <cfRule type="expression" dxfId="23068" priority="2856" stopIfTrue="1">
      <formula>MONTH(AL53)&lt;&gt;MONTH(AG56)</formula>
    </cfRule>
    <cfRule type="expression" dxfId="23067" priority="2857" stopIfTrue="1">
      <formula>OR(AL53=祝色)</formula>
    </cfRule>
  </conditionalFormatting>
  <conditionalFormatting sqref="AN53">
    <cfRule type="expression" dxfId="23066" priority="2852" stopIfTrue="1">
      <formula>OR(AND(WEEKDAY(AN53)=1,MONTH(AN53)&lt;&gt;MONTH(AG56)),AND(OR(AN53=祝色),MONTH(AN53)&lt;&gt;MONTH(AG56)))</formula>
    </cfRule>
    <cfRule type="expression" dxfId="23065" priority="2853" stopIfTrue="1">
      <formula>MONTH(AN53)&lt;&gt;MONTH(AG56)</formula>
    </cfRule>
    <cfRule type="expression" dxfId="23064" priority="2854" stopIfTrue="1">
      <formula>OR(AN53=祝色)</formula>
    </cfRule>
  </conditionalFormatting>
  <conditionalFormatting sqref="AM53">
    <cfRule type="expression" dxfId="23063" priority="2849" stopIfTrue="1">
      <formula>OR(AND(WEEKDAY(AM53)=1,MONTH(AM53)&lt;&gt;MONTH(AG56)),AND(OR(AM53=祝色),MONTH(AM53)&lt;&gt;MONTH(AG56)))</formula>
    </cfRule>
    <cfRule type="expression" dxfId="23062" priority="2850" stopIfTrue="1">
      <formula>MONTH(AM53)&lt;&gt;MONTH(AG56)</formula>
    </cfRule>
    <cfRule type="expression" dxfId="23061" priority="2851" stopIfTrue="1">
      <formula>OR(AM53=祝色)</formula>
    </cfRule>
  </conditionalFormatting>
  <conditionalFormatting sqref="AO53">
    <cfRule type="expression" dxfId="23060" priority="2847" stopIfTrue="1">
      <formula>OR(AO53=祝色,WEEKDAY(AO53)=1)</formula>
    </cfRule>
    <cfRule type="expression" dxfId="23059" priority="2848" stopIfTrue="1">
      <formula>WEEKDAY(AO53)=7</formula>
    </cfRule>
  </conditionalFormatting>
  <conditionalFormatting sqref="AT44">
    <cfRule type="expression" dxfId="23058" priority="2843" stopIfTrue="1">
      <formula>OR(AT44=祝色,WEEKDAY(AT44)=1)</formula>
    </cfRule>
    <cfRule type="expression" dxfId="23057" priority="2844" stopIfTrue="1">
      <formula>WEEKDAY(AT44)=7</formula>
    </cfRule>
  </conditionalFormatting>
  <conditionalFormatting sqref="AU44">
    <cfRule type="expression" dxfId="23056" priority="2841" stopIfTrue="1">
      <formula>OR(AU44=祝色,WEEKDAY(AU44)=1)</formula>
    </cfRule>
    <cfRule type="expression" dxfId="23055" priority="2842" stopIfTrue="1">
      <formula>WEEKDAY(AU44)=7</formula>
    </cfRule>
  </conditionalFormatting>
  <conditionalFormatting sqref="AV44">
    <cfRule type="expression" dxfId="23054" priority="2839" stopIfTrue="1">
      <formula>OR(AV44=祝色,WEEKDAY(AV44)=1)</formula>
    </cfRule>
    <cfRule type="expression" dxfId="23053" priority="2840" stopIfTrue="1">
      <formula>WEEKDAY(AV44)=7</formula>
    </cfRule>
  </conditionalFormatting>
  <conditionalFormatting sqref="AW44">
    <cfRule type="expression" dxfId="23052" priority="2837" stopIfTrue="1">
      <formula>OR(AW44=祝色,WEEKDAY(AW44)=1)</formula>
    </cfRule>
    <cfRule type="expression" dxfId="23051" priority="2838" stopIfTrue="1">
      <formula>WEEKDAY(AW44)=7</formula>
    </cfRule>
  </conditionalFormatting>
  <conditionalFormatting sqref="AX44">
    <cfRule type="expression" dxfId="23050" priority="2835" stopIfTrue="1">
      <formula>OR(AX44=祝色,WEEKDAY(AX44)=1)</formula>
    </cfRule>
    <cfRule type="expression" dxfId="23049" priority="2836" stopIfTrue="1">
      <formula>WEEKDAY(AX44)=7</formula>
    </cfRule>
  </conditionalFormatting>
  <conditionalFormatting sqref="AY44">
    <cfRule type="expression" dxfId="23048" priority="2833" stopIfTrue="1">
      <formula>OR(AY44=祝色,WEEKDAY(AY44)=1)</formula>
    </cfRule>
    <cfRule type="expression" dxfId="23047" priority="2834" stopIfTrue="1">
      <formula>WEEKDAY(AY44)=7</formula>
    </cfRule>
  </conditionalFormatting>
  <conditionalFormatting sqref="AZ44">
    <cfRule type="expression" dxfId="23046" priority="2831" stopIfTrue="1">
      <formula>OR(AZ44=祝色,WEEKDAY(AZ44)=1)</formula>
    </cfRule>
    <cfRule type="expression" dxfId="23045" priority="2832" stopIfTrue="1">
      <formula>WEEKDAY(AZ44)=7</formula>
    </cfRule>
  </conditionalFormatting>
  <conditionalFormatting sqref="AT45">
    <cfRule type="expression" dxfId="23044" priority="2829" stopIfTrue="1">
      <formula>OR(AT45=祝色,WEEKDAY(AT45)=1)</formula>
    </cfRule>
    <cfRule type="expression" dxfId="23043" priority="2830" stopIfTrue="1">
      <formula>WEEKDAY(AT45)=7</formula>
    </cfRule>
  </conditionalFormatting>
  <conditionalFormatting sqref="AU45">
    <cfRule type="expression" dxfId="23042" priority="2827" stopIfTrue="1">
      <formula>OR(AU45=祝色,WEEKDAY(AU45)=1)</formula>
    </cfRule>
    <cfRule type="expression" dxfId="23041" priority="2828" stopIfTrue="1">
      <formula>WEEKDAY(AU45)=7</formula>
    </cfRule>
  </conditionalFormatting>
  <conditionalFormatting sqref="AV45">
    <cfRule type="expression" dxfId="23040" priority="2825" stopIfTrue="1">
      <formula>OR(AV45=祝色,WEEKDAY(AV45)=1)</formula>
    </cfRule>
    <cfRule type="expression" dxfId="23039" priority="2826" stopIfTrue="1">
      <formula>WEEKDAY(AV45)=7</formula>
    </cfRule>
  </conditionalFormatting>
  <conditionalFormatting sqref="AW45">
    <cfRule type="expression" dxfId="23038" priority="2823" stopIfTrue="1">
      <formula>OR(AW45=祝色,WEEKDAY(AW45)=1)</formula>
    </cfRule>
    <cfRule type="expression" dxfId="23037" priority="2824" stopIfTrue="1">
      <formula>WEEKDAY(AW45)=7</formula>
    </cfRule>
  </conditionalFormatting>
  <conditionalFormatting sqref="AX45">
    <cfRule type="expression" dxfId="23036" priority="2821" stopIfTrue="1">
      <formula>OR(AX45=祝色,WEEKDAY(AX45)=1)</formula>
    </cfRule>
    <cfRule type="expression" dxfId="23035" priority="2822" stopIfTrue="1">
      <formula>WEEKDAY(AX45)=7</formula>
    </cfRule>
  </conditionalFormatting>
  <conditionalFormatting sqref="AY45">
    <cfRule type="expression" dxfId="23034" priority="2819" stopIfTrue="1">
      <formula>OR(AY45=祝色,WEEKDAY(AY45)=1)</formula>
    </cfRule>
    <cfRule type="expression" dxfId="23033" priority="2820" stopIfTrue="1">
      <formula>WEEKDAY(AY45)=7</formula>
    </cfRule>
  </conditionalFormatting>
  <conditionalFormatting sqref="AZ45">
    <cfRule type="expression" dxfId="23032" priority="2817" stopIfTrue="1">
      <formula>OR(AZ45=祝色,WEEKDAY(AZ45)=1)</formula>
    </cfRule>
    <cfRule type="expression" dxfId="23031" priority="2818" stopIfTrue="1">
      <formula>WEEKDAY(AZ45)=7</formula>
    </cfRule>
  </conditionalFormatting>
  <conditionalFormatting sqref="AT46">
    <cfRule type="expression" dxfId="23030" priority="2815" stopIfTrue="1">
      <formula>OR(AT46=祝色,WEEKDAY(AT46)=1)</formula>
    </cfRule>
    <cfRule type="expression" dxfId="23029" priority="2816" stopIfTrue="1">
      <formula>WEEKDAY(AT46)=7</formula>
    </cfRule>
  </conditionalFormatting>
  <conditionalFormatting sqref="AU46">
    <cfRule type="expression" dxfId="23028" priority="2813" stopIfTrue="1">
      <formula>OR(AU46=祝色,WEEKDAY(AU46)=1)</formula>
    </cfRule>
    <cfRule type="expression" dxfId="23027" priority="2814" stopIfTrue="1">
      <formula>WEEKDAY(AU46)=7</formula>
    </cfRule>
  </conditionalFormatting>
  <conditionalFormatting sqref="AV46">
    <cfRule type="expression" dxfId="23026" priority="2811" stopIfTrue="1">
      <formula>OR(AV46=祝色,WEEKDAY(AV46)=1)</formula>
    </cfRule>
    <cfRule type="expression" dxfId="23025" priority="2812" stopIfTrue="1">
      <formula>WEEKDAY(AV46)=7</formula>
    </cfRule>
  </conditionalFormatting>
  <conditionalFormatting sqref="AW46">
    <cfRule type="expression" dxfId="23024" priority="2809" stopIfTrue="1">
      <formula>OR(AW46=祝色,WEEKDAY(AW46)=1)</formula>
    </cfRule>
    <cfRule type="expression" dxfId="23023" priority="2810" stopIfTrue="1">
      <formula>WEEKDAY(AW46)=7</formula>
    </cfRule>
  </conditionalFormatting>
  <conditionalFormatting sqref="AX46">
    <cfRule type="expression" dxfId="23022" priority="2807" stopIfTrue="1">
      <formula>OR(AX46=祝色,WEEKDAY(AX46)=1)</formula>
    </cfRule>
    <cfRule type="expression" dxfId="23021" priority="2808" stopIfTrue="1">
      <formula>WEEKDAY(AX46)=7</formula>
    </cfRule>
  </conditionalFormatting>
  <conditionalFormatting sqref="AY46">
    <cfRule type="expression" dxfId="23020" priority="2805" stopIfTrue="1">
      <formula>OR(AY46=祝色,WEEKDAY(AY46)=1)</formula>
    </cfRule>
    <cfRule type="expression" dxfId="23019" priority="2806" stopIfTrue="1">
      <formula>WEEKDAY(AY46)=7</formula>
    </cfRule>
  </conditionalFormatting>
  <conditionalFormatting sqref="AZ46">
    <cfRule type="expression" dxfId="23018" priority="2803" stopIfTrue="1">
      <formula>OR(AZ46=祝色,WEEKDAY(AZ46)=1)</formula>
    </cfRule>
    <cfRule type="expression" dxfId="23017" priority="2804" stopIfTrue="1">
      <formula>WEEKDAY(AZ46)=7</formula>
    </cfRule>
  </conditionalFormatting>
  <conditionalFormatting sqref="AT47">
    <cfRule type="expression" dxfId="23016" priority="2801" stopIfTrue="1">
      <formula>OR(AT47=祝色,WEEKDAY(AT47)=1)</formula>
    </cfRule>
    <cfRule type="expression" dxfId="23015" priority="2802" stopIfTrue="1">
      <formula>WEEKDAY(AT47)=7</formula>
    </cfRule>
  </conditionalFormatting>
  <conditionalFormatting sqref="AU47">
    <cfRule type="expression" dxfId="23014" priority="2799" stopIfTrue="1">
      <formula>OR(AU47=祝色,WEEKDAY(AU47)=1)</formula>
    </cfRule>
    <cfRule type="expression" dxfId="23013" priority="2800" stopIfTrue="1">
      <formula>WEEKDAY(AU47)=7</formula>
    </cfRule>
  </conditionalFormatting>
  <conditionalFormatting sqref="AV47">
    <cfRule type="expression" dxfId="23012" priority="2797" stopIfTrue="1">
      <formula>OR(AV47=祝色,WEEKDAY(AV47)=1)</formula>
    </cfRule>
    <cfRule type="expression" dxfId="23011" priority="2798" stopIfTrue="1">
      <formula>WEEKDAY(AV47)=7</formula>
    </cfRule>
  </conditionalFormatting>
  <conditionalFormatting sqref="AW47">
    <cfRule type="expression" dxfId="23010" priority="2795" stopIfTrue="1">
      <formula>OR(AW47=祝色,WEEKDAY(AW47)=1)</formula>
    </cfRule>
    <cfRule type="expression" dxfId="23009" priority="2796" stopIfTrue="1">
      <formula>WEEKDAY(AW47)=7</formula>
    </cfRule>
  </conditionalFormatting>
  <conditionalFormatting sqref="AX47">
    <cfRule type="expression" dxfId="23008" priority="2793" stopIfTrue="1">
      <formula>OR(AX47=祝色,WEEKDAY(AX47)=1)</formula>
    </cfRule>
    <cfRule type="expression" dxfId="23007" priority="2794" stopIfTrue="1">
      <formula>WEEKDAY(AX47)=7</formula>
    </cfRule>
  </conditionalFormatting>
  <conditionalFormatting sqref="AY47">
    <cfRule type="expression" dxfId="23006" priority="2791" stopIfTrue="1">
      <formula>OR(AY47=祝色,WEEKDAY(AY47)=1)</formula>
    </cfRule>
    <cfRule type="expression" dxfId="23005" priority="2792" stopIfTrue="1">
      <formula>WEEKDAY(AY47)=7</formula>
    </cfRule>
  </conditionalFormatting>
  <conditionalFormatting sqref="AZ47">
    <cfRule type="expression" dxfId="23004" priority="2789" stopIfTrue="1">
      <formula>OR(AZ47=祝色,WEEKDAY(AZ47)=1)</formula>
    </cfRule>
    <cfRule type="expression" dxfId="23003" priority="2790" stopIfTrue="1">
      <formula>WEEKDAY(AZ47)=7</formula>
    </cfRule>
  </conditionalFormatting>
  <conditionalFormatting sqref="AR43:AS43">
    <cfRule type="expression" dxfId="23002" priority="2788" stopIfTrue="1">
      <formula>OR(DAY(AT43)=30,DAY(AT43)=31)</formula>
    </cfRule>
  </conditionalFormatting>
  <conditionalFormatting sqref="AT43">
    <cfRule type="expression" dxfId="23001" priority="2767" stopIfTrue="1">
      <formula>OR(DAY(AT43)=30,DAY(AT43)=31)</formula>
    </cfRule>
    <cfRule type="expression" dxfId="23000" priority="2785" stopIfTrue="1">
      <formula>OR(AND(WEEKDAY(AT43)=1,MONTH(AT43)&lt;&gt;MONTH(AR46)),AND(OR(AT43=祝色),MONTH(AT43)&lt;&gt;MONTH(AR46)))</formula>
    </cfRule>
    <cfRule type="expression" dxfId="22999" priority="2786" stopIfTrue="1">
      <formula>MONTH(AT43)&lt;&gt;MONTH(AR46)</formula>
    </cfRule>
    <cfRule type="expression" dxfId="22998" priority="2787" stopIfTrue="1">
      <formula>OR(AT43=祝色)</formula>
    </cfRule>
  </conditionalFormatting>
  <conditionalFormatting sqref="AU43">
    <cfRule type="expression" dxfId="22997" priority="2766" stopIfTrue="1">
      <formula>DAY(AU43)=31</formula>
    </cfRule>
    <cfRule type="expression" dxfId="22996" priority="2782" stopIfTrue="1">
      <formula>OR(AND(WEEKDAY(AU43)=1,MONTH(AU43)&lt;&gt;MONTH(AR46)),AND(OR(AU43=祝色),MONTH(AU43)&lt;&gt;MONTH(AR46)))</formula>
    </cfRule>
    <cfRule type="expression" dxfId="22995" priority="2783" stopIfTrue="1">
      <formula>MONTH(AU43)&lt;&gt;MONTH(AR46)</formula>
    </cfRule>
    <cfRule type="expression" dxfId="22994" priority="2784" stopIfTrue="1">
      <formula>OR(AU43=祝色)</formula>
    </cfRule>
  </conditionalFormatting>
  <conditionalFormatting sqref="AV43">
    <cfRule type="expression" dxfId="22993" priority="2779" stopIfTrue="1">
      <formula>OR(AND(WEEKDAY(AV43)=1,MONTH(AV43)&lt;&gt;MONTH(AR46)),AND(OR(AV43=祝色),MONTH(AV43)&lt;&gt;MONTH(AR46)))</formula>
    </cfRule>
    <cfRule type="expression" dxfId="22992" priority="2780" stopIfTrue="1">
      <formula>MONTH(AV43)&lt;&gt;MONTH(AR46)</formula>
    </cfRule>
    <cfRule type="expression" dxfId="22991" priority="2781" stopIfTrue="1">
      <formula>OR(AV43=祝色)</formula>
    </cfRule>
  </conditionalFormatting>
  <conditionalFormatting sqref="AW43">
    <cfRule type="expression" dxfId="22990" priority="2776" stopIfTrue="1">
      <formula>OR(AND(WEEKDAY(AW43)=1,MONTH(AW43)&lt;&gt;MONTH(AR46)),AND(OR(AW43=祝色),MONTH(AW43)&lt;&gt;MONTH(AR46)))</formula>
    </cfRule>
    <cfRule type="expression" dxfId="22989" priority="2777" stopIfTrue="1">
      <formula>MONTH(AW43)&lt;&gt;MONTH(AR46)</formula>
    </cfRule>
    <cfRule type="expression" dxfId="22988" priority="2778" stopIfTrue="1">
      <formula>OR(AW43=祝色)</formula>
    </cfRule>
  </conditionalFormatting>
  <conditionalFormatting sqref="AY43">
    <cfRule type="expression" dxfId="22987" priority="2773" stopIfTrue="1">
      <formula>OR(AND(WEEKDAY(AY43)=1,MONTH(AY43)&lt;&gt;MONTH(AR46)),AND(OR(AY43=祝色),MONTH(AY43)&lt;&gt;MONTH(AR46)))</formula>
    </cfRule>
    <cfRule type="expression" dxfId="22986" priority="2774" stopIfTrue="1">
      <formula>MONTH(AY43)&lt;&gt;MONTH(AR46)</formula>
    </cfRule>
    <cfRule type="expression" dxfId="22985" priority="2775" stopIfTrue="1">
      <formula>OR(AY43=祝色)</formula>
    </cfRule>
  </conditionalFormatting>
  <conditionalFormatting sqref="AX43">
    <cfRule type="expression" dxfId="22984" priority="2770" stopIfTrue="1">
      <formula>OR(AND(WEEKDAY(AX43)=1,MONTH(AX43)&lt;&gt;MONTH(AR46)),AND(OR(AX43=祝色),MONTH(AX43)&lt;&gt;MONTH(AR46)))</formula>
    </cfRule>
    <cfRule type="expression" dxfId="22983" priority="2771" stopIfTrue="1">
      <formula>MONTH(AX43)&lt;&gt;MONTH(AR46)</formula>
    </cfRule>
    <cfRule type="expression" dxfId="22982" priority="2772" stopIfTrue="1">
      <formula>OR(AX43=祝色)</formula>
    </cfRule>
  </conditionalFormatting>
  <conditionalFormatting sqref="AZ43">
    <cfRule type="expression" dxfId="22981" priority="2768" stopIfTrue="1">
      <formula>OR(AZ43=祝色,WEEKDAY(AZ43)=1)</formula>
    </cfRule>
    <cfRule type="expression" dxfId="22980" priority="2769" stopIfTrue="1">
      <formula>WEEKDAY(AZ43)=7</formula>
    </cfRule>
  </conditionalFormatting>
  <conditionalFormatting sqref="AT49">
    <cfRule type="expression" dxfId="22979" priority="2764" stopIfTrue="1">
      <formula>OR(AT49=祝色,WEEKDAY(AT49)=1)</formula>
    </cfRule>
    <cfRule type="expression" dxfId="22978" priority="2765" stopIfTrue="1">
      <formula>WEEKDAY(AT49)=7</formula>
    </cfRule>
  </conditionalFormatting>
  <conditionalFormatting sqref="AU49">
    <cfRule type="expression" dxfId="22977" priority="2762" stopIfTrue="1">
      <formula>OR(AU49=祝色,WEEKDAY(AU49)=1)</formula>
    </cfRule>
    <cfRule type="expression" dxfId="22976" priority="2763" stopIfTrue="1">
      <formula>WEEKDAY(AU49)=7</formula>
    </cfRule>
  </conditionalFormatting>
  <conditionalFormatting sqref="AV49">
    <cfRule type="expression" dxfId="22975" priority="2760" stopIfTrue="1">
      <formula>OR(AV49=祝色,WEEKDAY(AV49)=1)</formula>
    </cfRule>
    <cfRule type="expression" dxfId="22974" priority="2761" stopIfTrue="1">
      <formula>WEEKDAY(AV49)=7</formula>
    </cfRule>
  </conditionalFormatting>
  <conditionalFormatting sqref="AW49">
    <cfRule type="expression" dxfId="22973" priority="2758" stopIfTrue="1">
      <formula>OR(AW49=祝色,WEEKDAY(AW49)=1)</formula>
    </cfRule>
    <cfRule type="expression" dxfId="22972" priority="2759" stopIfTrue="1">
      <formula>WEEKDAY(AW49)=7</formula>
    </cfRule>
  </conditionalFormatting>
  <conditionalFormatting sqref="AX49">
    <cfRule type="expression" dxfId="22971" priority="2756" stopIfTrue="1">
      <formula>OR(AX49=祝色,WEEKDAY(AX49)=1)</formula>
    </cfRule>
    <cfRule type="expression" dxfId="22970" priority="2757" stopIfTrue="1">
      <formula>WEEKDAY(AX49)=7</formula>
    </cfRule>
  </conditionalFormatting>
  <conditionalFormatting sqref="AY49">
    <cfRule type="expression" dxfId="22969" priority="2754" stopIfTrue="1">
      <formula>OR(AY49=祝色,WEEKDAY(AY49)=1)</formula>
    </cfRule>
    <cfRule type="expression" dxfId="22968" priority="2755" stopIfTrue="1">
      <formula>WEEKDAY(AY49)=7</formula>
    </cfRule>
  </conditionalFormatting>
  <conditionalFormatting sqref="AZ49">
    <cfRule type="expression" dxfId="22967" priority="2752" stopIfTrue="1">
      <formula>OR(AZ49=祝色,WEEKDAY(AZ49)=1)</formula>
    </cfRule>
    <cfRule type="expression" dxfId="22966" priority="2753" stopIfTrue="1">
      <formula>WEEKDAY(AZ49)=7</formula>
    </cfRule>
  </conditionalFormatting>
  <conditionalFormatting sqref="AT50">
    <cfRule type="expression" dxfId="22965" priority="2750" stopIfTrue="1">
      <formula>OR(AT50=祝色,WEEKDAY(AT50)=1)</formula>
    </cfRule>
    <cfRule type="expression" dxfId="22964" priority="2751" stopIfTrue="1">
      <formula>WEEKDAY(AT50)=7</formula>
    </cfRule>
  </conditionalFormatting>
  <conditionalFormatting sqref="AU50">
    <cfRule type="expression" dxfId="22963" priority="2748" stopIfTrue="1">
      <formula>OR(AU50=祝色,WEEKDAY(AU50)=1)</formula>
    </cfRule>
    <cfRule type="expression" dxfId="22962" priority="2749" stopIfTrue="1">
      <formula>WEEKDAY(AU50)=7</formula>
    </cfRule>
  </conditionalFormatting>
  <conditionalFormatting sqref="AV50">
    <cfRule type="expression" dxfId="22961" priority="2746" stopIfTrue="1">
      <formula>OR(AV50=祝色,WEEKDAY(AV50)=1)</formula>
    </cfRule>
    <cfRule type="expression" dxfId="22960" priority="2747" stopIfTrue="1">
      <formula>WEEKDAY(AV50)=7</formula>
    </cfRule>
  </conditionalFormatting>
  <conditionalFormatting sqref="AW50">
    <cfRule type="expression" dxfId="22959" priority="2744" stopIfTrue="1">
      <formula>OR(AW50=祝色,WEEKDAY(AW50)=1)</formula>
    </cfRule>
    <cfRule type="expression" dxfId="22958" priority="2745" stopIfTrue="1">
      <formula>WEEKDAY(AW50)=7</formula>
    </cfRule>
  </conditionalFormatting>
  <conditionalFormatting sqref="AX50">
    <cfRule type="expression" dxfId="22957" priority="2742" stopIfTrue="1">
      <formula>OR(AX50=祝色,WEEKDAY(AX50)=1)</formula>
    </cfRule>
    <cfRule type="expression" dxfId="22956" priority="2743" stopIfTrue="1">
      <formula>WEEKDAY(AX50)=7</formula>
    </cfRule>
  </conditionalFormatting>
  <conditionalFormatting sqref="AY50">
    <cfRule type="expression" dxfId="22955" priority="2740" stopIfTrue="1">
      <formula>OR(AY50=祝色,WEEKDAY(AY50)=1)</formula>
    </cfRule>
    <cfRule type="expression" dxfId="22954" priority="2741" stopIfTrue="1">
      <formula>WEEKDAY(AY50)=7</formula>
    </cfRule>
  </conditionalFormatting>
  <conditionalFormatting sqref="AZ50">
    <cfRule type="expression" dxfId="22953" priority="2738" stopIfTrue="1">
      <formula>OR(AZ50=祝色,WEEKDAY(AZ50)=1)</formula>
    </cfRule>
    <cfRule type="expression" dxfId="22952" priority="2739" stopIfTrue="1">
      <formula>WEEKDAY(AZ50)=7</formula>
    </cfRule>
  </conditionalFormatting>
  <conditionalFormatting sqref="AT51">
    <cfRule type="expression" dxfId="22951" priority="2736" stopIfTrue="1">
      <formula>OR(AT51=祝色,WEEKDAY(AT51)=1)</formula>
    </cfRule>
    <cfRule type="expression" dxfId="22950" priority="2737" stopIfTrue="1">
      <formula>WEEKDAY(AT51)=7</formula>
    </cfRule>
  </conditionalFormatting>
  <conditionalFormatting sqref="AU51">
    <cfRule type="expression" dxfId="22949" priority="2734" stopIfTrue="1">
      <formula>OR(AU51=祝色,WEEKDAY(AU51)=1)</formula>
    </cfRule>
    <cfRule type="expression" dxfId="22948" priority="2735" stopIfTrue="1">
      <formula>WEEKDAY(AU51)=7</formula>
    </cfRule>
  </conditionalFormatting>
  <conditionalFormatting sqref="AV51">
    <cfRule type="expression" dxfId="22947" priority="2732" stopIfTrue="1">
      <formula>OR(AV51=祝色,WEEKDAY(AV51)=1)</formula>
    </cfRule>
    <cfRule type="expression" dxfId="22946" priority="2733" stopIfTrue="1">
      <formula>WEEKDAY(AV51)=7</formula>
    </cfRule>
  </conditionalFormatting>
  <conditionalFormatting sqref="AW51">
    <cfRule type="expression" dxfId="22945" priority="2730" stopIfTrue="1">
      <formula>OR(AW51=祝色,WEEKDAY(AW51)=1)</formula>
    </cfRule>
    <cfRule type="expression" dxfId="22944" priority="2731" stopIfTrue="1">
      <formula>WEEKDAY(AW51)=7</formula>
    </cfRule>
  </conditionalFormatting>
  <conditionalFormatting sqref="AX51">
    <cfRule type="expression" dxfId="22943" priority="2728" stopIfTrue="1">
      <formula>OR(AX51=祝色,WEEKDAY(AX51)=1)</formula>
    </cfRule>
    <cfRule type="expression" dxfId="22942" priority="2729" stopIfTrue="1">
      <formula>WEEKDAY(AX51)=7</formula>
    </cfRule>
  </conditionalFormatting>
  <conditionalFormatting sqref="AY51">
    <cfRule type="expression" dxfId="22941" priority="2726" stopIfTrue="1">
      <formula>OR(AY51=祝色,WEEKDAY(AY51)=1)</formula>
    </cfRule>
    <cfRule type="expression" dxfId="22940" priority="2727" stopIfTrue="1">
      <formula>WEEKDAY(AY51)=7</formula>
    </cfRule>
  </conditionalFormatting>
  <conditionalFormatting sqref="AZ51">
    <cfRule type="expression" dxfId="22939" priority="2724" stopIfTrue="1">
      <formula>OR(AZ51=祝色,WEEKDAY(AZ51)=1)</formula>
    </cfRule>
    <cfRule type="expression" dxfId="22938" priority="2725" stopIfTrue="1">
      <formula>WEEKDAY(AZ51)=7</formula>
    </cfRule>
  </conditionalFormatting>
  <conditionalFormatting sqref="AT52">
    <cfRule type="expression" dxfId="22937" priority="2722" stopIfTrue="1">
      <formula>OR(AT52=祝色,WEEKDAY(AT52)=1)</formula>
    </cfRule>
    <cfRule type="expression" dxfId="22936" priority="2723" stopIfTrue="1">
      <formula>WEEKDAY(AT52)=7</formula>
    </cfRule>
  </conditionalFormatting>
  <conditionalFormatting sqref="AU52">
    <cfRule type="expression" dxfId="22935" priority="2720" stopIfTrue="1">
      <formula>OR(AU52=祝色,WEEKDAY(AU52)=1)</formula>
    </cfRule>
    <cfRule type="expression" dxfId="22934" priority="2721" stopIfTrue="1">
      <formula>WEEKDAY(AU52)=7</formula>
    </cfRule>
  </conditionalFormatting>
  <conditionalFormatting sqref="AV52">
    <cfRule type="expression" dxfId="22933" priority="2718" stopIfTrue="1">
      <formula>OR(AV52=祝色,WEEKDAY(AV52)=1)</formula>
    </cfRule>
    <cfRule type="expression" dxfId="22932" priority="2719" stopIfTrue="1">
      <formula>WEEKDAY(AV52)=7</formula>
    </cfRule>
  </conditionalFormatting>
  <conditionalFormatting sqref="AW52">
    <cfRule type="expression" dxfId="22931" priority="2716" stopIfTrue="1">
      <formula>OR(AW52=祝色,WEEKDAY(AW52)=1)</formula>
    </cfRule>
    <cfRule type="expression" dxfId="22930" priority="2717" stopIfTrue="1">
      <formula>WEEKDAY(AW52)=7</formula>
    </cfRule>
  </conditionalFormatting>
  <conditionalFormatting sqref="AX52">
    <cfRule type="expression" dxfId="22929" priority="2714" stopIfTrue="1">
      <formula>OR(AX52=祝色,WEEKDAY(AX52)=1)</formula>
    </cfRule>
    <cfRule type="expression" dxfId="22928" priority="2715" stopIfTrue="1">
      <formula>WEEKDAY(AX52)=7</formula>
    </cfRule>
  </conditionalFormatting>
  <conditionalFormatting sqref="AY52">
    <cfRule type="expression" dxfId="22927" priority="2712" stopIfTrue="1">
      <formula>OR(AY52=祝色,WEEKDAY(AY52)=1)</formula>
    </cfRule>
    <cfRule type="expression" dxfId="22926" priority="2713" stopIfTrue="1">
      <formula>WEEKDAY(AY52)=7</formula>
    </cfRule>
  </conditionalFormatting>
  <conditionalFormatting sqref="AZ52">
    <cfRule type="expression" dxfId="22925" priority="2710" stopIfTrue="1">
      <formula>OR(AZ52=祝色,WEEKDAY(AZ52)=1)</formula>
    </cfRule>
    <cfRule type="expression" dxfId="22924" priority="2711" stopIfTrue="1">
      <formula>WEEKDAY(AZ52)=7</formula>
    </cfRule>
  </conditionalFormatting>
  <conditionalFormatting sqref="AR48:AS48">
    <cfRule type="expression" dxfId="22923" priority="2709" stopIfTrue="1">
      <formula>OR(DAY(AT48)=30,DAY(AT48)=31)</formula>
    </cfRule>
  </conditionalFormatting>
  <conditionalFormatting sqref="AT48">
    <cfRule type="expression" dxfId="22922" priority="2688" stopIfTrue="1">
      <formula>OR(DAY(AT48)=30,DAY(AT48)=31)</formula>
    </cfRule>
    <cfRule type="expression" dxfId="22921" priority="2706" stopIfTrue="1">
      <formula>OR(AND(WEEKDAY(AT48)=1,MONTH(AT48)&lt;&gt;MONTH(AR51)),AND(OR(AT48=祝色),MONTH(AT48)&lt;&gt;MONTH(AR51)))</formula>
    </cfRule>
    <cfRule type="expression" dxfId="22920" priority="2707" stopIfTrue="1">
      <formula>MONTH(AT48)&lt;&gt;MONTH(AR51)</formula>
    </cfRule>
    <cfRule type="expression" dxfId="22919" priority="2708" stopIfTrue="1">
      <formula>OR(AT48=祝色)</formula>
    </cfRule>
  </conditionalFormatting>
  <conditionalFormatting sqref="AU48">
    <cfRule type="expression" dxfId="22918" priority="2687" stopIfTrue="1">
      <formula>DAY(AU48)=31</formula>
    </cfRule>
    <cfRule type="expression" dxfId="22917" priority="2703" stopIfTrue="1">
      <formula>OR(AND(WEEKDAY(AU48)=1,MONTH(AU48)&lt;&gt;MONTH(AR51)),AND(OR(AU48=祝色),MONTH(AU48)&lt;&gt;MONTH(AR51)))</formula>
    </cfRule>
    <cfRule type="expression" dxfId="22916" priority="2704" stopIfTrue="1">
      <formula>MONTH(AU48)&lt;&gt;MONTH(AR51)</formula>
    </cfRule>
    <cfRule type="expression" dxfId="22915" priority="2705" stopIfTrue="1">
      <formula>OR(AU48=祝色)</formula>
    </cfRule>
  </conditionalFormatting>
  <conditionalFormatting sqref="AV48">
    <cfRule type="expression" dxfId="22914" priority="2700" stopIfTrue="1">
      <formula>OR(AND(WEEKDAY(AV48)=1,MONTH(AV48)&lt;&gt;MONTH(AR51)),AND(OR(AV48=祝色),MONTH(AV48)&lt;&gt;MONTH(AR51)))</formula>
    </cfRule>
    <cfRule type="expression" dxfId="22913" priority="2701" stopIfTrue="1">
      <formula>MONTH(AV48)&lt;&gt;MONTH(AR51)</formula>
    </cfRule>
    <cfRule type="expression" dxfId="22912" priority="2702" stopIfTrue="1">
      <formula>OR(AV48=祝色)</formula>
    </cfRule>
  </conditionalFormatting>
  <conditionalFormatting sqref="AW48">
    <cfRule type="expression" dxfId="22911" priority="2697" stopIfTrue="1">
      <formula>OR(AND(WEEKDAY(AW48)=1,MONTH(AW48)&lt;&gt;MONTH(AR51)),AND(OR(AW48=祝色),MONTH(AW48)&lt;&gt;MONTH(AR51)))</formula>
    </cfRule>
    <cfRule type="expression" dxfId="22910" priority="2698" stopIfTrue="1">
      <formula>MONTH(AW48)&lt;&gt;MONTH(AR51)</formula>
    </cfRule>
    <cfRule type="expression" dxfId="22909" priority="2699" stopIfTrue="1">
      <formula>OR(AW48=祝色)</formula>
    </cfRule>
  </conditionalFormatting>
  <conditionalFormatting sqref="AY48">
    <cfRule type="expression" dxfId="22908" priority="2694" stopIfTrue="1">
      <formula>OR(AND(WEEKDAY(AY48)=1,MONTH(AY48)&lt;&gt;MONTH(AR51)),AND(OR(AY48=祝色),MONTH(AY48)&lt;&gt;MONTH(AR51)))</formula>
    </cfRule>
    <cfRule type="expression" dxfId="22907" priority="2695" stopIfTrue="1">
      <formula>MONTH(AY48)&lt;&gt;MONTH(AR51)</formula>
    </cfRule>
    <cfRule type="expression" dxfId="22906" priority="2696" stopIfTrue="1">
      <formula>OR(AY48=祝色)</formula>
    </cfRule>
  </conditionalFormatting>
  <conditionalFormatting sqref="AX48">
    <cfRule type="expression" dxfId="22905" priority="2691" stopIfTrue="1">
      <formula>OR(AND(WEEKDAY(AX48)=1,MONTH(AX48)&lt;&gt;MONTH(AR51)),AND(OR(AX48=祝色),MONTH(AX48)&lt;&gt;MONTH(AR51)))</formula>
    </cfRule>
    <cfRule type="expression" dxfId="22904" priority="2692" stopIfTrue="1">
      <formula>MONTH(AX48)&lt;&gt;MONTH(AR51)</formula>
    </cfRule>
    <cfRule type="expression" dxfId="22903" priority="2693" stopIfTrue="1">
      <formula>OR(AX48=祝色)</formula>
    </cfRule>
  </conditionalFormatting>
  <conditionalFormatting sqref="AZ48">
    <cfRule type="expression" dxfId="22902" priority="2689" stopIfTrue="1">
      <formula>OR(AZ48=祝色,WEEKDAY(AZ48)=1)</formula>
    </cfRule>
    <cfRule type="expression" dxfId="22901" priority="2690" stopIfTrue="1">
      <formula>WEEKDAY(AZ48)=7</formula>
    </cfRule>
  </conditionalFormatting>
  <conditionalFormatting sqref="AT60">
    <cfRule type="expression" dxfId="22900" priority="2685" stopIfTrue="1">
      <formula>OR(AT60=祝色,WEEKDAY(AT60)=1)</formula>
    </cfRule>
    <cfRule type="expression" dxfId="22899" priority="2686" stopIfTrue="1">
      <formula>WEEKDAY(AT60)=7</formula>
    </cfRule>
  </conditionalFormatting>
  <conditionalFormatting sqref="AU60">
    <cfRule type="expression" dxfId="22898" priority="2683" stopIfTrue="1">
      <formula>OR(AU60=祝色,WEEKDAY(AU60)=1)</formula>
    </cfRule>
    <cfRule type="expression" dxfId="22897" priority="2684" stopIfTrue="1">
      <formula>WEEKDAY(AU60)=7</formula>
    </cfRule>
  </conditionalFormatting>
  <conditionalFormatting sqref="AV60">
    <cfRule type="expression" dxfId="22896" priority="2681" stopIfTrue="1">
      <formula>OR(AV60=祝色,WEEKDAY(AV60)=1)</formula>
    </cfRule>
    <cfRule type="expression" dxfId="22895" priority="2682" stopIfTrue="1">
      <formula>WEEKDAY(AV60)=7</formula>
    </cfRule>
  </conditionalFormatting>
  <conditionalFormatting sqref="AW60">
    <cfRule type="expression" dxfId="22894" priority="2679" stopIfTrue="1">
      <formula>OR(AW60=祝色,WEEKDAY(AW60)=1)</formula>
    </cfRule>
    <cfRule type="expression" dxfId="22893" priority="2680" stopIfTrue="1">
      <formula>WEEKDAY(AW60)=7</formula>
    </cfRule>
  </conditionalFormatting>
  <conditionalFormatting sqref="AX60">
    <cfRule type="expression" dxfId="22892" priority="2677" stopIfTrue="1">
      <formula>OR(AX60=祝色,WEEKDAY(AX60)=1)</formula>
    </cfRule>
    <cfRule type="expression" dxfId="22891" priority="2678" stopIfTrue="1">
      <formula>WEEKDAY(AX60)=7</formula>
    </cfRule>
  </conditionalFormatting>
  <conditionalFormatting sqref="AY60">
    <cfRule type="expression" dxfId="22890" priority="2675" stopIfTrue="1">
      <formula>OR(AY60=祝色,WEEKDAY(AY60)=1)</formula>
    </cfRule>
    <cfRule type="expression" dxfId="22889" priority="2676" stopIfTrue="1">
      <formula>WEEKDAY(AY60)=7</formula>
    </cfRule>
  </conditionalFormatting>
  <conditionalFormatting sqref="AZ60">
    <cfRule type="expression" dxfId="22888" priority="2673" stopIfTrue="1">
      <formula>OR(AZ60=祝色,WEEKDAY(AZ60)=1)</formula>
    </cfRule>
    <cfRule type="expression" dxfId="22887" priority="2674" stopIfTrue="1">
      <formula>WEEKDAY(AZ60)=7</formula>
    </cfRule>
  </conditionalFormatting>
  <conditionalFormatting sqref="AT61">
    <cfRule type="expression" dxfId="22886" priority="2671" stopIfTrue="1">
      <formula>OR(AT61=祝色,WEEKDAY(AT61)=1)</formula>
    </cfRule>
    <cfRule type="expression" dxfId="22885" priority="2672" stopIfTrue="1">
      <formula>WEEKDAY(AT61)=7</formula>
    </cfRule>
  </conditionalFormatting>
  <conditionalFormatting sqref="AU61">
    <cfRule type="expression" dxfId="22884" priority="2669" stopIfTrue="1">
      <formula>OR(AU61=祝色,WEEKDAY(AU61)=1)</formula>
    </cfRule>
    <cfRule type="expression" dxfId="22883" priority="2670" stopIfTrue="1">
      <formula>WEEKDAY(AU61)=7</formula>
    </cfRule>
  </conditionalFormatting>
  <conditionalFormatting sqref="AV61">
    <cfRule type="expression" dxfId="22882" priority="2667" stopIfTrue="1">
      <formula>OR(AV61=祝色,WEEKDAY(AV61)=1)</formula>
    </cfRule>
    <cfRule type="expression" dxfId="22881" priority="2668" stopIfTrue="1">
      <formula>WEEKDAY(AV61)=7</formula>
    </cfRule>
  </conditionalFormatting>
  <conditionalFormatting sqref="AW61">
    <cfRule type="expression" dxfId="22880" priority="2665" stopIfTrue="1">
      <formula>OR(AW61=祝色,WEEKDAY(AW61)=1)</formula>
    </cfRule>
    <cfRule type="expression" dxfId="22879" priority="2666" stopIfTrue="1">
      <formula>WEEKDAY(AW61)=7</formula>
    </cfRule>
  </conditionalFormatting>
  <conditionalFormatting sqref="AX61">
    <cfRule type="expression" dxfId="22878" priority="2663" stopIfTrue="1">
      <formula>OR(AX61=祝色,WEEKDAY(AX61)=1)</formula>
    </cfRule>
    <cfRule type="expression" dxfId="22877" priority="2664" stopIfTrue="1">
      <formula>WEEKDAY(AX61)=7</formula>
    </cfRule>
  </conditionalFormatting>
  <conditionalFormatting sqref="AY61">
    <cfRule type="expression" dxfId="22876" priority="2661" stopIfTrue="1">
      <formula>OR(AY61=祝色,WEEKDAY(AY61)=1)</formula>
    </cfRule>
    <cfRule type="expression" dxfId="22875" priority="2662" stopIfTrue="1">
      <formula>WEEKDAY(AY61)=7</formula>
    </cfRule>
  </conditionalFormatting>
  <conditionalFormatting sqref="AZ61">
    <cfRule type="expression" dxfId="22874" priority="2659" stopIfTrue="1">
      <formula>OR(AZ61=祝色,WEEKDAY(AZ61)=1)</formula>
    </cfRule>
    <cfRule type="expression" dxfId="22873" priority="2660" stopIfTrue="1">
      <formula>WEEKDAY(AZ61)=7</formula>
    </cfRule>
  </conditionalFormatting>
  <conditionalFormatting sqref="AT62">
    <cfRule type="expression" dxfId="22872" priority="2657" stopIfTrue="1">
      <formula>OR(AT62=祝色,WEEKDAY(AT62)=1)</formula>
    </cfRule>
    <cfRule type="expression" dxfId="22871" priority="2658" stopIfTrue="1">
      <formula>WEEKDAY(AT62)=7</formula>
    </cfRule>
  </conditionalFormatting>
  <conditionalFormatting sqref="AU62">
    <cfRule type="expression" dxfId="22870" priority="2655" stopIfTrue="1">
      <formula>OR(AU62=祝色,WEEKDAY(AU62)=1)</formula>
    </cfRule>
    <cfRule type="expression" dxfId="22869" priority="2656" stopIfTrue="1">
      <formula>WEEKDAY(AU62)=7</formula>
    </cfRule>
  </conditionalFormatting>
  <conditionalFormatting sqref="AV62">
    <cfRule type="expression" dxfId="22868" priority="2653" stopIfTrue="1">
      <formula>OR(AV62=祝色,WEEKDAY(AV62)=1)</formula>
    </cfRule>
    <cfRule type="expression" dxfId="22867" priority="2654" stopIfTrue="1">
      <formula>WEEKDAY(AV62)=7</formula>
    </cfRule>
  </conditionalFormatting>
  <conditionalFormatting sqref="AW62">
    <cfRule type="expression" dxfId="22866" priority="2651" stopIfTrue="1">
      <formula>OR(AW62=祝色,WEEKDAY(AW62)=1)</formula>
    </cfRule>
    <cfRule type="expression" dxfId="22865" priority="2652" stopIfTrue="1">
      <formula>WEEKDAY(AW62)=7</formula>
    </cfRule>
  </conditionalFormatting>
  <conditionalFormatting sqref="AX62">
    <cfRule type="expression" dxfId="22864" priority="2649" stopIfTrue="1">
      <formula>OR(AX62=祝色,WEEKDAY(AX62)=1)</formula>
    </cfRule>
    <cfRule type="expression" dxfId="22863" priority="2650" stopIfTrue="1">
      <formula>WEEKDAY(AX62)=7</formula>
    </cfRule>
  </conditionalFormatting>
  <conditionalFormatting sqref="AY62">
    <cfRule type="expression" dxfId="22862" priority="2647" stopIfTrue="1">
      <formula>OR(AY62=祝色,WEEKDAY(AY62)=1)</formula>
    </cfRule>
    <cfRule type="expression" dxfId="22861" priority="2648" stopIfTrue="1">
      <formula>WEEKDAY(AY62)=7</formula>
    </cfRule>
  </conditionalFormatting>
  <conditionalFormatting sqref="AZ62">
    <cfRule type="expression" dxfId="22860" priority="2645" stopIfTrue="1">
      <formula>OR(AZ62=祝色,WEEKDAY(AZ62)=1)</formula>
    </cfRule>
    <cfRule type="expression" dxfId="22859" priority="2646" stopIfTrue="1">
      <formula>WEEKDAY(AZ62)=7</formula>
    </cfRule>
  </conditionalFormatting>
  <conditionalFormatting sqref="AT63">
    <cfRule type="expression" dxfId="22858" priority="2643" stopIfTrue="1">
      <formula>OR(AT63=祝色,WEEKDAY(AT63)=1)</formula>
    </cfRule>
    <cfRule type="expression" dxfId="22857" priority="2644" stopIfTrue="1">
      <formula>WEEKDAY(AT63)=7</formula>
    </cfRule>
  </conditionalFormatting>
  <conditionalFormatting sqref="AU63">
    <cfRule type="expression" dxfId="22856" priority="2641" stopIfTrue="1">
      <formula>OR(AU63=祝色,WEEKDAY(AU63)=1)</formula>
    </cfRule>
    <cfRule type="expression" dxfId="22855" priority="2642" stopIfTrue="1">
      <formula>WEEKDAY(AU63)=7</formula>
    </cfRule>
  </conditionalFormatting>
  <conditionalFormatting sqref="AV63">
    <cfRule type="expression" dxfId="22854" priority="2639" stopIfTrue="1">
      <formula>OR(AV63=祝色,WEEKDAY(AV63)=1)</formula>
    </cfRule>
    <cfRule type="expression" dxfId="22853" priority="2640" stopIfTrue="1">
      <formula>WEEKDAY(AV63)=7</formula>
    </cfRule>
  </conditionalFormatting>
  <conditionalFormatting sqref="AW63">
    <cfRule type="expression" dxfId="22852" priority="2637" stopIfTrue="1">
      <formula>OR(AW63=祝色,WEEKDAY(AW63)=1)</formula>
    </cfRule>
    <cfRule type="expression" dxfId="22851" priority="2638" stopIfTrue="1">
      <formula>WEEKDAY(AW63)=7</formula>
    </cfRule>
  </conditionalFormatting>
  <conditionalFormatting sqref="AX63">
    <cfRule type="expression" dxfId="22850" priority="2635" stopIfTrue="1">
      <formula>OR(AX63=祝色,WEEKDAY(AX63)=1)</formula>
    </cfRule>
    <cfRule type="expression" dxfId="22849" priority="2636" stopIfTrue="1">
      <formula>WEEKDAY(AX63)=7</formula>
    </cfRule>
  </conditionalFormatting>
  <conditionalFormatting sqref="AY63">
    <cfRule type="expression" dxfId="22848" priority="2633" stopIfTrue="1">
      <formula>OR(AY63=祝色,WEEKDAY(AY63)=1)</formula>
    </cfRule>
    <cfRule type="expression" dxfId="22847" priority="2634" stopIfTrue="1">
      <formula>WEEKDAY(AY63)=7</formula>
    </cfRule>
  </conditionalFormatting>
  <conditionalFormatting sqref="AZ63">
    <cfRule type="expression" dxfId="22846" priority="2631" stopIfTrue="1">
      <formula>OR(AZ63=祝色,WEEKDAY(AZ63)=1)</formula>
    </cfRule>
    <cfRule type="expression" dxfId="22845" priority="2632" stopIfTrue="1">
      <formula>WEEKDAY(AZ63)=7</formula>
    </cfRule>
  </conditionalFormatting>
  <conditionalFormatting sqref="AT65">
    <cfRule type="expression" dxfId="22844" priority="2629" stopIfTrue="1">
      <formula>OR(AT65=祝色,WEEKDAY(AT65)=1)</formula>
    </cfRule>
    <cfRule type="expression" dxfId="22843" priority="2630" stopIfTrue="1">
      <formula>WEEKDAY(AT65)=7</formula>
    </cfRule>
  </conditionalFormatting>
  <conditionalFormatting sqref="AU65">
    <cfRule type="expression" dxfId="22842" priority="2627" stopIfTrue="1">
      <formula>OR(AU65=祝色,WEEKDAY(AU65)=1)</formula>
    </cfRule>
    <cfRule type="expression" dxfId="22841" priority="2628" stopIfTrue="1">
      <formula>WEEKDAY(AU65)=7</formula>
    </cfRule>
  </conditionalFormatting>
  <conditionalFormatting sqref="AV65">
    <cfRule type="expression" dxfId="22840" priority="2625" stopIfTrue="1">
      <formula>OR(AV65=祝色,WEEKDAY(AV65)=1)</formula>
    </cfRule>
    <cfRule type="expression" dxfId="22839" priority="2626" stopIfTrue="1">
      <formula>WEEKDAY(AV65)=7</formula>
    </cfRule>
  </conditionalFormatting>
  <conditionalFormatting sqref="AW65">
    <cfRule type="expression" dxfId="22838" priority="2623" stopIfTrue="1">
      <formula>OR(AW65=祝色,WEEKDAY(AW65)=1)</formula>
    </cfRule>
    <cfRule type="expression" dxfId="22837" priority="2624" stopIfTrue="1">
      <formula>WEEKDAY(AW65)=7</formula>
    </cfRule>
  </conditionalFormatting>
  <conditionalFormatting sqref="AX65">
    <cfRule type="expression" dxfId="22836" priority="2621" stopIfTrue="1">
      <formula>OR(AX65=祝色,WEEKDAY(AX65)=1)</formula>
    </cfRule>
    <cfRule type="expression" dxfId="22835" priority="2622" stopIfTrue="1">
      <formula>WEEKDAY(AX65)=7</formula>
    </cfRule>
  </conditionalFormatting>
  <conditionalFormatting sqref="AY65">
    <cfRule type="expression" dxfId="22834" priority="2619" stopIfTrue="1">
      <formula>OR(AY65=祝色,WEEKDAY(AY65)=1)</formula>
    </cfRule>
    <cfRule type="expression" dxfId="22833" priority="2620" stopIfTrue="1">
      <formula>WEEKDAY(AY65)=7</formula>
    </cfRule>
  </conditionalFormatting>
  <conditionalFormatting sqref="AZ65">
    <cfRule type="expression" dxfId="22832" priority="2617" stopIfTrue="1">
      <formula>OR(AZ65=祝色,WEEKDAY(AZ65)=1)</formula>
    </cfRule>
    <cfRule type="expression" dxfId="22831" priority="2618" stopIfTrue="1">
      <formula>WEEKDAY(AZ65)=7</formula>
    </cfRule>
  </conditionalFormatting>
  <conditionalFormatting sqref="AT66">
    <cfRule type="expression" dxfId="22830" priority="2615" stopIfTrue="1">
      <formula>OR(AT66=祝色,WEEKDAY(AT66)=1)</formula>
    </cfRule>
    <cfRule type="expression" dxfId="22829" priority="2616" stopIfTrue="1">
      <formula>WEEKDAY(AT66)=7</formula>
    </cfRule>
  </conditionalFormatting>
  <conditionalFormatting sqref="AU66">
    <cfRule type="expression" dxfId="22828" priority="2613" stopIfTrue="1">
      <formula>OR(AU66=祝色,WEEKDAY(AU66)=1)</formula>
    </cfRule>
    <cfRule type="expression" dxfId="22827" priority="2614" stopIfTrue="1">
      <formula>WEEKDAY(AU66)=7</formula>
    </cfRule>
  </conditionalFormatting>
  <conditionalFormatting sqref="AV66">
    <cfRule type="expression" dxfId="22826" priority="2611" stopIfTrue="1">
      <formula>OR(AV66=祝色,WEEKDAY(AV66)=1)</formula>
    </cfRule>
    <cfRule type="expression" dxfId="22825" priority="2612" stopIfTrue="1">
      <formula>WEEKDAY(AV66)=7</formula>
    </cfRule>
  </conditionalFormatting>
  <conditionalFormatting sqref="AW66">
    <cfRule type="expression" dxfId="22824" priority="2609" stopIfTrue="1">
      <formula>OR(AW66=祝色,WEEKDAY(AW66)=1)</formula>
    </cfRule>
    <cfRule type="expression" dxfId="22823" priority="2610" stopIfTrue="1">
      <formula>WEEKDAY(AW66)=7</formula>
    </cfRule>
  </conditionalFormatting>
  <conditionalFormatting sqref="AX66">
    <cfRule type="expression" dxfId="22822" priority="2607" stopIfTrue="1">
      <formula>OR(AX66=祝色,WEEKDAY(AX66)=1)</formula>
    </cfRule>
    <cfRule type="expression" dxfId="22821" priority="2608" stopIfTrue="1">
      <formula>WEEKDAY(AX66)=7</formula>
    </cfRule>
  </conditionalFormatting>
  <conditionalFormatting sqref="AY66">
    <cfRule type="expression" dxfId="22820" priority="2605" stopIfTrue="1">
      <formula>OR(AY66=祝色,WEEKDAY(AY66)=1)</formula>
    </cfRule>
    <cfRule type="expression" dxfId="22819" priority="2606" stopIfTrue="1">
      <formula>WEEKDAY(AY66)=7</formula>
    </cfRule>
  </conditionalFormatting>
  <conditionalFormatting sqref="AZ66">
    <cfRule type="expression" dxfId="22818" priority="2603" stopIfTrue="1">
      <formula>OR(AZ66=祝色,WEEKDAY(AZ66)=1)</formula>
    </cfRule>
    <cfRule type="expression" dxfId="22817" priority="2604" stopIfTrue="1">
      <formula>WEEKDAY(AZ66)=7</formula>
    </cfRule>
  </conditionalFormatting>
  <conditionalFormatting sqref="AT67">
    <cfRule type="expression" dxfId="22816" priority="2601" stopIfTrue="1">
      <formula>OR(AT67=祝色,WEEKDAY(AT67)=1)</formula>
    </cfRule>
    <cfRule type="expression" dxfId="22815" priority="2602" stopIfTrue="1">
      <formula>WEEKDAY(AT67)=7</formula>
    </cfRule>
  </conditionalFormatting>
  <conditionalFormatting sqref="AU67">
    <cfRule type="expression" dxfId="22814" priority="2599" stopIfTrue="1">
      <formula>OR(AU67=祝色,WEEKDAY(AU67)=1)</formula>
    </cfRule>
    <cfRule type="expression" dxfId="22813" priority="2600" stopIfTrue="1">
      <formula>WEEKDAY(AU67)=7</formula>
    </cfRule>
  </conditionalFormatting>
  <conditionalFormatting sqref="AV67">
    <cfRule type="expression" dxfId="22812" priority="2597" stopIfTrue="1">
      <formula>OR(AV67=祝色,WEEKDAY(AV67)=1)</formula>
    </cfRule>
    <cfRule type="expression" dxfId="22811" priority="2598" stopIfTrue="1">
      <formula>WEEKDAY(AV67)=7</formula>
    </cfRule>
  </conditionalFormatting>
  <conditionalFormatting sqref="AW67">
    <cfRule type="expression" dxfId="22810" priority="2595" stopIfTrue="1">
      <formula>OR(AW67=祝色,WEEKDAY(AW67)=1)</formula>
    </cfRule>
    <cfRule type="expression" dxfId="22809" priority="2596" stopIfTrue="1">
      <formula>WEEKDAY(AW67)=7</formula>
    </cfRule>
  </conditionalFormatting>
  <conditionalFormatting sqref="AX67">
    <cfRule type="expression" dxfId="22808" priority="2593" stopIfTrue="1">
      <formula>OR(AX67=祝色,WEEKDAY(AX67)=1)</formula>
    </cfRule>
    <cfRule type="expression" dxfId="22807" priority="2594" stopIfTrue="1">
      <formula>WEEKDAY(AX67)=7</formula>
    </cfRule>
  </conditionalFormatting>
  <conditionalFormatting sqref="AY67">
    <cfRule type="expression" dxfId="22806" priority="2591" stopIfTrue="1">
      <formula>OR(AY67=祝色,WEEKDAY(AY67)=1)</formula>
    </cfRule>
    <cfRule type="expression" dxfId="22805" priority="2592" stopIfTrue="1">
      <formula>WEEKDAY(AY67)=7</formula>
    </cfRule>
  </conditionalFormatting>
  <conditionalFormatting sqref="AZ67">
    <cfRule type="expression" dxfId="22804" priority="2589" stopIfTrue="1">
      <formula>OR(AZ67=祝色,WEEKDAY(AZ67)=1)</formula>
    </cfRule>
    <cfRule type="expression" dxfId="22803" priority="2590" stopIfTrue="1">
      <formula>WEEKDAY(AZ67)=7</formula>
    </cfRule>
  </conditionalFormatting>
  <conditionalFormatting sqref="AT68">
    <cfRule type="expression" dxfId="22802" priority="2587" stopIfTrue="1">
      <formula>OR(AT68=祝色,WEEKDAY(AT68)=1)</formula>
    </cfRule>
    <cfRule type="expression" dxfId="22801" priority="2588" stopIfTrue="1">
      <formula>WEEKDAY(AT68)=7</formula>
    </cfRule>
  </conditionalFormatting>
  <conditionalFormatting sqref="AU68">
    <cfRule type="expression" dxfId="22800" priority="2585" stopIfTrue="1">
      <formula>OR(AU68=祝色,WEEKDAY(AU68)=1)</formula>
    </cfRule>
    <cfRule type="expression" dxfId="22799" priority="2586" stopIfTrue="1">
      <formula>WEEKDAY(AU68)=7</formula>
    </cfRule>
  </conditionalFormatting>
  <conditionalFormatting sqref="AV68">
    <cfRule type="expression" dxfId="22798" priority="2583" stopIfTrue="1">
      <formula>OR(AV68=祝色,WEEKDAY(AV68)=1)</formula>
    </cfRule>
    <cfRule type="expression" dxfId="22797" priority="2584" stopIfTrue="1">
      <formula>WEEKDAY(AV68)=7</formula>
    </cfRule>
  </conditionalFormatting>
  <conditionalFormatting sqref="AW68">
    <cfRule type="expression" dxfId="22796" priority="2581" stopIfTrue="1">
      <formula>OR(AW68=祝色,WEEKDAY(AW68)=1)</formula>
    </cfRule>
    <cfRule type="expression" dxfId="22795" priority="2582" stopIfTrue="1">
      <formula>WEEKDAY(AW68)=7</formula>
    </cfRule>
  </conditionalFormatting>
  <conditionalFormatting sqref="AX68">
    <cfRule type="expression" dxfId="22794" priority="2579" stopIfTrue="1">
      <formula>OR(AX68=祝色,WEEKDAY(AX68)=1)</formula>
    </cfRule>
    <cfRule type="expression" dxfId="22793" priority="2580" stopIfTrue="1">
      <formula>WEEKDAY(AX68)=7</formula>
    </cfRule>
  </conditionalFormatting>
  <conditionalFormatting sqref="AY68">
    <cfRule type="expression" dxfId="22792" priority="2577" stopIfTrue="1">
      <formula>OR(AY68=祝色,WEEKDAY(AY68)=1)</formula>
    </cfRule>
    <cfRule type="expression" dxfId="22791" priority="2578" stopIfTrue="1">
      <formula>WEEKDAY(AY68)=7</formula>
    </cfRule>
  </conditionalFormatting>
  <conditionalFormatting sqref="AZ68">
    <cfRule type="expression" dxfId="22790" priority="2575" stopIfTrue="1">
      <formula>OR(AZ68=祝色,WEEKDAY(AZ68)=1)</formula>
    </cfRule>
    <cfRule type="expression" dxfId="22789" priority="2576" stopIfTrue="1">
      <formula>WEEKDAY(AZ68)=7</formula>
    </cfRule>
  </conditionalFormatting>
  <conditionalFormatting sqref="AT70">
    <cfRule type="expression" dxfId="22788" priority="2573" stopIfTrue="1">
      <formula>OR(AT70=祝色,WEEKDAY(AT70)=1)</formula>
    </cfRule>
    <cfRule type="expression" dxfId="22787" priority="2574" stopIfTrue="1">
      <formula>WEEKDAY(AT70)=7</formula>
    </cfRule>
  </conditionalFormatting>
  <conditionalFormatting sqref="AU70">
    <cfRule type="expression" dxfId="22786" priority="2571" stopIfTrue="1">
      <formula>OR(AU70=祝色,WEEKDAY(AU70)=1)</formula>
    </cfRule>
    <cfRule type="expression" dxfId="22785" priority="2572" stopIfTrue="1">
      <formula>WEEKDAY(AU70)=7</formula>
    </cfRule>
  </conditionalFormatting>
  <conditionalFormatting sqref="AV70">
    <cfRule type="expression" dxfId="22784" priority="2569" stopIfTrue="1">
      <formula>OR(AV70=祝色,WEEKDAY(AV70)=1)</formula>
    </cfRule>
    <cfRule type="expression" dxfId="22783" priority="2570" stopIfTrue="1">
      <formula>WEEKDAY(AV70)=7</formula>
    </cfRule>
  </conditionalFormatting>
  <conditionalFormatting sqref="AW70">
    <cfRule type="expression" dxfId="22782" priority="2567" stopIfTrue="1">
      <formula>OR(AW70=祝色,WEEKDAY(AW70)=1)</formula>
    </cfRule>
    <cfRule type="expression" dxfId="22781" priority="2568" stopIfTrue="1">
      <formula>WEEKDAY(AW70)=7</formula>
    </cfRule>
  </conditionalFormatting>
  <conditionalFormatting sqref="AX70">
    <cfRule type="expression" dxfId="22780" priority="2565" stopIfTrue="1">
      <formula>OR(AX70=祝色,WEEKDAY(AX70)=1)</formula>
    </cfRule>
    <cfRule type="expression" dxfId="22779" priority="2566" stopIfTrue="1">
      <formula>WEEKDAY(AX70)=7</formula>
    </cfRule>
  </conditionalFormatting>
  <conditionalFormatting sqref="AY70">
    <cfRule type="expression" dxfId="22778" priority="2563" stopIfTrue="1">
      <formula>OR(AY70=祝色,WEEKDAY(AY70)=1)</formula>
    </cfRule>
    <cfRule type="expression" dxfId="22777" priority="2564" stopIfTrue="1">
      <formula>WEEKDAY(AY70)=7</formula>
    </cfRule>
  </conditionalFormatting>
  <conditionalFormatting sqref="AZ70">
    <cfRule type="expression" dxfId="22776" priority="2561" stopIfTrue="1">
      <formula>OR(AZ70=祝色,WEEKDAY(AZ70)=1)</formula>
    </cfRule>
    <cfRule type="expression" dxfId="22775" priority="2562" stopIfTrue="1">
      <formula>WEEKDAY(AZ70)=7</formula>
    </cfRule>
  </conditionalFormatting>
  <conditionalFormatting sqref="AT71">
    <cfRule type="expression" dxfId="22774" priority="2559" stopIfTrue="1">
      <formula>OR(AT71=祝色,WEEKDAY(AT71)=1)</formula>
    </cfRule>
    <cfRule type="expression" dxfId="22773" priority="2560" stopIfTrue="1">
      <formula>WEEKDAY(AT71)=7</formula>
    </cfRule>
  </conditionalFormatting>
  <conditionalFormatting sqref="AU71">
    <cfRule type="expression" dxfId="22772" priority="2557" stopIfTrue="1">
      <formula>OR(AU71=祝色,WEEKDAY(AU71)=1)</formula>
    </cfRule>
    <cfRule type="expression" dxfId="22771" priority="2558" stopIfTrue="1">
      <formula>WEEKDAY(AU71)=7</formula>
    </cfRule>
  </conditionalFormatting>
  <conditionalFormatting sqref="AV71">
    <cfRule type="expression" dxfId="22770" priority="2555" stopIfTrue="1">
      <formula>OR(AV71=祝色,WEEKDAY(AV71)=1)</formula>
    </cfRule>
    <cfRule type="expression" dxfId="22769" priority="2556" stopIfTrue="1">
      <formula>WEEKDAY(AV71)=7</formula>
    </cfRule>
  </conditionalFormatting>
  <conditionalFormatting sqref="AW71">
    <cfRule type="expression" dxfId="22768" priority="2553" stopIfTrue="1">
      <formula>OR(AW71=祝色,WEEKDAY(AW71)=1)</formula>
    </cfRule>
    <cfRule type="expression" dxfId="22767" priority="2554" stopIfTrue="1">
      <formula>WEEKDAY(AW71)=7</formula>
    </cfRule>
  </conditionalFormatting>
  <conditionalFormatting sqref="AX71">
    <cfRule type="expression" dxfId="22766" priority="2551" stopIfTrue="1">
      <formula>OR(AX71=祝色,WEEKDAY(AX71)=1)</formula>
    </cfRule>
    <cfRule type="expression" dxfId="22765" priority="2552" stopIfTrue="1">
      <formula>WEEKDAY(AX71)=7</formula>
    </cfRule>
  </conditionalFormatting>
  <conditionalFormatting sqref="AY71">
    <cfRule type="expression" dxfId="22764" priority="2549" stopIfTrue="1">
      <formula>OR(AY71=祝色,WEEKDAY(AY71)=1)</formula>
    </cfRule>
    <cfRule type="expression" dxfId="22763" priority="2550" stopIfTrue="1">
      <formula>WEEKDAY(AY71)=7</formula>
    </cfRule>
  </conditionalFormatting>
  <conditionalFormatting sqref="AZ71">
    <cfRule type="expression" dxfId="22762" priority="2547" stopIfTrue="1">
      <formula>OR(AZ71=祝色,WEEKDAY(AZ71)=1)</formula>
    </cfRule>
    <cfRule type="expression" dxfId="22761" priority="2548" stopIfTrue="1">
      <formula>WEEKDAY(AZ71)=7</formula>
    </cfRule>
  </conditionalFormatting>
  <conditionalFormatting sqref="AT72">
    <cfRule type="expression" dxfId="22760" priority="2545" stopIfTrue="1">
      <formula>OR(AT72=祝色,WEEKDAY(AT72)=1)</formula>
    </cfRule>
    <cfRule type="expression" dxfId="22759" priority="2546" stopIfTrue="1">
      <formula>WEEKDAY(AT72)=7</formula>
    </cfRule>
  </conditionalFormatting>
  <conditionalFormatting sqref="AU72">
    <cfRule type="expression" dxfId="22758" priority="2543" stopIfTrue="1">
      <formula>OR(AU72=祝色,WEEKDAY(AU72)=1)</formula>
    </cfRule>
    <cfRule type="expression" dxfId="22757" priority="2544" stopIfTrue="1">
      <formula>WEEKDAY(AU72)=7</formula>
    </cfRule>
  </conditionalFormatting>
  <conditionalFormatting sqref="AV72">
    <cfRule type="expression" dxfId="22756" priority="2541" stopIfTrue="1">
      <formula>OR(AV72=祝色,WEEKDAY(AV72)=1)</formula>
    </cfRule>
    <cfRule type="expression" dxfId="22755" priority="2542" stopIfTrue="1">
      <formula>WEEKDAY(AV72)=7</formula>
    </cfRule>
  </conditionalFormatting>
  <conditionalFormatting sqref="AW72">
    <cfRule type="expression" dxfId="22754" priority="2539" stopIfTrue="1">
      <formula>OR(AW72=祝色,WEEKDAY(AW72)=1)</formula>
    </cfRule>
    <cfRule type="expression" dxfId="22753" priority="2540" stopIfTrue="1">
      <formula>WEEKDAY(AW72)=7</formula>
    </cfRule>
  </conditionalFormatting>
  <conditionalFormatting sqref="AX72">
    <cfRule type="expression" dxfId="22752" priority="2537" stopIfTrue="1">
      <formula>OR(AX72=祝色,WEEKDAY(AX72)=1)</formula>
    </cfRule>
    <cfRule type="expression" dxfId="22751" priority="2538" stopIfTrue="1">
      <formula>WEEKDAY(AX72)=7</formula>
    </cfRule>
  </conditionalFormatting>
  <conditionalFormatting sqref="AY72">
    <cfRule type="expression" dxfId="22750" priority="2535" stopIfTrue="1">
      <formula>OR(AY72=祝色,WEEKDAY(AY72)=1)</formula>
    </cfRule>
    <cfRule type="expression" dxfId="22749" priority="2536" stopIfTrue="1">
      <formula>WEEKDAY(AY72)=7</formula>
    </cfRule>
  </conditionalFormatting>
  <conditionalFormatting sqref="AZ72">
    <cfRule type="expression" dxfId="22748" priority="2533" stopIfTrue="1">
      <formula>OR(AZ72=祝色,WEEKDAY(AZ72)=1)</formula>
    </cfRule>
    <cfRule type="expression" dxfId="22747" priority="2534" stopIfTrue="1">
      <formula>WEEKDAY(AZ72)=7</formula>
    </cfRule>
  </conditionalFormatting>
  <conditionalFormatting sqref="AT73">
    <cfRule type="expression" dxfId="22746" priority="2531" stopIfTrue="1">
      <formula>OR(AT73=祝色,WEEKDAY(AT73)=1)</formula>
    </cfRule>
    <cfRule type="expression" dxfId="22745" priority="2532" stopIfTrue="1">
      <formula>WEEKDAY(AT73)=7</formula>
    </cfRule>
  </conditionalFormatting>
  <conditionalFormatting sqref="AU73">
    <cfRule type="expression" dxfId="22744" priority="2529" stopIfTrue="1">
      <formula>OR(AU73=祝色,WEEKDAY(AU73)=1)</formula>
    </cfRule>
    <cfRule type="expression" dxfId="22743" priority="2530" stopIfTrue="1">
      <formula>WEEKDAY(AU73)=7</formula>
    </cfRule>
  </conditionalFormatting>
  <conditionalFormatting sqref="AV73">
    <cfRule type="expression" dxfId="22742" priority="2527" stopIfTrue="1">
      <formula>OR(AV73=祝色,WEEKDAY(AV73)=1)</formula>
    </cfRule>
    <cfRule type="expression" dxfId="22741" priority="2528" stopIfTrue="1">
      <formula>WEEKDAY(AV73)=7</formula>
    </cfRule>
  </conditionalFormatting>
  <conditionalFormatting sqref="AW73">
    <cfRule type="expression" dxfId="22740" priority="2525" stopIfTrue="1">
      <formula>OR(AW73=祝色,WEEKDAY(AW73)=1)</formula>
    </cfRule>
    <cfRule type="expression" dxfId="22739" priority="2526" stopIfTrue="1">
      <formula>WEEKDAY(AW73)=7</formula>
    </cfRule>
  </conditionalFormatting>
  <conditionalFormatting sqref="AX73">
    <cfRule type="expression" dxfId="22738" priority="2523" stopIfTrue="1">
      <formula>OR(AX73=祝色,WEEKDAY(AX73)=1)</formula>
    </cfRule>
    <cfRule type="expression" dxfId="22737" priority="2524" stopIfTrue="1">
      <formula>WEEKDAY(AX73)=7</formula>
    </cfRule>
  </conditionalFormatting>
  <conditionalFormatting sqref="AY73">
    <cfRule type="expression" dxfId="22736" priority="2521" stopIfTrue="1">
      <formula>OR(AY73=祝色,WEEKDAY(AY73)=1)</formula>
    </cfRule>
    <cfRule type="expression" dxfId="22735" priority="2522" stopIfTrue="1">
      <formula>WEEKDAY(AY73)=7</formula>
    </cfRule>
  </conditionalFormatting>
  <conditionalFormatting sqref="AZ73">
    <cfRule type="expression" dxfId="22734" priority="2519" stopIfTrue="1">
      <formula>OR(AZ73=祝色,WEEKDAY(AZ73)=1)</formula>
    </cfRule>
    <cfRule type="expression" dxfId="22733" priority="2520" stopIfTrue="1">
      <formula>WEEKDAY(AZ73)=7</formula>
    </cfRule>
  </conditionalFormatting>
  <conditionalFormatting sqref="AR59:AS59">
    <cfRule type="expression" dxfId="22732" priority="2518" stopIfTrue="1">
      <formula>OR(DAY(AT59)=30,DAY(AT59)=31)</formula>
    </cfRule>
  </conditionalFormatting>
  <conditionalFormatting sqref="AT59">
    <cfRule type="expression" dxfId="22731" priority="2497" stopIfTrue="1">
      <formula>OR(DAY(AT59)=30,DAY(AT59)=31)</formula>
    </cfRule>
    <cfRule type="expression" dxfId="22730" priority="2515" stopIfTrue="1">
      <formula>OR(AND(WEEKDAY(AT59)=1,MONTH(AT59)&lt;&gt;MONTH(AR62)),AND(OR(AT59=祝色),MONTH(AT59)&lt;&gt;MONTH(AR62)))</formula>
    </cfRule>
    <cfRule type="expression" dxfId="22729" priority="2516" stopIfTrue="1">
      <formula>MONTH(AT59)&lt;&gt;MONTH(AR62)</formula>
    </cfRule>
    <cfRule type="expression" dxfId="22728" priority="2517" stopIfTrue="1">
      <formula>OR(AT59=祝色)</formula>
    </cfRule>
  </conditionalFormatting>
  <conditionalFormatting sqref="AU59">
    <cfRule type="expression" dxfId="22727" priority="2496" stopIfTrue="1">
      <formula>DAY(AU59)=31</formula>
    </cfRule>
    <cfRule type="expression" dxfId="22726" priority="2512" stopIfTrue="1">
      <formula>OR(AND(WEEKDAY(AU59)=1,MONTH(AU59)&lt;&gt;MONTH(AR62)),AND(OR(AU59=祝色),MONTH(AU59)&lt;&gt;MONTH(AR62)))</formula>
    </cfRule>
    <cfRule type="expression" dxfId="22725" priority="2513" stopIfTrue="1">
      <formula>MONTH(AU59)&lt;&gt;MONTH(AR62)</formula>
    </cfRule>
    <cfRule type="expression" dxfId="22724" priority="2514" stopIfTrue="1">
      <formula>OR(AU59=祝色)</formula>
    </cfRule>
  </conditionalFormatting>
  <conditionalFormatting sqref="AV59">
    <cfRule type="expression" dxfId="22723" priority="2509" stopIfTrue="1">
      <formula>OR(AND(WEEKDAY(AV59)=1,MONTH(AV59)&lt;&gt;MONTH(AR62)),AND(OR(AV59=祝色),MONTH(AV59)&lt;&gt;MONTH(AR62)))</formula>
    </cfRule>
    <cfRule type="expression" dxfId="22722" priority="2510" stopIfTrue="1">
      <formula>MONTH(AV59)&lt;&gt;MONTH(AR62)</formula>
    </cfRule>
    <cfRule type="expression" dxfId="22721" priority="2511" stopIfTrue="1">
      <formula>OR(AV59=祝色)</formula>
    </cfRule>
  </conditionalFormatting>
  <conditionalFormatting sqref="AW59">
    <cfRule type="expression" dxfId="22720" priority="2506" stopIfTrue="1">
      <formula>OR(AND(WEEKDAY(AW59)=1,MONTH(AW59)&lt;&gt;MONTH(AR62)),AND(OR(AW59=祝色),MONTH(AW59)&lt;&gt;MONTH(AR62)))</formula>
    </cfRule>
    <cfRule type="expression" dxfId="22719" priority="2507" stopIfTrue="1">
      <formula>MONTH(AW59)&lt;&gt;MONTH(AR62)</formula>
    </cfRule>
    <cfRule type="expression" dxfId="22718" priority="2508" stopIfTrue="1">
      <formula>OR(AW59=祝色)</formula>
    </cfRule>
  </conditionalFormatting>
  <conditionalFormatting sqref="AY59">
    <cfRule type="expression" dxfId="22717" priority="2503" stopIfTrue="1">
      <formula>OR(AND(WEEKDAY(AY59)=1,MONTH(AY59)&lt;&gt;MONTH(AR62)),AND(OR(AY59=祝色),MONTH(AY59)&lt;&gt;MONTH(AR62)))</formula>
    </cfRule>
    <cfRule type="expression" dxfId="22716" priority="2504" stopIfTrue="1">
      <formula>MONTH(AY59)&lt;&gt;MONTH(AR62)</formula>
    </cfRule>
    <cfRule type="expression" dxfId="22715" priority="2505" stopIfTrue="1">
      <formula>OR(AY59=祝色)</formula>
    </cfRule>
  </conditionalFormatting>
  <conditionalFormatting sqref="AX59">
    <cfRule type="expression" dxfId="22714" priority="2500" stopIfTrue="1">
      <formula>OR(AND(WEEKDAY(AX59)=1,MONTH(AX59)&lt;&gt;MONTH(AR62)),AND(OR(AX59=祝色),MONTH(AX59)&lt;&gt;MONTH(AR62)))</formula>
    </cfRule>
    <cfRule type="expression" dxfId="22713" priority="2501" stopIfTrue="1">
      <formula>MONTH(AX59)&lt;&gt;MONTH(AR62)</formula>
    </cfRule>
    <cfRule type="expression" dxfId="22712" priority="2502" stopIfTrue="1">
      <formula>OR(AX59=祝色)</formula>
    </cfRule>
  </conditionalFormatting>
  <conditionalFormatting sqref="AZ59">
    <cfRule type="expression" dxfId="22711" priority="2498" stopIfTrue="1">
      <formula>OR(AZ59=祝色,WEEKDAY(AZ59)=1)</formula>
    </cfRule>
    <cfRule type="expression" dxfId="22710" priority="2499" stopIfTrue="1">
      <formula>WEEKDAY(AZ59)=7</formula>
    </cfRule>
  </conditionalFormatting>
  <conditionalFormatting sqref="AR64:AS64">
    <cfRule type="expression" dxfId="22709" priority="2495" stopIfTrue="1">
      <formula>OR(DAY(AT64)=30,DAY(AT64)=31)</formula>
    </cfRule>
  </conditionalFormatting>
  <conditionalFormatting sqref="AT64">
    <cfRule type="expression" dxfId="22708" priority="2474" stopIfTrue="1">
      <formula>OR(DAY(AT64)=30,DAY(AT64)=31)</formula>
    </cfRule>
    <cfRule type="expression" dxfId="22707" priority="2492" stopIfTrue="1">
      <formula>OR(AND(WEEKDAY(AT64)=1,MONTH(AT64)&lt;&gt;MONTH(AR67)),AND(OR(AT64=祝色),MONTH(AT64)&lt;&gt;MONTH(AR67)))</formula>
    </cfRule>
    <cfRule type="expression" dxfId="22706" priority="2493" stopIfTrue="1">
      <formula>MONTH(AT64)&lt;&gt;MONTH(AR67)</formula>
    </cfRule>
    <cfRule type="expression" dxfId="22705" priority="2494" stopIfTrue="1">
      <formula>OR(AT64=祝色)</formula>
    </cfRule>
  </conditionalFormatting>
  <conditionalFormatting sqref="AU64">
    <cfRule type="expression" dxfId="22704" priority="2473" stopIfTrue="1">
      <formula>DAY(AU64)=31</formula>
    </cfRule>
    <cfRule type="expression" dxfId="22703" priority="2489" stopIfTrue="1">
      <formula>OR(AND(WEEKDAY(AU64)=1,MONTH(AU64)&lt;&gt;MONTH(AR67)),AND(OR(AU64=祝色),MONTH(AU64)&lt;&gt;MONTH(AR67)))</formula>
    </cfRule>
    <cfRule type="expression" dxfId="22702" priority="2490" stopIfTrue="1">
      <formula>MONTH(AU64)&lt;&gt;MONTH(AR67)</formula>
    </cfRule>
    <cfRule type="expression" dxfId="22701" priority="2491" stopIfTrue="1">
      <formula>OR(AU64=祝色)</formula>
    </cfRule>
  </conditionalFormatting>
  <conditionalFormatting sqref="AV64">
    <cfRule type="expression" dxfId="22700" priority="2486" stopIfTrue="1">
      <formula>OR(AND(WEEKDAY(AV64)=1,MONTH(AV64)&lt;&gt;MONTH(AR67)),AND(OR(AV64=祝色),MONTH(AV64)&lt;&gt;MONTH(AR67)))</formula>
    </cfRule>
    <cfRule type="expression" dxfId="22699" priority="2487" stopIfTrue="1">
      <formula>MONTH(AV64)&lt;&gt;MONTH(AR67)</formula>
    </cfRule>
    <cfRule type="expression" dxfId="22698" priority="2488" stopIfTrue="1">
      <formula>OR(AV64=祝色)</formula>
    </cfRule>
  </conditionalFormatting>
  <conditionalFormatting sqref="AW64">
    <cfRule type="expression" dxfId="22697" priority="2483" stopIfTrue="1">
      <formula>OR(AND(WEEKDAY(AW64)=1,MONTH(AW64)&lt;&gt;MONTH(AR67)),AND(OR(AW64=祝色),MONTH(AW64)&lt;&gt;MONTH(AR67)))</formula>
    </cfRule>
    <cfRule type="expression" dxfId="22696" priority="2484" stopIfTrue="1">
      <formula>MONTH(AW64)&lt;&gt;MONTH(AR67)</formula>
    </cfRule>
    <cfRule type="expression" dxfId="22695" priority="2485" stopIfTrue="1">
      <formula>OR(AW64=祝色)</formula>
    </cfRule>
  </conditionalFormatting>
  <conditionalFormatting sqref="AY64">
    <cfRule type="expression" dxfId="22694" priority="2480" stopIfTrue="1">
      <formula>OR(AND(WEEKDAY(AY64)=1,MONTH(AY64)&lt;&gt;MONTH(AR67)),AND(OR(AY64=祝色),MONTH(AY64)&lt;&gt;MONTH(AR67)))</formula>
    </cfRule>
    <cfRule type="expression" dxfId="22693" priority="2481" stopIfTrue="1">
      <formula>MONTH(AY64)&lt;&gt;MONTH(AR67)</formula>
    </cfRule>
    <cfRule type="expression" dxfId="22692" priority="2482" stopIfTrue="1">
      <formula>OR(AY64=祝色)</formula>
    </cfRule>
  </conditionalFormatting>
  <conditionalFormatting sqref="AX64">
    <cfRule type="expression" dxfId="22691" priority="2477" stopIfTrue="1">
      <formula>OR(AND(WEEKDAY(AX64)=1,MONTH(AX64)&lt;&gt;MONTH(AR67)),AND(OR(AX64=祝色),MONTH(AX64)&lt;&gt;MONTH(AR67)))</formula>
    </cfRule>
    <cfRule type="expression" dxfId="22690" priority="2478" stopIfTrue="1">
      <formula>MONTH(AX64)&lt;&gt;MONTH(AR67)</formula>
    </cfRule>
    <cfRule type="expression" dxfId="22689" priority="2479" stopIfTrue="1">
      <formula>OR(AX64=祝色)</formula>
    </cfRule>
  </conditionalFormatting>
  <conditionalFormatting sqref="AZ64">
    <cfRule type="expression" dxfId="22688" priority="2475" stopIfTrue="1">
      <formula>OR(AZ64=祝色,WEEKDAY(AZ64)=1)</formula>
    </cfRule>
    <cfRule type="expression" dxfId="22687" priority="2476" stopIfTrue="1">
      <formula>WEEKDAY(AZ64)=7</formula>
    </cfRule>
  </conditionalFormatting>
  <conditionalFormatting sqref="AR69:AS69">
    <cfRule type="expression" dxfId="22686" priority="2472" stopIfTrue="1">
      <formula>OR(DAY(AT69)=30,DAY(AT69)=31)</formula>
    </cfRule>
  </conditionalFormatting>
  <conditionalFormatting sqref="AT69">
    <cfRule type="expression" dxfId="22685" priority="2451" stopIfTrue="1">
      <formula>OR(DAY(AT69)=30,DAY(AT69)=31)</formula>
    </cfRule>
    <cfRule type="expression" dxfId="22684" priority="2469" stopIfTrue="1">
      <formula>OR(AND(WEEKDAY(AT69)=1,MONTH(AT69)&lt;&gt;MONTH(AR72)),AND(OR(AT69=祝色),MONTH(AT69)&lt;&gt;MONTH(AR72)))</formula>
    </cfRule>
    <cfRule type="expression" dxfId="22683" priority="2470" stopIfTrue="1">
      <formula>MONTH(AT69)&lt;&gt;MONTH(AR72)</formula>
    </cfRule>
    <cfRule type="expression" dxfId="22682" priority="2471" stopIfTrue="1">
      <formula>OR(AT69=祝色)</formula>
    </cfRule>
  </conditionalFormatting>
  <conditionalFormatting sqref="AU69">
    <cfRule type="expression" dxfId="22681" priority="2450" stopIfTrue="1">
      <formula>DAY(AU69)=31</formula>
    </cfRule>
    <cfRule type="expression" dxfId="22680" priority="2466" stopIfTrue="1">
      <formula>OR(AND(WEEKDAY(AU69)=1,MONTH(AU69)&lt;&gt;MONTH(AR72)),AND(OR(AU69=祝色),MONTH(AU69)&lt;&gt;MONTH(AR72)))</formula>
    </cfRule>
    <cfRule type="expression" dxfId="22679" priority="2467" stopIfTrue="1">
      <formula>MONTH(AU69)&lt;&gt;MONTH(AR72)</formula>
    </cfRule>
    <cfRule type="expression" dxfId="22678" priority="2468" stopIfTrue="1">
      <formula>OR(AU69=祝色)</formula>
    </cfRule>
  </conditionalFormatting>
  <conditionalFormatting sqref="AV69">
    <cfRule type="expression" dxfId="22677" priority="2463" stopIfTrue="1">
      <formula>OR(AND(WEEKDAY(AV69)=1,MONTH(AV69)&lt;&gt;MONTH(AR72)),AND(OR(AV69=祝色),MONTH(AV69)&lt;&gt;MONTH(AR72)))</formula>
    </cfRule>
    <cfRule type="expression" dxfId="22676" priority="2464" stopIfTrue="1">
      <formula>MONTH(AV69)&lt;&gt;MONTH(AR72)</formula>
    </cfRule>
    <cfRule type="expression" dxfId="22675" priority="2465" stopIfTrue="1">
      <formula>OR(AV69=祝色)</formula>
    </cfRule>
  </conditionalFormatting>
  <conditionalFormatting sqref="AW69">
    <cfRule type="expression" dxfId="22674" priority="2460" stopIfTrue="1">
      <formula>OR(AND(WEEKDAY(AW69)=1,MONTH(AW69)&lt;&gt;MONTH(AR72)),AND(OR(AW69=祝色),MONTH(AW69)&lt;&gt;MONTH(AR72)))</formula>
    </cfRule>
    <cfRule type="expression" dxfId="22673" priority="2461" stopIfTrue="1">
      <formula>MONTH(AW69)&lt;&gt;MONTH(AR72)</formula>
    </cfRule>
    <cfRule type="expression" dxfId="22672" priority="2462" stopIfTrue="1">
      <formula>OR(AW69=祝色)</formula>
    </cfRule>
  </conditionalFormatting>
  <conditionalFormatting sqref="AY69">
    <cfRule type="expression" dxfId="22671" priority="2457" stopIfTrue="1">
      <formula>OR(AND(WEEKDAY(AY69)=1,MONTH(AY69)&lt;&gt;MONTH(AR72)),AND(OR(AY69=祝色),MONTH(AY69)&lt;&gt;MONTH(AR72)))</formula>
    </cfRule>
    <cfRule type="expression" dxfId="22670" priority="2458" stopIfTrue="1">
      <formula>MONTH(AY69)&lt;&gt;MONTH(AR72)</formula>
    </cfRule>
    <cfRule type="expression" dxfId="22669" priority="2459" stopIfTrue="1">
      <formula>OR(AY69=祝色)</formula>
    </cfRule>
  </conditionalFormatting>
  <conditionalFormatting sqref="AX69">
    <cfRule type="expression" dxfId="22668" priority="2454" stopIfTrue="1">
      <formula>OR(AND(WEEKDAY(AX69)=1,MONTH(AX69)&lt;&gt;MONTH(AR72)),AND(OR(AX69=祝色),MONTH(AX69)&lt;&gt;MONTH(AR72)))</formula>
    </cfRule>
    <cfRule type="expression" dxfId="22667" priority="2455" stopIfTrue="1">
      <formula>MONTH(AX69)&lt;&gt;MONTH(AR72)</formula>
    </cfRule>
    <cfRule type="expression" dxfId="22666" priority="2456" stopIfTrue="1">
      <formula>OR(AX69=祝色)</formula>
    </cfRule>
  </conditionalFormatting>
  <conditionalFormatting sqref="AZ69">
    <cfRule type="expression" dxfId="22665" priority="2452" stopIfTrue="1">
      <formula>OR(AZ69=祝色,WEEKDAY(AZ69)=1)</formula>
    </cfRule>
    <cfRule type="expression" dxfId="22664" priority="2453" stopIfTrue="1">
      <formula>WEEKDAY(AZ69)=7</formula>
    </cfRule>
  </conditionalFormatting>
  <conditionalFormatting sqref="BC44">
    <cfRule type="expression" dxfId="22663" priority="2448" stopIfTrue="1">
      <formula>OR(BC44=祝色,WEEKDAY(BC44)=1)</formula>
    </cfRule>
    <cfRule type="expression" dxfId="22662" priority="2449" stopIfTrue="1">
      <formula>WEEKDAY(BC44)=7</formula>
    </cfRule>
  </conditionalFormatting>
  <conditionalFormatting sqref="BD44">
    <cfRule type="expression" dxfId="22661" priority="2446" stopIfTrue="1">
      <formula>OR(BD44=祝色,WEEKDAY(BD44)=1)</formula>
    </cfRule>
    <cfRule type="expression" dxfId="22660" priority="2447" stopIfTrue="1">
      <formula>WEEKDAY(BD44)=7</formula>
    </cfRule>
  </conditionalFormatting>
  <conditionalFormatting sqref="BE44">
    <cfRule type="expression" dxfId="22659" priority="2444" stopIfTrue="1">
      <formula>OR(BE44=祝色,WEEKDAY(BE44)=1)</formula>
    </cfRule>
    <cfRule type="expression" dxfId="22658" priority="2445" stopIfTrue="1">
      <formula>WEEKDAY(BE44)=7</formula>
    </cfRule>
  </conditionalFormatting>
  <conditionalFormatting sqref="BF44">
    <cfRule type="expression" dxfId="22657" priority="2442" stopIfTrue="1">
      <formula>OR(BF44=祝色,WEEKDAY(BF44)=1)</formula>
    </cfRule>
    <cfRule type="expression" dxfId="22656" priority="2443" stopIfTrue="1">
      <formula>WEEKDAY(BF44)=7</formula>
    </cfRule>
  </conditionalFormatting>
  <conditionalFormatting sqref="BG44">
    <cfRule type="expression" dxfId="22655" priority="2440" stopIfTrue="1">
      <formula>OR(BG44=祝色,WEEKDAY(BG44)=1)</formula>
    </cfRule>
    <cfRule type="expression" dxfId="22654" priority="2441" stopIfTrue="1">
      <formula>WEEKDAY(BG44)=7</formula>
    </cfRule>
  </conditionalFormatting>
  <conditionalFormatting sqref="BH44">
    <cfRule type="expression" dxfId="22653" priority="2438" stopIfTrue="1">
      <formula>OR(BH44=祝色,WEEKDAY(BH44)=1)</formula>
    </cfRule>
    <cfRule type="expression" dxfId="22652" priority="2439" stopIfTrue="1">
      <formula>WEEKDAY(BH44)=7</formula>
    </cfRule>
  </conditionalFormatting>
  <conditionalFormatting sqref="BI44">
    <cfRule type="expression" dxfId="22651" priority="2436" stopIfTrue="1">
      <formula>OR(BI44=祝色,WEEKDAY(BI44)=1)</formula>
    </cfRule>
    <cfRule type="expression" dxfId="22650" priority="2437" stopIfTrue="1">
      <formula>WEEKDAY(BI44)=7</formula>
    </cfRule>
  </conditionalFormatting>
  <conditionalFormatting sqref="BC45">
    <cfRule type="expression" dxfId="22649" priority="2434" stopIfTrue="1">
      <formula>OR(BC45=祝色,WEEKDAY(BC45)=1)</formula>
    </cfRule>
    <cfRule type="expression" dxfId="22648" priority="2435" stopIfTrue="1">
      <formula>WEEKDAY(BC45)=7</formula>
    </cfRule>
  </conditionalFormatting>
  <conditionalFormatting sqref="BD45">
    <cfRule type="expression" dxfId="22647" priority="2432" stopIfTrue="1">
      <formula>OR(BD45=祝色,WEEKDAY(BD45)=1)</formula>
    </cfRule>
    <cfRule type="expression" dxfId="22646" priority="2433" stopIfTrue="1">
      <formula>WEEKDAY(BD45)=7</formula>
    </cfRule>
  </conditionalFormatting>
  <conditionalFormatting sqref="BE45">
    <cfRule type="expression" dxfId="22645" priority="2430" stopIfTrue="1">
      <formula>OR(BE45=祝色,WEEKDAY(BE45)=1)</formula>
    </cfRule>
    <cfRule type="expression" dxfId="22644" priority="2431" stopIfTrue="1">
      <formula>WEEKDAY(BE45)=7</formula>
    </cfRule>
  </conditionalFormatting>
  <conditionalFormatting sqref="BF45">
    <cfRule type="expression" dxfId="22643" priority="2428" stopIfTrue="1">
      <formula>OR(BF45=祝色,WEEKDAY(BF45)=1)</formula>
    </cfRule>
    <cfRule type="expression" dxfId="22642" priority="2429" stopIfTrue="1">
      <formula>WEEKDAY(BF45)=7</formula>
    </cfRule>
  </conditionalFormatting>
  <conditionalFormatting sqref="BG45">
    <cfRule type="expression" dxfId="22641" priority="2426" stopIfTrue="1">
      <formula>OR(BG45=祝色,WEEKDAY(BG45)=1)</formula>
    </cfRule>
    <cfRule type="expression" dxfId="22640" priority="2427" stopIfTrue="1">
      <formula>WEEKDAY(BG45)=7</formula>
    </cfRule>
  </conditionalFormatting>
  <conditionalFormatting sqref="BH45">
    <cfRule type="expression" dxfId="22639" priority="2424" stopIfTrue="1">
      <formula>OR(BH45=祝色,WEEKDAY(BH45)=1)</formula>
    </cfRule>
    <cfRule type="expression" dxfId="22638" priority="2425" stopIfTrue="1">
      <formula>WEEKDAY(BH45)=7</formula>
    </cfRule>
  </conditionalFormatting>
  <conditionalFormatting sqref="BI45">
    <cfRule type="expression" dxfId="22637" priority="2422" stopIfTrue="1">
      <formula>OR(BI45=祝色,WEEKDAY(BI45)=1)</formula>
    </cfRule>
    <cfRule type="expression" dxfId="22636" priority="2423" stopIfTrue="1">
      <formula>WEEKDAY(BI45)=7</formula>
    </cfRule>
  </conditionalFormatting>
  <conditionalFormatting sqref="BC46">
    <cfRule type="expression" dxfId="22635" priority="2420" stopIfTrue="1">
      <formula>OR(BC46=祝色,WEEKDAY(BC46)=1)</formula>
    </cfRule>
    <cfRule type="expression" dxfId="22634" priority="2421" stopIfTrue="1">
      <formula>WEEKDAY(BC46)=7</formula>
    </cfRule>
  </conditionalFormatting>
  <conditionalFormatting sqref="BD46">
    <cfRule type="expression" dxfId="22633" priority="2418" stopIfTrue="1">
      <formula>OR(BD46=祝色,WEEKDAY(BD46)=1)</formula>
    </cfRule>
    <cfRule type="expression" dxfId="22632" priority="2419" stopIfTrue="1">
      <formula>WEEKDAY(BD46)=7</formula>
    </cfRule>
  </conditionalFormatting>
  <conditionalFormatting sqref="BE46">
    <cfRule type="expression" dxfId="22631" priority="2416" stopIfTrue="1">
      <formula>OR(BE46=祝色,WEEKDAY(BE46)=1)</formula>
    </cfRule>
    <cfRule type="expression" dxfId="22630" priority="2417" stopIfTrue="1">
      <formula>WEEKDAY(BE46)=7</formula>
    </cfRule>
  </conditionalFormatting>
  <conditionalFormatting sqref="BF46">
    <cfRule type="expression" dxfId="22629" priority="2414" stopIfTrue="1">
      <formula>OR(BF46=祝色,WEEKDAY(BF46)=1)</formula>
    </cfRule>
    <cfRule type="expression" dxfId="22628" priority="2415" stopIfTrue="1">
      <formula>WEEKDAY(BF46)=7</formula>
    </cfRule>
  </conditionalFormatting>
  <conditionalFormatting sqref="BG46">
    <cfRule type="expression" dxfId="22627" priority="2412" stopIfTrue="1">
      <formula>OR(BG46=祝色,WEEKDAY(BG46)=1)</formula>
    </cfRule>
    <cfRule type="expression" dxfId="22626" priority="2413" stopIfTrue="1">
      <formula>WEEKDAY(BG46)=7</formula>
    </cfRule>
  </conditionalFormatting>
  <conditionalFormatting sqref="BH46">
    <cfRule type="expression" dxfId="22625" priority="2410" stopIfTrue="1">
      <formula>OR(BH46=祝色,WEEKDAY(BH46)=1)</formula>
    </cfRule>
    <cfRule type="expression" dxfId="22624" priority="2411" stopIfTrue="1">
      <formula>WEEKDAY(BH46)=7</formula>
    </cfRule>
  </conditionalFormatting>
  <conditionalFormatting sqref="BI46">
    <cfRule type="expression" dxfId="22623" priority="2408" stopIfTrue="1">
      <formula>OR(BI46=祝色,WEEKDAY(BI46)=1)</formula>
    </cfRule>
    <cfRule type="expression" dxfId="22622" priority="2409" stopIfTrue="1">
      <formula>WEEKDAY(BI46)=7</formula>
    </cfRule>
  </conditionalFormatting>
  <conditionalFormatting sqref="BC47">
    <cfRule type="expression" dxfId="22621" priority="2406" stopIfTrue="1">
      <formula>OR(BC47=祝色,WEEKDAY(BC47)=1)</formula>
    </cfRule>
    <cfRule type="expression" dxfId="22620" priority="2407" stopIfTrue="1">
      <formula>WEEKDAY(BC47)=7</formula>
    </cfRule>
  </conditionalFormatting>
  <conditionalFormatting sqref="BD47">
    <cfRule type="expression" dxfId="22619" priority="2404" stopIfTrue="1">
      <formula>OR(BD47=祝色,WEEKDAY(BD47)=1)</formula>
    </cfRule>
    <cfRule type="expression" dxfId="22618" priority="2405" stopIfTrue="1">
      <formula>WEEKDAY(BD47)=7</formula>
    </cfRule>
  </conditionalFormatting>
  <conditionalFormatting sqref="BE47">
    <cfRule type="expression" dxfId="22617" priority="2402" stopIfTrue="1">
      <formula>OR(BE47=祝色,WEEKDAY(BE47)=1)</formula>
    </cfRule>
    <cfRule type="expression" dxfId="22616" priority="2403" stopIfTrue="1">
      <formula>WEEKDAY(BE47)=7</formula>
    </cfRule>
  </conditionalFormatting>
  <conditionalFormatting sqref="BF47">
    <cfRule type="expression" dxfId="22615" priority="2400" stopIfTrue="1">
      <formula>OR(BF47=祝色,WEEKDAY(BF47)=1)</formula>
    </cfRule>
    <cfRule type="expression" dxfId="22614" priority="2401" stopIfTrue="1">
      <formula>WEEKDAY(BF47)=7</formula>
    </cfRule>
  </conditionalFormatting>
  <conditionalFormatting sqref="BG47">
    <cfRule type="expression" dxfId="22613" priority="2398" stopIfTrue="1">
      <formula>OR(BG47=祝色,WEEKDAY(BG47)=1)</formula>
    </cfRule>
    <cfRule type="expression" dxfId="22612" priority="2399" stopIfTrue="1">
      <formula>WEEKDAY(BG47)=7</formula>
    </cfRule>
  </conditionalFormatting>
  <conditionalFormatting sqref="BH47">
    <cfRule type="expression" dxfId="22611" priority="2396" stopIfTrue="1">
      <formula>OR(BH47=祝色,WEEKDAY(BH47)=1)</formula>
    </cfRule>
    <cfRule type="expression" dxfId="22610" priority="2397" stopIfTrue="1">
      <formula>WEEKDAY(BH47)=7</formula>
    </cfRule>
  </conditionalFormatting>
  <conditionalFormatting sqref="BI47">
    <cfRule type="expression" dxfId="22609" priority="2394" stopIfTrue="1">
      <formula>OR(BI47=祝色,WEEKDAY(BI47)=1)</formula>
    </cfRule>
    <cfRule type="expression" dxfId="22608" priority="2395" stopIfTrue="1">
      <formula>WEEKDAY(BI47)=7</formula>
    </cfRule>
  </conditionalFormatting>
  <conditionalFormatting sqref="BC49">
    <cfRule type="expression" dxfId="22607" priority="2392" stopIfTrue="1">
      <formula>OR(BC49=祝色,WEEKDAY(BC49)=1)</formula>
    </cfRule>
    <cfRule type="expression" dxfId="22606" priority="2393" stopIfTrue="1">
      <formula>WEEKDAY(BC49)=7</formula>
    </cfRule>
  </conditionalFormatting>
  <conditionalFormatting sqref="BD49">
    <cfRule type="expression" dxfId="22605" priority="2390" stopIfTrue="1">
      <formula>OR(BD49=祝色,WEEKDAY(BD49)=1)</formula>
    </cfRule>
    <cfRule type="expression" dxfId="22604" priority="2391" stopIfTrue="1">
      <formula>WEEKDAY(BD49)=7</formula>
    </cfRule>
  </conditionalFormatting>
  <conditionalFormatting sqref="BE49">
    <cfRule type="expression" dxfId="22603" priority="2388" stopIfTrue="1">
      <formula>OR(BE49=祝色,WEEKDAY(BE49)=1)</formula>
    </cfRule>
    <cfRule type="expression" dxfId="22602" priority="2389" stopIfTrue="1">
      <formula>WEEKDAY(BE49)=7</formula>
    </cfRule>
  </conditionalFormatting>
  <conditionalFormatting sqref="BF49">
    <cfRule type="expression" dxfId="22601" priority="2386" stopIfTrue="1">
      <formula>OR(BF49=祝色,WEEKDAY(BF49)=1)</formula>
    </cfRule>
    <cfRule type="expression" dxfId="22600" priority="2387" stopIfTrue="1">
      <formula>WEEKDAY(BF49)=7</formula>
    </cfRule>
  </conditionalFormatting>
  <conditionalFormatting sqref="BG49">
    <cfRule type="expression" dxfId="22599" priority="2384" stopIfTrue="1">
      <formula>OR(BG49=祝色,WEEKDAY(BG49)=1)</formula>
    </cfRule>
    <cfRule type="expression" dxfId="22598" priority="2385" stopIfTrue="1">
      <formula>WEEKDAY(BG49)=7</formula>
    </cfRule>
  </conditionalFormatting>
  <conditionalFormatting sqref="BH49">
    <cfRule type="expression" dxfId="22597" priority="2382" stopIfTrue="1">
      <formula>OR(BH49=祝色,WEEKDAY(BH49)=1)</formula>
    </cfRule>
    <cfRule type="expression" dxfId="22596" priority="2383" stopIfTrue="1">
      <formula>WEEKDAY(BH49)=7</formula>
    </cfRule>
  </conditionalFormatting>
  <conditionalFormatting sqref="BI49">
    <cfRule type="expression" dxfId="22595" priority="2380" stopIfTrue="1">
      <formula>OR(BI49=祝色,WEEKDAY(BI49)=1)</formula>
    </cfRule>
    <cfRule type="expression" dxfId="22594" priority="2381" stopIfTrue="1">
      <formula>WEEKDAY(BI49)=7</formula>
    </cfRule>
  </conditionalFormatting>
  <conditionalFormatting sqref="BC50">
    <cfRule type="expression" dxfId="22593" priority="2378" stopIfTrue="1">
      <formula>OR(BC50=祝色,WEEKDAY(BC50)=1)</formula>
    </cfRule>
    <cfRule type="expression" dxfId="22592" priority="2379" stopIfTrue="1">
      <formula>WEEKDAY(BC50)=7</formula>
    </cfRule>
  </conditionalFormatting>
  <conditionalFormatting sqref="BD50">
    <cfRule type="expression" dxfId="22591" priority="2376" stopIfTrue="1">
      <formula>OR(BD50=祝色,WEEKDAY(BD50)=1)</formula>
    </cfRule>
    <cfRule type="expression" dxfId="22590" priority="2377" stopIfTrue="1">
      <formula>WEEKDAY(BD50)=7</formula>
    </cfRule>
  </conditionalFormatting>
  <conditionalFormatting sqref="BE50">
    <cfRule type="expression" dxfId="22589" priority="2374" stopIfTrue="1">
      <formula>OR(BE50=祝色,WEEKDAY(BE50)=1)</formula>
    </cfRule>
    <cfRule type="expression" dxfId="22588" priority="2375" stopIfTrue="1">
      <formula>WEEKDAY(BE50)=7</formula>
    </cfRule>
  </conditionalFormatting>
  <conditionalFormatting sqref="BF50">
    <cfRule type="expression" dxfId="22587" priority="2372" stopIfTrue="1">
      <formula>OR(BF50=祝色,WEEKDAY(BF50)=1)</formula>
    </cfRule>
    <cfRule type="expression" dxfId="22586" priority="2373" stopIfTrue="1">
      <formula>WEEKDAY(BF50)=7</formula>
    </cfRule>
  </conditionalFormatting>
  <conditionalFormatting sqref="BG50">
    <cfRule type="expression" dxfId="22585" priority="2370" stopIfTrue="1">
      <formula>OR(BG50=祝色,WEEKDAY(BG50)=1)</formula>
    </cfRule>
    <cfRule type="expression" dxfId="22584" priority="2371" stopIfTrue="1">
      <formula>WEEKDAY(BG50)=7</formula>
    </cfRule>
  </conditionalFormatting>
  <conditionalFormatting sqref="BH50">
    <cfRule type="expression" dxfId="22583" priority="2368" stopIfTrue="1">
      <formula>OR(BH50=祝色,WEEKDAY(BH50)=1)</formula>
    </cfRule>
    <cfRule type="expression" dxfId="22582" priority="2369" stopIfTrue="1">
      <formula>WEEKDAY(BH50)=7</formula>
    </cfRule>
  </conditionalFormatting>
  <conditionalFormatting sqref="BI50">
    <cfRule type="expression" dxfId="22581" priority="2366" stopIfTrue="1">
      <formula>OR(BI50=祝色,WEEKDAY(BI50)=1)</formula>
    </cfRule>
    <cfRule type="expression" dxfId="22580" priority="2367" stopIfTrue="1">
      <formula>WEEKDAY(BI50)=7</formula>
    </cfRule>
  </conditionalFormatting>
  <conditionalFormatting sqref="BC51">
    <cfRule type="expression" dxfId="22579" priority="2364" stopIfTrue="1">
      <formula>OR(BC51=祝色,WEEKDAY(BC51)=1)</formula>
    </cfRule>
    <cfRule type="expression" dxfId="22578" priority="2365" stopIfTrue="1">
      <formula>WEEKDAY(BC51)=7</formula>
    </cfRule>
  </conditionalFormatting>
  <conditionalFormatting sqref="BD51">
    <cfRule type="expression" dxfId="22577" priority="2362" stopIfTrue="1">
      <formula>OR(BD51=祝色,WEEKDAY(BD51)=1)</formula>
    </cfRule>
    <cfRule type="expression" dxfId="22576" priority="2363" stopIfTrue="1">
      <formula>WEEKDAY(BD51)=7</formula>
    </cfRule>
  </conditionalFormatting>
  <conditionalFormatting sqref="BE51">
    <cfRule type="expression" dxfId="22575" priority="2360" stopIfTrue="1">
      <formula>OR(BE51=祝色,WEEKDAY(BE51)=1)</formula>
    </cfRule>
    <cfRule type="expression" dxfId="22574" priority="2361" stopIfTrue="1">
      <formula>WEEKDAY(BE51)=7</formula>
    </cfRule>
  </conditionalFormatting>
  <conditionalFormatting sqref="BF51">
    <cfRule type="expression" dxfId="22573" priority="2358" stopIfTrue="1">
      <formula>OR(BF51=祝色,WEEKDAY(BF51)=1)</formula>
    </cfRule>
    <cfRule type="expression" dxfId="22572" priority="2359" stopIfTrue="1">
      <formula>WEEKDAY(BF51)=7</formula>
    </cfRule>
  </conditionalFormatting>
  <conditionalFormatting sqref="BG51">
    <cfRule type="expression" dxfId="22571" priority="2356" stopIfTrue="1">
      <formula>OR(BG51=祝色,WEEKDAY(BG51)=1)</formula>
    </cfRule>
    <cfRule type="expression" dxfId="22570" priority="2357" stopIfTrue="1">
      <formula>WEEKDAY(BG51)=7</formula>
    </cfRule>
  </conditionalFormatting>
  <conditionalFormatting sqref="BH51">
    <cfRule type="expression" dxfId="22569" priority="2354" stopIfTrue="1">
      <formula>OR(BH51=祝色,WEEKDAY(BH51)=1)</formula>
    </cfRule>
    <cfRule type="expression" dxfId="22568" priority="2355" stopIfTrue="1">
      <formula>WEEKDAY(BH51)=7</formula>
    </cfRule>
  </conditionalFormatting>
  <conditionalFormatting sqref="BI51">
    <cfRule type="expression" dxfId="22567" priority="2352" stopIfTrue="1">
      <formula>OR(BI51=祝色,WEEKDAY(BI51)=1)</formula>
    </cfRule>
    <cfRule type="expression" dxfId="22566" priority="2353" stopIfTrue="1">
      <formula>WEEKDAY(BI51)=7</formula>
    </cfRule>
  </conditionalFormatting>
  <conditionalFormatting sqref="BC52">
    <cfRule type="expression" dxfId="22565" priority="2350" stopIfTrue="1">
      <formula>OR(BC52=祝色,WEEKDAY(BC52)=1)</formula>
    </cfRule>
    <cfRule type="expression" dxfId="22564" priority="2351" stopIfTrue="1">
      <formula>WEEKDAY(BC52)=7</formula>
    </cfRule>
  </conditionalFormatting>
  <conditionalFormatting sqref="BD52">
    <cfRule type="expression" dxfId="22563" priority="2348" stopIfTrue="1">
      <formula>OR(BD52=祝色,WEEKDAY(BD52)=1)</formula>
    </cfRule>
    <cfRule type="expression" dxfId="22562" priority="2349" stopIfTrue="1">
      <formula>WEEKDAY(BD52)=7</formula>
    </cfRule>
  </conditionalFormatting>
  <conditionalFormatting sqref="BE52">
    <cfRule type="expression" dxfId="22561" priority="2346" stopIfTrue="1">
      <formula>OR(BE52=祝色,WEEKDAY(BE52)=1)</formula>
    </cfRule>
    <cfRule type="expression" dxfId="22560" priority="2347" stopIfTrue="1">
      <formula>WEEKDAY(BE52)=7</formula>
    </cfRule>
  </conditionalFormatting>
  <conditionalFormatting sqref="BF52">
    <cfRule type="expression" dxfId="22559" priority="2344" stopIfTrue="1">
      <formula>OR(BF52=祝色,WEEKDAY(BF52)=1)</formula>
    </cfRule>
    <cfRule type="expression" dxfId="22558" priority="2345" stopIfTrue="1">
      <formula>WEEKDAY(BF52)=7</formula>
    </cfRule>
  </conditionalFormatting>
  <conditionalFormatting sqref="BG52">
    <cfRule type="expression" dxfId="22557" priority="2342" stopIfTrue="1">
      <formula>OR(BG52=祝色,WEEKDAY(BG52)=1)</formula>
    </cfRule>
    <cfRule type="expression" dxfId="22556" priority="2343" stopIfTrue="1">
      <formula>WEEKDAY(BG52)=7</formula>
    </cfRule>
  </conditionalFormatting>
  <conditionalFormatting sqref="BH52">
    <cfRule type="expression" dxfId="22555" priority="2340" stopIfTrue="1">
      <formula>OR(BH52=祝色,WEEKDAY(BH52)=1)</formula>
    </cfRule>
    <cfRule type="expression" dxfId="22554" priority="2341" stopIfTrue="1">
      <formula>WEEKDAY(BH52)=7</formula>
    </cfRule>
  </conditionalFormatting>
  <conditionalFormatting sqref="BI52">
    <cfRule type="expression" dxfId="22553" priority="2338" stopIfTrue="1">
      <formula>OR(BI52=祝色,WEEKDAY(BI52)=1)</formula>
    </cfRule>
    <cfRule type="expression" dxfId="22552" priority="2339" stopIfTrue="1">
      <formula>WEEKDAY(BI52)=7</formula>
    </cfRule>
  </conditionalFormatting>
  <conditionalFormatting sqref="BA43:BB43">
    <cfRule type="expression" dxfId="22551" priority="2337" stopIfTrue="1">
      <formula>OR(DAY(BC43)=30,DAY(BC43)=31)</formula>
    </cfRule>
  </conditionalFormatting>
  <conditionalFormatting sqref="BC43">
    <cfRule type="expression" dxfId="22550" priority="2316" stopIfTrue="1">
      <formula>OR(DAY(BC43)=30,DAY(BC43)=31)</formula>
    </cfRule>
    <cfRule type="expression" dxfId="22549" priority="2334" stopIfTrue="1">
      <formula>OR(AND(WEEKDAY(BC43)=1,MONTH(BC43)&lt;&gt;MONTH(BA46)),AND(OR(BC43=祝色),MONTH(BC43)&lt;&gt;MONTH(BA46)))</formula>
    </cfRule>
    <cfRule type="expression" dxfId="22548" priority="2335" stopIfTrue="1">
      <formula>MONTH(BC43)&lt;&gt;MONTH(BA46)</formula>
    </cfRule>
    <cfRule type="expression" dxfId="22547" priority="2336" stopIfTrue="1">
      <formula>OR(BC43=祝色)</formula>
    </cfRule>
  </conditionalFormatting>
  <conditionalFormatting sqref="BD43">
    <cfRule type="expression" dxfId="22546" priority="2315" stopIfTrue="1">
      <formula>DAY(BD43)=31</formula>
    </cfRule>
    <cfRule type="expression" dxfId="22545" priority="2331" stopIfTrue="1">
      <formula>OR(AND(WEEKDAY(BD43)=1,MONTH(BD43)&lt;&gt;MONTH(BA46)),AND(OR(BD43=祝色),MONTH(BD43)&lt;&gt;MONTH(BA46)))</formula>
    </cfRule>
    <cfRule type="expression" dxfId="22544" priority="2332" stopIfTrue="1">
      <formula>MONTH(BD43)&lt;&gt;MONTH(BA46)</formula>
    </cfRule>
    <cfRule type="expression" dxfId="22543" priority="2333" stopIfTrue="1">
      <formula>OR(BD43=祝色)</formula>
    </cfRule>
  </conditionalFormatting>
  <conditionalFormatting sqref="BE43">
    <cfRule type="expression" dxfId="22542" priority="2328" stopIfTrue="1">
      <formula>OR(AND(WEEKDAY(BE43)=1,MONTH(BE43)&lt;&gt;MONTH(BA46)),AND(OR(BE43=祝色),MONTH(BE43)&lt;&gt;MONTH(BA46)))</formula>
    </cfRule>
    <cfRule type="expression" dxfId="22541" priority="2329" stopIfTrue="1">
      <formula>MONTH(BE43)&lt;&gt;MONTH(BA46)</formula>
    </cfRule>
    <cfRule type="expression" dxfId="22540" priority="2330" stopIfTrue="1">
      <formula>OR(BE43=祝色)</formula>
    </cfRule>
  </conditionalFormatting>
  <conditionalFormatting sqref="BF43">
    <cfRule type="expression" dxfId="22539" priority="2325" stopIfTrue="1">
      <formula>OR(AND(WEEKDAY(BF43)=1,MONTH(BF43)&lt;&gt;MONTH(BA46)),AND(OR(BF43=祝色),MONTH(BF43)&lt;&gt;MONTH(BA46)))</formula>
    </cfRule>
    <cfRule type="expression" dxfId="22538" priority="2326" stopIfTrue="1">
      <formula>MONTH(BF43)&lt;&gt;MONTH(BA46)</formula>
    </cfRule>
    <cfRule type="expression" dxfId="22537" priority="2327" stopIfTrue="1">
      <formula>OR(BF43=祝色)</formula>
    </cfRule>
  </conditionalFormatting>
  <conditionalFormatting sqref="BH43">
    <cfRule type="expression" dxfId="22536" priority="2322" stopIfTrue="1">
      <formula>OR(AND(WEEKDAY(BH43)=1,MONTH(BH43)&lt;&gt;MONTH(BA46)),AND(OR(BH43=祝色),MONTH(BH43)&lt;&gt;MONTH(BA46)))</formula>
    </cfRule>
    <cfRule type="expression" dxfId="22535" priority="2323" stopIfTrue="1">
      <formula>MONTH(BH43)&lt;&gt;MONTH(BA46)</formula>
    </cfRule>
    <cfRule type="expression" dxfId="22534" priority="2324" stopIfTrue="1">
      <formula>OR(BH43=祝色)</formula>
    </cfRule>
  </conditionalFormatting>
  <conditionalFormatting sqref="BG43">
    <cfRule type="expression" dxfId="22533" priority="2319" stopIfTrue="1">
      <formula>OR(AND(WEEKDAY(BG43)=1,MONTH(BG43)&lt;&gt;MONTH(BA46)),AND(OR(BG43=祝色),MONTH(BG43)&lt;&gt;MONTH(BA46)))</formula>
    </cfRule>
    <cfRule type="expression" dxfId="22532" priority="2320" stopIfTrue="1">
      <formula>MONTH(BG43)&lt;&gt;MONTH(BA46)</formula>
    </cfRule>
    <cfRule type="expression" dxfId="22531" priority="2321" stopIfTrue="1">
      <formula>OR(BG43=祝色)</formula>
    </cfRule>
  </conditionalFormatting>
  <conditionalFormatting sqref="BI43">
    <cfRule type="expression" dxfId="22530" priority="2317" stopIfTrue="1">
      <formula>OR(BI43=祝色,WEEKDAY(BI43)=1)</formula>
    </cfRule>
    <cfRule type="expression" dxfId="22529" priority="2318" stopIfTrue="1">
      <formula>WEEKDAY(BI43)=7</formula>
    </cfRule>
  </conditionalFormatting>
  <conditionalFormatting sqref="BA48:BB48">
    <cfRule type="expression" dxfId="22528" priority="2314" stopIfTrue="1">
      <formula>OR(DAY(BC48)=30,DAY(BC48)=31)</formula>
    </cfRule>
  </conditionalFormatting>
  <conditionalFormatting sqref="BC48">
    <cfRule type="expression" dxfId="22527" priority="2293" stopIfTrue="1">
      <formula>OR(DAY(BC48)=30,DAY(BC48)=31)</formula>
    </cfRule>
    <cfRule type="expression" dxfId="22526" priority="2311" stopIfTrue="1">
      <formula>OR(AND(WEEKDAY(BC48)=1,MONTH(BC48)&lt;&gt;MONTH(BA51)),AND(OR(BC48=祝色),MONTH(BC48)&lt;&gt;MONTH(BA51)))</formula>
    </cfRule>
    <cfRule type="expression" dxfId="22525" priority="2312" stopIfTrue="1">
      <formula>MONTH(BC48)&lt;&gt;MONTH(BA51)</formula>
    </cfRule>
    <cfRule type="expression" dxfId="22524" priority="2313" stopIfTrue="1">
      <formula>OR(BC48=祝色)</formula>
    </cfRule>
  </conditionalFormatting>
  <conditionalFormatting sqref="BD48">
    <cfRule type="expression" dxfId="22523" priority="2292" stopIfTrue="1">
      <formula>DAY(BD48)=31</formula>
    </cfRule>
    <cfRule type="expression" dxfId="22522" priority="2308" stopIfTrue="1">
      <formula>OR(AND(WEEKDAY(BD48)=1,MONTH(BD48)&lt;&gt;MONTH(BA51)),AND(OR(BD48=祝色),MONTH(BD48)&lt;&gt;MONTH(BA51)))</formula>
    </cfRule>
    <cfRule type="expression" dxfId="22521" priority="2309" stopIfTrue="1">
      <formula>MONTH(BD48)&lt;&gt;MONTH(BA51)</formula>
    </cfRule>
    <cfRule type="expression" dxfId="22520" priority="2310" stopIfTrue="1">
      <formula>OR(BD48=祝色)</formula>
    </cfRule>
  </conditionalFormatting>
  <conditionalFormatting sqref="BE48">
    <cfRule type="expression" dxfId="22519" priority="2305" stopIfTrue="1">
      <formula>OR(AND(WEEKDAY(BE48)=1,MONTH(BE48)&lt;&gt;MONTH(BA51)),AND(OR(BE48=祝色),MONTH(BE48)&lt;&gt;MONTH(BA51)))</formula>
    </cfRule>
    <cfRule type="expression" dxfId="22518" priority="2306" stopIfTrue="1">
      <formula>MONTH(BE48)&lt;&gt;MONTH(BA51)</formula>
    </cfRule>
    <cfRule type="expression" dxfId="22517" priority="2307" stopIfTrue="1">
      <formula>OR(BE48=祝色)</formula>
    </cfRule>
  </conditionalFormatting>
  <conditionalFormatting sqref="BF48">
    <cfRule type="expression" dxfId="22516" priority="2302" stopIfTrue="1">
      <formula>OR(AND(WEEKDAY(BF48)=1,MONTH(BF48)&lt;&gt;MONTH(BA51)),AND(OR(BF48=祝色),MONTH(BF48)&lt;&gt;MONTH(BA51)))</formula>
    </cfRule>
    <cfRule type="expression" dxfId="22515" priority="2303" stopIfTrue="1">
      <formula>MONTH(BF48)&lt;&gt;MONTH(BA51)</formula>
    </cfRule>
    <cfRule type="expression" dxfId="22514" priority="2304" stopIfTrue="1">
      <formula>OR(BF48=祝色)</formula>
    </cfRule>
  </conditionalFormatting>
  <conditionalFormatting sqref="BH48">
    <cfRule type="expression" dxfId="22513" priority="2299" stopIfTrue="1">
      <formula>OR(AND(WEEKDAY(BH48)=1,MONTH(BH48)&lt;&gt;MONTH(BA51)),AND(OR(BH48=祝色),MONTH(BH48)&lt;&gt;MONTH(BA51)))</formula>
    </cfRule>
    <cfRule type="expression" dxfId="22512" priority="2300" stopIfTrue="1">
      <formula>MONTH(BH48)&lt;&gt;MONTH(BA51)</formula>
    </cfRule>
    <cfRule type="expression" dxfId="22511" priority="2301" stopIfTrue="1">
      <formula>OR(BH48=祝色)</formula>
    </cfRule>
  </conditionalFormatting>
  <conditionalFormatting sqref="BG48">
    <cfRule type="expression" dxfId="22510" priority="2296" stopIfTrue="1">
      <formula>OR(AND(WEEKDAY(BG48)=1,MONTH(BG48)&lt;&gt;MONTH(BA51)),AND(OR(BG48=祝色),MONTH(BG48)&lt;&gt;MONTH(BA51)))</formula>
    </cfRule>
    <cfRule type="expression" dxfId="22509" priority="2297" stopIfTrue="1">
      <formula>MONTH(BG48)&lt;&gt;MONTH(BA51)</formula>
    </cfRule>
    <cfRule type="expression" dxfId="22508" priority="2298" stopIfTrue="1">
      <formula>OR(BG48=祝色)</formula>
    </cfRule>
  </conditionalFormatting>
  <conditionalFormatting sqref="BI48">
    <cfRule type="expression" dxfId="22507" priority="2294" stopIfTrue="1">
      <formula>OR(BI48=祝色,WEEKDAY(BI48)=1)</formula>
    </cfRule>
    <cfRule type="expression" dxfId="22506" priority="2295" stopIfTrue="1">
      <formula>WEEKDAY(BI48)=7</formula>
    </cfRule>
  </conditionalFormatting>
  <conditionalFormatting sqref="BC60">
    <cfRule type="expression" dxfId="22505" priority="2290" stopIfTrue="1">
      <formula>OR(BC60=祝色,WEEKDAY(BC60)=1)</formula>
    </cfRule>
    <cfRule type="expression" dxfId="22504" priority="2291" stopIfTrue="1">
      <formula>WEEKDAY(BC60)=7</formula>
    </cfRule>
  </conditionalFormatting>
  <conditionalFormatting sqref="BD60">
    <cfRule type="expression" dxfId="22503" priority="2288" stopIfTrue="1">
      <formula>OR(BD60=祝色,WEEKDAY(BD60)=1)</formula>
    </cfRule>
    <cfRule type="expression" dxfId="22502" priority="2289" stopIfTrue="1">
      <formula>WEEKDAY(BD60)=7</formula>
    </cfRule>
  </conditionalFormatting>
  <conditionalFormatting sqref="BE60">
    <cfRule type="expression" dxfId="22501" priority="2286" stopIfTrue="1">
      <formula>OR(BE60=祝色,WEEKDAY(BE60)=1)</formula>
    </cfRule>
    <cfRule type="expression" dxfId="22500" priority="2287" stopIfTrue="1">
      <formula>WEEKDAY(BE60)=7</formula>
    </cfRule>
  </conditionalFormatting>
  <conditionalFormatting sqref="BF60">
    <cfRule type="expression" dxfId="22499" priority="2284" stopIfTrue="1">
      <formula>OR(BF60=祝色,WEEKDAY(BF60)=1)</formula>
    </cfRule>
    <cfRule type="expression" dxfId="22498" priority="2285" stopIfTrue="1">
      <formula>WEEKDAY(BF60)=7</formula>
    </cfRule>
  </conditionalFormatting>
  <conditionalFormatting sqref="BG60">
    <cfRule type="expression" dxfId="22497" priority="2282" stopIfTrue="1">
      <formula>OR(BG60=祝色,WEEKDAY(BG60)=1)</formula>
    </cfRule>
    <cfRule type="expression" dxfId="22496" priority="2283" stopIfTrue="1">
      <formula>WEEKDAY(BG60)=7</formula>
    </cfRule>
  </conditionalFormatting>
  <conditionalFormatting sqref="BH60">
    <cfRule type="expression" dxfId="22495" priority="2280" stopIfTrue="1">
      <formula>OR(BH60=祝色,WEEKDAY(BH60)=1)</formula>
    </cfRule>
    <cfRule type="expression" dxfId="22494" priority="2281" stopIfTrue="1">
      <formula>WEEKDAY(BH60)=7</formula>
    </cfRule>
  </conditionalFormatting>
  <conditionalFormatting sqref="BI60">
    <cfRule type="expression" dxfId="22493" priority="2278" stopIfTrue="1">
      <formula>OR(BI60=祝色,WEEKDAY(BI60)=1)</formula>
    </cfRule>
    <cfRule type="expression" dxfId="22492" priority="2279" stopIfTrue="1">
      <formula>WEEKDAY(BI60)=7</formula>
    </cfRule>
  </conditionalFormatting>
  <conditionalFormatting sqref="BC61">
    <cfRule type="expression" dxfId="22491" priority="2276" stopIfTrue="1">
      <formula>OR(BC61=祝色,WEEKDAY(BC61)=1)</formula>
    </cfRule>
    <cfRule type="expression" dxfId="22490" priority="2277" stopIfTrue="1">
      <formula>WEEKDAY(BC61)=7</formula>
    </cfRule>
  </conditionalFormatting>
  <conditionalFormatting sqref="BD61">
    <cfRule type="expression" dxfId="22489" priority="2274" stopIfTrue="1">
      <formula>OR(BD61=祝色,WEEKDAY(BD61)=1)</formula>
    </cfRule>
    <cfRule type="expression" dxfId="22488" priority="2275" stopIfTrue="1">
      <formula>WEEKDAY(BD61)=7</formula>
    </cfRule>
  </conditionalFormatting>
  <conditionalFormatting sqref="BE61">
    <cfRule type="expression" dxfId="22487" priority="2272" stopIfTrue="1">
      <formula>OR(BE61=祝色,WEEKDAY(BE61)=1)</formula>
    </cfRule>
    <cfRule type="expression" dxfId="22486" priority="2273" stopIfTrue="1">
      <formula>WEEKDAY(BE61)=7</formula>
    </cfRule>
  </conditionalFormatting>
  <conditionalFormatting sqref="BF61">
    <cfRule type="expression" dxfId="22485" priority="2270" stopIfTrue="1">
      <formula>OR(BF61=祝色,WEEKDAY(BF61)=1)</formula>
    </cfRule>
    <cfRule type="expression" dxfId="22484" priority="2271" stopIfTrue="1">
      <formula>WEEKDAY(BF61)=7</formula>
    </cfRule>
  </conditionalFormatting>
  <conditionalFormatting sqref="BG61">
    <cfRule type="expression" dxfId="22483" priority="2268" stopIfTrue="1">
      <formula>OR(BG61=祝色,WEEKDAY(BG61)=1)</formula>
    </cfRule>
    <cfRule type="expression" dxfId="22482" priority="2269" stopIfTrue="1">
      <formula>WEEKDAY(BG61)=7</formula>
    </cfRule>
  </conditionalFormatting>
  <conditionalFormatting sqref="BH61">
    <cfRule type="expression" dxfId="22481" priority="2266" stopIfTrue="1">
      <formula>OR(BH61=祝色,WEEKDAY(BH61)=1)</formula>
    </cfRule>
    <cfRule type="expression" dxfId="22480" priority="2267" stopIfTrue="1">
      <formula>WEEKDAY(BH61)=7</formula>
    </cfRule>
  </conditionalFormatting>
  <conditionalFormatting sqref="BI61">
    <cfRule type="expression" dxfId="22479" priority="2264" stopIfTrue="1">
      <formula>OR(BI61=祝色,WEEKDAY(BI61)=1)</formula>
    </cfRule>
    <cfRule type="expression" dxfId="22478" priority="2265" stopIfTrue="1">
      <formula>WEEKDAY(BI61)=7</formula>
    </cfRule>
  </conditionalFormatting>
  <conditionalFormatting sqref="BC62">
    <cfRule type="expression" dxfId="22477" priority="2262" stopIfTrue="1">
      <formula>OR(BC62=祝色,WEEKDAY(BC62)=1)</formula>
    </cfRule>
    <cfRule type="expression" dxfId="22476" priority="2263" stopIfTrue="1">
      <formula>WEEKDAY(BC62)=7</formula>
    </cfRule>
  </conditionalFormatting>
  <conditionalFormatting sqref="BD62">
    <cfRule type="expression" dxfId="22475" priority="2260" stopIfTrue="1">
      <formula>OR(BD62=祝色,WEEKDAY(BD62)=1)</formula>
    </cfRule>
    <cfRule type="expression" dxfId="22474" priority="2261" stopIfTrue="1">
      <formula>WEEKDAY(BD62)=7</formula>
    </cfRule>
  </conditionalFormatting>
  <conditionalFormatting sqref="BE62">
    <cfRule type="expression" dxfId="22473" priority="2258" stopIfTrue="1">
      <formula>OR(BE62=祝色,WEEKDAY(BE62)=1)</formula>
    </cfRule>
    <cfRule type="expression" dxfId="22472" priority="2259" stopIfTrue="1">
      <formula>WEEKDAY(BE62)=7</formula>
    </cfRule>
  </conditionalFormatting>
  <conditionalFormatting sqref="BF62">
    <cfRule type="expression" dxfId="22471" priority="2256" stopIfTrue="1">
      <formula>OR(BF62=祝色,WEEKDAY(BF62)=1)</formula>
    </cfRule>
    <cfRule type="expression" dxfId="22470" priority="2257" stopIfTrue="1">
      <formula>WEEKDAY(BF62)=7</formula>
    </cfRule>
  </conditionalFormatting>
  <conditionalFormatting sqref="BG62">
    <cfRule type="expression" dxfId="22469" priority="2254" stopIfTrue="1">
      <formula>OR(BG62=祝色,WEEKDAY(BG62)=1)</formula>
    </cfRule>
    <cfRule type="expression" dxfId="22468" priority="2255" stopIfTrue="1">
      <formula>WEEKDAY(BG62)=7</formula>
    </cfRule>
  </conditionalFormatting>
  <conditionalFormatting sqref="BH62">
    <cfRule type="expression" dxfId="22467" priority="2252" stopIfTrue="1">
      <formula>OR(BH62=祝色,WEEKDAY(BH62)=1)</formula>
    </cfRule>
    <cfRule type="expression" dxfId="22466" priority="2253" stopIfTrue="1">
      <formula>WEEKDAY(BH62)=7</formula>
    </cfRule>
  </conditionalFormatting>
  <conditionalFormatting sqref="BI62">
    <cfRule type="expression" dxfId="22465" priority="2250" stopIfTrue="1">
      <formula>OR(BI62=祝色,WEEKDAY(BI62)=1)</formula>
    </cfRule>
    <cfRule type="expression" dxfId="22464" priority="2251" stopIfTrue="1">
      <formula>WEEKDAY(BI62)=7</formula>
    </cfRule>
  </conditionalFormatting>
  <conditionalFormatting sqref="BC63">
    <cfRule type="expression" dxfId="22463" priority="2248" stopIfTrue="1">
      <formula>OR(BC63=祝色,WEEKDAY(BC63)=1)</formula>
    </cfRule>
    <cfRule type="expression" dxfId="22462" priority="2249" stopIfTrue="1">
      <formula>WEEKDAY(BC63)=7</formula>
    </cfRule>
  </conditionalFormatting>
  <conditionalFormatting sqref="BD63">
    <cfRule type="expression" dxfId="22461" priority="2246" stopIfTrue="1">
      <formula>OR(BD63=祝色,WEEKDAY(BD63)=1)</formula>
    </cfRule>
    <cfRule type="expression" dxfId="22460" priority="2247" stopIfTrue="1">
      <formula>WEEKDAY(BD63)=7</formula>
    </cfRule>
  </conditionalFormatting>
  <conditionalFormatting sqref="BE63">
    <cfRule type="expression" dxfId="22459" priority="2244" stopIfTrue="1">
      <formula>OR(BE63=祝色,WEEKDAY(BE63)=1)</formula>
    </cfRule>
    <cfRule type="expression" dxfId="22458" priority="2245" stopIfTrue="1">
      <formula>WEEKDAY(BE63)=7</formula>
    </cfRule>
  </conditionalFormatting>
  <conditionalFormatting sqref="BF63">
    <cfRule type="expression" dxfId="22457" priority="2242" stopIfTrue="1">
      <formula>OR(BF63=祝色,WEEKDAY(BF63)=1)</formula>
    </cfRule>
    <cfRule type="expression" dxfId="22456" priority="2243" stopIfTrue="1">
      <formula>WEEKDAY(BF63)=7</formula>
    </cfRule>
  </conditionalFormatting>
  <conditionalFormatting sqref="BG63">
    <cfRule type="expression" dxfId="22455" priority="2240" stopIfTrue="1">
      <formula>OR(BG63=祝色,WEEKDAY(BG63)=1)</formula>
    </cfRule>
    <cfRule type="expression" dxfId="22454" priority="2241" stopIfTrue="1">
      <formula>WEEKDAY(BG63)=7</formula>
    </cfRule>
  </conditionalFormatting>
  <conditionalFormatting sqref="BH63">
    <cfRule type="expression" dxfId="22453" priority="2238" stopIfTrue="1">
      <formula>OR(BH63=祝色,WEEKDAY(BH63)=1)</formula>
    </cfRule>
    <cfRule type="expression" dxfId="22452" priority="2239" stopIfTrue="1">
      <formula>WEEKDAY(BH63)=7</formula>
    </cfRule>
  </conditionalFormatting>
  <conditionalFormatting sqref="BI63">
    <cfRule type="expression" dxfId="22451" priority="2236" stopIfTrue="1">
      <formula>OR(BI63=祝色,WEEKDAY(BI63)=1)</formula>
    </cfRule>
    <cfRule type="expression" dxfId="22450" priority="2237" stopIfTrue="1">
      <formula>WEEKDAY(BI63)=7</formula>
    </cfRule>
  </conditionalFormatting>
  <conditionalFormatting sqref="BC65">
    <cfRule type="expression" dxfId="22449" priority="2234" stopIfTrue="1">
      <formula>OR(BC65=祝色,WEEKDAY(BC65)=1)</formula>
    </cfRule>
    <cfRule type="expression" dxfId="22448" priority="2235" stopIfTrue="1">
      <formula>WEEKDAY(BC65)=7</formula>
    </cfRule>
  </conditionalFormatting>
  <conditionalFormatting sqref="BD65">
    <cfRule type="expression" dxfId="22447" priority="2232" stopIfTrue="1">
      <formula>OR(BD65=祝色,WEEKDAY(BD65)=1)</formula>
    </cfRule>
    <cfRule type="expression" dxfId="22446" priority="2233" stopIfTrue="1">
      <formula>WEEKDAY(BD65)=7</formula>
    </cfRule>
  </conditionalFormatting>
  <conditionalFormatting sqref="BE65">
    <cfRule type="expression" dxfId="22445" priority="2230" stopIfTrue="1">
      <formula>OR(BE65=祝色,WEEKDAY(BE65)=1)</formula>
    </cfRule>
    <cfRule type="expression" dxfId="22444" priority="2231" stopIfTrue="1">
      <formula>WEEKDAY(BE65)=7</formula>
    </cfRule>
  </conditionalFormatting>
  <conditionalFormatting sqref="BF65">
    <cfRule type="expression" dxfId="22443" priority="2228" stopIfTrue="1">
      <formula>OR(BF65=祝色,WEEKDAY(BF65)=1)</formula>
    </cfRule>
    <cfRule type="expression" dxfId="22442" priority="2229" stopIfTrue="1">
      <formula>WEEKDAY(BF65)=7</formula>
    </cfRule>
  </conditionalFormatting>
  <conditionalFormatting sqref="BG65">
    <cfRule type="expression" dxfId="22441" priority="2226" stopIfTrue="1">
      <formula>OR(BG65=祝色,WEEKDAY(BG65)=1)</formula>
    </cfRule>
    <cfRule type="expression" dxfId="22440" priority="2227" stopIfTrue="1">
      <formula>WEEKDAY(BG65)=7</formula>
    </cfRule>
  </conditionalFormatting>
  <conditionalFormatting sqref="BH65">
    <cfRule type="expression" dxfId="22439" priority="2224" stopIfTrue="1">
      <formula>OR(BH65=祝色,WEEKDAY(BH65)=1)</formula>
    </cfRule>
    <cfRule type="expression" dxfId="22438" priority="2225" stopIfTrue="1">
      <formula>WEEKDAY(BH65)=7</formula>
    </cfRule>
  </conditionalFormatting>
  <conditionalFormatting sqref="BI65">
    <cfRule type="expression" dxfId="22437" priority="2222" stopIfTrue="1">
      <formula>OR(BI65=祝色,WEEKDAY(BI65)=1)</formula>
    </cfRule>
    <cfRule type="expression" dxfId="22436" priority="2223" stopIfTrue="1">
      <formula>WEEKDAY(BI65)=7</formula>
    </cfRule>
  </conditionalFormatting>
  <conditionalFormatting sqref="BC66">
    <cfRule type="expression" dxfId="22435" priority="2220" stopIfTrue="1">
      <formula>OR(BC66=祝色,WEEKDAY(BC66)=1)</formula>
    </cfRule>
    <cfRule type="expression" dxfId="22434" priority="2221" stopIfTrue="1">
      <formula>WEEKDAY(BC66)=7</formula>
    </cfRule>
  </conditionalFormatting>
  <conditionalFormatting sqref="BD66">
    <cfRule type="expression" dxfId="22433" priority="2218" stopIfTrue="1">
      <formula>OR(BD66=祝色,WEEKDAY(BD66)=1)</formula>
    </cfRule>
    <cfRule type="expression" dxfId="22432" priority="2219" stopIfTrue="1">
      <formula>WEEKDAY(BD66)=7</formula>
    </cfRule>
  </conditionalFormatting>
  <conditionalFormatting sqref="BE66">
    <cfRule type="expression" dxfId="22431" priority="2216" stopIfTrue="1">
      <formula>OR(BE66=祝色,WEEKDAY(BE66)=1)</formula>
    </cfRule>
    <cfRule type="expression" dxfId="22430" priority="2217" stopIfTrue="1">
      <formula>WEEKDAY(BE66)=7</formula>
    </cfRule>
  </conditionalFormatting>
  <conditionalFormatting sqref="BF66">
    <cfRule type="expression" dxfId="22429" priority="2214" stopIfTrue="1">
      <formula>OR(BF66=祝色,WEEKDAY(BF66)=1)</formula>
    </cfRule>
    <cfRule type="expression" dxfId="22428" priority="2215" stopIfTrue="1">
      <formula>WEEKDAY(BF66)=7</formula>
    </cfRule>
  </conditionalFormatting>
  <conditionalFormatting sqref="BG66">
    <cfRule type="expression" dxfId="22427" priority="2212" stopIfTrue="1">
      <formula>OR(BG66=祝色,WEEKDAY(BG66)=1)</formula>
    </cfRule>
    <cfRule type="expression" dxfId="22426" priority="2213" stopIfTrue="1">
      <formula>WEEKDAY(BG66)=7</formula>
    </cfRule>
  </conditionalFormatting>
  <conditionalFormatting sqref="BH66">
    <cfRule type="expression" dxfId="22425" priority="2210" stopIfTrue="1">
      <formula>OR(BH66=祝色,WEEKDAY(BH66)=1)</formula>
    </cfRule>
    <cfRule type="expression" dxfId="22424" priority="2211" stopIfTrue="1">
      <formula>WEEKDAY(BH66)=7</formula>
    </cfRule>
  </conditionalFormatting>
  <conditionalFormatting sqref="BI66">
    <cfRule type="expression" dxfId="22423" priority="2208" stopIfTrue="1">
      <formula>OR(BI66=祝色,WEEKDAY(BI66)=1)</formula>
    </cfRule>
    <cfRule type="expression" dxfId="22422" priority="2209" stopIfTrue="1">
      <formula>WEEKDAY(BI66)=7</formula>
    </cfRule>
  </conditionalFormatting>
  <conditionalFormatting sqref="BC67">
    <cfRule type="expression" dxfId="22421" priority="2206" stopIfTrue="1">
      <formula>OR(BC67=祝色,WEEKDAY(BC67)=1)</formula>
    </cfRule>
    <cfRule type="expression" dxfId="22420" priority="2207" stopIfTrue="1">
      <formula>WEEKDAY(BC67)=7</formula>
    </cfRule>
  </conditionalFormatting>
  <conditionalFormatting sqref="BD67">
    <cfRule type="expression" dxfId="22419" priority="2204" stopIfTrue="1">
      <formula>OR(BD67=祝色,WEEKDAY(BD67)=1)</formula>
    </cfRule>
    <cfRule type="expression" dxfId="22418" priority="2205" stopIfTrue="1">
      <formula>WEEKDAY(BD67)=7</formula>
    </cfRule>
  </conditionalFormatting>
  <conditionalFormatting sqref="BE67">
    <cfRule type="expression" dxfId="22417" priority="2202" stopIfTrue="1">
      <formula>OR(BE67=祝色,WEEKDAY(BE67)=1)</formula>
    </cfRule>
    <cfRule type="expression" dxfId="22416" priority="2203" stopIfTrue="1">
      <formula>WEEKDAY(BE67)=7</formula>
    </cfRule>
  </conditionalFormatting>
  <conditionalFormatting sqref="BF67">
    <cfRule type="expression" dxfId="22415" priority="2200" stopIfTrue="1">
      <formula>OR(BF67=祝色,WEEKDAY(BF67)=1)</formula>
    </cfRule>
    <cfRule type="expression" dxfId="22414" priority="2201" stopIfTrue="1">
      <formula>WEEKDAY(BF67)=7</formula>
    </cfRule>
  </conditionalFormatting>
  <conditionalFormatting sqref="BG67">
    <cfRule type="expression" dxfId="22413" priority="2198" stopIfTrue="1">
      <formula>OR(BG67=祝色,WEEKDAY(BG67)=1)</formula>
    </cfRule>
    <cfRule type="expression" dxfId="22412" priority="2199" stopIfTrue="1">
      <formula>WEEKDAY(BG67)=7</formula>
    </cfRule>
  </conditionalFormatting>
  <conditionalFormatting sqref="BH67">
    <cfRule type="expression" dxfId="22411" priority="2196" stopIfTrue="1">
      <formula>OR(BH67=祝色,WEEKDAY(BH67)=1)</formula>
    </cfRule>
    <cfRule type="expression" dxfId="22410" priority="2197" stopIfTrue="1">
      <formula>WEEKDAY(BH67)=7</formula>
    </cfRule>
  </conditionalFormatting>
  <conditionalFormatting sqref="BI67">
    <cfRule type="expression" dxfId="22409" priority="2194" stopIfTrue="1">
      <formula>OR(BI67=祝色,WEEKDAY(BI67)=1)</formula>
    </cfRule>
    <cfRule type="expression" dxfId="22408" priority="2195" stopIfTrue="1">
      <formula>WEEKDAY(BI67)=7</formula>
    </cfRule>
  </conditionalFormatting>
  <conditionalFormatting sqref="BC68">
    <cfRule type="expression" dxfId="22407" priority="2192" stopIfTrue="1">
      <formula>OR(BC68=祝色,WEEKDAY(BC68)=1)</formula>
    </cfRule>
    <cfRule type="expression" dxfId="22406" priority="2193" stopIfTrue="1">
      <formula>WEEKDAY(BC68)=7</formula>
    </cfRule>
  </conditionalFormatting>
  <conditionalFormatting sqref="BD68">
    <cfRule type="expression" dxfId="22405" priority="2190" stopIfTrue="1">
      <formula>OR(BD68=祝色,WEEKDAY(BD68)=1)</formula>
    </cfRule>
    <cfRule type="expression" dxfId="22404" priority="2191" stopIfTrue="1">
      <formula>WEEKDAY(BD68)=7</formula>
    </cfRule>
  </conditionalFormatting>
  <conditionalFormatting sqref="BE68">
    <cfRule type="expression" dxfId="22403" priority="2188" stopIfTrue="1">
      <formula>OR(BE68=祝色,WEEKDAY(BE68)=1)</formula>
    </cfRule>
    <cfRule type="expression" dxfId="22402" priority="2189" stopIfTrue="1">
      <formula>WEEKDAY(BE68)=7</formula>
    </cfRule>
  </conditionalFormatting>
  <conditionalFormatting sqref="BF68">
    <cfRule type="expression" dxfId="22401" priority="2186" stopIfTrue="1">
      <formula>OR(BF68=祝色,WEEKDAY(BF68)=1)</formula>
    </cfRule>
    <cfRule type="expression" dxfId="22400" priority="2187" stopIfTrue="1">
      <formula>WEEKDAY(BF68)=7</formula>
    </cfRule>
  </conditionalFormatting>
  <conditionalFormatting sqref="BG68">
    <cfRule type="expression" dxfId="22399" priority="2184" stopIfTrue="1">
      <formula>OR(BG68=祝色,WEEKDAY(BG68)=1)</formula>
    </cfRule>
    <cfRule type="expression" dxfId="22398" priority="2185" stopIfTrue="1">
      <formula>WEEKDAY(BG68)=7</formula>
    </cfRule>
  </conditionalFormatting>
  <conditionalFormatting sqref="BH68">
    <cfRule type="expression" dxfId="22397" priority="2182" stopIfTrue="1">
      <formula>OR(BH68=祝色,WEEKDAY(BH68)=1)</formula>
    </cfRule>
    <cfRule type="expression" dxfId="22396" priority="2183" stopIfTrue="1">
      <formula>WEEKDAY(BH68)=7</formula>
    </cfRule>
  </conditionalFormatting>
  <conditionalFormatting sqref="BI68">
    <cfRule type="expression" dxfId="22395" priority="2180" stopIfTrue="1">
      <formula>OR(BI68=祝色,WEEKDAY(BI68)=1)</formula>
    </cfRule>
    <cfRule type="expression" dxfId="22394" priority="2181" stopIfTrue="1">
      <formula>WEEKDAY(BI68)=7</formula>
    </cfRule>
  </conditionalFormatting>
  <conditionalFormatting sqref="BC70">
    <cfRule type="expression" dxfId="22393" priority="2178" stopIfTrue="1">
      <formula>OR(BC70=祝色,WEEKDAY(BC70)=1)</formula>
    </cfRule>
    <cfRule type="expression" dxfId="22392" priority="2179" stopIfTrue="1">
      <formula>WEEKDAY(BC70)=7</formula>
    </cfRule>
  </conditionalFormatting>
  <conditionalFormatting sqref="BD70">
    <cfRule type="expression" dxfId="22391" priority="2176" stopIfTrue="1">
      <formula>OR(BD70=祝色,WEEKDAY(BD70)=1)</formula>
    </cfRule>
    <cfRule type="expression" dxfId="22390" priority="2177" stopIfTrue="1">
      <formula>WEEKDAY(BD70)=7</formula>
    </cfRule>
  </conditionalFormatting>
  <conditionalFormatting sqref="BE70">
    <cfRule type="expression" dxfId="22389" priority="2174" stopIfTrue="1">
      <formula>OR(BE70=祝色,WEEKDAY(BE70)=1)</formula>
    </cfRule>
    <cfRule type="expression" dxfId="22388" priority="2175" stopIfTrue="1">
      <formula>WEEKDAY(BE70)=7</formula>
    </cfRule>
  </conditionalFormatting>
  <conditionalFormatting sqref="BF70">
    <cfRule type="expression" dxfId="22387" priority="2172" stopIfTrue="1">
      <formula>OR(BF70=祝色,WEEKDAY(BF70)=1)</formula>
    </cfRule>
    <cfRule type="expression" dxfId="22386" priority="2173" stopIfTrue="1">
      <formula>WEEKDAY(BF70)=7</formula>
    </cfRule>
  </conditionalFormatting>
  <conditionalFormatting sqref="BG70">
    <cfRule type="expression" dxfId="22385" priority="2170" stopIfTrue="1">
      <formula>OR(BG70=祝色,WEEKDAY(BG70)=1)</formula>
    </cfRule>
    <cfRule type="expression" dxfId="22384" priority="2171" stopIfTrue="1">
      <formula>WEEKDAY(BG70)=7</formula>
    </cfRule>
  </conditionalFormatting>
  <conditionalFormatting sqref="BH70">
    <cfRule type="expression" dxfId="22383" priority="2168" stopIfTrue="1">
      <formula>OR(BH70=祝色,WEEKDAY(BH70)=1)</formula>
    </cfRule>
    <cfRule type="expression" dxfId="22382" priority="2169" stopIfTrue="1">
      <formula>WEEKDAY(BH70)=7</formula>
    </cfRule>
  </conditionalFormatting>
  <conditionalFormatting sqref="BI70">
    <cfRule type="expression" dxfId="22381" priority="2166" stopIfTrue="1">
      <formula>OR(BI70=祝色,WEEKDAY(BI70)=1)</formula>
    </cfRule>
    <cfRule type="expression" dxfId="22380" priority="2167" stopIfTrue="1">
      <formula>WEEKDAY(BI70)=7</formula>
    </cfRule>
  </conditionalFormatting>
  <conditionalFormatting sqref="BC71">
    <cfRule type="expression" dxfId="22379" priority="2164" stopIfTrue="1">
      <formula>OR(BC71=祝色,WEEKDAY(BC71)=1)</formula>
    </cfRule>
    <cfRule type="expression" dxfId="22378" priority="2165" stopIfTrue="1">
      <formula>WEEKDAY(BC71)=7</formula>
    </cfRule>
  </conditionalFormatting>
  <conditionalFormatting sqref="BD71">
    <cfRule type="expression" dxfId="22377" priority="2162" stopIfTrue="1">
      <formula>OR(BD71=祝色,WEEKDAY(BD71)=1)</formula>
    </cfRule>
    <cfRule type="expression" dxfId="22376" priority="2163" stopIfTrue="1">
      <formula>WEEKDAY(BD71)=7</formula>
    </cfRule>
  </conditionalFormatting>
  <conditionalFormatting sqref="BE71">
    <cfRule type="expression" dxfId="22375" priority="2160" stopIfTrue="1">
      <formula>OR(BE71=祝色,WEEKDAY(BE71)=1)</formula>
    </cfRule>
    <cfRule type="expression" dxfId="22374" priority="2161" stopIfTrue="1">
      <formula>WEEKDAY(BE71)=7</formula>
    </cfRule>
  </conditionalFormatting>
  <conditionalFormatting sqref="BF71">
    <cfRule type="expression" dxfId="22373" priority="2158" stopIfTrue="1">
      <formula>OR(BF71=祝色,WEEKDAY(BF71)=1)</formula>
    </cfRule>
    <cfRule type="expression" dxfId="22372" priority="2159" stopIfTrue="1">
      <formula>WEEKDAY(BF71)=7</formula>
    </cfRule>
  </conditionalFormatting>
  <conditionalFormatting sqref="BG71">
    <cfRule type="expression" dxfId="22371" priority="2156" stopIfTrue="1">
      <formula>OR(BG71=祝色,WEEKDAY(BG71)=1)</formula>
    </cfRule>
    <cfRule type="expression" dxfId="22370" priority="2157" stopIfTrue="1">
      <formula>WEEKDAY(BG71)=7</formula>
    </cfRule>
  </conditionalFormatting>
  <conditionalFormatting sqref="BH71">
    <cfRule type="expression" dxfId="22369" priority="2154" stopIfTrue="1">
      <formula>OR(BH71=祝色,WEEKDAY(BH71)=1)</formula>
    </cfRule>
    <cfRule type="expression" dxfId="22368" priority="2155" stopIfTrue="1">
      <formula>WEEKDAY(BH71)=7</formula>
    </cfRule>
  </conditionalFormatting>
  <conditionalFormatting sqref="BI71">
    <cfRule type="expression" dxfId="22367" priority="2152" stopIfTrue="1">
      <formula>OR(BI71=祝色,WEEKDAY(BI71)=1)</formula>
    </cfRule>
    <cfRule type="expression" dxfId="22366" priority="2153" stopIfTrue="1">
      <formula>WEEKDAY(BI71)=7</formula>
    </cfRule>
  </conditionalFormatting>
  <conditionalFormatting sqref="BC72">
    <cfRule type="expression" dxfId="22365" priority="2150" stopIfTrue="1">
      <formula>OR(BC72=祝色,WEEKDAY(BC72)=1)</formula>
    </cfRule>
    <cfRule type="expression" dxfId="22364" priority="2151" stopIfTrue="1">
      <formula>WEEKDAY(BC72)=7</formula>
    </cfRule>
  </conditionalFormatting>
  <conditionalFormatting sqref="BD72">
    <cfRule type="expression" dxfId="22363" priority="2148" stopIfTrue="1">
      <formula>OR(BD72=祝色,WEEKDAY(BD72)=1)</formula>
    </cfRule>
    <cfRule type="expression" dxfId="22362" priority="2149" stopIfTrue="1">
      <formula>WEEKDAY(BD72)=7</formula>
    </cfRule>
  </conditionalFormatting>
  <conditionalFormatting sqref="BE72">
    <cfRule type="expression" dxfId="22361" priority="2146" stopIfTrue="1">
      <formula>OR(BE72=祝色,WEEKDAY(BE72)=1)</formula>
    </cfRule>
    <cfRule type="expression" dxfId="22360" priority="2147" stopIfTrue="1">
      <formula>WEEKDAY(BE72)=7</formula>
    </cfRule>
  </conditionalFormatting>
  <conditionalFormatting sqref="BF72">
    <cfRule type="expression" dxfId="22359" priority="2144" stopIfTrue="1">
      <formula>OR(BF72=祝色,WEEKDAY(BF72)=1)</formula>
    </cfRule>
    <cfRule type="expression" dxfId="22358" priority="2145" stopIfTrue="1">
      <formula>WEEKDAY(BF72)=7</formula>
    </cfRule>
  </conditionalFormatting>
  <conditionalFormatting sqref="BG72">
    <cfRule type="expression" dxfId="22357" priority="2142" stopIfTrue="1">
      <formula>OR(BG72=祝色,WEEKDAY(BG72)=1)</formula>
    </cfRule>
    <cfRule type="expression" dxfId="22356" priority="2143" stopIfTrue="1">
      <formula>WEEKDAY(BG72)=7</formula>
    </cfRule>
  </conditionalFormatting>
  <conditionalFormatting sqref="BH72">
    <cfRule type="expression" dxfId="22355" priority="2140" stopIfTrue="1">
      <formula>OR(BH72=祝色,WEEKDAY(BH72)=1)</formula>
    </cfRule>
    <cfRule type="expression" dxfId="22354" priority="2141" stopIfTrue="1">
      <formula>WEEKDAY(BH72)=7</formula>
    </cfRule>
  </conditionalFormatting>
  <conditionalFormatting sqref="BI72">
    <cfRule type="expression" dxfId="22353" priority="2138" stopIfTrue="1">
      <formula>OR(BI72=祝色,WEEKDAY(BI72)=1)</formula>
    </cfRule>
    <cfRule type="expression" dxfId="22352" priority="2139" stopIfTrue="1">
      <formula>WEEKDAY(BI72)=7</formula>
    </cfRule>
  </conditionalFormatting>
  <conditionalFormatting sqref="BC73">
    <cfRule type="expression" dxfId="22351" priority="2136" stopIfTrue="1">
      <formula>OR(BC73=祝色,WEEKDAY(BC73)=1)</formula>
    </cfRule>
    <cfRule type="expression" dxfId="22350" priority="2137" stopIfTrue="1">
      <formula>WEEKDAY(BC73)=7</formula>
    </cfRule>
  </conditionalFormatting>
  <conditionalFormatting sqref="BD73">
    <cfRule type="expression" dxfId="22349" priority="2134" stopIfTrue="1">
      <formula>OR(BD73=祝色,WEEKDAY(BD73)=1)</formula>
    </cfRule>
    <cfRule type="expression" dxfId="22348" priority="2135" stopIfTrue="1">
      <formula>WEEKDAY(BD73)=7</formula>
    </cfRule>
  </conditionalFormatting>
  <conditionalFormatting sqref="BE73">
    <cfRule type="expression" dxfId="22347" priority="2132" stopIfTrue="1">
      <formula>OR(BE73=祝色,WEEKDAY(BE73)=1)</formula>
    </cfRule>
    <cfRule type="expression" dxfId="22346" priority="2133" stopIfTrue="1">
      <formula>WEEKDAY(BE73)=7</formula>
    </cfRule>
  </conditionalFormatting>
  <conditionalFormatting sqref="BF73">
    <cfRule type="expression" dxfId="22345" priority="2130" stopIfTrue="1">
      <formula>OR(BF73=祝色,WEEKDAY(BF73)=1)</formula>
    </cfRule>
    <cfRule type="expression" dxfId="22344" priority="2131" stopIfTrue="1">
      <formula>WEEKDAY(BF73)=7</formula>
    </cfRule>
  </conditionalFormatting>
  <conditionalFormatting sqref="BG73">
    <cfRule type="expression" dxfId="22343" priority="2128" stopIfTrue="1">
      <formula>OR(BG73=祝色,WEEKDAY(BG73)=1)</formula>
    </cfRule>
    <cfRule type="expression" dxfId="22342" priority="2129" stopIfTrue="1">
      <formula>WEEKDAY(BG73)=7</formula>
    </cfRule>
  </conditionalFormatting>
  <conditionalFormatting sqref="BH73">
    <cfRule type="expression" dxfId="22341" priority="2126" stopIfTrue="1">
      <formula>OR(BH73=祝色,WEEKDAY(BH73)=1)</formula>
    </cfRule>
    <cfRule type="expression" dxfId="22340" priority="2127" stopIfTrue="1">
      <formula>WEEKDAY(BH73)=7</formula>
    </cfRule>
  </conditionalFormatting>
  <conditionalFormatting sqref="BI73">
    <cfRule type="expression" dxfId="22339" priority="2124" stopIfTrue="1">
      <formula>OR(BI73=祝色,WEEKDAY(BI73)=1)</formula>
    </cfRule>
    <cfRule type="expression" dxfId="22338" priority="2125" stopIfTrue="1">
      <formula>WEEKDAY(BI73)=7</formula>
    </cfRule>
  </conditionalFormatting>
  <conditionalFormatting sqref="BA59:BB59">
    <cfRule type="expression" dxfId="22337" priority="2123" stopIfTrue="1">
      <formula>OR(DAY(BC59)=30,DAY(BC59)=31)</formula>
    </cfRule>
  </conditionalFormatting>
  <conditionalFormatting sqref="BC59">
    <cfRule type="expression" dxfId="22336" priority="2102" stopIfTrue="1">
      <formula>OR(DAY(BC59)=30,DAY(BC59)=31)</formula>
    </cfRule>
    <cfRule type="expression" dxfId="22335" priority="2120" stopIfTrue="1">
      <formula>OR(AND(WEEKDAY(BC59)=1,MONTH(BC59)&lt;&gt;MONTH(BA62)),AND(OR(BC59=祝色),MONTH(BC59)&lt;&gt;MONTH(BA62)))</formula>
    </cfRule>
    <cfRule type="expression" dxfId="22334" priority="2121" stopIfTrue="1">
      <formula>MONTH(BC59)&lt;&gt;MONTH(BA62)</formula>
    </cfRule>
    <cfRule type="expression" dxfId="22333" priority="2122" stopIfTrue="1">
      <formula>OR(BC59=祝色)</formula>
    </cfRule>
  </conditionalFormatting>
  <conditionalFormatting sqref="BD59">
    <cfRule type="expression" dxfId="22332" priority="2101" stopIfTrue="1">
      <formula>DAY(BD59)=31</formula>
    </cfRule>
    <cfRule type="expression" dxfId="22331" priority="2117" stopIfTrue="1">
      <formula>OR(AND(WEEKDAY(BD59)=1,MONTH(BD59)&lt;&gt;MONTH(BA62)),AND(OR(BD59=祝色),MONTH(BD59)&lt;&gt;MONTH(BA62)))</formula>
    </cfRule>
    <cfRule type="expression" dxfId="22330" priority="2118" stopIfTrue="1">
      <formula>MONTH(BD59)&lt;&gt;MONTH(BA62)</formula>
    </cfRule>
    <cfRule type="expression" dxfId="22329" priority="2119" stopIfTrue="1">
      <formula>OR(BD59=祝色)</formula>
    </cfRule>
  </conditionalFormatting>
  <conditionalFormatting sqref="BE59">
    <cfRule type="expression" dxfId="22328" priority="2114" stopIfTrue="1">
      <formula>OR(AND(WEEKDAY(BE59)=1,MONTH(BE59)&lt;&gt;MONTH(BA62)),AND(OR(BE59=祝色),MONTH(BE59)&lt;&gt;MONTH(BA62)))</formula>
    </cfRule>
    <cfRule type="expression" dxfId="22327" priority="2115" stopIfTrue="1">
      <formula>MONTH(BE59)&lt;&gt;MONTH(BA62)</formula>
    </cfRule>
    <cfRule type="expression" dxfId="22326" priority="2116" stopIfTrue="1">
      <formula>OR(BE59=祝色)</formula>
    </cfRule>
  </conditionalFormatting>
  <conditionalFormatting sqref="BF59">
    <cfRule type="expression" dxfId="22325" priority="2111" stopIfTrue="1">
      <formula>OR(AND(WEEKDAY(BF59)=1,MONTH(BF59)&lt;&gt;MONTH(BA62)),AND(OR(BF59=祝色),MONTH(BF59)&lt;&gt;MONTH(BA62)))</formula>
    </cfRule>
    <cfRule type="expression" dxfId="22324" priority="2112" stopIfTrue="1">
      <formula>MONTH(BF59)&lt;&gt;MONTH(BA62)</formula>
    </cfRule>
    <cfRule type="expression" dxfId="22323" priority="2113" stopIfTrue="1">
      <formula>OR(BF59=祝色)</formula>
    </cfRule>
  </conditionalFormatting>
  <conditionalFormatting sqref="BH59">
    <cfRule type="expression" dxfId="22322" priority="2108" stopIfTrue="1">
      <formula>OR(AND(WEEKDAY(BH59)=1,MONTH(BH59)&lt;&gt;MONTH(BA62)),AND(OR(BH59=祝色),MONTH(BH59)&lt;&gt;MONTH(BA62)))</formula>
    </cfRule>
    <cfRule type="expression" dxfId="22321" priority="2109" stopIfTrue="1">
      <formula>MONTH(BH59)&lt;&gt;MONTH(BA62)</formula>
    </cfRule>
    <cfRule type="expression" dxfId="22320" priority="2110" stopIfTrue="1">
      <formula>OR(BH59=祝色)</formula>
    </cfRule>
  </conditionalFormatting>
  <conditionalFormatting sqref="BG59">
    <cfRule type="expression" dxfId="22319" priority="2105" stopIfTrue="1">
      <formula>OR(AND(WEEKDAY(BG59)=1,MONTH(BG59)&lt;&gt;MONTH(BA62)),AND(OR(BG59=祝色),MONTH(BG59)&lt;&gt;MONTH(BA62)))</formula>
    </cfRule>
    <cfRule type="expression" dxfId="22318" priority="2106" stopIfTrue="1">
      <formula>MONTH(BG59)&lt;&gt;MONTH(BA62)</formula>
    </cfRule>
    <cfRule type="expression" dxfId="22317" priority="2107" stopIfTrue="1">
      <formula>OR(BG59=祝色)</formula>
    </cfRule>
  </conditionalFormatting>
  <conditionalFormatting sqref="BI59">
    <cfRule type="expression" dxfId="22316" priority="2103" stopIfTrue="1">
      <formula>OR(BI59=祝色,WEEKDAY(BI59)=1)</formula>
    </cfRule>
    <cfRule type="expression" dxfId="22315" priority="2104" stopIfTrue="1">
      <formula>WEEKDAY(BI59)=7</formula>
    </cfRule>
  </conditionalFormatting>
  <conditionalFormatting sqref="BA64:BB64">
    <cfRule type="expression" dxfId="22314" priority="2100" stopIfTrue="1">
      <formula>OR(DAY(BC64)=30,DAY(BC64)=31)</formula>
    </cfRule>
  </conditionalFormatting>
  <conditionalFormatting sqref="BC64">
    <cfRule type="expression" dxfId="22313" priority="2079" stopIfTrue="1">
      <formula>OR(DAY(BC64)=30,DAY(BC64)=31)</formula>
    </cfRule>
    <cfRule type="expression" dxfId="22312" priority="2097" stopIfTrue="1">
      <formula>OR(AND(WEEKDAY(BC64)=1,MONTH(BC64)&lt;&gt;MONTH(BA67)),AND(OR(BC64=祝色),MONTH(BC64)&lt;&gt;MONTH(BA67)))</formula>
    </cfRule>
    <cfRule type="expression" dxfId="22311" priority="2098" stopIfTrue="1">
      <formula>MONTH(BC64)&lt;&gt;MONTH(BA67)</formula>
    </cfRule>
    <cfRule type="expression" dxfId="22310" priority="2099" stopIfTrue="1">
      <formula>OR(BC64=祝色)</formula>
    </cfRule>
  </conditionalFormatting>
  <conditionalFormatting sqref="BD64">
    <cfRule type="expression" dxfId="22309" priority="2078" stopIfTrue="1">
      <formula>DAY(BD64)=31</formula>
    </cfRule>
    <cfRule type="expression" dxfId="22308" priority="2094" stopIfTrue="1">
      <formula>OR(AND(WEEKDAY(BD64)=1,MONTH(BD64)&lt;&gt;MONTH(BA67)),AND(OR(BD64=祝色),MONTH(BD64)&lt;&gt;MONTH(BA67)))</formula>
    </cfRule>
    <cfRule type="expression" dxfId="22307" priority="2095" stopIfTrue="1">
      <formula>MONTH(BD64)&lt;&gt;MONTH(BA67)</formula>
    </cfRule>
    <cfRule type="expression" dxfId="22306" priority="2096" stopIfTrue="1">
      <formula>OR(BD64=祝色)</formula>
    </cfRule>
  </conditionalFormatting>
  <conditionalFormatting sqref="BE64">
    <cfRule type="expression" dxfId="22305" priority="2091" stopIfTrue="1">
      <formula>OR(AND(WEEKDAY(BE64)=1,MONTH(BE64)&lt;&gt;MONTH(BA67)),AND(OR(BE64=祝色),MONTH(BE64)&lt;&gt;MONTH(BA67)))</formula>
    </cfRule>
    <cfRule type="expression" dxfId="22304" priority="2092" stopIfTrue="1">
      <formula>MONTH(BE64)&lt;&gt;MONTH(BA67)</formula>
    </cfRule>
    <cfRule type="expression" dxfId="22303" priority="2093" stopIfTrue="1">
      <formula>OR(BE64=祝色)</formula>
    </cfRule>
  </conditionalFormatting>
  <conditionalFormatting sqref="BF64">
    <cfRule type="expression" dxfId="22302" priority="2088" stopIfTrue="1">
      <formula>OR(AND(WEEKDAY(BF64)=1,MONTH(BF64)&lt;&gt;MONTH(BA67)),AND(OR(BF64=祝色),MONTH(BF64)&lt;&gt;MONTH(BA67)))</formula>
    </cfRule>
    <cfRule type="expression" dxfId="22301" priority="2089" stopIfTrue="1">
      <formula>MONTH(BF64)&lt;&gt;MONTH(BA67)</formula>
    </cfRule>
    <cfRule type="expression" dxfId="22300" priority="2090" stopIfTrue="1">
      <formula>OR(BF64=祝色)</formula>
    </cfRule>
  </conditionalFormatting>
  <conditionalFormatting sqref="BH64">
    <cfRule type="expression" dxfId="22299" priority="2085" stopIfTrue="1">
      <formula>OR(AND(WEEKDAY(BH64)=1,MONTH(BH64)&lt;&gt;MONTH(BA67)),AND(OR(BH64=祝色),MONTH(BH64)&lt;&gt;MONTH(BA67)))</formula>
    </cfRule>
    <cfRule type="expression" dxfId="22298" priority="2086" stopIfTrue="1">
      <formula>MONTH(BH64)&lt;&gt;MONTH(BA67)</formula>
    </cfRule>
    <cfRule type="expression" dxfId="22297" priority="2087" stopIfTrue="1">
      <formula>OR(BH64=祝色)</formula>
    </cfRule>
  </conditionalFormatting>
  <conditionalFormatting sqref="BG64">
    <cfRule type="expression" dxfId="22296" priority="2082" stopIfTrue="1">
      <formula>OR(AND(WEEKDAY(BG64)=1,MONTH(BG64)&lt;&gt;MONTH(BA67)),AND(OR(BG64=祝色),MONTH(BG64)&lt;&gt;MONTH(BA67)))</formula>
    </cfRule>
    <cfRule type="expression" dxfId="22295" priority="2083" stopIfTrue="1">
      <formula>MONTH(BG64)&lt;&gt;MONTH(BA67)</formula>
    </cfRule>
    <cfRule type="expression" dxfId="22294" priority="2084" stopIfTrue="1">
      <formula>OR(BG64=祝色)</formula>
    </cfRule>
  </conditionalFormatting>
  <conditionalFormatting sqref="BI64">
    <cfRule type="expression" dxfId="22293" priority="2080" stopIfTrue="1">
      <formula>OR(BI64=祝色,WEEKDAY(BI64)=1)</formula>
    </cfRule>
    <cfRule type="expression" dxfId="22292" priority="2081" stopIfTrue="1">
      <formula>WEEKDAY(BI64)=7</formula>
    </cfRule>
  </conditionalFormatting>
  <conditionalFormatting sqref="BA69:BB69">
    <cfRule type="expression" dxfId="22291" priority="2077" stopIfTrue="1">
      <formula>OR(DAY(BC69)=30,DAY(BC69)=31)</formula>
    </cfRule>
  </conditionalFormatting>
  <conditionalFormatting sqref="BC69">
    <cfRule type="expression" dxfId="22290" priority="2056" stopIfTrue="1">
      <formula>OR(DAY(BC69)=30,DAY(BC69)=31)</formula>
    </cfRule>
    <cfRule type="expression" dxfId="22289" priority="2074" stopIfTrue="1">
      <formula>OR(AND(WEEKDAY(BC69)=1,MONTH(BC69)&lt;&gt;MONTH(BA72)),AND(OR(BC69=祝色),MONTH(BC69)&lt;&gt;MONTH(BA72)))</formula>
    </cfRule>
    <cfRule type="expression" dxfId="22288" priority="2075" stopIfTrue="1">
      <formula>MONTH(BC69)&lt;&gt;MONTH(BA72)</formula>
    </cfRule>
    <cfRule type="expression" dxfId="22287" priority="2076" stopIfTrue="1">
      <formula>OR(BC69=祝色)</formula>
    </cfRule>
  </conditionalFormatting>
  <conditionalFormatting sqref="BD69">
    <cfRule type="expression" dxfId="22286" priority="2055" stopIfTrue="1">
      <formula>DAY(BD69)=31</formula>
    </cfRule>
    <cfRule type="expression" dxfId="22285" priority="2071" stopIfTrue="1">
      <formula>OR(AND(WEEKDAY(BD69)=1,MONTH(BD69)&lt;&gt;MONTH(BA72)),AND(OR(BD69=祝色),MONTH(BD69)&lt;&gt;MONTH(BA72)))</formula>
    </cfRule>
    <cfRule type="expression" dxfId="22284" priority="2072" stopIfTrue="1">
      <formula>MONTH(BD69)&lt;&gt;MONTH(BA72)</formula>
    </cfRule>
    <cfRule type="expression" dxfId="22283" priority="2073" stopIfTrue="1">
      <formula>OR(BD69=祝色)</formula>
    </cfRule>
  </conditionalFormatting>
  <conditionalFormatting sqref="BE69">
    <cfRule type="expression" dxfId="22282" priority="2068" stopIfTrue="1">
      <formula>OR(AND(WEEKDAY(BE69)=1,MONTH(BE69)&lt;&gt;MONTH(BA72)),AND(OR(BE69=祝色),MONTH(BE69)&lt;&gt;MONTH(BA72)))</formula>
    </cfRule>
    <cfRule type="expression" dxfId="22281" priority="2069" stopIfTrue="1">
      <formula>MONTH(BE69)&lt;&gt;MONTH(BA72)</formula>
    </cfRule>
    <cfRule type="expression" dxfId="22280" priority="2070" stopIfTrue="1">
      <formula>OR(BE69=祝色)</formula>
    </cfRule>
  </conditionalFormatting>
  <conditionalFormatting sqref="BF69">
    <cfRule type="expression" dxfId="22279" priority="2065" stopIfTrue="1">
      <formula>OR(AND(WEEKDAY(BF69)=1,MONTH(BF69)&lt;&gt;MONTH(BA72)),AND(OR(BF69=祝色),MONTH(BF69)&lt;&gt;MONTH(BA72)))</formula>
    </cfRule>
    <cfRule type="expression" dxfId="22278" priority="2066" stopIfTrue="1">
      <formula>MONTH(BF69)&lt;&gt;MONTH(BA72)</formula>
    </cfRule>
    <cfRule type="expression" dxfId="22277" priority="2067" stopIfTrue="1">
      <formula>OR(BF69=祝色)</formula>
    </cfRule>
  </conditionalFormatting>
  <conditionalFormatting sqref="BH69">
    <cfRule type="expression" dxfId="22276" priority="2062" stopIfTrue="1">
      <formula>OR(AND(WEEKDAY(BH69)=1,MONTH(BH69)&lt;&gt;MONTH(BA72)),AND(OR(BH69=祝色),MONTH(BH69)&lt;&gt;MONTH(BA72)))</formula>
    </cfRule>
    <cfRule type="expression" dxfId="22275" priority="2063" stopIfTrue="1">
      <formula>MONTH(BH69)&lt;&gt;MONTH(BA72)</formula>
    </cfRule>
    <cfRule type="expression" dxfId="22274" priority="2064" stopIfTrue="1">
      <formula>OR(BH69=祝色)</formula>
    </cfRule>
  </conditionalFormatting>
  <conditionalFormatting sqref="BG69">
    <cfRule type="expression" dxfId="22273" priority="2059" stopIfTrue="1">
      <formula>OR(AND(WEEKDAY(BG69)=1,MONTH(BG69)&lt;&gt;MONTH(BA72)),AND(OR(BG69=祝色),MONTH(BG69)&lt;&gt;MONTH(BA72)))</formula>
    </cfRule>
    <cfRule type="expression" dxfId="22272" priority="2060" stopIfTrue="1">
      <formula>MONTH(BG69)&lt;&gt;MONTH(BA72)</formula>
    </cfRule>
    <cfRule type="expression" dxfId="22271" priority="2061" stopIfTrue="1">
      <formula>OR(BG69=祝色)</formula>
    </cfRule>
  </conditionalFormatting>
  <conditionalFormatting sqref="BI69">
    <cfRule type="expression" dxfId="22270" priority="2057" stopIfTrue="1">
      <formula>OR(BI69=祝色,WEEKDAY(BI69)=1)</formula>
    </cfRule>
    <cfRule type="expression" dxfId="22269" priority="2058" stopIfTrue="1">
      <formula>WEEKDAY(BI69)=7</formula>
    </cfRule>
  </conditionalFormatting>
  <conditionalFormatting sqref="AT54">
    <cfRule type="expression" dxfId="22268" priority="2053" stopIfTrue="1">
      <formula>OR(AT54=祝色,WEEKDAY(AT54)=1)</formula>
    </cfRule>
    <cfRule type="expression" dxfId="22267" priority="2054" stopIfTrue="1">
      <formula>WEEKDAY(AT54)=7</formula>
    </cfRule>
  </conditionalFormatting>
  <conditionalFormatting sqref="AU54">
    <cfRule type="expression" dxfId="22266" priority="2051" stopIfTrue="1">
      <formula>OR(AU54=祝色,WEEKDAY(AU54)=1)</formula>
    </cfRule>
    <cfRule type="expression" dxfId="22265" priority="2052" stopIfTrue="1">
      <formula>WEEKDAY(AU54)=7</formula>
    </cfRule>
  </conditionalFormatting>
  <conditionalFormatting sqref="AV54">
    <cfRule type="expression" dxfId="22264" priority="2049" stopIfTrue="1">
      <formula>OR(AV54=祝色,WEEKDAY(AV54)=1)</formula>
    </cfRule>
    <cfRule type="expression" dxfId="22263" priority="2050" stopIfTrue="1">
      <formula>WEEKDAY(AV54)=7</formula>
    </cfRule>
  </conditionalFormatting>
  <conditionalFormatting sqref="AW54">
    <cfRule type="expression" dxfId="22262" priority="2047" stopIfTrue="1">
      <formula>OR(AW54=祝色,WEEKDAY(AW54)=1)</formula>
    </cfRule>
    <cfRule type="expression" dxfId="22261" priority="2048" stopIfTrue="1">
      <formula>WEEKDAY(AW54)=7</formula>
    </cfRule>
  </conditionalFormatting>
  <conditionalFormatting sqref="AX54">
    <cfRule type="expression" dxfId="22260" priority="2045" stopIfTrue="1">
      <formula>OR(AX54=祝色,WEEKDAY(AX54)=1)</formula>
    </cfRule>
    <cfRule type="expression" dxfId="22259" priority="2046" stopIfTrue="1">
      <formula>WEEKDAY(AX54)=7</formula>
    </cfRule>
  </conditionalFormatting>
  <conditionalFormatting sqref="AY54">
    <cfRule type="expression" dxfId="22258" priority="2043" stopIfTrue="1">
      <formula>OR(AY54=祝色,WEEKDAY(AY54)=1)</formula>
    </cfRule>
    <cfRule type="expression" dxfId="22257" priority="2044" stopIfTrue="1">
      <formula>WEEKDAY(AY54)=7</formula>
    </cfRule>
  </conditionalFormatting>
  <conditionalFormatting sqref="AZ54">
    <cfRule type="expression" dxfId="22256" priority="2041" stopIfTrue="1">
      <formula>OR(AZ54=祝色,WEEKDAY(AZ54)=1)</formula>
    </cfRule>
    <cfRule type="expression" dxfId="22255" priority="2042" stopIfTrue="1">
      <formula>WEEKDAY(AZ54)=7</formula>
    </cfRule>
  </conditionalFormatting>
  <conditionalFormatting sqref="AT55">
    <cfRule type="expression" dxfId="22254" priority="2039" stopIfTrue="1">
      <formula>OR(AT55=祝色,WEEKDAY(AT55)=1)</formula>
    </cfRule>
    <cfRule type="expression" dxfId="22253" priority="2040" stopIfTrue="1">
      <formula>WEEKDAY(AT55)=7</formula>
    </cfRule>
  </conditionalFormatting>
  <conditionalFormatting sqref="AU55">
    <cfRule type="expression" dxfId="22252" priority="2037" stopIfTrue="1">
      <formula>OR(AU55=祝色,WEEKDAY(AU55)=1)</formula>
    </cfRule>
    <cfRule type="expression" dxfId="22251" priority="2038" stopIfTrue="1">
      <formula>WEEKDAY(AU55)=7</formula>
    </cfRule>
  </conditionalFormatting>
  <conditionalFormatting sqref="AV55">
    <cfRule type="expression" dxfId="22250" priority="2035" stopIfTrue="1">
      <formula>OR(AV55=祝色,WEEKDAY(AV55)=1)</formula>
    </cfRule>
    <cfRule type="expression" dxfId="22249" priority="2036" stopIfTrue="1">
      <formula>WEEKDAY(AV55)=7</formula>
    </cfRule>
  </conditionalFormatting>
  <conditionalFormatting sqref="AW55">
    <cfRule type="expression" dxfId="22248" priority="2033" stopIfTrue="1">
      <formula>OR(AW55=祝色,WEEKDAY(AW55)=1)</formula>
    </cfRule>
    <cfRule type="expression" dxfId="22247" priority="2034" stopIfTrue="1">
      <formula>WEEKDAY(AW55)=7</formula>
    </cfRule>
  </conditionalFormatting>
  <conditionalFormatting sqref="AX55">
    <cfRule type="expression" dxfId="22246" priority="2031" stopIfTrue="1">
      <formula>OR(AX55=祝色,WEEKDAY(AX55)=1)</formula>
    </cfRule>
    <cfRule type="expression" dxfId="22245" priority="2032" stopIfTrue="1">
      <formula>WEEKDAY(AX55)=7</formula>
    </cfRule>
  </conditionalFormatting>
  <conditionalFormatting sqref="AY55">
    <cfRule type="expression" dxfId="22244" priority="2029" stopIfTrue="1">
      <formula>OR(AY55=祝色,WEEKDAY(AY55)=1)</formula>
    </cfRule>
    <cfRule type="expression" dxfId="22243" priority="2030" stopIfTrue="1">
      <formula>WEEKDAY(AY55)=7</formula>
    </cfRule>
  </conditionalFormatting>
  <conditionalFormatting sqref="AZ55">
    <cfRule type="expression" dxfId="22242" priority="2027" stopIfTrue="1">
      <formula>OR(AZ55=祝色,WEEKDAY(AZ55)=1)</formula>
    </cfRule>
    <cfRule type="expression" dxfId="22241" priority="2028" stopIfTrue="1">
      <formula>WEEKDAY(AZ55)=7</formula>
    </cfRule>
  </conditionalFormatting>
  <conditionalFormatting sqref="AT56">
    <cfRule type="expression" dxfId="22240" priority="2025" stopIfTrue="1">
      <formula>OR(AT56=祝色,WEEKDAY(AT56)=1)</formula>
    </cfRule>
    <cfRule type="expression" dxfId="22239" priority="2026" stopIfTrue="1">
      <formula>WEEKDAY(AT56)=7</formula>
    </cfRule>
  </conditionalFormatting>
  <conditionalFormatting sqref="AU56">
    <cfRule type="expression" dxfId="22238" priority="2023" stopIfTrue="1">
      <formula>OR(AU56=祝色,WEEKDAY(AU56)=1)</formula>
    </cfRule>
    <cfRule type="expression" dxfId="22237" priority="2024" stopIfTrue="1">
      <formula>WEEKDAY(AU56)=7</formula>
    </cfRule>
  </conditionalFormatting>
  <conditionalFormatting sqref="AV56">
    <cfRule type="expression" dxfId="22236" priority="2021" stopIfTrue="1">
      <formula>OR(AV56=祝色,WEEKDAY(AV56)=1)</formula>
    </cfRule>
    <cfRule type="expression" dxfId="22235" priority="2022" stopIfTrue="1">
      <formula>WEEKDAY(AV56)=7</formula>
    </cfRule>
  </conditionalFormatting>
  <conditionalFormatting sqref="AW56">
    <cfRule type="expression" dxfId="22234" priority="2019" stopIfTrue="1">
      <formula>OR(AW56=祝色,WEEKDAY(AW56)=1)</formula>
    </cfRule>
    <cfRule type="expression" dxfId="22233" priority="2020" stopIfTrue="1">
      <formula>WEEKDAY(AW56)=7</formula>
    </cfRule>
  </conditionalFormatting>
  <conditionalFormatting sqref="AX56">
    <cfRule type="expression" dxfId="22232" priority="2017" stopIfTrue="1">
      <formula>OR(AX56=祝色,WEEKDAY(AX56)=1)</formula>
    </cfRule>
    <cfRule type="expression" dxfId="22231" priority="2018" stopIfTrue="1">
      <formula>WEEKDAY(AX56)=7</formula>
    </cfRule>
  </conditionalFormatting>
  <conditionalFormatting sqref="AY56">
    <cfRule type="expression" dxfId="22230" priority="2015" stopIfTrue="1">
      <formula>OR(AY56=祝色,WEEKDAY(AY56)=1)</formula>
    </cfRule>
    <cfRule type="expression" dxfId="22229" priority="2016" stopIfTrue="1">
      <formula>WEEKDAY(AY56)=7</formula>
    </cfRule>
  </conditionalFormatting>
  <conditionalFormatting sqref="AZ56">
    <cfRule type="expression" dxfId="22228" priority="2013" stopIfTrue="1">
      <formula>OR(AZ56=祝色,WEEKDAY(AZ56)=1)</formula>
    </cfRule>
    <cfRule type="expression" dxfId="22227" priority="2014" stopIfTrue="1">
      <formula>WEEKDAY(AZ56)=7</formula>
    </cfRule>
  </conditionalFormatting>
  <conditionalFormatting sqref="AT57">
    <cfRule type="expression" dxfId="22226" priority="2011" stopIfTrue="1">
      <formula>OR(AT57=祝色,WEEKDAY(AT57)=1)</formula>
    </cfRule>
    <cfRule type="expression" dxfId="22225" priority="2012" stopIfTrue="1">
      <formula>WEEKDAY(AT57)=7</formula>
    </cfRule>
  </conditionalFormatting>
  <conditionalFormatting sqref="AU57">
    <cfRule type="expression" dxfId="22224" priority="2009" stopIfTrue="1">
      <formula>OR(AU57=祝色,WEEKDAY(AU57)=1)</formula>
    </cfRule>
    <cfRule type="expression" dxfId="22223" priority="2010" stopIfTrue="1">
      <formula>WEEKDAY(AU57)=7</formula>
    </cfRule>
  </conditionalFormatting>
  <conditionalFormatting sqref="AV57">
    <cfRule type="expression" dxfId="22222" priority="2007" stopIfTrue="1">
      <formula>OR(AV57=祝色,WEEKDAY(AV57)=1)</formula>
    </cfRule>
    <cfRule type="expression" dxfId="22221" priority="2008" stopIfTrue="1">
      <formula>WEEKDAY(AV57)=7</formula>
    </cfRule>
  </conditionalFormatting>
  <conditionalFormatting sqref="AW57">
    <cfRule type="expression" dxfId="22220" priority="2005" stopIfTrue="1">
      <formula>OR(AW57=祝色,WEEKDAY(AW57)=1)</formula>
    </cfRule>
    <cfRule type="expression" dxfId="22219" priority="2006" stopIfTrue="1">
      <formula>WEEKDAY(AW57)=7</formula>
    </cfRule>
  </conditionalFormatting>
  <conditionalFormatting sqref="AX57">
    <cfRule type="expression" dxfId="22218" priority="2003" stopIfTrue="1">
      <formula>OR(AX57=祝色,WEEKDAY(AX57)=1)</formula>
    </cfRule>
    <cfRule type="expression" dxfId="22217" priority="2004" stopIfTrue="1">
      <formula>WEEKDAY(AX57)=7</formula>
    </cfRule>
  </conditionalFormatting>
  <conditionalFormatting sqref="AY57">
    <cfRule type="expression" dxfId="22216" priority="2001" stopIfTrue="1">
      <formula>OR(AY57=祝色,WEEKDAY(AY57)=1)</formula>
    </cfRule>
    <cfRule type="expression" dxfId="22215" priority="2002" stopIfTrue="1">
      <formula>WEEKDAY(AY57)=7</formula>
    </cfRule>
  </conditionalFormatting>
  <conditionalFormatting sqref="AZ57">
    <cfRule type="expression" dxfId="22214" priority="1999" stopIfTrue="1">
      <formula>OR(AZ57=祝色,WEEKDAY(AZ57)=1)</formula>
    </cfRule>
    <cfRule type="expression" dxfId="22213" priority="2000" stopIfTrue="1">
      <formula>WEEKDAY(AZ57)=7</formula>
    </cfRule>
  </conditionalFormatting>
  <conditionalFormatting sqref="AR53:AS53">
    <cfRule type="expression" dxfId="22212" priority="1998" stopIfTrue="1">
      <formula>OR(DAY(AT53)=30,DAY(AT53)=31)</formula>
    </cfRule>
  </conditionalFormatting>
  <conditionalFormatting sqref="AT53">
    <cfRule type="expression" dxfId="22211" priority="1977" stopIfTrue="1">
      <formula>OR(DAY(AT53)=30,DAY(AT53)=31)</formula>
    </cfRule>
    <cfRule type="expression" dxfId="22210" priority="1995" stopIfTrue="1">
      <formula>OR(AND(WEEKDAY(AT53)=1,MONTH(AT53)&lt;&gt;MONTH(AR56)),AND(OR(AT53=祝色),MONTH(AT53)&lt;&gt;MONTH(AR56)))</formula>
    </cfRule>
    <cfRule type="expression" dxfId="22209" priority="1996" stopIfTrue="1">
      <formula>MONTH(AT53)&lt;&gt;MONTH(AR56)</formula>
    </cfRule>
    <cfRule type="expression" dxfId="22208" priority="1997" stopIfTrue="1">
      <formula>OR(AT53=祝色)</formula>
    </cfRule>
  </conditionalFormatting>
  <conditionalFormatting sqref="AU53">
    <cfRule type="expression" dxfId="22207" priority="1976" stopIfTrue="1">
      <formula>DAY(AU53)=31</formula>
    </cfRule>
    <cfRule type="expression" dxfId="22206" priority="1992" stopIfTrue="1">
      <formula>OR(AND(WEEKDAY(AU53)=1,MONTH(AU53)&lt;&gt;MONTH(AR56)),AND(OR(AU53=祝色),MONTH(AU53)&lt;&gt;MONTH(AR56)))</formula>
    </cfRule>
    <cfRule type="expression" dxfId="22205" priority="1993" stopIfTrue="1">
      <formula>MONTH(AU53)&lt;&gt;MONTH(AR56)</formula>
    </cfRule>
    <cfRule type="expression" dxfId="22204" priority="1994" stopIfTrue="1">
      <formula>OR(AU53=祝色)</formula>
    </cfRule>
  </conditionalFormatting>
  <conditionalFormatting sqref="AV53">
    <cfRule type="expression" dxfId="22203" priority="1989" stopIfTrue="1">
      <formula>OR(AND(WEEKDAY(AV53)=1,MONTH(AV53)&lt;&gt;MONTH(AR56)),AND(OR(AV53=祝色),MONTH(AV53)&lt;&gt;MONTH(AR56)))</formula>
    </cfRule>
    <cfRule type="expression" dxfId="22202" priority="1990" stopIfTrue="1">
      <formula>MONTH(AV53)&lt;&gt;MONTH(AR56)</formula>
    </cfRule>
    <cfRule type="expression" dxfId="22201" priority="1991" stopIfTrue="1">
      <formula>OR(AV53=祝色)</formula>
    </cfRule>
  </conditionalFormatting>
  <conditionalFormatting sqref="AW53">
    <cfRule type="expression" dxfId="22200" priority="1986" stopIfTrue="1">
      <formula>OR(AND(WEEKDAY(AW53)=1,MONTH(AW53)&lt;&gt;MONTH(AR56)),AND(OR(AW53=祝色),MONTH(AW53)&lt;&gt;MONTH(AR56)))</formula>
    </cfRule>
    <cfRule type="expression" dxfId="22199" priority="1987" stopIfTrue="1">
      <formula>MONTH(AW53)&lt;&gt;MONTH(AR56)</formula>
    </cfRule>
    <cfRule type="expression" dxfId="22198" priority="1988" stopIfTrue="1">
      <formula>OR(AW53=祝色)</formula>
    </cfRule>
  </conditionalFormatting>
  <conditionalFormatting sqref="AY53">
    <cfRule type="expression" dxfId="22197" priority="1983" stopIfTrue="1">
      <formula>OR(AND(WEEKDAY(AY53)=1,MONTH(AY53)&lt;&gt;MONTH(AR56)),AND(OR(AY53=祝色),MONTH(AY53)&lt;&gt;MONTH(AR56)))</formula>
    </cfRule>
    <cfRule type="expression" dxfId="22196" priority="1984" stopIfTrue="1">
      <formula>MONTH(AY53)&lt;&gt;MONTH(AR56)</formula>
    </cfRule>
    <cfRule type="expression" dxfId="22195" priority="1985" stopIfTrue="1">
      <formula>OR(AY53=祝色)</formula>
    </cfRule>
  </conditionalFormatting>
  <conditionalFormatting sqref="AX53">
    <cfRule type="expression" dxfId="22194" priority="1980" stopIfTrue="1">
      <formula>OR(AND(WEEKDAY(AX53)=1,MONTH(AX53)&lt;&gt;MONTH(AR56)),AND(OR(AX53=祝色),MONTH(AX53)&lt;&gt;MONTH(AR56)))</formula>
    </cfRule>
    <cfRule type="expression" dxfId="22193" priority="1981" stopIfTrue="1">
      <formula>MONTH(AX53)&lt;&gt;MONTH(AR56)</formula>
    </cfRule>
    <cfRule type="expression" dxfId="22192" priority="1982" stopIfTrue="1">
      <formula>OR(AX53=祝色)</formula>
    </cfRule>
  </conditionalFormatting>
  <conditionalFormatting sqref="AZ53">
    <cfRule type="expression" dxfId="22191" priority="1978" stopIfTrue="1">
      <formula>OR(AZ53=祝色,WEEKDAY(AZ53)=1)</formula>
    </cfRule>
    <cfRule type="expression" dxfId="22190" priority="1979" stopIfTrue="1">
      <formula>WEEKDAY(AZ53)=7</formula>
    </cfRule>
  </conditionalFormatting>
  <conditionalFormatting sqref="BC54">
    <cfRule type="expression" dxfId="22189" priority="1974" stopIfTrue="1">
      <formula>OR(BC54=祝色,WEEKDAY(BC54)=1)</formula>
    </cfRule>
    <cfRule type="expression" dxfId="22188" priority="1975" stopIfTrue="1">
      <formula>WEEKDAY(BC54)=7</formula>
    </cfRule>
  </conditionalFormatting>
  <conditionalFormatting sqref="BD54">
    <cfRule type="expression" dxfId="22187" priority="1972" stopIfTrue="1">
      <formula>OR(BD54=祝色,WEEKDAY(BD54)=1)</formula>
    </cfRule>
    <cfRule type="expression" dxfId="22186" priority="1973" stopIfTrue="1">
      <formula>WEEKDAY(BD54)=7</formula>
    </cfRule>
  </conditionalFormatting>
  <conditionalFormatting sqref="BE54">
    <cfRule type="expression" dxfId="22185" priority="1970" stopIfTrue="1">
      <formula>OR(BE54=祝色,WEEKDAY(BE54)=1)</formula>
    </cfRule>
    <cfRule type="expression" dxfId="22184" priority="1971" stopIfTrue="1">
      <formula>WEEKDAY(BE54)=7</formula>
    </cfRule>
  </conditionalFormatting>
  <conditionalFormatting sqref="BF54">
    <cfRule type="expression" dxfId="22183" priority="1968" stopIfTrue="1">
      <formula>OR(BF54=祝色,WEEKDAY(BF54)=1)</formula>
    </cfRule>
    <cfRule type="expression" dxfId="22182" priority="1969" stopIfTrue="1">
      <formula>WEEKDAY(BF54)=7</formula>
    </cfRule>
  </conditionalFormatting>
  <conditionalFormatting sqref="BG54">
    <cfRule type="expression" dxfId="22181" priority="1966" stopIfTrue="1">
      <formula>OR(BG54=祝色,WEEKDAY(BG54)=1)</formula>
    </cfRule>
    <cfRule type="expression" dxfId="22180" priority="1967" stopIfTrue="1">
      <formula>WEEKDAY(BG54)=7</formula>
    </cfRule>
  </conditionalFormatting>
  <conditionalFormatting sqref="BH54">
    <cfRule type="expression" dxfId="22179" priority="1964" stopIfTrue="1">
      <formula>OR(BH54=祝色,WEEKDAY(BH54)=1)</formula>
    </cfRule>
    <cfRule type="expression" dxfId="22178" priority="1965" stopIfTrue="1">
      <formula>WEEKDAY(BH54)=7</formula>
    </cfRule>
  </conditionalFormatting>
  <conditionalFormatting sqref="BI54">
    <cfRule type="expression" dxfId="22177" priority="1962" stopIfTrue="1">
      <formula>OR(BI54=祝色,WEEKDAY(BI54)=1)</formula>
    </cfRule>
    <cfRule type="expression" dxfId="22176" priority="1963" stopIfTrue="1">
      <formula>WEEKDAY(BI54)=7</formula>
    </cfRule>
  </conditionalFormatting>
  <conditionalFormatting sqref="BC55">
    <cfRule type="expression" dxfId="22175" priority="1960" stopIfTrue="1">
      <formula>OR(BC55=祝色,WEEKDAY(BC55)=1)</formula>
    </cfRule>
    <cfRule type="expression" dxfId="22174" priority="1961" stopIfTrue="1">
      <formula>WEEKDAY(BC55)=7</formula>
    </cfRule>
  </conditionalFormatting>
  <conditionalFormatting sqref="BD55">
    <cfRule type="expression" dxfId="22173" priority="1958" stopIfTrue="1">
      <formula>OR(BD55=祝色,WEEKDAY(BD55)=1)</formula>
    </cfRule>
    <cfRule type="expression" dxfId="22172" priority="1959" stopIfTrue="1">
      <formula>WEEKDAY(BD55)=7</formula>
    </cfRule>
  </conditionalFormatting>
  <conditionalFormatting sqref="BE55">
    <cfRule type="expression" dxfId="22171" priority="1956" stopIfTrue="1">
      <formula>OR(BE55=祝色,WEEKDAY(BE55)=1)</formula>
    </cfRule>
    <cfRule type="expression" dxfId="22170" priority="1957" stopIfTrue="1">
      <formula>WEEKDAY(BE55)=7</formula>
    </cfRule>
  </conditionalFormatting>
  <conditionalFormatting sqref="BF55">
    <cfRule type="expression" dxfId="22169" priority="1954" stopIfTrue="1">
      <formula>OR(BF55=祝色,WEEKDAY(BF55)=1)</formula>
    </cfRule>
    <cfRule type="expression" dxfId="22168" priority="1955" stopIfTrue="1">
      <formula>WEEKDAY(BF55)=7</formula>
    </cfRule>
  </conditionalFormatting>
  <conditionalFormatting sqref="BG55">
    <cfRule type="expression" dxfId="22167" priority="1952" stopIfTrue="1">
      <formula>OR(BG55=祝色,WEEKDAY(BG55)=1)</formula>
    </cfRule>
    <cfRule type="expression" dxfId="22166" priority="1953" stopIfTrue="1">
      <formula>WEEKDAY(BG55)=7</formula>
    </cfRule>
  </conditionalFormatting>
  <conditionalFormatting sqref="BH55">
    <cfRule type="expression" dxfId="22165" priority="1950" stopIfTrue="1">
      <formula>OR(BH55=祝色,WEEKDAY(BH55)=1)</formula>
    </cfRule>
    <cfRule type="expression" dxfId="22164" priority="1951" stopIfTrue="1">
      <formula>WEEKDAY(BH55)=7</formula>
    </cfRule>
  </conditionalFormatting>
  <conditionalFormatting sqref="BI55">
    <cfRule type="expression" dxfId="22163" priority="1948" stopIfTrue="1">
      <formula>OR(BI55=祝色,WEEKDAY(BI55)=1)</formula>
    </cfRule>
    <cfRule type="expression" dxfId="22162" priority="1949" stopIfTrue="1">
      <formula>WEEKDAY(BI55)=7</formula>
    </cfRule>
  </conditionalFormatting>
  <conditionalFormatting sqref="BC56">
    <cfRule type="expression" dxfId="22161" priority="1946" stopIfTrue="1">
      <formula>OR(BC56=祝色,WEEKDAY(BC56)=1)</formula>
    </cfRule>
    <cfRule type="expression" dxfId="22160" priority="1947" stopIfTrue="1">
      <formula>WEEKDAY(BC56)=7</formula>
    </cfRule>
  </conditionalFormatting>
  <conditionalFormatting sqref="BD56">
    <cfRule type="expression" dxfId="22159" priority="1944" stopIfTrue="1">
      <formula>OR(BD56=祝色,WEEKDAY(BD56)=1)</formula>
    </cfRule>
    <cfRule type="expression" dxfId="22158" priority="1945" stopIfTrue="1">
      <formula>WEEKDAY(BD56)=7</formula>
    </cfRule>
  </conditionalFormatting>
  <conditionalFormatting sqref="BE56">
    <cfRule type="expression" dxfId="22157" priority="1942" stopIfTrue="1">
      <formula>OR(BE56=祝色,WEEKDAY(BE56)=1)</formula>
    </cfRule>
    <cfRule type="expression" dxfId="22156" priority="1943" stopIfTrue="1">
      <formula>WEEKDAY(BE56)=7</formula>
    </cfRule>
  </conditionalFormatting>
  <conditionalFormatting sqref="BF56">
    <cfRule type="expression" dxfId="22155" priority="1940" stopIfTrue="1">
      <formula>OR(BF56=祝色,WEEKDAY(BF56)=1)</formula>
    </cfRule>
    <cfRule type="expression" dxfId="22154" priority="1941" stopIfTrue="1">
      <formula>WEEKDAY(BF56)=7</formula>
    </cfRule>
  </conditionalFormatting>
  <conditionalFormatting sqref="BG56">
    <cfRule type="expression" dxfId="22153" priority="1938" stopIfTrue="1">
      <formula>OR(BG56=祝色,WEEKDAY(BG56)=1)</formula>
    </cfRule>
    <cfRule type="expression" dxfId="22152" priority="1939" stopIfTrue="1">
      <formula>WEEKDAY(BG56)=7</formula>
    </cfRule>
  </conditionalFormatting>
  <conditionalFormatting sqref="BH56">
    <cfRule type="expression" dxfId="22151" priority="1936" stopIfTrue="1">
      <formula>OR(BH56=祝色,WEEKDAY(BH56)=1)</formula>
    </cfRule>
    <cfRule type="expression" dxfId="22150" priority="1937" stopIfTrue="1">
      <formula>WEEKDAY(BH56)=7</formula>
    </cfRule>
  </conditionalFormatting>
  <conditionalFormatting sqref="BI56">
    <cfRule type="expression" dxfId="22149" priority="1934" stopIfTrue="1">
      <formula>OR(BI56=祝色,WEEKDAY(BI56)=1)</formula>
    </cfRule>
    <cfRule type="expression" dxfId="22148" priority="1935" stopIfTrue="1">
      <formula>WEEKDAY(BI56)=7</formula>
    </cfRule>
  </conditionalFormatting>
  <conditionalFormatting sqref="BC57">
    <cfRule type="expression" dxfId="22147" priority="1932" stopIfTrue="1">
      <formula>OR(BC57=祝色,WEEKDAY(BC57)=1)</formula>
    </cfRule>
    <cfRule type="expression" dxfId="22146" priority="1933" stopIfTrue="1">
      <formula>WEEKDAY(BC57)=7</formula>
    </cfRule>
  </conditionalFormatting>
  <conditionalFormatting sqref="BD57">
    <cfRule type="expression" dxfId="22145" priority="1930" stopIfTrue="1">
      <formula>OR(BD57=祝色,WEEKDAY(BD57)=1)</formula>
    </cfRule>
    <cfRule type="expression" dxfId="22144" priority="1931" stopIfTrue="1">
      <formula>WEEKDAY(BD57)=7</formula>
    </cfRule>
  </conditionalFormatting>
  <conditionalFormatting sqref="BE57">
    <cfRule type="expression" dxfId="22143" priority="1928" stopIfTrue="1">
      <formula>OR(BE57=祝色,WEEKDAY(BE57)=1)</formula>
    </cfRule>
    <cfRule type="expression" dxfId="22142" priority="1929" stopIfTrue="1">
      <formula>WEEKDAY(BE57)=7</formula>
    </cfRule>
  </conditionalFormatting>
  <conditionalFormatting sqref="BF57">
    <cfRule type="expression" dxfId="22141" priority="1926" stopIfTrue="1">
      <formula>OR(BF57=祝色,WEEKDAY(BF57)=1)</formula>
    </cfRule>
    <cfRule type="expression" dxfId="22140" priority="1927" stopIfTrue="1">
      <formula>WEEKDAY(BF57)=7</formula>
    </cfRule>
  </conditionalFormatting>
  <conditionalFormatting sqref="BG57">
    <cfRule type="expression" dxfId="22139" priority="1924" stopIfTrue="1">
      <formula>OR(BG57=祝色,WEEKDAY(BG57)=1)</formula>
    </cfRule>
    <cfRule type="expression" dxfId="22138" priority="1925" stopIfTrue="1">
      <formula>WEEKDAY(BG57)=7</formula>
    </cfRule>
  </conditionalFormatting>
  <conditionalFormatting sqref="BH57">
    <cfRule type="expression" dxfId="22137" priority="1922" stopIfTrue="1">
      <formula>OR(BH57=祝色,WEEKDAY(BH57)=1)</formula>
    </cfRule>
    <cfRule type="expression" dxfId="22136" priority="1923" stopIfTrue="1">
      <formula>WEEKDAY(BH57)=7</formula>
    </cfRule>
  </conditionalFormatting>
  <conditionalFormatting sqref="BI57">
    <cfRule type="expression" dxfId="22135" priority="1920" stopIfTrue="1">
      <formula>OR(BI57=祝色,WEEKDAY(BI57)=1)</formula>
    </cfRule>
    <cfRule type="expression" dxfId="22134" priority="1921" stopIfTrue="1">
      <formula>WEEKDAY(BI57)=7</formula>
    </cfRule>
  </conditionalFormatting>
  <conditionalFormatting sqref="BA53:BB53">
    <cfRule type="expression" dxfId="22133" priority="1919" stopIfTrue="1">
      <formula>OR(DAY(BC53)=30,DAY(BC53)=31)</formula>
    </cfRule>
  </conditionalFormatting>
  <conditionalFormatting sqref="BC53">
    <cfRule type="expression" dxfId="22132" priority="1898" stopIfTrue="1">
      <formula>OR(DAY(BC53)=30,DAY(BC53)=31)</formula>
    </cfRule>
    <cfRule type="expression" dxfId="22131" priority="1916" stopIfTrue="1">
      <formula>OR(AND(WEEKDAY(BC53)=1,MONTH(BC53)&lt;&gt;MONTH(BA56)),AND(OR(BC53=祝色),MONTH(BC53)&lt;&gt;MONTH(BA56)))</formula>
    </cfRule>
    <cfRule type="expression" dxfId="22130" priority="1917" stopIfTrue="1">
      <formula>MONTH(BC53)&lt;&gt;MONTH(BA56)</formula>
    </cfRule>
    <cfRule type="expression" dxfId="22129" priority="1918" stopIfTrue="1">
      <formula>OR(BC53=祝色)</formula>
    </cfRule>
  </conditionalFormatting>
  <conditionalFormatting sqref="BD53">
    <cfRule type="expression" dxfId="22128" priority="1897" stopIfTrue="1">
      <formula>DAY(BD53)=31</formula>
    </cfRule>
    <cfRule type="expression" dxfId="22127" priority="1913" stopIfTrue="1">
      <formula>OR(AND(WEEKDAY(BD53)=1,MONTH(BD53)&lt;&gt;MONTH(BA56)),AND(OR(BD53=祝色),MONTH(BD53)&lt;&gt;MONTH(BA56)))</formula>
    </cfRule>
    <cfRule type="expression" dxfId="22126" priority="1914" stopIfTrue="1">
      <formula>MONTH(BD53)&lt;&gt;MONTH(BA56)</formula>
    </cfRule>
    <cfRule type="expression" dxfId="22125" priority="1915" stopIfTrue="1">
      <formula>OR(BD53=祝色)</formula>
    </cfRule>
  </conditionalFormatting>
  <conditionalFormatting sqref="BE53">
    <cfRule type="expression" dxfId="22124" priority="1910" stopIfTrue="1">
      <formula>OR(AND(WEEKDAY(BE53)=1,MONTH(BE53)&lt;&gt;MONTH(BA56)),AND(OR(BE53=祝色),MONTH(BE53)&lt;&gt;MONTH(BA56)))</formula>
    </cfRule>
    <cfRule type="expression" dxfId="22123" priority="1911" stopIfTrue="1">
      <formula>MONTH(BE53)&lt;&gt;MONTH(BA56)</formula>
    </cfRule>
    <cfRule type="expression" dxfId="22122" priority="1912" stopIfTrue="1">
      <formula>OR(BE53=祝色)</formula>
    </cfRule>
  </conditionalFormatting>
  <conditionalFormatting sqref="BF53">
    <cfRule type="expression" dxfId="22121" priority="1907" stopIfTrue="1">
      <formula>OR(AND(WEEKDAY(BF53)=1,MONTH(BF53)&lt;&gt;MONTH(BA56)),AND(OR(BF53=祝色),MONTH(BF53)&lt;&gt;MONTH(BA56)))</formula>
    </cfRule>
    <cfRule type="expression" dxfId="22120" priority="1908" stopIfTrue="1">
      <formula>MONTH(BF53)&lt;&gt;MONTH(BA56)</formula>
    </cfRule>
    <cfRule type="expression" dxfId="22119" priority="1909" stopIfTrue="1">
      <formula>OR(BF53=祝色)</formula>
    </cfRule>
  </conditionalFormatting>
  <conditionalFormatting sqref="BH53">
    <cfRule type="expression" dxfId="22118" priority="1904" stopIfTrue="1">
      <formula>OR(AND(WEEKDAY(BH53)=1,MONTH(BH53)&lt;&gt;MONTH(BA56)),AND(OR(BH53=祝色),MONTH(BH53)&lt;&gt;MONTH(BA56)))</formula>
    </cfRule>
    <cfRule type="expression" dxfId="22117" priority="1905" stopIfTrue="1">
      <formula>MONTH(BH53)&lt;&gt;MONTH(BA56)</formula>
    </cfRule>
    <cfRule type="expression" dxfId="22116" priority="1906" stopIfTrue="1">
      <formula>OR(BH53=祝色)</formula>
    </cfRule>
  </conditionalFormatting>
  <conditionalFormatting sqref="BG53">
    <cfRule type="expression" dxfId="22115" priority="1901" stopIfTrue="1">
      <formula>OR(AND(WEEKDAY(BG53)=1,MONTH(BG53)&lt;&gt;MONTH(BA56)),AND(OR(BG53=祝色),MONTH(BG53)&lt;&gt;MONTH(BA56)))</formula>
    </cfRule>
    <cfRule type="expression" dxfId="22114" priority="1902" stopIfTrue="1">
      <formula>MONTH(BG53)&lt;&gt;MONTH(BA56)</formula>
    </cfRule>
    <cfRule type="expression" dxfId="22113" priority="1903" stopIfTrue="1">
      <formula>OR(BG53=祝色)</formula>
    </cfRule>
  </conditionalFormatting>
  <conditionalFormatting sqref="BI53">
    <cfRule type="expression" dxfId="22112" priority="1899" stopIfTrue="1">
      <formula>OR(BI53=祝色,WEEKDAY(BI53)=1)</formula>
    </cfRule>
    <cfRule type="expression" dxfId="22111" priority="1900" stopIfTrue="1">
      <formula>WEEKDAY(BI53)=7</formula>
    </cfRule>
  </conditionalFormatting>
  <conditionalFormatting sqref="BN44">
    <cfRule type="expression" dxfId="22110" priority="1895" stopIfTrue="1">
      <formula>OR(BN44=祝色,WEEKDAY(BN44)=1)</formula>
    </cfRule>
    <cfRule type="expression" dxfId="22109" priority="1896" stopIfTrue="1">
      <formula>WEEKDAY(BN44)=7</formula>
    </cfRule>
  </conditionalFormatting>
  <conditionalFormatting sqref="BO44">
    <cfRule type="expression" dxfId="22108" priority="1893" stopIfTrue="1">
      <formula>OR(BO44=祝色,WEEKDAY(BO44)=1)</formula>
    </cfRule>
    <cfRule type="expression" dxfId="22107" priority="1894" stopIfTrue="1">
      <formula>WEEKDAY(BO44)=7</formula>
    </cfRule>
  </conditionalFormatting>
  <conditionalFormatting sqref="BP44">
    <cfRule type="expression" dxfId="22106" priority="1891" stopIfTrue="1">
      <formula>OR(BP44=祝色,WEEKDAY(BP44)=1)</formula>
    </cfRule>
    <cfRule type="expression" dxfId="22105" priority="1892" stopIfTrue="1">
      <formula>WEEKDAY(BP44)=7</formula>
    </cfRule>
  </conditionalFormatting>
  <conditionalFormatting sqref="BQ44">
    <cfRule type="expression" dxfId="22104" priority="1889" stopIfTrue="1">
      <formula>OR(BQ44=祝色,WEEKDAY(BQ44)=1)</formula>
    </cfRule>
    <cfRule type="expression" dxfId="22103" priority="1890" stopIfTrue="1">
      <formula>WEEKDAY(BQ44)=7</formula>
    </cfRule>
  </conditionalFormatting>
  <conditionalFormatting sqref="BR44">
    <cfRule type="expression" dxfId="22102" priority="1887" stopIfTrue="1">
      <formula>OR(BR44=祝色,WEEKDAY(BR44)=1)</formula>
    </cfRule>
    <cfRule type="expression" dxfId="22101" priority="1888" stopIfTrue="1">
      <formula>WEEKDAY(BR44)=7</formula>
    </cfRule>
  </conditionalFormatting>
  <conditionalFormatting sqref="BS44">
    <cfRule type="expression" dxfId="22100" priority="1885" stopIfTrue="1">
      <formula>OR(BS44=祝色,WEEKDAY(BS44)=1)</formula>
    </cfRule>
    <cfRule type="expression" dxfId="22099" priority="1886" stopIfTrue="1">
      <formula>WEEKDAY(BS44)=7</formula>
    </cfRule>
  </conditionalFormatting>
  <conditionalFormatting sqref="BT44">
    <cfRule type="expression" dxfId="22098" priority="1883" stopIfTrue="1">
      <formula>OR(BT44=祝色,WEEKDAY(BT44)=1)</formula>
    </cfRule>
    <cfRule type="expression" dxfId="22097" priority="1884" stopIfTrue="1">
      <formula>WEEKDAY(BT44)=7</formula>
    </cfRule>
  </conditionalFormatting>
  <conditionalFormatting sqref="BN45">
    <cfRule type="expression" dxfId="22096" priority="1881" stopIfTrue="1">
      <formula>OR(BN45=祝色,WEEKDAY(BN45)=1)</formula>
    </cfRule>
    <cfRule type="expression" dxfId="22095" priority="1882" stopIfTrue="1">
      <formula>WEEKDAY(BN45)=7</formula>
    </cfRule>
  </conditionalFormatting>
  <conditionalFormatting sqref="BO45">
    <cfRule type="expression" dxfId="22094" priority="1879" stopIfTrue="1">
      <formula>OR(BO45=祝色,WEEKDAY(BO45)=1)</formula>
    </cfRule>
    <cfRule type="expression" dxfId="22093" priority="1880" stopIfTrue="1">
      <formula>WEEKDAY(BO45)=7</formula>
    </cfRule>
  </conditionalFormatting>
  <conditionalFormatting sqref="BP45">
    <cfRule type="expression" dxfId="22092" priority="1877" stopIfTrue="1">
      <formula>OR(BP45=祝色,WEEKDAY(BP45)=1)</formula>
    </cfRule>
    <cfRule type="expression" dxfId="22091" priority="1878" stopIfTrue="1">
      <formula>WEEKDAY(BP45)=7</formula>
    </cfRule>
  </conditionalFormatting>
  <conditionalFormatting sqref="BQ45">
    <cfRule type="expression" dxfId="22090" priority="1875" stopIfTrue="1">
      <formula>OR(BQ45=祝色,WEEKDAY(BQ45)=1)</formula>
    </cfRule>
    <cfRule type="expression" dxfId="22089" priority="1876" stopIfTrue="1">
      <formula>WEEKDAY(BQ45)=7</formula>
    </cfRule>
  </conditionalFormatting>
  <conditionalFormatting sqref="BR45">
    <cfRule type="expression" dxfId="22088" priority="1873" stopIfTrue="1">
      <formula>OR(BR45=祝色,WEEKDAY(BR45)=1)</formula>
    </cfRule>
    <cfRule type="expression" dxfId="22087" priority="1874" stopIfTrue="1">
      <formula>WEEKDAY(BR45)=7</formula>
    </cfRule>
  </conditionalFormatting>
  <conditionalFormatting sqref="BS45">
    <cfRule type="expression" dxfId="22086" priority="1871" stopIfTrue="1">
      <formula>OR(BS45=祝色,WEEKDAY(BS45)=1)</formula>
    </cfRule>
    <cfRule type="expression" dxfId="22085" priority="1872" stopIfTrue="1">
      <formula>WEEKDAY(BS45)=7</formula>
    </cfRule>
  </conditionalFormatting>
  <conditionalFormatting sqref="BT45">
    <cfRule type="expression" dxfId="22084" priority="1869" stopIfTrue="1">
      <formula>OR(BT45=祝色,WEEKDAY(BT45)=1)</formula>
    </cfRule>
    <cfRule type="expression" dxfId="22083" priority="1870" stopIfTrue="1">
      <formula>WEEKDAY(BT45)=7</formula>
    </cfRule>
  </conditionalFormatting>
  <conditionalFormatting sqref="BN46">
    <cfRule type="expression" dxfId="22082" priority="1867" stopIfTrue="1">
      <formula>OR(BN46=祝色,WEEKDAY(BN46)=1)</formula>
    </cfRule>
    <cfRule type="expression" dxfId="22081" priority="1868" stopIfTrue="1">
      <formula>WEEKDAY(BN46)=7</formula>
    </cfRule>
  </conditionalFormatting>
  <conditionalFormatting sqref="BO46">
    <cfRule type="expression" dxfId="22080" priority="1865" stopIfTrue="1">
      <formula>OR(BO46=祝色,WEEKDAY(BO46)=1)</formula>
    </cfRule>
    <cfRule type="expression" dxfId="22079" priority="1866" stopIfTrue="1">
      <formula>WEEKDAY(BO46)=7</formula>
    </cfRule>
  </conditionalFormatting>
  <conditionalFormatting sqref="BP46">
    <cfRule type="expression" dxfId="22078" priority="1863" stopIfTrue="1">
      <formula>OR(BP46=祝色,WEEKDAY(BP46)=1)</formula>
    </cfRule>
    <cfRule type="expression" dxfId="22077" priority="1864" stopIfTrue="1">
      <formula>WEEKDAY(BP46)=7</formula>
    </cfRule>
  </conditionalFormatting>
  <conditionalFormatting sqref="BQ46">
    <cfRule type="expression" dxfId="22076" priority="1861" stopIfTrue="1">
      <formula>OR(BQ46=祝色,WEEKDAY(BQ46)=1)</formula>
    </cfRule>
    <cfRule type="expression" dxfId="22075" priority="1862" stopIfTrue="1">
      <formula>WEEKDAY(BQ46)=7</formula>
    </cfRule>
  </conditionalFormatting>
  <conditionalFormatting sqref="BR46">
    <cfRule type="expression" dxfId="22074" priority="1859" stopIfTrue="1">
      <formula>OR(BR46=祝色,WEEKDAY(BR46)=1)</formula>
    </cfRule>
    <cfRule type="expression" dxfId="22073" priority="1860" stopIfTrue="1">
      <formula>WEEKDAY(BR46)=7</formula>
    </cfRule>
  </conditionalFormatting>
  <conditionalFormatting sqref="BS46">
    <cfRule type="expression" dxfId="22072" priority="1857" stopIfTrue="1">
      <formula>OR(BS46=祝色,WEEKDAY(BS46)=1)</formula>
    </cfRule>
    <cfRule type="expression" dxfId="22071" priority="1858" stopIfTrue="1">
      <formula>WEEKDAY(BS46)=7</formula>
    </cfRule>
  </conditionalFormatting>
  <conditionalFormatting sqref="BT46">
    <cfRule type="expression" dxfId="22070" priority="1855" stopIfTrue="1">
      <formula>OR(BT46=祝色,WEEKDAY(BT46)=1)</formula>
    </cfRule>
    <cfRule type="expression" dxfId="22069" priority="1856" stopIfTrue="1">
      <formula>WEEKDAY(BT46)=7</formula>
    </cfRule>
  </conditionalFormatting>
  <conditionalFormatting sqref="BN47">
    <cfRule type="expression" dxfId="22068" priority="1853" stopIfTrue="1">
      <formula>OR(BN47=祝色,WEEKDAY(BN47)=1)</formula>
    </cfRule>
    <cfRule type="expression" dxfId="22067" priority="1854" stopIfTrue="1">
      <formula>WEEKDAY(BN47)=7</formula>
    </cfRule>
  </conditionalFormatting>
  <conditionalFormatting sqref="BO47">
    <cfRule type="expression" dxfId="22066" priority="1851" stopIfTrue="1">
      <formula>OR(BO47=祝色,WEEKDAY(BO47)=1)</formula>
    </cfRule>
    <cfRule type="expression" dxfId="22065" priority="1852" stopIfTrue="1">
      <formula>WEEKDAY(BO47)=7</formula>
    </cfRule>
  </conditionalFormatting>
  <conditionalFormatting sqref="BP47">
    <cfRule type="expression" dxfId="22064" priority="1849" stopIfTrue="1">
      <formula>OR(BP47=祝色,WEEKDAY(BP47)=1)</formula>
    </cfRule>
    <cfRule type="expression" dxfId="22063" priority="1850" stopIfTrue="1">
      <formula>WEEKDAY(BP47)=7</formula>
    </cfRule>
  </conditionalFormatting>
  <conditionalFormatting sqref="BQ47">
    <cfRule type="expression" dxfId="22062" priority="1847" stopIfTrue="1">
      <formula>OR(BQ47=祝色,WEEKDAY(BQ47)=1)</formula>
    </cfRule>
    <cfRule type="expression" dxfId="22061" priority="1848" stopIfTrue="1">
      <formula>WEEKDAY(BQ47)=7</formula>
    </cfRule>
  </conditionalFormatting>
  <conditionalFormatting sqref="BR47">
    <cfRule type="expression" dxfId="22060" priority="1845" stopIfTrue="1">
      <formula>OR(BR47=祝色,WEEKDAY(BR47)=1)</formula>
    </cfRule>
    <cfRule type="expression" dxfId="22059" priority="1846" stopIfTrue="1">
      <formula>WEEKDAY(BR47)=7</formula>
    </cfRule>
  </conditionalFormatting>
  <conditionalFormatting sqref="BS47">
    <cfRule type="expression" dxfId="22058" priority="1843" stopIfTrue="1">
      <formula>OR(BS47=祝色,WEEKDAY(BS47)=1)</formula>
    </cfRule>
    <cfRule type="expression" dxfId="22057" priority="1844" stopIfTrue="1">
      <formula>WEEKDAY(BS47)=7</formula>
    </cfRule>
  </conditionalFormatting>
  <conditionalFormatting sqref="BT47">
    <cfRule type="expression" dxfId="22056" priority="1841" stopIfTrue="1">
      <formula>OR(BT47=祝色,WEEKDAY(BT47)=1)</formula>
    </cfRule>
    <cfRule type="expression" dxfId="22055" priority="1842" stopIfTrue="1">
      <formula>WEEKDAY(BT47)=7</formula>
    </cfRule>
  </conditionalFormatting>
  <conditionalFormatting sqref="BL43:BM43">
    <cfRule type="expression" dxfId="22054" priority="1840" stopIfTrue="1">
      <formula>OR(DAY(BN43)=30,DAY(BN43)=31)</formula>
    </cfRule>
  </conditionalFormatting>
  <conditionalFormatting sqref="BN43">
    <cfRule type="expression" dxfId="22053" priority="1819" stopIfTrue="1">
      <formula>OR(DAY(BN43)=30,DAY(BN43)=31)</formula>
    </cfRule>
    <cfRule type="expression" dxfId="22052" priority="1837" stopIfTrue="1">
      <formula>OR(AND(WEEKDAY(BN43)=1,MONTH(BN43)&lt;&gt;MONTH(BL46)),AND(OR(BN43=祝色),MONTH(BN43)&lt;&gt;MONTH(BL46)))</formula>
    </cfRule>
    <cfRule type="expression" dxfId="22051" priority="1838" stopIfTrue="1">
      <formula>MONTH(BN43)&lt;&gt;MONTH(BL46)</formula>
    </cfRule>
    <cfRule type="expression" dxfId="22050" priority="1839" stopIfTrue="1">
      <formula>OR(BN43=祝色)</formula>
    </cfRule>
  </conditionalFormatting>
  <conditionalFormatting sqref="BO43">
    <cfRule type="expression" dxfId="22049" priority="1818" stopIfTrue="1">
      <formula>DAY(BO43)=31</formula>
    </cfRule>
    <cfRule type="expression" dxfId="22048" priority="1834" stopIfTrue="1">
      <formula>OR(AND(WEEKDAY(BO43)=1,MONTH(BO43)&lt;&gt;MONTH(BL46)),AND(OR(BO43=祝色),MONTH(BO43)&lt;&gt;MONTH(BL46)))</formula>
    </cfRule>
    <cfRule type="expression" dxfId="22047" priority="1835" stopIfTrue="1">
      <formula>MONTH(BO43)&lt;&gt;MONTH(BL46)</formula>
    </cfRule>
    <cfRule type="expression" dxfId="22046" priority="1836" stopIfTrue="1">
      <formula>OR(BO43=祝色)</formula>
    </cfRule>
  </conditionalFormatting>
  <conditionalFormatting sqref="BP43">
    <cfRule type="expression" dxfId="22045" priority="1831" stopIfTrue="1">
      <formula>OR(AND(WEEKDAY(BP43)=1,MONTH(BP43)&lt;&gt;MONTH(BL46)),AND(OR(BP43=祝色),MONTH(BP43)&lt;&gt;MONTH(BL46)))</formula>
    </cfRule>
    <cfRule type="expression" dxfId="22044" priority="1832" stopIfTrue="1">
      <formula>MONTH(BP43)&lt;&gt;MONTH(BL46)</formula>
    </cfRule>
    <cfRule type="expression" dxfId="22043" priority="1833" stopIfTrue="1">
      <formula>OR(BP43=祝色)</formula>
    </cfRule>
  </conditionalFormatting>
  <conditionalFormatting sqref="BQ43">
    <cfRule type="expression" dxfId="22042" priority="1828" stopIfTrue="1">
      <formula>OR(AND(WEEKDAY(BQ43)=1,MONTH(BQ43)&lt;&gt;MONTH(BL46)),AND(OR(BQ43=祝色),MONTH(BQ43)&lt;&gt;MONTH(BL46)))</formula>
    </cfRule>
    <cfRule type="expression" dxfId="22041" priority="1829" stopIfTrue="1">
      <formula>MONTH(BQ43)&lt;&gt;MONTH(BL46)</formula>
    </cfRule>
    <cfRule type="expression" dxfId="22040" priority="1830" stopIfTrue="1">
      <formula>OR(BQ43=祝色)</formula>
    </cfRule>
  </conditionalFormatting>
  <conditionalFormatting sqref="BS43">
    <cfRule type="expression" dxfId="22039" priority="1825" stopIfTrue="1">
      <formula>OR(AND(WEEKDAY(BS43)=1,MONTH(BS43)&lt;&gt;MONTH(BL46)),AND(OR(BS43=祝色),MONTH(BS43)&lt;&gt;MONTH(BL46)))</formula>
    </cfRule>
    <cfRule type="expression" dxfId="22038" priority="1826" stopIfTrue="1">
      <formula>MONTH(BS43)&lt;&gt;MONTH(BL46)</formula>
    </cfRule>
    <cfRule type="expression" dxfId="22037" priority="1827" stopIfTrue="1">
      <formula>OR(BS43=祝色)</formula>
    </cfRule>
  </conditionalFormatting>
  <conditionalFormatting sqref="BR43">
    <cfRule type="expression" dxfId="22036" priority="1822" stopIfTrue="1">
      <formula>OR(AND(WEEKDAY(BR43)=1,MONTH(BR43)&lt;&gt;MONTH(BL46)),AND(OR(BR43=祝色),MONTH(BR43)&lt;&gt;MONTH(BL46)))</formula>
    </cfRule>
    <cfRule type="expression" dxfId="22035" priority="1823" stopIfTrue="1">
      <formula>MONTH(BR43)&lt;&gt;MONTH(BL46)</formula>
    </cfRule>
    <cfRule type="expression" dxfId="22034" priority="1824" stopIfTrue="1">
      <formula>OR(BR43=祝色)</formula>
    </cfRule>
  </conditionalFormatting>
  <conditionalFormatting sqref="BT43">
    <cfRule type="expression" dxfId="22033" priority="1820" stopIfTrue="1">
      <formula>OR(BT43=祝色,WEEKDAY(BT43)=1)</formula>
    </cfRule>
    <cfRule type="expression" dxfId="22032" priority="1821" stopIfTrue="1">
      <formula>WEEKDAY(BT43)=7</formula>
    </cfRule>
  </conditionalFormatting>
  <conditionalFormatting sqref="BN49">
    <cfRule type="expression" dxfId="22031" priority="1816" stopIfTrue="1">
      <formula>OR(BN49=祝色,WEEKDAY(BN49)=1)</formula>
    </cfRule>
    <cfRule type="expression" dxfId="22030" priority="1817" stopIfTrue="1">
      <formula>WEEKDAY(BN49)=7</formula>
    </cfRule>
  </conditionalFormatting>
  <conditionalFormatting sqref="BO49">
    <cfRule type="expression" dxfId="22029" priority="1814" stopIfTrue="1">
      <formula>OR(BO49=祝色,WEEKDAY(BO49)=1)</formula>
    </cfRule>
    <cfRule type="expression" dxfId="22028" priority="1815" stopIfTrue="1">
      <formula>WEEKDAY(BO49)=7</formula>
    </cfRule>
  </conditionalFormatting>
  <conditionalFormatting sqref="BP49">
    <cfRule type="expression" dxfId="22027" priority="1812" stopIfTrue="1">
      <formula>OR(BP49=祝色,WEEKDAY(BP49)=1)</formula>
    </cfRule>
    <cfRule type="expression" dxfId="22026" priority="1813" stopIfTrue="1">
      <formula>WEEKDAY(BP49)=7</formula>
    </cfRule>
  </conditionalFormatting>
  <conditionalFormatting sqref="BQ49">
    <cfRule type="expression" dxfId="22025" priority="1810" stopIfTrue="1">
      <formula>OR(BQ49=祝色,WEEKDAY(BQ49)=1)</formula>
    </cfRule>
    <cfRule type="expression" dxfId="22024" priority="1811" stopIfTrue="1">
      <formula>WEEKDAY(BQ49)=7</formula>
    </cfRule>
  </conditionalFormatting>
  <conditionalFormatting sqref="BR49">
    <cfRule type="expression" dxfId="22023" priority="1808" stopIfTrue="1">
      <formula>OR(BR49=祝色,WEEKDAY(BR49)=1)</formula>
    </cfRule>
    <cfRule type="expression" dxfId="22022" priority="1809" stopIfTrue="1">
      <formula>WEEKDAY(BR49)=7</formula>
    </cfRule>
  </conditionalFormatting>
  <conditionalFormatting sqref="BS49">
    <cfRule type="expression" dxfId="22021" priority="1806" stopIfTrue="1">
      <formula>OR(BS49=祝色,WEEKDAY(BS49)=1)</formula>
    </cfRule>
    <cfRule type="expression" dxfId="22020" priority="1807" stopIfTrue="1">
      <formula>WEEKDAY(BS49)=7</formula>
    </cfRule>
  </conditionalFormatting>
  <conditionalFormatting sqref="BT49">
    <cfRule type="expression" dxfId="22019" priority="1804" stopIfTrue="1">
      <formula>OR(BT49=祝色,WEEKDAY(BT49)=1)</formula>
    </cfRule>
    <cfRule type="expression" dxfId="22018" priority="1805" stopIfTrue="1">
      <formula>WEEKDAY(BT49)=7</formula>
    </cfRule>
  </conditionalFormatting>
  <conditionalFormatting sqref="BN50">
    <cfRule type="expression" dxfId="22017" priority="1802" stopIfTrue="1">
      <formula>OR(BN50=祝色,WEEKDAY(BN50)=1)</formula>
    </cfRule>
    <cfRule type="expression" dxfId="22016" priority="1803" stopIfTrue="1">
      <formula>WEEKDAY(BN50)=7</formula>
    </cfRule>
  </conditionalFormatting>
  <conditionalFormatting sqref="BO50">
    <cfRule type="expression" dxfId="22015" priority="1800" stopIfTrue="1">
      <formula>OR(BO50=祝色,WEEKDAY(BO50)=1)</formula>
    </cfRule>
    <cfRule type="expression" dxfId="22014" priority="1801" stopIfTrue="1">
      <formula>WEEKDAY(BO50)=7</formula>
    </cfRule>
  </conditionalFormatting>
  <conditionalFormatting sqref="BP50">
    <cfRule type="expression" dxfId="22013" priority="1798" stopIfTrue="1">
      <formula>OR(BP50=祝色,WEEKDAY(BP50)=1)</formula>
    </cfRule>
    <cfRule type="expression" dxfId="22012" priority="1799" stopIfTrue="1">
      <formula>WEEKDAY(BP50)=7</formula>
    </cfRule>
  </conditionalFormatting>
  <conditionalFormatting sqref="BQ50">
    <cfRule type="expression" dxfId="22011" priority="1796" stopIfTrue="1">
      <formula>OR(BQ50=祝色,WEEKDAY(BQ50)=1)</formula>
    </cfRule>
    <cfRule type="expression" dxfId="22010" priority="1797" stopIfTrue="1">
      <formula>WEEKDAY(BQ50)=7</formula>
    </cfRule>
  </conditionalFormatting>
  <conditionalFormatting sqref="BR50">
    <cfRule type="expression" dxfId="22009" priority="1794" stopIfTrue="1">
      <formula>OR(BR50=祝色,WEEKDAY(BR50)=1)</formula>
    </cfRule>
    <cfRule type="expression" dxfId="22008" priority="1795" stopIfTrue="1">
      <formula>WEEKDAY(BR50)=7</formula>
    </cfRule>
  </conditionalFormatting>
  <conditionalFormatting sqref="BS50">
    <cfRule type="expression" dxfId="22007" priority="1792" stopIfTrue="1">
      <formula>OR(BS50=祝色,WEEKDAY(BS50)=1)</formula>
    </cfRule>
    <cfRule type="expression" dxfId="22006" priority="1793" stopIfTrue="1">
      <formula>WEEKDAY(BS50)=7</formula>
    </cfRule>
  </conditionalFormatting>
  <conditionalFormatting sqref="BT50">
    <cfRule type="expression" dxfId="22005" priority="1790" stopIfTrue="1">
      <formula>OR(BT50=祝色,WEEKDAY(BT50)=1)</formula>
    </cfRule>
    <cfRule type="expression" dxfId="22004" priority="1791" stopIfTrue="1">
      <formula>WEEKDAY(BT50)=7</formula>
    </cfRule>
  </conditionalFormatting>
  <conditionalFormatting sqref="BN51">
    <cfRule type="expression" dxfId="22003" priority="1788" stopIfTrue="1">
      <formula>OR(BN51=祝色,WEEKDAY(BN51)=1)</formula>
    </cfRule>
    <cfRule type="expression" dxfId="22002" priority="1789" stopIfTrue="1">
      <formula>WEEKDAY(BN51)=7</formula>
    </cfRule>
  </conditionalFormatting>
  <conditionalFormatting sqref="BO51">
    <cfRule type="expression" dxfId="22001" priority="1786" stopIfTrue="1">
      <formula>OR(BO51=祝色,WEEKDAY(BO51)=1)</formula>
    </cfRule>
    <cfRule type="expression" dxfId="22000" priority="1787" stopIfTrue="1">
      <formula>WEEKDAY(BO51)=7</formula>
    </cfRule>
  </conditionalFormatting>
  <conditionalFormatting sqref="BP51">
    <cfRule type="expression" dxfId="21999" priority="1784" stopIfTrue="1">
      <formula>OR(BP51=祝色,WEEKDAY(BP51)=1)</formula>
    </cfRule>
    <cfRule type="expression" dxfId="21998" priority="1785" stopIfTrue="1">
      <formula>WEEKDAY(BP51)=7</formula>
    </cfRule>
  </conditionalFormatting>
  <conditionalFormatting sqref="BQ51">
    <cfRule type="expression" dxfId="21997" priority="1782" stopIfTrue="1">
      <formula>OR(BQ51=祝色,WEEKDAY(BQ51)=1)</formula>
    </cfRule>
    <cfRule type="expression" dxfId="21996" priority="1783" stopIfTrue="1">
      <formula>WEEKDAY(BQ51)=7</formula>
    </cfRule>
  </conditionalFormatting>
  <conditionalFormatting sqref="BR51">
    <cfRule type="expression" dxfId="21995" priority="1780" stopIfTrue="1">
      <formula>OR(BR51=祝色,WEEKDAY(BR51)=1)</formula>
    </cfRule>
    <cfRule type="expression" dxfId="21994" priority="1781" stopIfTrue="1">
      <formula>WEEKDAY(BR51)=7</formula>
    </cfRule>
  </conditionalFormatting>
  <conditionalFormatting sqref="BS51">
    <cfRule type="expression" dxfId="21993" priority="1778" stopIfTrue="1">
      <formula>OR(BS51=祝色,WEEKDAY(BS51)=1)</formula>
    </cfRule>
    <cfRule type="expression" dxfId="21992" priority="1779" stopIfTrue="1">
      <formula>WEEKDAY(BS51)=7</formula>
    </cfRule>
  </conditionalFormatting>
  <conditionalFormatting sqref="BT51">
    <cfRule type="expression" dxfId="21991" priority="1776" stopIfTrue="1">
      <formula>OR(BT51=祝色,WEEKDAY(BT51)=1)</formula>
    </cfRule>
    <cfRule type="expression" dxfId="21990" priority="1777" stopIfTrue="1">
      <formula>WEEKDAY(BT51)=7</formula>
    </cfRule>
  </conditionalFormatting>
  <conditionalFormatting sqref="BN52">
    <cfRule type="expression" dxfId="21989" priority="1774" stopIfTrue="1">
      <formula>OR(BN52=祝色,WEEKDAY(BN52)=1)</formula>
    </cfRule>
    <cfRule type="expression" dxfId="21988" priority="1775" stopIfTrue="1">
      <formula>WEEKDAY(BN52)=7</formula>
    </cfRule>
  </conditionalFormatting>
  <conditionalFormatting sqref="BO52">
    <cfRule type="expression" dxfId="21987" priority="1772" stopIfTrue="1">
      <formula>OR(BO52=祝色,WEEKDAY(BO52)=1)</formula>
    </cfRule>
    <cfRule type="expression" dxfId="21986" priority="1773" stopIfTrue="1">
      <formula>WEEKDAY(BO52)=7</formula>
    </cfRule>
  </conditionalFormatting>
  <conditionalFormatting sqref="BP52">
    <cfRule type="expression" dxfId="21985" priority="1770" stopIfTrue="1">
      <formula>OR(BP52=祝色,WEEKDAY(BP52)=1)</formula>
    </cfRule>
    <cfRule type="expression" dxfId="21984" priority="1771" stopIfTrue="1">
      <formula>WEEKDAY(BP52)=7</formula>
    </cfRule>
  </conditionalFormatting>
  <conditionalFormatting sqref="BQ52">
    <cfRule type="expression" dxfId="21983" priority="1768" stopIfTrue="1">
      <formula>OR(BQ52=祝色,WEEKDAY(BQ52)=1)</formula>
    </cfRule>
    <cfRule type="expression" dxfId="21982" priority="1769" stopIfTrue="1">
      <formula>WEEKDAY(BQ52)=7</formula>
    </cfRule>
  </conditionalFormatting>
  <conditionalFormatting sqref="BR52">
    <cfRule type="expression" dxfId="21981" priority="1766" stopIfTrue="1">
      <formula>OR(BR52=祝色,WEEKDAY(BR52)=1)</formula>
    </cfRule>
    <cfRule type="expression" dxfId="21980" priority="1767" stopIfTrue="1">
      <formula>WEEKDAY(BR52)=7</formula>
    </cfRule>
  </conditionalFormatting>
  <conditionalFormatting sqref="BS52">
    <cfRule type="expression" dxfId="21979" priority="1764" stopIfTrue="1">
      <formula>OR(BS52=祝色,WEEKDAY(BS52)=1)</formula>
    </cfRule>
    <cfRule type="expression" dxfId="21978" priority="1765" stopIfTrue="1">
      <formula>WEEKDAY(BS52)=7</formula>
    </cfRule>
  </conditionalFormatting>
  <conditionalFormatting sqref="BT52">
    <cfRule type="expression" dxfId="21977" priority="1762" stopIfTrue="1">
      <formula>OR(BT52=祝色,WEEKDAY(BT52)=1)</formula>
    </cfRule>
    <cfRule type="expression" dxfId="21976" priority="1763" stopIfTrue="1">
      <formula>WEEKDAY(BT52)=7</formula>
    </cfRule>
  </conditionalFormatting>
  <conditionalFormatting sqref="BL48:BM48">
    <cfRule type="expression" dxfId="21975" priority="1761" stopIfTrue="1">
      <formula>OR(DAY(BN48)=30,DAY(BN48)=31)</formula>
    </cfRule>
  </conditionalFormatting>
  <conditionalFormatting sqref="BN48">
    <cfRule type="expression" dxfId="21974" priority="1740" stopIfTrue="1">
      <formula>OR(DAY(BN48)=30,DAY(BN48)=31)</formula>
    </cfRule>
    <cfRule type="expression" dxfId="21973" priority="1758" stopIfTrue="1">
      <formula>OR(AND(WEEKDAY(BN48)=1,MONTH(BN48)&lt;&gt;MONTH(BL51)),AND(OR(BN48=祝色),MONTH(BN48)&lt;&gt;MONTH(BL51)))</formula>
    </cfRule>
    <cfRule type="expression" dxfId="21972" priority="1759" stopIfTrue="1">
      <formula>MONTH(BN48)&lt;&gt;MONTH(BL51)</formula>
    </cfRule>
    <cfRule type="expression" dxfId="21971" priority="1760" stopIfTrue="1">
      <formula>OR(BN48=祝色)</formula>
    </cfRule>
  </conditionalFormatting>
  <conditionalFormatting sqref="BO48">
    <cfRule type="expression" dxfId="21970" priority="1739" stopIfTrue="1">
      <formula>DAY(BO48)=31</formula>
    </cfRule>
    <cfRule type="expression" dxfId="21969" priority="1755" stopIfTrue="1">
      <formula>OR(AND(WEEKDAY(BO48)=1,MONTH(BO48)&lt;&gt;MONTH(BL51)),AND(OR(BO48=祝色),MONTH(BO48)&lt;&gt;MONTH(BL51)))</formula>
    </cfRule>
    <cfRule type="expression" dxfId="21968" priority="1756" stopIfTrue="1">
      <formula>MONTH(BO48)&lt;&gt;MONTH(BL51)</formula>
    </cfRule>
    <cfRule type="expression" dxfId="21967" priority="1757" stopIfTrue="1">
      <formula>OR(BO48=祝色)</formula>
    </cfRule>
  </conditionalFormatting>
  <conditionalFormatting sqref="BP48">
    <cfRule type="expression" dxfId="21966" priority="1752" stopIfTrue="1">
      <formula>OR(AND(WEEKDAY(BP48)=1,MONTH(BP48)&lt;&gt;MONTH(BL51)),AND(OR(BP48=祝色),MONTH(BP48)&lt;&gt;MONTH(BL51)))</formula>
    </cfRule>
    <cfRule type="expression" dxfId="21965" priority="1753" stopIfTrue="1">
      <formula>MONTH(BP48)&lt;&gt;MONTH(BL51)</formula>
    </cfRule>
    <cfRule type="expression" dxfId="21964" priority="1754" stopIfTrue="1">
      <formula>OR(BP48=祝色)</formula>
    </cfRule>
  </conditionalFormatting>
  <conditionalFormatting sqref="BQ48">
    <cfRule type="expression" dxfId="21963" priority="1749" stopIfTrue="1">
      <formula>OR(AND(WEEKDAY(BQ48)=1,MONTH(BQ48)&lt;&gt;MONTH(BL51)),AND(OR(BQ48=祝色),MONTH(BQ48)&lt;&gt;MONTH(BL51)))</formula>
    </cfRule>
    <cfRule type="expression" dxfId="21962" priority="1750" stopIfTrue="1">
      <formula>MONTH(BQ48)&lt;&gt;MONTH(BL51)</formula>
    </cfRule>
    <cfRule type="expression" dxfId="21961" priority="1751" stopIfTrue="1">
      <formula>OR(BQ48=祝色)</formula>
    </cfRule>
  </conditionalFormatting>
  <conditionalFormatting sqref="BS48">
    <cfRule type="expression" dxfId="21960" priority="1746" stopIfTrue="1">
      <formula>OR(AND(WEEKDAY(BS48)=1,MONTH(BS48)&lt;&gt;MONTH(BL51)),AND(OR(BS48=祝色),MONTH(BS48)&lt;&gt;MONTH(BL51)))</formula>
    </cfRule>
    <cfRule type="expression" dxfId="21959" priority="1747" stopIfTrue="1">
      <formula>MONTH(BS48)&lt;&gt;MONTH(BL51)</formula>
    </cfRule>
    <cfRule type="expression" dxfId="21958" priority="1748" stopIfTrue="1">
      <formula>OR(BS48=祝色)</formula>
    </cfRule>
  </conditionalFormatting>
  <conditionalFormatting sqref="BR48">
    <cfRule type="expression" dxfId="21957" priority="1743" stopIfTrue="1">
      <formula>OR(AND(WEEKDAY(BR48)=1,MONTH(BR48)&lt;&gt;MONTH(BL51)),AND(OR(BR48=祝色),MONTH(BR48)&lt;&gt;MONTH(BL51)))</formula>
    </cfRule>
    <cfRule type="expression" dxfId="21956" priority="1744" stopIfTrue="1">
      <formula>MONTH(BR48)&lt;&gt;MONTH(BL51)</formula>
    </cfRule>
    <cfRule type="expression" dxfId="21955" priority="1745" stopIfTrue="1">
      <formula>OR(BR48=祝色)</formula>
    </cfRule>
  </conditionalFormatting>
  <conditionalFormatting sqref="BT48">
    <cfRule type="expression" dxfId="21954" priority="1741" stopIfTrue="1">
      <formula>OR(BT48=祝色,WEEKDAY(BT48)=1)</formula>
    </cfRule>
    <cfRule type="expression" dxfId="21953" priority="1742" stopIfTrue="1">
      <formula>WEEKDAY(BT48)=7</formula>
    </cfRule>
  </conditionalFormatting>
  <conditionalFormatting sqref="BN60">
    <cfRule type="expression" dxfId="21952" priority="1737" stopIfTrue="1">
      <formula>OR(BN60=祝色,WEEKDAY(BN60)=1)</formula>
    </cfRule>
    <cfRule type="expression" dxfId="21951" priority="1738" stopIfTrue="1">
      <formula>WEEKDAY(BN60)=7</formula>
    </cfRule>
  </conditionalFormatting>
  <conditionalFormatting sqref="BO60">
    <cfRule type="expression" dxfId="21950" priority="1735" stopIfTrue="1">
      <formula>OR(BO60=祝色,WEEKDAY(BO60)=1)</formula>
    </cfRule>
    <cfRule type="expression" dxfId="21949" priority="1736" stopIfTrue="1">
      <formula>WEEKDAY(BO60)=7</formula>
    </cfRule>
  </conditionalFormatting>
  <conditionalFormatting sqref="BP60">
    <cfRule type="expression" dxfId="21948" priority="1733" stopIfTrue="1">
      <formula>OR(BP60=祝色,WEEKDAY(BP60)=1)</formula>
    </cfRule>
    <cfRule type="expression" dxfId="21947" priority="1734" stopIfTrue="1">
      <formula>WEEKDAY(BP60)=7</formula>
    </cfRule>
  </conditionalFormatting>
  <conditionalFormatting sqref="BQ60">
    <cfRule type="expression" dxfId="21946" priority="1731" stopIfTrue="1">
      <formula>OR(BQ60=祝色,WEEKDAY(BQ60)=1)</formula>
    </cfRule>
    <cfRule type="expression" dxfId="21945" priority="1732" stopIfTrue="1">
      <formula>WEEKDAY(BQ60)=7</formula>
    </cfRule>
  </conditionalFormatting>
  <conditionalFormatting sqref="BR60">
    <cfRule type="expression" dxfId="21944" priority="1729" stopIfTrue="1">
      <formula>OR(BR60=祝色,WEEKDAY(BR60)=1)</formula>
    </cfRule>
    <cfRule type="expression" dxfId="21943" priority="1730" stopIfTrue="1">
      <formula>WEEKDAY(BR60)=7</formula>
    </cfRule>
  </conditionalFormatting>
  <conditionalFormatting sqref="BS60">
    <cfRule type="expression" dxfId="21942" priority="1727" stopIfTrue="1">
      <formula>OR(BS60=祝色,WEEKDAY(BS60)=1)</formula>
    </cfRule>
    <cfRule type="expression" dxfId="21941" priority="1728" stopIfTrue="1">
      <formula>WEEKDAY(BS60)=7</formula>
    </cfRule>
  </conditionalFormatting>
  <conditionalFormatting sqref="BT60">
    <cfRule type="expression" dxfId="21940" priority="1725" stopIfTrue="1">
      <formula>OR(BT60=祝色,WEEKDAY(BT60)=1)</formula>
    </cfRule>
    <cfRule type="expression" dxfId="21939" priority="1726" stopIfTrue="1">
      <formula>WEEKDAY(BT60)=7</formula>
    </cfRule>
  </conditionalFormatting>
  <conditionalFormatting sqref="BN61">
    <cfRule type="expression" dxfId="21938" priority="1723" stopIfTrue="1">
      <formula>OR(BN61=祝色,WEEKDAY(BN61)=1)</formula>
    </cfRule>
    <cfRule type="expression" dxfId="21937" priority="1724" stopIfTrue="1">
      <formula>WEEKDAY(BN61)=7</formula>
    </cfRule>
  </conditionalFormatting>
  <conditionalFormatting sqref="BO61">
    <cfRule type="expression" dxfId="21936" priority="1721" stopIfTrue="1">
      <formula>OR(BO61=祝色,WEEKDAY(BO61)=1)</formula>
    </cfRule>
    <cfRule type="expression" dxfId="21935" priority="1722" stopIfTrue="1">
      <formula>WEEKDAY(BO61)=7</formula>
    </cfRule>
  </conditionalFormatting>
  <conditionalFormatting sqref="BP61">
    <cfRule type="expression" dxfId="21934" priority="1719" stopIfTrue="1">
      <formula>OR(BP61=祝色,WEEKDAY(BP61)=1)</formula>
    </cfRule>
    <cfRule type="expression" dxfId="21933" priority="1720" stopIfTrue="1">
      <formula>WEEKDAY(BP61)=7</formula>
    </cfRule>
  </conditionalFormatting>
  <conditionalFormatting sqref="BQ61">
    <cfRule type="expression" dxfId="21932" priority="1717" stopIfTrue="1">
      <formula>OR(BQ61=祝色,WEEKDAY(BQ61)=1)</formula>
    </cfRule>
    <cfRule type="expression" dxfId="21931" priority="1718" stopIfTrue="1">
      <formula>WEEKDAY(BQ61)=7</formula>
    </cfRule>
  </conditionalFormatting>
  <conditionalFormatting sqref="BR61">
    <cfRule type="expression" dxfId="21930" priority="1715" stopIfTrue="1">
      <formula>OR(BR61=祝色,WEEKDAY(BR61)=1)</formula>
    </cfRule>
    <cfRule type="expression" dxfId="21929" priority="1716" stopIfTrue="1">
      <formula>WEEKDAY(BR61)=7</formula>
    </cfRule>
  </conditionalFormatting>
  <conditionalFormatting sqref="BS61">
    <cfRule type="expression" dxfId="21928" priority="1713" stopIfTrue="1">
      <formula>OR(BS61=祝色,WEEKDAY(BS61)=1)</formula>
    </cfRule>
    <cfRule type="expression" dxfId="21927" priority="1714" stopIfTrue="1">
      <formula>WEEKDAY(BS61)=7</formula>
    </cfRule>
  </conditionalFormatting>
  <conditionalFormatting sqref="BT61">
    <cfRule type="expression" dxfId="21926" priority="1711" stopIfTrue="1">
      <formula>OR(BT61=祝色,WEEKDAY(BT61)=1)</formula>
    </cfRule>
    <cfRule type="expression" dxfId="21925" priority="1712" stopIfTrue="1">
      <formula>WEEKDAY(BT61)=7</formula>
    </cfRule>
  </conditionalFormatting>
  <conditionalFormatting sqref="BN62">
    <cfRule type="expression" dxfId="21924" priority="1709" stopIfTrue="1">
      <formula>OR(BN62=祝色,WEEKDAY(BN62)=1)</formula>
    </cfRule>
    <cfRule type="expression" dxfId="21923" priority="1710" stopIfTrue="1">
      <formula>WEEKDAY(BN62)=7</formula>
    </cfRule>
  </conditionalFormatting>
  <conditionalFormatting sqref="BO62">
    <cfRule type="expression" dxfId="21922" priority="1707" stopIfTrue="1">
      <formula>OR(BO62=祝色,WEEKDAY(BO62)=1)</formula>
    </cfRule>
    <cfRule type="expression" dxfId="21921" priority="1708" stopIfTrue="1">
      <formula>WEEKDAY(BO62)=7</formula>
    </cfRule>
  </conditionalFormatting>
  <conditionalFormatting sqref="BP62">
    <cfRule type="expression" dxfId="21920" priority="1705" stopIfTrue="1">
      <formula>OR(BP62=祝色,WEEKDAY(BP62)=1)</formula>
    </cfRule>
    <cfRule type="expression" dxfId="21919" priority="1706" stopIfTrue="1">
      <formula>WEEKDAY(BP62)=7</formula>
    </cfRule>
  </conditionalFormatting>
  <conditionalFormatting sqref="BQ62">
    <cfRule type="expression" dxfId="21918" priority="1703" stopIfTrue="1">
      <formula>OR(BQ62=祝色,WEEKDAY(BQ62)=1)</formula>
    </cfRule>
    <cfRule type="expression" dxfId="21917" priority="1704" stopIfTrue="1">
      <formula>WEEKDAY(BQ62)=7</formula>
    </cfRule>
  </conditionalFormatting>
  <conditionalFormatting sqref="BR62">
    <cfRule type="expression" dxfId="21916" priority="1701" stopIfTrue="1">
      <formula>OR(BR62=祝色,WEEKDAY(BR62)=1)</formula>
    </cfRule>
    <cfRule type="expression" dxfId="21915" priority="1702" stopIfTrue="1">
      <formula>WEEKDAY(BR62)=7</formula>
    </cfRule>
  </conditionalFormatting>
  <conditionalFormatting sqref="BS62">
    <cfRule type="expression" dxfId="21914" priority="1699" stopIfTrue="1">
      <formula>OR(BS62=祝色,WEEKDAY(BS62)=1)</formula>
    </cfRule>
    <cfRule type="expression" dxfId="21913" priority="1700" stopIfTrue="1">
      <formula>WEEKDAY(BS62)=7</formula>
    </cfRule>
  </conditionalFormatting>
  <conditionalFormatting sqref="BT62">
    <cfRule type="expression" dxfId="21912" priority="1697" stopIfTrue="1">
      <formula>OR(BT62=祝色,WEEKDAY(BT62)=1)</formula>
    </cfRule>
    <cfRule type="expression" dxfId="21911" priority="1698" stopIfTrue="1">
      <formula>WEEKDAY(BT62)=7</formula>
    </cfRule>
  </conditionalFormatting>
  <conditionalFormatting sqref="BN63">
    <cfRule type="expression" dxfId="21910" priority="1695" stopIfTrue="1">
      <formula>OR(BN63=祝色,WEEKDAY(BN63)=1)</formula>
    </cfRule>
    <cfRule type="expression" dxfId="21909" priority="1696" stopIfTrue="1">
      <formula>WEEKDAY(BN63)=7</formula>
    </cfRule>
  </conditionalFormatting>
  <conditionalFormatting sqref="BO63">
    <cfRule type="expression" dxfId="21908" priority="1693" stopIfTrue="1">
      <formula>OR(BO63=祝色,WEEKDAY(BO63)=1)</formula>
    </cfRule>
    <cfRule type="expression" dxfId="21907" priority="1694" stopIfTrue="1">
      <formula>WEEKDAY(BO63)=7</formula>
    </cfRule>
  </conditionalFormatting>
  <conditionalFormatting sqref="BP63">
    <cfRule type="expression" dxfId="21906" priority="1691" stopIfTrue="1">
      <formula>OR(BP63=祝色,WEEKDAY(BP63)=1)</formula>
    </cfRule>
    <cfRule type="expression" dxfId="21905" priority="1692" stopIfTrue="1">
      <formula>WEEKDAY(BP63)=7</formula>
    </cfRule>
  </conditionalFormatting>
  <conditionalFormatting sqref="BQ63">
    <cfRule type="expression" dxfId="21904" priority="1689" stopIfTrue="1">
      <formula>OR(BQ63=祝色,WEEKDAY(BQ63)=1)</formula>
    </cfRule>
    <cfRule type="expression" dxfId="21903" priority="1690" stopIfTrue="1">
      <formula>WEEKDAY(BQ63)=7</formula>
    </cfRule>
  </conditionalFormatting>
  <conditionalFormatting sqref="BR63">
    <cfRule type="expression" dxfId="21902" priority="1687" stopIfTrue="1">
      <formula>OR(BR63=祝色,WEEKDAY(BR63)=1)</formula>
    </cfRule>
    <cfRule type="expression" dxfId="21901" priority="1688" stopIfTrue="1">
      <formula>WEEKDAY(BR63)=7</formula>
    </cfRule>
  </conditionalFormatting>
  <conditionalFormatting sqref="BS63">
    <cfRule type="expression" dxfId="21900" priority="1685" stopIfTrue="1">
      <formula>OR(BS63=祝色,WEEKDAY(BS63)=1)</formula>
    </cfRule>
    <cfRule type="expression" dxfId="21899" priority="1686" stopIfTrue="1">
      <formula>WEEKDAY(BS63)=7</formula>
    </cfRule>
  </conditionalFormatting>
  <conditionalFormatting sqref="BT63">
    <cfRule type="expression" dxfId="21898" priority="1683" stopIfTrue="1">
      <formula>OR(BT63=祝色,WEEKDAY(BT63)=1)</formula>
    </cfRule>
    <cfRule type="expression" dxfId="21897" priority="1684" stopIfTrue="1">
      <formula>WEEKDAY(BT63)=7</formula>
    </cfRule>
  </conditionalFormatting>
  <conditionalFormatting sqref="BN65">
    <cfRule type="expression" dxfId="21896" priority="1681" stopIfTrue="1">
      <formula>OR(BN65=祝色,WEEKDAY(BN65)=1)</formula>
    </cfRule>
    <cfRule type="expression" dxfId="21895" priority="1682" stopIfTrue="1">
      <formula>WEEKDAY(BN65)=7</formula>
    </cfRule>
  </conditionalFormatting>
  <conditionalFormatting sqref="BO65">
    <cfRule type="expression" dxfId="21894" priority="1679" stopIfTrue="1">
      <formula>OR(BO65=祝色,WEEKDAY(BO65)=1)</formula>
    </cfRule>
    <cfRule type="expression" dxfId="21893" priority="1680" stopIfTrue="1">
      <formula>WEEKDAY(BO65)=7</formula>
    </cfRule>
  </conditionalFormatting>
  <conditionalFormatting sqref="BP65">
    <cfRule type="expression" dxfId="21892" priority="1677" stopIfTrue="1">
      <formula>OR(BP65=祝色,WEEKDAY(BP65)=1)</formula>
    </cfRule>
    <cfRule type="expression" dxfId="21891" priority="1678" stopIfTrue="1">
      <formula>WEEKDAY(BP65)=7</formula>
    </cfRule>
  </conditionalFormatting>
  <conditionalFormatting sqref="BQ65">
    <cfRule type="expression" dxfId="21890" priority="1675" stopIfTrue="1">
      <formula>OR(BQ65=祝色,WEEKDAY(BQ65)=1)</formula>
    </cfRule>
    <cfRule type="expression" dxfId="21889" priority="1676" stopIfTrue="1">
      <formula>WEEKDAY(BQ65)=7</formula>
    </cfRule>
  </conditionalFormatting>
  <conditionalFormatting sqref="BR65">
    <cfRule type="expression" dxfId="21888" priority="1673" stopIfTrue="1">
      <formula>OR(BR65=祝色,WEEKDAY(BR65)=1)</formula>
    </cfRule>
    <cfRule type="expression" dxfId="21887" priority="1674" stopIfTrue="1">
      <formula>WEEKDAY(BR65)=7</formula>
    </cfRule>
  </conditionalFormatting>
  <conditionalFormatting sqref="BS65">
    <cfRule type="expression" dxfId="21886" priority="1671" stopIfTrue="1">
      <formula>OR(BS65=祝色,WEEKDAY(BS65)=1)</formula>
    </cfRule>
    <cfRule type="expression" dxfId="21885" priority="1672" stopIfTrue="1">
      <formula>WEEKDAY(BS65)=7</formula>
    </cfRule>
  </conditionalFormatting>
  <conditionalFormatting sqref="BT65">
    <cfRule type="expression" dxfId="21884" priority="1669" stopIfTrue="1">
      <formula>OR(BT65=祝色,WEEKDAY(BT65)=1)</formula>
    </cfRule>
    <cfRule type="expression" dxfId="21883" priority="1670" stopIfTrue="1">
      <formula>WEEKDAY(BT65)=7</formula>
    </cfRule>
  </conditionalFormatting>
  <conditionalFormatting sqref="BN66">
    <cfRule type="expression" dxfId="21882" priority="1667" stopIfTrue="1">
      <formula>OR(BN66=祝色,WEEKDAY(BN66)=1)</formula>
    </cfRule>
    <cfRule type="expression" dxfId="21881" priority="1668" stopIfTrue="1">
      <formula>WEEKDAY(BN66)=7</formula>
    </cfRule>
  </conditionalFormatting>
  <conditionalFormatting sqref="BO66">
    <cfRule type="expression" dxfId="21880" priority="1665" stopIfTrue="1">
      <formula>OR(BO66=祝色,WEEKDAY(BO66)=1)</formula>
    </cfRule>
    <cfRule type="expression" dxfId="21879" priority="1666" stopIfTrue="1">
      <formula>WEEKDAY(BO66)=7</formula>
    </cfRule>
  </conditionalFormatting>
  <conditionalFormatting sqref="BP66">
    <cfRule type="expression" dxfId="21878" priority="1663" stopIfTrue="1">
      <formula>OR(BP66=祝色,WEEKDAY(BP66)=1)</formula>
    </cfRule>
    <cfRule type="expression" dxfId="21877" priority="1664" stopIfTrue="1">
      <formula>WEEKDAY(BP66)=7</formula>
    </cfRule>
  </conditionalFormatting>
  <conditionalFormatting sqref="BQ66">
    <cfRule type="expression" dxfId="21876" priority="1661" stopIfTrue="1">
      <formula>OR(BQ66=祝色,WEEKDAY(BQ66)=1)</formula>
    </cfRule>
    <cfRule type="expression" dxfId="21875" priority="1662" stopIfTrue="1">
      <formula>WEEKDAY(BQ66)=7</formula>
    </cfRule>
  </conditionalFormatting>
  <conditionalFormatting sqref="BR66">
    <cfRule type="expression" dxfId="21874" priority="1659" stopIfTrue="1">
      <formula>OR(BR66=祝色,WEEKDAY(BR66)=1)</formula>
    </cfRule>
    <cfRule type="expression" dxfId="21873" priority="1660" stopIfTrue="1">
      <formula>WEEKDAY(BR66)=7</formula>
    </cfRule>
  </conditionalFormatting>
  <conditionalFormatting sqref="BS66">
    <cfRule type="expression" dxfId="21872" priority="1657" stopIfTrue="1">
      <formula>OR(BS66=祝色,WEEKDAY(BS66)=1)</formula>
    </cfRule>
    <cfRule type="expression" dxfId="21871" priority="1658" stopIfTrue="1">
      <formula>WEEKDAY(BS66)=7</formula>
    </cfRule>
  </conditionalFormatting>
  <conditionalFormatting sqref="BT66">
    <cfRule type="expression" dxfId="21870" priority="1655" stopIfTrue="1">
      <formula>OR(BT66=祝色,WEEKDAY(BT66)=1)</formula>
    </cfRule>
    <cfRule type="expression" dxfId="21869" priority="1656" stopIfTrue="1">
      <formula>WEEKDAY(BT66)=7</formula>
    </cfRule>
  </conditionalFormatting>
  <conditionalFormatting sqref="BN67">
    <cfRule type="expression" dxfId="21868" priority="1653" stopIfTrue="1">
      <formula>OR(BN67=祝色,WEEKDAY(BN67)=1)</formula>
    </cfRule>
    <cfRule type="expression" dxfId="21867" priority="1654" stopIfTrue="1">
      <formula>WEEKDAY(BN67)=7</formula>
    </cfRule>
  </conditionalFormatting>
  <conditionalFormatting sqref="BO67">
    <cfRule type="expression" dxfId="21866" priority="1651" stopIfTrue="1">
      <formula>OR(BO67=祝色,WEEKDAY(BO67)=1)</formula>
    </cfRule>
    <cfRule type="expression" dxfId="21865" priority="1652" stopIfTrue="1">
      <formula>WEEKDAY(BO67)=7</formula>
    </cfRule>
  </conditionalFormatting>
  <conditionalFormatting sqref="BP67">
    <cfRule type="expression" dxfId="21864" priority="1649" stopIfTrue="1">
      <formula>OR(BP67=祝色,WEEKDAY(BP67)=1)</formula>
    </cfRule>
    <cfRule type="expression" dxfId="21863" priority="1650" stopIfTrue="1">
      <formula>WEEKDAY(BP67)=7</formula>
    </cfRule>
  </conditionalFormatting>
  <conditionalFormatting sqref="BQ67">
    <cfRule type="expression" dxfId="21862" priority="1647" stopIfTrue="1">
      <formula>OR(BQ67=祝色,WEEKDAY(BQ67)=1)</formula>
    </cfRule>
    <cfRule type="expression" dxfId="21861" priority="1648" stopIfTrue="1">
      <formula>WEEKDAY(BQ67)=7</formula>
    </cfRule>
  </conditionalFormatting>
  <conditionalFormatting sqref="BR67">
    <cfRule type="expression" dxfId="21860" priority="1645" stopIfTrue="1">
      <formula>OR(BR67=祝色,WEEKDAY(BR67)=1)</formula>
    </cfRule>
    <cfRule type="expression" dxfId="21859" priority="1646" stopIfTrue="1">
      <formula>WEEKDAY(BR67)=7</formula>
    </cfRule>
  </conditionalFormatting>
  <conditionalFormatting sqref="BS67">
    <cfRule type="expression" dxfId="21858" priority="1643" stopIfTrue="1">
      <formula>OR(BS67=祝色,WEEKDAY(BS67)=1)</formula>
    </cfRule>
    <cfRule type="expression" dxfId="21857" priority="1644" stopIfTrue="1">
      <formula>WEEKDAY(BS67)=7</formula>
    </cfRule>
  </conditionalFormatting>
  <conditionalFormatting sqref="BT67">
    <cfRule type="expression" dxfId="21856" priority="1641" stopIfTrue="1">
      <formula>OR(BT67=祝色,WEEKDAY(BT67)=1)</formula>
    </cfRule>
    <cfRule type="expression" dxfId="21855" priority="1642" stopIfTrue="1">
      <formula>WEEKDAY(BT67)=7</formula>
    </cfRule>
  </conditionalFormatting>
  <conditionalFormatting sqref="BN68">
    <cfRule type="expression" dxfId="21854" priority="1639" stopIfTrue="1">
      <formula>OR(BN68=祝色,WEEKDAY(BN68)=1)</formula>
    </cfRule>
    <cfRule type="expression" dxfId="21853" priority="1640" stopIfTrue="1">
      <formula>WEEKDAY(BN68)=7</formula>
    </cfRule>
  </conditionalFormatting>
  <conditionalFormatting sqref="BO68">
    <cfRule type="expression" dxfId="21852" priority="1637" stopIfTrue="1">
      <formula>OR(BO68=祝色,WEEKDAY(BO68)=1)</formula>
    </cfRule>
    <cfRule type="expression" dxfId="21851" priority="1638" stopIfTrue="1">
      <formula>WEEKDAY(BO68)=7</formula>
    </cfRule>
  </conditionalFormatting>
  <conditionalFormatting sqref="BP68">
    <cfRule type="expression" dxfId="21850" priority="1635" stopIfTrue="1">
      <formula>OR(BP68=祝色,WEEKDAY(BP68)=1)</formula>
    </cfRule>
    <cfRule type="expression" dxfId="21849" priority="1636" stopIfTrue="1">
      <formula>WEEKDAY(BP68)=7</formula>
    </cfRule>
  </conditionalFormatting>
  <conditionalFormatting sqref="BQ68">
    <cfRule type="expression" dxfId="21848" priority="1633" stopIfTrue="1">
      <formula>OR(BQ68=祝色,WEEKDAY(BQ68)=1)</formula>
    </cfRule>
    <cfRule type="expression" dxfId="21847" priority="1634" stopIfTrue="1">
      <formula>WEEKDAY(BQ68)=7</formula>
    </cfRule>
  </conditionalFormatting>
  <conditionalFormatting sqref="BR68">
    <cfRule type="expression" dxfId="21846" priority="1631" stopIfTrue="1">
      <formula>OR(BR68=祝色,WEEKDAY(BR68)=1)</formula>
    </cfRule>
    <cfRule type="expression" dxfId="21845" priority="1632" stopIfTrue="1">
      <formula>WEEKDAY(BR68)=7</formula>
    </cfRule>
  </conditionalFormatting>
  <conditionalFormatting sqref="BS68">
    <cfRule type="expression" dxfId="21844" priority="1629" stopIfTrue="1">
      <formula>OR(BS68=祝色,WEEKDAY(BS68)=1)</formula>
    </cfRule>
    <cfRule type="expression" dxfId="21843" priority="1630" stopIfTrue="1">
      <formula>WEEKDAY(BS68)=7</formula>
    </cfRule>
  </conditionalFormatting>
  <conditionalFormatting sqref="BT68">
    <cfRule type="expression" dxfId="21842" priority="1627" stopIfTrue="1">
      <formula>OR(BT68=祝色,WEEKDAY(BT68)=1)</formula>
    </cfRule>
    <cfRule type="expression" dxfId="21841" priority="1628" stopIfTrue="1">
      <formula>WEEKDAY(BT68)=7</formula>
    </cfRule>
  </conditionalFormatting>
  <conditionalFormatting sqref="BN70">
    <cfRule type="expression" dxfId="21840" priority="1625" stopIfTrue="1">
      <formula>OR(BN70=祝色,WEEKDAY(BN70)=1)</formula>
    </cfRule>
    <cfRule type="expression" dxfId="21839" priority="1626" stopIfTrue="1">
      <formula>WEEKDAY(BN70)=7</formula>
    </cfRule>
  </conditionalFormatting>
  <conditionalFormatting sqref="BO70">
    <cfRule type="expression" dxfId="21838" priority="1623" stopIfTrue="1">
      <formula>OR(BO70=祝色,WEEKDAY(BO70)=1)</formula>
    </cfRule>
    <cfRule type="expression" dxfId="21837" priority="1624" stopIfTrue="1">
      <formula>WEEKDAY(BO70)=7</formula>
    </cfRule>
  </conditionalFormatting>
  <conditionalFormatting sqref="BP70">
    <cfRule type="expression" dxfId="21836" priority="1621" stopIfTrue="1">
      <formula>OR(BP70=祝色,WEEKDAY(BP70)=1)</formula>
    </cfRule>
    <cfRule type="expression" dxfId="21835" priority="1622" stopIfTrue="1">
      <formula>WEEKDAY(BP70)=7</formula>
    </cfRule>
  </conditionalFormatting>
  <conditionalFormatting sqref="BQ70">
    <cfRule type="expression" dxfId="21834" priority="1619" stopIfTrue="1">
      <formula>OR(BQ70=祝色,WEEKDAY(BQ70)=1)</formula>
    </cfRule>
    <cfRule type="expression" dxfId="21833" priority="1620" stopIfTrue="1">
      <formula>WEEKDAY(BQ70)=7</formula>
    </cfRule>
  </conditionalFormatting>
  <conditionalFormatting sqref="BR70">
    <cfRule type="expression" dxfId="21832" priority="1617" stopIfTrue="1">
      <formula>OR(BR70=祝色,WEEKDAY(BR70)=1)</formula>
    </cfRule>
    <cfRule type="expression" dxfId="21831" priority="1618" stopIfTrue="1">
      <formula>WEEKDAY(BR70)=7</formula>
    </cfRule>
  </conditionalFormatting>
  <conditionalFormatting sqref="BS70">
    <cfRule type="expression" dxfId="21830" priority="1615" stopIfTrue="1">
      <formula>OR(BS70=祝色,WEEKDAY(BS70)=1)</formula>
    </cfRule>
    <cfRule type="expression" dxfId="21829" priority="1616" stopIfTrue="1">
      <formula>WEEKDAY(BS70)=7</formula>
    </cfRule>
  </conditionalFormatting>
  <conditionalFormatting sqref="BT70">
    <cfRule type="expression" dxfId="21828" priority="1613" stopIfTrue="1">
      <formula>OR(BT70=祝色,WEEKDAY(BT70)=1)</formula>
    </cfRule>
    <cfRule type="expression" dxfId="21827" priority="1614" stopIfTrue="1">
      <formula>WEEKDAY(BT70)=7</formula>
    </cfRule>
  </conditionalFormatting>
  <conditionalFormatting sqref="BN71">
    <cfRule type="expression" dxfId="21826" priority="1611" stopIfTrue="1">
      <formula>OR(BN71=祝色,WEEKDAY(BN71)=1)</formula>
    </cfRule>
    <cfRule type="expression" dxfId="21825" priority="1612" stopIfTrue="1">
      <formula>WEEKDAY(BN71)=7</formula>
    </cfRule>
  </conditionalFormatting>
  <conditionalFormatting sqref="BO71">
    <cfRule type="expression" dxfId="21824" priority="1609" stopIfTrue="1">
      <formula>OR(BO71=祝色,WEEKDAY(BO71)=1)</formula>
    </cfRule>
    <cfRule type="expression" dxfId="21823" priority="1610" stopIfTrue="1">
      <formula>WEEKDAY(BO71)=7</formula>
    </cfRule>
  </conditionalFormatting>
  <conditionalFormatting sqref="BP71">
    <cfRule type="expression" dxfId="21822" priority="1607" stopIfTrue="1">
      <formula>OR(BP71=祝色,WEEKDAY(BP71)=1)</formula>
    </cfRule>
    <cfRule type="expression" dxfId="21821" priority="1608" stopIfTrue="1">
      <formula>WEEKDAY(BP71)=7</formula>
    </cfRule>
  </conditionalFormatting>
  <conditionalFormatting sqref="BQ71">
    <cfRule type="expression" dxfId="21820" priority="1605" stopIfTrue="1">
      <formula>OR(BQ71=祝色,WEEKDAY(BQ71)=1)</formula>
    </cfRule>
    <cfRule type="expression" dxfId="21819" priority="1606" stopIfTrue="1">
      <formula>WEEKDAY(BQ71)=7</formula>
    </cfRule>
  </conditionalFormatting>
  <conditionalFormatting sqref="BR71">
    <cfRule type="expression" dxfId="21818" priority="1603" stopIfTrue="1">
      <formula>OR(BR71=祝色,WEEKDAY(BR71)=1)</formula>
    </cfRule>
    <cfRule type="expression" dxfId="21817" priority="1604" stopIfTrue="1">
      <formula>WEEKDAY(BR71)=7</formula>
    </cfRule>
  </conditionalFormatting>
  <conditionalFormatting sqref="BS71">
    <cfRule type="expression" dxfId="21816" priority="1601" stopIfTrue="1">
      <formula>OR(BS71=祝色,WEEKDAY(BS71)=1)</formula>
    </cfRule>
    <cfRule type="expression" dxfId="21815" priority="1602" stopIfTrue="1">
      <formula>WEEKDAY(BS71)=7</formula>
    </cfRule>
  </conditionalFormatting>
  <conditionalFormatting sqref="BT71">
    <cfRule type="expression" dxfId="21814" priority="1599" stopIfTrue="1">
      <formula>OR(BT71=祝色,WEEKDAY(BT71)=1)</formula>
    </cfRule>
    <cfRule type="expression" dxfId="21813" priority="1600" stopIfTrue="1">
      <formula>WEEKDAY(BT71)=7</formula>
    </cfRule>
  </conditionalFormatting>
  <conditionalFormatting sqref="BN72">
    <cfRule type="expression" dxfId="21812" priority="1597" stopIfTrue="1">
      <formula>OR(BN72=祝色,WEEKDAY(BN72)=1)</formula>
    </cfRule>
    <cfRule type="expression" dxfId="21811" priority="1598" stopIfTrue="1">
      <formula>WEEKDAY(BN72)=7</formula>
    </cfRule>
  </conditionalFormatting>
  <conditionalFormatting sqref="BO72">
    <cfRule type="expression" dxfId="21810" priority="1595" stopIfTrue="1">
      <formula>OR(BO72=祝色,WEEKDAY(BO72)=1)</formula>
    </cfRule>
    <cfRule type="expression" dxfId="21809" priority="1596" stopIfTrue="1">
      <formula>WEEKDAY(BO72)=7</formula>
    </cfRule>
  </conditionalFormatting>
  <conditionalFormatting sqref="BP72">
    <cfRule type="expression" dxfId="21808" priority="1593" stopIfTrue="1">
      <formula>OR(BP72=祝色,WEEKDAY(BP72)=1)</formula>
    </cfRule>
    <cfRule type="expression" dxfId="21807" priority="1594" stopIfTrue="1">
      <formula>WEEKDAY(BP72)=7</formula>
    </cfRule>
  </conditionalFormatting>
  <conditionalFormatting sqref="BQ72">
    <cfRule type="expression" dxfId="21806" priority="1591" stopIfTrue="1">
      <formula>OR(BQ72=祝色,WEEKDAY(BQ72)=1)</formula>
    </cfRule>
    <cfRule type="expression" dxfId="21805" priority="1592" stopIfTrue="1">
      <formula>WEEKDAY(BQ72)=7</formula>
    </cfRule>
  </conditionalFormatting>
  <conditionalFormatting sqref="BR72">
    <cfRule type="expression" dxfId="21804" priority="1589" stopIfTrue="1">
      <formula>OR(BR72=祝色,WEEKDAY(BR72)=1)</formula>
    </cfRule>
    <cfRule type="expression" dxfId="21803" priority="1590" stopIfTrue="1">
      <formula>WEEKDAY(BR72)=7</formula>
    </cfRule>
  </conditionalFormatting>
  <conditionalFormatting sqref="BS72">
    <cfRule type="expression" dxfId="21802" priority="1587" stopIfTrue="1">
      <formula>OR(BS72=祝色,WEEKDAY(BS72)=1)</formula>
    </cfRule>
    <cfRule type="expression" dxfId="21801" priority="1588" stopIfTrue="1">
      <formula>WEEKDAY(BS72)=7</formula>
    </cfRule>
  </conditionalFormatting>
  <conditionalFormatting sqref="BT72">
    <cfRule type="expression" dxfId="21800" priority="1585" stopIfTrue="1">
      <formula>OR(BT72=祝色,WEEKDAY(BT72)=1)</formula>
    </cfRule>
    <cfRule type="expression" dxfId="21799" priority="1586" stopIfTrue="1">
      <formula>WEEKDAY(BT72)=7</formula>
    </cfRule>
  </conditionalFormatting>
  <conditionalFormatting sqref="BN73">
    <cfRule type="expression" dxfId="21798" priority="1583" stopIfTrue="1">
      <formula>OR(BN73=祝色,WEEKDAY(BN73)=1)</formula>
    </cfRule>
    <cfRule type="expression" dxfId="21797" priority="1584" stopIfTrue="1">
      <formula>WEEKDAY(BN73)=7</formula>
    </cfRule>
  </conditionalFormatting>
  <conditionalFormatting sqref="BO73">
    <cfRule type="expression" dxfId="21796" priority="1581" stopIfTrue="1">
      <formula>OR(BO73=祝色,WEEKDAY(BO73)=1)</formula>
    </cfRule>
    <cfRule type="expression" dxfId="21795" priority="1582" stopIfTrue="1">
      <formula>WEEKDAY(BO73)=7</formula>
    </cfRule>
  </conditionalFormatting>
  <conditionalFormatting sqref="BP73">
    <cfRule type="expression" dxfId="21794" priority="1579" stopIfTrue="1">
      <formula>OR(BP73=祝色,WEEKDAY(BP73)=1)</formula>
    </cfRule>
    <cfRule type="expression" dxfId="21793" priority="1580" stopIfTrue="1">
      <formula>WEEKDAY(BP73)=7</formula>
    </cfRule>
  </conditionalFormatting>
  <conditionalFormatting sqref="BQ73">
    <cfRule type="expression" dxfId="21792" priority="1577" stopIfTrue="1">
      <formula>OR(BQ73=祝色,WEEKDAY(BQ73)=1)</formula>
    </cfRule>
    <cfRule type="expression" dxfId="21791" priority="1578" stopIfTrue="1">
      <formula>WEEKDAY(BQ73)=7</formula>
    </cfRule>
  </conditionalFormatting>
  <conditionalFormatting sqref="BR73">
    <cfRule type="expression" dxfId="21790" priority="1575" stopIfTrue="1">
      <formula>OR(BR73=祝色,WEEKDAY(BR73)=1)</formula>
    </cfRule>
    <cfRule type="expression" dxfId="21789" priority="1576" stopIfTrue="1">
      <formula>WEEKDAY(BR73)=7</formula>
    </cfRule>
  </conditionalFormatting>
  <conditionalFormatting sqref="BS73">
    <cfRule type="expression" dxfId="21788" priority="1573" stopIfTrue="1">
      <formula>OR(BS73=祝色,WEEKDAY(BS73)=1)</formula>
    </cfRule>
    <cfRule type="expression" dxfId="21787" priority="1574" stopIfTrue="1">
      <formula>WEEKDAY(BS73)=7</formula>
    </cfRule>
  </conditionalFormatting>
  <conditionalFormatting sqref="BT73">
    <cfRule type="expression" dxfId="21786" priority="1571" stopIfTrue="1">
      <formula>OR(BT73=祝色,WEEKDAY(BT73)=1)</formula>
    </cfRule>
    <cfRule type="expression" dxfId="21785" priority="1572" stopIfTrue="1">
      <formula>WEEKDAY(BT73)=7</formula>
    </cfRule>
  </conditionalFormatting>
  <conditionalFormatting sqref="BL59:BM59">
    <cfRule type="expression" dxfId="21784" priority="1570" stopIfTrue="1">
      <formula>OR(DAY(BN59)=30,DAY(BN59)=31)</formula>
    </cfRule>
  </conditionalFormatting>
  <conditionalFormatting sqref="BN59">
    <cfRule type="expression" dxfId="21783" priority="1549" stopIfTrue="1">
      <formula>OR(DAY(BN59)=30,DAY(BN59)=31)</formula>
    </cfRule>
    <cfRule type="expression" dxfId="21782" priority="1567" stopIfTrue="1">
      <formula>OR(AND(WEEKDAY(BN59)=1,MONTH(BN59)&lt;&gt;MONTH(BL62)),AND(OR(BN59=祝色),MONTH(BN59)&lt;&gt;MONTH(BL62)))</formula>
    </cfRule>
    <cfRule type="expression" dxfId="21781" priority="1568" stopIfTrue="1">
      <formula>MONTH(BN59)&lt;&gt;MONTH(BL62)</formula>
    </cfRule>
    <cfRule type="expression" dxfId="21780" priority="1569" stopIfTrue="1">
      <formula>OR(BN59=祝色)</formula>
    </cfRule>
  </conditionalFormatting>
  <conditionalFormatting sqref="BO59">
    <cfRule type="expression" dxfId="21779" priority="1548" stopIfTrue="1">
      <formula>DAY(BO59)=31</formula>
    </cfRule>
    <cfRule type="expression" dxfId="21778" priority="1564" stopIfTrue="1">
      <formula>OR(AND(WEEKDAY(BO59)=1,MONTH(BO59)&lt;&gt;MONTH(BL62)),AND(OR(BO59=祝色),MONTH(BO59)&lt;&gt;MONTH(BL62)))</formula>
    </cfRule>
    <cfRule type="expression" dxfId="21777" priority="1565" stopIfTrue="1">
      <formula>MONTH(BO59)&lt;&gt;MONTH(BL62)</formula>
    </cfRule>
    <cfRule type="expression" dxfId="21776" priority="1566" stopIfTrue="1">
      <formula>OR(BO59=祝色)</formula>
    </cfRule>
  </conditionalFormatting>
  <conditionalFormatting sqref="BP59">
    <cfRule type="expression" dxfId="21775" priority="1561" stopIfTrue="1">
      <formula>OR(AND(WEEKDAY(BP59)=1,MONTH(BP59)&lt;&gt;MONTH(BL62)),AND(OR(BP59=祝色),MONTH(BP59)&lt;&gt;MONTH(BL62)))</formula>
    </cfRule>
    <cfRule type="expression" dxfId="21774" priority="1562" stopIfTrue="1">
      <formula>MONTH(BP59)&lt;&gt;MONTH(BL62)</formula>
    </cfRule>
    <cfRule type="expression" dxfId="21773" priority="1563" stopIfTrue="1">
      <formula>OR(BP59=祝色)</formula>
    </cfRule>
  </conditionalFormatting>
  <conditionalFormatting sqref="BQ59">
    <cfRule type="expression" dxfId="21772" priority="1558" stopIfTrue="1">
      <formula>OR(AND(WEEKDAY(BQ59)=1,MONTH(BQ59)&lt;&gt;MONTH(BL62)),AND(OR(BQ59=祝色),MONTH(BQ59)&lt;&gt;MONTH(BL62)))</formula>
    </cfRule>
    <cfRule type="expression" dxfId="21771" priority="1559" stopIfTrue="1">
      <formula>MONTH(BQ59)&lt;&gt;MONTH(BL62)</formula>
    </cfRule>
    <cfRule type="expression" dxfId="21770" priority="1560" stopIfTrue="1">
      <formula>OR(BQ59=祝色)</formula>
    </cfRule>
  </conditionalFormatting>
  <conditionalFormatting sqref="BS59">
    <cfRule type="expression" dxfId="21769" priority="1555" stopIfTrue="1">
      <formula>OR(AND(WEEKDAY(BS59)=1,MONTH(BS59)&lt;&gt;MONTH(BL62)),AND(OR(BS59=祝色),MONTH(BS59)&lt;&gt;MONTH(BL62)))</formula>
    </cfRule>
    <cfRule type="expression" dxfId="21768" priority="1556" stopIfTrue="1">
      <formula>MONTH(BS59)&lt;&gt;MONTH(BL62)</formula>
    </cfRule>
    <cfRule type="expression" dxfId="21767" priority="1557" stopIfTrue="1">
      <formula>OR(BS59=祝色)</formula>
    </cfRule>
  </conditionalFormatting>
  <conditionalFormatting sqref="BR59">
    <cfRule type="expression" dxfId="21766" priority="1552" stopIfTrue="1">
      <formula>OR(AND(WEEKDAY(BR59)=1,MONTH(BR59)&lt;&gt;MONTH(BL62)),AND(OR(BR59=祝色),MONTH(BR59)&lt;&gt;MONTH(BL62)))</formula>
    </cfRule>
    <cfRule type="expression" dxfId="21765" priority="1553" stopIfTrue="1">
      <formula>MONTH(BR59)&lt;&gt;MONTH(BL62)</formula>
    </cfRule>
    <cfRule type="expression" dxfId="21764" priority="1554" stopIfTrue="1">
      <formula>OR(BR59=祝色)</formula>
    </cfRule>
  </conditionalFormatting>
  <conditionalFormatting sqref="BT59">
    <cfRule type="expression" dxfId="21763" priority="1550" stopIfTrue="1">
      <formula>OR(BT59=祝色,WEEKDAY(BT59)=1)</formula>
    </cfRule>
    <cfRule type="expression" dxfId="21762" priority="1551" stopIfTrue="1">
      <formula>WEEKDAY(BT59)=7</formula>
    </cfRule>
  </conditionalFormatting>
  <conditionalFormatting sqref="BL64:BM64">
    <cfRule type="expression" dxfId="21761" priority="1547" stopIfTrue="1">
      <formula>OR(DAY(BN64)=30,DAY(BN64)=31)</formula>
    </cfRule>
  </conditionalFormatting>
  <conditionalFormatting sqref="BN64">
    <cfRule type="expression" dxfId="21760" priority="1526" stopIfTrue="1">
      <formula>OR(DAY(BN64)=30,DAY(BN64)=31)</formula>
    </cfRule>
    <cfRule type="expression" dxfId="21759" priority="1544" stopIfTrue="1">
      <formula>OR(AND(WEEKDAY(BN64)=1,MONTH(BN64)&lt;&gt;MONTH(BL67)),AND(OR(BN64=祝色),MONTH(BN64)&lt;&gt;MONTH(BL67)))</formula>
    </cfRule>
    <cfRule type="expression" dxfId="21758" priority="1545" stopIfTrue="1">
      <formula>MONTH(BN64)&lt;&gt;MONTH(BL67)</formula>
    </cfRule>
    <cfRule type="expression" dxfId="21757" priority="1546" stopIfTrue="1">
      <formula>OR(BN64=祝色)</formula>
    </cfRule>
  </conditionalFormatting>
  <conditionalFormatting sqref="BO64">
    <cfRule type="expression" dxfId="21756" priority="1525" stopIfTrue="1">
      <formula>DAY(BO64)=31</formula>
    </cfRule>
    <cfRule type="expression" dxfId="21755" priority="1541" stopIfTrue="1">
      <formula>OR(AND(WEEKDAY(BO64)=1,MONTH(BO64)&lt;&gt;MONTH(BL67)),AND(OR(BO64=祝色),MONTH(BO64)&lt;&gt;MONTH(BL67)))</formula>
    </cfRule>
    <cfRule type="expression" dxfId="21754" priority="1542" stopIfTrue="1">
      <formula>MONTH(BO64)&lt;&gt;MONTH(BL67)</formula>
    </cfRule>
    <cfRule type="expression" dxfId="21753" priority="1543" stopIfTrue="1">
      <formula>OR(BO64=祝色)</formula>
    </cfRule>
  </conditionalFormatting>
  <conditionalFormatting sqref="BP64">
    <cfRule type="expression" dxfId="21752" priority="1538" stopIfTrue="1">
      <formula>OR(AND(WEEKDAY(BP64)=1,MONTH(BP64)&lt;&gt;MONTH(BL67)),AND(OR(BP64=祝色),MONTH(BP64)&lt;&gt;MONTH(BL67)))</formula>
    </cfRule>
    <cfRule type="expression" dxfId="21751" priority="1539" stopIfTrue="1">
      <formula>MONTH(BP64)&lt;&gt;MONTH(BL67)</formula>
    </cfRule>
    <cfRule type="expression" dxfId="21750" priority="1540" stopIfTrue="1">
      <formula>OR(BP64=祝色)</formula>
    </cfRule>
  </conditionalFormatting>
  <conditionalFormatting sqref="BQ64">
    <cfRule type="expression" dxfId="21749" priority="1535" stopIfTrue="1">
      <formula>OR(AND(WEEKDAY(BQ64)=1,MONTH(BQ64)&lt;&gt;MONTH(BL67)),AND(OR(BQ64=祝色),MONTH(BQ64)&lt;&gt;MONTH(BL67)))</formula>
    </cfRule>
    <cfRule type="expression" dxfId="21748" priority="1536" stopIfTrue="1">
      <formula>MONTH(BQ64)&lt;&gt;MONTH(BL67)</formula>
    </cfRule>
    <cfRule type="expression" dxfId="21747" priority="1537" stopIfTrue="1">
      <formula>OR(BQ64=祝色)</formula>
    </cfRule>
  </conditionalFormatting>
  <conditionalFormatting sqref="BS64">
    <cfRule type="expression" dxfId="21746" priority="1532" stopIfTrue="1">
      <formula>OR(AND(WEEKDAY(BS64)=1,MONTH(BS64)&lt;&gt;MONTH(BL67)),AND(OR(BS64=祝色),MONTH(BS64)&lt;&gt;MONTH(BL67)))</formula>
    </cfRule>
    <cfRule type="expression" dxfId="21745" priority="1533" stopIfTrue="1">
      <formula>MONTH(BS64)&lt;&gt;MONTH(BL67)</formula>
    </cfRule>
    <cfRule type="expression" dxfId="21744" priority="1534" stopIfTrue="1">
      <formula>OR(BS64=祝色)</formula>
    </cfRule>
  </conditionalFormatting>
  <conditionalFormatting sqref="BR64">
    <cfRule type="expression" dxfId="21743" priority="1529" stopIfTrue="1">
      <formula>OR(AND(WEEKDAY(BR64)=1,MONTH(BR64)&lt;&gt;MONTH(BL67)),AND(OR(BR64=祝色),MONTH(BR64)&lt;&gt;MONTH(BL67)))</formula>
    </cfRule>
    <cfRule type="expression" dxfId="21742" priority="1530" stopIfTrue="1">
      <formula>MONTH(BR64)&lt;&gt;MONTH(BL67)</formula>
    </cfRule>
    <cfRule type="expression" dxfId="21741" priority="1531" stopIfTrue="1">
      <formula>OR(BR64=祝色)</formula>
    </cfRule>
  </conditionalFormatting>
  <conditionalFormatting sqref="BT64">
    <cfRule type="expression" dxfId="21740" priority="1527" stopIfTrue="1">
      <formula>OR(BT64=祝色,WEEKDAY(BT64)=1)</formula>
    </cfRule>
    <cfRule type="expression" dxfId="21739" priority="1528" stopIfTrue="1">
      <formula>WEEKDAY(BT64)=7</formula>
    </cfRule>
  </conditionalFormatting>
  <conditionalFormatting sqref="BL69:BM69">
    <cfRule type="expression" dxfId="21738" priority="1524" stopIfTrue="1">
      <formula>OR(DAY(BN69)=30,DAY(BN69)=31)</formula>
    </cfRule>
  </conditionalFormatting>
  <conditionalFormatting sqref="BN69">
    <cfRule type="expression" dxfId="21737" priority="1503" stopIfTrue="1">
      <formula>OR(DAY(BN69)=30,DAY(BN69)=31)</formula>
    </cfRule>
    <cfRule type="expression" dxfId="21736" priority="1521" stopIfTrue="1">
      <formula>OR(AND(WEEKDAY(BN69)=1,MONTH(BN69)&lt;&gt;MONTH(BL72)),AND(OR(BN69=祝色),MONTH(BN69)&lt;&gt;MONTH(BL72)))</formula>
    </cfRule>
    <cfRule type="expression" dxfId="21735" priority="1522" stopIfTrue="1">
      <formula>MONTH(BN69)&lt;&gt;MONTH(BL72)</formula>
    </cfRule>
    <cfRule type="expression" dxfId="21734" priority="1523" stopIfTrue="1">
      <formula>OR(BN69=祝色)</formula>
    </cfRule>
  </conditionalFormatting>
  <conditionalFormatting sqref="BO69">
    <cfRule type="expression" dxfId="21733" priority="1502" stopIfTrue="1">
      <formula>DAY(BO69)=31</formula>
    </cfRule>
    <cfRule type="expression" dxfId="21732" priority="1518" stopIfTrue="1">
      <formula>OR(AND(WEEKDAY(BO69)=1,MONTH(BO69)&lt;&gt;MONTH(BL72)),AND(OR(BO69=祝色),MONTH(BO69)&lt;&gt;MONTH(BL72)))</formula>
    </cfRule>
    <cfRule type="expression" dxfId="21731" priority="1519" stopIfTrue="1">
      <formula>MONTH(BO69)&lt;&gt;MONTH(BL72)</formula>
    </cfRule>
    <cfRule type="expression" dxfId="21730" priority="1520" stopIfTrue="1">
      <formula>OR(BO69=祝色)</formula>
    </cfRule>
  </conditionalFormatting>
  <conditionalFormatting sqref="BP69">
    <cfRule type="expression" dxfId="21729" priority="1515" stopIfTrue="1">
      <formula>OR(AND(WEEKDAY(BP69)=1,MONTH(BP69)&lt;&gt;MONTH(BL72)),AND(OR(BP69=祝色),MONTH(BP69)&lt;&gt;MONTH(BL72)))</formula>
    </cfRule>
    <cfRule type="expression" dxfId="21728" priority="1516" stopIfTrue="1">
      <formula>MONTH(BP69)&lt;&gt;MONTH(BL72)</formula>
    </cfRule>
    <cfRule type="expression" dxfId="21727" priority="1517" stopIfTrue="1">
      <formula>OR(BP69=祝色)</formula>
    </cfRule>
  </conditionalFormatting>
  <conditionalFormatting sqref="BQ69">
    <cfRule type="expression" dxfId="21726" priority="1512" stopIfTrue="1">
      <formula>OR(AND(WEEKDAY(BQ69)=1,MONTH(BQ69)&lt;&gt;MONTH(BL72)),AND(OR(BQ69=祝色),MONTH(BQ69)&lt;&gt;MONTH(BL72)))</formula>
    </cfRule>
    <cfRule type="expression" dxfId="21725" priority="1513" stopIfTrue="1">
      <formula>MONTH(BQ69)&lt;&gt;MONTH(BL72)</formula>
    </cfRule>
    <cfRule type="expression" dxfId="21724" priority="1514" stopIfTrue="1">
      <formula>OR(BQ69=祝色)</formula>
    </cfRule>
  </conditionalFormatting>
  <conditionalFormatting sqref="BS69">
    <cfRule type="expression" dxfId="21723" priority="1509" stopIfTrue="1">
      <formula>OR(AND(WEEKDAY(BS69)=1,MONTH(BS69)&lt;&gt;MONTH(BL72)),AND(OR(BS69=祝色),MONTH(BS69)&lt;&gt;MONTH(BL72)))</formula>
    </cfRule>
    <cfRule type="expression" dxfId="21722" priority="1510" stopIfTrue="1">
      <formula>MONTH(BS69)&lt;&gt;MONTH(BL72)</formula>
    </cfRule>
    <cfRule type="expression" dxfId="21721" priority="1511" stopIfTrue="1">
      <formula>OR(BS69=祝色)</formula>
    </cfRule>
  </conditionalFormatting>
  <conditionalFormatting sqref="BR69">
    <cfRule type="expression" dxfId="21720" priority="1506" stopIfTrue="1">
      <formula>OR(AND(WEEKDAY(BR69)=1,MONTH(BR69)&lt;&gt;MONTH(BL72)),AND(OR(BR69=祝色),MONTH(BR69)&lt;&gt;MONTH(BL72)))</formula>
    </cfRule>
    <cfRule type="expression" dxfId="21719" priority="1507" stopIfTrue="1">
      <formula>MONTH(BR69)&lt;&gt;MONTH(BL72)</formula>
    </cfRule>
    <cfRule type="expression" dxfId="21718" priority="1508" stopIfTrue="1">
      <formula>OR(BR69=祝色)</formula>
    </cfRule>
  </conditionalFormatting>
  <conditionalFormatting sqref="BT69">
    <cfRule type="expression" dxfId="21717" priority="1504" stopIfTrue="1">
      <formula>OR(BT69=祝色,WEEKDAY(BT69)=1)</formula>
    </cfRule>
    <cfRule type="expression" dxfId="21716" priority="1505" stopIfTrue="1">
      <formula>WEEKDAY(BT69)=7</formula>
    </cfRule>
  </conditionalFormatting>
  <conditionalFormatting sqref="BW44">
    <cfRule type="expression" dxfId="21715" priority="1500" stopIfTrue="1">
      <formula>OR(BW44=祝色,WEEKDAY(BW44)=1)</formula>
    </cfRule>
    <cfRule type="expression" dxfId="21714" priority="1501" stopIfTrue="1">
      <formula>WEEKDAY(BW44)=7</formula>
    </cfRule>
  </conditionalFormatting>
  <conditionalFormatting sqref="BX44">
    <cfRule type="expression" dxfId="21713" priority="1498" stopIfTrue="1">
      <formula>OR(BX44=祝色,WEEKDAY(BX44)=1)</formula>
    </cfRule>
    <cfRule type="expression" dxfId="21712" priority="1499" stopIfTrue="1">
      <formula>WEEKDAY(BX44)=7</formula>
    </cfRule>
  </conditionalFormatting>
  <conditionalFormatting sqref="BY44">
    <cfRule type="expression" dxfId="21711" priority="1496" stopIfTrue="1">
      <formula>OR(BY44=祝色,WEEKDAY(BY44)=1)</formula>
    </cfRule>
    <cfRule type="expression" dxfId="21710" priority="1497" stopIfTrue="1">
      <formula>WEEKDAY(BY44)=7</formula>
    </cfRule>
  </conditionalFormatting>
  <conditionalFormatting sqref="BZ44">
    <cfRule type="expression" dxfId="21709" priority="1494" stopIfTrue="1">
      <formula>OR(BZ44=祝色,WEEKDAY(BZ44)=1)</formula>
    </cfRule>
    <cfRule type="expression" dxfId="21708" priority="1495" stopIfTrue="1">
      <formula>WEEKDAY(BZ44)=7</formula>
    </cfRule>
  </conditionalFormatting>
  <conditionalFormatting sqref="CA44">
    <cfRule type="expression" dxfId="21707" priority="1492" stopIfTrue="1">
      <formula>OR(CA44=祝色,WEEKDAY(CA44)=1)</formula>
    </cfRule>
    <cfRule type="expression" dxfId="21706" priority="1493" stopIfTrue="1">
      <formula>WEEKDAY(CA44)=7</formula>
    </cfRule>
  </conditionalFormatting>
  <conditionalFormatting sqref="CB44">
    <cfRule type="expression" dxfId="21705" priority="1490" stopIfTrue="1">
      <formula>OR(CB44=祝色,WEEKDAY(CB44)=1)</formula>
    </cfRule>
    <cfRule type="expression" dxfId="21704" priority="1491" stopIfTrue="1">
      <formula>WEEKDAY(CB44)=7</formula>
    </cfRule>
  </conditionalFormatting>
  <conditionalFormatting sqref="CC44">
    <cfRule type="expression" dxfId="21703" priority="1488" stopIfTrue="1">
      <formula>OR(CC44=祝色,WEEKDAY(CC44)=1)</formula>
    </cfRule>
    <cfRule type="expression" dxfId="21702" priority="1489" stopIfTrue="1">
      <formula>WEEKDAY(CC44)=7</formula>
    </cfRule>
  </conditionalFormatting>
  <conditionalFormatting sqref="BW45">
    <cfRule type="expression" dxfId="21701" priority="1486" stopIfTrue="1">
      <formula>OR(BW45=祝色,WEEKDAY(BW45)=1)</formula>
    </cfRule>
    <cfRule type="expression" dxfId="21700" priority="1487" stopIfTrue="1">
      <formula>WEEKDAY(BW45)=7</formula>
    </cfRule>
  </conditionalFormatting>
  <conditionalFormatting sqref="BX45">
    <cfRule type="expression" dxfId="21699" priority="1484" stopIfTrue="1">
      <formula>OR(BX45=祝色,WEEKDAY(BX45)=1)</formula>
    </cfRule>
    <cfRule type="expression" dxfId="21698" priority="1485" stopIfTrue="1">
      <formula>WEEKDAY(BX45)=7</formula>
    </cfRule>
  </conditionalFormatting>
  <conditionalFormatting sqref="BY45">
    <cfRule type="expression" dxfId="21697" priority="1482" stopIfTrue="1">
      <formula>OR(BY45=祝色,WEEKDAY(BY45)=1)</formula>
    </cfRule>
    <cfRule type="expression" dxfId="21696" priority="1483" stopIfTrue="1">
      <formula>WEEKDAY(BY45)=7</formula>
    </cfRule>
  </conditionalFormatting>
  <conditionalFormatting sqref="BZ45">
    <cfRule type="expression" dxfId="21695" priority="1480" stopIfTrue="1">
      <formula>OR(BZ45=祝色,WEEKDAY(BZ45)=1)</formula>
    </cfRule>
    <cfRule type="expression" dxfId="21694" priority="1481" stopIfTrue="1">
      <formula>WEEKDAY(BZ45)=7</formula>
    </cfRule>
  </conditionalFormatting>
  <conditionalFormatting sqref="CA45">
    <cfRule type="expression" dxfId="21693" priority="1478" stopIfTrue="1">
      <formula>OR(CA45=祝色,WEEKDAY(CA45)=1)</formula>
    </cfRule>
    <cfRule type="expression" dxfId="21692" priority="1479" stopIfTrue="1">
      <formula>WEEKDAY(CA45)=7</formula>
    </cfRule>
  </conditionalFormatting>
  <conditionalFormatting sqref="CB45">
    <cfRule type="expression" dxfId="21691" priority="1476" stopIfTrue="1">
      <formula>OR(CB45=祝色,WEEKDAY(CB45)=1)</formula>
    </cfRule>
    <cfRule type="expression" dxfId="21690" priority="1477" stopIfTrue="1">
      <formula>WEEKDAY(CB45)=7</formula>
    </cfRule>
  </conditionalFormatting>
  <conditionalFormatting sqref="CC45">
    <cfRule type="expression" dxfId="21689" priority="1474" stopIfTrue="1">
      <formula>OR(CC45=祝色,WEEKDAY(CC45)=1)</formula>
    </cfRule>
    <cfRule type="expression" dxfId="21688" priority="1475" stopIfTrue="1">
      <formula>WEEKDAY(CC45)=7</formula>
    </cfRule>
  </conditionalFormatting>
  <conditionalFormatting sqref="BW46">
    <cfRule type="expression" dxfId="21687" priority="1472" stopIfTrue="1">
      <formula>OR(BW46=祝色,WEEKDAY(BW46)=1)</formula>
    </cfRule>
    <cfRule type="expression" dxfId="21686" priority="1473" stopIfTrue="1">
      <formula>WEEKDAY(BW46)=7</formula>
    </cfRule>
  </conditionalFormatting>
  <conditionalFormatting sqref="BX46">
    <cfRule type="expression" dxfId="21685" priority="1470" stopIfTrue="1">
      <formula>OR(BX46=祝色,WEEKDAY(BX46)=1)</formula>
    </cfRule>
    <cfRule type="expression" dxfId="21684" priority="1471" stopIfTrue="1">
      <formula>WEEKDAY(BX46)=7</formula>
    </cfRule>
  </conditionalFormatting>
  <conditionalFormatting sqref="BY46">
    <cfRule type="expression" dxfId="21683" priority="1468" stopIfTrue="1">
      <formula>OR(BY46=祝色,WEEKDAY(BY46)=1)</formula>
    </cfRule>
    <cfRule type="expression" dxfId="21682" priority="1469" stopIfTrue="1">
      <formula>WEEKDAY(BY46)=7</formula>
    </cfRule>
  </conditionalFormatting>
  <conditionalFormatting sqref="BZ46">
    <cfRule type="expression" dxfId="21681" priority="1466" stopIfTrue="1">
      <formula>OR(BZ46=祝色,WEEKDAY(BZ46)=1)</formula>
    </cfRule>
    <cfRule type="expression" dxfId="21680" priority="1467" stopIfTrue="1">
      <formula>WEEKDAY(BZ46)=7</formula>
    </cfRule>
  </conditionalFormatting>
  <conditionalFormatting sqref="CA46">
    <cfRule type="expression" dxfId="21679" priority="1464" stopIfTrue="1">
      <formula>OR(CA46=祝色,WEEKDAY(CA46)=1)</formula>
    </cfRule>
    <cfRule type="expression" dxfId="21678" priority="1465" stopIfTrue="1">
      <formula>WEEKDAY(CA46)=7</formula>
    </cfRule>
  </conditionalFormatting>
  <conditionalFormatting sqref="CB46">
    <cfRule type="expression" dxfId="21677" priority="1462" stopIfTrue="1">
      <formula>OR(CB46=祝色,WEEKDAY(CB46)=1)</formula>
    </cfRule>
    <cfRule type="expression" dxfId="21676" priority="1463" stopIfTrue="1">
      <formula>WEEKDAY(CB46)=7</formula>
    </cfRule>
  </conditionalFormatting>
  <conditionalFormatting sqref="CC46">
    <cfRule type="expression" dxfId="21675" priority="1460" stopIfTrue="1">
      <formula>OR(CC46=祝色,WEEKDAY(CC46)=1)</formula>
    </cfRule>
    <cfRule type="expression" dxfId="21674" priority="1461" stopIfTrue="1">
      <formula>WEEKDAY(CC46)=7</formula>
    </cfRule>
  </conditionalFormatting>
  <conditionalFormatting sqref="BW47">
    <cfRule type="expression" dxfId="21673" priority="1458" stopIfTrue="1">
      <formula>OR(BW47=祝色,WEEKDAY(BW47)=1)</formula>
    </cfRule>
    <cfRule type="expression" dxfId="21672" priority="1459" stopIfTrue="1">
      <formula>WEEKDAY(BW47)=7</formula>
    </cfRule>
  </conditionalFormatting>
  <conditionalFormatting sqref="BX47">
    <cfRule type="expression" dxfId="21671" priority="1456" stopIfTrue="1">
      <formula>OR(BX47=祝色,WEEKDAY(BX47)=1)</formula>
    </cfRule>
    <cfRule type="expression" dxfId="21670" priority="1457" stopIfTrue="1">
      <formula>WEEKDAY(BX47)=7</formula>
    </cfRule>
  </conditionalFormatting>
  <conditionalFormatting sqref="BY47">
    <cfRule type="expression" dxfId="21669" priority="1454" stopIfTrue="1">
      <formula>OR(BY47=祝色,WEEKDAY(BY47)=1)</formula>
    </cfRule>
    <cfRule type="expression" dxfId="21668" priority="1455" stopIfTrue="1">
      <formula>WEEKDAY(BY47)=7</formula>
    </cfRule>
  </conditionalFormatting>
  <conditionalFormatting sqref="BZ47">
    <cfRule type="expression" dxfId="21667" priority="1452" stopIfTrue="1">
      <formula>OR(BZ47=祝色,WEEKDAY(BZ47)=1)</formula>
    </cfRule>
    <cfRule type="expression" dxfId="21666" priority="1453" stopIfTrue="1">
      <formula>WEEKDAY(BZ47)=7</formula>
    </cfRule>
  </conditionalFormatting>
  <conditionalFormatting sqref="CA47">
    <cfRule type="expression" dxfId="21665" priority="1450" stopIfTrue="1">
      <formula>OR(CA47=祝色,WEEKDAY(CA47)=1)</formula>
    </cfRule>
    <cfRule type="expression" dxfId="21664" priority="1451" stopIfTrue="1">
      <formula>WEEKDAY(CA47)=7</formula>
    </cfRule>
  </conditionalFormatting>
  <conditionalFormatting sqref="CB47">
    <cfRule type="expression" dxfId="21663" priority="1448" stopIfTrue="1">
      <formula>OR(CB47=祝色,WEEKDAY(CB47)=1)</formula>
    </cfRule>
    <cfRule type="expression" dxfId="21662" priority="1449" stopIfTrue="1">
      <formula>WEEKDAY(CB47)=7</formula>
    </cfRule>
  </conditionalFormatting>
  <conditionalFormatting sqref="CC47">
    <cfRule type="expression" dxfId="21661" priority="1446" stopIfTrue="1">
      <formula>OR(CC47=祝色,WEEKDAY(CC47)=1)</formula>
    </cfRule>
    <cfRule type="expression" dxfId="21660" priority="1447" stopIfTrue="1">
      <formula>WEEKDAY(CC47)=7</formula>
    </cfRule>
  </conditionalFormatting>
  <conditionalFormatting sqref="BW49">
    <cfRule type="expression" dxfId="21659" priority="1444" stopIfTrue="1">
      <formula>OR(BW49=祝色,WEEKDAY(BW49)=1)</formula>
    </cfRule>
    <cfRule type="expression" dxfId="21658" priority="1445" stopIfTrue="1">
      <formula>WEEKDAY(BW49)=7</formula>
    </cfRule>
  </conditionalFormatting>
  <conditionalFormatting sqref="BX49">
    <cfRule type="expression" dxfId="21657" priority="1442" stopIfTrue="1">
      <formula>OR(BX49=祝色,WEEKDAY(BX49)=1)</formula>
    </cfRule>
    <cfRule type="expression" dxfId="21656" priority="1443" stopIfTrue="1">
      <formula>WEEKDAY(BX49)=7</formula>
    </cfRule>
  </conditionalFormatting>
  <conditionalFormatting sqref="BY49">
    <cfRule type="expression" dxfId="21655" priority="1440" stopIfTrue="1">
      <formula>OR(BY49=祝色,WEEKDAY(BY49)=1)</formula>
    </cfRule>
    <cfRule type="expression" dxfId="21654" priority="1441" stopIfTrue="1">
      <formula>WEEKDAY(BY49)=7</formula>
    </cfRule>
  </conditionalFormatting>
  <conditionalFormatting sqref="BZ49">
    <cfRule type="expression" dxfId="21653" priority="1438" stopIfTrue="1">
      <formula>OR(BZ49=祝色,WEEKDAY(BZ49)=1)</formula>
    </cfRule>
    <cfRule type="expression" dxfId="21652" priority="1439" stopIfTrue="1">
      <formula>WEEKDAY(BZ49)=7</formula>
    </cfRule>
  </conditionalFormatting>
  <conditionalFormatting sqref="CA49">
    <cfRule type="expression" dxfId="21651" priority="1436" stopIfTrue="1">
      <formula>OR(CA49=祝色,WEEKDAY(CA49)=1)</formula>
    </cfRule>
    <cfRule type="expression" dxfId="21650" priority="1437" stopIfTrue="1">
      <formula>WEEKDAY(CA49)=7</formula>
    </cfRule>
  </conditionalFormatting>
  <conditionalFormatting sqref="CB49">
    <cfRule type="expression" dxfId="21649" priority="1434" stopIfTrue="1">
      <formula>OR(CB49=祝色,WEEKDAY(CB49)=1)</formula>
    </cfRule>
    <cfRule type="expression" dxfId="21648" priority="1435" stopIfTrue="1">
      <formula>WEEKDAY(CB49)=7</formula>
    </cfRule>
  </conditionalFormatting>
  <conditionalFormatting sqref="CC49">
    <cfRule type="expression" dxfId="21647" priority="1432" stopIfTrue="1">
      <formula>OR(CC49=祝色,WEEKDAY(CC49)=1)</formula>
    </cfRule>
    <cfRule type="expression" dxfId="21646" priority="1433" stopIfTrue="1">
      <formula>WEEKDAY(CC49)=7</formula>
    </cfRule>
  </conditionalFormatting>
  <conditionalFormatting sqref="BW50">
    <cfRule type="expression" dxfId="21645" priority="1430" stopIfTrue="1">
      <formula>OR(BW50=祝色,WEEKDAY(BW50)=1)</formula>
    </cfRule>
    <cfRule type="expression" dxfId="21644" priority="1431" stopIfTrue="1">
      <formula>WEEKDAY(BW50)=7</formula>
    </cfRule>
  </conditionalFormatting>
  <conditionalFormatting sqref="BX50">
    <cfRule type="expression" dxfId="21643" priority="1428" stopIfTrue="1">
      <formula>OR(BX50=祝色,WEEKDAY(BX50)=1)</formula>
    </cfRule>
    <cfRule type="expression" dxfId="21642" priority="1429" stopIfTrue="1">
      <formula>WEEKDAY(BX50)=7</formula>
    </cfRule>
  </conditionalFormatting>
  <conditionalFormatting sqref="BY50">
    <cfRule type="expression" dxfId="21641" priority="1426" stopIfTrue="1">
      <formula>OR(BY50=祝色,WEEKDAY(BY50)=1)</formula>
    </cfRule>
    <cfRule type="expression" dxfId="21640" priority="1427" stopIfTrue="1">
      <formula>WEEKDAY(BY50)=7</formula>
    </cfRule>
  </conditionalFormatting>
  <conditionalFormatting sqref="BZ50">
    <cfRule type="expression" dxfId="21639" priority="1424" stopIfTrue="1">
      <formula>OR(BZ50=祝色,WEEKDAY(BZ50)=1)</formula>
    </cfRule>
    <cfRule type="expression" dxfId="21638" priority="1425" stopIfTrue="1">
      <formula>WEEKDAY(BZ50)=7</formula>
    </cfRule>
  </conditionalFormatting>
  <conditionalFormatting sqref="CA50">
    <cfRule type="expression" dxfId="21637" priority="1422" stopIfTrue="1">
      <formula>OR(CA50=祝色,WEEKDAY(CA50)=1)</formula>
    </cfRule>
    <cfRule type="expression" dxfId="21636" priority="1423" stopIfTrue="1">
      <formula>WEEKDAY(CA50)=7</formula>
    </cfRule>
  </conditionalFormatting>
  <conditionalFormatting sqref="CB50">
    <cfRule type="expression" dxfId="21635" priority="1420" stopIfTrue="1">
      <formula>OR(CB50=祝色,WEEKDAY(CB50)=1)</formula>
    </cfRule>
    <cfRule type="expression" dxfId="21634" priority="1421" stopIfTrue="1">
      <formula>WEEKDAY(CB50)=7</formula>
    </cfRule>
  </conditionalFormatting>
  <conditionalFormatting sqref="CC50">
    <cfRule type="expression" dxfId="21633" priority="1418" stopIfTrue="1">
      <formula>OR(CC50=祝色,WEEKDAY(CC50)=1)</formula>
    </cfRule>
    <cfRule type="expression" dxfId="21632" priority="1419" stopIfTrue="1">
      <formula>WEEKDAY(CC50)=7</formula>
    </cfRule>
  </conditionalFormatting>
  <conditionalFormatting sqref="BW51">
    <cfRule type="expression" dxfId="21631" priority="1416" stopIfTrue="1">
      <formula>OR(BW51=祝色,WEEKDAY(BW51)=1)</formula>
    </cfRule>
    <cfRule type="expression" dxfId="21630" priority="1417" stopIfTrue="1">
      <formula>WEEKDAY(BW51)=7</formula>
    </cfRule>
  </conditionalFormatting>
  <conditionalFormatting sqref="BX51">
    <cfRule type="expression" dxfId="21629" priority="1414" stopIfTrue="1">
      <formula>OR(BX51=祝色,WEEKDAY(BX51)=1)</formula>
    </cfRule>
    <cfRule type="expression" dxfId="21628" priority="1415" stopIfTrue="1">
      <formula>WEEKDAY(BX51)=7</formula>
    </cfRule>
  </conditionalFormatting>
  <conditionalFormatting sqref="BY51">
    <cfRule type="expression" dxfId="21627" priority="1412" stopIfTrue="1">
      <formula>OR(BY51=祝色,WEEKDAY(BY51)=1)</formula>
    </cfRule>
    <cfRule type="expression" dxfId="21626" priority="1413" stopIfTrue="1">
      <formula>WEEKDAY(BY51)=7</formula>
    </cfRule>
  </conditionalFormatting>
  <conditionalFormatting sqref="BZ51">
    <cfRule type="expression" dxfId="21625" priority="1410" stopIfTrue="1">
      <formula>OR(BZ51=祝色,WEEKDAY(BZ51)=1)</formula>
    </cfRule>
    <cfRule type="expression" dxfId="21624" priority="1411" stopIfTrue="1">
      <formula>WEEKDAY(BZ51)=7</formula>
    </cfRule>
  </conditionalFormatting>
  <conditionalFormatting sqref="CA51">
    <cfRule type="expression" dxfId="21623" priority="1408" stopIfTrue="1">
      <formula>OR(CA51=祝色,WEEKDAY(CA51)=1)</formula>
    </cfRule>
    <cfRule type="expression" dxfId="21622" priority="1409" stopIfTrue="1">
      <formula>WEEKDAY(CA51)=7</formula>
    </cfRule>
  </conditionalFormatting>
  <conditionalFormatting sqref="CB51">
    <cfRule type="expression" dxfId="21621" priority="1406" stopIfTrue="1">
      <formula>OR(CB51=祝色,WEEKDAY(CB51)=1)</formula>
    </cfRule>
    <cfRule type="expression" dxfId="21620" priority="1407" stopIfTrue="1">
      <formula>WEEKDAY(CB51)=7</formula>
    </cfRule>
  </conditionalFormatting>
  <conditionalFormatting sqref="CC51">
    <cfRule type="expression" dxfId="21619" priority="1404" stopIfTrue="1">
      <formula>OR(CC51=祝色,WEEKDAY(CC51)=1)</formula>
    </cfRule>
    <cfRule type="expression" dxfId="21618" priority="1405" stopIfTrue="1">
      <formula>WEEKDAY(CC51)=7</formula>
    </cfRule>
  </conditionalFormatting>
  <conditionalFormatting sqref="BW52">
    <cfRule type="expression" dxfId="21617" priority="1402" stopIfTrue="1">
      <formula>OR(BW52=祝色,WEEKDAY(BW52)=1)</formula>
    </cfRule>
    <cfRule type="expression" dxfId="21616" priority="1403" stopIfTrue="1">
      <formula>WEEKDAY(BW52)=7</formula>
    </cfRule>
  </conditionalFormatting>
  <conditionalFormatting sqref="BX52">
    <cfRule type="expression" dxfId="21615" priority="1400" stopIfTrue="1">
      <formula>OR(BX52=祝色,WEEKDAY(BX52)=1)</formula>
    </cfRule>
    <cfRule type="expression" dxfId="21614" priority="1401" stopIfTrue="1">
      <formula>WEEKDAY(BX52)=7</formula>
    </cfRule>
  </conditionalFormatting>
  <conditionalFormatting sqref="BY52">
    <cfRule type="expression" dxfId="21613" priority="1398" stopIfTrue="1">
      <formula>OR(BY52=祝色,WEEKDAY(BY52)=1)</formula>
    </cfRule>
    <cfRule type="expression" dxfId="21612" priority="1399" stopIfTrue="1">
      <formula>WEEKDAY(BY52)=7</formula>
    </cfRule>
  </conditionalFormatting>
  <conditionalFormatting sqref="BZ52">
    <cfRule type="expression" dxfId="21611" priority="1396" stopIfTrue="1">
      <formula>OR(BZ52=祝色,WEEKDAY(BZ52)=1)</formula>
    </cfRule>
    <cfRule type="expression" dxfId="21610" priority="1397" stopIfTrue="1">
      <formula>WEEKDAY(BZ52)=7</formula>
    </cfRule>
  </conditionalFormatting>
  <conditionalFormatting sqref="CA52">
    <cfRule type="expression" dxfId="21609" priority="1394" stopIfTrue="1">
      <formula>OR(CA52=祝色,WEEKDAY(CA52)=1)</formula>
    </cfRule>
    <cfRule type="expression" dxfId="21608" priority="1395" stopIfTrue="1">
      <formula>WEEKDAY(CA52)=7</formula>
    </cfRule>
  </conditionalFormatting>
  <conditionalFormatting sqref="CB52">
    <cfRule type="expression" dxfId="21607" priority="1392" stopIfTrue="1">
      <formula>OR(CB52=祝色,WEEKDAY(CB52)=1)</formula>
    </cfRule>
    <cfRule type="expression" dxfId="21606" priority="1393" stopIfTrue="1">
      <formula>WEEKDAY(CB52)=7</formula>
    </cfRule>
  </conditionalFormatting>
  <conditionalFormatting sqref="CC52">
    <cfRule type="expression" dxfId="21605" priority="1390" stopIfTrue="1">
      <formula>OR(CC52=祝色,WEEKDAY(CC52)=1)</formula>
    </cfRule>
    <cfRule type="expression" dxfId="21604" priority="1391" stopIfTrue="1">
      <formula>WEEKDAY(CC52)=7</formula>
    </cfRule>
  </conditionalFormatting>
  <conditionalFormatting sqref="BU43:BV43">
    <cfRule type="expression" dxfId="21603" priority="1389" stopIfTrue="1">
      <formula>OR(DAY(BW43)=30,DAY(BW43)=31)</formula>
    </cfRule>
  </conditionalFormatting>
  <conditionalFormatting sqref="BW43">
    <cfRule type="expression" dxfId="21602" priority="1368" stopIfTrue="1">
      <formula>OR(DAY(BW43)=30,DAY(BW43)=31)</formula>
    </cfRule>
    <cfRule type="expression" dxfId="21601" priority="1386" stopIfTrue="1">
      <formula>OR(AND(WEEKDAY(BW43)=1,MONTH(BW43)&lt;&gt;MONTH(BU46)),AND(OR(BW43=祝色),MONTH(BW43)&lt;&gt;MONTH(BU46)))</formula>
    </cfRule>
    <cfRule type="expression" dxfId="21600" priority="1387" stopIfTrue="1">
      <formula>MONTH(BW43)&lt;&gt;MONTH(BU46)</formula>
    </cfRule>
    <cfRule type="expression" dxfId="21599" priority="1388" stopIfTrue="1">
      <formula>OR(BW43=祝色)</formula>
    </cfRule>
  </conditionalFormatting>
  <conditionalFormatting sqref="BX43">
    <cfRule type="expression" dxfId="21598" priority="1367" stopIfTrue="1">
      <formula>DAY(BX43)=31</formula>
    </cfRule>
    <cfRule type="expression" dxfId="21597" priority="1383" stopIfTrue="1">
      <formula>OR(AND(WEEKDAY(BX43)=1,MONTH(BX43)&lt;&gt;MONTH(BU46)),AND(OR(BX43=祝色),MONTH(BX43)&lt;&gt;MONTH(BU46)))</formula>
    </cfRule>
    <cfRule type="expression" dxfId="21596" priority="1384" stopIfTrue="1">
      <formula>MONTH(BX43)&lt;&gt;MONTH(BU46)</formula>
    </cfRule>
    <cfRule type="expression" dxfId="21595" priority="1385" stopIfTrue="1">
      <formula>OR(BX43=祝色)</formula>
    </cfRule>
  </conditionalFormatting>
  <conditionalFormatting sqref="BY43">
    <cfRule type="expression" dxfId="21594" priority="1380" stopIfTrue="1">
      <formula>OR(AND(WEEKDAY(BY43)=1,MONTH(BY43)&lt;&gt;MONTH(BU46)),AND(OR(BY43=祝色),MONTH(BY43)&lt;&gt;MONTH(BU46)))</formula>
    </cfRule>
    <cfRule type="expression" dxfId="21593" priority="1381" stopIfTrue="1">
      <formula>MONTH(BY43)&lt;&gt;MONTH(BU46)</formula>
    </cfRule>
    <cfRule type="expression" dxfId="21592" priority="1382" stopIfTrue="1">
      <formula>OR(BY43=祝色)</formula>
    </cfRule>
  </conditionalFormatting>
  <conditionalFormatting sqref="BZ43">
    <cfRule type="expression" dxfId="21591" priority="1377" stopIfTrue="1">
      <formula>OR(AND(WEEKDAY(BZ43)=1,MONTH(BZ43)&lt;&gt;MONTH(BU46)),AND(OR(BZ43=祝色),MONTH(BZ43)&lt;&gt;MONTH(BU46)))</formula>
    </cfRule>
    <cfRule type="expression" dxfId="21590" priority="1378" stopIfTrue="1">
      <formula>MONTH(BZ43)&lt;&gt;MONTH(BU46)</formula>
    </cfRule>
    <cfRule type="expression" dxfId="21589" priority="1379" stopIfTrue="1">
      <formula>OR(BZ43=祝色)</formula>
    </cfRule>
  </conditionalFormatting>
  <conditionalFormatting sqref="CB43">
    <cfRule type="expression" dxfId="21588" priority="1374" stopIfTrue="1">
      <formula>OR(AND(WEEKDAY(CB43)=1,MONTH(CB43)&lt;&gt;MONTH(BU46)),AND(OR(CB43=祝色),MONTH(CB43)&lt;&gt;MONTH(BU46)))</formula>
    </cfRule>
    <cfRule type="expression" dxfId="21587" priority="1375" stopIfTrue="1">
      <formula>MONTH(CB43)&lt;&gt;MONTH(BU46)</formula>
    </cfRule>
    <cfRule type="expression" dxfId="21586" priority="1376" stopIfTrue="1">
      <formula>OR(CB43=祝色)</formula>
    </cfRule>
  </conditionalFormatting>
  <conditionalFormatting sqref="CA43">
    <cfRule type="expression" dxfId="21585" priority="1371" stopIfTrue="1">
      <formula>OR(AND(WEEKDAY(CA43)=1,MONTH(CA43)&lt;&gt;MONTH(BU46)),AND(OR(CA43=祝色),MONTH(CA43)&lt;&gt;MONTH(BU46)))</formula>
    </cfRule>
    <cfRule type="expression" dxfId="21584" priority="1372" stopIfTrue="1">
      <formula>MONTH(CA43)&lt;&gt;MONTH(BU46)</formula>
    </cfRule>
    <cfRule type="expression" dxfId="21583" priority="1373" stopIfTrue="1">
      <formula>OR(CA43=祝色)</formula>
    </cfRule>
  </conditionalFormatting>
  <conditionalFormatting sqref="CC43">
    <cfRule type="expression" dxfId="21582" priority="1369" stopIfTrue="1">
      <formula>OR(CC43=祝色,WEEKDAY(CC43)=1)</formula>
    </cfRule>
    <cfRule type="expression" dxfId="21581" priority="1370" stopIfTrue="1">
      <formula>WEEKDAY(CC43)=7</formula>
    </cfRule>
  </conditionalFormatting>
  <conditionalFormatting sqref="BU48:BV48">
    <cfRule type="expression" dxfId="21580" priority="1366" stopIfTrue="1">
      <formula>OR(DAY(BW48)=30,DAY(BW48)=31)</formula>
    </cfRule>
  </conditionalFormatting>
  <conditionalFormatting sqref="BW48">
    <cfRule type="expression" dxfId="21579" priority="1345" stopIfTrue="1">
      <formula>OR(DAY(BW48)=30,DAY(BW48)=31)</formula>
    </cfRule>
    <cfRule type="expression" dxfId="21578" priority="1363" stopIfTrue="1">
      <formula>OR(AND(WEEKDAY(BW48)=1,MONTH(BW48)&lt;&gt;MONTH(BU51)),AND(OR(BW48=祝色),MONTH(BW48)&lt;&gt;MONTH(BU51)))</formula>
    </cfRule>
    <cfRule type="expression" dxfId="21577" priority="1364" stopIfTrue="1">
      <formula>MONTH(BW48)&lt;&gt;MONTH(BU51)</formula>
    </cfRule>
    <cfRule type="expression" dxfId="21576" priority="1365" stopIfTrue="1">
      <formula>OR(BW48=祝色)</formula>
    </cfRule>
  </conditionalFormatting>
  <conditionalFormatting sqref="BX48">
    <cfRule type="expression" dxfId="21575" priority="1344" stopIfTrue="1">
      <formula>DAY(BX48)=31</formula>
    </cfRule>
    <cfRule type="expression" dxfId="21574" priority="1360" stopIfTrue="1">
      <formula>OR(AND(WEEKDAY(BX48)=1,MONTH(BX48)&lt;&gt;MONTH(BU51)),AND(OR(BX48=祝色),MONTH(BX48)&lt;&gt;MONTH(BU51)))</formula>
    </cfRule>
    <cfRule type="expression" dxfId="21573" priority="1361" stopIfTrue="1">
      <formula>MONTH(BX48)&lt;&gt;MONTH(BU51)</formula>
    </cfRule>
    <cfRule type="expression" dxfId="21572" priority="1362" stopIfTrue="1">
      <formula>OR(BX48=祝色)</formula>
    </cfRule>
  </conditionalFormatting>
  <conditionalFormatting sqref="BY48">
    <cfRule type="expression" dxfId="21571" priority="1357" stopIfTrue="1">
      <formula>OR(AND(WEEKDAY(BY48)=1,MONTH(BY48)&lt;&gt;MONTH(BU51)),AND(OR(BY48=祝色),MONTH(BY48)&lt;&gt;MONTH(BU51)))</formula>
    </cfRule>
    <cfRule type="expression" dxfId="21570" priority="1358" stopIfTrue="1">
      <formula>MONTH(BY48)&lt;&gt;MONTH(BU51)</formula>
    </cfRule>
    <cfRule type="expression" dxfId="21569" priority="1359" stopIfTrue="1">
      <formula>OR(BY48=祝色)</formula>
    </cfRule>
  </conditionalFormatting>
  <conditionalFormatting sqref="BZ48">
    <cfRule type="expression" dxfId="21568" priority="1354" stopIfTrue="1">
      <formula>OR(AND(WEEKDAY(BZ48)=1,MONTH(BZ48)&lt;&gt;MONTH(BU51)),AND(OR(BZ48=祝色),MONTH(BZ48)&lt;&gt;MONTH(BU51)))</formula>
    </cfRule>
    <cfRule type="expression" dxfId="21567" priority="1355" stopIfTrue="1">
      <formula>MONTH(BZ48)&lt;&gt;MONTH(BU51)</formula>
    </cfRule>
    <cfRule type="expression" dxfId="21566" priority="1356" stopIfTrue="1">
      <formula>OR(BZ48=祝色)</formula>
    </cfRule>
  </conditionalFormatting>
  <conditionalFormatting sqref="CB48">
    <cfRule type="expression" dxfId="21565" priority="1351" stopIfTrue="1">
      <formula>OR(AND(WEEKDAY(CB48)=1,MONTH(CB48)&lt;&gt;MONTH(BU51)),AND(OR(CB48=祝色),MONTH(CB48)&lt;&gt;MONTH(BU51)))</formula>
    </cfRule>
    <cfRule type="expression" dxfId="21564" priority="1352" stopIfTrue="1">
      <formula>MONTH(CB48)&lt;&gt;MONTH(BU51)</formula>
    </cfRule>
    <cfRule type="expression" dxfId="21563" priority="1353" stopIfTrue="1">
      <formula>OR(CB48=祝色)</formula>
    </cfRule>
  </conditionalFormatting>
  <conditionalFormatting sqref="CA48">
    <cfRule type="expression" dxfId="21562" priority="1348" stopIfTrue="1">
      <formula>OR(AND(WEEKDAY(CA48)=1,MONTH(CA48)&lt;&gt;MONTH(BU51)),AND(OR(CA48=祝色),MONTH(CA48)&lt;&gt;MONTH(BU51)))</formula>
    </cfRule>
    <cfRule type="expression" dxfId="21561" priority="1349" stopIfTrue="1">
      <formula>MONTH(CA48)&lt;&gt;MONTH(BU51)</formula>
    </cfRule>
    <cfRule type="expression" dxfId="21560" priority="1350" stopIfTrue="1">
      <formula>OR(CA48=祝色)</formula>
    </cfRule>
  </conditionalFormatting>
  <conditionalFormatting sqref="CC48">
    <cfRule type="expression" dxfId="21559" priority="1346" stopIfTrue="1">
      <formula>OR(CC48=祝色,WEEKDAY(CC48)=1)</formula>
    </cfRule>
    <cfRule type="expression" dxfId="21558" priority="1347" stopIfTrue="1">
      <formula>WEEKDAY(CC48)=7</formula>
    </cfRule>
  </conditionalFormatting>
  <conditionalFormatting sqref="BW60">
    <cfRule type="expression" dxfId="21557" priority="1342" stopIfTrue="1">
      <formula>OR(BW60=祝色,WEEKDAY(BW60)=1)</formula>
    </cfRule>
    <cfRule type="expression" dxfId="21556" priority="1343" stopIfTrue="1">
      <formula>WEEKDAY(BW60)=7</formula>
    </cfRule>
  </conditionalFormatting>
  <conditionalFormatting sqref="BX60">
    <cfRule type="expression" dxfId="21555" priority="1340" stopIfTrue="1">
      <formula>OR(BX60=祝色,WEEKDAY(BX60)=1)</formula>
    </cfRule>
    <cfRule type="expression" dxfId="21554" priority="1341" stopIfTrue="1">
      <formula>WEEKDAY(BX60)=7</formula>
    </cfRule>
  </conditionalFormatting>
  <conditionalFormatting sqref="BY60">
    <cfRule type="expression" dxfId="21553" priority="1338" stopIfTrue="1">
      <formula>OR(BY60=祝色,WEEKDAY(BY60)=1)</formula>
    </cfRule>
    <cfRule type="expression" dxfId="21552" priority="1339" stopIfTrue="1">
      <formula>WEEKDAY(BY60)=7</formula>
    </cfRule>
  </conditionalFormatting>
  <conditionalFormatting sqref="BZ60">
    <cfRule type="expression" dxfId="21551" priority="1336" stopIfTrue="1">
      <formula>OR(BZ60=祝色,WEEKDAY(BZ60)=1)</formula>
    </cfRule>
    <cfRule type="expression" dxfId="21550" priority="1337" stopIfTrue="1">
      <formula>WEEKDAY(BZ60)=7</formula>
    </cfRule>
  </conditionalFormatting>
  <conditionalFormatting sqref="CA60">
    <cfRule type="expression" dxfId="21549" priority="1334" stopIfTrue="1">
      <formula>OR(CA60=祝色,WEEKDAY(CA60)=1)</formula>
    </cfRule>
    <cfRule type="expression" dxfId="21548" priority="1335" stopIfTrue="1">
      <formula>WEEKDAY(CA60)=7</formula>
    </cfRule>
  </conditionalFormatting>
  <conditionalFormatting sqref="CB60">
    <cfRule type="expression" dxfId="21547" priority="1332" stopIfTrue="1">
      <formula>OR(CB60=祝色,WEEKDAY(CB60)=1)</formula>
    </cfRule>
    <cfRule type="expression" dxfId="21546" priority="1333" stopIfTrue="1">
      <formula>WEEKDAY(CB60)=7</formula>
    </cfRule>
  </conditionalFormatting>
  <conditionalFormatting sqref="CC60">
    <cfRule type="expression" dxfId="21545" priority="1330" stopIfTrue="1">
      <formula>OR(CC60=祝色,WEEKDAY(CC60)=1)</formula>
    </cfRule>
    <cfRule type="expression" dxfId="21544" priority="1331" stopIfTrue="1">
      <formula>WEEKDAY(CC60)=7</formula>
    </cfRule>
  </conditionalFormatting>
  <conditionalFormatting sqref="BW61">
    <cfRule type="expression" dxfId="21543" priority="1328" stopIfTrue="1">
      <formula>OR(BW61=祝色,WEEKDAY(BW61)=1)</formula>
    </cfRule>
    <cfRule type="expression" dxfId="21542" priority="1329" stopIfTrue="1">
      <formula>WEEKDAY(BW61)=7</formula>
    </cfRule>
  </conditionalFormatting>
  <conditionalFormatting sqref="BX61">
    <cfRule type="expression" dxfId="21541" priority="1326" stopIfTrue="1">
      <formula>OR(BX61=祝色,WEEKDAY(BX61)=1)</formula>
    </cfRule>
    <cfRule type="expression" dxfId="21540" priority="1327" stopIfTrue="1">
      <formula>WEEKDAY(BX61)=7</formula>
    </cfRule>
  </conditionalFormatting>
  <conditionalFormatting sqref="BY61">
    <cfRule type="expression" dxfId="21539" priority="1324" stopIfTrue="1">
      <formula>OR(BY61=祝色,WEEKDAY(BY61)=1)</formula>
    </cfRule>
    <cfRule type="expression" dxfId="21538" priority="1325" stopIfTrue="1">
      <formula>WEEKDAY(BY61)=7</formula>
    </cfRule>
  </conditionalFormatting>
  <conditionalFormatting sqref="BZ61">
    <cfRule type="expression" dxfId="21537" priority="1322" stopIfTrue="1">
      <formula>OR(BZ61=祝色,WEEKDAY(BZ61)=1)</formula>
    </cfRule>
    <cfRule type="expression" dxfId="21536" priority="1323" stopIfTrue="1">
      <formula>WEEKDAY(BZ61)=7</formula>
    </cfRule>
  </conditionalFormatting>
  <conditionalFormatting sqref="CA61">
    <cfRule type="expression" dxfId="21535" priority="1320" stopIfTrue="1">
      <formula>OR(CA61=祝色,WEEKDAY(CA61)=1)</formula>
    </cfRule>
    <cfRule type="expression" dxfId="21534" priority="1321" stopIfTrue="1">
      <formula>WEEKDAY(CA61)=7</formula>
    </cfRule>
  </conditionalFormatting>
  <conditionalFormatting sqref="CB61">
    <cfRule type="expression" dxfId="21533" priority="1318" stopIfTrue="1">
      <formula>OR(CB61=祝色,WEEKDAY(CB61)=1)</formula>
    </cfRule>
    <cfRule type="expression" dxfId="21532" priority="1319" stopIfTrue="1">
      <formula>WEEKDAY(CB61)=7</formula>
    </cfRule>
  </conditionalFormatting>
  <conditionalFormatting sqref="CC61">
    <cfRule type="expression" dxfId="21531" priority="1316" stopIfTrue="1">
      <formula>OR(CC61=祝色,WEEKDAY(CC61)=1)</formula>
    </cfRule>
    <cfRule type="expression" dxfId="21530" priority="1317" stopIfTrue="1">
      <formula>WEEKDAY(CC61)=7</formula>
    </cfRule>
  </conditionalFormatting>
  <conditionalFormatting sqref="BW62">
    <cfRule type="expression" dxfId="21529" priority="1314" stopIfTrue="1">
      <formula>OR(BW62=祝色,WEEKDAY(BW62)=1)</formula>
    </cfRule>
    <cfRule type="expression" dxfId="21528" priority="1315" stopIfTrue="1">
      <formula>WEEKDAY(BW62)=7</formula>
    </cfRule>
  </conditionalFormatting>
  <conditionalFormatting sqref="BX62">
    <cfRule type="expression" dxfId="21527" priority="1312" stopIfTrue="1">
      <formula>OR(BX62=祝色,WEEKDAY(BX62)=1)</formula>
    </cfRule>
    <cfRule type="expression" dxfId="21526" priority="1313" stopIfTrue="1">
      <formula>WEEKDAY(BX62)=7</formula>
    </cfRule>
  </conditionalFormatting>
  <conditionalFormatting sqref="BY62">
    <cfRule type="expression" dxfId="21525" priority="1310" stopIfTrue="1">
      <formula>OR(BY62=祝色,WEEKDAY(BY62)=1)</formula>
    </cfRule>
    <cfRule type="expression" dxfId="21524" priority="1311" stopIfTrue="1">
      <formula>WEEKDAY(BY62)=7</formula>
    </cfRule>
  </conditionalFormatting>
  <conditionalFormatting sqref="BZ62">
    <cfRule type="expression" dxfId="21523" priority="1308" stopIfTrue="1">
      <formula>OR(BZ62=祝色,WEEKDAY(BZ62)=1)</formula>
    </cfRule>
    <cfRule type="expression" dxfId="21522" priority="1309" stopIfTrue="1">
      <formula>WEEKDAY(BZ62)=7</formula>
    </cfRule>
  </conditionalFormatting>
  <conditionalFormatting sqref="CA62">
    <cfRule type="expression" dxfId="21521" priority="1306" stopIfTrue="1">
      <formula>OR(CA62=祝色,WEEKDAY(CA62)=1)</formula>
    </cfRule>
    <cfRule type="expression" dxfId="21520" priority="1307" stopIfTrue="1">
      <formula>WEEKDAY(CA62)=7</formula>
    </cfRule>
  </conditionalFormatting>
  <conditionalFormatting sqref="CB62">
    <cfRule type="expression" dxfId="21519" priority="1304" stopIfTrue="1">
      <formula>OR(CB62=祝色,WEEKDAY(CB62)=1)</formula>
    </cfRule>
    <cfRule type="expression" dxfId="21518" priority="1305" stopIfTrue="1">
      <formula>WEEKDAY(CB62)=7</formula>
    </cfRule>
  </conditionalFormatting>
  <conditionalFormatting sqref="CC62">
    <cfRule type="expression" dxfId="21517" priority="1302" stopIfTrue="1">
      <formula>OR(CC62=祝色,WEEKDAY(CC62)=1)</formula>
    </cfRule>
    <cfRule type="expression" dxfId="21516" priority="1303" stopIfTrue="1">
      <formula>WEEKDAY(CC62)=7</formula>
    </cfRule>
  </conditionalFormatting>
  <conditionalFormatting sqref="BW63">
    <cfRule type="expression" dxfId="21515" priority="1300" stopIfTrue="1">
      <formula>OR(BW63=祝色,WEEKDAY(BW63)=1)</formula>
    </cfRule>
    <cfRule type="expression" dxfId="21514" priority="1301" stopIfTrue="1">
      <formula>WEEKDAY(BW63)=7</formula>
    </cfRule>
  </conditionalFormatting>
  <conditionalFormatting sqref="BX63">
    <cfRule type="expression" dxfId="21513" priority="1298" stopIfTrue="1">
      <formula>OR(BX63=祝色,WEEKDAY(BX63)=1)</formula>
    </cfRule>
    <cfRule type="expression" dxfId="21512" priority="1299" stopIfTrue="1">
      <formula>WEEKDAY(BX63)=7</formula>
    </cfRule>
  </conditionalFormatting>
  <conditionalFormatting sqref="BY63">
    <cfRule type="expression" dxfId="21511" priority="1296" stopIfTrue="1">
      <formula>OR(BY63=祝色,WEEKDAY(BY63)=1)</formula>
    </cfRule>
    <cfRule type="expression" dxfId="21510" priority="1297" stopIfTrue="1">
      <formula>WEEKDAY(BY63)=7</formula>
    </cfRule>
  </conditionalFormatting>
  <conditionalFormatting sqref="BZ63">
    <cfRule type="expression" dxfId="21509" priority="1294" stopIfTrue="1">
      <formula>OR(BZ63=祝色,WEEKDAY(BZ63)=1)</formula>
    </cfRule>
    <cfRule type="expression" dxfId="21508" priority="1295" stopIfTrue="1">
      <formula>WEEKDAY(BZ63)=7</formula>
    </cfRule>
  </conditionalFormatting>
  <conditionalFormatting sqref="CA63">
    <cfRule type="expression" dxfId="21507" priority="1292" stopIfTrue="1">
      <formula>OR(CA63=祝色,WEEKDAY(CA63)=1)</formula>
    </cfRule>
    <cfRule type="expression" dxfId="21506" priority="1293" stopIfTrue="1">
      <formula>WEEKDAY(CA63)=7</formula>
    </cfRule>
  </conditionalFormatting>
  <conditionalFormatting sqref="CB63">
    <cfRule type="expression" dxfId="21505" priority="1290" stopIfTrue="1">
      <formula>OR(CB63=祝色,WEEKDAY(CB63)=1)</formula>
    </cfRule>
    <cfRule type="expression" dxfId="21504" priority="1291" stopIfTrue="1">
      <formula>WEEKDAY(CB63)=7</formula>
    </cfRule>
  </conditionalFormatting>
  <conditionalFormatting sqref="CC63">
    <cfRule type="expression" dxfId="21503" priority="1288" stopIfTrue="1">
      <formula>OR(CC63=祝色,WEEKDAY(CC63)=1)</formula>
    </cfRule>
    <cfRule type="expression" dxfId="21502" priority="1289" stopIfTrue="1">
      <formula>WEEKDAY(CC63)=7</formula>
    </cfRule>
  </conditionalFormatting>
  <conditionalFormatting sqref="BW65">
    <cfRule type="expression" dxfId="21501" priority="1286" stopIfTrue="1">
      <formula>OR(BW65=祝色,WEEKDAY(BW65)=1)</formula>
    </cfRule>
    <cfRule type="expression" dxfId="21500" priority="1287" stopIfTrue="1">
      <formula>WEEKDAY(BW65)=7</formula>
    </cfRule>
  </conditionalFormatting>
  <conditionalFormatting sqref="BX65">
    <cfRule type="expression" dxfId="21499" priority="1284" stopIfTrue="1">
      <formula>OR(BX65=祝色,WEEKDAY(BX65)=1)</formula>
    </cfRule>
    <cfRule type="expression" dxfId="21498" priority="1285" stopIfTrue="1">
      <formula>WEEKDAY(BX65)=7</formula>
    </cfRule>
  </conditionalFormatting>
  <conditionalFormatting sqref="BY65">
    <cfRule type="expression" dxfId="21497" priority="1282" stopIfTrue="1">
      <formula>OR(BY65=祝色,WEEKDAY(BY65)=1)</formula>
    </cfRule>
    <cfRule type="expression" dxfId="21496" priority="1283" stopIfTrue="1">
      <formula>WEEKDAY(BY65)=7</formula>
    </cfRule>
  </conditionalFormatting>
  <conditionalFormatting sqref="BZ65">
    <cfRule type="expression" dxfId="21495" priority="1280" stopIfTrue="1">
      <formula>OR(BZ65=祝色,WEEKDAY(BZ65)=1)</formula>
    </cfRule>
    <cfRule type="expression" dxfId="21494" priority="1281" stopIfTrue="1">
      <formula>WEEKDAY(BZ65)=7</formula>
    </cfRule>
  </conditionalFormatting>
  <conditionalFormatting sqref="CA65">
    <cfRule type="expression" dxfId="21493" priority="1278" stopIfTrue="1">
      <formula>OR(CA65=祝色,WEEKDAY(CA65)=1)</formula>
    </cfRule>
    <cfRule type="expression" dxfId="21492" priority="1279" stopIfTrue="1">
      <formula>WEEKDAY(CA65)=7</formula>
    </cfRule>
  </conditionalFormatting>
  <conditionalFormatting sqref="CB65">
    <cfRule type="expression" dxfId="21491" priority="1276" stopIfTrue="1">
      <formula>OR(CB65=祝色,WEEKDAY(CB65)=1)</formula>
    </cfRule>
    <cfRule type="expression" dxfId="21490" priority="1277" stopIfTrue="1">
      <formula>WEEKDAY(CB65)=7</formula>
    </cfRule>
  </conditionalFormatting>
  <conditionalFormatting sqref="CC65">
    <cfRule type="expression" dxfId="21489" priority="1274" stopIfTrue="1">
      <formula>OR(CC65=祝色,WEEKDAY(CC65)=1)</formula>
    </cfRule>
    <cfRule type="expression" dxfId="21488" priority="1275" stopIfTrue="1">
      <formula>WEEKDAY(CC65)=7</formula>
    </cfRule>
  </conditionalFormatting>
  <conditionalFormatting sqref="BW66">
    <cfRule type="expression" dxfId="21487" priority="1272" stopIfTrue="1">
      <formula>OR(BW66=祝色,WEEKDAY(BW66)=1)</formula>
    </cfRule>
    <cfRule type="expression" dxfId="21486" priority="1273" stopIfTrue="1">
      <formula>WEEKDAY(BW66)=7</formula>
    </cfRule>
  </conditionalFormatting>
  <conditionalFormatting sqref="BX66">
    <cfRule type="expression" dxfId="21485" priority="1270" stopIfTrue="1">
      <formula>OR(BX66=祝色,WEEKDAY(BX66)=1)</formula>
    </cfRule>
    <cfRule type="expression" dxfId="21484" priority="1271" stopIfTrue="1">
      <formula>WEEKDAY(BX66)=7</formula>
    </cfRule>
  </conditionalFormatting>
  <conditionalFormatting sqref="BY66">
    <cfRule type="expression" dxfId="21483" priority="1268" stopIfTrue="1">
      <formula>OR(BY66=祝色,WEEKDAY(BY66)=1)</formula>
    </cfRule>
    <cfRule type="expression" dxfId="21482" priority="1269" stopIfTrue="1">
      <formula>WEEKDAY(BY66)=7</formula>
    </cfRule>
  </conditionalFormatting>
  <conditionalFormatting sqref="BZ66">
    <cfRule type="expression" dxfId="21481" priority="1266" stopIfTrue="1">
      <formula>OR(BZ66=祝色,WEEKDAY(BZ66)=1)</formula>
    </cfRule>
    <cfRule type="expression" dxfId="21480" priority="1267" stopIfTrue="1">
      <formula>WEEKDAY(BZ66)=7</formula>
    </cfRule>
  </conditionalFormatting>
  <conditionalFormatting sqref="CA66">
    <cfRule type="expression" dxfId="21479" priority="1264" stopIfTrue="1">
      <formula>OR(CA66=祝色,WEEKDAY(CA66)=1)</formula>
    </cfRule>
    <cfRule type="expression" dxfId="21478" priority="1265" stopIfTrue="1">
      <formula>WEEKDAY(CA66)=7</formula>
    </cfRule>
  </conditionalFormatting>
  <conditionalFormatting sqref="CB66">
    <cfRule type="expression" dxfId="21477" priority="1262" stopIfTrue="1">
      <formula>OR(CB66=祝色,WEEKDAY(CB66)=1)</formula>
    </cfRule>
    <cfRule type="expression" dxfId="21476" priority="1263" stopIfTrue="1">
      <formula>WEEKDAY(CB66)=7</formula>
    </cfRule>
  </conditionalFormatting>
  <conditionalFormatting sqref="CC66">
    <cfRule type="expression" dxfId="21475" priority="1260" stopIfTrue="1">
      <formula>OR(CC66=祝色,WEEKDAY(CC66)=1)</formula>
    </cfRule>
    <cfRule type="expression" dxfId="21474" priority="1261" stopIfTrue="1">
      <formula>WEEKDAY(CC66)=7</formula>
    </cfRule>
  </conditionalFormatting>
  <conditionalFormatting sqref="BW67">
    <cfRule type="expression" dxfId="21473" priority="1258" stopIfTrue="1">
      <formula>OR(BW67=祝色,WEEKDAY(BW67)=1)</formula>
    </cfRule>
    <cfRule type="expression" dxfId="21472" priority="1259" stopIfTrue="1">
      <formula>WEEKDAY(BW67)=7</formula>
    </cfRule>
  </conditionalFormatting>
  <conditionalFormatting sqref="BX67">
    <cfRule type="expression" dxfId="21471" priority="1256" stopIfTrue="1">
      <formula>OR(BX67=祝色,WEEKDAY(BX67)=1)</formula>
    </cfRule>
    <cfRule type="expression" dxfId="21470" priority="1257" stopIfTrue="1">
      <formula>WEEKDAY(BX67)=7</formula>
    </cfRule>
  </conditionalFormatting>
  <conditionalFormatting sqref="BY67">
    <cfRule type="expression" dxfId="21469" priority="1254" stopIfTrue="1">
      <formula>OR(BY67=祝色,WEEKDAY(BY67)=1)</formula>
    </cfRule>
    <cfRule type="expression" dxfId="21468" priority="1255" stopIfTrue="1">
      <formula>WEEKDAY(BY67)=7</formula>
    </cfRule>
  </conditionalFormatting>
  <conditionalFormatting sqref="BZ67">
    <cfRule type="expression" dxfId="21467" priority="1252" stopIfTrue="1">
      <formula>OR(BZ67=祝色,WEEKDAY(BZ67)=1)</formula>
    </cfRule>
    <cfRule type="expression" dxfId="21466" priority="1253" stopIfTrue="1">
      <formula>WEEKDAY(BZ67)=7</formula>
    </cfRule>
  </conditionalFormatting>
  <conditionalFormatting sqref="CA67">
    <cfRule type="expression" dxfId="21465" priority="1250" stopIfTrue="1">
      <formula>OR(CA67=祝色,WEEKDAY(CA67)=1)</formula>
    </cfRule>
    <cfRule type="expression" dxfId="21464" priority="1251" stopIfTrue="1">
      <formula>WEEKDAY(CA67)=7</formula>
    </cfRule>
  </conditionalFormatting>
  <conditionalFormatting sqref="CB67">
    <cfRule type="expression" dxfId="21463" priority="1248" stopIfTrue="1">
      <formula>OR(CB67=祝色,WEEKDAY(CB67)=1)</formula>
    </cfRule>
    <cfRule type="expression" dxfId="21462" priority="1249" stopIfTrue="1">
      <formula>WEEKDAY(CB67)=7</formula>
    </cfRule>
  </conditionalFormatting>
  <conditionalFormatting sqref="CC67">
    <cfRule type="expression" dxfId="21461" priority="1246" stopIfTrue="1">
      <formula>OR(CC67=祝色,WEEKDAY(CC67)=1)</formula>
    </cfRule>
    <cfRule type="expression" dxfId="21460" priority="1247" stopIfTrue="1">
      <formula>WEEKDAY(CC67)=7</formula>
    </cfRule>
  </conditionalFormatting>
  <conditionalFormatting sqref="BW68">
    <cfRule type="expression" dxfId="21459" priority="1244" stopIfTrue="1">
      <formula>OR(BW68=祝色,WEEKDAY(BW68)=1)</formula>
    </cfRule>
    <cfRule type="expression" dxfId="21458" priority="1245" stopIfTrue="1">
      <formula>WEEKDAY(BW68)=7</formula>
    </cfRule>
  </conditionalFormatting>
  <conditionalFormatting sqref="BX68">
    <cfRule type="expression" dxfId="21457" priority="1242" stopIfTrue="1">
      <formula>OR(BX68=祝色,WEEKDAY(BX68)=1)</formula>
    </cfRule>
    <cfRule type="expression" dxfId="21456" priority="1243" stopIfTrue="1">
      <formula>WEEKDAY(BX68)=7</formula>
    </cfRule>
  </conditionalFormatting>
  <conditionalFormatting sqref="BY68">
    <cfRule type="expression" dxfId="21455" priority="1240" stopIfTrue="1">
      <formula>OR(BY68=祝色,WEEKDAY(BY68)=1)</formula>
    </cfRule>
    <cfRule type="expression" dxfId="21454" priority="1241" stopIfTrue="1">
      <formula>WEEKDAY(BY68)=7</formula>
    </cfRule>
  </conditionalFormatting>
  <conditionalFormatting sqref="BZ68">
    <cfRule type="expression" dxfId="21453" priority="1238" stopIfTrue="1">
      <formula>OR(BZ68=祝色,WEEKDAY(BZ68)=1)</formula>
    </cfRule>
    <cfRule type="expression" dxfId="21452" priority="1239" stopIfTrue="1">
      <formula>WEEKDAY(BZ68)=7</formula>
    </cfRule>
  </conditionalFormatting>
  <conditionalFormatting sqref="CA68">
    <cfRule type="expression" dxfId="21451" priority="1236" stopIfTrue="1">
      <formula>OR(CA68=祝色,WEEKDAY(CA68)=1)</formula>
    </cfRule>
    <cfRule type="expression" dxfId="21450" priority="1237" stopIfTrue="1">
      <formula>WEEKDAY(CA68)=7</formula>
    </cfRule>
  </conditionalFormatting>
  <conditionalFormatting sqref="CB68">
    <cfRule type="expression" dxfId="21449" priority="1234" stopIfTrue="1">
      <formula>OR(CB68=祝色,WEEKDAY(CB68)=1)</formula>
    </cfRule>
    <cfRule type="expression" dxfId="21448" priority="1235" stopIfTrue="1">
      <formula>WEEKDAY(CB68)=7</formula>
    </cfRule>
  </conditionalFormatting>
  <conditionalFormatting sqref="CC68">
    <cfRule type="expression" dxfId="21447" priority="1232" stopIfTrue="1">
      <formula>OR(CC68=祝色,WEEKDAY(CC68)=1)</formula>
    </cfRule>
    <cfRule type="expression" dxfId="21446" priority="1233" stopIfTrue="1">
      <formula>WEEKDAY(CC68)=7</formula>
    </cfRule>
  </conditionalFormatting>
  <conditionalFormatting sqref="BW70">
    <cfRule type="expression" dxfId="21445" priority="1230" stopIfTrue="1">
      <formula>OR(BW70=祝色,WEEKDAY(BW70)=1)</formula>
    </cfRule>
    <cfRule type="expression" dxfId="21444" priority="1231" stopIfTrue="1">
      <formula>WEEKDAY(BW70)=7</formula>
    </cfRule>
  </conditionalFormatting>
  <conditionalFormatting sqref="BX70">
    <cfRule type="expression" dxfId="21443" priority="1228" stopIfTrue="1">
      <formula>OR(BX70=祝色,WEEKDAY(BX70)=1)</formula>
    </cfRule>
    <cfRule type="expression" dxfId="21442" priority="1229" stopIfTrue="1">
      <formula>WEEKDAY(BX70)=7</formula>
    </cfRule>
  </conditionalFormatting>
  <conditionalFormatting sqref="BY70">
    <cfRule type="expression" dxfId="21441" priority="1226" stopIfTrue="1">
      <formula>OR(BY70=祝色,WEEKDAY(BY70)=1)</formula>
    </cfRule>
    <cfRule type="expression" dxfId="21440" priority="1227" stopIfTrue="1">
      <formula>WEEKDAY(BY70)=7</formula>
    </cfRule>
  </conditionalFormatting>
  <conditionalFormatting sqref="BZ70">
    <cfRule type="expression" dxfId="21439" priority="1224" stopIfTrue="1">
      <formula>OR(BZ70=祝色,WEEKDAY(BZ70)=1)</formula>
    </cfRule>
    <cfRule type="expression" dxfId="21438" priority="1225" stopIfTrue="1">
      <formula>WEEKDAY(BZ70)=7</formula>
    </cfRule>
  </conditionalFormatting>
  <conditionalFormatting sqref="CA70">
    <cfRule type="expression" dxfId="21437" priority="1222" stopIfTrue="1">
      <formula>OR(CA70=祝色,WEEKDAY(CA70)=1)</formula>
    </cfRule>
    <cfRule type="expression" dxfId="21436" priority="1223" stopIfTrue="1">
      <formula>WEEKDAY(CA70)=7</formula>
    </cfRule>
  </conditionalFormatting>
  <conditionalFormatting sqref="CB70">
    <cfRule type="expression" dxfId="21435" priority="1220" stopIfTrue="1">
      <formula>OR(CB70=祝色,WEEKDAY(CB70)=1)</formula>
    </cfRule>
    <cfRule type="expression" dxfId="21434" priority="1221" stopIfTrue="1">
      <formula>WEEKDAY(CB70)=7</formula>
    </cfRule>
  </conditionalFormatting>
  <conditionalFormatting sqref="CC70">
    <cfRule type="expression" dxfId="21433" priority="1218" stopIfTrue="1">
      <formula>OR(CC70=祝色,WEEKDAY(CC70)=1)</formula>
    </cfRule>
    <cfRule type="expression" dxfId="21432" priority="1219" stopIfTrue="1">
      <formula>WEEKDAY(CC70)=7</formula>
    </cfRule>
  </conditionalFormatting>
  <conditionalFormatting sqref="BW71">
    <cfRule type="expression" dxfId="21431" priority="1216" stopIfTrue="1">
      <formula>OR(BW71=祝色,WEEKDAY(BW71)=1)</formula>
    </cfRule>
    <cfRule type="expression" dxfId="21430" priority="1217" stopIfTrue="1">
      <formula>WEEKDAY(BW71)=7</formula>
    </cfRule>
  </conditionalFormatting>
  <conditionalFormatting sqref="BX71">
    <cfRule type="expression" dxfId="21429" priority="1214" stopIfTrue="1">
      <formula>OR(BX71=祝色,WEEKDAY(BX71)=1)</formula>
    </cfRule>
    <cfRule type="expression" dxfId="21428" priority="1215" stopIfTrue="1">
      <formula>WEEKDAY(BX71)=7</formula>
    </cfRule>
  </conditionalFormatting>
  <conditionalFormatting sqref="BY71">
    <cfRule type="expression" dxfId="21427" priority="1212" stopIfTrue="1">
      <formula>OR(BY71=祝色,WEEKDAY(BY71)=1)</formula>
    </cfRule>
    <cfRule type="expression" dxfId="21426" priority="1213" stopIfTrue="1">
      <formula>WEEKDAY(BY71)=7</formula>
    </cfRule>
  </conditionalFormatting>
  <conditionalFormatting sqref="BZ71">
    <cfRule type="expression" dxfId="21425" priority="1210" stopIfTrue="1">
      <formula>OR(BZ71=祝色,WEEKDAY(BZ71)=1)</formula>
    </cfRule>
    <cfRule type="expression" dxfId="21424" priority="1211" stopIfTrue="1">
      <formula>WEEKDAY(BZ71)=7</formula>
    </cfRule>
  </conditionalFormatting>
  <conditionalFormatting sqref="CA71">
    <cfRule type="expression" dxfId="21423" priority="1208" stopIfTrue="1">
      <formula>OR(CA71=祝色,WEEKDAY(CA71)=1)</formula>
    </cfRule>
    <cfRule type="expression" dxfId="21422" priority="1209" stopIfTrue="1">
      <formula>WEEKDAY(CA71)=7</formula>
    </cfRule>
  </conditionalFormatting>
  <conditionalFormatting sqref="CB71">
    <cfRule type="expression" dxfId="21421" priority="1206" stopIfTrue="1">
      <formula>OR(CB71=祝色,WEEKDAY(CB71)=1)</formula>
    </cfRule>
    <cfRule type="expression" dxfId="21420" priority="1207" stopIfTrue="1">
      <formula>WEEKDAY(CB71)=7</formula>
    </cfRule>
  </conditionalFormatting>
  <conditionalFormatting sqref="CC71">
    <cfRule type="expression" dxfId="21419" priority="1204" stopIfTrue="1">
      <formula>OR(CC71=祝色,WEEKDAY(CC71)=1)</formula>
    </cfRule>
    <cfRule type="expression" dxfId="21418" priority="1205" stopIfTrue="1">
      <formula>WEEKDAY(CC71)=7</formula>
    </cfRule>
  </conditionalFormatting>
  <conditionalFormatting sqref="BW72">
    <cfRule type="expression" dxfId="21417" priority="1202" stopIfTrue="1">
      <formula>OR(BW72=祝色,WEEKDAY(BW72)=1)</formula>
    </cfRule>
    <cfRule type="expression" dxfId="21416" priority="1203" stopIfTrue="1">
      <formula>WEEKDAY(BW72)=7</formula>
    </cfRule>
  </conditionalFormatting>
  <conditionalFormatting sqref="BX72">
    <cfRule type="expression" dxfId="21415" priority="1200" stopIfTrue="1">
      <formula>OR(BX72=祝色,WEEKDAY(BX72)=1)</formula>
    </cfRule>
    <cfRule type="expression" dxfId="21414" priority="1201" stopIfTrue="1">
      <formula>WEEKDAY(BX72)=7</formula>
    </cfRule>
  </conditionalFormatting>
  <conditionalFormatting sqref="BY72">
    <cfRule type="expression" dxfId="21413" priority="1198" stopIfTrue="1">
      <formula>OR(BY72=祝色,WEEKDAY(BY72)=1)</formula>
    </cfRule>
    <cfRule type="expression" dxfId="21412" priority="1199" stopIfTrue="1">
      <formula>WEEKDAY(BY72)=7</formula>
    </cfRule>
  </conditionalFormatting>
  <conditionalFormatting sqref="BZ72">
    <cfRule type="expression" dxfId="21411" priority="1196" stopIfTrue="1">
      <formula>OR(BZ72=祝色,WEEKDAY(BZ72)=1)</formula>
    </cfRule>
    <cfRule type="expression" dxfId="21410" priority="1197" stopIfTrue="1">
      <formula>WEEKDAY(BZ72)=7</formula>
    </cfRule>
  </conditionalFormatting>
  <conditionalFormatting sqref="CA72">
    <cfRule type="expression" dxfId="21409" priority="1194" stopIfTrue="1">
      <formula>OR(CA72=祝色,WEEKDAY(CA72)=1)</formula>
    </cfRule>
    <cfRule type="expression" dxfId="21408" priority="1195" stopIfTrue="1">
      <formula>WEEKDAY(CA72)=7</formula>
    </cfRule>
  </conditionalFormatting>
  <conditionalFormatting sqref="CB72">
    <cfRule type="expression" dxfId="21407" priority="1192" stopIfTrue="1">
      <formula>OR(CB72=祝色,WEEKDAY(CB72)=1)</formula>
    </cfRule>
    <cfRule type="expression" dxfId="21406" priority="1193" stopIfTrue="1">
      <formula>WEEKDAY(CB72)=7</formula>
    </cfRule>
  </conditionalFormatting>
  <conditionalFormatting sqref="CC72">
    <cfRule type="expression" dxfId="21405" priority="1190" stopIfTrue="1">
      <formula>OR(CC72=祝色,WEEKDAY(CC72)=1)</formula>
    </cfRule>
    <cfRule type="expression" dxfId="21404" priority="1191" stopIfTrue="1">
      <formula>WEEKDAY(CC72)=7</formula>
    </cfRule>
  </conditionalFormatting>
  <conditionalFormatting sqref="BW73">
    <cfRule type="expression" dxfId="21403" priority="1188" stopIfTrue="1">
      <formula>OR(BW73=祝色,WEEKDAY(BW73)=1)</formula>
    </cfRule>
    <cfRule type="expression" dxfId="21402" priority="1189" stopIfTrue="1">
      <formula>WEEKDAY(BW73)=7</formula>
    </cfRule>
  </conditionalFormatting>
  <conditionalFormatting sqref="BX73">
    <cfRule type="expression" dxfId="21401" priority="1186" stopIfTrue="1">
      <formula>OR(BX73=祝色,WEEKDAY(BX73)=1)</formula>
    </cfRule>
    <cfRule type="expression" dxfId="21400" priority="1187" stopIfTrue="1">
      <formula>WEEKDAY(BX73)=7</formula>
    </cfRule>
  </conditionalFormatting>
  <conditionalFormatting sqref="BY73">
    <cfRule type="expression" dxfId="21399" priority="1184" stopIfTrue="1">
      <formula>OR(BY73=祝色,WEEKDAY(BY73)=1)</formula>
    </cfRule>
    <cfRule type="expression" dxfId="21398" priority="1185" stopIfTrue="1">
      <formula>WEEKDAY(BY73)=7</formula>
    </cfRule>
  </conditionalFormatting>
  <conditionalFormatting sqref="BZ73">
    <cfRule type="expression" dxfId="21397" priority="1182" stopIfTrue="1">
      <formula>OR(BZ73=祝色,WEEKDAY(BZ73)=1)</formula>
    </cfRule>
    <cfRule type="expression" dxfId="21396" priority="1183" stopIfTrue="1">
      <formula>WEEKDAY(BZ73)=7</formula>
    </cfRule>
  </conditionalFormatting>
  <conditionalFormatting sqref="CA73">
    <cfRule type="expression" dxfId="21395" priority="1180" stopIfTrue="1">
      <formula>OR(CA73=祝色,WEEKDAY(CA73)=1)</formula>
    </cfRule>
    <cfRule type="expression" dxfId="21394" priority="1181" stopIfTrue="1">
      <formula>WEEKDAY(CA73)=7</formula>
    </cfRule>
  </conditionalFormatting>
  <conditionalFormatting sqref="CB73">
    <cfRule type="expression" dxfId="21393" priority="1178" stopIfTrue="1">
      <formula>OR(CB73=祝色,WEEKDAY(CB73)=1)</formula>
    </cfRule>
    <cfRule type="expression" dxfId="21392" priority="1179" stopIfTrue="1">
      <formula>WEEKDAY(CB73)=7</formula>
    </cfRule>
  </conditionalFormatting>
  <conditionalFormatting sqref="CC73">
    <cfRule type="expression" dxfId="21391" priority="1176" stopIfTrue="1">
      <formula>OR(CC73=祝色,WEEKDAY(CC73)=1)</formula>
    </cfRule>
    <cfRule type="expression" dxfId="21390" priority="1177" stopIfTrue="1">
      <formula>WEEKDAY(CC73)=7</formula>
    </cfRule>
  </conditionalFormatting>
  <conditionalFormatting sqref="BU59:BV59">
    <cfRule type="expression" dxfId="21389" priority="1175" stopIfTrue="1">
      <formula>OR(DAY(BW59)=30,DAY(BW59)=31)</formula>
    </cfRule>
  </conditionalFormatting>
  <conditionalFormatting sqref="BW59">
    <cfRule type="expression" dxfId="21388" priority="1154" stopIfTrue="1">
      <formula>OR(DAY(BW59)=30,DAY(BW59)=31)</formula>
    </cfRule>
    <cfRule type="expression" dxfId="21387" priority="1172" stopIfTrue="1">
      <formula>OR(AND(WEEKDAY(BW59)=1,MONTH(BW59)&lt;&gt;MONTH(BU62)),AND(OR(BW59=祝色),MONTH(BW59)&lt;&gt;MONTH(BU62)))</formula>
    </cfRule>
    <cfRule type="expression" dxfId="21386" priority="1173" stopIfTrue="1">
      <formula>MONTH(BW59)&lt;&gt;MONTH(BU62)</formula>
    </cfRule>
    <cfRule type="expression" dxfId="21385" priority="1174" stopIfTrue="1">
      <formula>OR(BW59=祝色)</formula>
    </cfRule>
  </conditionalFormatting>
  <conditionalFormatting sqref="BX59">
    <cfRule type="expression" dxfId="21384" priority="1153" stopIfTrue="1">
      <formula>DAY(BX59)=31</formula>
    </cfRule>
    <cfRule type="expression" dxfId="21383" priority="1169" stopIfTrue="1">
      <formula>OR(AND(WEEKDAY(BX59)=1,MONTH(BX59)&lt;&gt;MONTH(BU62)),AND(OR(BX59=祝色),MONTH(BX59)&lt;&gt;MONTH(BU62)))</formula>
    </cfRule>
    <cfRule type="expression" dxfId="21382" priority="1170" stopIfTrue="1">
      <formula>MONTH(BX59)&lt;&gt;MONTH(BU62)</formula>
    </cfRule>
    <cfRule type="expression" dxfId="21381" priority="1171" stopIfTrue="1">
      <formula>OR(BX59=祝色)</formula>
    </cfRule>
  </conditionalFormatting>
  <conditionalFormatting sqref="BY59">
    <cfRule type="expression" dxfId="21380" priority="1166" stopIfTrue="1">
      <formula>OR(AND(WEEKDAY(BY59)=1,MONTH(BY59)&lt;&gt;MONTH(BU62)),AND(OR(BY59=祝色),MONTH(BY59)&lt;&gt;MONTH(BU62)))</formula>
    </cfRule>
    <cfRule type="expression" dxfId="21379" priority="1167" stopIfTrue="1">
      <formula>MONTH(BY59)&lt;&gt;MONTH(BU62)</formula>
    </cfRule>
    <cfRule type="expression" dxfId="21378" priority="1168" stopIfTrue="1">
      <formula>OR(BY59=祝色)</formula>
    </cfRule>
  </conditionalFormatting>
  <conditionalFormatting sqref="BZ59">
    <cfRule type="expression" dxfId="21377" priority="1163" stopIfTrue="1">
      <formula>OR(AND(WEEKDAY(BZ59)=1,MONTH(BZ59)&lt;&gt;MONTH(BU62)),AND(OR(BZ59=祝色),MONTH(BZ59)&lt;&gt;MONTH(BU62)))</formula>
    </cfRule>
    <cfRule type="expression" dxfId="21376" priority="1164" stopIfTrue="1">
      <formula>MONTH(BZ59)&lt;&gt;MONTH(BU62)</formula>
    </cfRule>
    <cfRule type="expression" dxfId="21375" priority="1165" stopIfTrue="1">
      <formula>OR(BZ59=祝色)</formula>
    </cfRule>
  </conditionalFormatting>
  <conditionalFormatting sqref="CB59">
    <cfRule type="expression" dxfId="21374" priority="1160" stopIfTrue="1">
      <formula>OR(AND(WEEKDAY(CB59)=1,MONTH(CB59)&lt;&gt;MONTH(BU62)),AND(OR(CB59=祝色),MONTH(CB59)&lt;&gt;MONTH(BU62)))</formula>
    </cfRule>
    <cfRule type="expression" dxfId="21373" priority="1161" stopIfTrue="1">
      <formula>MONTH(CB59)&lt;&gt;MONTH(BU62)</formula>
    </cfRule>
    <cfRule type="expression" dxfId="21372" priority="1162" stopIfTrue="1">
      <formula>OR(CB59=祝色)</formula>
    </cfRule>
  </conditionalFormatting>
  <conditionalFormatting sqref="CA59">
    <cfRule type="expression" dxfId="21371" priority="1157" stopIfTrue="1">
      <formula>OR(AND(WEEKDAY(CA59)=1,MONTH(CA59)&lt;&gt;MONTH(BU62)),AND(OR(CA59=祝色),MONTH(CA59)&lt;&gt;MONTH(BU62)))</formula>
    </cfRule>
    <cfRule type="expression" dxfId="21370" priority="1158" stopIfTrue="1">
      <formula>MONTH(CA59)&lt;&gt;MONTH(BU62)</formula>
    </cfRule>
    <cfRule type="expression" dxfId="21369" priority="1159" stopIfTrue="1">
      <formula>OR(CA59=祝色)</formula>
    </cfRule>
  </conditionalFormatting>
  <conditionalFormatting sqref="CC59">
    <cfRule type="expression" dxfId="21368" priority="1155" stopIfTrue="1">
      <formula>OR(CC59=祝色,WEEKDAY(CC59)=1)</formula>
    </cfRule>
    <cfRule type="expression" dxfId="21367" priority="1156" stopIfTrue="1">
      <formula>WEEKDAY(CC59)=7</formula>
    </cfRule>
  </conditionalFormatting>
  <conditionalFormatting sqref="BU64:BV64">
    <cfRule type="expression" dxfId="21366" priority="1152" stopIfTrue="1">
      <formula>OR(DAY(BW64)=30,DAY(BW64)=31)</formula>
    </cfRule>
  </conditionalFormatting>
  <conditionalFormatting sqref="BW64">
    <cfRule type="expression" dxfId="21365" priority="1131" stopIfTrue="1">
      <formula>OR(DAY(BW64)=30,DAY(BW64)=31)</formula>
    </cfRule>
    <cfRule type="expression" dxfId="21364" priority="1149" stopIfTrue="1">
      <formula>OR(AND(WEEKDAY(BW64)=1,MONTH(BW64)&lt;&gt;MONTH(BU67)),AND(OR(BW64=祝色),MONTH(BW64)&lt;&gt;MONTH(BU67)))</formula>
    </cfRule>
    <cfRule type="expression" dxfId="21363" priority="1150" stopIfTrue="1">
      <formula>MONTH(BW64)&lt;&gt;MONTH(BU67)</formula>
    </cfRule>
    <cfRule type="expression" dxfId="21362" priority="1151" stopIfTrue="1">
      <formula>OR(BW64=祝色)</formula>
    </cfRule>
  </conditionalFormatting>
  <conditionalFormatting sqref="BX64">
    <cfRule type="expression" dxfId="21361" priority="1130" stopIfTrue="1">
      <formula>DAY(BX64)=31</formula>
    </cfRule>
    <cfRule type="expression" dxfId="21360" priority="1146" stopIfTrue="1">
      <formula>OR(AND(WEEKDAY(BX64)=1,MONTH(BX64)&lt;&gt;MONTH(BU67)),AND(OR(BX64=祝色),MONTH(BX64)&lt;&gt;MONTH(BU67)))</formula>
    </cfRule>
    <cfRule type="expression" dxfId="21359" priority="1147" stopIfTrue="1">
      <formula>MONTH(BX64)&lt;&gt;MONTH(BU67)</formula>
    </cfRule>
    <cfRule type="expression" dxfId="21358" priority="1148" stopIfTrue="1">
      <formula>OR(BX64=祝色)</formula>
    </cfRule>
  </conditionalFormatting>
  <conditionalFormatting sqref="BY64">
    <cfRule type="expression" dxfId="21357" priority="1143" stopIfTrue="1">
      <formula>OR(AND(WEEKDAY(BY64)=1,MONTH(BY64)&lt;&gt;MONTH(BU67)),AND(OR(BY64=祝色),MONTH(BY64)&lt;&gt;MONTH(BU67)))</formula>
    </cfRule>
    <cfRule type="expression" dxfId="21356" priority="1144" stopIfTrue="1">
      <formula>MONTH(BY64)&lt;&gt;MONTH(BU67)</formula>
    </cfRule>
    <cfRule type="expression" dxfId="21355" priority="1145" stopIfTrue="1">
      <formula>OR(BY64=祝色)</formula>
    </cfRule>
  </conditionalFormatting>
  <conditionalFormatting sqref="BZ64">
    <cfRule type="expression" dxfId="21354" priority="1140" stopIfTrue="1">
      <formula>OR(AND(WEEKDAY(BZ64)=1,MONTH(BZ64)&lt;&gt;MONTH(BU67)),AND(OR(BZ64=祝色),MONTH(BZ64)&lt;&gt;MONTH(BU67)))</formula>
    </cfRule>
    <cfRule type="expression" dxfId="21353" priority="1141" stopIfTrue="1">
      <formula>MONTH(BZ64)&lt;&gt;MONTH(BU67)</formula>
    </cfRule>
    <cfRule type="expression" dxfId="21352" priority="1142" stopIfTrue="1">
      <formula>OR(BZ64=祝色)</formula>
    </cfRule>
  </conditionalFormatting>
  <conditionalFormatting sqref="CB64">
    <cfRule type="expression" dxfId="21351" priority="1137" stopIfTrue="1">
      <formula>OR(AND(WEEKDAY(CB64)=1,MONTH(CB64)&lt;&gt;MONTH(BU67)),AND(OR(CB64=祝色),MONTH(CB64)&lt;&gt;MONTH(BU67)))</formula>
    </cfRule>
    <cfRule type="expression" dxfId="21350" priority="1138" stopIfTrue="1">
      <formula>MONTH(CB64)&lt;&gt;MONTH(BU67)</formula>
    </cfRule>
    <cfRule type="expression" dxfId="21349" priority="1139" stopIfTrue="1">
      <formula>OR(CB64=祝色)</formula>
    </cfRule>
  </conditionalFormatting>
  <conditionalFormatting sqref="CA64">
    <cfRule type="expression" dxfId="21348" priority="1134" stopIfTrue="1">
      <formula>OR(AND(WEEKDAY(CA64)=1,MONTH(CA64)&lt;&gt;MONTH(BU67)),AND(OR(CA64=祝色),MONTH(CA64)&lt;&gt;MONTH(BU67)))</formula>
    </cfRule>
    <cfRule type="expression" dxfId="21347" priority="1135" stopIfTrue="1">
      <formula>MONTH(CA64)&lt;&gt;MONTH(BU67)</formula>
    </cfRule>
    <cfRule type="expression" dxfId="21346" priority="1136" stopIfTrue="1">
      <formula>OR(CA64=祝色)</formula>
    </cfRule>
  </conditionalFormatting>
  <conditionalFormatting sqref="CC64">
    <cfRule type="expression" dxfId="21345" priority="1132" stopIfTrue="1">
      <formula>OR(CC64=祝色,WEEKDAY(CC64)=1)</formula>
    </cfRule>
    <cfRule type="expression" dxfId="21344" priority="1133" stopIfTrue="1">
      <formula>WEEKDAY(CC64)=7</formula>
    </cfRule>
  </conditionalFormatting>
  <conditionalFormatting sqref="BU69:BV69">
    <cfRule type="expression" dxfId="21343" priority="1129" stopIfTrue="1">
      <formula>OR(DAY(BW69)=30,DAY(BW69)=31)</formula>
    </cfRule>
  </conditionalFormatting>
  <conditionalFormatting sqref="BW69">
    <cfRule type="expression" dxfId="21342" priority="1108" stopIfTrue="1">
      <formula>OR(DAY(BW69)=30,DAY(BW69)=31)</formula>
    </cfRule>
    <cfRule type="expression" dxfId="21341" priority="1126" stopIfTrue="1">
      <formula>OR(AND(WEEKDAY(BW69)=1,MONTH(BW69)&lt;&gt;MONTH(BU72)),AND(OR(BW69=祝色),MONTH(BW69)&lt;&gt;MONTH(BU72)))</formula>
    </cfRule>
    <cfRule type="expression" dxfId="21340" priority="1127" stopIfTrue="1">
      <formula>MONTH(BW69)&lt;&gt;MONTH(BU72)</formula>
    </cfRule>
    <cfRule type="expression" dxfId="21339" priority="1128" stopIfTrue="1">
      <formula>OR(BW69=祝色)</formula>
    </cfRule>
  </conditionalFormatting>
  <conditionalFormatting sqref="BX69">
    <cfRule type="expression" dxfId="21338" priority="1107" stopIfTrue="1">
      <formula>DAY(BX69)=31</formula>
    </cfRule>
    <cfRule type="expression" dxfId="21337" priority="1123" stopIfTrue="1">
      <formula>OR(AND(WEEKDAY(BX69)=1,MONTH(BX69)&lt;&gt;MONTH(BU72)),AND(OR(BX69=祝色),MONTH(BX69)&lt;&gt;MONTH(BU72)))</formula>
    </cfRule>
    <cfRule type="expression" dxfId="21336" priority="1124" stopIfTrue="1">
      <formula>MONTH(BX69)&lt;&gt;MONTH(BU72)</formula>
    </cfRule>
    <cfRule type="expression" dxfId="21335" priority="1125" stopIfTrue="1">
      <formula>OR(BX69=祝色)</formula>
    </cfRule>
  </conditionalFormatting>
  <conditionalFormatting sqref="BY69">
    <cfRule type="expression" dxfId="21334" priority="1120" stopIfTrue="1">
      <formula>OR(AND(WEEKDAY(BY69)=1,MONTH(BY69)&lt;&gt;MONTH(BU72)),AND(OR(BY69=祝色),MONTH(BY69)&lt;&gt;MONTH(BU72)))</formula>
    </cfRule>
    <cfRule type="expression" dxfId="21333" priority="1121" stopIfTrue="1">
      <formula>MONTH(BY69)&lt;&gt;MONTH(BU72)</formula>
    </cfRule>
    <cfRule type="expression" dxfId="21332" priority="1122" stopIfTrue="1">
      <formula>OR(BY69=祝色)</formula>
    </cfRule>
  </conditionalFormatting>
  <conditionalFormatting sqref="BZ69">
    <cfRule type="expression" dxfId="21331" priority="1117" stopIfTrue="1">
      <formula>OR(AND(WEEKDAY(BZ69)=1,MONTH(BZ69)&lt;&gt;MONTH(BU72)),AND(OR(BZ69=祝色),MONTH(BZ69)&lt;&gt;MONTH(BU72)))</formula>
    </cfRule>
    <cfRule type="expression" dxfId="21330" priority="1118" stopIfTrue="1">
      <formula>MONTH(BZ69)&lt;&gt;MONTH(BU72)</formula>
    </cfRule>
    <cfRule type="expression" dxfId="21329" priority="1119" stopIfTrue="1">
      <formula>OR(BZ69=祝色)</formula>
    </cfRule>
  </conditionalFormatting>
  <conditionalFormatting sqref="CB69">
    <cfRule type="expression" dxfId="21328" priority="1114" stopIfTrue="1">
      <formula>OR(AND(WEEKDAY(CB69)=1,MONTH(CB69)&lt;&gt;MONTH(BU72)),AND(OR(CB69=祝色),MONTH(CB69)&lt;&gt;MONTH(BU72)))</formula>
    </cfRule>
    <cfRule type="expression" dxfId="21327" priority="1115" stopIfTrue="1">
      <formula>MONTH(CB69)&lt;&gt;MONTH(BU72)</formula>
    </cfRule>
    <cfRule type="expression" dxfId="21326" priority="1116" stopIfTrue="1">
      <formula>OR(CB69=祝色)</formula>
    </cfRule>
  </conditionalFormatting>
  <conditionalFormatting sqref="CA69">
    <cfRule type="expression" dxfId="21325" priority="1111" stopIfTrue="1">
      <formula>OR(AND(WEEKDAY(CA69)=1,MONTH(CA69)&lt;&gt;MONTH(BU72)),AND(OR(CA69=祝色),MONTH(CA69)&lt;&gt;MONTH(BU72)))</formula>
    </cfRule>
    <cfRule type="expression" dxfId="21324" priority="1112" stopIfTrue="1">
      <formula>MONTH(CA69)&lt;&gt;MONTH(BU72)</formula>
    </cfRule>
    <cfRule type="expression" dxfId="21323" priority="1113" stopIfTrue="1">
      <formula>OR(CA69=祝色)</formula>
    </cfRule>
  </conditionalFormatting>
  <conditionalFormatting sqref="CC69">
    <cfRule type="expression" dxfId="21322" priority="1109" stopIfTrue="1">
      <formula>OR(CC69=祝色,WEEKDAY(CC69)=1)</formula>
    </cfRule>
    <cfRule type="expression" dxfId="21321" priority="1110" stopIfTrue="1">
      <formula>WEEKDAY(CC69)=7</formula>
    </cfRule>
  </conditionalFormatting>
  <conditionalFormatting sqref="BN54">
    <cfRule type="expression" dxfId="21320" priority="1105" stopIfTrue="1">
      <formula>OR(BN54=祝色,WEEKDAY(BN54)=1)</formula>
    </cfRule>
    <cfRule type="expression" dxfId="21319" priority="1106" stopIfTrue="1">
      <formula>WEEKDAY(BN54)=7</formula>
    </cfRule>
  </conditionalFormatting>
  <conditionalFormatting sqref="BO54">
    <cfRule type="expression" dxfId="21318" priority="1103" stopIfTrue="1">
      <formula>OR(BO54=祝色,WEEKDAY(BO54)=1)</formula>
    </cfRule>
    <cfRule type="expression" dxfId="21317" priority="1104" stopIfTrue="1">
      <formula>WEEKDAY(BO54)=7</formula>
    </cfRule>
  </conditionalFormatting>
  <conditionalFormatting sqref="BP54">
    <cfRule type="expression" dxfId="21316" priority="1101" stopIfTrue="1">
      <formula>OR(BP54=祝色,WEEKDAY(BP54)=1)</formula>
    </cfRule>
    <cfRule type="expression" dxfId="21315" priority="1102" stopIfTrue="1">
      <formula>WEEKDAY(BP54)=7</formula>
    </cfRule>
  </conditionalFormatting>
  <conditionalFormatting sqref="BQ54">
    <cfRule type="expression" dxfId="21314" priority="1099" stopIfTrue="1">
      <formula>OR(BQ54=祝色,WEEKDAY(BQ54)=1)</formula>
    </cfRule>
    <cfRule type="expression" dxfId="21313" priority="1100" stopIfTrue="1">
      <formula>WEEKDAY(BQ54)=7</formula>
    </cfRule>
  </conditionalFormatting>
  <conditionalFormatting sqref="BR54">
    <cfRule type="expression" dxfId="21312" priority="1097" stopIfTrue="1">
      <formula>OR(BR54=祝色,WEEKDAY(BR54)=1)</formula>
    </cfRule>
    <cfRule type="expression" dxfId="21311" priority="1098" stopIfTrue="1">
      <formula>WEEKDAY(BR54)=7</formula>
    </cfRule>
  </conditionalFormatting>
  <conditionalFormatting sqref="BS54">
    <cfRule type="expression" dxfId="21310" priority="1095" stopIfTrue="1">
      <formula>OR(BS54=祝色,WEEKDAY(BS54)=1)</formula>
    </cfRule>
    <cfRule type="expression" dxfId="21309" priority="1096" stopIfTrue="1">
      <formula>WEEKDAY(BS54)=7</formula>
    </cfRule>
  </conditionalFormatting>
  <conditionalFormatting sqref="BT54">
    <cfRule type="expression" dxfId="21308" priority="1093" stopIfTrue="1">
      <formula>OR(BT54=祝色,WEEKDAY(BT54)=1)</formula>
    </cfRule>
    <cfRule type="expression" dxfId="21307" priority="1094" stopIfTrue="1">
      <formula>WEEKDAY(BT54)=7</formula>
    </cfRule>
  </conditionalFormatting>
  <conditionalFormatting sqref="BN55">
    <cfRule type="expression" dxfId="21306" priority="1091" stopIfTrue="1">
      <formula>OR(BN55=祝色,WEEKDAY(BN55)=1)</formula>
    </cfRule>
    <cfRule type="expression" dxfId="21305" priority="1092" stopIfTrue="1">
      <formula>WEEKDAY(BN55)=7</formula>
    </cfRule>
  </conditionalFormatting>
  <conditionalFormatting sqref="BO55">
    <cfRule type="expression" dxfId="21304" priority="1089" stopIfTrue="1">
      <formula>OR(BO55=祝色,WEEKDAY(BO55)=1)</formula>
    </cfRule>
    <cfRule type="expression" dxfId="21303" priority="1090" stopIfTrue="1">
      <formula>WEEKDAY(BO55)=7</formula>
    </cfRule>
  </conditionalFormatting>
  <conditionalFormatting sqref="BP55">
    <cfRule type="expression" dxfId="21302" priority="1087" stopIfTrue="1">
      <formula>OR(BP55=祝色,WEEKDAY(BP55)=1)</formula>
    </cfRule>
    <cfRule type="expression" dxfId="21301" priority="1088" stopIfTrue="1">
      <formula>WEEKDAY(BP55)=7</formula>
    </cfRule>
  </conditionalFormatting>
  <conditionalFormatting sqref="BQ55">
    <cfRule type="expression" dxfId="21300" priority="1085" stopIfTrue="1">
      <formula>OR(BQ55=祝色,WEEKDAY(BQ55)=1)</formula>
    </cfRule>
    <cfRule type="expression" dxfId="21299" priority="1086" stopIfTrue="1">
      <formula>WEEKDAY(BQ55)=7</formula>
    </cfRule>
  </conditionalFormatting>
  <conditionalFormatting sqref="BR55">
    <cfRule type="expression" dxfId="21298" priority="1083" stopIfTrue="1">
      <formula>OR(BR55=祝色,WEEKDAY(BR55)=1)</formula>
    </cfRule>
    <cfRule type="expression" dxfId="21297" priority="1084" stopIfTrue="1">
      <formula>WEEKDAY(BR55)=7</formula>
    </cfRule>
  </conditionalFormatting>
  <conditionalFormatting sqref="BS55">
    <cfRule type="expression" dxfId="21296" priority="1081" stopIfTrue="1">
      <formula>OR(BS55=祝色,WEEKDAY(BS55)=1)</formula>
    </cfRule>
    <cfRule type="expression" dxfId="21295" priority="1082" stopIfTrue="1">
      <formula>WEEKDAY(BS55)=7</formula>
    </cfRule>
  </conditionalFormatting>
  <conditionalFormatting sqref="BT55">
    <cfRule type="expression" dxfId="21294" priority="1079" stopIfTrue="1">
      <formula>OR(BT55=祝色,WEEKDAY(BT55)=1)</formula>
    </cfRule>
    <cfRule type="expression" dxfId="21293" priority="1080" stopIfTrue="1">
      <formula>WEEKDAY(BT55)=7</formula>
    </cfRule>
  </conditionalFormatting>
  <conditionalFormatting sqref="BN56">
    <cfRule type="expression" dxfId="21292" priority="1077" stopIfTrue="1">
      <formula>OR(BN56=祝色,WEEKDAY(BN56)=1)</formula>
    </cfRule>
    <cfRule type="expression" dxfId="21291" priority="1078" stopIfTrue="1">
      <formula>WEEKDAY(BN56)=7</formula>
    </cfRule>
  </conditionalFormatting>
  <conditionalFormatting sqref="BO56">
    <cfRule type="expression" dxfId="21290" priority="1075" stopIfTrue="1">
      <formula>OR(BO56=祝色,WEEKDAY(BO56)=1)</formula>
    </cfRule>
    <cfRule type="expression" dxfId="21289" priority="1076" stopIfTrue="1">
      <formula>WEEKDAY(BO56)=7</formula>
    </cfRule>
  </conditionalFormatting>
  <conditionalFormatting sqref="BP56">
    <cfRule type="expression" dxfId="21288" priority="1073" stopIfTrue="1">
      <formula>OR(BP56=祝色,WEEKDAY(BP56)=1)</formula>
    </cfRule>
    <cfRule type="expression" dxfId="21287" priority="1074" stopIfTrue="1">
      <formula>WEEKDAY(BP56)=7</formula>
    </cfRule>
  </conditionalFormatting>
  <conditionalFormatting sqref="BQ56">
    <cfRule type="expression" dxfId="21286" priority="1071" stopIfTrue="1">
      <formula>OR(BQ56=祝色,WEEKDAY(BQ56)=1)</formula>
    </cfRule>
    <cfRule type="expression" dxfId="21285" priority="1072" stopIfTrue="1">
      <formula>WEEKDAY(BQ56)=7</formula>
    </cfRule>
  </conditionalFormatting>
  <conditionalFormatting sqref="BR56">
    <cfRule type="expression" dxfId="21284" priority="1069" stopIfTrue="1">
      <formula>OR(BR56=祝色,WEEKDAY(BR56)=1)</formula>
    </cfRule>
    <cfRule type="expression" dxfId="21283" priority="1070" stopIfTrue="1">
      <formula>WEEKDAY(BR56)=7</formula>
    </cfRule>
  </conditionalFormatting>
  <conditionalFormatting sqref="BS56">
    <cfRule type="expression" dxfId="21282" priority="1067" stopIfTrue="1">
      <formula>OR(BS56=祝色,WEEKDAY(BS56)=1)</formula>
    </cfRule>
    <cfRule type="expression" dxfId="21281" priority="1068" stopIfTrue="1">
      <formula>WEEKDAY(BS56)=7</formula>
    </cfRule>
  </conditionalFormatting>
  <conditionalFormatting sqref="BT56">
    <cfRule type="expression" dxfId="21280" priority="1065" stopIfTrue="1">
      <formula>OR(BT56=祝色,WEEKDAY(BT56)=1)</formula>
    </cfRule>
    <cfRule type="expression" dxfId="21279" priority="1066" stopIfTrue="1">
      <formula>WEEKDAY(BT56)=7</formula>
    </cfRule>
  </conditionalFormatting>
  <conditionalFormatting sqref="BN57">
    <cfRule type="expression" dxfId="21278" priority="1063" stopIfTrue="1">
      <formula>OR(BN57=祝色,WEEKDAY(BN57)=1)</formula>
    </cfRule>
    <cfRule type="expression" dxfId="21277" priority="1064" stopIfTrue="1">
      <formula>WEEKDAY(BN57)=7</formula>
    </cfRule>
  </conditionalFormatting>
  <conditionalFormatting sqref="BO57">
    <cfRule type="expression" dxfId="21276" priority="1061" stopIfTrue="1">
      <formula>OR(BO57=祝色,WEEKDAY(BO57)=1)</formula>
    </cfRule>
    <cfRule type="expression" dxfId="21275" priority="1062" stopIfTrue="1">
      <formula>WEEKDAY(BO57)=7</formula>
    </cfRule>
  </conditionalFormatting>
  <conditionalFormatting sqref="BP57">
    <cfRule type="expression" dxfId="21274" priority="1059" stopIfTrue="1">
      <formula>OR(BP57=祝色,WEEKDAY(BP57)=1)</formula>
    </cfRule>
    <cfRule type="expression" dxfId="21273" priority="1060" stopIfTrue="1">
      <formula>WEEKDAY(BP57)=7</formula>
    </cfRule>
  </conditionalFormatting>
  <conditionalFormatting sqref="BQ57">
    <cfRule type="expression" dxfId="21272" priority="1057" stopIfTrue="1">
      <formula>OR(BQ57=祝色,WEEKDAY(BQ57)=1)</formula>
    </cfRule>
    <cfRule type="expression" dxfId="21271" priority="1058" stopIfTrue="1">
      <formula>WEEKDAY(BQ57)=7</formula>
    </cfRule>
  </conditionalFormatting>
  <conditionalFormatting sqref="BR57">
    <cfRule type="expression" dxfId="21270" priority="1055" stopIfTrue="1">
      <formula>OR(BR57=祝色,WEEKDAY(BR57)=1)</formula>
    </cfRule>
    <cfRule type="expression" dxfId="21269" priority="1056" stopIfTrue="1">
      <formula>WEEKDAY(BR57)=7</formula>
    </cfRule>
  </conditionalFormatting>
  <conditionalFormatting sqref="BS57">
    <cfRule type="expression" dxfId="21268" priority="1053" stopIfTrue="1">
      <formula>OR(BS57=祝色,WEEKDAY(BS57)=1)</formula>
    </cfRule>
    <cfRule type="expression" dxfId="21267" priority="1054" stopIfTrue="1">
      <formula>WEEKDAY(BS57)=7</formula>
    </cfRule>
  </conditionalFormatting>
  <conditionalFormatting sqref="BT57">
    <cfRule type="expression" dxfId="21266" priority="1051" stopIfTrue="1">
      <formula>OR(BT57=祝色,WEEKDAY(BT57)=1)</formula>
    </cfRule>
    <cfRule type="expression" dxfId="21265" priority="1052" stopIfTrue="1">
      <formula>WEEKDAY(BT57)=7</formula>
    </cfRule>
  </conditionalFormatting>
  <conditionalFormatting sqref="BL53:BM53">
    <cfRule type="expression" dxfId="21264" priority="1050" stopIfTrue="1">
      <formula>OR(DAY(BN53)=30,DAY(BN53)=31)</formula>
    </cfRule>
  </conditionalFormatting>
  <conditionalFormatting sqref="BN53">
    <cfRule type="expression" dxfId="21263" priority="1029" stopIfTrue="1">
      <formula>OR(DAY(BN53)=30,DAY(BN53)=31)</formula>
    </cfRule>
    <cfRule type="expression" dxfId="21262" priority="1047" stopIfTrue="1">
      <formula>OR(AND(WEEKDAY(BN53)=1,MONTH(BN53)&lt;&gt;MONTH(BL56)),AND(OR(BN53=祝色),MONTH(BN53)&lt;&gt;MONTH(BL56)))</formula>
    </cfRule>
    <cfRule type="expression" dxfId="21261" priority="1048" stopIfTrue="1">
      <formula>MONTH(BN53)&lt;&gt;MONTH(BL56)</formula>
    </cfRule>
    <cfRule type="expression" dxfId="21260" priority="1049" stopIfTrue="1">
      <formula>OR(BN53=祝色)</formula>
    </cfRule>
  </conditionalFormatting>
  <conditionalFormatting sqref="BO53">
    <cfRule type="expression" dxfId="21259" priority="1028" stopIfTrue="1">
      <formula>DAY(BO53)=31</formula>
    </cfRule>
    <cfRule type="expression" dxfId="21258" priority="1044" stopIfTrue="1">
      <formula>OR(AND(WEEKDAY(BO53)=1,MONTH(BO53)&lt;&gt;MONTH(BL56)),AND(OR(BO53=祝色),MONTH(BO53)&lt;&gt;MONTH(BL56)))</formula>
    </cfRule>
    <cfRule type="expression" dxfId="21257" priority="1045" stopIfTrue="1">
      <formula>MONTH(BO53)&lt;&gt;MONTH(BL56)</formula>
    </cfRule>
    <cfRule type="expression" dxfId="21256" priority="1046" stopIfTrue="1">
      <formula>OR(BO53=祝色)</formula>
    </cfRule>
  </conditionalFormatting>
  <conditionalFormatting sqref="BP53">
    <cfRule type="expression" dxfId="21255" priority="1041" stopIfTrue="1">
      <formula>OR(AND(WEEKDAY(BP53)=1,MONTH(BP53)&lt;&gt;MONTH(BL56)),AND(OR(BP53=祝色),MONTH(BP53)&lt;&gt;MONTH(BL56)))</formula>
    </cfRule>
    <cfRule type="expression" dxfId="21254" priority="1042" stopIfTrue="1">
      <formula>MONTH(BP53)&lt;&gt;MONTH(BL56)</formula>
    </cfRule>
    <cfRule type="expression" dxfId="21253" priority="1043" stopIfTrue="1">
      <formula>OR(BP53=祝色)</formula>
    </cfRule>
  </conditionalFormatting>
  <conditionalFormatting sqref="BQ53">
    <cfRule type="expression" dxfId="21252" priority="1038" stopIfTrue="1">
      <formula>OR(AND(WEEKDAY(BQ53)=1,MONTH(BQ53)&lt;&gt;MONTH(BL56)),AND(OR(BQ53=祝色),MONTH(BQ53)&lt;&gt;MONTH(BL56)))</formula>
    </cfRule>
    <cfRule type="expression" dxfId="21251" priority="1039" stopIfTrue="1">
      <formula>MONTH(BQ53)&lt;&gt;MONTH(BL56)</formula>
    </cfRule>
    <cfRule type="expression" dxfId="21250" priority="1040" stopIfTrue="1">
      <formula>OR(BQ53=祝色)</formula>
    </cfRule>
  </conditionalFormatting>
  <conditionalFormatting sqref="BS53">
    <cfRule type="expression" dxfId="21249" priority="1035" stopIfTrue="1">
      <formula>OR(AND(WEEKDAY(BS53)=1,MONTH(BS53)&lt;&gt;MONTH(BL56)),AND(OR(BS53=祝色),MONTH(BS53)&lt;&gt;MONTH(BL56)))</formula>
    </cfRule>
    <cfRule type="expression" dxfId="21248" priority="1036" stopIfTrue="1">
      <formula>MONTH(BS53)&lt;&gt;MONTH(BL56)</formula>
    </cfRule>
    <cfRule type="expression" dxfId="21247" priority="1037" stopIfTrue="1">
      <formula>OR(BS53=祝色)</formula>
    </cfRule>
  </conditionalFormatting>
  <conditionalFormatting sqref="BR53">
    <cfRule type="expression" dxfId="21246" priority="1032" stopIfTrue="1">
      <formula>OR(AND(WEEKDAY(BR53)=1,MONTH(BR53)&lt;&gt;MONTH(BL56)),AND(OR(BR53=祝色),MONTH(BR53)&lt;&gt;MONTH(BL56)))</formula>
    </cfRule>
    <cfRule type="expression" dxfId="21245" priority="1033" stopIfTrue="1">
      <formula>MONTH(BR53)&lt;&gt;MONTH(BL56)</formula>
    </cfRule>
    <cfRule type="expression" dxfId="21244" priority="1034" stopIfTrue="1">
      <formula>OR(BR53=祝色)</formula>
    </cfRule>
  </conditionalFormatting>
  <conditionalFormatting sqref="BT53">
    <cfRule type="expression" dxfId="21243" priority="1030" stopIfTrue="1">
      <formula>OR(BT53=祝色,WEEKDAY(BT53)=1)</formula>
    </cfRule>
    <cfRule type="expression" dxfId="21242" priority="1031" stopIfTrue="1">
      <formula>WEEKDAY(BT53)=7</formula>
    </cfRule>
  </conditionalFormatting>
  <conditionalFormatting sqref="BW54">
    <cfRule type="expression" dxfId="21241" priority="1026" stopIfTrue="1">
      <formula>OR(BW54=祝色,WEEKDAY(BW54)=1)</formula>
    </cfRule>
    <cfRule type="expression" dxfId="21240" priority="1027" stopIfTrue="1">
      <formula>WEEKDAY(BW54)=7</formula>
    </cfRule>
  </conditionalFormatting>
  <conditionalFormatting sqref="BX54">
    <cfRule type="expression" dxfId="21239" priority="1024" stopIfTrue="1">
      <formula>OR(BX54=祝色,WEEKDAY(BX54)=1)</formula>
    </cfRule>
    <cfRule type="expression" dxfId="21238" priority="1025" stopIfTrue="1">
      <formula>WEEKDAY(BX54)=7</formula>
    </cfRule>
  </conditionalFormatting>
  <conditionalFormatting sqref="BY54">
    <cfRule type="expression" dxfId="21237" priority="1022" stopIfTrue="1">
      <formula>OR(BY54=祝色,WEEKDAY(BY54)=1)</formula>
    </cfRule>
    <cfRule type="expression" dxfId="21236" priority="1023" stopIfTrue="1">
      <formula>WEEKDAY(BY54)=7</formula>
    </cfRule>
  </conditionalFormatting>
  <conditionalFormatting sqref="BZ54">
    <cfRule type="expression" dxfId="21235" priority="1020" stopIfTrue="1">
      <formula>OR(BZ54=祝色,WEEKDAY(BZ54)=1)</formula>
    </cfRule>
    <cfRule type="expression" dxfId="21234" priority="1021" stopIfTrue="1">
      <formula>WEEKDAY(BZ54)=7</formula>
    </cfRule>
  </conditionalFormatting>
  <conditionalFormatting sqref="CA54">
    <cfRule type="expression" dxfId="21233" priority="1018" stopIfTrue="1">
      <formula>OR(CA54=祝色,WEEKDAY(CA54)=1)</formula>
    </cfRule>
    <cfRule type="expression" dxfId="21232" priority="1019" stopIfTrue="1">
      <formula>WEEKDAY(CA54)=7</formula>
    </cfRule>
  </conditionalFormatting>
  <conditionalFormatting sqref="CB54">
    <cfRule type="expression" dxfId="21231" priority="1016" stopIfTrue="1">
      <formula>OR(CB54=祝色,WEEKDAY(CB54)=1)</formula>
    </cfRule>
    <cfRule type="expression" dxfId="21230" priority="1017" stopIfTrue="1">
      <formula>WEEKDAY(CB54)=7</formula>
    </cfRule>
  </conditionalFormatting>
  <conditionalFormatting sqref="CC54">
    <cfRule type="expression" dxfId="21229" priority="1014" stopIfTrue="1">
      <formula>OR(CC54=祝色,WEEKDAY(CC54)=1)</formula>
    </cfRule>
    <cfRule type="expression" dxfId="21228" priority="1015" stopIfTrue="1">
      <formula>WEEKDAY(CC54)=7</formula>
    </cfRule>
  </conditionalFormatting>
  <conditionalFormatting sqref="BW55">
    <cfRule type="expression" dxfId="21227" priority="1012" stopIfTrue="1">
      <formula>OR(BW55=祝色,WEEKDAY(BW55)=1)</formula>
    </cfRule>
    <cfRule type="expression" dxfId="21226" priority="1013" stopIfTrue="1">
      <formula>WEEKDAY(BW55)=7</formula>
    </cfRule>
  </conditionalFormatting>
  <conditionalFormatting sqref="BX55">
    <cfRule type="expression" dxfId="21225" priority="1010" stopIfTrue="1">
      <formula>OR(BX55=祝色,WEEKDAY(BX55)=1)</formula>
    </cfRule>
    <cfRule type="expression" dxfId="21224" priority="1011" stopIfTrue="1">
      <formula>WEEKDAY(BX55)=7</formula>
    </cfRule>
  </conditionalFormatting>
  <conditionalFormatting sqref="BY55">
    <cfRule type="expression" dxfId="21223" priority="1008" stopIfTrue="1">
      <formula>OR(BY55=祝色,WEEKDAY(BY55)=1)</formula>
    </cfRule>
    <cfRule type="expression" dxfId="21222" priority="1009" stopIfTrue="1">
      <formula>WEEKDAY(BY55)=7</formula>
    </cfRule>
  </conditionalFormatting>
  <conditionalFormatting sqref="BZ55">
    <cfRule type="expression" dxfId="21221" priority="1006" stopIfTrue="1">
      <formula>OR(BZ55=祝色,WEEKDAY(BZ55)=1)</formula>
    </cfRule>
    <cfRule type="expression" dxfId="21220" priority="1007" stopIfTrue="1">
      <formula>WEEKDAY(BZ55)=7</formula>
    </cfRule>
  </conditionalFormatting>
  <conditionalFormatting sqref="CA55">
    <cfRule type="expression" dxfId="21219" priority="1004" stopIfTrue="1">
      <formula>OR(CA55=祝色,WEEKDAY(CA55)=1)</formula>
    </cfRule>
    <cfRule type="expression" dxfId="21218" priority="1005" stopIfTrue="1">
      <formula>WEEKDAY(CA55)=7</formula>
    </cfRule>
  </conditionalFormatting>
  <conditionalFormatting sqref="CB55">
    <cfRule type="expression" dxfId="21217" priority="1002" stopIfTrue="1">
      <formula>OR(CB55=祝色,WEEKDAY(CB55)=1)</formula>
    </cfRule>
    <cfRule type="expression" dxfId="21216" priority="1003" stopIfTrue="1">
      <formula>WEEKDAY(CB55)=7</formula>
    </cfRule>
  </conditionalFormatting>
  <conditionalFormatting sqref="CC55">
    <cfRule type="expression" dxfId="21215" priority="1000" stopIfTrue="1">
      <formula>OR(CC55=祝色,WEEKDAY(CC55)=1)</formula>
    </cfRule>
    <cfRule type="expression" dxfId="21214" priority="1001" stopIfTrue="1">
      <formula>WEEKDAY(CC55)=7</formula>
    </cfRule>
  </conditionalFormatting>
  <conditionalFormatting sqref="BW56">
    <cfRule type="expression" dxfId="21213" priority="998" stopIfTrue="1">
      <formula>OR(BW56=祝色,WEEKDAY(BW56)=1)</formula>
    </cfRule>
    <cfRule type="expression" dxfId="21212" priority="999" stopIfTrue="1">
      <formula>WEEKDAY(BW56)=7</formula>
    </cfRule>
  </conditionalFormatting>
  <conditionalFormatting sqref="BX56">
    <cfRule type="expression" dxfId="21211" priority="996" stopIfTrue="1">
      <formula>OR(BX56=祝色,WEEKDAY(BX56)=1)</formula>
    </cfRule>
    <cfRule type="expression" dxfId="21210" priority="997" stopIfTrue="1">
      <formula>WEEKDAY(BX56)=7</formula>
    </cfRule>
  </conditionalFormatting>
  <conditionalFormatting sqref="BY56">
    <cfRule type="expression" dxfId="21209" priority="994" stopIfTrue="1">
      <formula>OR(BY56=祝色,WEEKDAY(BY56)=1)</formula>
    </cfRule>
    <cfRule type="expression" dxfId="21208" priority="995" stopIfTrue="1">
      <formula>WEEKDAY(BY56)=7</formula>
    </cfRule>
  </conditionalFormatting>
  <conditionalFormatting sqref="BZ56">
    <cfRule type="expression" dxfId="21207" priority="992" stopIfTrue="1">
      <formula>OR(BZ56=祝色,WEEKDAY(BZ56)=1)</formula>
    </cfRule>
    <cfRule type="expression" dxfId="21206" priority="993" stopIfTrue="1">
      <formula>WEEKDAY(BZ56)=7</formula>
    </cfRule>
  </conditionalFormatting>
  <conditionalFormatting sqref="CA56">
    <cfRule type="expression" dxfId="21205" priority="990" stopIfTrue="1">
      <formula>OR(CA56=祝色,WEEKDAY(CA56)=1)</formula>
    </cfRule>
    <cfRule type="expression" dxfId="21204" priority="991" stopIfTrue="1">
      <formula>WEEKDAY(CA56)=7</formula>
    </cfRule>
  </conditionalFormatting>
  <conditionalFormatting sqref="CB56">
    <cfRule type="expression" dxfId="21203" priority="988" stopIfTrue="1">
      <formula>OR(CB56=祝色,WEEKDAY(CB56)=1)</formula>
    </cfRule>
    <cfRule type="expression" dxfId="21202" priority="989" stopIfTrue="1">
      <formula>WEEKDAY(CB56)=7</formula>
    </cfRule>
  </conditionalFormatting>
  <conditionalFormatting sqref="CC56">
    <cfRule type="expression" dxfId="21201" priority="986" stopIfTrue="1">
      <formula>OR(CC56=祝色,WEEKDAY(CC56)=1)</formula>
    </cfRule>
    <cfRule type="expression" dxfId="21200" priority="987" stopIfTrue="1">
      <formula>WEEKDAY(CC56)=7</formula>
    </cfRule>
  </conditionalFormatting>
  <conditionalFormatting sqref="BW57">
    <cfRule type="expression" dxfId="21199" priority="984" stopIfTrue="1">
      <formula>OR(BW57=祝色,WEEKDAY(BW57)=1)</formula>
    </cfRule>
    <cfRule type="expression" dxfId="21198" priority="985" stopIfTrue="1">
      <formula>WEEKDAY(BW57)=7</formula>
    </cfRule>
  </conditionalFormatting>
  <conditionalFormatting sqref="BX57">
    <cfRule type="expression" dxfId="21197" priority="982" stopIfTrue="1">
      <formula>OR(BX57=祝色,WEEKDAY(BX57)=1)</formula>
    </cfRule>
    <cfRule type="expression" dxfId="21196" priority="983" stopIfTrue="1">
      <formula>WEEKDAY(BX57)=7</formula>
    </cfRule>
  </conditionalFormatting>
  <conditionalFormatting sqref="BY57">
    <cfRule type="expression" dxfId="21195" priority="980" stopIfTrue="1">
      <formula>OR(BY57=祝色,WEEKDAY(BY57)=1)</formula>
    </cfRule>
    <cfRule type="expression" dxfId="21194" priority="981" stopIfTrue="1">
      <formula>WEEKDAY(BY57)=7</formula>
    </cfRule>
  </conditionalFormatting>
  <conditionalFormatting sqref="BZ57">
    <cfRule type="expression" dxfId="21193" priority="978" stopIfTrue="1">
      <formula>OR(BZ57=祝色,WEEKDAY(BZ57)=1)</formula>
    </cfRule>
    <cfRule type="expression" dxfId="21192" priority="979" stopIfTrue="1">
      <formula>WEEKDAY(BZ57)=7</formula>
    </cfRule>
  </conditionalFormatting>
  <conditionalFormatting sqref="CA57">
    <cfRule type="expression" dxfId="21191" priority="976" stopIfTrue="1">
      <formula>OR(CA57=祝色,WEEKDAY(CA57)=1)</formula>
    </cfRule>
    <cfRule type="expression" dxfId="21190" priority="977" stopIfTrue="1">
      <formula>WEEKDAY(CA57)=7</formula>
    </cfRule>
  </conditionalFormatting>
  <conditionalFormatting sqref="CB57">
    <cfRule type="expression" dxfId="21189" priority="974" stopIfTrue="1">
      <formula>OR(CB57=祝色,WEEKDAY(CB57)=1)</formula>
    </cfRule>
    <cfRule type="expression" dxfId="21188" priority="975" stopIfTrue="1">
      <formula>WEEKDAY(CB57)=7</formula>
    </cfRule>
  </conditionalFormatting>
  <conditionalFormatting sqref="CC57">
    <cfRule type="expression" dxfId="21187" priority="972" stopIfTrue="1">
      <formula>OR(CC57=祝色,WEEKDAY(CC57)=1)</formula>
    </cfRule>
    <cfRule type="expression" dxfId="21186" priority="973" stopIfTrue="1">
      <formula>WEEKDAY(CC57)=7</formula>
    </cfRule>
  </conditionalFormatting>
  <conditionalFormatting sqref="BU53:BV53">
    <cfRule type="expression" dxfId="21185" priority="971" stopIfTrue="1">
      <formula>OR(DAY(BW53)=30,DAY(BW53)=31)</formula>
    </cfRule>
  </conditionalFormatting>
  <conditionalFormatting sqref="BW53">
    <cfRule type="expression" dxfId="21184" priority="950" stopIfTrue="1">
      <formula>OR(DAY(BW53)=30,DAY(BW53)=31)</formula>
    </cfRule>
    <cfRule type="expression" dxfId="21183" priority="968" stopIfTrue="1">
      <formula>OR(AND(WEEKDAY(BW53)=1,MONTH(BW53)&lt;&gt;MONTH(BU56)),AND(OR(BW53=祝色),MONTH(BW53)&lt;&gt;MONTH(BU56)))</formula>
    </cfRule>
    <cfRule type="expression" dxfId="21182" priority="969" stopIfTrue="1">
      <formula>MONTH(BW53)&lt;&gt;MONTH(BU56)</formula>
    </cfRule>
    <cfRule type="expression" dxfId="21181" priority="970" stopIfTrue="1">
      <formula>OR(BW53=祝色)</formula>
    </cfRule>
  </conditionalFormatting>
  <conditionalFormatting sqref="BX53">
    <cfRule type="expression" dxfId="21180" priority="949" stopIfTrue="1">
      <formula>DAY(BX53)=31</formula>
    </cfRule>
    <cfRule type="expression" dxfId="21179" priority="965" stopIfTrue="1">
      <formula>OR(AND(WEEKDAY(BX53)=1,MONTH(BX53)&lt;&gt;MONTH(BU56)),AND(OR(BX53=祝色),MONTH(BX53)&lt;&gt;MONTH(BU56)))</formula>
    </cfRule>
    <cfRule type="expression" dxfId="21178" priority="966" stopIfTrue="1">
      <formula>MONTH(BX53)&lt;&gt;MONTH(BU56)</formula>
    </cfRule>
    <cfRule type="expression" dxfId="21177" priority="967" stopIfTrue="1">
      <formula>OR(BX53=祝色)</formula>
    </cfRule>
  </conditionalFormatting>
  <conditionalFormatting sqref="BY53">
    <cfRule type="expression" dxfId="21176" priority="962" stopIfTrue="1">
      <formula>OR(AND(WEEKDAY(BY53)=1,MONTH(BY53)&lt;&gt;MONTH(BU56)),AND(OR(BY53=祝色),MONTH(BY53)&lt;&gt;MONTH(BU56)))</formula>
    </cfRule>
    <cfRule type="expression" dxfId="21175" priority="963" stopIfTrue="1">
      <formula>MONTH(BY53)&lt;&gt;MONTH(BU56)</formula>
    </cfRule>
    <cfRule type="expression" dxfId="21174" priority="964" stopIfTrue="1">
      <formula>OR(BY53=祝色)</formula>
    </cfRule>
  </conditionalFormatting>
  <conditionalFormatting sqref="BZ53">
    <cfRule type="expression" dxfId="21173" priority="959" stopIfTrue="1">
      <formula>OR(AND(WEEKDAY(BZ53)=1,MONTH(BZ53)&lt;&gt;MONTH(BU56)),AND(OR(BZ53=祝色),MONTH(BZ53)&lt;&gt;MONTH(BU56)))</formula>
    </cfRule>
    <cfRule type="expression" dxfId="21172" priority="960" stopIfTrue="1">
      <formula>MONTH(BZ53)&lt;&gt;MONTH(BU56)</formula>
    </cfRule>
    <cfRule type="expression" dxfId="21171" priority="961" stopIfTrue="1">
      <formula>OR(BZ53=祝色)</formula>
    </cfRule>
  </conditionalFormatting>
  <conditionalFormatting sqref="CB53">
    <cfRule type="expression" dxfId="21170" priority="956" stopIfTrue="1">
      <formula>OR(AND(WEEKDAY(CB53)=1,MONTH(CB53)&lt;&gt;MONTH(BU56)),AND(OR(CB53=祝色),MONTH(CB53)&lt;&gt;MONTH(BU56)))</formula>
    </cfRule>
    <cfRule type="expression" dxfId="21169" priority="957" stopIfTrue="1">
      <formula>MONTH(CB53)&lt;&gt;MONTH(BU56)</formula>
    </cfRule>
    <cfRule type="expression" dxfId="21168" priority="958" stopIfTrue="1">
      <formula>OR(CB53=祝色)</formula>
    </cfRule>
  </conditionalFormatting>
  <conditionalFormatting sqref="CA53">
    <cfRule type="expression" dxfId="21167" priority="953" stopIfTrue="1">
      <formula>OR(AND(WEEKDAY(CA53)=1,MONTH(CA53)&lt;&gt;MONTH(BU56)),AND(OR(CA53=祝色),MONTH(CA53)&lt;&gt;MONTH(BU56)))</formula>
    </cfRule>
    <cfRule type="expression" dxfId="21166" priority="954" stopIfTrue="1">
      <formula>MONTH(CA53)&lt;&gt;MONTH(BU56)</formula>
    </cfRule>
    <cfRule type="expression" dxfId="21165" priority="955" stopIfTrue="1">
      <formula>OR(CA53=祝色)</formula>
    </cfRule>
  </conditionalFormatting>
  <conditionalFormatting sqref="CC53">
    <cfRule type="expression" dxfId="21164" priority="951" stopIfTrue="1">
      <formula>OR(CC53=祝色,WEEKDAY(CC53)=1)</formula>
    </cfRule>
    <cfRule type="expression" dxfId="21163" priority="952" stopIfTrue="1">
      <formula>WEEKDAY(CC53)=7</formula>
    </cfRule>
  </conditionalFormatting>
  <conditionalFormatting sqref="CH44">
    <cfRule type="expression" dxfId="21162" priority="947" stopIfTrue="1">
      <formula>OR(CH44=祝色,WEEKDAY(CH44)=1)</formula>
    </cfRule>
    <cfRule type="expression" dxfId="21161" priority="948" stopIfTrue="1">
      <formula>WEEKDAY(CH44)=7</formula>
    </cfRule>
  </conditionalFormatting>
  <conditionalFormatting sqref="CI44">
    <cfRule type="expression" dxfId="21160" priority="945" stopIfTrue="1">
      <formula>OR(CI44=祝色,WEEKDAY(CI44)=1)</formula>
    </cfRule>
    <cfRule type="expression" dxfId="21159" priority="946" stopIfTrue="1">
      <formula>WEEKDAY(CI44)=7</formula>
    </cfRule>
  </conditionalFormatting>
  <conditionalFormatting sqref="CJ44">
    <cfRule type="expression" dxfId="21158" priority="943" stopIfTrue="1">
      <formula>OR(CJ44=祝色,WEEKDAY(CJ44)=1)</formula>
    </cfRule>
    <cfRule type="expression" dxfId="21157" priority="944" stopIfTrue="1">
      <formula>WEEKDAY(CJ44)=7</formula>
    </cfRule>
  </conditionalFormatting>
  <conditionalFormatting sqref="CK44">
    <cfRule type="expression" dxfId="21156" priority="941" stopIfTrue="1">
      <formula>OR(CK44=祝色,WEEKDAY(CK44)=1)</formula>
    </cfRule>
    <cfRule type="expression" dxfId="21155" priority="942" stopIfTrue="1">
      <formula>WEEKDAY(CK44)=7</formula>
    </cfRule>
  </conditionalFormatting>
  <conditionalFormatting sqref="CL44">
    <cfRule type="expression" dxfId="21154" priority="939" stopIfTrue="1">
      <formula>OR(CL44=祝色,WEEKDAY(CL44)=1)</formula>
    </cfRule>
    <cfRule type="expression" dxfId="21153" priority="940" stopIfTrue="1">
      <formula>WEEKDAY(CL44)=7</formula>
    </cfRule>
  </conditionalFormatting>
  <conditionalFormatting sqref="CM44">
    <cfRule type="expression" dxfId="21152" priority="937" stopIfTrue="1">
      <formula>OR(CM44=祝色,WEEKDAY(CM44)=1)</formula>
    </cfRule>
    <cfRule type="expression" dxfId="21151" priority="938" stopIfTrue="1">
      <formula>WEEKDAY(CM44)=7</formula>
    </cfRule>
  </conditionalFormatting>
  <conditionalFormatting sqref="CN44">
    <cfRule type="expression" dxfId="21150" priority="935" stopIfTrue="1">
      <formula>OR(CN44=祝色,WEEKDAY(CN44)=1)</formula>
    </cfRule>
    <cfRule type="expression" dxfId="21149" priority="936" stopIfTrue="1">
      <formula>WEEKDAY(CN44)=7</formula>
    </cfRule>
  </conditionalFormatting>
  <conditionalFormatting sqref="CH45">
    <cfRule type="expression" dxfId="21148" priority="933" stopIfTrue="1">
      <formula>OR(CH45=祝色,WEEKDAY(CH45)=1)</formula>
    </cfRule>
    <cfRule type="expression" dxfId="21147" priority="934" stopIfTrue="1">
      <formula>WEEKDAY(CH45)=7</formula>
    </cfRule>
  </conditionalFormatting>
  <conditionalFormatting sqref="CI45">
    <cfRule type="expression" dxfId="21146" priority="931" stopIfTrue="1">
      <formula>OR(CI45=祝色,WEEKDAY(CI45)=1)</formula>
    </cfRule>
    <cfRule type="expression" dxfId="21145" priority="932" stopIfTrue="1">
      <formula>WEEKDAY(CI45)=7</formula>
    </cfRule>
  </conditionalFormatting>
  <conditionalFormatting sqref="CJ45">
    <cfRule type="expression" dxfId="21144" priority="929" stopIfTrue="1">
      <formula>OR(CJ45=祝色,WEEKDAY(CJ45)=1)</formula>
    </cfRule>
    <cfRule type="expression" dxfId="21143" priority="930" stopIfTrue="1">
      <formula>WEEKDAY(CJ45)=7</formula>
    </cfRule>
  </conditionalFormatting>
  <conditionalFormatting sqref="CK45">
    <cfRule type="expression" dxfId="21142" priority="927" stopIfTrue="1">
      <formula>OR(CK45=祝色,WEEKDAY(CK45)=1)</formula>
    </cfRule>
    <cfRule type="expression" dxfId="21141" priority="928" stopIfTrue="1">
      <formula>WEEKDAY(CK45)=7</formula>
    </cfRule>
  </conditionalFormatting>
  <conditionalFormatting sqref="CL45">
    <cfRule type="expression" dxfId="21140" priority="925" stopIfTrue="1">
      <formula>OR(CL45=祝色,WEEKDAY(CL45)=1)</formula>
    </cfRule>
    <cfRule type="expression" dxfId="21139" priority="926" stopIfTrue="1">
      <formula>WEEKDAY(CL45)=7</formula>
    </cfRule>
  </conditionalFormatting>
  <conditionalFormatting sqref="CM45">
    <cfRule type="expression" dxfId="21138" priority="923" stopIfTrue="1">
      <formula>OR(CM45=祝色,WEEKDAY(CM45)=1)</formula>
    </cfRule>
    <cfRule type="expression" dxfId="21137" priority="924" stopIfTrue="1">
      <formula>WEEKDAY(CM45)=7</formula>
    </cfRule>
  </conditionalFormatting>
  <conditionalFormatting sqref="CN45">
    <cfRule type="expression" dxfId="21136" priority="921" stopIfTrue="1">
      <formula>OR(CN45=祝色,WEEKDAY(CN45)=1)</formula>
    </cfRule>
    <cfRule type="expression" dxfId="21135" priority="922" stopIfTrue="1">
      <formula>WEEKDAY(CN45)=7</formula>
    </cfRule>
  </conditionalFormatting>
  <conditionalFormatting sqref="CH46">
    <cfRule type="expression" dxfId="21134" priority="919" stopIfTrue="1">
      <formula>OR(CH46=祝色,WEEKDAY(CH46)=1)</formula>
    </cfRule>
    <cfRule type="expression" dxfId="21133" priority="920" stopIfTrue="1">
      <formula>WEEKDAY(CH46)=7</formula>
    </cfRule>
  </conditionalFormatting>
  <conditionalFormatting sqref="CI46">
    <cfRule type="expression" dxfId="21132" priority="917" stopIfTrue="1">
      <formula>OR(CI46=祝色,WEEKDAY(CI46)=1)</formula>
    </cfRule>
    <cfRule type="expression" dxfId="21131" priority="918" stopIfTrue="1">
      <formula>WEEKDAY(CI46)=7</formula>
    </cfRule>
  </conditionalFormatting>
  <conditionalFormatting sqref="CJ46">
    <cfRule type="expression" dxfId="21130" priority="915" stopIfTrue="1">
      <formula>OR(CJ46=祝色,WEEKDAY(CJ46)=1)</formula>
    </cfRule>
    <cfRule type="expression" dxfId="21129" priority="916" stopIfTrue="1">
      <formula>WEEKDAY(CJ46)=7</formula>
    </cfRule>
  </conditionalFormatting>
  <conditionalFormatting sqref="CK46">
    <cfRule type="expression" dxfId="21128" priority="913" stopIfTrue="1">
      <formula>OR(CK46=祝色,WEEKDAY(CK46)=1)</formula>
    </cfRule>
    <cfRule type="expression" dxfId="21127" priority="914" stopIfTrue="1">
      <formula>WEEKDAY(CK46)=7</formula>
    </cfRule>
  </conditionalFormatting>
  <conditionalFormatting sqref="CL46">
    <cfRule type="expression" dxfId="21126" priority="911" stopIfTrue="1">
      <formula>OR(CL46=祝色,WEEKDAY(CL46)=1)</formula>
    </cfRule>
    <cfRule type="expression" dxfId="21125" priority="912" stopIfTrue="1">
      <formula>WEEKDAY(CL46)=7</formula>
    </cfRule>
  </conditionalFormatting>
  <conditionalFormatting sqref="CM46">
    <cfRule type="expression" dxfId="21124" priority="909" stopIfTrue="1">
      <formula>OR(CM46=祝色,WEEKDAY(CM46)=1)</formula>
    </cfRule>
    <cfRule type="expression" dxfId="21123" priority="910" stopIfTrue="1">
      <formula>WEEKDAY(CM46)=7</formula>
    </cfRule>
  </conditionalFormatting>
  <conditionalFormatting sqref="CN46">
    <cfRule type="expression" dxfId="21122" priority="907" stopIfTrue="1">
      <formula>OR(CN46=祝色,WEEKDAY(CN46)=1)</formula>
    </cfRule>
    <cfRule type="expression" dxfId="21121" priority="908" stopIfTrue="1">
      <formula>WEEKDAY(CN46)=7</formula>
    </cfRule>
  </conditionalFormatting>
  <conditionalFormatting sqref="CH47">
    <cfRule type="expression" dxfId="21120" priority="905" stopIfTrue="1">
      <formula>OR(CH47=祝色,WEEKDAY(CH47)=1)</formula>
    </cfRule>
    <cfRule type="expression" dxfId="21119" priority="906" stopIfTrue="1">
      <formula>WEEKDAY(CH47)=7</formula>
    </cfRule>
  </conditionalFormatting>
  <conditionalFormatting sqref="CI47">
    <cfRule type="expression" dxfId="21118" priority="903" stopIfTrue="1">
      <formula>OR(CI47=祝色,WEEKDAY(CI47)=1)</formula>
    </cfRule>
    <cfRule type="expression" dxfId="21117" priority="904" stopIfTrue="1">
      <formula>WEEKDAY(CI47)=7</formula>
    </cfRule>
  </conditionalFormatting>
  <conditionalFormatting sqref="CJ47">
    <cfRule type="expression" dxfId="21116" priority="901" stopIfTrue="1">
      <formula>OR(CJ47=祝色,WEEKDAY(CJ47)=1)</formula>
    </cfRule>
    <cfRule type="expression" dxfId="21115" priority="902" stopIfTrue="1">
      <formula>WEEKDAY(CJ47)=7</formula>
    </cfRule>
  </conditionalFormatting>
  <conditionalFormatting sqref="CK47">
    <cfRule type="expression" dxfId="21114" priority="899" stopIfTrue="1">
      <formula>OR(CK47=祝色,WEEKDAY(CK47)=1)</formula>
    </cfRule>
    <cfRule type="expression" dxfId="21113" priority="900" stopIfTrue="1">
      <formula>WEEKDAY(CK47)=7</formula>
    </cfRule>
  </conditionalFormatting>
  <conditionalFormatting sqref="CL47">
    <cfRule type="expression" dxfId="21112" priority="897" stopIfTrue="1">
      <formula>OR(CL47=祝色,WEEKDAY(CL47)=1)</formula>
    </cfRule>
    <cfRule type="expression" dxfId="21111" priority="898" stopIfTrue="1">
      <formula>WEEKDAY(CL47)=7</formula>
    </cfRule>
  </conditionalFormatting>
  <conditionalFormatting sqref="CM47">
    <cfRule type="expression" dxfId="21110" priority="895" stopIfTrue="1">
      <formula>OR(CM47=祝色,WEEKDAY(CM47)=1)</formula>
    </cfRule>
    <cfRule type="expression" dxfId="21109" priority="896" stopIfTrue="1">
      <formula>WEEKDAY(CM47)=7</formula>
    </cfRule>
  </conditionalFormatting>
  <conditionalFormatting sqref="CN47">
    <cfRule type="expression" dxfId="21108" priority="893" stopIfTrue="1">
      <formula>OR(CN47=祝色,WEEKDAY(CN47)=1)</formula>
    </cfRule>
    <cfRule type="expression" dxfId="21107" priority="894" stopIfTrue="1">
      <formula>WEEKDAY(CN47)=7</formula>
    </cfRule>
  </conditionalFormatting>
  <conditionalFormatting sqref="CF43:CG43">
    <cfRule type="expression" dxfId="21106" priority="892" stopIfTrue="1">
      <formula>OR(DAY(CH43)=30,DAY(CH43)=31)</formula>
    </cfRule>
  </conditionalFormatting>
  <conditionalFormatting sqref="CH43">
    <cfRule type="expression" dxfId="21105" priority="871" stopIfTrue="1">
      <formula>OR(DAY(CH43)=30,DAY(CH43)=31)</formula>
    </cfRule>
    <cfRule type="expression" dxfId="21104" priority="889" stopIfTrue="1">
      <formula>OR(AND(WEEKDAY(CH43)=1,MONTH(CH43)&lt;&gt;MONTH(CF46)),AND(OR(CH43=祝色),MONTH(CH43)&lt;&gt;MONTH(CF46)))</formula>
    </cfRule>
    <cfRule type="expression" dxfId="21103" priority="890" stopIfTrue="1">
      <formula>MONTH(CH43)&lt;&gt;MONTH(CF46)</formula>
    </cfRule>
    <cfRule type="expression" dxfId="21102" priority="891" stopIfTrue="1">
      <formula>OR(CH43=祝色)</formula>
    </cfRule>
  </conditionalFormatting>
  <conditionalFormatting sqref="CI43">
    <cfRule type="expression" dxfId="21101" priority="870" stopIfTrue="1">
      <formula>DAY(CI43)=31</formula>
    </cfRule>
    <cfRule type="expression" dxfId="21100" priority="886" stopIfTrue="1">
      <formula>OR(AND(WEEKDAY(CI43)=1,MONTH(CI43)&lt;&gt;MONTH(CF46)),AND(OR(CI43=祝色),MONTH(CI43)&lt;&gt;MONTH(CF46)))</formula>
    </cfRule>
    <cfRule type="expression" dxfId="21099" priority="887" stopIfTrue="1">
      <formula>MONTH(CI43)&lt;&gt;MONTH(CF46)</formula>
    </cfRule>
    <cfRule type="expression" dxfId="21098" priority="888" stopIfTrue="1">
      <formula>OR(CI43=祝色)</formula>
    </cfRule>
  </conditionalFormatting>
  <conditionalFormatting sqref="CJ43">
    <cfRule type="expression" dxfId="21097" priority="883" stopIfTrue="1">
      <formula>OR(AND(WEEKDAY(CJ43)=1,MONTH(CJ43)&lt;&gt;MONTH(CF46)),AND(OR(CJ43=祝色),MONTH(CJ43)&lt;&gt;MONTH(CF46)))</formula>
    </cfRule>
    <cfRule type="expression" dxfId="21096" priority="884" stopIfTrue="1">
      <formula>MONTH(CJ43)&lt;&gt;MONTH(CF46)</formula>
    </cfRule>
    <cfRule type="expression" dxfId="21095" priority="885" stopIfTrue="1">
      <formula>OR(CJ43=祝色)</formula>
    </cfRule>
  </conditionalFormatting>
  <conditionalFormatting sqref="CK43">
    <cfRule type="expression" dxfId="21094" priority="880" stopIfTrue="1">
      <formula>OR(AND(WEEKDAY(CK43)=1,MONTH(CK43)&lt;&gt;MONTH(CF46)),AND(OR(CK43=祝色),MONTH(CK43)&lt;&gt;MONTH(CF46)))</formula>
    </cfRule>
    <cfRule type="expression" dxfId="21093" priority="881" stopIfTrue="1">
      <formula>MONTH(CK43)&lt;&gt;MONTH(CF46)</formula>
    </cfRule>
    <cfRule type="expression" dxfId="21092" priority="882" stopIfTrue="1">
      <formula>OR(CK43=祝色)</formula>
    </cfRule>
  </conditionalFormatting>
  <conditionalFormatting sqref="CM43">
    <cfRule type="expression" dxfId="21091" priority="877" stopIfTrue="1">
      <formula>OR(AND(WEEKDAY(CM43)=1,MONTH(CM43)&lt;&gt;MONTH(CF46)),AND(OR(CM43=祝色),MONTH(CM43)&lt;&gt;MONTH(CF46)))</formula>
    </cfRule>
    <cfRule type="expression" dxfId="21090" priority="878" stopIfTrue="1">
      <formula>MONTH(CM43)&lt;&gt;MONTH(CF46)</formula>
    </cfRule>
    <cfRule type="expression" dxfId="21089" priority="879" stopIfTrue="1">
      <formula>OR(CM43=祝色)</formula>
    </cfRule>
  </conditionalFormatting>
  <conditionalFormatting sqref="CL43">
    <cfRule type="expression" dxfId="21088" priority="874" stopIfTrue="1">
      <formula>OR(AND(WEEKDAY(CL43)=1,MONTH(CL43)&lt;&gt;MONTH(CF46)),AND(OR(CL43=祝色),MONTH(CL43)&lt;&gt;MONTH(CF46)))</formula>
    </cfRule>
    <cfRule type="expression" dxfId="21087" priority="875" stopIfTrue="1">
      <formula>MONTH(CL43)&lt;&gt;MONTH(CF46)</formula>
    </cfRule>
    <cfRule type="expression" dxfId="21086" priority="876" stopIfTrue="1">
      <formula>OR(CL43=祝色)</formula>
    </cfRule>
  </conditionalFormatting>
  <conditionalFormatting sqref="CN43">
    <cfRule type="expression" dxfId="21085" priority="872" stopIfTrue="1">
      <formula>OR(CN43=祝色,WEEKDAY(CN43)=1)</formula>
    </cfRule>
    <cfRule type="expression" dxfId="21084" priority="873" stopIfTrue="1">
      <formula>WEEKDAY(CN43)=7</formula>
    </cfRule>
  </conditionalFormatting>
  <conditionalFormatting sqref="CH49">
    <cfRule type="expression" dxfId="21083" priority="868" stopIfTrue="1">
      <formula>OR(CH49=祝色,WEEKDAY(CH49)=1)</formula>
    </cfRule>
    <cfRule type="expression" dxfId="21082" priority="869" stopIfTrue="1">
      <formula>WEEKDAY(CH49)=7</formula>
    </cfRule>
  </conditionalFormatting>
  <conditionalFormatting sqref="CI49">
    <cfRule type="expression" dxfId="21081" priority="866" stopIfTrue="1">
      <formula>OR(CI49=祝色,WEEKDAY(CI49)=1)</formula>
    </cfRule>
    <cfRule type="expression" dxfId="21080" priority="867" stopIfTrue="1">
      <formula>WEEKDAY(CI49)=7</formula>
    </cfRule>
  </conditionalFormatting>
  <conditionalFormatting sqref="CJ49">
    <cfRule type="expression" dxfId="21079" priority="864" stopIfTrue="1">
      <formula>OR(CJ49=祝色,WEEKDAY(CJ49)=1)</formula>
    </cfRule>
    <cfRule type="expression" dxfId="21078" priority="865" stopIfTrue="1">
      <formula>WEEKDAY(CJ49)=7</formula>
    </cfRule>
  </conditionalFormatting>
  <conditionalFormatting sqref="CK49">
    <cfRule type="expression" dxfId="21077" priority="862" stopIfTrue="1">
      <formula>OR(CK49=祝色,WEEKDAY(CK49)=1)</formula>
    </cfRule>
    <cfRule type="expression" dxfId="21076" priority="863" stopIfTrue="1">
      <formula>WEEKDAY(CK49)=7</formula>
    </cfRule>
  </conditionalFormatting>
  <conditionalFormatting sqref="CL49">
    <cfRule type="expression" dxfId="21075" priority="860" stopIfTrue="1">
      <formula>OR(CL49=祝色,WEEKDAY(CL49)=1)</formula>
    </cfRule>
    <cfRule type="expression" dxfId="21074" priority="861" stopIfTrue="1">
      <formula>WEEKDAY(CL49)=7</formula>
    </cfRule>
  </conditionalFormatting>
  <conditionalFormatting sqref="CM49">
    <cfRule type="expression" dxfId="21073" priority="858" stopIfTrue="1">
      <formula>OR(CM49=祝色,WEEKDAY(CM49)=1)</formula>
    </cfRule>
    <cfRule type="expression" dxfId="21072" priority="859" stopIfTrue="1">
      <formula>WEEKDAY(CM49)=7</formula>
    </cfRule>
  </conditionalFormatting>
  <conditionalFormatting sqref="CN49">
    <cfRule type="expression" dxfId="21071" priority="856" stopIfTrue="1">
      <formula>OR(CN49=祝色,WEEKDAY(CN49)=1)</formula>
    </cfRule>
    <cfRule type="expression" dxfId="21070" priority="857" stopIfTrue="1">
      <formula>WEEKDAY(CN49)=7</formula>
    </cfRule>
  </conditionalFormatting>
  <conditionalFormatting sqref="CH50">
    <cfRule type="expression" dxfId="21069" priority="854" stopIfTrue="1">
      <formula>OR(CH50=祝色,WEEKDAY(CH50)=1)</formula>
    </cfRule>
    <cfRule type="expression" dxfId="21068" priority="855" stopIfTrue="1">
      <formula>WEEKDAY(CH50)=7</formula>
    </cfRule>
  </conditionalFormatting>
  <conditionalFormatting sqref="CI50">
    <cfRule type="expression" dxfId="21067" priority="852" stopIfTrue="1">
      <formula>OR(CI50=祝色,WEEKDAY(CI50)=1)</formula>
    </cfRule>
    <cfRule type="expression" dxfId="21066" priority="853" stopIfTrue="1">
      <formula>WEEKDAY(CI50)=7</formula>
    </cfRule>
  </conditionalFormatting>
  <conditionalFormatting sqref="CJ50">
    <cfRule type="expression" dxfId="21065" priority="850" stopIfTrue="1">
      <formula>OR(CJ50=祝色,WEEKDAY(CJ50)=1)</formula>
    </cfRule>
    <cfRule type="expression" dxfId="21064" priority="851" stopIfTrue="1">
      <formula>WEEKDAY(CJ50)=7</formula>
    </cfRule>
  </conditionalFormatting>
  <conditionalFormatting sqref="CK50">
    <cfRule type="expression" dxfId="21063" priority="848" stopIfTrue="1">
      <formula>OR(CK50=祝色,WEEKDAY(CK50)=1)</formula>
    </cfRule>
    <cfRule type="expression" dxfId="21062" priority="849" stopIfTrue="1">
      <formula>WEEKDAY(CK50)=7</formula>
    </cfRule>
  </conditionalFormatting>
  <conditionalFormatting sqref="CL50">
    <cfRule type="expression" dxfId="21061" priority="846" stopIfTrue="1">
      <formula>OR(CL50=祝色,WEEKDAY(CL50)=1)</formula>
    </cfRule>
    <cfRule type="expression" dxfId="21060" priority="847" stopIfTrue="1">
      <formula>WEEKDAY(CL50)=7</formula>
    </cfRule>
  </conditionalFormatting>
  <conditionalFormatting sqref="CM50">
    <cfRule type="expression" dxfId="21059" priority="844" stopIfTrue="1">
      <formula>OR(CM50=祝色,WEEKDAY(CM50)=1)</formula>
    </cfRule>
    <cfRule type="expression" dxfId="21058" priority="845" stopIfTrue="1">
      <formula>WEEKDAY(CM50)=7</formula>
    </cfRule>
  </conditionalFormatting>
  <conditionalFormatting sqref="CN50">
    <cfRule type="expression" dxfId="21057" priority="842" stopIfTrue="1">
      <formula>OR(CN50=祝色,WEEKDAY(CN50)=1)</formula>
    </cfRule>
    <cfRule type="expression" dxfId="21056" priority="843" stopIfTrue="1">
      <formula>WEEKDAY(CN50)=7</formula>
    </cfRule>
  </conditionalFormatting>
  <conditionalFormatting sqref="CH51">
    <cfRule type="expression" dxfId="21055" priority="840" stopIfTrue="1">
      <formula>OR(CH51=祝色,WEEKDAY(CH51)=1)</formula>
    </cfRule>
    <cfRule type="expression" dxfId="21054" priority="841" stopIfTrue="1">
      <formula>WEEKDAY(CH51)=7</formula>
    </cfRule>
  </conditionalFormatting>
  <conditionalFormatting sqref="CI51">
    <cfRule type="expression" dxfId="21053" priority="838" stopIfTrue="1">
      <formula>OR(CI51=祝色,WEEKDAY(CI51)=1)</formula>
    </cfRule>
    <cfRule type="expression" dxfId="21052" priority="839" stopIfTrue="1">
      <formula>WEEKDAY(CI51)=7</formula>
    </cfRule>
  </conditionalFormatting>
  <conditionalFormatting sqref="CJ51">
    <cfRule type="expression" dxfId="21051" priority="836" stopIfTrue="1">
      <formula>OR(CJ51=祝色,WEEKDAY(CJ51)=1)</formula>
    </cfRule>
    <cfRule type="expression" dxfId="21050" priority="837" stopIfTrue="1">
      <formula>WEEKDAY(CJ51)=7</formula>
    </cfRule>
  </conditionalFormatting>
  <conditionalFormatting sqref="CK51">
    <cfRule type="expression" dxfId="21049" priority="834" stopIfTrue="1">
      <formula>OR(CK51=祝色,WEEKDAY(CK51)=1)</formula>
    </cfRule>
    <cfRule type="expression" dxfId="21048" priority="835" stopIfTrue="1">
      <formula>WEEKDAY(CK51)=7</formula>
    </cfRule>
  </conditionalFormatting>
  <conditionalFormatting sqref="CL51">
    <cfRule type="expression" dxfId="21047" priority="832" stopIfTrue="1">
      <formula>OR(CL51=祝色,WEEKDAY(CL51)=1)</formula>
    </cfRule>
    <cfRule type="expression" dxfId="21046" priority="833" stopIfTrue="1">
      <formula>WEEKDAY(CL51)=7</formula>
    </cfRule>
  </conditionalFormatting>
  <conditionalFormatting sqref="CM51">
    <cfRule type="expression" dxfId="21045" priority="830" stopIfTrue="1">
      <formula>OR(CM51=祝色,WEEKDAY(CM51)=1)</formula>
    </cfRule>
    <cfRule type="expression" dxfId="21044" priority="831" stopIfTrue="1">
      <formula>WEEKDAY(CM51)=7</formula>
    </cfRule>
  </conditionalFormatting>
  <conditionalFormatting sqref="CN51">
    <cfRule type="expression" dxfId="21043" priority="828" stopIfTrue="1">
      <formula>OR(CN51=祝色,WEEKDAY(CN51)=1)</formula>
    </cfRule>
    <cfRule type="expression" dxfId="21042" priority="829" stopIfTrue="1">
      <formula>WEEKDAY(CN51)=7</formula>
    </cfRule>
  </conditionalFormatting>
  <conditionalFormatting sqref="CH52">
    <cfRule type="expression" dxfId="21041" priority="826" stopIfTrue="1">
      <formula>OR(CH52=祝色,WEEKDAY(CH52)=1)</formula>
    </cfRule>
    <cfRule type="expression" dxfId="21040" priority="827" stopIfTrue="1">
      <formula>WEEKDAY(CH52)=7</formula>
    </cfRule>
  </conditionalFormatting>
  <conditionalFormatting sqref="CI52">
    <cfRule type="expression" dxfId="21039" priority="824" stopIfTrue="1">
      <formula>OR(CI52=祝色,WEEKDAY(CI52)=1)</formula>
    </cfRule>
    <cfRule type="expression" dxfId="21038" priority="825" stopIfTrue="1">
      <formula>WEEKDAY(CI52)=7</formula>
    </cfRule>
  </conditionalFormatting>
  <conditionalFormatting sqref="CJ52">
    <cfRule type="expression" dxfId="21037" priority="822" stopIfTrue="1">
      <formula>OR(CJ52=祝色,WEEKDAY(CJ52)=1)</formula>
    </cfRule>
    <cfRule type="expression" dxfId="21036" priority="823" stopIfTrue="1">
      <formula>WEEKDAY(CJ52)=7</formula>
    </cfRule>
  </conditionalFormatting>
  <conditionalFormatting sqref="CK52">
    <cfRule type="expression" dxfId="21035" priority="820" stopIfTrue="1">
      <formula>OR(CK52=祝色,WEEKDAY(CK52)=1)</formula>
    </cfRule>
    <cfRule type="expression" dxfId="21034" priority="821" stopIfTrue="1">
      <formula>WEEKDAY(CK52)=7</formula>
    </cfRule>
  </conditionalFormatting>
  <conditionalFormatting sqref="CL52">
    <cfRule type="expression" dxfId="21033" priority="818" stopIfTrue="1">
      <formula>OR(CL52=祝色,WEEKDAY(CL52)=1)</formula>
    </cfRule>
    <cfRule type="expression" dxfId="21032" priority="819" stopIfTrue="1">
      <formula>WEEKDAY(CL52)=7</formula>
    </cfRule>
  </conditionalFormatting>
  <conditionalFormatting sqref="CM52">
    <cfRule type="expression" dxfId="21031" priority="816" stopIfTrue="1">
      <formula>OR(CM52=祝色,WEEKDAY(CM52)=1)</formula>
    </cfRule>
    <cfRule type="expression" dxfId="21030" priority="817" stopIfTrue="1">
      <formula>WEEKDAY(CM52)=7</formula>
    </cfRule>
  </conditionalFormatting>
  <conditionalFormatting sqref="CN52">
    <cfRule type="expression" dxfId="21029" priority="814" stopIfTrue="1">
      <formula>OR(CN52=祝色,WEEKDAY(CN52)=1)</formula>
    </cfRule>
    <cfRule type="expression" dxfId="21028" priority="815" stopIfTrue="1">
      <formula>WEEKDAY(CN52)=7</formula>
    </cfRule>
  </conditionalFormatting>
  <conditionalFormatting sqref="CF48:CG48">
    <cfRule type="expression" dxfId="21027" priority="813" stopIfTrue="1">
      <formula>OR(DAY(CH48)=30,DAY(CH48)=31)</formula>
    </cfRule>
  </conditionalFormatting>
  <conditionalFormatting sqref="CH48">
    <cfRule type="expression" dxfId="21026" priority="792" stopIfTrue="1">
      <formula>OR(DAY(CH48)=30,DAY(CH48)=31)</formula>
    </cfRule>
    <cfRule type="expression" dxfId="21025" priority="810" stopIfTrue="1">
      <formula>OR(AND(WEEKDAY(CH48)=1,MONTH(CH48)&lt;&gt;MONTH(CF51)),AND(OR(CH48=祝色),MONTH(CH48)&lt;&gt;MONTH(CF51)))</formula>
    </cfRule>
    <cfRule type="expression" dxfId="21024" priority="811" stopIfTrue="1">
      <formula>MONTH(CH48)&lt;&gt;MONTH(CF51)</formula>
    </cfRule>
    <cfRule type="expression" dxfId="21023" priority="812" stopIfTrue="1">
      <formula>OR(CH48=祝色)</formula>
    </cfRule>
  </conditionalFormatting>
  <conditionalFormatting sqref="CI48">
    <cfRule type="expression" dxfId="21022" priority="791" stopIfTrue="1">
      <formula>DAY(CI48)=31</formula>
    </cfRule>
    <cfRule type="expression" dxfId="21021" priority="807" stopIfTrue="1">
      <formula>OR(AND(WEEKDAY(CI48)=1,MONTH(CI48)&lt;&gt;MONTH(CF51)),AND(OR(CI48=祝色),MONTH(CI48)&lt;&gt;MONTH(CF51)))</formula>
    </cfRule>
    <cfRule type="expression" dxfId="21020" priority="808" stopIfTrue="1">
      <formula>MONTH(CI48)&lt;&gt;MONTH(CF51)</formula>
    </cfRule>
    <cfRule type="expression" dxfId="21019" priority="809" stopIfTrue="1">
      <formula>OR(CI48=祝色)</formula>
    </cfRule>
  </conditionalFormatting>
  <conditionalFormatting sqref="CJ48">
    <cfRule type="expression" dxfId="21018" priority="804" stopIfTrue="1">
      <formula>OR(AND(WEEKDAY(CJ48)=1,MONTH(CJ48)&lt;&gt;MONTH(CF51)),AND(OR(CJ48=祝色),MONTH(CJ48)&lt;&gt;MONTH(CF51)))</formula>
    </cfRule>
    <cfRule type="expression" dxfId="21017" priority="805" stopIfTrue="1">
      <formula>MONTH(CJ48)&lt;&gt;MONTH(CF51)</formula>
    </cfRule>
    <cfRule type="expression" dxfId="21016" priority="806" stopIfTrue="1">
      <formula>OR(CJ48=祝色)</formula>
    </cfRule>
  </conditionalFormatting>
  <conditionalFormatting sqref="CK48">
    <cfRule type="expression" dxfId="21015" priority="801" stopIfTrue="1">
      <formula>OR(AND(WEEKDAY(CK48)=1,MONTH(CK48)&lt;&gt;MONTH(CF51)),AND(OR(CK48=祝色),MONTH(CK48)&lt;&gt;MONTH(CF51)))</formula>
    </cfRule>
    <cfRule type="expression" dxfId="21014" priority="802" stopIfTrue="1">
      <formula>MONTH(CK48)&lt;&gt;MONTH(CF51)</formula>
    </cfRule>
    <cfRule type="expression" dxfId="21013" priority="803" stopIfTrue="1">
      <formula>OR(CK48=祝色)</formula>
    </cfRule>
  </conditionalFormatting>
  <conditionalFormatting sqref="CM48">
    <cfRule type="expression" dxfId="21012" priority="798" stopIfTrue="1">
      <formula>OR(AND(WEEKDAY(CM48)=1,MONTH(CM48)&lt;&gt;MONTH(CF51)),AND(OR(CM48=祝色),MONTH(CM48)&lt;&gt;MONTH(CF51)))</formula>
    </cfRule>
    <cfRule type="expression" dxfId="21011" priority="799" stopIfTrue="1">
      <formula>MONTH(CM48)&lt;&gt;MONTH(CF51)</formula>
    </cfRule>
    <cfRule type="expression" dxfId="21010" priority="800" stopIfTrue="1">
      <formula>OR(CM48=祝色)</formula>
    </cfRule>
  </conditionalFormatting>
  <conditionalFormatting sqref="CL48">
    <cfRule type="expression" dxfId="21009" priority="795" stopIfTrue="1">
      <formula>OR(AND(WEEKDAY(CL48)=1,MONTH(CL48)&lt;&gt;MONTH(CF51)),AND(OR(CL48=祝色),MONTH(CL48)&lt;&gt;MONTH(CF51)))</formula>
    </cfRule>
    <cfRule type="expression" dxfId="21008" priority="796" stopIfTrue="1">
      <formula>MONTH(CL48)&lt;&gt;MONTH(CF51)</formula>
    </cfRule>
    <cfRule type="expression" dxfId="21007" priority="797" stopIfTrue="1">
      <formula>OR(CL48=祝色)</formula>
    </cfRule>
  </conditionalFormatting>
  <conditionalFormatting sqref="CN48">
    <cfRule type="expression" dxfId="21006" priority="793" stopIfTrue="1">
      <formula>OR(CN48=祝色,WEEKDAY(CN48)=1)</formula>
    </cfRule>
    <cfRule type="expression" dxfId="21005" priority="794" stopIfTrue="1">
      <formula>WEEKDAY(CN48)=7</formula>
    </cfRule>
  </conditionalFormatting>
  <conditionalFormatting sqref="CH60">
    <cfRule type="expression" dxfId="21004" priority="789" stopIfTrue="1">
      <formula>OR(CH60=祝色,WEEKDAY(CH60)=1)</formula>
    </cfRule>
    <cfRule type="expression" dxfId="21003" priority="790" stopIfTrue="1">
      <formula>WEEKDAY(CH60)=7</formula>
    </cfRule>
  </conditionalFormatting>
  <conditionalFormatting sqref="CI60">
    <cfRule type="expression" dxfId="21002" priority="787" stopIfTrue="1">
      <formula>OR(CI60=祝色,WEEKDAY(CI60)=1)</formula>
    </cfRule>
    <cfRule type="expression" dxfId="21001" priority="788" stopIfTrue="1">
      <formula>WEEKDAY(CI60)=7</formula>
    </cfRule>
  </conditionalFormatting>
  <conditionalFormatting sqref="CJ60">
    <cfRule type="expression" dxfId="21000" priority="785" stopIfTrue="1">
      <formula>OR(CJ60=祝色,WEEKDAY(CJ60)=1)</formula>
    </cfRule>
    <cfRule type="expression" dxfId="20999" priority="786" stopIfTrue="1">
      <formula>WEEKDAY(CJ60)=7</formula>
    </cfRule>
  </conditionalFormatting>
  <conditionalFormatting sqref="CK60">
    <cfRule type="expression" dxfId="20998" priority="783" stopIfTrue="1">
      <formula>OR(CK60=祝色,WEEKDAY(CK60)=1)</formula>
    </cfRule>
    <cfRule type="expression" dxfId="20997" priority="784" stopIfTrue="1">
      <formula>WEEKDAY(CK60)=7</formula>
    </cfRule>
  </conditionalFormatting>
  <conditionalFormatting sqref="CL60">
    <cfRule type="expression" dxfId="20996" priority="781" stopIfTrue="1">
      <formula>OR(CL60=祝色,WEEKDAY(CL60)=1)</formula>
    </cfRule>
    <cfRule type="expression" dxfId="20995" priority="782" stopIfTrue="1">
      <formula>WEEKDAY(CL60)=7</formula>
    </cfRule>
  </conditionalFormatting>
  <conditionalFormatting sqref="CM60">
    <cfRule type="expression" dxfId="20994" priority="779" stopIfTrue="1">
      <formula>OR(CM60=祝色,WEEKDAY(CM60)=1)</formula>
    </cfRule>
    <cfRule type="expression" dxfId="20993" priority="780" stopIfTrue="1">
      <formula>WEEKDAY(CM60)=7</formula>
    </cfRule>
  </conditionalFormatting>
  <conditionalFormatting sqref="CN60">
    <cfRule type="expression" dxfId="20992" priority="777" stopIfTrue="1">
      <formula>OR(CN60=祝色,WEEKDAY(CN60)=1)</formula>
    </cfRule>
    <cfRule type="expression" dxfId="20991" priority="778" stopIfTrue="1">
      <formula>WEEKDAY(CN60)=7</formula>
    </cfRule>
  </conditionalFormatting>
  <conditionalFormatting sqref="CH61">
    <cfRule type="expression" dxfId="20990" priority="775" stopIfTrue="1">
      <formula>OR(CH61=祝色,WEEKDAY(CH61)=1)</formula>
    </cfRule>
    <cfRule type="expression" dxfId="20989" priority="776" stopIfTrue="1">
      <formula>WEEKDAY(CH61)=7</formula>
    </cfRule>
  </conditionalFormatting>
  <conditionalFormatting sqref="CI61">
    <cfRule type="expression" dxfId="20988" priority="773" stopIfTrue="1">
      <formula>OR(CI61=祝色,WEEKDAY(CI61)=1)</formula>
    </cfRule>
    <cfRule type="expression" dxfId="20987" priority="774" stopIfTrue="1">
      <formula>WEEKDAY(CI61)=7</formula>
    </cfRule>
  </conditionalFormatting>
  <conditionalFormatting sqref="CJ61">
    <cfRule type="expression" dxfId="20986" priority="771" stopIfTrue="1">
      <formula>OR(CJ61=祝色,WEEKDAY(CJ61)=1)</formula>
    </cfRule>
    <cfRule type="expression" dxfId="20985" priority="772" stopIfTrue="1">
      <formula>WEEKDAY(CJ61)=7</formula>
    </cfRule>
  </conditionalFormatting>
  <conditionalFormatting sqref="CK61">
    <cfRule type="expression" dxfId="20984" priority="769" stopIfTrue="1">
      <formula>OR(CK61=祝色,WEEKDAY(CK61)=1)</formula>
    </cfRule>
    <cfRule type="expression" dxfId="20983" priority="770" stopIfTrue="1">
      <formula>WEEKDAY(CK61)=7</formula>
    </cfRule>
  </conditionalFormatting>
  <conditionalFormatting sqref="CL61">
    <cfRule type="expression" dxfId="20982" priority="767" stopIfTrue="1">
      <formula>OR(CL61=祝色,WEEKDAY(CL61)=1)</formula>
    </cfRule>
    <cfRule type="expression" dxfId="20981" priority="768" stopIfTrue="1">
      <formula>WEEKDAY(CL61)=7</formula>
    </cfRule>
  </conditionalFormatting>
  <conditionalFormatting sqref="CM61">
    <cfRule type="expression" dxfId="20980" priority="765" stopIfTrue="1">
      <formula>OR(CM61=祝色,WEEKDAY(CM61)=1)</formula>
    </cfRule>
    <cfRule type="expression" dxfId="20979" priority="766" stopIfTrue="1">
      <formula>WEEKDAY(CM61)=7</formula>
    </cfRule>
  </conditionalFormatting>
  <conditionalFormatting sqref="CN61">
    <cfRule type="expression" dxfId="20978" priority="763" stopIfTrue="1">
      <formula>OR(CN61=祝色,WEEKDAY(CN61)=1)</formula>
    </cfRule>
    <cfRule type="expression" dxfId="20977" priority="764" stopIfTrue="1">
      <formula>WEEKDAY(CN61)=7</formula>
    </cfRule>
  </conditionalFormatting>
  <conditionalFormatting sqref="CH62">
    <cfRule type="expression" dxfId="20976" priority="761" stopIfTrue="1">
      <formula>OR(CH62=祝色,WEEKDAY(CH62)=1)</formula>
    </cfRule>
    <cfRule type="expression" dxfId="20975" priority="762" stopIfTrue="1">
      <formula>WEEKDAY(CH62)=7</formula>
    </cfRule>
  </conditionalFormatting>
  <conditionalFormatting sqref="CI62">
    <cfRule type="expression" dxfId="20974" priority="759" stopIfTrue="1">
      <formula>OR(CI62=祝色,WEEKDAY(CI62)=1)</formula>
    </cfRule>
    <cfRule type="expression" dxfId="20973" priority="760" stopIfTrue="1">
      <formula>WEEKDAY(CI62)=7</formula>
    </cfRule>
  </conditionalFormatting>
  <conditionalFormatting sqref="CJ62">
    <cfRule type="expression" dxfId="20972" priority="757" stopIfTrue="1">
      <formula>OR(CJ62=祝色,WEEKDAY(CJ62)=1)</formula>
    </cfRule>
    <cfRule type="expression" dxfId="20971" priority="758" stopIfTrue="1">
      <formula>WEEKDAY(CJ62)=7</formula>
    </cfRule>
  </conditionalFormatting>
  <conditionalFormatting sqref="CK62">
    <cfRule type="expression" dxfId="20970" priority="755" stopIfTrue="1">
      <formula>OR(CK62=祝色,WEEKDAY(CK62)=1)</formula>
    </cfRule>
    <cfRule type="expression" dxfId="20969" priority="756" stopIfTrue="1">
      <formula>WEEKDAY(CK62)=7</formula>
    </cfRule>
  </conditionalFormatting>
  <conditionalFormatting sqref="CL62">
    <cfRule type="expression" dxfId="20968" priority="753" stopIfTrue="1">
      <formula>OR(CL62=祝色,WEEKDAY(CL62)=1)</formula>
    </cfRule>
    <cfRule type="expression" dxfId="20967" priority="754" stopIfTrue="1">
      <formula>WEEKDAY(CL62)=7</formula>
    </cfRule>
  </conditionalFormatting>
  <conditionalFormatting sqref="CM62">
    <cfRule type="expression" dxfId="20966" priority="751" stopIfTrue="1">
      <formula>OR(CM62=祝色,WEEKDAY(CM62)=1)</formula>
    </cfRule>
    <cfRule type="expression" dxfId="20965" priority="752" stopIfTrue="1">
      <formula>WEEKDAY(CM62)=7</formula>
    </cfRule>
  </conditionalFormatting>
  <conditionalFormatting sqref="CN62">
    <cfRule type="expression" dxfId="20964" priority="749" stopIfTrue="1">
      <formula>OR(CN62=祝色,WEEKDAY(CN62)=1)</formula>
    </cfRule>
    <cfRule type="expression" dxfId="20963" priority="750" stopIfTrue="1">
      <formula>WEEKDAY(CN62)=7</formula>
    </cfRule>
  </conditionalFormatting>
  <conditionalFormatting sqref="CH63">
    <cfRule type="expression" dxfId="20962" priority="747" stopIfTrue="1">
      <formula>OR(CH63=祝色,WEEKDAY(CH63)=1)</formula>
    </cfRule>
    <cfRule type="expression" dxfId="20961" priority="748" stopIfTrue="1">
      <formula>WEEKDAY(CH63)=7</formula>
    </cfRule>
  </conditionalFormatting>
  <conditionalFormatting sqref="CI63">
    <cfRule type="expression" dxfId="20960" priority="745" stopIfTrue="1">
      <formula>OR(CI63=祝色,WEEKDAY(CI63)=1)</formula>
    </cfRule>
    <cfRule type="expression" dxfId="20959" priority="746" stopIfTrue="1">
      <formula>WEEKDAY(CI63)=7</formula>
    </cfRule>
  </conditionalFormatting>
  <conditionalFormatting sqref="CJ63">
    <cfRule type="expression" dxfId="20958" priority="743" stopIfTrue="1">
      <formula>OR(CJ63=祝色,WEEKDAY(CJ63)=1)</formula>
    </cfRule>
    <cfRule type="expression" dxfId="20957" priority="744" stopIfTrue="1">
      <formula>WEEKDAY(CJ63)=7</formula>
    </cfRule>
  </conditionalFormatting>
  <conditionalFormatting sqref="CK63">
    <cfRule type="expression" dxfId="20956" priority="741" stopIfTrue="1">
      <formula>OR(CK63=祝色,WEEKDAY(CK63)=1)</formula>
    </cfRule>
    <cfRule type="expression" dxfId="20955" priority="742" stopIfTrue="1">
      <formula>WEEKDAY(CK63)=7</formula>
    </cfRule>
  </conditionalFormatting>
  <conditionalFormatting sqref="CL63">
    <cfRule type="expression" dxfId="20954" priority="739" stopIfTrue="1">
      <formula>OR(CL63=祝色,WEEKDAY(CL63)=1)</formula>
    </cfRule>
    <cfRule type="expression" dxfId="20953" priority="740" stopIfTrue="1">
      <formula>WEEKDAY(CL63)=7</formula>
    </cfRule>
  </conditionalFormatting>
  <conditionalFormatting sqref="CM63">
    <cfRule type="expression" dxfId="20952" priority="737" stopIfTrue="1">
      <formula>OR(CM63=祝色,WEEKDAY(CM63)=1)</formula>
    </cfRule>
    <cfRule type="expression" dxfId="20951" priority="738" stopIfTrue="1">
      <formula>WEEKDAY(CM63)=7</formula>
    </cfRule>
  </conditionalFormatting>
  <conditionalFormatting sqref="CN63">
    <cfRule type="expression" dxfId="20950" priority="735" stopIfTrue="1">
      <formula>OR(CN63=祝色,WEEKDAY(CN63)=1)</formula>
    </cfRule>
    <cfRule type="expression" dxfId="20949" priority="736" stopIfTrue="1">
      <formula>WEEKDAY(CN63)=7</formula>
    </cfRule>
  </conditionalFormatting>
  <conditionalFormatting sqref="CH65">
    <cfRule type="expression" dxfId="20948" priority="733" stopIfTrue="1">
      <formula>OR(CH65=祝色,WEEKDAY(CH65)=1)</formula>
    </cfRule>
    <cfRule type="expression" dxfId="20947" priority="734" stopIfTrue="1">
      <formula>WEEKDAY(CH65)=7</formula>
    </cfRule>
  </conditionalFormatting>
  <conditionalFormatting sqref="CI65">
    <cfRule type="expression" dxfId="20946" priority="731" stopIfTrue="1">
      <formula>OR(CI65=祝色,WEEKDAY(CI65)=1)</formula>
    </cfRule>
    <cfRule type="expression" dxfId="20945" priority="732" stopIfTrue="1">
      <formula>WEEKDAY(CI65)=7</formula>
    </cfRule>
  </conditionalFormatting>
  <conditionalFormatting sqref="CJ65">
    <cfRule type="expression" dxfId="20944" priority="729" stopIfTrue="1">
      <formula>OR(CJ65=祝色,WEEKDAY(CJ65)=1)</formula>
    </cfRule>
    <cfRule type="expression" dxfId="20943" priority="730" stopIfTrue="1">
      <formula>WEEKDAY(CJ65)=7</formula>
    </cfRule>
  </conditionalFormatting>
  <conditionalFormatting sqref="CK65">
    <cfRule type="expression" dxfId="20942" priority="727" stopIfTrue="1">
      <formula>OR(CK65=祝色,WEEKDAY(CK65)=1)</formula>
    </cfRule>
    <cfRule type="expression" dxfId="20941" priority="728" stopIfTrue="1">
      <formula>WEEKDAY(CK65)=7</formula>
    </cfRule>
  </conditionalFormatting>
  <conditionalFormatting sqref="CL65">
    <cfRule type="expression" dxfId="20940" priority="725" stopIfTrue="1">
      <formula>OR(CL65=祝色,WEEKDAY(CL65)=1)</formula>
    </cfRule>
    <cfRule type="expression" dxfId="20939" priority="726" stopIfTrue="1">
      <formula>WEEKDAY(CL65)=7</formula>
    </cfRule>
  </conditionalFormatting>
  <conditionalFormatting sqref="CM65">
    <cfRule type="expression" dxfId="20938" priority="723" stopIfTrue="1">
      <formula>OR(CM65=祝色,WEEKDAY(CM65)=1)</formula>
    </cfRule>
    <cfRule type="expression" dxfId="20937" priority="724" stopIfTrue="1">
      <formula>WEEKDAY(CM65)=7</formula>
    </cfRule>
  </conditionalFormatting>
  <conditionalFormatting sqref="CN65">
    <cfRule type="expression" dxfId="20936" priority="721" stopIfTrue="1">
      <formula>OR(CN65=祝色,WEEKDAY(CN65)=1)</formula>
    </cfRule>
    <cfRule type="expression" dxfId="20935" priority="722" stopIfTrue="1">
      <formula>WEEKDAY(CN65)=7</formula>
    </cfRule>
  </conditionalFormatting>
  <conditionalFormatting sqref="CH66">
    <cfRule type="expression" dxfId="20934" priority="719" stopIfTrue="1">
      <formula>OR(CH66=祝色,WEEKDAY(CH66)=1)</formula>
    </cfRule>
    <cfRule type="expression" dxfId="20933" priority="720" stopIfTrue="1">
      <formula>WEEKDAY(CH66)=7</formula>
    </cfRule>
  </conditionalFormatting>
  <conditionalFormatting sqref="CI66">
    <cfRule type="expression" dxfId="20932" priority="717" stopIfTrue="1">
      <formula>OR(CI66=祝色,WEEKDAY(CI66)=1)</formula>
    </cfRule>
    <cfRule type="expression" dxfId="20931" priority="718" stopIfTrue="1">
      <formula>WEEKDAY(CI66)=7</formula>
    </cfRule>
  </conditionalFormatting>
  <conditionalFormatting sqref="CJ66">
    <cfRule type="expression" dxfId="20930" priority="715" stopIfTrue="1">
      <formula>OR(CJ66=祝色,WEEKDAY(CJ66)=1)</formula>
    </cfRule>
    <cfRule type="expression" dxfId="20929" priority="716" stopIfTrue="1">
      <formula>WEEKDAY(CJ66)=7</formula>
    </cfRule>
  </conditionalFormatting>
  <conditionalFormatting sqref="CK66">
    <cfRule type="expression" dxfId="20928" priority="713" stopIfTrue="1">
      <formula>OR(CK66=祝色,WEEKDAY(CK66)=1)</formula>
    </cfRule>
    <cfRule type="expression" dxfId="20927" priority="714" stopIfTrue="1">
      <formula>WEEKDAY(CK66)=7</formula>
    </cfRule>
  </conditionalFormatting>
  <conditionalFormatting sqref="CL66">
    <cfRule type="expression" dxfId="20926" priority="711" stopIfTrue="1">
      <formula>OR(CL66=祝色,WEEKDAY(CL66)=1)</formula>
    </cfRule>
    <cfRule type="expression" dxfId="20925" priority="712" stopIfTrue="1">
      <formula>WEEKDAY(CL66)=7</formula>
    </cfRule>
  </conditionalFormatting>
  <conditionalFormatting sqref="CM66">
    <cfRule type="expression" dxfId="20924" priority="709" stopIfTrue="1">
      <formula>OR(CM66=祝色,WEEKDAY(CM66)=1)</formula>
    </cfRule>
    <cfRule type="expression" dxfId="20923" priority="710" stopIfTrue="1">
      <formula>WEEKDAY(CM66)=7</formula>
    </cfRule>
  </conditionalFormatting>
  <conditionalFormatting sqref="CN66">
    <cfRule type="expression" dxfId="20922" priority="707" stopIfTrue="1">
      <formula>OR(CN66=祝色,WEEKDAY(CN66)=1)</formula>
    </cfRule>
    <cfRule type="expression" dxfId="20921" priority="708" stopIfTrue="1">
      <formula>WEEKDAY(CN66)=7</formula>
    </cfRule>
  </conditionalFormatting>
  <conditionalFormatting sqref="CH67">
    <cfRule type="expression" dxfId="20920" priority="705" stopIfTrue="1">
      <formula>OR(CH67=祝色,WEEKDAY(CH67)=1)</formula>
    </cfRule>
    <cfRule type="expression" dxfId="20919" priority="706" stopIfTrue="1">
      <formula>WEEKDAY(CH67)=7</formula>
    </cfRule>
  </conditionalFormatting>
  <conditionalFormatting sqref="CI67">
    <cfRule type="expression" dxfId="20918" priority="703" stopIfTrue="1">
      <formula>OR(CI67=祝色,WEEKDAY(CI67)=1)</formula>
    </cfRule>
    <cfRule type="expression" dxfId="20917" priority="704" stopIfTrue="1">
      <formula>WEEKDAY(CI67)=7</formula>
    </cfRule>
  </conditionalFormatting>
  <conditionalFormatting sqref="CJ67">
    <cfRule type="expression" dxfId="20916" priority="701" stopIfTrue="1">
      <formula>OR(CJ67=祝色,WEEKDAY(CJ67)=1)</formula>
    </cfRule>
    <cfRule type="expression" dxfId="20915" priority="702" stopIfTrue="1">
      <formula>WEEKDAY(CJ67)=7</formula>
    </cfRule>
  </conditionalFormatting>
  <conditionalFormatting sqref="CK67">
    <cfRule type="expression" dxfId="20914" priority="699" stopIfTrue="1">
      <formula>OR(CK67=祝色,WEEKDAY(CK67)=1)</formula>
    </cfRule>
    <cfRule type="expression" dxfId="20913" priority="700" stopIfTrue="1">
      <formula>WEEKDAY(CK67)=7</formula>
    </cfRule>
  </conditionalFormatting>
  <conditionalFormatting sqref="CL67">
    <cfRule type="expression" dxfId="20912" priority="697" stopIfTrue="1">
      <formula>OR(CL67=祝色,WEEKDAY(CL67)=1)</formula>
    </cfRule>
    <cfRule type="expression" dxfId="20911" priority="698" stopIfTrue="1">
      <formula>WEEKDAY(CL67)=7</formula>
    </cfRule>
  </conditionalFormatting>
  <conditionalFormatting sqref="CM67">
    <cfRule type="expression" dxfId="20910" priority="695" stopIfTrue="1">
      <formula>OR(CM67=祝色,WEEKDAY(CM67)=1)</formula>
    </cfRule>
    <cfRule type="expression" dxfId="20909" priority="696" stopIfTrue="1">
      <formula>WEEKDAY(CM67)=7</formula>
    </cfRule>
  </conditionalFormatting>
  <conditionalFormatting sqref="CN67">
    <cfRule type="expression" dxfId="20908" priority="693" stopIfTrue="1">
      <formula>OR(CN67=祝色,WEEKDAY(CN67)=1)</formula>
    </cfRule>
    <cfRule type="expression" dxfId="20907" priority="694" stopIfTrue="1">
      <formula>WEEKDAY(CN67)=7</formula>
    </cfRule>
  </conditionalFormatting>
  <conditionalFormatting sqref="CH68">
    <cfRule type="expression" dxfId="20906" priority="691" stopIfTrue="1">
      <formula>OR(CH68=祝色,WEEKDAY(CH68)=1)</formula>
    </cfRule>
    <cfRule type="expression" dxfId="20905" priority="692" stopIfTrue="1">
      <formula>WEEKDAY(CH68)=7</formula>
    </cfRule>
  </conditionalFormatting>
  <conditionalFormatting sqref="CI68">
    <cfRule type="expression" dxfId="20904" priority="689" stopIfTrue="1">
      <formula>OR(CI68=祝色,WEEKDAY(CI68)=1)</formula>
    </cfRule>
    <cfRule type="expression" dxfId="20903" priority="690" stopIfTrue="1">
      <formula>WEEKDAY(CI68)=7</formula>
    </cfRule>
  </conditionalFormatting>
  <conditionalFormatting sqref="CJ68">
    <cfRule type="expression" dxfId="20902" priority="687" stopIfTrue="1">
      <formula>OR(CJ68=祝色,WEEKDAY(CJ68)=1)</formula>
    </cfRule>
    <cfRule type="expression" dxfId="20901" priority="688" stopIfTrue="1">
      <formula>WEEKDAY(CJ68)=7</formula>
    </cfRule>
  </conditionalFormatting>
  <conditionalFormatting sqref="CK68">
    <cfRule type="expression" dxfId="20900" priority="685" stopIfTrue="1">
      <formula>OR(CK68=祝色,WEEKDAY(CK68)=1)</formula>
    </cfRule>
    <cfRule type="expression" dxfId="20899" priority="686" stopIfTrue="1">
      <formula>WEEKDAY(CK68)=7</formula>
    </cfRule>
  </conditionalFormatting>
  <conditionalFormatting sqref="CL68">
    <cfRule type="expression" dxfId="20898" priority="683" stopIfTrue="1">
      <formula>OR(CL68=祝色,WEEKDAY(CL68)=1)</formula>
    </cfRule>
    <cfRule type="expression" dxfId="20897" priority="684" stopIfTrue="1">
      <formula>WEEKDAY(CL68)=7</formula>
    </cfRule>
  </conditionalFormatting>
  <conditionalFormatting sqref="CM68">
    <cfRule type="expression" dxfId="20896" priority="681" stopIfTrue="1">
      <formula>OR(CM68=祝色,WEEKDAY(CM68)=1)</formula>
    </cfRule>
    <cfRule type="expression" dxfId="20895" priority="682" stopIfTrue="1">
      <formula>WEEKDAY(CM68)=7</formula>
    </cfRule>
  </conditionalFormatting>
  <conditionalFormatting sqref="CN68">
    <cfRule type="expression" dxfId="20894" priority="679" stopIfTrue="1">
      <formula>OR(CN68=祝色,WEEKDAY(CN68)=1)</formula>
    </cfRule>
    <cfRule type="expression" dxfId="20893" priority="680" stopIfTrue="1">
      <formula>WEEKDAY(CN68)=7</formula>
    </cfRule>
  </conditionalFormatting>
  <conditionalFormatting sqref="CH70">
    <cfRule type="expression" dxfId="20892" priority="677" stopIfTrue="1">
      <formula>OR(CH70=祝色,WEEKDAY(CH70)=1)</formula>
    </cfRule>
    <cfRule type="expression" dxfId="20891" priority="678" stopIfTrue="1">
      <formula>WEEKDAY(CH70)=7</formula>
    </cfRule>
  </conditionalFormatting>
  <conditionalFormatting sqref="CI70">
    <cfRule type="expression" dxfId="20890" priority="675" stopIfTrue="1">
      <formula>OR(CI70=祝色,WEEKDAY(CI70)=1)</formula>
    </cfRule>
    <cfRule type="expression" dxfId="20889" priority="676" stopIfTrue="1">
      <formula>WEEKDAY(CI70)=7</formula>
    </cfRule>
  </conditionalFormatting>
  <conditionalFormatting sqref="CJ70">
    <cfRule type="expression" dxfId="20888" priority="673" stopIfTrue="1">
      <formula>OR(CJ70=祝色,WEEKDAY(CJ70)=1)</formula>
    </cfRule>
    <cfRule type="expression" dxfId="20887" priority="674" stopIfTrue="1">
      <formula>WEEKDAY(CJ70)=7</formula>
    </cfRule>
  </conditionalFormatting>
  <conditionalFormatting sqref="CK70">
    <cfRule type="expression" dxfId="20886" priority="671" stopIfTrue="1">
      <formula>OR(CK70=祝色,WEEKDAY(CK70)=1)</formula>
    </cfRule>
    <cfRule type="expression" dxfId="20885" priority="672" stopIfTrue="1">
      <formula>WEEKDAY(CK70)=7</formula>
    </cfRule>
  </conditionalFormatting>
  <conditionalFormatting sqref="CL70">
    <cfRule type="expression" dxfId="20884" priority="669" stopIfTrue="1">
      <formula>OR(CL70=祝色,WEEKDAY(CL70)=1)</formula>
    </cfRule>
    <cfRule type="expression" dxfId="20883" priority="670" stopIfTrue="1">
      <formula>WEEKDAY(CL70)=7</formula>
    </cfRule>
  </conditionalFormatting>
  <conditionalFormatting sqref="CM70">
    <cfRule type="expression" dxfId="20882" priority="667" stopIfTrue="1">
      <formula>OR(CM70=祝色,WEEKDAY(CM70)=1)</formula>
    </cfRule>
    <cfRule type="expression" dxfId="20881" priority="668" stopIfTrue="1">
      <formula>WEEKDAY(CM70)=7</formula>
    </cfRule>
  </conditionalFormatting>
  <conditionalFormatting sqref="CN70">
    <cfRule type="expression" dxfId="20880" priority="665" stopIfTrue="1">
      <formula>OR(CN70=祝色,WEEKDAY(CN70)=1)</formula>
    </cfRule>
    <cfRule type="expression" dxfId="20879" priority="666" stopIfTrue="1">
      <formula>WEEKDAY(CN70)=7</formula>
    </cfRule>
  </conditionalFormatting>
  <conditionalFormatting sqref="CH71">
    <cfRule type="expression" dxfId="20878" priority="663" stopIfTrue="1">
      <formula>OR(CH71=祝色,WEEKDAY(CH71)=1)</formula>
    </cfRule>
    <cfRule type="expression" dxfId="20877" priority="664" stopIfTrue="1">
      <formula>WEEKDAY(CH71)=7</formula>
    </cfRule>
  </conditionalFormatting>
  <conditionalFormatting sqref="CI71">
    <cfRule type="expression" dxfId="20876" priority="661" stopIfTrue="1">
      <formula>OR(CI71=祝色,WEEKDAY(CI71)=1)</formula>
    </cfRule>
    <cfRule type="expression" dxfId="20875" priority="662" stopIfTrue="1">
      <formula>WEEKDAY(CI71)=7</formula>
    </cfRule>
  </conditionalFormatting>
  <conditionalFormatting sqref="CJ71">
    <cfRule type="expression" dxfId="20874" priority="659" stopIfTrue="1">
      <formula>OR(CJ71=祝色,WEEKDAY(CJ71)=1)</formula>
    </cfRule>
    <cfRule type="expression" dxfId="20873" priority="660" stopIfTrue="1">
      <formula>WEEKDAY(CJ71)=7</formula>
    </cfRule>
  </conditionalFormatting>
  <conditionalFormatting sqref="CK71">
    <cfRule type="expression" dxfId="20872" priority="657" stopIfTrue="1">
      <formula>OR(CK71=祝色,WEEKDAY(CK71)=1)</formula>
    </cfRule>
    <cfRule type="expression" dxfId="20871" priority="658" stopIfTrue="1">
      <formula>WEEKDAY(CK71)=7</formula>
    </cfRule>
  </conditionalFormatting>
  <conditionalFormatting sqref="CL71">
    <cfRule type="expression" dxfId="20870" priority="655" stopIfTrue="1">
      <formula>OR(CL71=祝色,WEEKDAY(CL71)=1)</formula>
    </cfRule>
    <cfRule type="expression" dxfId="20869" priority="656" stopIfTrue="1">
      <formula>WEEKDAY(CL71)=7</formula>
    </cfRule>
  </conditionalFormatting>
  <conditionalFormatting sqref="CM71">
    <cfRule type="expression" dxfId="20868" priority="653" stopIfTrue="1">
      <formula>OR(CM71=祝色,WEEKDAY(CM71)=1)</formula>
    </cfRule>
    <cfRule type="expression" dxfId="20867" priority="654" stopIfTrue="1">
      <formula>WEEKDAY(CM71)=7</formula>
    </cfRule>
  </conditionalFormatting>
  <conditionalFormatting sqref="CN71">
    <cfRule type="expression" dxfId="20866" priority="651" stopIfTrue="1">
      <formula>OR(CN71=祝色,WEEKDAY(CN71)=1)</formula>
    </cfRule>
    <cfRule type="expression" dxfId="20865" priority="652" stopIfTrue="1">
      <formula>WEEKDAY(CN71)=7</formula>
    </cfRule>
  </conditionalFormatting>
  <conditionalFormatting sqref="CH72">
    <cfRule type="expression" dxfId="20864" priority="649" stopIfTrue="1">
      <formula>OR(CH72=祝色,WEEKDAY(CH72)=1)</formula>
    </cfRule>
    <cfRule type="expression" dxfId="20863" priority="650" stopIfTrue="1">
      <formula>WEEKDAY(CH72)=7</formula>
    </cfRule>
  </conditionalFormatting>
  <conditionalFormatting sqref="CI72">
    <cfRule type="expression" dxfId="20862" priority="647" stopIfTrue="1">
      <formula>OR(CI72=祝色,WEEKDAY(CI72)=1)</formula>
    </cfRule>
    <cfRule type="expression" dxfId="20861" priority="648" stopIfTrue="1">
      <formula>WEEKDAY(CI72)=7</formula>
    </cfRule>
  </conditionalFormatting>
  <conditionalFormatting sqref="CJ72">
    <cfRule type="expression" dxfId="20860" priority="645" stopIfTrue="1">
      <formula>OR(CJ72=祝色,WEEKDAY(CJ72)=1)</formula>
    </cfRule>
    <cfRule type="expression" dxfId="20859" priority="646" stopIfTrue="1">
      <formula>WEEKDAY(CJ72)=7</formula>
    </cfRule>
  </conditionalFormatting>
  <conditionalFormatting sqref="CK72">
    <cfRule type="expression" dxfId="20858" priority="643" stopIfTrue="1">
      <formula>OR(CK72=祝色,WEEKDAY(CK72)=1)</formula>
    </cfRule>
    <cfRule type="expression" dxfId="20857" priority="644" stopIfTrue="1">
      <formula>WEEKDAY(CK72)=7</formula>
    </cfRule>
  </conditionalFormatting>
  <conditionalFormatting sqref="CL72">
    <cfRule type="expression" dxfId="20856" priority="641" stopIfTrue="1">
      <formula>OR(CL72=祝色,WEEKDAY(CL72)=1)</formula>
    </cfRule>
    <cfRule type="expression" dxfId="20855" priority="642" stopIfTrue="1">
      <formula>WEEKDAY(CL72)=7</formula>
    </cfRule>
  </conditionalFormatting>
  <conditionalFormatting sqref="CM72">
    <cfRule type="expression" dxfId="20854" priority="639" stopIfTrue="1">
      <formula>OR(CM72=祝色,WEEKDAY(CM72)=1)</formula>
    </cfRule>
    <cfRule type="expression" dxfId="20853" priority="640" stopIfTrue="1">
      <formula>WEEKDAY(CM72)=7</formula>
    </cfRule>
  </conditionalFormatting>
  <conditionalFormatting sqref="CN72">
    <cfRule type="expression" dxfId="20852" priority="637" stopIfTrue="1">
      <formula>OR(CN72=祝色,WEEKDAY(CN72)=1)</formula>
    </cfRule>
    <cfRule type="expression" dxfId="20851" priority="638" stopIfTrue="1">
      <formula>WEEKDAY(CN72)=7</formula>
    </cfRule>
  </conditionalFormatting>
  <conditionalFormatting sqref="CH73">
    <cfRule type="expression" dxfId="20850" priority="635" stopIfTrue="1">
      <formula>OR(CH73=祝色,WEEKDAY(CH73)=1)</formula>
    </cfRule>
    <cfRule type="expression" dxfId="20849" priority="636" stopIfTrue="1">
      <formula>WEEKDAY(CH73)=7</formula>
    </cfRule>
  </conditionalFormatting>
  <conditionalFormatting sqref="CI73">
    <cfRule type="expression" dxfId="20848" priority="633" stopIfTrue="1">
      <formula>OR(CI73=祝色,WEEKDAY(CI73)=1)</formula>
    </cfRule>
    <cfRule type="expression" dxfId="20847" priority="634" stopIfTrue="1">
      <formula>WEEKDAY(CI73)=7</formula>
    </cfRule>
  </conditionalFormatting>
  <conditionalFormatting sqref="CJ73">
    <cfRule type="expression" dxfId="20846" priority="631" stopIfTrue="1">
      <formula>OR(CJ73=祝色,WEEKDAY(CJ73)=1)</formula>
    </cfRule>
    <cfRule type="expression" dxfId="20845" priority="632" stopIfTrue="1">
      <formula>WEEKDAY(CJ73)=7</formula>
    </cfRule>
  </conditionalFormatting>
  <conditionalFormatting sqref="CK73">
    <cfRule type="expression" dxfId="20844" priority="629" stopIfTrue="1">
      <formula>OR(CK73=祝色,WEEKDAY(CK73)=1)</formula>
    </cfRule>
    <cfRule type="expression" dxfId="20843" priority="630" stopIfTrue="1">
      <formula>WEEKDAY(CK73)=7</formula>
    </cfRule>
  </conditionalFormatting>
  <conditionalFormatting sqref="CL73">
    <cfRule type="expression" dxfId="20842" priority="627" stopIfTrue="1">
      <formula>OR(CL73=祝色,WEEKDAY(CL73)=1)</formula>
    </cfRule>
    <cfRule type="expression" dxfId="20841" priority="628" stopIfTrue="1">
      <formula>WEEKDAY(CL73)=7</formula>
    </cfRule>
  </conditionalFormatting>
  <conditionalFormatting sqref="CM73">
    <cfRule type="expression" dxfId="20840" priority="625" stopIfTrue="1">
      <formula>OR(CM73=祝色,WEEKDAY(CM73)=1)</formula>
    </cfRule>
    <cfRule type="expression" dxfId="20839" priority="626" stopIfTrue="1">
      <formula>WEEKDAY(CM73)=7</formula>
    </cfRule>
  </conditionalFormatting>
  <conditionalFormatting sqref="CN73">
    <cfRule type="expression" dxfId="20838" priority="623" stopIfTrue="1">
      <formula>OR(CN73=祝色,WEEKDAY(CN73)=1)</formula>
    </cfRule>
    <cfRule type="expression" dxfId="20837" priority="624" stopIfTrue="1">
      <formula>WEEKDAY(CN73)=7</formula>
    </cfRule>
  </conditionalFormatting>
  <conditionalFormatting sqref="CF59:CG59">
    <cfRule type="expression" dxfId="20836" priority="622" stopIfTrue="1">
      <formula>OR(DAY(CH59)=30,DAY(CH59)=31)</formula>
    </cfRule>
  </conditionalFormatting>
  <conditionalFormatting sqref="CH59">
    <cfRule type="expression" dxfId="20835" priority="601" stopIfTrue="1">
      <formula>OR(DAY(CH59)=30,DAY(CH59)=31)</formula>
    </cfRule>
    <cfRule type="expression" dxfId="20834" priority="619" stopIfTrue="1">
      <formula>OR(AND(WEEKDAY(CH59)=1,MONTH(CH59)&lt;&gt;MONTH(CF62)),AND(OR(CH59=祝色),MONTH(CH59)&lt;&gt;MONTH(CF62)))</formula>
    </cfRule>
    <cfRule type="expression" dxfId="20833" priority="620" stopIfTrue="1">
      <formula>MONTH(CH59)&lt;&gt;MONTH(CF62)</formula>
    </cfRule>
    <cfRule type="expression" dxfId="20832" priority="621" stopIfTrue="1">
      <formula>OR(CH59=祝色)</formula>
    </cfRule>
  </conditionalFormatting>
  <conditionalFormatting sqref="CI59">
    <cfRule type="expression" dxfId="20831" priority="600" stopIfTrue="1">
      <formula>DAY(CI59)=31</formula>
    </cfRule>
    <cfRule type="expression" dxfId="20830" priority="616" stopIfTrue="1">
      <formula>OR(AND(WEEKDAY(CI59)=1,MONTH(CI59)&lt;&gt;MONTH(CF62)),AND(OR(CI59=祝色),MONTH(CI59)&lt;&gt;MONTH(CF62)))</formula>
    </cfRule>
    <cfRule type="expression" dxfId="20829" priority="617" stopIfTrue="1">
      <formula>MONTH(CI59)&lt;&gt;MONTH(CF62)</formula>
    </cfRule>
    <cfRule type="expression" dxfId="20828" priority="618" stopIfTrue="1">
      <formula>OR(CI59=祝色)</formula>
    </cfRule>
  </conditionalFormatting>
  <conditionalFormatting sqref="CJ59">
    <cfRule type="expression" dxfId="20827" priority="613" stopIfTrue="1">
      <formula>OR(AND(WEEKDAY(CJ59)=1,MONTH(CJ59)&lt;&gt;MONTH(CF62)),AND(OR(CJ59=祝色),MONTH(CJ59)&lt;&gt;MONTH(CF62)))</formula>
    </cfRule>
    <cfRule type="expression" dxfId="20826" priority="614" stopIfTrue="1">
      <formula>MONTH(CJ59)&lt;&gt;MONTH(CF62)</formula>
    </cfRule>
    <cfRule type="expression" dxfId="20825" priority="615" stopIfTrue="1">
      <formula>OR(CJ59=祝色)</formula>
    </cfRule>
  </conditionalFormatting>
  <conditionalFormatting sqref="CK59">
    <cfRule type="expression" dxfId="20824" priority="610" stopIfTrue="1">
      <formula>OR(AND(WEEKDAY(CK59)=1,MONTH(CK59)&lt;&gt;MONTH(CF62)),AND(OR(CK59=祝色),MONTH(CK59)&lt;&gt;MONTH(CF62)))</formula>
    </cfRule>
    <cfRule type="expression" dxfId="20823" priority="611" stopIfTrue="1">
      <formula>MONTH(CK59)&lt;&gt;MONTH(CF62)</formula>
    </cfRule>
    <cfRule type="expression" dxfId="20822" priority="612" stopIfTrue="1">
      <formula>OR(CK59=祝色)</formula>
    </cfRule>
  </conditionalFormatting>
  <conditionalFormatting sqref="CM59">
    <cfRule type="expression" dxfId="20821" priority="607" stopIfTrue="1">
      <formula>OR(AND(WEEKDAY(CM59)=1,MONTH(CM59)&lt;&gt;MONTH(CF62)),AND(OR(CM59=祝色),MONTH(CM59)&lt;&gt;MONTH(CF62)))</formula>
    </cfRule>
    <cfRule type="expression" dxfId="20820" priority="608" stopIfTrue="1">
      <formula>MONTH(CM59)&lt;&gt;MONTH(CF62)</formula>
    </cfRule>
    <cfRule type="expression" dxfId="20819" priority="609" stopIfTrue="1">
      <formula>OR(CM59=祝色)</formula>
    </cfRule>
  </conditionalFormatting>
  <conditionalFormatting sqref="CL59">
    <cfRule type="expression" dxfId="20818" priority="604" stopIfTrue="1">
      <formula>OR(AND(WEEKDAY(CL59)=1,MONTH(CL59)&lt;&gt;MONTH(CF62)),AND(OR(CL59=祝色),MONTH(CL59)&lt;&gt;MONTH(CF62)))</formula>
    </cfRule>
    <cfRule type="expression" dxfId="20817" priority="605" stopIfTrue="1">
      <formula>MONTH(CL59)&lt;&gt;MONTH(CF62)</formula>
    </cfRule>
    <cfRule type="expression" dxfId="20816" priority="606" stopIfTrue="1">
      <formula>OR(CL59=祝色)</formula>
    </cfRule>
  </conditionalFormatting>
  <conditionalFormatting sqref="CN59">
    <cfRule type="expression" dxfId="20815" priority="602" stopIfTrue="1">
      <formula>OR(CN59=祝色,WEEKDAY(CN59)=1)</formula>
    </cfRule>
    <cfRule type="expression" dxfId="20814" priority="603" stopIfTrue="1">
      <formula>WEEKDAY(CN59)=7</formula>
    </cfRule>
  </conditionalFormatting>
  <conditionalFormatting sqref="CF64:CG64">
    <cfRule type="expression" dxfId="20813" priority="599" stopIfTrue="1">
      <formula>OR(DAY(CH64)=30,DAY(CH64)=31)</formula>
    </cfRule>
  </conditionalFormatting>
  <conditionalFormatting sqref="CH64">
    <cfRule type="expression" dxfId="20812" priority="578" stopIfTrue="1">
      <formula>OR(DAY(CH64)=30,DAY(CH64)=31)</formula>
    </cfRule>
    <cfRule type="expression" dxfId="20811" priority="596" stopIfTrue="1">
      <formula>OR(AND(WEEKDAY(CH64)=1,MONTH(CH64)&lt;&gt;MONTH(CF67)),AND(OR(CH64=祝色),MONTH(CH64)&lt;&gt;MONTH(CF67)))</formula>
    </cfRule>
    <cfRule type="expression" dxfId="20810" priority="597" stopIfTrue="1">
      <formula>MONTH(CH64)&lt;&gt;MONTH(CF67)</formula>
    </cfRule>
    <cfRule type="expression" dxfId="20809" priority="598" stopIfTrue="1">
      <formula>OR(CH64=祝色)</formula>
    </cfRule>
  </conditionalFormatting>
  <conditionalFormatting sqref="CI64">
    <cfRule type="expression" dxfId="20808" priority="577" stopIfTrue="1">
      <formula>DAY(CI64)=31</formula>
    </cfRule>
    <cfRule type="expression" dxfId="20807" priority="593" stopIfTrue="1">
      <formula>OR(AND(WEEKDAY(CI64)=1,MONTH(CI64)&lt;&gt;MONTH(CF67)),AND(OR(CI64=祝色),MONTH(CI64)&lt;&gt;MONTH(CF67)))</formula>
    </cfRule>
    <cfRule type="expression" dxfId="20806" priority="594" stopIfTrue="1">
      <formula>MONTH(CI64)&lt;&gt;MONTH(CF67)</formula>
    </cfRule>
    <cfRule type="expression" dxfId="20805" priority="595" stopIfTrue="1">
      <formula>OR(CI64=祝色)</formula>
    </cfRule>
  </conditionalFormatting>
  <conditionalFormatting sqref="CJ64">
    <cfRule type="expression" dxfId="20804" priority="590" stopIfTrue="1">
      <formula>OR(AND(WEEKDAY(CJ64)=1,MONTH(CJ64)&lt;&gt;MONTH(CF67)),AND(OR(CJ64=祝色),MONTH(CJ64)&lt;&gt;MONTH(CF67)))</formula>
    </cfRule>
    <cfRule type="expression" dxfId="20803" priority="591" stopIfTrue="1">
      <formula>MONTH(CJ64)&lt;&gt;MONTH(CF67)</formula>
    </cfRule>
    <cfRule type="expression" dxfId="20802" priority="592" stopIfTrue="1">
      <formula>OR(CJ64=祝色)</formula>
    </cfRule>
  </conditionalFormatting>
  <conditionalFormatting sqref="CK64">
    <cfRule type="expression" dxfId="20801" priority="587" stopIfTrue="1">
      <formula>OR(AND(WEEKDAY(CK64)=1,MONTH(CK64)&lt;&gt;MONTH(CF67)),AND(OR(CK64=祝色),MONTH(CK64)&lt;&gt;MONTH(CF67)))</formula>
    </cfRule>
    <cfRule type="expression" dxfId="20800" priority="588" stopIfTrue="1">
      <formula>MONTH(CK64)&lt;&gt;MONTH(CF67)</formula>
    </cfRule>
    <cfRule type="expression" dxfId="20799" priority="589" stopIfTrue="1">
      <formula>OR(CK64=祝色)</formula>
    </cfRule>
  </conditionalFormatting>
  <conditionalFormatting sqref="CM64">
    <cfRule type="expression" dxfId="20798" priority="584" stopIfTrue="1">
      <formula>OR(AND(WEEKDAY(CM64)=1,MONTH(CM64)&lt;&gt;MONTH(CF67)),AND(OR(CM64=祝色),MONTH(CM64)&lt;&gt;MONTH(CF67)))</formula>
    </cfRule>
    <cfRule type="expression" dxfId="20797" priority="585" stopIfTrue="1">
      <formula>MONTH(CM64)&lt;&gt;MONTH(CF67)</formula>
    </cfRule>
    <cfRule type="expression" dxfId="20796" priority="586" stopIfTrue="1">
      <formula>OR(CM64=祝色)</formula>
    </cfRule>
  </conditionalFormatting>
  <conditionalFormatting sqref="CL64">
    <cfRule type="expression" dxfId="20795" priority="581" stopIfTrue="1">
      <formula>OR(AND(WEEKDAY(CL64)=1,MONTH(CL64)&lt;&gt;MONTH(CF67)),AND(OR(CL64=祝色),MONTH(CL64)&lt;&gt;MONTH(CF67)))</formula>
    </cfRule>
    <cfRule type="expression" dxfId="20794" priority="582" stopIfTrue="1">
      <formula>MONTH(CL64)&lt;&gt;MONTH(CF67)</formula>
    </cfRule>
    <cfRule type="expression" dxfId="20793" priority="583" stopIfTrue="1">
      <formula>OR(CL64=祝色)</formula>
    </cfRule>
  </conditionalFormatting>
  <conditionalFormatting sqref="CN64">
    <cfRule type="expression" dxfId="20792" priority="579" stopIfTrue="1">
      <formula>OR(CN64=祝色,WEEKDAY(CN64)=1)</formula>
    </cfRule>
    <cfRule type="expression" dxfId="20791" priority="580" stopIfTrue="1">
      <formula>WEEKDAY(CN64)=7</formula>
    </cfRule>
  </conditionalFormatting>
  <conditionalFormatting sqref="CF69:CG69">
    <cfRule type="expression" dxfId="20790" priority="576" stopIfTrue="1">
      <formula>OR(DAY(CH69)=30,DAY(CH69)=31)</formula>
    </cfRule>
  </conditionalFormatting>
  <conditionalFormatting sqref="CH69">
    <cfRule type="expression" dxfId="20789" priority="555" stopIfTrue="1">
      <formula>OR(DAY(CH69)=30,DAY(CH69)=31)</formula>
    </cfRule>
    <cfRule type="expression" dxfId="20788" priority="573" stopIfTrue="1">
      <formula>OR(AND(WEEKDAY(CH69)=1,MONTH(CH69)&lt;&gt;MONTH(CF72)),AND(OR(CH69=祝色),MONTH(CH69)&lt;&gt;MONTH(CF72)))</formula>
    </cfRule>
    <cfRule type="expression" dxfId="20787" priority="574" stopIfTrue="1">
      <formula>MONTH(CH69)&lt;&gt;MONTH(CF72)</formula>
    </cfRule>
    <cfRule type="expression" dxfId="20786" priority="575" stopIfTrue="1">
      <formula>OR(CH69=祝色)</formula>
    </cfRule>
  </conditionalFormatting>
  <conditionalFormatting sqref="CI69">
    <cfRule type="expression" dxfId="20785" priority="554" stopIfTrue="1">
      <formula>DAY(CI69)=31</formula>
    </cfRule>
    <cfRule type="expression" dxfId="20784" priority="570" stopIfTrue="1">
      <formula>OR(AND(WEEKDAY(CI69)=1,MONTH(CI69)&lt;&gt;MONTH(CF72)),AND(OR(CI69=祝色),MONTH(CI69)&lt;&gt;MONTH(CF72)))</formula>
    </cfRule>
    <cfRule type="expression" dxfId="20783" priority="571" stopIfTrue="1">
      <formula>MONTH(CI69)&lt;&gt;MONTH(CF72)</formula>
    </cfRule>
    <cfRule type="expression" dxfId="20782" priority="572" stopIfTrue="1">
      <formula>OR(CI69=祝色)</formula>
    </cfRule>
  </conditionalFormatting>
  <conditionalFormatting sqref="CJ69">
    <cfRule type="expression" dxfId="20781" priority="567" stopIfTrue="1">
      <formula>OR(AND(WEEKDAY(CJ69)=1,MONTH(CJ69)&lt;&gt;MONTH(CF72)),AND(OR(CJ69=祝色),MONTH(CJ69)&lt;&gt;MONTH(CF72)))</formula>
    </cfRule>
    <cfRule type="expression" dxfId="20780" priority="568" stopIfTrue="1">
      <formula>MONTH(CJ69)&lt;&gt;MONTH(CF72)</formula>
    </cfRule>
    <cfRule type="expression" dxfId="20779" priority="569" stopIfTrue="1">
      <formula>OR(CJ69=祝色)</formula>
    </cfRule>
  </conditionalFormatting>
  <conditionalFormatting sqref="CK69">
    <cfRule type="expression" dxfId="20778" priority="564" stopIfTrue="1">
      <formula>OR(AND(WEEKDAY(CK69)=1,MONTH(CK69)&lt;&gt;MONTH(CF72)),AND(OR(CK69=祝色),MONTH(CK69)&lt;&gt;MONTH(CF72)))</formula>
    </cfRule>
    <cfRule type="expression" dxfId="20777" priority="565" stopIfTrue="1">
      <formula>MONTH(CK69)&lt;&gt;MONTH(CF72)</formula>
    </cfRule>
    <cfRule type="expression" dxfId="20776" priority="566" stopIfTrue="1">
      <formula>OR(CK69=祝色)</formula>
    </cfRule>
  </conditionalFormatting>
  <conditionalFormatting sqref="CM69">
    <cfRule type="expression" dxfId="20775" priority="561" stopIfTrue="1">
      <formula>OR(AND(WEEKDAY(CM69)=1,MONTH(CM69)&lt;&gt;MONTH(CF72)),AND(OR(CM69=祝色),MONTH(CM69)&lt;&gt;MONTH(CF72)))</formula>
    </cfRule>
    <cfRule type="expression" dxfId="20774" priority="562" stopIfTrue="1">
      <formula>MONTH(CM69)&lt;&gt;MONTH(CF72)</formula>
    </cfRule>
    <cfRule type="expression" dxfId="20773" priority="563" stopIfTrue="1">
      <formula>OR(CM69=祝色)</formula>
    </cfRule>
  </conditionalFormatting>
  <conditionalFormatting sqref="CL69">
    <cfRule type="expression" dxfId="20772" priority="558" stopIfTrue="1">
      <formula>OR(AND(WEEKDAY(CL69)=1,MONTH(CL69)&lt;&gt;MONTH(CF72)),AND(OR(CL69=祝色),MONTH(CL69)&lt;&gt;MONTH(CF72)))</formula>
    </cfRule>
    <cfRule type="expression" dxfId="20771" priority="559" stopIfTrue="1">
      <formula>MONTH(CL69)&lt;&gt;MONTH(CF72)</formula>
    </cfRule>
    <cfRule type="expression" dxfId="20770" priority="560" stopIfTrue="1">
      <formula>OR(CL69=祝色)</formula>
    </cfRule>
  </conditionalFormatting>
  <conditionalFormatting sqref="CN69">
    <cfRule type="expression" dxfId="20769" priority="556" stopIfTrue="1">
      <formula>OR(CN69=祝色,WEEKDAY(CN69)=1)</formula>
    </cfRule>
    <cfRule type="expression" dxfId="20768" priority="557" stopIfTrue="1">
      <formula>WEEKDAY(CN69)=7</formula>
    </cfRule>
  </conditionalFormatting>
  <conditionalFormatting sqref="CQ44">
    <cfRule type="expression" dxfId="20767" priority="552" stopIfTrue="1">
      <formula>OR(CQ44=祝色,WEEKDAY(CQ44)=1)</formula>
    </cfRule>
    <cfRule type="expression" dxfId="20766" priority="553" stopIfTrue="1">
      <formula>WEEKDAY(CQ44)=7</formula>
    </cfRule>
  </conditionalFormatting>
  <conditionalFormatting sqref="CR44">
    <cfRule type="expression" dxfId="20765" priority="550" stopIfTrue="1">
      <formula>OR(CR44=祝色,WEEKDAY(CR44)=1)</formula>
    </cfRule>
    <cfRule type="expression" dxfId="20764" priority="551" stopIfTrue="1">
      <formula>WEEKDAY(CR44)=7</formula>
    </cfRule>
  </conditionalFormatting>
  <conditionalFormatting sqref="CS44">
    <cfRule type="expression" dxfId="20763" priority="548" stopIfTrue="1">
      <formula>OR(CS44=祝色,WEEKDAY(CS44)=1)</formula>
    </cfRule>
    <cfRule type="expression" dxfId="20762" priority="549" stopIfTrue="1">
      <formula>WEEKDAY(CS44)=7</formula>
    </cfRule>
  </conditionalFormatting>
  <conditionalFormatting sqref="CT44">
    <cfRule type="expression" dxfId="20761" priority="546" stopIfTrue="1">
      <formula>OR(CT44=祝色,WEEKDAY(CT44)=1)</formula>
    </cfRule>
    <cfRule type="expression" dxfId="20760" priority="547" stopIfTrue="1">
      <formula>WEEKDAY(CT44)=7</formula>
    </cfRule>
  </conditionalFormatting>
  <conditionalFormatting sqref="CU44">
    <cfRule type="expression" dxfId="20759" priority="544" stopIfTrue="1">
      <formula>OR(CU44=祝色,WEEKDAY(CU44)=1)</formula>
    </cfRule>
    <cfRule type="expression" dxfId="20758" priority="545" stopIfTrue="1">
      <formula>WEEKDAY(CU44)=7</formula>
    </cfRule>
  </conditionalFormatting>
  <conditionalFormatting sqref="CV44">
    <cfRule type="expression" dxfId="20757" priority="542" stopIfTrue="1">
      <formula>OR(CV44=祝色,WEEKDAY(CV44)=1)</formula>
    </cfRule>
    <cfRule type="expression" dxfId="20756" priority="543" stopIfTrue="1">
      <formula>WEEKDAY(CV44)=7</formula>
    </cfRule>
  </conditionalFormatting>
  <conditionalFormatting sqref="CW44">
    <cfRule type="expression" dxfId="20755" priority="540" stopIfTrue="1">
      <formula>OR(CW44=祝色,WEEKDAY(CW44)=1)</formula>
    </cfRule>
    <cfRule type="expression" dxfId="20754" priority="541" stopIfTrue="1">
      <formula>WEEKDAY(CW44)=7</formula>
    </cfRule>
  </conditionalFormatting>
  <conditionalFormatting sqref="CQ45">
    <cfRule type="expression" dxfId="20753" priority="538" stopIfTrue="1">
      <formula>OR(CQ45=祝色,WEEKDAY(CQ45)=1)</formula>
    </cfRule>
    <cfRule type="expression" dxfId="20752" priority="539" stopIfTrue="1">
      <formula>WEEKDAY(CQ45)=7</formula>
    </cfRule>
  </conditionalFormatting>
  <conditionalFormatting sqref="CR45">
    <cfRule type="expression" dxfId="20751" priority="536" stopIfTrue="1">
      <formula>OR(CR45=祝色,WEEKDAY(CR45)=1)</formula>
    </cfRule>
    <cfRule type="expression" dxfId="20750" priority="537" stopIfTrue="1">
      <formula>WEEKDAY(CR45)=7</formula>
    </cfRule>
  </conditionalFormatting>
  <conditionalFormatting sqref="CS45">
    <cfRule type="expression" dxfId="20749" priority="534" stopIfTrue="1">
      <formula>OR(CS45=祝色,WEEKDAY(CS45)=1)</formula>
    </cfRule>
    <cfRule type="expression" dxfId="20748" priority="535" stopIfTrue="1">
      <formula>WEEKDAY(CS45)=7</formula>
    </cfRule>
  </conditionalFormatting>
  <conditionalFormatting sqref="CT45">
    <cfRule type="expression" dxfId="20747" priority="532" stopIfTrue="1">
      <formula>OR(CT45=祝色,WEEKDAY(CT45)=1)</formula>
    </cfRule>
    <cfRule type="expression" dxfId="20746" priority="533" stopIfTrue="1">
      <formula>WEEKDAY(CT45)=7</formula>
    </cfRule>
  </conditionalFormatting>
  <conditionalFormatting sqref="CU45">
    <cfRule type="expression" dxfId="20745" priority="530" stopIfTrue="1">
      <formula>OR(CU45=祝色,WEEKDAY(CU45)=1)</formula>
    </cfRule>
    <cfRule type="expression" dxfId="20744" priority="531" stopIfTrue="1">
      <formula>WEEKDAY(CU45)=7</formula>
    </cfRule>
  </conditionalFormatting>
  <conditionalFormatting sqref="CV45">
    <cfRule type="expression" dxfId="20743" priority="528" stopIfTrue="1">
      <formula>OR(CV45=祝色,WEEKDAY(CV45)=1)</formula>
    </cfRule>
    <cfRule type="expression" dxfId="20742" priority="529" stopIfTrue="1">
      <formula>WEEKDAY(CV45)=7</formula>
    </cfRule>
  </conditionalFormatting>
  <conditionalFormatting sqref="CW45">
    <cfRule type="expression" dxfId="20741" priority="526" stopIfTrue="1">
      <formula>OR(CW45=祝色,WEEKDAY(CW45)=1)</formula>
    </cfRule>
    <cfRule type="expression" dxfId="20740" priority="527" stopIfTrue="1">
      <formula>WEEKDAY(CW45)=7</formula>
    </cfRule>
  </conditionalFormatting>
  <conditionalFormatting sqref="CQ46">
    <cfRule type="expression" dxfId="20739" priority="524" stopIfTrue="1">
      <formula>OR(CQ46=祝色,WEEKDAY(CQ46)=1)</formula>
    </cfRule>
    <cfRule type="expression" dxfId="20738" priority="525" stopIfTrue="1">
      <formula>WEEKDAY(CQ46)=7</formula>
    </cfRule>
  </conditionalFormatting>
  <conditionalFormatting sqref="CR46">
    <cfRule type="expression" dxfId="20737" priority="522" stopIfTrue="1">
      <formula>OR(CR46=祝色,WEEKDAY(CR46)=1)</formula>
    </cfRule>
    <cfRule type="expression" dxfId="20736" priority="523" stopIfTrue="1">
      <formula>WEEKDAY(CR46)=7</formula>
    </cfRule>
  </conditionalFormatting>
  <conditionalFormatting sqref="CS46">
    <cfRule type="expression" dxfId="20735" priority="520" stopIfTrue="1">
      <formula>OR(CS46=祝色,WEEKDAY(CS46)=1)</formula>
    </cfRule>
    <cfRule type="expression" dxfId="20734" priority="521" stopIfTrue="1">
      <formula>WEEKDAY(CS46)=7</formula>
    </cfRule>
  </conditionalFormatting>
  <conditionalFormatting sqref="CT46">
    <cfRule type="expression" dxfId="20733" priority="518" stopIfTrue="1">
      <formula>OR(CT46=祝色,WEEKDAY(CT46)=1)</formula>
    </cfRule>
    <cfRule type="expression" dxfId="20732" priority="519" stopIfTrue="1">
      <formula>WEEKDAY(CT46)=7</formula>
    </cfRule>
  </conditionalFormatting>
  <conditionalFormatting sqref="CU46">
    <cfRule type="expression" dxfId="20731" priority="516" stopIfTrue="1">
      <formula>OR(CU46=祝色,WEEKDAY(CU46)=1)</formula>
    </cfRule>
    <cfRule type="expression" dxfId="20730" priority="517" stopIfTrue="1">
      <formula>WEEKDAY(CU46)=7</formula>
    </cfRule>
  </conditionalFormatting>
  <conditionalFormatting sqref="CV46">
    <cfRule type="expression" dxfId="20729" priority="514" stopIfTrue="1">
      <formula>OR(CV46=祝色,WEEKDAY(CV46)=1)</formula>
    </cfRule>
    <cfRule type="expression" dxfId="20728" priority="515" stopIfTrue="1">
      <formula>WEEKDAY(CV46)=7</formula>
    </cfRule>
  </conditionalFormatting>
  <conditionalFormatting sqref="CW46">
    <cfRule type="expression" dxfId="20727" priority="512" stopIfTrue="1">
      <formula>OR(CW46=祝色,WEEKDAY(CW46)=1)</formula>
    </cfRule>
    <cfRule type="expression" dxfId="20726" priority="513" stopIfTrue="1">
      <formula>WEEKDAY(CW46)=7</formula>
    </cfRule>
  </conditionalFormatting>
  <conditionalFormatting sqref="CQ47">
    <cfRule type="expression" dxfId="20725" priority="510" stopIfTrue="1">
      <formula>OR(CQ47=祝色,WEEKDAY(CQ47)=1)</formula>
    </cfRule>
    <cfRule type="expression" dxfId="20724" priority="511" stopIfTrue="1">
      <formula>WEEKDAY(CQ47)=7</formula>
    </cfRule>
  </conditionalFormatting>
  <conditionalFormatting sqref="CR47">
    <cfRule type="expression" dxfId="20723" priority="508" stopIfTrue="1">
      <formula>OR(CR47=祝色,WEEKDAY(CR47)=1)</formula>
    </cfRule>
    <cfRule type="expression" dxfId="20722" priority="509" stopIfTrue="1">
      <formula>WEEKDAY(CR47)=7</formula>
    </cfRule>
  </conditionalFormatting>
  <conditionalFormatting sqref="CS47">
    <cfRule type="expression" dxfId="20721" priority="506" stopIfTrue="1">
      <formula>OR(CS47=祝色,WEEKDAY(CS47)=1)</formula>
    </cfRule>
    <cfRule type="expression" dxfId="20720" priority="507" stopIfTrue="1">
      <formula>WEEKDAY(CS47)=7</formula>
    </cfRule>
  </conditionalFormatting>
  <conditionalFormatting sqref="CT47">
    <cfRule type="expression" dxfId="20719" priority="504" stopIfTrue="1">
      <formula>OR(CT47=祝色,WEEKDAY(CT47)=1)</formula>
    </cfRule>
    <cfRule type="expression" dxfId="20718" priority="505" stopIfTrue="1">
      <formula>WEEKDAY(CT47)=7</formula>
    </cfRule>
  </conditionalFormatting>
  <conditionalFormatting sqref="CU47">
    <cfRule type="expression" dxfId="20717" priority="502" stopIfTrue="1">
      <formula>OR(CU47=祝色,WEEKDAY(CU47)=1)</formula>
    </cfRule>
    <cfRule type="expression" dxfId="20716" priority="503" stopIfTrue="1">
      <formula>WEEKDAY(CU47)=7</formula>
    </cfRule>
  </conditionalFormatting>
  <conditionalFormatting sqref="CV47">
    <cfRule type="expression" dxfId="20715" priority="500" stopIfTrue="1">
      <formula>OR(CV47=祝色,WEEKDAY(CV47)=1)</formula>
    </cfRule>
    <cfRule type="expression" dxfId="20714" priority="501" stopIfTrue="1">
      <formula>WEEKDAY(CV47)=7</formula>
    </cfRule>
  </conditionalFormatting>
  <conditionalFormatting sqref="CW47">
    <cfRule type="expression" dxfId="20713" priority="498" stopIfTrue="1">
      <formula>OR(CW47=祝色,WEEKDAY(CW47)=1)</formula>
    </cfRule>
    <cfRule type="expression" dxfId="20712" priority="499" stopIfTrue="1">
      <formula>WEEKDAY(CW47)=7</formula>
    </cfRule>
  </conditionalFormatting>
  <conditionalFormatting sqref="CQ49">
    <cfRule type="expression" dxfId="20711" priority="496" stopIfTrue="1">
      <formula>OR(CQ49=祝色,WEEKDAY(CQ49)=1)</formula>
    </cfRule>
    <cfRule type="expression" dxfId="20710" priority="497" stopIfTrue="1">
      <formula>WEEKDAY(CQ49)=7</formula>
    </cfRule>
  </conditionalFormatting>
  <conditionalFormatting sqref="CR49">
    <cfRule type="expression" dxfId="20709" priority="494" stopIfTrue="1">
      <formula>OR(CR49=祝色,WEEKDAY(CR49)=1)</formula>
    </cfRule>
    <cfRule type="expression" dxfId="20708" priority="495" stopIfTrue="1">
      <formula>WEEKDAY(CR49)=7</formula>
    </cfRule>
  </conditionalFormatting>
  <conditionalFormatting sqref="CS49">
    <cfRule type="expression" dxfId="20707" priority="492" stopIfTrue="1">
      <formula>OR(CS49=祝色,WEEKDAY(CS49)=1)</formula>
    </cfRule>
    <cfRule type="expression" dxfId="20706" priority="493" stopIfTrue="1">
      <formula>WEEKDAY(CS49)=7</formula>
    </cfRule>
  </conditionalFormatting>
  <conditionalFormatting sqref="CT49">
    <cfRule type="expression" dxfId="20705" priority="490" stopIfTrue="1">
      <formula>OR(CT49=祝色,WEEKDAY(CT49)=1)</formula>
    </cfRule>
    <cfRule type="expression" dxfId="20704" priority="491" stopIfTrue="1">
      <formula>WEEKDAY(CT49)=7</formula>
    </cfRule>
  </conditionalFormatting>
  <conditionalFormatting sqref="CU49">
    <cfRule type="expression" dxfId="20703" priority="488" stopIfTrue="1">
      <formula>OR(CU49=祝色,WEEKDAY(CU49)=1)</formula>
    </cfRule>
    <cfRule type="expression" dxfId="20702" priority="489" stopIfTrue="1">
      <formula>WEEKDAY(CU49)=7</formula>
    </cfRule>
  </conditionalFormatting>
  <conditionalFormatting sqref="CV49">
    <cfRule type="expression" dxfId="20701" priority="486" stopIfTrue="1">
      <formula>OR(CV49=祝色,WEEKDAY(CV49)=1)</formula>
    </cfRule>
    <cfRule type="expression" dxfId="20700" priority="487" stopIfTrue="1">
      <formula>WEEKDAY(CV49)=7</formula>
    </cfRule>
  </conditionalFormatting>
  <conditionalFormatting sqref="CW49">
    <cfRule type="expression" dxfId="20699" priority="484" stopIfTrue="1">
      <formula>OR(CW49=祝色,WEEKDAY(CW49)=1)</formula>
    </cfRule>
    <cfRule type="expression" dxfId="20698" priority="485" stopIfTrue="1">
      <formula>WEEKDAY(CW49)=7</formula>
    </cfRule>
  </conditionalFormatting>
  <conditionalFormatting sqref="CQ50">
    <cfRule type="expression" dxfId="20697" priority="482" stopIfTrue="1">
      <formula>OR(CQ50=祝色,WEEKDAY(CQ50)=1)</formula>
    </cfRule>
    <cfRule type="expression" dxfId="20696" priority="483" stopIfTrue="1">
      <formula>WEEKDAY(CQ50)=7</formula>
    </cfRule>
  </conditionalFormatting>
  <conditionalFormatting sqref="CR50">
    <cfRule type="expression" dxfId="20695" priority="480" stopIfTrue="1">
      <formula>OR(CR50=祝色,WEEKDAY(CR50)=1)</formula>
    </cfRule>
    <cfRule type="expression" dxfId="20694" priority="481" stopIfTrue="1">
      <formula>WEEKDAY(CR50)=7</formula>
    </cfRule>
  </conditionalFormatting>
  <conditionalFormatting sqref="CS50">
    <cfRule type="expression" dxfId="20693" priority="478" stopIfTrue="1">
      <formula>OR(CS50=祝色,WEEKDAY(CS50)=1)</formula>
    </cfRule>
    <cfRule type="expression" dxfId="20692" priority="479" stopIfTrue="1">
      <formula>WEEKDAY(CS50)=7</formula>
    </cfRule>
  </conditionalFormatting>
  <conditionalFormatting sqref="CT50">
    <cfRule type="expression" dxfId="20691" priority="476" stopIfTrue="1">
      <formula>OR(CT50=祝色,WEEKDAY(CT50)=1)</formula>
    </cfRule>
    <cfRule type="expression" dxfId="20690" priority="477" stopIfTrue="1">
      <formula>WEEKDAY(CT50)=7</formula>
    </cfRule>
  </conditionalFormatting>
  <conditionalFormatting sqref="CU50">
    <cfRule type="expression" dxfId="20689" priority="474" stopIfTrue="1">
      <formula>OR(CU50=祝色,WEEKDAY(CU50)=1)</formula>
    </cfRule>
    <cfRule type="expression" dxfId="20688" priority="475" stopIfTrue="1">
      <formula>WEEKDAY(CU50)=7</formula>
    </cfRule>
  </conditionalFormatting>
  <conditionalFormatting sqref="CV50">
    <cfRule type="expression" dxfId="20687" priority="472" stopIfTrue="1">
      <formula>OR(CV50=祝色,WEEKDAY(CV50)=1)</formula>
    </cfRule>
    <cfRule type="expression" dxfId="20686" priority="473" stopIfTrue="1">
      <formula>WEEKDAY(CV50)=7</formula>
    </cfRule>
  </conditionalFormatting>
  <conditionalFormatting sqref="CW50">
    <cfRule type="expression" dxfId="20685" priority="470" stopIfTrue="1">
      <formula>OR(CW50=祝色,WEEKDAY(CW50)=1)</formula>
    </cfRule>
    <cfRule type="expression" dxfId="20684" priority="471" stopIfTrue="1">
      <formula>WEEKDAY(CW50)=7</formula>
    </cfRule>
  </conditionalFormatting>
  <conditionalFormatting sqref="CQ51">
    <cfRule type="expression" dxfId="20683" priority="468" stopIfTrue="1">
      <formula>OR(CQ51=祝色,WEEKDAY(CQ51)=1)</formula>
    </cfRule>
    <cfRule type="expression" dxfId="20682" priority="469" stopIfTrue="1">
      <formula>WEEKDAY(CQ51)=7</formula>
    </cfRule>
  </conditionalFormatting>
  <conditionalFormatting sqref="CR51">
    <cfRule type="expression" dxfId="20681" priority="466" stopIfTrue="1">
      <formula>OR(CR51=祝色,WEEKDAY(CR51)=1)</formula>
    </cfRule>
    <cfRule type="expression" dxfId="20680" priority="467" stopIfTrue="1">
      <formula>WEEKDAY(CR51)=7</formula>
    </cfRule>
  </conditionalFormatting>
  <conditionalFormatting sqref="CS51">
    <cfRule type="expression" dxfId="20679" priority="464" stopIfTrue="1">
      <formula>OR(CS51=祝色,WEEKDAY(CS51)=1)</formula>
    </cfRule>
    <cfRule type="expression" dxfId="20678" priority="465" stopIfTrue="1">
      <formula>WEEKDAY(CS51)=7</formula>
    </cfRule>
  </conditionalFormatting>
  <conditionalFormatting sqref="CT51">
    <cfRule type="expression" dxfId="20677" priority="462" stopIfTrue="1">
      <formula>OR(CT51=祝色,WEEKDAY(CT51)=1)</formula>
    </cfRule>
    <cfRule type="expression" dxfId="20676" priority="463" stopIfTrue="1">
      <formula>WEEKDAY(CT51)=7</formula>
    </cfRule>
  </conditionalFormatting>
  <conditionalFormatting sqref="CU51">
    <cfRule type="expression" dxfId="20675" priority="460" stopIfTrue="1">
      <formula>OR(CU51=祝色,WEEKDAY(CU51)=1)</formula>
    </cfRule>
    <cfRule type="expression" dxfId="20674" priority="461" stopIfTrue="1">
      <formula>WEEKDAY(CU51)=7</formula>
    </cfRule>
  </conditionalFormatting>
  <conditionalFormatting sqref="CV51">
    <cfRule type="expression" dxfId="20673" priority="458" stopIfTrue="1">
      <formula>OR(CV51=祝色,WEEKDAY(CV51)=1)</formula>
    </cfRule>
    <cfRule type="expression" dxfId="20672" priority="459" stopIfTrue="1">
      <formula>WEEKDAY(CV51)=7</formula>
    </cfRule>
  </conditionalFormatting>
  <conditionalFormatting sqref="CW51">
    <cfRule type="expression" dxfId="20671" priority="456" stopIfTrue="1">
      <formula>OR(CW51=祝色,WEEKDAY(CW51)=1)</formula>
    </cfRule>
    <cfRule type="expression" dxfId="20670" priority="457" stopIfTrue="1">
      <formula>WEEKDAY(CW51)=7</formula>
    </cfRule>
  </conditionalFormatting>
  <conditionalFormatting sqref="CQ52">
    <cfRule type="expression" dxfId="20669" priority="454" stopIfTrue="1">
      <formula>OR(CQ52=祝色,WEEKDAY(CQ52)=1)</formula>
    </cfRule>
    <cfRule type="expression" dxfId="20668" priority="455" stopIfTrue="1">
      <formula>WEEKDAY(CQ52)=7</formula>
    </cfRule>
  </conditionalFormatting>
  <conditionalFormatting sqref="CR52">
    <cfRule type="expression" dxfId="20667" priority="452" stopIfTrue="1">
      <formula>OR(CR52=祝色,WEEKDAY(CR52)=1)</formula>
    </cfRule>
    <cfRule type="expression" dxfId="20666" priority="453" stopIfTrue="1">
      <formula>WEEKDAY(CR52)=7</formula>
    </cfRule>
  </conditionalFormatting>
  <conditionalFormatting sqref="CS52">
    <cfRule type="expression" dxfId="20665" priority="450" stopIfTrue="1">
      <formula>OR(CS52=祝色,WEEKDAY(CS52)=1)</formula>
    </cfRule>
    <cfRule type="expression" dxfId="20664" priority="451" stopIfTrue="1">
      <formula>WEEKDAY(CS52)=7</formula>
    </cfRule>
  </conditionalFormatting>
  <conditionalFormatting sqref="CT52">
    <cfRule type="expression" dxfId="20663" priority="448" stopIfTrue="1">
      <formula>OR(CT52=祝色,WEEKDAY(CT52)=1)</formula>
    </cfRule>
    <cfRule type="expression" dxfId="20662" priority="449" stopIfTrue="1">
      <formula>WEEKDAY(CT52)=7</formula>
    </cfRule>
  </conditionalFormatting>
  <conditionalFormatting sqref="CU52">
    <cfRule type="expression" dxfId="20661" priority="446" stopIfTrue="1">
      <formula>OR(CU52=祝色,WEEKDAY(CU52)=1)</formula>
    </cfRule>
    <cfRule type="expression" dxfId="20660" priority="447" stopIfTrue="1">
      <formula>WEEKDAY(CU52)=7</formula>
    </cfRule>
  </conditionalFormatting>
  <conditionalFormatting sqref="CV52">
    <cfRule type="expression" dxfId="20659" priority="444" stopIfTrue="1">
      <formula>OR(CV52=祝色,WEEKDAY(CV52)=1)</formula>
    </cfRule>
    <cfRule type="expression" dxfId="20658" priority="445" stopIfTrue="1">
      <formula>WEEKDAY(CV52)=7</formula>
    </cfRule>
  </conditionalFormatting>
  <conditionalFormatting sqref="CW52">
    <cfRule type="expression" dxfId="20657" priority="442" stopIfTrue="1">
      <formula>OR(CW52=祝色,WEEKDAY(CW52)=1)</formula>
    </cfRule>
    <cfRule type="expression" dxfId="20656" priority="443" stopIfTrue="1">
      <formula>WEEKDAY(CW52)=7</formula>
    </cfRule>
  </conditionalFormatting>
  <conditionalFormatting sqref="CO43:CP43">
    <cfRule type="expression" dxfId="20655" priority="441" stopIfTrue="1">
      <formula>OR(DAY(CQ43)=30,DAY(CQ43)=31)</formula>
    </cfRule>
  </conditionalFormatting>
  <conditionalFormatting sqref="CQ43">
    <cfRule type="expression" dxfId="20654" priority="420" stopIfTrue="1">
      <formula>OR(DAY(CQ43)=30,DAY(CQ43)=31)</formula>
    </cfRule>
    <cfRule type="expression" dxfId="20653" priority="438" stopIfTrue="1">
      <formula>OR(AND(WEEKDAY(CQ43)=1,MONTH(CQ43)&lt;&gt;MONTH(CO46)),AND(OR(CQ43=祝色),MONTH(CQ43)&lt;&gt;MONTH(CO46)))</formula>
    </cfRule>
    <cfRule type="expression" dxfId="20652" priority="439" stopIfTrue="1">
      <formula>MONTH(CQ43)&lt;&gt;MONTH(CO46)</formula>
    </cfRule>
    <cfRule type="expression" dxfId="20651" priority="440" stopIfTrue="1">
      <formula>OR(CQ43=祝色)</formula>
    </cfRule>
  </conditionalFormatting>
  <conditionalFormatting sqref="CR43">
    <cfRule type="expression" dxfId="20650" priority="419" stopIfTrue="1">
      <formula>DAY(CR43)=31</formula>
    </cfRule>
    <cfRule type="expression" dxfId="20649" priority="435" stopIfTrue="1">
      <formula>OR(AND(WEEKDAY(CR43)=1,MONTH(CR43)&lt;&gt;MONTH(CO46)),AND(OR(CR43=祝色),MONTH(CR43)&lt;&gt;MONTH(CO46)))</formula>
    </cfRule>
    <cfRule type="expression" dxfId="20648" priority="436" stopIfTrue="1">
      <formula>MONTH(CR43)&lt;&gt;MONTH(CO46)</formula>
    </cfRule>
    <cfRule type="expression" dxfId="20647" priority="437" stopIfTrue="1">
      <formula>OR(CR43=祝色)</formula>
    </cfRule>
  </conditionalFormatting>
  <conditionalFormatting sqref="CS43">
    <cfRule type="expression" dxfId="20646" priority="432" stopIfTrue="1">
      <formula>OR(AND(WEEKDAY(CS43)=1,MONTH(CS43)&lt;&gt;MONTH(CO46)),AND(OR(CS43=祝色),MONTH(CS43)&lt;&gt;MONTH(CO46)))</formula>
    </cfRule>
    <cfRule type="expression" dxfId="20645" priority="433" stopIfTrue="1">
      <formula>MONTH(CS43)&lt;&gt;MONTH(CO46)</formula>
    </cfRule>
    <cfRule type="expression" dxfId="20644" priority="434" stopIfTrue="1">
      <formula>OR(CS43=祝色)</formula>
    </cfRule>
  </conditionalFormatting>
  <conditionalFormatting sqref="CT43">
    <cfRule type="expression" dxfId="20643" priority="429" stopIfTrue="1">
      <formula>OR(AND(WEEKDAY(CT43)=1,MONTH(CT43)&lt;&gt;MONTH(CO46)),AND(OR(CT43=祝色),MONTH(CT43)&lt;&gt;MONTH(CO46)))</formula>
    </cfRule>
    <cfRule type="expression" dxfId="20642" priority="430" stopIfTrue="1">
      <formula>MONTH(CT43)&lt;&gt;MONTH(CO46)</formula>
    </cfRule>
    <cfRule type="expression" dxfId="20641" priority="431" stopIfTrue="1">
      <formula>OR(CT43=祝色)</formula>
    </cfRule>
  </conditionalFormatting>
  <conditionalFormatting sqref="CV43">
    <cfRule type="expression" dxfId="20640" priority="426" stopIfTrue="1">
      <formula>OR(AND(WEEKDAY(CV43)=1,MONTH(CV43)&lt;&gt;MONTH(CO46)),AND(OR(CV43=祝色),MONTH(CV43)&lt;&gt;MONTH(CO46)))</formula>
    </cfRule>
    <cfRule type="expression" dxfId="20639" priority="427" stopIfTrue="1">
      <formula>MONTH(CV43)&lt;&gt;MONTH(CO46)</formula>
    </cfRule>
    <cfRule type="expression" dxfId="20638" priority="428" stopIfTrue="1">
      <formula>OR(CV43=祝色)</formula>
    </cfRule>
  </conditionalFormatting>
  <conditionalFormatting sqref="CU43">
    <cfRule type="expression" dxfId="20637" priority="423" stopIfTrue="1">
      <formula>OR(AND(WEEKDAY(CU43)=1,MONTH(CU43)&lt;&gt;MONTH(CO46)),AND(OR(CU43=祝色),MONTH(CU43)&lt;&gt;MONTH(CO46)))</formula>
    </cfRule>
    <cfRule type="expression" dxfId="20636" priority="424" stopIfTrue="1">
      <formula>MONTH(CU43)&lt;&gt;MONTH(CO46)</formula>
    </cfRule>
    <cfRule type="expression" dxfId="20635" priority="425" stopIfTrue="1">
      <formula>OR(CU43=祝色)</formula>
    </cfRule>
  </conditionalFormatting>
  <conditionalFormatting sqref="CW43">
    <cfRule type="expression" dxfId="20634" priority="421" stopIfTrue="1">
      <formula>OR(CW43=祝色,WEEKDAY(CW43)=1)</formula>
    </cfRule>
    <cfRule type="expression" dxfId="20633" priority="422" stopIfTrue="1">
      <formula>WEEKDAY(CW43)=7</formula>
    </cfRule>
  </conditionalFormatting>
  <conditionalFormatting sqref="CO48:CP48">
    <cfRule type="expression" dxfId="20632" priority="418" stopIfTrue="1">
      <formula>OR(DAY(CQ48)=30,DAY(CQ48)=31)</formula>
    </cfRule>
  </conditionalFormatting>
  <conditionalFormatting sqref="CQ48">
    <cfRule type="expression" dxfId="20631" priority="397" stopIfTrue="1">
      <formula>OR(DAY(CQ48)=30,DAY(CQ48)=31)</formula>
    </cfRule>
    <cfRule type="expression" dxfId="20630" priority="415" stopIfTrue="1">
      <formula>OR(AND(WEEKDAY(CQ48)=1,MONTH(CQ48)&lt;&gt;MONTH(CO51)),AND(OR(CQ48=祝色),MONTH(CQ48)&lt;&gt;MONTH(CO51)))</formula>
    </cfRule>
    <cfRule type="expression" dxfId="20629" priority="416" stopIfTrue="1">
      <formula>MONTH(CQ48)&lt;&gt;MONTH(CO51)</formula>
    </cfRule>
    <cfRule type="expression" dxfId="20628" priority="417" stopIfTrue="1">
      <formula>OR(CQ48=祝色)</formula>
    </cfRule>
  </conditionalFormatting>
  <conditionalFormatting sqref="CR48">
    <cfRule type="expression" dxfId="20627" priority="396" stopIfTrue="1">
      <formula>DAY(CR48)=31</formula>
    </cfRule>
    <cfRule type="expression" dxfId="20626" priority="412" stopIfTrue="1">
      <formula>OR(AND(WEEKDAY(CR48)=1,MONTH(CR48)&lt;&gt;MONTH(CO51)),AND(OR(CR48=祝色),MONTH(CR48)&lt;&gt;MONTH(CO51)))</formula>
    </cfRule>
    <cfRule type="expression" dxfId="20625" priority="413" stopIfTrue="1">
      <formula>MONTH(CR48)&lt;&gt;MONTH(CO51)</formula>
    </cfRule>
    <cfRule type="expression" dxfId="20624" priority="414" stopIfTrue="1">
      <formula>OR(CR48=祝色)</formula>
    </cfRule>
  </conditionalFormatting>
  <conditionalFormatting sqref="CS48">
    <cfRule type="expression" dxfId="20623" priority="409" stopIfTrue="1">
      <formula>OR(AND(WEEKDAY(CS48)=1,MONTH(CS48)&lt;&gt;MONTH(CO51)),AND(OR(CS48=祝色),MONTH(CS48)&lt;&gt;MONTH(CO51)))</formula>
    </cfRule>
    <cfRule type="expression" dxfId="20622" priority="410" stopIfTrue="1">
      <formula>MONTH(CS48)&lt;&gt;MONTH(CO51)</formula>
    </cfRule>
    <cfRule type="expression" dxfId="20621" priority="411" stopIfTrue="1">
      <formula>OR(CS48=祝色)</formula>
    </cfRule>
  </conditionalFormatting>
  <conditionalFormatting sqref="CT48">
    <cfRule type="expression" dxfId="20620" priority="406" stopIfTrue="1">
      <formula>OR(AND(WEEKDAY(CT48)=1,MONTH(CT48)&lt;&gt;MONTH(CO51)),AND(OR(CT48=祝色),MONTH(CT48)&lt;&gt;MONTH(CO51)))</formula>
    </cfRule>
    <cfRule type="expression" dxfId="20619" priority="407" stopIfTrue="1">
      <formula>MONTH(CT48)&lt;&gt;MONTH(CO51)</formula>
    </cfRule>
    <cfRule type="expression" dxfId="20618" priority="408" stopIfTrue="1">
      <formula>OR(CT48=祝色)</formula>
    </cfRule>
  </conditionalFormatting>
  <conditionalFormatting sqref="CV48">
    <cfRule type="expression" dxfId="20617" priority="403" stopIfTrue="1">
      <formula>OR(AND(WEEKDAY(CV48)=1,MONTH(CV48)&lt;&gt;MONTH(CO51)),AND(OR(CV48=祝色),MONTH(CV48)&lt;&gt;MONTH(CO51)))</formula>
    </cfRule>
    <cfRule type="expression" dxfId="20616" priority="404" stopIfTrue="1">
      <formula>MONTH(CV48)&lt;&gt;MONTH(CO51)</formula>
    </cfRule>
    <cfRule type="expression" dxfId="20615" priority="405" stopIfTrue="1">
      <formula>OR(CV48=祝色)</formula>
    </cfRule>
  </conditionalFormatting>
  <conditionalFormatting sqref="CU48">
    <cfRule type="expression" dxfId="20614" priority="400" stopIfTrue="1">
      <formula>OR(AND(WEEKDAY(CU48)=1,MONTH(CU48)&lt;&gt;MONTH(CO51)),AND(OR(CU48=祝色),MONTH(CU48)&lt;&gt;MONTH(CO51)))</formula>
    </cfRule>
    <cfRule type="expression" dxfId="20613" priority="401" stopIfTrue="1">
      <formula>MONTH(CU48)&lt;&gt;MONTH(CO51)</formula>
    </cfRule>
    <cfRule type="expression" dxfId="20612" priority="402" stopIfTrue="1">
      <formula>OR(CU48=祝色)</formula>
    </cfRule>
  </conditionalFormatting>
  <conditionalFormatting sqref="CW48">
    <cfRule type="expression" dxfId="20611" priority="398" stopIfTrue="1">
      <formula>OR(CW48=祝色,WEEKDAY(CW48)=1)</formula>
    </cfRule>
    <cfRule type="expression" dxfId="20610" priority="399" stopIfTrue="1">
      <formula>WEEKDAY(CW48)=7</formula>
    </cfRule>
  </conditionalFormatting>
  <conditionalFormatting sqref="CQ60">
    <cfRule type="expression" dxfId="20609" priority="394" stopIfTrue="1">
      <formula>OR(CQ60=祝色,WEEKDAY(CQ60)=1)</formula>
    </cfRule>
    <cfRule type="expression" dxfId="20608" priority="395" stopIfTrue="1">
      <formula>WEEKDAY(CQ60)=7</formula>
    </cfRule>
  </conditionalFormatting>
  <conditionalFormatting sqref="CR60">
    <cfRule type="expression" dxfId="20607" priority="392" stopIfTrue="1">
      <formula>OR(CR60=祝色,WEEKDAY(CR60)=1)</formula>
    </cfRule>
    <cfRule type="expression" dxfId="20606" priority="393" stopIfTrue="1">
      <formula>WEEKDAY(CR60)=7</formula>
    </cfRule>
  </conditionalFormatting>
  <conditionalFormatting sqref="CS60">
    <cfRule type="expression" dxfId="20605" priority="390" stopIfTrue="1">
      <formula>OR(CS60=祝色,WEEKDAY(CS60)=1)</formula>
    </cfRule>
    <cfRule type="expression" dxfId="20604" priority="391" stopIfTrue="1">
      <formula>WEEKDAY(CS60)=7</formula>
    </cfRule>
  </conditionalFormatting>
  <conditionalFormatting sqref="CT60">
    <cfRule type="expression" dxfId="20603" priority="388" stopIfTrue="1">
      <formula>OR(CT60=祝色,WEEKDAY(CT60)=1)</formula>
    </cfRule>
    <cfRule type="expression" dxfId="20602" priority="389" stopIfTrue="1">
      <formula>WEEKDAY(CT60)=7</formula>
    </cfRule>
  </conditionalFormatting>
  <conditionalFormatting sqref="CU60">
    <cfRule type="expression" dxfId="20601" priority="386" stopIfTrue="1">
      <formula>OR(CU60=祝色,WEEKDAY(CU60)=1)</formula>
    </cfRule>
    <cfRule type="expression" dxfId="20600" priority="387" stopIfTrue="1">
      <formula>WEEKDAY(CU60)=7</formula>
    </cfRule>
  </conditionalFormatting>
  <conditionalFormatting sqref="CV60">
    <cfRule type="expression" dxfId="20599" priority="384" stopIfTrue="1">
      <formula>OR(CV60=祝色,WEEKDAY(CV60)=1)</formula>
    </cfRule>
    <cfRule type="expression" dxfId="20598" priority="385" stopIfTrue="1">
      <formula>WEEKDAY(CV60)=7</formula>
    </cfRule>
  </conditionalFormatting>
  <conditionalFormatting sqref="CW60">
    <cfRule type="expression" dxfId="20597" priority="382" stopIfTrue="1">
      <formula>OR(CW60=祝色,WEEKDAY(CW60)=1)</formula>
    </cfRule>
    <cfRule type="expression" dxfId="20596" priority="383" stopIfTrue="1">
      <formula>WEEKDAY(CW60)=7</formula>
    </cfRule>
  </conditionalFormatting>
  <conditionalFormatting sqref="CQ61">
    <cfRule type="expression" dxfId="20595" priority="380" stopIfTrue="1">
      <formula>OR(CQ61=祝色,WEEKDAY(CQ61)=1)</formula>
    </cfRule>
    <cfRule type="expression" dxfId="20594" priority="381" stopIfTrue="1">
      <formula>WEEKDAY(CQ61)=7</formula>
    </cfRule>
  </conditionalFormatting>
  <conditionalFormatting sqref="CR61">
    <cfRule type="expression" dxfId="20593" priority="378" stopIfTrue="1">
      <formula>OR(CR61=祝色,WEEKDAY(CR61)=1)</formula>
    </cfRule>
    <cfRule type="expression" dxfId="20592" priority="379" stopIfTrue="1">
      <formula>WEEKDAY(CR61)=7</formula>
    </cfRule>
  </conditionalFormatting>
  <conditionalFormatting sqref="CS61">
    <cfRule type="expression" dxfId="20591" priority="376" stopIfTrue="1">
      <formula>OR(CS61=祝色,WEEKDAY(CS61)=1)</formula>
    </cfRule>
    <cfRule type="expression" dxfId="20590" priority="377" stopIfTrue="1">
      <formula>WEEKDAY(CS61)=7</formula>
    </cfRule>
  </conditionalFormatting>
  <conditionalFormatting sqref="CT61">
    <cfRule type="expression" dxfId="20589" priority="374" stopIfTrue="1">
      <formula>OR(CT61=祝色,WEEKDAY(CT61)=1)</formula>
    </cfRule>
    <cfRule type="expression" dxfId="20588" priority="375" stopIfTrue="1">
      <formula>WEEKDAY(CT61)=7</formula>
    </cfRule>
  </conditionalFormatting>
  <conditionalFormatting sqref="CU61">
    <cfRule type="expression" dxfId="20587" priority="372" stopIfTrue="1">
      <formula>OR(CU61=祝色,WEEKDAY(CU61)=1)</formula>
    </cfRule>
    <cfRule type="expression" dxfId="20586" priority="373" stopIfTrue="1">
      <formula>WEEKDAY(CU61)=7</formula>
    </cfRule>
  </conditionalFormatting>
  <conditionalFormatting sqref="CV61">
    <cfRule type="expression" dxfId="20585" priority="370" stopIfTrue="1">
      <formula>OR(CV61=祝色,WEEKDAY(CV61)=1)</formula>
    </cfRule>
    <cfRule type="expression" dxfId="20584" priority="371" stopIfTrue="1">
      <formula>WEEKDAY(CV61)=7</formula>
    </cfRule>
  </conditionalFormatting>
  <conditionalFormatting sqref="CW61">
    <cfRule type="expression" dxfId="20583" priority="368" stopIfTrue="1">
      <formula>OR(CW61=祝色,WEEKDAY(CW61)=1)</formula>
    </cfRule>
    <cfRule type="expression" dxfId="20582" priority="369" stopIfTrue="1">
      <formula>WEEKDAY(CW61)=7</formula>
    </cfRule>
  </conditionalFormatting>
  <conditionalFormatting sqref="CQ62">
    <cfRule type="expression" dxfId="20581" priority="366" stopIfTrue="1">
      <formula>OR(CQ62=祝色,WEEKDAY(CQ62)=1)</formula>
    </cfRule>
    <cfRule type="expression" dxfId="20580" priority="367" stopIfTrue="1">
      <formula>WEEKDAY(CQ62)=7</formula>
    </cfRule>
  </conditionalFormatting>
  <conditionalFormatting sqref="CR62">
    <cfRule type="expression" dxfId="20579" priority="364" stopIfTrue="1">
      <formula>OR(CR62=祝色,WEEKDAY(CR62)=1)</formula>
    </cfRule>
    <cfRule type="expression" dxfId="20578" priority="365" stopIfTrue="1">
      <formula>WEEKDAY(CR62)=7</formula>
    </cfRule>
  </conditionalFormatting>
  <conditionalFormatting sqref="CS62">
    <cfRule type="expression" dxfId="20577" priority="362" stopIfTrue="1">
      <formula>OR(CS62=祝色,WEEKDAY(CS62)=1)</formula>
    </cfRule>
    <cfRule type="expression" dxfId="20576" priority="363" stopIfTrue="1">
      <formula>WEEKDAY(CS62)=7</formula>
    </cfRule>
  </conditionalFormatting>
  <conditionalFormatting sqref="CT62">
    <cfRule type="expression" dxfId="20575" priority="360" stopIfTrue="1">
      <formula>OR(CT62=祝色,WEEKDAY(CT62)=1)</formula>
    </cfRule>
    <cfRule type="expression" dxfId="20574" priority="361" stopIfTrue="1">
      <formula>WEEKDAY(CT62)=7</formula>
    </cfRule>
  </conditionalFormatting>
  <conditionalFormatting sqref="CU62">
    <cfRule type="expression" dxfId="20573" priority="358" stopIfTrue="1">
      <formula>OR(CU62=祝色,WEEKDAY(CU62)=1)</formula>
    </cfRule>
    <cfRule type="expression" dxfId="20572" priority="359" stopIfTrue="1">
      <formula>WEEKDAY(CU62)=7</formula>
    </cfRule>
  </conditionalFormatting>
  <conditionalFormatting sqref="CV62">
    <cfRule type="expression" dxfId="20571" priority="356" stopIfTrue="1">
      <formula>OR(CV62=祝色,WEEKDAY(CV62)=1)</formula>
    </cfRule>
    <cfRule type="expression" dxfId="20570" priority="357" stopIfTrue="1">
      <formula>WEEKDAY(CV62)=7</formula>
    </cfRule>
  </conditionalFormatting>
  <conditionalFormatting sqref="CW62">
    <cfRule type="expression" dxfId="20569" priority="354" stopIfTrue="1">
      <formula>OR(CW62=祝色,WEEKDAY(CW62)=1)</formula>
    </cfRule>
    <cfRule type="expression" dxfId="20568" priority="355" stopIfTrue="1">
      <formula>WEEKDAY(CW62)=7</formula>
    </cfRule>
  </conditionalFormatting>
  <conditionalFormatting sqref="CQ63">
    <cfRule type="expression" dxfId="20567" priority="352" stopIfTrue="1">
      <formula>OR(CQ63=祝色,WEEKDAY(CQ63)=1)</formula>
    </cfRule>
    <cfRule type="expression" dxfId="20566" priority="353" stopIfTrue="1">
      <formula>WEEKDAY(CQ63)=7</formula>
    </cfRule>
  </conditionalFormatting>
  <conditionalFormatting sqref="CR63">
    <cfRule type="expression" dxfId="20565" priority="350" stopIfTrue="1">
      <formula>OR(CR63=祝色,WEEKDAY(CR63)=1)</formula>
    </cfRule>
    <cfRule type="expression" dxfId="20564" priority="351" stopIfTrue="1">
      <formula>WEEKDAY(CR63)=7</formula>
    </cfRule>
  </conditionalFormatting>
  <conditionalFormatting sqref="CS63">
    <cfRule type="expression" dxfId="20563" priority="348" stopIfTrue="1">
      <formula>OR(CS63=祝色,WEEKDAY(CS63)=1)</formula>
    </cfRule>
    <cfRule type="expression" dxfId="20562" priority="349" stopIfTrue="1">
      <formula>WEEKDAY(CS63)=7</formula>
    </cfRule>
  </conditionalFormatting>
  <conditionalFormatting sqref="CT63">
    <cfRule type="expression" dxfId="20561" priority="346" stopIfTrue="1">
      <formula>OR(CT63=祝色,WEEKDAY(CT63)=1)</formula>
    </cfRule>
    <cfRule type="expression" dxfId="20560" priority="347" stopIfTrue="1">
      <formula>WEEKDAY(CT63)=7</formula>
    </cfRule>
  </conditionalFormatting>
  <conditionalFormatting sqref="CU63">
    <cfRule type="expression" dxfId="20559" priority="344" stopIfTrue="1">
      <formula>OR(CU63=祝色,WEEKDAY(CU63)=1)</formula>
    </cfRule>
    <cfRule type="expression" dxfId="20558" priority="345" stopIfTrue="1">
      <formula>WEEKDAY(CU63)=7</formula>
    </cfRule>
  </conditionalFormatting>
  <conditionalFormatting sqref="CV63">
    <cfRule type="expression" dxfId="20557" priority="342" stopIfTrue="1">
      <formula>OR(CV63=祝色,WEEKDAY(CV63)=1)</formula>
    </cfRule>
    <cfRule type="expression" dxfId="20556" priority="343" stopIfTrue="1">
      <formula>WEEKDAY(CV63)=7</formula>
    </cfRule>
  </conditionalFormatting>
  <conditionalFormatting sqref="CW63">
    <cfRule type="expression" dxfId="20555" priority="340" stopIfTrue="1">
      <formula>OR(CW63=祝色,WEEKDAY(CW63)=1)</formula>
    </cfRule>
    <cfRule type="expression" dxfId="20554" priority="341" stopIfTrue="1">
      <formula>WEEKDAY(CW63)=7</formula>
    </cfRule>
  </conditionalFormatting>
  <conditionalFormatting sqref="CQ65">
    <cfRule type="expression" dxfId="20553" priority="338" stopIfTrue="1">
      <formula>OR(CQ65=祝色,WEEKDAY(CQ65)=1)</formula>
    </cfRule>
    <cfRule type="expression" dxfId="20552" priority="339" stopIfTrue="1">
      <formula>WEEKDAY(CQ65)=7</formula>
    </cfRule>
  </conditionalFormatting>
  <conditionalFormatting sqref="CR65">
    <cfRule type="expression" dxfId="20551" priority="336" stopIfTrue="1">
      <formula>OR(CR65=祝色,WEEKDAY(CR65)=1)</formula>
    </cfRule>
    <cfRule type="expression" dxfId="20550" priority="337" stopIfTrue="1">
      <formula>WEEKDAY(CR65)=7</formula>
    </cfRule>
  </conditionalFormatting>
  <conditionalFormatting sqref="CS65">
    <cfRule type="expression" dxfId="20549" priority="334" stopIfTrue="1">
      <formula>OR(CS65=祝色,WEEKDAY(CS65)=1)</formula>
    </cfRule>
    <cfRule type="expression" dxfId="20548" priority="335" stopIfTrue="1">
      <formula>WEEKDAY(CS65)=7</formula>
    </cfRule>
  </conditionalFormatting>
  <conditionalFormatting sqref="CT65">
    <cfRule type="expression" dxfId="20547" priority="332" stopIfTrue="1">
      <formula>OR(CT65=祝色,WEEKDAY(CT65)=1)</formula>
    </cfRule>
    <cfRule type="expression" dxfId="20546" priority="333" stopIfTrue="1">
      <formula>WEEKDAY(CT65)=7</formula>
    </cfRule>
  </conditionalFormatting>
  <conditionalFormatting sqref="CU65">
    <cfRule type="expression" dxfId="20545" priority="330" stopIfTrue="1">
      <formula>OR(CU65=祝色,WEEKDAY(CU65)=1)</formula>
    </cfRule>
    <cfRule type="expression" dxfId="20544" priority="331" stopIfTrue="1">
      <formula>WEEKDAY(CU65)=7</formula>
    </cfRule>
  </conditionalFormatting>
  <conditionalFormatting sqref="CV65">
    <cfRule type="expression" dxfId="20543" priority="328" stopIfTrue="1">
      <formula>OR(CV65=祝色,WEEKDAY(CV65)=1)</formula>
    </cfRule>
    <cfRule type="expression" dxfId="20542" priority="329" stopIfTrue="1">
      <formula>WEEKDAY(CV65)=7</formula>
    </cfRule>
  </conditionalFormatting>
  <conditionalFormatting sqref="CW65">
    <cfRule type="expression" dxfId="20541" priority="326" stopIfTrue="1">
      <formula>OR(CW65=祝色,WEEKDAY(CW65)=1)</formula>
    </cfRule>
    <cfRule type="expression" dxfId="20540" priority="327" stopIfTrue="1">
      <formula>WEEKDAY(CW65)=7</formula>
    </cfRule>
  </conditionalFormatting>
  <conditionalFormatting sqref="CQ66">
    <cfRule type="expression" dxfId="20539" priority="324" stopIfTrue="1">
      <formula>OR(CQ66=祝色,WEEKDAY(CQ66)=1)</formula>
    </cfRule>
    <cfRule type="expression" dxfId="20538" priority="325" stopIfTrue="1">
      <formula>WEEKDAY(CQ66)=7</formula>
    </cfRule>
  </conditionalFormatting>
  <conditionalFormatting sqref="CR66">
    <cfRule type="expression" dxfId="20537" priority="322" stopIfTrue="1">
      <formula>OR(CR66=祝色,WEEKDAY(CR66)=1)</formula>
    </cfRule>
    <cfRule type="expression" dxfId="20536" priority="323" stopIfTrue="1">
      <formula>WEEKDAY(CR66)=7</formula>
    </cfRule>
  </conditionalFormatting>
  <conditionalFormatting sqref="CS66">
    <cfRule type="expression" dxfId="20535" priority="320" stopIfTrue="1">
      <formula>OR(CS66=祝色,WEEKDAY(CS66)=1)</formula>
    </cfRule>
    <cfRule type="expression" dxfId="20534" priority="321" stopIfTrue="1">
      <formula>WEEKDAY(CS66)=7</formula>
    </cfRule>
  </conditionalFormatting>
  <conditionalFormatting sqref="CT66">
    <cfRule type="expression" dxfId="20533" priority="318" stopIfTrue="1">
      <formula>OR(CT66=祝色,WEEKDAY(CT66)=1)</formula>
    </cfRule>
    <cfRule type="expression" dxfId="20532" priority="319" stopIfTrue="1">
      <formula>WEEKDAY(CT66)=7</formula>
    </cfRule>
  </conditionalFormatting>
  <conditionalFormatting sqref="CU66">
    <cfRule type="expression" dxfId="20531" priority="316" stopIfTrue="1">
      <formula>OR(CU66=祝色,WEEKDAY(CU66)=1)</formula>
    </cfRule>
    <cfRule type="expression" dxfId="20530" priority="317" stopIfTrue="1">
      <formula>WEEKDAY(CU66)=7</formula>
    </cfRule>
  </conditionalFormatting>
  <conditionalFormatting sqref="CV66">
    <cfRule type="expression" dxfId="20529" priority="314" stopIfTrue="1">
      <formula>OR(CV66=祝色,WEEKDAY(CV66)=1)</formula>
    </cfRule>
    <cfRule type="expression" dxfId="20528" priority="315" stopIfTrue="1">
      <formula>WEEKDAY(CV66)=7</formula>
    </cfRule>
  </conditionalFormatting>
  <conditionalFormatting sqref="CW66">
    <cfRule type="expression" dxfId="20527" priority="312" stopIfTrue="1">
      <formula>OR(CW66=祝色,WEEKDAY(CW66)=1)</formula>
    </cfRule>
    <cfRule type="expression" dxfId="20526" priority="313" stopIfTrue="1">
      <formula>WEEKDAY(CW66)=7</formula>
    </cfRule>
  </conditionalFormatting>
  <conditionalFormatting sqref="CQ67">
    <cfRule type="expression" dxfId="20525" priority="310" stopIfTrue="1">
      <formula>OR(CQ67=祝色,WEEKDAY(CQ67)=1)</formula>
    </cfRule>
    <cfRule type="expression" dxfId="20524" priority="311" stopIfTrue="1">
      <formula>WEEKDAY(CQ67)=7</formula>
    </cfRule>
  </conditionalFormatting>
  <conditionalFormatting sqref="CR67">
    <cfRule type="expression" dxfId="20523" priority="308" stopIfTrue="1">
      <formula>OR(CR67=祝色,WEEKDAY(CR67)=1)</formula>
    </cfRule>
    <cfRule type="expression" dxfId="20522" priority="309" stopIfTrue="1">
      <formula>WEEKDAY(CR67)=7</formula>
    </cfRule>
  </conditionalFormatting>
  <conditionalFormatting sqref="CS67">
    <cfRule type="expression" dxfId="20521" priority="306" stopIfTrue="1">
      <formula>OR(CS67=祝色,WEEKDAY(CS67)=1)</formula>
    </cfRule>
    <cfRule type="expression" dxfId="20520" priority="307" stopIfTrue="1">
      <formula>WEEKDAY(CS67)=7</formula>
    </cfRule>
  </conditionalFormatting>
  <conditionalFormatting sqref="CT67">
    <cfRule type="expression" dxfId="20519" priority="304" stopIfTrue="1">
      <formula>OR(CT67=祝色,WEEKDAY(CT67)=1)</formula>
    </cfRule>
    <cfRule type="expression" dxfId="20518" priority="305" stopIfTrue="1">
      <formula>WEEKDAY(CT67)=7</formula>
    </cfRule>
  </conditionalFormatting>
  <conditionalFormatting sqref="CU67">
    <cfRule type="expression" dxfId="20517" priority="302" stopIfTrue="1">
      <formula>OR(CU67=祝色,WEEKDAY(CU67)=1)</formula>
    </cfRule>
    <cfRule type="expression" dxfId="20516" priority="303" stopIfTrue="1">
      <formula>WEEKDAY(CU67)=7</formula>
    </cfRule>
  </conditionalFormatting>
  <conditionalFormatting sqref="CV67">
    <cfRule type="expression" dxfId="20515" priority="300" stopIfTrue="1">
      <formula>OR(CV67=祝色,WEEKDAY(CV67)=1)</formula>
    </cfRule>
    <cfRule type="expression" dxfId="20514" priority="301" stopIfTrue="1">
      <formula>WEEKDAY(CV67)=7</formula>
    </cfRule>
  </conditionalFormatting>
  <conditionalFormatting sqref="CW67">
    <cfRule type="expression" dxfId="20513" priority="298" stopIfTrue="1">
      <formula>OR(CW67=祝色,WEEKDAY(CW67)=1)</formula>
    </cfRule>
    <cfRule type="expression" dxfId="20512" priority="299" stopIfTrue="1">
      <formula>WEEKDAY(CW67)=7</formula>
    </cfRule>
  </conditionalFormatting>
  <conditionalFormatting sqref="CQ68">
    <cfRule type="expression" dxfId="20511" priority="296" stopIfTrue="1">
      <formula>OR(CQ68=祝色,WEEKDAY(CQ68)=1)</formula>
    </cfRule>
    <cfRule type="expression" dxfId="20510" priority="297" stopIfTrue="1">
      <formula>WEEKDAY(CQ68)=7</formula>
    </cfRule>
  </conditionalFormatting>
  <conditionalFormatting sqref="CR68">
    <cfRule type="expression" dxfId="20509" priority="294" stopIfTrue="1">
      <formula>OR(CR68=祝色,WEEKDAY(CR68)=1)</formula>
    </cfRule>
    <cfRule type="expression" dxfId="20508" priority="295" stopIfTrue="1">
      <formula>WEEKDAY(CR68)=7</formula>
    </cfRule>
  </conditionalFormatting>
  <conditionalFormatting sqref="CS68">
    <cfRule type="expression" dxfId="20507" priority="292" stopIfTrue="1">
      <formula>OR(CS68=祝色,WEEKDAY(CS68)=1)</formula>
    </cfRule>
    <cfRule type="expression" dxfId="20506" priority="293" stopIfTrue="1">
      <formula>WEEKDAY(CS68)=7</formula>
    </cfRule>
  </conditionalFormatting>
  <conditionalFormatting sqref="CT68">
    <cfRule type="expression" dxfId="20505" priority="290" stopIfTrue="1">
      <formula>OR(CT68=祝色,WEEKDAY(CT68)=1)</formula>
    </cfRule>
    <cfRule type="expression" dxfId="20504" priority="291" stopIfTrue="1">
      <formula>WEEKDAY(CT68)=7</formula>
    </cfRule>
  </conditionalFormatting>
  <conditionalFormatting sqref="CU68">
    <cfRule type="expression" dxfId="20503" priority="288" stopIfTrue="1">
      <formula>OR(CU68=祝色,WEEKDAY(CU68)=1)</formula>
    </cfRule>
    <cfRule type="expression" dxfId="20502" priority="289" stopIfTrue="1">
      <formula>WEEKDAY(CU68)=7</formula>
    </cfRule>
  </conditionalFormatting>
  <conditionalFormatting sqref="CV68">
    <cfRule type="expression" dxfId="20501" priority="286" stopIfTrue="1">
      <formula>OR(CV68=祝色,WEEKDAY(CV68)=1)</formula>
    </cfRule>
    <cfRule type="expression" dxfId="20500" priority="287" stopIfTrue="1">
      <formula>WEEKDAY(CV68)=7</formula>
    </cfRule>
  </conditionalFormatting>
  <conditionalFormatting sqref="CW68">
    <cfRule type="expression" dxfId="20499" priority="284" stopIfTrue="1">
      <formula>OR(CW68=祝色,WEEKDAY(CW68)=1)</formula>
    </cfRule>
    <cfRule type="expression" dxfId="20498" priority="285" stopIfTrue="1">
      <formula>WEEKDAY(CW68)=7</formula>
    </cfRule>
  </conditionalFormatting>
  <conditionalFormatting sqref="CQ70">
    <cfRule type="expression" dxfId="20497" priority="282" stopIfTrue="1">
      <formula>OR(CQ70=祝色,WEEKDAY(CQ70)=1)</formula>
    </cfRule>
    <cfRule type="expression" dxfId="20496" priority="283" stopIfTrue="1">
      <formula>WEEKDAY(CQ70)=7</formula>
    </cfRule>
  </conditionalFormatting>
  <conditionalFormatting sqref="CR70">
    <cfRule type="expression" dxfId="20495" priority="280" stopIfTrue="1">
      <formula>OR(CR70=祝色,WEEKDAY(CR70)=1)</formula>
    </cfRule>
    <cfRule type="expression" dxfId="20494" priority="281" stopIfTrue="1">
      <formula>WEEKDAY(CR70)=7</formula>
    </cfRule>
  </conditionalFormatting>
  <conditionalFormatting sqref="CS70">
    <cfRule type="expression" dxfId="20493" priority="278" stopIfTrue="1">
      <formula>OR(CS70=祝色,WEEKDAY(CS70)=1)</formula>
    </cfRule>
    <cfRule type="expression" dxfId="20492" priority="279" stopIfTrue="1">
      <formula>WEEKDAY(CS70)=7</formula>
    </cfRule>
  </conditionalFormatting>
  <conditionalFormatting sqref="CT70">
    <cfRule type="expression" dxfId="20491" priority="276" stopIfTrue="1">
      <formula>OR(CT70=祝色,WEEKDAY(CT70)=1)</formula>
    </cfRule>
    <cfRule type="expression" dxfId="20490" priority="277" stopIfTrue="1">
      <formula>WEEKDAY(CT70)=7</formula>
    </cfRule>
  </conditionalFormatting>
  <conditionalFormatting sqref="CU70">
    <cfRule type="expression" dxfId="20489" priority="274" stopIfTrue="1">
      <formula>OR(CU70=祝色,WEEKDAY(CU70)=1)</formula>
    </cfRule>
    <cfRule type="expression" dxfId="20488" priority="275" stopIfTrue="1">
      <formula>WEEKDAY(CU70)=7</formula>
    </cfRule>
  </conditionalFormatting>
  <conditionalFormatting sqref="CV70">
    <cfRule type="expression" dxfId="20487" priority="272" stopIfTrue="1">
      <formula>OR(CV70=祝色,WEEKDAY(CV70)=1)</formula>
    </cfRule>
    <cfRule type="expression" dxfId="20486" priority="273" stopIfTrue="1">
      <formula>WEEKDAY(CV70)=7</formula>
    </cfRule>
  </conditionalFormatting>
  <conditionalFormatting sqref="CW70">
    <cfRule type="expression" dxfId="20485" priority="270" stopIfTrue="1">
      <formula>OR(CW70=祝色,WEEKDAY(CW70)=1)</formula>
    </cfRule>
    <cfRule type="expression" dxfId="20484" priority="271" stopIfTrue="1">
      <formula>WEEKDAY(CW70)=7</formula>
    </cfRule>
  </conditionalFormatting>
  <conditionalFormatting sqref="CQ71">
    <cfRule type="expression" dxfId="20483" priority="268" stopIfTrue="1">
      <formula>OR(CQ71=祝色,WEEKDAY(CQ71)=1)</formula>
    </cfRule>
    <cfRule type="expression" dxfId="20482" priority="269" stopIfTrue="1">
      <formula>WEEKDAY(CQ71)=7</formula>
    </cfRule>
  </conditionalFormatting>
  <conditionalFormatting sqref="CR71">
    <cfRule type="expression" dxfId="20481" priority="266" stopIfTrue="1">
      <formula>OR(CR71=祝色,WEEKDAY(CR71)=1)</formula>
    </cfRule>
    <cfRule type="expression" dxfId="20480" priority="267" stopIfTrue="1">
      <formula>WEEKDAY(CR71)=7</formula>
    </cfRule>
  </conditionalFormatting>
  <conditionalFormatting sqref="CS71">
    <cfRule type="expression" dxfId="20479" priority="264" stopIfTrue="1">
      <formula>OR(CS71=祝色,WEEKDAY(CS71)=1)</formula>
    </cfRule>
    <cfRule type="expression" dxfId="20478" priority="265" stopIfTrue="1">
      <formula>WEEKDAY(CS71)=7</formula>
    </cfRule>
  </conditionalFormatting>
  <conditionalFormatting sqref="CT71">
    <cfRule type="expression" dxfId="20477" priority="262" stopIfTrue="1">
      <formula>OR(CT71=祝色,WEEKDAY(CT71)=1)</formula>
    </cfRule>
    <cfRule type="expression" dxfId="20476" priority="263" stopIfTrue="1">
      <formula>WEEKDAY(CT71)=7</formula>
    </cfRule>
  </conditionalFormatting>
  <conditionalFormatting sqref="CU71">
    <cfRule type="expression" dxfId="20475" priority="260" stopIfTrue="1">
      <formula>OR(CU71=祝色,WEEKDAY(CU71)=1)</formula>
    </cfRule>
    <cfRule type="expression" dxfId="20474" priority="261" stopIfTrue="1">
      <formula>WEEKDAY(CU71)=7</formula>
    </cfRule>
  </conditionalFormatting>
  <conditionalFormatting sqref="CV71">
    <cfRule type="expression" dxfId="20473" priority="258" stopIfTrue="1">
      <formula>OR(CV71=祝色,WEEKDAY(CV71)=1)</formula>
    </cfRule>
    <cfRule type="expression" dxfId="20472" priority="259" stopIfTrue="1">
      <formula>WEEKDAY(CV71)=7</formula>
    </cfRule>
  </conditionalFormatting>
  <conditionalFormatting sqref="CW71">
    <cfRule type="expression" dxfId="20471" priority="256" stopIfTrue="1">
      <formula>OR(CW71=祝色,WEEKDAY(CW71)=1)</formula>
    </cfRule>
    <cfRule type="expression" dxfId="20470" priority="257" stopIfTrue="1">
      <formula>WEEKDAY(CW71)=7</formula>
    </cfRule>
  </conditionalFormatting>
  <conditionalFormatting sqref="CQ72">
    <cfRule type="expression" dxfId="20469" priority="254" stopIfTrue="1">
      <formula>OR(CQ72=祝色,WEEKDAY(CQ72)=1)</formula>
    </cfRule>
    <cfRule type="expression" dxfId="20468" priority="255" stopIfTrue="1">
      <formula>WEEKDAY(CQ72)=7</formula>
    </cfRule>
  </conditionalFormatting>
  <conditionalFormatting sqref="CR72">
    <cfRule type="expression" dxfId="20467" priority="252" stopIfTrue="1">
      <formula>OR(CR72=祝色,WEEKDAY(CR72)=1)</formula>
    </cfRule>
    <cfRule type="expression" dxfId="20466" priority="253" stopIfTrue="1">
      <formula>WEEKDAY(CR72)=7</formula>
    </cfRule>
  </conditionalFormatting>
  <conditionalFormatting sqref="CS72">
    <cfRule type="expression" dxfId="20465" priority="250" stopIfTrue="1">
      <formula>OR(CS72=祝色,WEEKDAY(CS72)=1)</formula>
    </cfRule>
    <cfRule type="expression" dxfId="20464" priority="251" stopIfTrue="1">
      <formula>WEEKDAY(CS72)=7</formula>
    </cfRule>
  </conditionalFormatting>
  <conditionalFormatting sqref="CT72">
    <cfRule type="expression" dxfId="20463" priority="248" stopIfTrue="1">
      <formula>OR(CT72=祝色,WEEKDAY(CT72)=1)</formula>
    </cfRule>
    <cfRule type="expression" dxfId="20462" priority="249" stopIfTrue="1">
      <formula>WEEKDAY(CT72)=7</formula>
    </cfRule>
  </conditionalFormatting>
  <conditionalFormatting sqref="CU72">
    <cfRule type="expression" dxfId="20461" priority="246" stopIfTrue="1">
      <formula>OR(CU72=祝色,WEEKDAY(CU72)=1)</formula>
    </cfRule>
    <cfRule type="expression" dxfId="20460" priority="247" stopIfTrue="1">
      <formula>WEEKDAY(CU72)=7</formula>
    </cfRule>
  </conditionalFormatting>
  <conditionalFormatting sqref="CV72">
    <cfRule type="expression" dxfId="20459" priority="244" stopIfTrue="1">
      <formula>OR(CV72=祝色,WEEKDAY(CV72)=1)</formula>
    </cfRule>
    <cfRule type="expression" dxfId="20458" priority="245" stopIfTrue="1">
      <formula>WEEKDAY(CV72)=7</formula>
    </cfRule>
  </conditionalFormatting>
  <conditionalFormatting sqref="CW72">
    <cfRule type="expression" dxfId="20457" priority="242" stopIfTrue="1">
      <formula>OR(CW72=祝色,WEEKDAY(CW72)=1)</formula>
    </cfRule>
    <cfRule type="expression" dxfId="20456" priority="243" stopIfTrue="1">
      <formula>WEEKDAY(CW72)=7</formula>
    </cfRule>
  </conditionalFormatting>
  <conditionalFormatting sqref="CQ73">
    <cfRule type="expression" dxfId="20455" priority="240" stopIfTrue="1">
      <formula>OR(CQ73=祝色,WEEKDAY(CQ73)=1)</formula>
    </cfRule>
    <cfRule type="expression" dxfId="20454" priority="241" stopIfTrue="1">
      <formula>WEEKDAY(CQ73)=7</formula>
    </cfRule>
  </conditionalFormatting>
  <conditionalFormatting sqref="CR73">
    <cfRule type="expression" dxfId="20453" priority="238" stopIfTrue="1">
      <formula>OR(CR73=祝色,WEEKDAY(CR73)=1)</formula>
    </cfRule>
    <cfRule type="expression" dxfId="20452" priority="239" stopIfTrue="1">
      <formula>WEEKDAY(CR73)=7</formula>
    </cfRule>
  </conditionalFormatting>
  <conditionalFormatting sqref="CS73">
    <cfRule type="expression" dxfId="20451" priority="236" stopIfTrue="1">
      <formula>OR(CS73=祝色,WEEKDAY(CS73)=1)</formula>
    </cfRule>
    <cfRule type="expression" dxfId="20450" priority="237" stopIfTrue="1">
      <formula>WEEKDAY(CS73)=7</formula>
    </cfRule>
  </conditionalFormatting>
  <conditionalFormatting sqref="CT73">
    <cfRule type="expression" dxfId="20449" priority="234" stopIfTrue="1">
      <formula>OR(CT73=祝色,WEEKDAY(CT73)=1)</formula>
    </cfRule>
    <cfRule type="expression" dxfId="20448" priority="235" stopIfTrue="1">
      <formula>WEEKDAY(CT73)=7</formula>
    </cfRule>
  </conditionalFormatting>
  <conditionalFormatting sqref="CU73">
    <cfRule type="expression" dxfId="20447" priority="232" stopIfTrue="1">
      <formula>OR(CU73=祝色,WEEKDAY(CU73)=1)</formula>
    </cfRule>
    <cfRule type="expression" dxfId="20446" priority="233" stopIfTrue="1">
      <formula>WEEKDAY(CU73)=7</formula>
    </cfRule>
  </conditionalFormatting>
  <conditionalFormatting sqref="CV73">
    <cfRule type="expression" dxfId="20445" priority="230" stopIfTrue="1">
      <formula>OR(CV73=祝色,WEEKDAY(CV73)=1)</formula>
    </cfRule>
    <cfRule type="expression" dxfId="20444" priority="231" stopIfTrue="1">
      <formula>WEEKDAY(CV73)=7</formula>
    </cfRule>
  </conditionalFormatting>
  <conditionalFormatting sqref="CW73">
    <cfRule type="expression" dxfId="20443" priority="228" stopIfTrue="1">
      <formula>OR(CW73=祝色,WEEKDAY(CW73)=1)</formula>
    </cfRule>
    <cfRule type="expression" dxfId="20442" priority="229" stopIfTrue="1">
      <formula>WEEKDAY(CW73)=7</formula>
    </cfRule>
  </conditionalFormatting>
  <conditionalFormatting sqref="CO59:CP59">
    <cfRule type="expression" dxfId="20441" priority="227" stopIfTrue="1">
      <formula>OR(DAY(CQ59)=30,DAY(CQ59)=31)</formula>
    </cfRule>
  </conditionalFormatting>
  <conditionalFormatting sqref="CQ59">
    <cfRule type="expression" dxfId="20440" priority="206" stopIfTrue="1">
      <formula>OR(DAY(CQ59)=30,DAY(CQ59)=31)</formula>
    </cfRule>
    <cfRule type="expression" dxfId="20439" priority="224" stopIfTrue="1">
      <formula>OR(AND(WEEKDAY(CQ59)=1,MONTH(CQ59)&lt;&gt;MONTH(CO62)),AND(OR(CQ59=祝色),MONTH(CQ59)&lt;&gt;MONTH(CO62)))</formula>
    </cfRule>
    <cfRule type="expression" dxfId="20438" priority="225" stopIfTrue="1">
      <formula>MONTH(CQ59)&lt;&gt;MONTH(CO62)</formula>
    </cfRule>
    <cfRule type="expression" dxfId="20437" priority="226" stopIfTrue="1">
      <formula>OR(CQ59=祝色)</formula>
    </cfRule>
  </conditionalFormatting>
  <conditionalFormatting sqref="CR59">
    <cfRule type="expression" dxfId="20436" priority="205" stopIfTrue="1">
      <formula>DAY(CR59)=31</formula>
    </cfRule>
    <cfRule type="expression" dxfId="20435" priority="221" stopIfTrue="1">
      <formula>OR(AND(WEEKDAY(CR59)=1,MONTH(CR59)&lt;&gt;MONTH(CO62)),AND(OR(CR59=祝色),MONTH(CR59)&lt;&gt;MONTH(CO62)))</formula>
    </cfRule>
    <cfRule type="expression" dxfId="20434" priority="222" stopIfTrue="1">
      <formula>MONTH(CR59)&lt;&gt;MONTH(CO62)</formula>
    </cfRule>
    <cfRule type="expression" dxfId="20433" priority="223" stopIfTrue="1">
      <formula>OR(CR59=祝色)</formula>
    </cfRule>
  </conditionalFormatting>
  <conditionalFormatting sqref="CS59">
    <cfRule type="expression" dxfId="20432" priority="218" stopIfTrue="1">
      <formula>OR(AND(WEEKDAY(CS59)=1,MONTH(CS59)&lt;&gt;MONTH(CO62)),AND(OR(CS59=祝色),MONTH(CS59)&lt;&gt;MONTH(CO62)))</formula>
    </cfRule>
    <cfRule type="expression" dxfId="20431" priority="219" stopIfTrue="1">
      <formula>MONTH(CS59)&lt;&gt;MONTH(CO62)</formula>
    </cfRule>
    <cfRule type="expression" dxfId="20430" priority="220" stopIfTrue="1">
      <formula>OR(CS59=祝色)</formula>
    </cfRule>
  </conditionalFormatting>
  <conditionalFormatting sqref="CT59">
    <cfRule type="expression" dxfId="20429" priority="215" stopIfTrue="1">
      <formula>OR(AND(WEEKDAY(CT59)=1,MONTH(CT59)&lt;&gt;MONTH(CO62)),AND(OR(CT59=祝色),MONTH(CT59)&lt;&gt;MONTH(CO62)))</formula>
    </cfRule>
    <cfRule type="expression" dxfId="20428" priority="216" stopIfTrue="1">
      <formula>MONTH(CT59)&lt;&gt;MONTH(CO62)</formula>
    </cfRule>
    <cfRule type="expression" dxfId="20427" priority="217" stopIfTrue="1">
      <formula>OR(CT59=祝色)</formula>
    </cfRule>
  </conditionalFormatting>
  <conditionalFormatting sqref="CV59">
    <cfRule type="expression" dxfId="20426" priority="212" stopIfTrue="1">
      <formula>OR(AND(WEEKDAY(CV59)=1,MONTH(CV59)&lt;&gt;MONTH(CO62)),AND(OR(CV59=祝色),MONTH(CV59)&lt;&gt;MONTH(CO62)))</formula>
    </cfRule>
    <cfRule type="expression" dxfId="20425" priority="213" stopIfTrue="1">
      <formula>MONTH(CV59)&lt;&gt;MONTH(CO62)</formula>
    </cfRule>
    <cfRule type="expression" dxfId="20424" priority="214" stopIfTrue="1">
      <formula>OR(CV59=祝色)</formula>
    </cfRule>
  </conditionalFormatting>
  <conditionalFormatting sqref="CU59">
    <cfRule type="expression" dxfId="20423" priority="209" stopIfTrue="1">
      <formula>OR(AND(WEEKDAY(CU59)=1,MONTH(CU59)&lt;&gt;MONTH(CO62)),AND(OR(CU59=祝色),MONTH(CU59)&lt;&gt;MONTH(CO62)))</formula>
    </cfRule>
    <cfRule type="expression" dxfId="20422" priority="210" stopIfTrue="1">
      <formula>MONTH(CU59)&lt;&gt;MONTH(CO62)</formula>
    </cfRule>
    <cfRule type="expression" dxfId="20421" priority="211" stopIfTrue="1">
      <formula>OR(CU59=祝色)</formula>
    </cfRule>
  </conditionalFormatting>
  <conditionalFormatting sqref="CW59">
    <cfRule type="expression" dxfId="20420" priority="207" stopIfTrue="1">
      <formula>OR(CW59=祝色,WEEKDAY(CW59)=1)</formula>
    </cfRule>
    <cfRule type="expression" dxfId="20419" priority="208" stopIfTrue="1">
      <formula>WEEKDAY(CW59)=7</formula>
    </cfRule>
  </conditionalFormatting>
  <conditionalFormatting sqref="CO64:CP64">
    <cfRule type="expression" dxfId="20418" priority="204" stopIfTrue="1">
      <formula>OR(DAY(CQ64)=30,DAY(CQ64)=31)</formula>
    </cfRule>
  </conditionalFormatting>
  <conditionalFormatting sqref="CQ64">
    <cfRule type="expression" dxfId="20417" priority="183" stopIfTrue="1">
      <formula>OR(DAY(CQ64)=30,DAY(CQ64)=31)</formula>
    </cfRule>
    <cfRule type="expression" dxfId="20416" priority="201" stopIfTrue="1">
      <formula>OR(AND(WEEKDAY(CQ64)=1,MONTH(CQ64)&lt;&gt;MONTH(CO67)),AND(OR(CQ64=祝色),MONTH(CQ64)&lt;&gt;MONTH(CO67)))</formula>
    </cfRule>
    <cfRule type="expression" dxfId="20415" priority="202" stopIfTrue="1">
      <formula>MONTH(CQ64)&lt;&gt;MONTH(CO67)</formula>
    </cfRule>
    <cfRule type="expression" dxfId="20414" priority="203" stopIfTrue="1">
      <formula>OR(CQ64=祝色)</formula>
    </cfRule>
  </conditionalFormatting>
  <conditionalFormatting sqref="CR64">
    <cfRule type="expression" dxfId="20413" priority="182" stopIfTrue="1">
      <formula>DAY(CR64)=31</formula>
    </cfRule>
    <cfRule type="expression" dxfId="20412" priority="198" stopIfTrue="1">
      <formula>OR(AND(WEEKDAY(CR64)=1,MONTH(CR64)&lt;&gt;MONTH(CO67)),AND(OR(CR64=祝色),MONTH(CR64)&lt;&gt;MONTH(CO67)))</formula>
    </cfRule>
    <cfRule type="expression" dxfId="20411" priority="199" stopIfTrue="1">
      <formula>MONTH(CR64)&lt;&gt;MONTH(CO67)</formula>
    </cfRule>
    <cfRule type="expression" dxfId="20410" priority="200" stopIfTrue="1">
      <formula>OR(CR64=祝色)</formula>
    </cfRule>
  </conditionalFormatting>
  <conditionalFormatting sqref="CS64">
    <cfRule type="expression" dxfId="20409" priority="195" stopIfTrue="1">
      <formula>OR(AND(WEEKDAY(CS64)=1,MONTH(CS64)&lt;&gt;MONTH(CO67)),AND(OR(CS64=祝色),MONTH(CS64)&lt;&gt;MONTH(CO67)))</formula>
    </cfRule>
    <cfRule type="expression" dxfId="20408" priority="196" stopIfTrue="1">
      <formula>MONTH(CS64)&lt;&gt;MONTH(CO67)</formula>
    </cfRule>
    <cfRule type="expression" dxfId="20407" priority="197" stopIfTrue="1">
      <formula>OR(CS64=祝色)</formula>
    </cfRule>
  </conditionalFormatting>
  <conditionalFormatting sqref="CT64">
    <cfRule type="expression" dxfId="20406" priority="192" stopIfTrue="1">
      <formula>OR(AND(WEEKDAY(CT64)=1,MONTH(CT64)&lt;&gt;MONTH(CO67)),AND(OR(CT64=祝色),MONTH(CT64)&lt;&gt;MONTH(CO67)))</formula>
    </cfRule>
    <cfRule type="expression" dxfId="20405" priority="193" stopIfTrue="1">
      <formula>MONTH(CT64)&lt;&gt;MONTH(CO67)</formula>
    </cfRule>
    <cfRule type="expression" dxfId="20404" priority="194" stopIfTrue="1">
      <formula>OR(CT64=祝色)</formula>
    </cfRule>
  </conditionalFormatting>
  <conditionalFormatting sqref="CV64">
    <cfRule type="expression" dxfId="20403" priority="189" stopIfTrue="1">
      <formula>OR(AND(WEEKDAY(CV64)=1,MONTH(CV64)&lt;&gt;MONTH(CO67)),AND(OR(CV64=祝色),MONTH(CV64)&lt;&gt;MONTH(CO67)))</formula>
    </cfRule>
    <cfRule type="expression" dxfId="20402" priority="190" stopIfTrue="1">
      <formula>MONTH(CV64)&lt;&gt;MONTH(CO67)</formula>
    </cfRule>
    <cfRule type="expression" dxfId="20401" priority="191" stopIfTrue="1">
      <formula>OR(CV64=祝色)</formula>
    </cfRule>
  </conditionalFormatting>
  <conditionalFormatting sqref="CU64">
    <cfRule type="expression" dxfId="20400" priority="186" stopIfTrue="1">
      <formula>OR(AND(WEEKDAY(CU64)=1,MONTH(CU64)&lt;&gt;MONTH(CO67)),AND(OR(CU64=祝色),MONTH(CU64)&lt;&gt;MONTH(CO67)))</formula>
    </cfRule>
    <cfRule type="expression" dxfId="20399" priority="187" stopIfTrue="1">
      <formula>MONTH(CU64)&lt;&gt;MONTH(CO67)</formula>
    </cfRule>
    <cfRule type="expression" dxfId="20398" priority="188" stopIfTrue="1">
      <formula>OR(CU64=祝色)</formula>
    </cfRule>
  </conditionalFormatting>
  <conditionalFormatting sqref="CW64">
    <cfRule type="expression" dxfId="20397" priority="184" stopIfTrue="1">
      <formula>OR(CW64=祝色,WEEKDAY(CW64)=1)</formula>
    </cfRule>
    <cfRule type="expression" dxfId="20396" priority="185" stopIfTrue="1">
      <formula>WEEKDAY(CW64)=7</formula>
    </cfRule>
  </conditionalFormatting>
  <conditionalFormatting sqref="CO69:CP69">
    <cfRule type="expression" dxfId="20395" priority="181" stopIfTrue="1">
      <formula>OR(DAY(CQ69)=30,DAY(CQ69)=31)</formula>
    </cfRule>
  </conditionalFormatting>
  <conditionalFormatting sqref="CQ69">
    <cfRule type="expression" dxfId="20394" priority="160" stopIfTrue="1">
      <formula>OR(DAY(CQ69)=30,DAY(CQ69)=31)</formula>
    </cfRule>
    <cfRule type="expression" dxfId="20393" priority="178" stopIfTrue="1">
      <formula>OR(AND(WEEKDAY(CQ69)=1,MONTH(CQ69)&lt;&gt;MONTH(CO72)),AND(OR(CQ69=祝色),MONTH(CQ69)&lt;&gt;MONTH(CO72)))</formula>
    </cfRule>
    <cfRule type="expression" dxfId="20392" priority="179" stopIfTrue="1">
      <formula>MONTH(CQ69)&lt;&gt;MONTH(CO72)</formula>
    </cfRule>
    <cfRule type="expression" dxfId="20391" priority="180" stopIfTrue="1">
      <formula>OR(CQ69=祝色)</formula>
    </cfRule>
  </conditionalFormatting>
  <conditionalFormatting sqref="CR69">
    <cfRule type="expression" dxfId="20390" priority="159" stopIfTrue="1">
      <formula>DAY(CR69)=31</formula>
    </cfRule>
    <cfRule type="expression" dxfId="20389" priority="175" stopIfTrue="1">
      <formula>OR(AND(WEEKDAY(CR69)=1,MONTH(CR69)&lt;&gt;MONTH(CO72)),AND(OR(CR69=祝色),MONTH(CR69)&lt;&gt;MONTH(CO72)))</formula>
    </cfRule>
    <cfRule type="expression" dxfId="20388" priority="176" stopIfTrue="1">
      <formula>MONTH(CR69)&lt;&gt;MONTH(CO72)</formula>
    </cfRule>
    <cfRule type="expression" dxfId="20387" priority="177" stopIfTrue="1">
      <formula>OR(CR69=祝色)</formula>
    </cfRule>
  </conditionalFormatting>
  <conditionalFormatting sqref="CS69">
    <cfRule type="expression" dxfId="20386" priority="172" stopIfTrue="1">
      <formula>OR(AND(WEEKDAY(CS69)=1,MONTH(CS69)&lt;&gt;MONTH(CO72)),AND(OR(CS69=祝色),MONTH(CS69)&lt;&gt;MONTH(CO72)))</formula>
    </cfRule>
    <cfRule type="expression" dxfId="20385" priority="173" stopIfTrue="1">
      <formula>MONTH(CS69)&lt;&gt;MONTH(CO72)</formula>
    </cfRule>
    <cfRule type="expression" dxfId="20384" priority="174" stopIfTrue="1">
      <formula>OR(CS69=祝色)</formula>
    </cfRule>
  </conditionalFormatting>
  <conditionalFormatting sqref="CT69">
    <cfRule type="expression" dxfId="20383" priority="169" stopIfTrue="1">
      <formula>OR(AND(WEEKDAY(CT69)=1,MONTH(CT69)&lt;&gt;MONTH(CO72)),AND(OR(CT69=祝色),MONTH(CT69)&lt;&gt;MONTH(CO72)))</formula>
    </cfRule>
    <cfRule type="expression" dxfId="20382" priority="170" stopIfTrue="1">
      <formula>MONTH(CT69)&lt;&gt;MONTH(CO72)</formula>
    </cfRule>
    <cfRule type="expression" dxfId="20381" priority="171" stopIfTrue="1">
      <formula>OR(CT69=祝色)</formula>
    </cfRule>
  </conditionalFormatting>
  <conditionalFormatting sqref="CV69">
    <cfRule type="expression" dxfId="20380" priority="166" stopIfTrue="1">
      <formula>OR(AND(WEEKDAY(CV69)=1,MONTH(CV69)&lt;&gt;MONTH(CO72)),AND(OR(CV69=祝色),MONTH(CV69)&lt;&gt;MONTH(CO72)))</formula>
    </cfRule>
    <cfRule type="expression" dxfId="20379" priority="167" stopIfTrue="1">
      <formula>MONTH(CV69)&lt;&gt;MONTH(CO72)</formula>
    </cfRule>
    <cfRule type="expression" dxfId="20378" priority="168" stopIfTrue="1">
      <formula>OR(CV69=祝色)</formula>
    </cfRule>
  </conditionalFormatting>
  <conditionalFormatting sqref="CU69">
    <cfRule type="expression" dxfId="20377" priority="163" stopIfTrue="1">
      <formula>OR(AND(WEEKDAY(CU69)=1,MONTH(CU69)&lt;&gt;MONTH(CO72)),AND(OR(CU69=祝色),MONTH(CU69)&lt;&gt;MONTH(CO72)))</formula>
    </cfRule>
    <cfRule type="expression" dxfId="20376" priority="164" stopIfTrue="1">
      <formula>MONTH(CU69)&lt;&gt;MONTH(CO72)</formula>
    </cfRule>
    <cfRule type="expression" dxfId="20375" priority="165" stopIfTrue="1">
      <formula>OR(CU69=祝色)</formula>
    </cfRule>
  </conditionalFormatting>
  <conditionalFormatting sqref="CW69">
    <cfRule type="expression" dxfId="20374" priority="161" stopIfTrue="1">
      <formula>OR(CW69=祝色,WEEKDAY(CW69)=1)</formula>
    </cfRule>
    <cfRule type="expression" dxfId="20373" priority="162" stopIfTrue="1">
      <formula>WEEKDAY(CW69)=7</formula>
    </cfRule>
  </conditionalFormatting>
  <conditionalFormatting sqref="CH54">
    <cfRule type="expression" dxfId="20372" priority="157" stopIfTrue="1">
      <formula>OR(CH54=祝色,WEEKDAY(CH54)=1)</formula>
    </cfRule>
    <cfRule type="expression" dxfId="20371" priority="158" stopIfTrue="1">
      <formula>WEEKDAY(CH54)=7</formula>
    </cfRule>
  </conditionalFormatting>
  <conditionalFormatting sqref="CI54">
    <cfRule type="expression" dxfId="20370" priority="155" stopIfTrue="1">
      <formula>OR(CI54=祝色,WEEKDAY(CI54)=1)</formula>
    </cfRule>
    <cfRule type="expression" dxfId="20369" priority="156" stopIfTrue="1">
      <formula>WEEKDAY(CI54)=7</formula>
    </cfRule>
  </conditionalFormatting>
  <conditionalFormatting sqref="CJ54">
    <cfRule type="expression" dxfId="20368" priority="153" stopIfTrue="1">
      <formula>OR(CJ54=祝色,WEEKDAY(CJ54)=1)</formula>
    </cfRule>
    <cfRule type="expression" dxfId="20367" priority="154" stopIfTrue="1">
      <formula>WEEKDAY(CJ54)=7</formula>
    </cfRule>
  </conditionalFormatting>
  <conditionalFormatting sqref="CK54">
    <cfRule type="expression" dxfId="20366" priority="151" stopIfTrue="1">
      <formula>OR(CK54=祝色,WEEKDAY(CK54)=1)</formula>
    </cfRule>
    <cfRule type="expression" dxfId="20365" priority="152" stopIfTrue="1">
      <formula>WEEKDAY(CK54)=7</formula>
    </cfRule>
  </conditionalFormatting>
  <conditionalFormatting sqref="CL54">
    <cfRule type="expression" dxfId="20364" priority="149" stopIfTrue="1">
      <formula>OR(CL54=祝色,WEEKDAY(CL54)=1)</formula>
    </cfRule>
    <cfRule type="expression" dxfId="20363" priority="150" stopIfTrue="1">
      <formula>WEEKDAY(CL54)=7</formula>
    </cfRule>
  </conditionalFormatting>
  <conditionalFormatting sqref="CM54">
    <cfRule type="expression" dxfId="20362" priority="147" stopIfTrue="1">
      <formula>OR(CM54=祝色,WEEKDAY(CM54)=1)</formula>
    </cfRule>
    <cfRule type="expression" dxfId="20361" priority="148" stopIfTrue="1">
      <formula>WEEKDAY(CM54)=7</formula>
    </cfRule>
  </conditionalFormatting>
  <conditionalFormatting sqref="CN54">
    <cfRule type="expression" dxfId="20360" priority="145" stopIfTrue="1">
      <formula>OR(CN54=祝色,WEEKDAY(CN54)=1)</formula>
    </cfRule>
    <cfRule type="expression" dxfId="20359" priority="146" stopIfTrue="1">
      <formula>WEEKDAY(CN54)=7</formula>
    </cfRule>
  </conditionalFormatting>
  <conditionalFormatting sqref="CH55">
    <cfRule type="expression" dxfId="20358" priority="143" stopIfTrue="1">
      <formula>OR(CH55=祝色,WEEKDAY(CH55)=1)</formula>
    </cfRule>
    <cfRule type="expression" dxfId="20357" priority="144" stopIfTrue="1">
      <formula>WEEKDAY(CH55)=7</formula>
    </cfRule>
  </conditionalFormatting>
  <conditionalFormatting sqref="CI55">
    <cfRule type="expression" dxfId="20356" priority="141" stopIfTrue="1">
      <formula>OR(CI55=祝色,WEEKDAY(CI55)=1)</formula>
    </cfRule>
    <cfRule type="expression" dxfId="20355" priority="142" stopIfTrue="1">
      <formula>WEEKDAY(CI55)=7</formula>
    </cfRule>
  </conditionalFormatting>
  <conditionalFormatting sqref="CJ55">
    <cfRule type="expression" dxfId="20354" priority="139" stopIfTrue="1">
      <formula>OR(CJ55=祝色,WEEKDAY(CJ55)=1)</formula>
    </cfRule>
    <cfRule type="expression" dxfId="20353" priority="140" stopIfTrue="1">
      <formula>WEEKDAY(CJ55)=7</formula>
    </cfRule>
  </conditionalFormatting>
  <conditionalFormatting sqref="CK55">
    <cfRule type="expression" dxfId="20352" priority="137" stopIfTrue="1">
      <formula>OR(CK55=祝色,WEEKDAY(CK55)=1)</formula>
    </cfRule>
    <cfRule type="expression" dxfId="20351" priority="138" stopIfTrue="1">
      <formula>WEEKDAY(CK55)=7</formula>
    </cfRule>
  </conditionalFormatting>
  <conditionalFormatting sqref="CL55">
    <cfRule type="expression" dxfId="20350" priority="135" stopIfTrue="1">
      <formula>OR(CL55=祝色,WEEKDAY(CL55)=1)</formula>
    </cfRule>
    <cfRule type="expression" dxfId="20349" priority="136" stopIfTrue="1">
      <formula>WEEKDAY(CL55)=7</formula>
    </cfRule>
  </conditionalFormatting>
  <conditionalFormatting sqref="CM55">
    <cfRule type="expression" dxfId="20348" priority="133" stopIfTrue="1">
      <formula>OR(CM55=祝色,WEEKDAY(CM55)=1)</formula>
    </cfRule>
    <cfRule type="expression" dxfId="20347" priority="134" stopIfTrue="1">
      <formula>WEEKDAY(CM55)=7</formula>
    </cfRule>
  </conditionalFormatting>
  <conditionalFormatting sqref="CN55">
    <cfRule type="expression" dxfId="20346" priority="131" stopIfTrue="1">
      <formula>OR(CN55=祝色,WEEKDAY(CN55)=1)</formula>
    </cfRule>
    <cfRule type="expression" dxfId="20345" priority="132" stopIfTrue="1">
      <formula>WEEKDAY(CN55)=7</formula>
    </cfRule>
  </conditionalFormatting>
  <conditionalFormatting sqref="CH56">
    <cfRule type="expression" dxfId="20344" priority="129" stopIfTrue="1">
      <formula>OR(CH56=祝色,WEEKDAY(CH56)=1)</formula>
    </cfRule>
    <cfRule type="expression" dxfId="20343" priority="130" stopIfTrue="1">
      <formula>WEEKDAY(CH56)=7</formula>
    </cfRule>
  </conditionalFormatting>
  <conditionalFormatting sqref="CI56">
    <cfRule type="expression" dxfId="20342" priority="127" stopIfTrue="1">
      <formula>OR(CI56=祝色,WEEKDAY(CI56)=1)</formula>
    </cfRule>
    <cfRule type="expression" dxfId="20341" priority="128" stopIfTrue="1">
      <formula>WEEKDAY(CI56)=7</formula>
    </cfRule>
  </conditionalFormatting>
  <conditionalFormatting sqref="CJ56">
    <cfRule type="expression" dxfId="20340" priority="125" stopIfTrue="1">
      <formula>OR(CJ56=祝色,WEEKDAY(CJ56)=1)</formula>
    </cfRule>
    <cfRule type="expression" dxfId="20339" priority="126" stopIfTrue="1">
      <formula>WEEKDAY(CJ56)=7</formula>
    </cfRule>
  </conditionalFormatting>
  <conditionalFormatting sqref="CK56">
    <cfRule type="expression" dxfId="20338" priority="123" stopIfTrue="1">
      <formula>OR(CK56=祝色,WEEKDAY(CK56)=1)</formula>
    </cfRule>
    <cfRule type="expression" dxfId="20337" priority="124" stopIfTrue="1">
      <formula>WEEKDAY(CK56)=7</formula>
    </cfRule>
  </conditionalFormatting>
  <conditionalFormatting sqref="CL56">
    <cfRule type="expression" dxfId="20336" priority="121" stopIfTrue="1">
      <formula>OR(CL56=祝色,WEEKDAY(CL56)=1)</formula>
    </cfRule>
    <cfRule type="expression" dxfId="20335" priority="122" stopIfTrue="1">
      <formula>WEEKDAY(CL56)=7</formula>
    </cfRule>
  </conditionalFormatting>
  <conditionalFormatting sqref="CM56">
    <cfRule type="expression" dxfId="20334" priority="119" stopIfTrue="1">
      <formula>OR(CM56=祝色,WEEKDAY(CM56)=1)</formula>
    </cfRule>
    <cfRule type="expression" dxfId="20333" priority="120" stopIfTrue="1">
      <formula>WEEKDAY(CM56)=7</formula>
    </cfRule>
  </conditionalFormatting>
  <conditionalFormatting sqref="CN56">
    <cfRule type="expression" dxfId="20332" priority="117" stopIfTrue="1">
      <formula>OR(CN56=祝色,WEEKDAY(CN56)=1)</formula>
    </cfRule>
    <cfRule type="expression" dxfId="20331" priority="118" stopIfTrue="1">
      <formula>WEEKDAY(CN56)=7</formula>
    </cfRule>
  </conditionalFormatting>
  <conditionalFormatting sqref="CH57">
    <cfRule type="expression" dxfId="20330" priority="115" stopIfTrue="1">
      <formula>OR(CH57=祝色,WEEKDAY(CH57)=1)</formula>
    </cfRule>
    <cfRule type="expression" dxfId="20329" priority="116" stopIfTrue="1">
      <formula>WEEKDAY(CH57)=7</formula>
    </cfRule>
  </conditionalFormatting>
  <conditionalFormatting sqref="CI57">
    <cfRule type="expression" dxfId="20328" priority="113" stopIfTrue="1">
      <formula>OR(CI57=祝色,WEEKDAY(CI57)=1)</formula>
    </cfRule>
    <cfRule type="expression" dxfId="20327" priority="114" stopIfTrue="1">
      <formula>WEEKDAY(CI57)=7</formula>
    </cfRule>
  </conditionalFormatting>
  <conditionalFormatting sqref="CJ57">
    <cfRule type="expression" dxfId="20326" priority="111" stopIfTrue="1">
      <formula>OR(CJ57=祝色,WEEKDAY(CJ57)=1)</formula>
    </cfRule>
    <cfRule type="expression" dxfId="20325" priority="112" stopIfTrue="1">
      <formula>WEEKDAY(CJ57)=7</formula>
    </cfRule>
  </conditionalFormatting>
  <conditionalFormatting sqref="CK57">
    <cfRule type="expression" dxfId="20324" priority="109" stopIfTrue="1">
      <formula>OR(CK57=祝色,WEEKDAY(CK57)=1)</formula>
    </cfRule>
    <cfRule type="expression" dxfId="20323" priority="110" stopIfTrue="1">
      <formula>WEEKDAY(CK57)=7</formula>
    </cfRule>
  </conditionalFormatting>
  <conditionalFormatting sqref="CL57">
    <cfRule type="expression" dxfId="20322" priority="107" stopIfTrue="1">
      <formula>OR(CL57=祝色,WEEKDAY(CL57)=1)</formula>
    </cfRule>
    <cfRule type="expression" dxfId="20321" priority="108" stopIfTrue="1">
      <formula>WEEKDAY(CL57)=7</formula>
    </cfRule>
  </conditionalFormatting>
  <conditionalFormatting sqref="CM57">
    <cfRule type="expression" dxfId="20320" priority="105" stopIfTrue="1">
      <formula>OR(CM57=祝色,WEEKDAY(CM57)=1)</formula>
    </cfRule>
    <cfRule type="expression" dxfId="20319" priority="106" stopIfTrue="1">
      <formula>WEEKDAY(CM57)=7</formula>
    </cfRule>
  </conditionalFormatting>
  <conditionalFormatting sqref="CN57">
    <cfRule type="expression" dxfId="20318" priority="103" stopIfTrue="1">
      <formula>OR(CN57=祝色,WEEKDAY(CN57)=1)</formula>
    </cfRule>
    <cfRule type="expression" dxfId="20317" priority="104" stopIfTrue="1">
      <formula>WEEKDAY(CN57)=7</formula>
    </cfRule>
  </conditionalFormatting>
  <conditionalFormatting sqref="CF53:CG53">
    <cfRule type="expression" dxfId="20316" priority="102" stopIfTrue="1">
      <formula>OR(DAY(CH53)=30,DAY(CH53)=31)</formula>
    </cfRule>
  </conditionalFormatting>
  <conditionalFormatting sqref="CH53">
    <cfRule type="expression" dxfId="20315" priority="81" stopIfTrue="1">
      <formula>OR(DAY(CH53)=30,DAY(CH53)=31)</formula>
    </cfRule>
    <cfRule type="expression" dxfId="20314" priority="99" stopIfTrue="1">
      <formula>OR(AND(WEEKDAY(CH53)=1,MONTH(CH53)&lt;&gt;MONTH(CF56)),AND(OR(CH53=祝色),MONTH(CH53)&lt;&gt;MONTH(CF56)))</formula>
    </cfRule>
    <cfRule type="expression" dxfId="20313" priority="100" stopIfTrue="1">
      <formula>MONTH(CH53)&lt;&gt;MONTH(CF56)</formula>
    </cfRule>
    <cfRule type="expression" dxfId="20312" priority="101" stopIfTrue="1">
      <formula>OR(CH53=祝色)</formula>
    </cfRule>
  </conditionalFormatting>
  <conditionalFormatting sqref="CI53">
    <cfRule type="expression" dxfId="20311" priority="80" stopIfTrue="1">
      <formula>DAY(CI53)=31</formula>
    </cfRule>
    <cfRule type="expression" dxfId="20310" priority="96" stopIfTrue="1">
      <formula>OR(AND(WEEKDAY(CI53)=1,MONTH(CI53)&lt;&gt;MONTH(CF56)),AND(OR(CI53=祝色),MONTH(CI53)&lt;&gt;MONTH(CF56)))</formula>
    </cfRule>
    <cfRule type="expression" dxfId="20309" priority="97" stopIfTrue="1">
      <formula>MONTH(CI53)&lt;&gt;MONTH(CF56)</formula>
    </cfRule>
    <cfRule type="expression" dxfId="20308" priority="98" stopIfTrue="1">
      <formula>OR(CI53=祝色)</formula>
    </cfRule>
  </conditionalFormatting>
  <conditionalFormatting sqref="CJ53">
    <cfRule type="expression" dxfId="20307" priority="93" stopIfTrue="1">
      <formula>OR(AND(WEEKDAY(CJ53)=1,MONTH(CJ53)&lt;&gt;MONTH(CF56)),AND(OR(CJ53=祝色),MONTH(CJ53)&lt;&gt;MONTH(CF56)))</formula>
    </cfRule>
    <cfRule type="expression" dxfId="20306" priority="94" stopIfTrue="1">
      <formula>MONTH(CJ53)&lt;&gt;MONTH(CF56)</formula>
    </cfRule>
    <cfRule type="expression" dxfId="20305" priority="95" stopIfTrue="1">
      <formula>OR(CJ53=祝色)</formula>
    </cfRule>
  </conditionalFormatting>
  <conditionalFormatting sqref="CK53">
    <cfRule type="expression" dxfId="20304" priority="90" stopIfTrue="1">
      <formula>OR(AND(WEEKDAY(CK53)=1,MONTH(CK53)&lt;&gt;MONTH(CF56)),AND(OR(CK53=祝色),MONTH(CK53)&lt;&gt;MONTH(CF56)))</formula>
    </cfRule>
    <cfRule type="expression" dxfId="20303" priority="91" stopIfTrue="1">
      <formula>MONTH(CK53)&lt;&gt;MONTH(CF56)</formula>
    </cfRule>
    <cfRule type="expression" dxfId="20302" priority="92" stopIfTrue="1">
      <formula>OR(CK53=祝色)</formula>
    </cfRule>
  </conditionalFormatting>
  <conditionalFormatting sqref="CM53">
    <cfRule type="expression" dxfId="20301" priority="87" stopIfTrue="1">
      <formula>OR(AND(WEEKDAY(CM53)=1,MONTH(CM53)&lt;&gt;MONTH(CF56)),AND(OR(CM53=祝色),MONTH(CM53)&lt;&gt;MONTH(CF56)))</formula>
    </cfRule>
    <cfRule type="expression" dxfId="20300" priority="88" stopIfTrue="1">
      <formula>MONTH(CM53)&lt;&gt;MONTH(CF56)</formula>
    </cfRule>
    <cfRule type="expression" dxfId="20299" priority="89" stopIfTrue="1">
      <formula>OR(CM53=祝色)</formula>
    </cfRule>
  </conditionalFormatting>
  <conditionalFormatting sqref="CL53">
    <cfRule type="expression" dxfId="20298" priority="84" stopIfTrue="1">
      <formula>OR(AND(WEEKDAY(CL53)=1,MONTH(CL53)&lt;&gt;MONTH(CF56)),AND(OR(CL53=祝色),MONTH(CL53)&lt;&gt;MONTH(CF56)))</formula>
    </cfRule>
    <cfRule type="expression" dxfId="20297" priority="85" stopIfTrue="1">
      <formula>MONTH(CL53)&lt;&gt;MONTH(CF56)</formula>
    </cfRule>
    <cfRule type="expression" dxfId="20296" priority="86" stopIfTrue="1">
      <formula>OR(CL53=祝色)</formula>
    </cfRule>
  </conditionalFormatting>
  <conditionalFormatting sqref="CN53">
    <cfRule type="expression" dxfId="20295" priority="82" stopIfTrue="1">
      <formula>OR(CN53=祝色,WEEKDAY(CN53)=1)</formula>
    </cfRule>
    <cfRule type="expression" dxfId="20294" priority="83" stopIfTrue="1">
      <formula>WEEKDAY(CN53)=7</formula>
    </cfRule>
  </conditionalFormatting>
  <conditionalFormatting sqref="CQ54">
    <cfRule type="expression" dxfId="20293" priority="78" stopIfTrue="1">
      <formula>OR(CQ54=祝色,WEEKDAY(CQ54)=1)</formula>
    </cfRule>
    <cfRule type="expression" dxfId="20292" priority="79" stopIfTrue="1">
      <formula>WEEKDAY(CQ54)=7</formula>
    </cfRule>
  </conditionalFormatting>
  <conditionalFormatting sqref="CR54">
    <cfRule type="expression" dxfId="20291" priority="76" stopIfTrue="1">
      <formula>OR(CR54=祝色,WEEKDAY(CR54)=1)</formula>
    </cfRule>
    <cfRule type="expression" dxfId="20290" priority="77" stopIfTrue="1">
      <formula>WEEKDAY(CR54)=7</formula>
    </cfRule>
  </conditionalFormatting>
  <conditionalFormatting sqref="CS54">
    <cfRule type="expression" dxfId="20289" priority="74" stopIfTrue="1">
      <formula>OR(CS54=祝色,WEEKDAY(CS54)=1)</formula>
    </cfRule>
    <cfRule type="expression" dxfId="20288" priority="75" stopIfTrue="1">
      <formula>WEEKDAY(CS54)=7</formula>
    </cfRule>
  </conditionalFormatting>
  <conditionalFormatting sqref="CT54">
    <cfRule type="expression" dxfId="20287" priority="72" stopIfTrue="1">
      <formula>OR(CT54=祝色,WEEKDAY(CT54)=1)</formula>
    </cfRule>
    <cfRule type="expression" dxfId="20286" priority="73" stopIfTrue="1">
      <formula>WEEKDAY(CT54)=7</formula>
    </cfRule>
  </conditionalFormatting>
  <conditionalFormatting sqref="CU54">
    <cfRule type="expression" dxfId="20285" priority="70" stopIfTrue="1">
      <formula>OR(CU54=祝色,WEEKDAY(CU54)=1)</formula>
    </cfRule>
    <cfRule type="expression" dxfId="20284" priority="71" stopIfTrue="1">
      <formula>WEEKDAY(CU54)=7</formula>
    </cfRule>
  </conditionalFormatting>
  <conditionalFormatting sqref="CV54">
    <cfRule type="expression" dxfId="20283" priority="68" stopIfTrue="1">
      <formula>OR(CV54=祝色,WEEKDAY(CV54)=1)</formula>
    </cfRule>
    <cfRule type="expression" dxfId="20282" priority="69" stopIfTrue="1">
      <formula>WEEKDAY(CV54)=7</formula>
    </cfRule>
  </conditionalFormatting>
  <conditionalFormatting sqref="CW54">
    <cfRule type="expression" dxfId="20281" priority="66" stopIfTrue="1">
      <formula>OR(CW54=祝色,WEEKDAY(CW54)=1)</formula>
    </cfRule>
    <cfRule type="expression" dxfId="20280" priority="67" stopIfTrue="1">
      <formula>WEEKDAY(CW54)=7</formula>
    </cfRule>
  </conditionalFormatting>
  <conditionalFormatting sqref="CQ55">
    <cfRule type="expression" dxfId="20279" priority="64" stopIfTrue="1">
      <formula>OR(CQ55=祝色,WEEKDAY(CQ55)=1)</formula>
    </cfRule>
    <cfRule type="expression" dxfId="20278" priority="65" stopIfTrue="1">
      <formula>WEEKDAY(CQ55)=7</formula>
    </cfRule>
  </conditionalFormatting>
  <conditionalFormatting sqref="CR55">
    <cfRule type="expression" dxfId="20277" priority="62" stopIfTrue="1">
      <formula>OR(CR55=祝色,WEEKDAY(CR55)=1)</formula>
    </cfRule>
    <cfRule type="expression" dxfId="20276" priority="63" stopIfTrue="1">
      <formula>WEEKDAY(CR55)=7</formula>
    </cfRule>
  </conditionalFormatting>
  <conditionalFormatting sqref="CS55">
    <cfRule type="expression" dxfId="20275" priority="60" stopIfTrue="1">
      <formula>OR(CS55=祝色,WEEKDAY(CS55)=1)</formula>
    </cfRule>
    <cfRule type="expression" dxfId="20274" priority="61" stopIfTrue="1">
      <formula>WEEKDAY(CS55)=7</formula>
    </cfRule>
  </conditionalFormatting>
  <conditionalFormatting sqref="CT55">
    <cfRule type="expression" dxfId="20273" priority="58" stopIfTrue="1">
      <formula>OR(CT55=祝色,WEEKDAY(CT55)=1)</formula>
    </cfRule>
    <cfRule type="expression" dxfId="20272" priority="59" stopIfTrue="1">
      <formula>WEEKDAY(CT55)=7</formula>
    </cfRule>
  </conditionalFormatting>
  <conditionalFormatting sqref="CU55">
    <cfRule type="expression" dxfId="20271" priority="56" stopIfTrue="1">
      <formula>OR(CU55=祝色,WEEKDAY(CU55)=1)</formula>
    </cfRule>
    <cfRule type="expression" dxfId="20270" priority="57" stopIfTrue="1">
      <formula>WEEKDAY(CU55)=7</formula>
    </cfRule>
  </conditionalFormatting>
  <conditionalFormatting sqref="CV55">
    <cfRule type="expression" dxfId="20269" priority="54" stopIfTrue="1">
      <formula>OR(CV55=祝色,WEEKDAY(CV55)=1)</formula>
    </cfRule>
    <cfRule type="expression" dxfId="20268" priority="55" stopIfTrue="1">
      <formula>WEEKDAY(CV55)=7</formula>
    </cfRule>
  </conditionalFormatting>
  <conditionalFormatting sqref="CW55">
    <cfRule type="expression" dxfId="20267" priority="52" stopIfTrue="1">
      <formula>OR(CW55=祝色,WEEKDAY(CW55)=1)</formula>
    </cfRule>
    <cfRule type="expression" dxfId="20266" priority="53" stopIfTrue="1">
      <formula>WEEKDAY(CW55)=7</formula>
    </cfRule>
  </conditionalFormatting>
  <conditionalFormatting sqref="CQ56">
    <cfRule type="expression" dxfId="20265" priority="50" stopIfTrue="1">
      <formula>OR(CQ56=祝色,WEEKDAY(CQ56)=1)</formula>
    </cfRule>
    <cfRule type="expression" dxfId="20264" priority="51" stopIfTrue="1">
      <formula>WEEKDAY(CQ56)=7</formula>
    </cfRule>
  </conditionalFormatting>
  <conditionalFormatting sqref="CR56">
    <cfRule type="expression" dxfId="20263" priority="48" stopIfTrue="1">
      <formula>OR(CR56=祝色,WEEKDAY(CR56)=1)</formula>
    </cfRule>
    <cfRule type="expression" dxfId="20262" priority="49" stopIfTrue="1">
      <formula>WEEKDAY(CR56)=7</formula>
    </cfRule>
  </conditionalFormatting>
  <conditionalFormatting sqref="CS56">
    <cfRule type="expression" dxfId="20261" priority="46" stopIfTrue="1">
      <formula>OR(CS56=祝色,WEEKDAY(CS56)=1)</formula>
    </cfRule>
    <cfRule type="expression" dxfId="20260" priority="47" stopIfTrue="1">
      <formula>WEEKDAY(CS56)=7</formula>
    </cfRule>
  </conditionalFormatting>
  <conditionalFormatting sqref="CT56">
    <cfRule type="expression" dxfId="20259" priority="44" stopIfTrue="1">
      <formula>OR(CT56=祝色,WEEKDAY(CT56)=1)</formula>
    </cfRule>
    <cfRule type="expression" dxfId="20258" priority="45" stopIfTrue="1">
      <formula>WEEKDAY(CT56)=7</formula>
    </cfRule>
  </conditionalFormatting>
  <conditionalFormatting sqref="CU56">
    <cfRule type="expression" dxfId="20257" priority="42" stopIfTrue="1">
      <formula>OR(CU56=祝色,WEEKDAY(CU56)=1)</formula>
    </cfRule>
    <cfRule type="expression" dxfId="20256" priority="43" stopIfTrue="1">
      <formula>WEEKDAY(CU56)=7</formula>
    </cfRule>
  </conditionalFormatting>
  <conditionalFormatting sqref="CV56">
    <cfRule type="expression" dxfId="20255" priority="40" stopIfTrue="1">
      <formula>OR(CV56=祝色,WEEKDAY(CV56)=1)</formula>
    </cfRule>
    <cfRule type="expression" dxfId="20254" priority="41" stopIfTrue="1">
      <formula>WEEKDAY(CV56)=7</formula>
    </cfRule>
  </conditionalFormatting>
  <conditionalFormatting sqref="CW56">
    <cfRule type="expression" dxfId="20253" priority="38" stopIfTrue="1">
      <formula>OR(CW56=祝色,WEEKDAY(CW56)=1)</formula>
    </cfRule>
    <cfRule type="expression" dxfId="20252" priority="39" stopIfTrue="1">
      <formula>WEEKDAY(CW56)=7</formula>
    </cfRule>
  </conditionalFormatting>
  <conditionalFormatting sqref="CQ57">
    <cfRule type="expression" dxfId="20251" priority="36" stopIfTrue="1">
      <formula>OR(CQ57=祝色,WEEKDAY(CQ57)=1)</formula>
    </cfRule>
    <cfRule type="expression" dxfId="20250" priority="37" stopIfTrue="1">
      <formula>WEEKDAY(CQ57)=7</formula>
    </cfRule>
  </conditionalFormatting>
  <conditionalFormatting sqref="CR57">
    <cfRule type="expression" dxfId="20249" priority="34" stopIfTrue="1">
      <formula>OR(CR57=祝色,WEEKDAY(CR57)=1)</formula>
    </cfRule>
    <cfRule type="expression" dxfId="20248" priority="35" stopIfTrue="1">
      <formula>WEEKDAY(CR57)=7</formula>
    </cfRule>
  </conditionalFormatting>
  <conditionalFormatting sqref="CS57">
    <cfRule type="expression" dxfId="20247" priority="32" stopIfTrue="1">
      <formula>OR(CS57=祝色,WEEKDAY(CS57)=1)</formula>
    </cfRule>
    <cfRule type="expression" dxfId="20246" priority="33" stopIfTrue="1">
      <formula>WEEKDAY(CS57)=7</formula>
    </cfRule>
  </conditionalFormatting>
  <conditionalFormatting sqref="CT57">
    <cfRule type="expression" dxfId="20245" priority="30" stopIfTrue="1">
      <formula>OR(CT57=祝色,WEEKDAY(CT57)=1)</formula>
    </cfRule>
    <cfRule type="expression" dxfId="20244" priority="31" stopIfTrue="1">
      <formula>WEEKDAY(CT57)=7</formula>
    </cfRule>
  </conditionalFormatting>
  <conditionalFormatting sqref="CU57">
    <cfRule type="expression" dxfId="20243" priority="28" stopIfTrue="1">
      <formula>OR(CU57=祝色,WEEKDAY(CU57)=1)</formula>
    </cfRule>
    <cfRule type="expression" dxfId="20242" priority="29" stopIfTrue="1">
      <formula>WEEKDAY(CU57)=7</formula>
    </cfRule>
  </conditionalFormatting>
  <conditionalFormatting sqref="CV57">
    <cfRule type="expression" dxfId="20241" priority="26" stopIfTrue="1">
      <formula>OR(CV57=祝色,WEEKDAY(CV57)=1)</formula>
    </cfRule>
    <cfRule type="expression" dxfId="20240" priority="27" stopIfTrue="1">
      <formula>WEEKDAY(CV57)=7</formula>
    </cfRule>
  </conditionalFormatting>
  <conditionalFormatting sqref="CW57">
    <cfRule type="expression" dxfId="20239" priority="24" stopIfTrue="1">
      <formula>OR(CW57=祝色,WEEKDAY(CW57)=1)</formula>
    </cfRule>
    <cfRule type="expression" dxfId="20238" priority="25" stopIfTrue="1">
      <formula>WEEKDAY(CW57)=7</formula>
    </cfRule>
  </conditionalFormatting>
  <conditionalFormatting sqref="CO53:CP53">
    <cfRule type="expression" dxfId="20237" priority="23" stopIfTrue="1">
      <formula>OR(DAY(CQ53)=30,DAY(CQ53)=31)</formula>
    </cfRule>
  </conditionalFormatting>
  <conditionalFormatting sqref="CQ53">
    <cfRule type="expression" dxfId="20236" priority="2" stopIfTrue="1">
      <formula>OR(DAY(CQ53)=30,DAY(CQ53)=31)</formula>
    </cfRule>
    <cfRule type="expression" dxfId="20235" priority="20" stopIfTrue="1">
      <formula>OR(AND(WEEKDAY(CQ53)=1,MONTH(CQ53)&lt;&gt;MONTH(CO56)),AND(OR(CQ53=祝色),MONTH(CQ53)&lt;&gt;MONTH(CO56)))</formula>
    </cfRule>
    <cfRule type="expression" dxfId="20234" priority="21" stopIfTrue="1">
      <formula>MONTH(CQ53)&lt;&gt;MONTH(CO56)</formula>
    </cfRule>
    <cfRule type="expression" dxfId="20233" priority="22" stopIfTrue="1">
      <formula>OR(CQ53=祝色)</formula>
    </cfRule>
  </conditionalFormatting>
  <conditionalFormatting sqref="CR53">
    <cfRule type="expression" dxfId="20232" priority="1" stopIfTrue="1">
      <formula>DAY(CR53)=31</formula>
    </cfRule>
    <cfRule type="expression" dxfId="20231" priority="17" stopIfTrue="1">
      <formula>OR(AND(WEEKDAY(CR53)=1,MONTH(CR53)&lt;&gt;MONTH(CO56)),AND(OR(CR53=祝色),MONTH(CR53)&lt;&gt;MONTH(CO56)))</formula>
    </cfRule>
    <cfRule type="expression" dxfId="20230" priority="18" stopIfTrue="1">
      <formula>MONTH(CR53)&lt;&gt;MONTH(CO56)</formula>
    </cfRule>
    <cfRule type="expression" dxfId="20229" priority="19" stopIfTrue="1">
      <formula>OR(CR53=祝色)</formula>
    </cfRule>
  </conditionalFormatting>
  <conditionalFormatting sqref="CS53">
    <cfRule type="expression" dxfId="20228" priority="14" stopIfTrue="1">
      <formula>OR(AND(WEEKDAY(CS53)=1,MONTH(CS53)&lt;&gt;MONTH(CO56)),AND(OR(CS53=祝色),MONTH(CS53)&lt;&gt;MONTH(CO56)))</formula>
    </cfRule>
    <cfRule type="expression" dxfId="20227" priority="15" stopIfTrue="1">
      <formula>MONTH(CS53)&lt;&gt;MONTH(CO56)</formula>
    </cfRule>
    <cfRule type="expression" dxfId="20226" priority="16" stopIfTrue="1">
      <formula>OR(CS53=祝色)</formula>
    </cfRule>
  </conditionalFormatting>
  <conditionalFormatting sqref="CT53">
    <cfRule type="expression" dxfId="20225" priority="11" stopIfTrue="1">
      <formula>OR(AND(WEEKDAY(CT53)=1,MONTH(CT53)&lt;&gt;MONTH(CO56)),AND(OR(CT53=祝色),MONTH(CT53)&lt;&gt;MONTH(CO56)))</formula>
    </cfRule>
    <cfRule type="expression" dxfId="20224" priority="12" stopIfTrue="1">
      <formula>MONTH(CT53)&lt;&gt;MONTH(CO56)</formula>
    </cfRule>
    <cfRule type="expression" dxfId="20223" priority="13" stopIfTrue="1">
      <formula>OR(CT53=祝色)</formula>
    </cfRule>
  </conditionalFormatting>
  <conditionalFormatting sqref="CV53">
    <cfRule type="expression" dxfId="20222" priority="8" stopIfTrue="1">
      <formula>OR(AND(WEEKDAY(CV53)=1,MONTH(CV53)&lt;&gt;MONTH(CO56)),AND(OR(CV53=祝色),MONTH(CV53)&lt;&gt;MONTH(CO56)))</formula>
    </cfRule>
    <cfRule type="expression" dxfId="20221" priority="9" stopIfTrue="1">
      <formula>MONTH(CV53)&lt;&gt;MONTH(CO56)</formula>
    </cfRule>
    <cfRule type="expression" dxfId="20220" priority="10" stopIfTrue="1">
      <formula>OR(CV53=祝色)</formula>
    </cfRule>
  </conditionalFormatting>
  <conditionalFormatting sqref="CU53">
    <cfRule type="expression" dxfId="20219" priority="5" stopIfTrue="1">
      <formula>OR(AND(WEEKDAY(CU53)=1,MONTH(CU53)&lt;&gt;MONTH(CO56)),AND(OR(CU53=祝色),MONTH(CU53)&lt;&gt;MONTH(CO56)))</formula>
    </cfRule>
    <cfRule type="expression" dxfId="20218" priority="6" stopIfTrue="1">
      <formula>MONTH(CU53)&lt;&gt;MONTH(CO56)</formula>
    </cfRule>
    <cfRule type="expression" dxfId="20217" priority="7" stopIfTrue="1">
      <formula>OR(CU53=祝色)</formula>
    </cfRule>
  </conditionalFormatting>
  <conditionalFormatting sqref="CW53">
    <cfRule type="expression" dxfId="20216" priority="3" stopIfTrue="1">
      <formula>OR(CW53=祝色,WEEKDAY(CW53)=1)</formula>
    </cfRule>
    <cfRule type="expression" dxfId="20215" priority="4" stopIfTrue="1">
      <formula>WEEKDAY(CW53)=7</formula>
    </cfRule>
  </conditionalFormatting>
  <pageMargins left="0" right="0" top="0" bottom="0" header="0.51181102362204722" footer="0.51181102362204722"/>
  <pageSetup paperSize="9" scale="103"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CY75"/>
  <sheetViews>
    <sheetView zoomScaleNormal="100" zoomScaleSheetLayoutView="100" workbookViewId="0">
      <selection activeCell="AP6" sqref="AP6"/>
    </sheetView>
  </sheetViews>
  <sheetFormatPr defaultRowHeight="13.5"/>
  <cols>
    <col min="1" max="1" width="2.625" customWidth="1"/>
    <col min="2" max="2" width="0.75" customWidth="1"/>
    <col min="3" max="3" width="1.125" customWidth="1"/>
    <col min="4" max="4" width="1.375" customWidth="1"/>
    <col min="5" max="5" width="0.5" customWidth="1"/>
    <col min="6" max="12" width="1.5" customWidth="1"/>
    <col min="13" max="13" width="1.375" customWidth="1"/>
    <col min="14" max="14" width="0.5" customWidth="1"/>
    <col min="15" max="21" width="1.5" customWidth="1"/>
    <col min="22" max="23" width="1.125" customWidth="1"/>
    <col min="24" max="24" width="1.375" customWidth="1"/>
    <col min="25" max="25" width="0.5" customWidth="1"/>
    <col min="26" max="32" width="1.5" customWidth="1"/>
    <col min="33" max="33" width="1.375" customWidth="1"/>
    <col min="34" max="34" width="0.5" customWidth="1"/>
    <col min="35" max="41" width="1.5" customWidth="1"/>
    <col min="42" max="43" width="1.125" customWidth="1"/>
    <col min="44" max="44" width="1.375" customWidth="1"/>
    <col min="45" max="45" width="0.5" customWidth="1"/>
    <col min="46" max="52" width="1.5" customWidth="1"/>
    <col min="53" max="53" width="1.375" customWidth="1"/>
    <col min="54" max="54" width="0.5" customWidth="1"/>
    <col min="55" max="61" width="1.5" customWidth="1"/>
    <col min="62" max="63" width="1.125" customWidth="1"/>
    <col min="64" max="64" width="1.375" customWidth="1"/>
    <col min="65" max="65" width="0.5" customWidth="1"/>
    <col min="66" max="72" width="1.5" customWidth="1"/>
    <col min="73" max="73" width="1.375" customWidth="1"/>
    <col min="74" max="74" width="0.5" customWidth="1"/>
    <col min="75" max="81" width="1.5" customWidth="1"/>
    <col min="82" max="83" width="1.125" customWidth="1"/>
    <col min="84" max="84" width="1.375" customWidth="1"/>
    <col min="85" max="85" width="0.5" customWidth="1"/>
    <col min="86" max="92" width="1.5" customWidth="1"/>
    <col min="93" max="93" width="1.375" customWidth="1"/>
    <col min="94" max="94" width="0.5" customWidth="1"/>
    <col min="95" max="101" width="1.5" customWidth="1"/>
    <col min="102" max="102" width="1.125" customWidth="1"/>
    <col min="103" max="103" width="1" customWidth="1"/>
  </cols>
  <sheetData>
    <row r="1" spans="2:103" ht="34.5" customHeight="1"/>
    <row r="2" spans="2:103" ht="6" customHeight="1">
      <c r="B2" s="18"/>
      <c r="C2" s="20"/>
      <c r="W2" s="20"/>
      <c r="AQ2" s="20"/>
      <c r="BK2" s="20"/>
      <c r="CE2" s="20"/>
      <c r="CY2" s="40"/>
    </row>
    <row r="3" spans="2:103" ht="5.25" customHeight="1"/>
    <row r="4" spans="2:103" ht="8.25" customHeight="1">
      <c r="D4" s="76" t="str">
        <f>IF(MONTH(D10)=1,"■"&amp;DBCS(YEAR(D10))&amp;"年（令和"&amp;YEAR(D10)-2018&amp;"年）","■年間カレンダー")</f>
        <v>■２０２７年（令和9年）</v>
      </c>
      <c r="U4" s="71" t="s">
        <v>454</v>
      </c>
      <c r="X4" s="76" t="str">
        <f>IF(MONTH(X10)=1,"■"&amp;DBCS(YEAR(X10))&amp;"年（令和"&amp;YEAR(X10)-2018&amp;"年）","■年間カレンダー")</f>
        <v>■２０２７年（令和9年）</v>
      </c>
      <c r="AO4" s="71" t="s">
        <v>454</v>
      </c>
      <c r="AR4" s="76" t="str">
        <f>IF(MONTH(AR10)=1,"■"&amp;DBCS(YEAR(AR10))&amp;"年（令和"&amp;YEAR(AR10)-2018&amp;"年）","■年間カレンダー")</f>
        <v>■２０２７年（令和9年）</v>
      </c>
      <c r="BI4" s="71" t="s">
        <v>454</v>
      </c>
      <c r="BL4" s="76" t="str">
        <f>IF(MONTH(BL10)=1,"■"&amp;DBCS(YEAR(BL10))&amp;"年（令和"&amp;YEAR(BL10)-2018&amp;"年）","■年間カレンダー")</f>
        <v>■２０２７年（令和9年）</v>
      </c>
      <c r="CC4" s="71" t="s">
        <v>454</v>
      </c>
      <c r="CF4" s="76" t="str">
        <f>IF(MONTH(CF10)=1,"■"&amp;DBCS(YEAR(CF10))&amp;"年（令和"&amp;YEAR(CF10)-2018&amp;"年）","■年間カレンダー")</f>
        <v>■２０２７年（令和9年）</v>
      </c>
      <c r="CW4" s="71" t="s">
        <v>454</v>
      </c>
    </row>
    <row r="5" spans="2:103" ht="2.25" customHeight="1"/>
    <row r="6" spans="2:103" ht="6.75" customHeight="1">
      <c r="D6" s="504"/>
      <c r="E6" s="505"/>
      <c r="F6" s="111" t="s">
        <v>217</v>
      </c>
      <c r="G6" s="116" t="s">
        <v>170</v>
      </c>
      <c r="H6" s="116" t="s">
        <v>171</v>
      </c>
      <c r="I6" s="116" t="s">
        <v>172</v>
      </c>
      <c r="J6" s="116" t="s">
        <v>173</v>
      </c>
      <c r="K6" s="116" t="s">
        <v>455</v>
      </c>
      <c r="L6" s="112" t="s">
        <v>175</v>
      </c>
      <c r="M6" s="504"/>
      <c r="N6" s="505"/>
      <c r="O6" s="111" t="s">
        <v>217</v>
      </c>
      <c r="P6" s="116" t="s">
        <v>170</v>
      </c>
      <c r="Q6" s="116" t="s">
        <v>171</v>
      </c>
      <c r="R6" s="116" t="s">
        <v>172</v>
      </c>
      <c r="S6" s="116" t="s">
        <v>173</v>
      </c>
      <c r="T6" s="116" t="s">
        <v>455</v>
      </c>
      <c r="U6" s="112" t="s">
        <v>175</v>
      </c>
      <c r="X6" s="504"/>
      <c r="Y6" s="505"/>
      <c r="Z6" s="111" t="s">
        <v>217</v>
      </c>
      <c r="AA6" s="116" t="s">
        <v>170</v>
      </c>
      <c r="AB6" s="116" t="s">
        <v>171</v>
      </c>
      <c r="AC6" s="116" t="s">
        <v>172</v>
      </c>
      <c r="AD6" s="116" t="s">
        <v>173</v>
      </c>
      <c r="AE6" s="116" t="s">
        <v>453</v>
      </c>
      <c r="AF6" s="112" t="s">
        <v>175</v>
      </c>
      <c r="AG6" s="504"/>
      <c r="AH6" s="505"/>
      <c r="AI6" s="111" t="s">
        <v>217</v>
      </c>
      <c r="AJ6" s="116" t="s">
        <v>170</v>
      </c>
      <c r="AK6" s="116" t="s">
        <v>171</v>
      </c>
      <c r="AL6" s="116" t="s">
        <v>172</v>
      </c>
      <c r="AM6" s="116" t="s">
        <v>173</v>
      </c>
      <c r="AN6" s="116" t="s">
        <v>453</v>
      </c>
      <c r="AO6" s="112" t="s">
        <v>175</v>
      </c>
      <c r="AR6" s="504"/>
      <c r="AS6" s="505"/>
      <c r="AT6" s="111" t="s">
        <v>217</v>
      </c>
      <c r="AU6" s="116" t="s">
        <v>170</v>
      </c>
      <c r="AV6" s="116" t="s">
        <v>171</v>
      </c>
      <c r="AW6" s="116" t="s">
        <v>172</v>
      </c>
      <c r="AX6" s="116" t="s">
        <v>173</v>
      </c>
      <c r="AY6" s="116" t="s">
        <v>455</v>
      </c>
      <c r="AZ6" s="112" t="s">
        <v>175</v>
      </c>
      <c r="BA6" s="504"/>
      <c r="BB6" s="505"/>
      <c r="BC6" s="111" t="s">
        <v>217</v>
      </c>
      <c r="BD6" s="116" t="s">
        <v>170</v>
      </c>
      <c r="BE6" s="116" t="s">
        <v>171</v>
      </c>
      <c r="BF6" s="116" t="s">
        <v>172</v>
      </c>
      <c r="BG6" s="116" t="s">
        <v>173</v>
      </c>
      <c r="BH6" s="116" t="s">
        <v>455</v>
      </c>
      <c r="BI6" s="112" t="s">
        <v>175</v>
      </c>
      <c r="BL6" s="504"/>
      <c r="BM6" s="505"/>
      <c r="BN6" s="111" t="s">
        <v>217</v>
      </c>
      <c r="BO6" s="116" t="s">
        <v>170</v>
      </c>
      <c r="BP6" s="116" t="s">
        <v>171</v>
      </c>
      <c r="BQ6" s="116" t="s">
        <v>172</v>
      </c>
      <c r="BR6" s="116" t="s">
        <v>173</v>
      </c>
      <c r="BS6" s="116" t="s">
        <v>453</v>
      </c>
      <c r="BT6" s="112" t="s">
        <v>175</v>
      </c>
      <c r="BU6" s="504"/>
      <c r="BV6" s="505"/>
      <c r="BW6" s="111" t="s">
        <v>217</v>
      </c>
      <c r="BX6" s="116" t="s">
        <v>170</v>
      </c>
      <c r="BY6" s="116" t="s">
        <v>171</v>
      </c>
      <c r="BZ6" s="116" t="s">
        <v>172</v>
      </c>
      <c r="CA6" s="116" t="s">
        <v>173</v>
      </c>
      <c r="CB6" s="116" t="s">
        <v>453</v>
      </c>
      <c r="CC6" s="112" t="s">
        <v>175</v>
      </c>
      <c r="CF6" s="504"/>
      <c r="CG6" s="505"/>
      <c r="CH6" s="111" t="s">
        <v>217</v>
      </c>
      <c r="CI6" s="116" t="s">
        <v>170</v>
      </c>
      <c r="CJ6" s="116" t="s">
        <v>171</v>
      </c>
      <c r="CK6" s="116" t="s">
        <v>172</v>
      </c>
      <c r="CL6" s="116" t="s">
        <v>173</v>
      </c>
      <c r="CM6" s="116" t="s">
        <v>453</v>
      </c>
      <c r="CN6" s="112" t="s">
        <v>175</v>
      </c>
      <c r="CO6" s="504"/>
      <c r="CP6" s="505"/>
      <c r="CQ6" s="111" t="s">
        <v>217</v>
      </c>
      <c r="CR6" s="116" t="s">
        <v>170</v>
      </c>
      <c r="CS6" s="116" t="s">
        <v>171</v>
      </c>
      <c r="CT6" s="116" t="s">
        <v>172</v>
      </c>
      <c r="CU6" s="116" t="s">
        <v>173</v>
      </c>
      <c r="CV6" s="116" t="s">
        <v>453</v>
      </c>
      <c r="CW6" s="112" t="s">
        <v>175</v>
      </c>
    </row>
    <row r="7" spans="2:103" ht="8.25" customHeight="1">
      <c r="D7" s="496" t="str">
        <f>IF(DAY(F7)&lt;=29,"",MONTH(F7)&amp;"月")</f>
        <v/>
      </c>
      <c r="E7" s="497"/>
      <c r="F7" s="72">
        <f>IF(WEEKDAY(D10)=1,D10,(IF(WEEKDAY(D10)=2,D10-1,(IF(WEEKDAY(D10)=3,D10-2,(IF(WEEKDAY(D10)=4,D10-3,(IF(WEEKDAY(D10)=5,D10-4,IF(WEEKDAY(D10)=6,D10-5,D10-6))))))))))</f>
        <v>46383</v>
      </c>
      <c r="G7" s="72">
        <f t="shared" ref="G7:L10" si="0">F7+1</f>
        <v>46384</v>
      </c>
      <c r="H7" s="72">
        <f t="shared" si="0"/>
        <v>46385</v>
      </c>
      <c r="I7" s="72">
        <f t="shared" si="0"/>
        <v>46386</v>
      </c>
      <c r="J7" s="72">
        <f t="shared" si="0"/>
        <v>46387</v>
      </c>
      <c r="K7" s="72">
        <f t="shared" si="0"/>
        <v>46388</v>
      </c>
      <c r="L7" s="73">
        <f t="shared" si="0"/>
        <v>46389</v>
      </c>
      <c r="M7" s="496" t="str">
        <f>IF(DAY(O7)&lt;=29,"",MONTH(O7)&amp;"月")</f>
        <v/>
      </c>
      <c r="N7" s="497"/>
      <c r="O7" s="72">
        <f>IF(WEEKDAY(M10)=1,M10,(IF(WEEKDAY(M10)=2,M10-1,(IF(WEEKDAY(M10)=3,M10-2,(IF(WEEKDAY(M10)=4,M10-3,(IF(WEEKDAY(M10)=5,M10-4,IF(WEEKDAY(M10)=6,M10-5,M10-6))))))))))</f>
        <v>46565</v>
      </c>
      <c r="P7" s="72">
        <f t="shared" ref="P7:U10" si="1">O7+1</f>
        <v>46566</v>
      </c>
      <c r="Q7" s="72">
        <f t="shared" si="1"/>
        <v>46567</v>
      </c>
      <c r="R7" s="72">
        <f t="shared" si="1"/>
        <v>46568</v>
      </c>
      <c r="S7" s="72">
        <f t="shared" si="1"/>
        <v>46569</v>
      </c>
      <c r="T7" s="72">
        <f t="shared" si="1"/>
        <v>46570</v>
      </c>
      <c r="U7" s="73">
        <f t="shared" si="1"/>
        <v>46571</v>
      </c>
      <c r="X7" s="496" t="str">
        <f>IF(DAY(Z7)&lt;=29,"",MONTH(Z7)&amp;"月")</f>
        <v/>
      </c>
      <c r="Y7" s="497"/>
      <c r="Z7" s="72">
        <f>IF(WEEKDAY(X10)=1,X10,(IF(WEEKDAY(X10)=2,X10-1,(IF(WEEKDAY(X10)=3,X10-2,(IF(WEEKDAY(X10)=4,X10-3,(IF(WEEKDAY(X10)=5,X10-4,IF(WEEKDAY(X10)=6,X10-5,X10-6))))))))))</f>
        <v>46383</v>
      </c>
      <c r="AA7" s="72">
        <f t="shared" ref="AA7:AF10" si="2">Z7+1</f>
        <v>46384</v>
      </c>
      <c r="AB7" s="72">
        <f t="shared" si="2"/>
        <v>46385</v>
      </c>
      <c r="AC7" s="72">
        <f t="shared" si="2"/>
        <v>46386</v>
      </c>
      <c r="AD7" s="72">
        <f t="shared" si="2"/>
        <v>46387</v>
      </c>
      <c r="AE7" s="72">
        <f t="shared" si="2"/>
        <v>46388</v>
      </c>
      <c r="AF7" s="73">
        <f t="shared" si="2"/>
        <v>46389</v>
      </c>
      <c r="AG7" s="496" t="str">
        <f>IF(DAY(AI7)&lt;=29,"",MONTH(AI7)&amp;"月")</f>
        <v/>
      </c>
      <c r="AH7" s="497"/>
      <c r="AI7" s="72">
        <f>IF(WEEKDAY(AG10)=1,AG10,(IF(WEEKDAY(AG10)=2,AG10-1,(IF(WEEKDAY(AG10)=3,AG10-2,(IF(WEEKDAY(AG10)=4,AG10-3,(IF(WEEKDAY(AG10)=5,AG10-4,IF(WEEKDAY(AG10)=6,AG10-5,AG10-6))))))))))</f>
        <v>46565</v>
      </c>
      <c r="AJ7" s="72">
        <f t="shared" ref="AJ7:AO10" si="3">AI7+1</f>
        <v>46566</v>
      </c>
      <c r="AK7" s="72">
        <f t="shared" si="3"/>
        <v>46567</v>
      </c>
      <c r="AL7" s="72">
        <f t="shared" si="3"/>
        <v>46568</v>
      </c>
      <c r="AM7" s="72">
        <f t="shared" si="3"/>
        <v>46569</v>
      </c>
      <c r="AN7" s="72">
        <f t="shared" si="3"/>
        <v>46570</v>
      </c>
      <c r="AO7" s="73">
        <f t="shared" si="3"/>
        <v>46571</v>
      </c>
      <c r="AR7" s="496" t="str">
        <f>IF(DAY(AT7)&lt;=29,"",MONTH(AT7)&amp;"月")</f>
        <v/>
      </c>
      <c r="AS7" s="497"/>
      <c r="AT7" s="72">
        <f>IF(WEEKDAY(AR10)=1,AR10,(IF(WEEKDAY(AR10)=2,AR10-1,(IF(WEEKDAY(AR10)=3,AR10-2,(IF(WEEKDAY(AR10)=4,AR10-3,(IF(WEEKDAY(AR10)=5,AR10-4,IF(WEEKDAY(AR10)=6,AR10-5,AR10-6))))))))))</f>
        <v>46383</v>
      </c>
      <c r="AU7" s="72">
        <f t="shared" ref="AU7:AZ10" si="4">AT7+1</f>
        <v>46384</v>
      </c>
      <c r="AV7" s="72">
        <f t="shared" si="4"/>
        <v>46385</v>
      </c>
      <c r="AW7" s="72">
        <f t="shared" si="4"/>
        <v>46386</v>
      </c>
      <c r="AX7" s="72">
        <f t="shared" si="4"/>
        <v>46387</v>
      </c>
      <c r="AY7" s="72">
        <f t="shared" si="4"/>
        <v>46388</v>
      </c>
      <c r="AZ7" s="73">
        <f t="shared" si="4"/>
        <v>46389</v>
      </c>
      <c r="BA7" s="496" t="str">
        <f>IF(DAY(BC7)&lt;=29,"",MONTH(BC7)&amp;"月")</f>
        <v/>
      </c>
      <c r="BB7" s="497"/>
      <c r="BC7" s="72">
        <f>IF(WEEKDAY(BA10)=1,BA10,(IF(WEEKDAY(BA10)=2,BA10-1,(IF(WEEKDAY(BA10)=3,BA10-2,(IF(WEEKDAY(BA10)=4,BA10-3,(IF(WEEKDAY(BA10)=5,BA10-4,IF(WEEKDAY(BA10)=6,BA10-5,BA10-6))))))))))</f>
        <v>46565</v>
      </c>
      <c r="BD7" s="72">
        <f t="shared" ref="BD7:BI10" si="5">BC7+1</f>
        <v>46566</v>
      </c>
      <c r="BE7" s="72">
        <f t="shared" si="5"/>
        <v>46567</v>
      </c>
      <c r="BF7" s="72">
        <f t="shared" si="5"/>
        <v>46568</v>
      </c>
      <c r="BG7" s="72">
        <f t="shared" si="5"/>
        <v>46569</v>
      </c>
      <c r="BH7" s="72">
        <f t="shared" si="5"/>
        <v>46570</v>
      </c>
      <c r="BI7" s="73">
        <f t="shared" si="5"/>
        <v>46571</v>
      </c>
      <c r="BL7" s="496" t="str">
        <f>IF(DAY(BN7)&lt;=29,"",MONTH(BN7)&amp;"月")</f>
        <v/>
      </c>
      <c r="BM7" s="497"/>
      <c r="BN7" s="72">
        <f>IF(WEEKDAY(BL10)=1,BL10,(IF(WEEKDAY(BL10)=2,BL10-1,(IF(WEEKDAY(BL10)=3,BL10-2,(IF(WEEKDAY(BL10)=4,BL10-3,(IF(WEEKDAY(BL10)=5,BL10-4,IF(WEEKDAY(BL10)=6,BL10-5,BL10-6))))))))))</f>
        <v>46383</v>
      </c>
      <c r="BO7" s="72">
        <f t="shared" ref="BO7:BT10" si="6">BN7+1</f>
        <v>46384</v>
      </c>
      <c r="BP7" s="72">
        <f t="shared" si="6"/>
        <v>46385</v>
      </c>
      <c r="BQ7" s="72">
        <f t="shared" si="6"/>
        <v>46386</v>
      </c>
      <c r="BR7" s="72">
        <f t="shared" si="6"/>
        <v>46387</v>
      </c>
      <c r="BS7" s="72">
        <f t="shared" si="6"/>
        <v>46388</v>
      </c>
      <c r="BT7" s="73">
        <f t="shared" si="6"/>
        <v>46389</v>
      </c>
      <c r="BU7" s="496" t="str">
        <f>IF(DAY(BW7)&lt;=29,"",MONTH(BW7)&amp;"月")</f>
        <v/>
      </c>
      <c r="BV7" s="497"/>
      <c r="BW7" s="72">
        <f>IF(WEEKDAY(BU10)=1,BU10,(IF(WEEKDAY(BU10)=2,BU10-1,(IF(WEEKDAY(BU10)=3,BU10-2,(IF(WEEKDAY(BU10)=4,BU10-3,(IF(WEEKDAY(BU10)=5,BU10-4,IF(WEEKDAY(BU10)=6,BU10-5,BU10-6))))))))))</f>
        <v>46565</v>
      </c>
      <c r="BX7" s="72">
        <f t="shared" ref="BX7:CC10" si="7">BW7+1</f>
        <v>46566</v>
      </c>
      <c r="BY7" s="72">
        <f t="shared" si="7"/>
        <v>46567</v>
      </c>
      <c r="BZ7" s="72">
        <f t="shared" si="7"/>
        <v>46568</v>
      </c>
      <c r="CA7" s="72">
        <f t="shared" si="7"/>
        <v>46569</v>
      </c>
      <c r="CB7" s="72">
        <f t="shared" si="7"/>
        <v>46570</v>
      </c>
      <c r="CC7" s="73">
        <f t="shared" si="7"/>
        <v>46571</v>
      </c>
      <c r="CF7" s="496" t="str">
        <f>IF(DAY(CH7)&lt;=29,"",MONTH(CH7)&amp;"月")</f>
        <v/>
      </c>
      <c r="CG7" s="497"/>
      <c r="CH7" s="72">
        <f>IF(WEEKDAY(CF10)=1,CF10,(IF(WEEKDAY(CF10)=2,CF10-1,(IF(WEEKDAY(CF10)=3,CF10-2,(IF(WEEKDAY(CF10)=4,CF10-3,(IF(WEEKDAY(CF10)=5,CF10-4,IF(WEEKDAY(CF10)=6,CF10-5,CF10-6))))))))))</f>
        <v>46383</v>
      </c>
      <c r="CI7" s="72">
        <f t="shared" ref="CI7:CN10" si="8">CH7+1</f>
        <v>46384</v>
      </c>
      <c r="CJ7" s="72">
        <f t="shared" si="8"/>
        <v>46385</v>
      </c>
      <c r="CK7" s="72">
        <f t="shared" si="8"/>
        <v>46386</v>
      </c>
      <c r="CL7" s="72">
        <f t="shared" si="8"/>
        <v>46387</v>
      </c>
      <c r="CM7" s="72">
        <f t="shared" si="8"/>
        <v>46388</v>
      </c>
      <c r="CN7" s="73">
        <f t="shared" si="8"/>
        <v>46389</v>
      </c>
      <c r="CO7" s="496" t="str">
        <f>IF(DAY(CQ7)&lt;=29,"",MONTH(CQ7)&amp;"月")</f>
        <v/>
      </c>
      <c r="CP7" s="497"/>
      <c r="CQ7" s="72">
        <f>IF(WEEKDAY(CO10)=1,CO10,(IF(WEEKDAY(CO10)=2,CO10-1,(IF(WEEKDAY(CO10)=3,CO10-2,(IF(WEEKDAY(CO10)=4,CO10-3,(IF(WEEKDAY(CO10)=5,CO10-4,IF(WEEKDAY(CO10)=6,CO10-5,CO10-6))))))))))</f>
        <v>46565</v>
      </c>
      <c r="CR7" s="72">
        <f t="shared" ref="CR7:CW10" si="9">CQ7+1</f>
        <v>46566</v>
      </c>
      <c r="CS7" s="72">
        <f t="shared" si="9"/>
        <v>46567</v>
      </c>
      <c r="CT7" s="72">
        <f t="shared" si="9"/>
        <v>46568</v>
      </c>
      <c r="CU7" s="72">
        <f t="shared" si="9"/>
        <v>46569</v>
      </c>
      <c r="CV7" s="72">
        <f t="shared" si="9"/>
        <v>46570</v>
      </c>
      <c r="CW7" s="73">
        <f t="shared" si="9"/>
        <v>46571</v>
      </c>
    </row>
    <row r="8" spans="2:103" ht="6.75" customHeight="1">
      <c r="D8" s="516">
        <f>D10</f>
        <v>46388</v>
      </c>
      <c r="E8" s="517"/>
      <c r="F8" s="74">
        <f>L7+1</f>
        <v>46390</v>
      </c>
      <c r="G8" s="74">
        <f t="shared" si="0"/>
        <v>46391</v>
      </c>
      <c r="H8" s="74">
        <f t="shared" si="0"/>
        <v>46392</v>
      </c>
      <c r="I8" s="74">
        <f t="shared" si="0"/>
        <v>46393</v>
      </c>
      <c r="J8" s="74">
        <f t="shared" si="0"/>
        <v>46394</v>
      </c>
      <c r="K8" s="74">
        <f t="shared" si="0"/>
        <v>46395</v>
      </c>
      <c r="L8" s="75">
        <f t="shared" si="0"/>
        <v>46396</v>
      </c>
      <c r="M8" s="514">
        <f>M10</f>
        <v>46569</v>
      </c>
      <c r="N8" s="515"/>
      <c r="O8" s="74">
        <f>U7+1</f>
        <v>46572</v>
      </c>
      <c r="P8" s="74">
        <f t="shared" si="1"/>
        <v>46573</v>
      </c>
      <c r="Q8" s="74">
        <f t="shared" si="1"/>
        <v>46574</v>
      </c>
      <c r="R8" s="74">
        <f t="shared" si="1"/>
        <v>46575</v>
      </c>
      <c r="S8" s="74">
        <f t="shared" si="1"/>
        <v>46576</v>
      </c>
      <c r="T8" s="74">
        <f t="shared" si="1"/>
        <v>46577</v>
      </c>
      <c r="U8" s="75">
        <f t="shared" si="1"/>
        <v>46578</v>
      </c>
      <c r="X8" s="516">
        <f>X10</f>
        <v>46388</v>
      </c>
      <c r="Y8" s="517"/>
      <c r="Z8" s="74">
        <f>AF7+1</f>
        <v>46390</v>
      </c>
      <c r="AA8" s="74">
        <f t="shared" si="2"/>
        <v>46391</v>
      </c>
      <c r="AB8" s="74">
        <f t="shared" si="2"/>
        <v>46392</v>
      </c>
      <c r="AC8" s="74">
        <f t="shared" si="2"/>
        <v>46393</v>
      </c>
      <c r="AD8" s="74">
        <f t="shared" si="2"/>
        <v>46394</v>
      </c>
      <c r="AE8" s="74">
        <f t="shared" si="2"/>
        <v>46395</v>
      </c>
      <c r="AF8" s="75">
        <f t="shared" si="2"/>
        <v>46396</v>
      </c>
      <c r="AG8" s="514">
        <f>AG10</f>
        <v>46569</v>
      </c>
      <c r="AH8" s="515"/>
      <c r="AI8" s="74">
        <f>AO7+1</f>
        <v>46572</v>
      </c>
      <c r="AJ8" s="74">
        <f t="shared" si="3"/>
        <v>46573</v>
      </c>
      <c r="AK8" s="74">
        <f t="shared" si="3"/>
        <v>46574</v>
      </c>
      <c r="AL8" s="74">
        <f t="shared" si="3"/>
        <v>46575</v>
      </c>
      <c r="AM8" s="74">
        <f t="shared" si="3"/>
        <v>46576</v>
      </c>
      <c r="AN8" s="74">
        <f t="shared" si="3"/>
        <v>46577</v>
      </c>
      <c r="AO8" s="75">
        <f t="shared" si="3"/>
        <v>46578</v>
      </c>
      <c r="AR8" s="516">
        <f>AR10</f>
        <v>46388</v>
      </c>
      <c r="AS8" s="517"/>
      <c r="AT8" s="74">
        <f>AZ7+1</f>
        <v>46390</v>
      </c>
      <c r="AU8" s="74">
        <f t="shared" si="4"/>
        <v>46391</v>
      </c>
      <c r="AV8" s="74">
        <f t="shared" si="4"/>
        <v>46392</v>
      </c>
      <c r="AW8" s="74">
        <f t="shared" si="4"/>
        <v>46393</v>
      </c>
      <c r="AX8" s="74">
        <f t="shared" si="4"/>
        <v>46394</v>
      </c>
      <c r="AY8" s="74">
        <f t="shared" si="4"/>
        <v>46395</v>
      </c>
      <c r="AZ8" s="75">
        <f t="shared" si="4"/>
        <v>46396</v>
      </c>
      <c r="BA8" s="514">
        <f>BA10</f>
        <v>46569</v>
      </c>
      <c r="BB8" s="515"/>
      <c r="BC8" s="74">
        <f>BI7+1</f>
        <v>46572</v>
      </c>
      <c r="BD8" s="74">
        <f t="shared" si="5"/>
        <v>46573</v>
      </c>
      <c r="BE8" s="74">
        <f t="shared" si="5"/>
        <v>46574</v>
      </c>
      <c r="BF8" s="74">
        <f t="shared" si="5"/>
        <v>46575</v>
      </c>
      <c r="BG8" s="74">
        <f t="shared" si="5"/>
        <v>46576</v>
      </c>
      <c r="BH8" s="74">
        <f t="shared" si="5"/>
        <v>46577</v>
      </c>
      <c r="BI8" s="75">
        <f t="shared" si="5"/>
        <v>46578</v>
      </c>
      <c r="BL8" s="516">
        <f>BL10</f>
        <v>46388</v>
      </c>
      <c r="BM8" s="517"/>
      <c r="BN8" s="74">
        <f>BT7+1</f>
        <v>46390</v>
      </c>
      <c r="BO8" s="74">
        <f t="shared" si="6"/>
        <v>46391</v>
      </c>
      <c r="BP8" s="74">
        <f t="shared" si="6"/>
        <v>46392</v>
      </c>
      <c r="BQ8" s="74">
        <f t="shared" si="6"/>
        <v>46393</v>
      </c>
      <c r="BR8" s="74">
        <f t="shared" si="6"/>
        <v>46394</v>
      </c>
      <c r="BS8" s="74">
        <f t="shared" si="6"/>
        <v>46395</v>
      </c>
      <c r="BT8" s="75">
        <f t="shared" si="6"/>
        <v>46396</v>
      </c>
      <c r="BU8" s="514">
        <f>BU10</f>
        <v>46569</v>
      </c>
      <c r="BV8" s="515"/>
      <c r="BW8" s="74">
        <f>CC7+1</f>
        <v>46572</v>
      </c>
      <c r="BX8" s="74">
        <f t="shared" si="7"/>
        <v>46573</v>
      </c>
      <c r="BY8" s="74">
        <f t="shared" si="7"/>
        <v>46574</v>
      </c>
      <c r="BZ8" s="74">
        <f t="shared" si="7"/>
        <v>46575</v>
      </c>
      <c r="CA8" s="74">
        <f t="shared" si="7"/>
        <v>46576</v>
      </c>
      <c r="CB8" s="74">
        <f t="shared" si="7"/>
        <v>46577</v>
      </c>
      <c r="CC8" s="75">
        <f t="shared" si="7"/>
        <v>46578</v>
      </c>
      <c r="CF8" s="516">
        <f>CF10</f>
        <v>46388</v>
      </c>
      <c r="CG8" s="517"/>
      <c r="CH8" s="74">
        <f>CN7+1</f>
        <v>46390</v>
      </c>
      <c r="CI8" s="74">
        <f t="shared" si="8"/>
        <v>46391</v>
      </c>
      <c r="CJ8" s="74">
        <f t="shared" si="8"/>
        <v>46392</v>
      </c>
      <c r="CK8" s="74">
        <f t="shared" si="8"/>
        <v>46393</v>
      </c>
      <c r="CL8" s="74">
        <f t="shared" si="8"/>
        <v>46394</v>
      </c>
      <c r="CM8" s="74">
        <f t="shared" si="8"/>
        <v>46395</v>
      </c>
      <c r="CN8" s="75">
        <f t="shared" si="8"/>
        <v>46396</v>
      </c>
      <c r="CO8" s="514">
        <f>CO10</f>
        <v>46569</v>
      </c>
      <c r="CP8" s="515"/>
      <c r="CQ8" s="74">
        <f>CW7+1</f>
        <v>46572</v>
      </c>
      <c r="CR8" s="74">
        <f t="shared" si="9"/>
        <v>46573</v>
      </c>
      <c r="CS8" s="74">
        <f t="shared" si="9"/>
        <v>46574</v>
      </c>
      <c r="CT8" s="74">
        <f t="shared" si="9"/>
        <v>46575</v>
      </c>
      <c r="CU8" s="74">
        <f t="shared" si="9"/>
        <v>46576</v>
      </c>
      <c r="CV8" s="74">
        <f t="shared" si="9"/>
        <v>46577</v>
      </c>
      <c r="CW8" s="75">
        <f t="shared" si="9"/>
        <v>46578</v>
      </c>
    </row>
    <row r="9" spans="2:103" ht="7.5" customHeight="1">
      <c r="D9" s="516"/>
      <c r="E9" s="517"/>
      <c r="F9" s="74">
        <f>L8+1</f>
        <v>46397</v>
      </c>
      <c r="G9" s="74">
        <f t="shared" si="0"/>
        <v>46398</v>
      </c>
      <c r="H9" s="74">
        <f t="shared" si="0"/>
        <v>46399</v>
      </c>
      <c r="I9" s="74">
        <f t="shared" si="0"/>
        <v>46400</v>
      </c>
      <c r="J9" s="74">
        <f t="shared" si="0"/>
        <v>46401</v>
      </c>
      <c r="K9" s="74">
        <f t="shared" si="0"/>
        <v>46402</v>
      </c>
      <c r="L9" s="75">
        <f t="shared" si="0"/>
        <v>46403</v>
      </c>
      <c r="M9" s="514"/>
      <c r="N9" s="515"/>
      <c r="O9" s="74">
        <f>U8+1</f>
        <v>46579</v>
      </c>
      <c r="P9" s="74">
        <f t="shared" si="1"/>
        <v>46580</v>
      </c>
      <c r="Q9" s="74">
        <f t="shared" si="1"/>
        <v>46581</v>
      </c>
      <c r="R9" s="74">
        <f t="shared" si="1"/>
        <v>46582</v>
      </c>
      <c r="S9" s="74">
        <f t="shared" si="1"/>
        <v>46583</v>
      </c>
      <c r="T9" s="74">
        <f t="shared" si="1"/>
        <v>46584</v>
      </c>
      <c r="U9" s="75">
        <f t="shared" si="1"/>
        <v>46585</v>
      </c>
      <c r="X9" s="516"/>
      <c r="Y9" s="517"/>
      <c r="Z9" s="74">
        <f>AF8+1</f>
        <v>46397</v>
      </c>
      <c r="AA9" s="74">
        <f t="shared" si="2"/>
        <v>46398</v>
      </c>
      <c r="AB9" s="74">
        <f t="shared" si="2"/>
        <v>46399</v>
      </c>
      <c r="AC9" s="74">
        <f t="shared" si="2"/>
        <v>46400</v>
      </c>
      <c r="AD9" s="74">
        <f t="shared" si="2"/>
        <v>46401</v>
      </c>
      <c r="AE9" s="74">
        <f t="shared" si="2"/>
        <v>46402</v>
      </c>
      <c r="AF9" s="75">
        <f t="shared" si="2"/>
        <v>46403</v>
      </c>
      <c r="AG9" s="514"/>
      <c r="AH9" s="515"/>
      <c r="AI9" s="74">
        <f>AO8+1</f>
        <v>46579</v>
      </c>
      <c r="AJ9" s="74">
        <f t="shared" si="3"/>
        <v>46580</v>
      </c>
      <c r="AK9" s="74">
        <f t="shared" si="3"/>
        <v>46581</v>
      </c>
      <c r="AL9" s="74">
        <f t="shared" si="3"/>
        <v>46582</v>
      </c>
      <c r="AM9" s="74">
        <f t="shared" si="3"/>
        <v>46583</v>
      </c>
      <c r="AN9" s="74">
        <f t="shared" si="3"/>
        <v>46584</v>
      </c>
      <c r="AO9" s="75">
        <f t="shared" si="3"/>
        <v>46585</v>
      </c>
      <c r="AR9" s="516"/>
      <c r="AS9" s="517"/>
      <c r="AT9" s="74">
        <f>AZ8+1</f>
        <v>46397</v>
      </c>
      <c r="AU9" s="74">
        <f t="shared" si="4"/>
        <v>46398</v>
      </c>
      <c r="AV9" s="74">
        <f t="shared" si="4"/>
        <v>46399</v>
      </c>
      <c r="AW9" s="74">
        <f t="shared" si="4"/>
        <v>46400</v>
      </c>
      <c r="AX9" s="74">
        <f t="shared" si="4"/>
        <v>46401</v>
      </c>
      <c r="AY9" s="74">
        <f t="shared" si="4"/>
        <v>46402</v>
      </c>
      <c r="AZ9" s="75">
        <f t="shared" si="4"/>
        <v>46403</v>
      </c>
      <c r="BA9" s="514"/>
      <c r="BB9" s="515"/>
      <c r="BC9" s="74">
        <f>BI8+1</f>
        <v>46579</v>
      </c>
      <c r="BD9" s="74">
        <f t="shared" si="5"/>
        <v>46580</v>
      </c>
      <c r="BE9" s="74">
        <f t="shared" si="5"/>
        <v>46581</v>
      </c>
      <c r="BF9" s="74">
        <f t="shared" si="5"/>
        <v>46582</v>
      </c>
      <c r="BG9" s="74">
        <f t="shared" si="5"/>
        <v>46583</v>
      </c>
      <c r="BH9" s="74">
        <f t="shared" si="5"/>
        <v>46584</v>
      </c>
      <c r="BI9" s="75">
        <f t="shared" si="5"/>
        <v>46585</v>
      </c>
      <c r="BL9" s="516"/>
      <c r="BM9" s="517"/>
      <c r="BN9" s="74">
        <f>BT8+1</f>
        <v>46397</v>
      </c>
      <c r="BO9" s="74">
        <f t="shared" si="6"/>
        <v>46398</v>
      </c>
      <c r="BP9" s="74">
        <f t="shared" si="6"/>
        <v>46399</v>
      </c>
      <c r="BQ9" s="74">
        <f t="shared" si="6"/>
        <v>46400</v>
      </c>
      <c r="BR9" s="74">
        <f t="shared" si="6"/>
        <v>46401</v>
      </c>
      <c r="BS9" s="74">
        <f t="shared" si="6"/>
        <v>46402</v>
      </c>
      <c r="BT9" s="75">
        <f t="shared" si="6"/>
        <v>46403</v>
      </c>
      <c r="BU9" s="514"/>
      <c r="BV9" s="515"/>
      <c r="BW9" s="74">
        <f>CC8+1</f>
        <v>46579</v>
      </c>
      <c r="BX9" s="74">
        <f t="shared" si="7"/>
        <v>46580</v>
      </c>
      <c r="BY9" s="74">
        <f t="shared" si="7"/>
        <v>46581</v>
      </c>
      <c r="BZ9" s="74">
        <f t="shared" si="7"/>
        <v>46582</v>
      </c>
      <c r="CA9" s="74">
        <f t="shared" si="7"/>
        <v>46583</v>
      </c>
      <c r="CB9" s="74">
        <f t="shared" si="7"/>
        <v>46584</v>
      </c>
      <c r="CC9" s="75">
        <f t="shared" si="7"/>
        <v>46585</v>
      </c>
      <c r="CF9" s="516"/>
      <c r="CG9" s="517"/>
      <c r="CH9" s="74">
        <f>CN8+1</f>
        <v>46397</v>
      </c>
      <c r="CI9" s="74">
        <f t="shared" si="8"/>
        <v>46398</v>
      </c>
      <c r="CJ9" s="74">
        <f t="shared" si="8"/>
        <v>46399</v>
      </c>
      <c r="CK9" s="74">
        <f t="shared" si="8"/>
        <v>46400</v>
      </c>
      <c r="CL9" s="74">
        <f t="shared" si="8"/>
        <v>46401</v>
      </c>
      <c r="CM9" s="74">
        <f t="shared" si="8"/>
        <v>46402</v>
      </c>
      <c r="CN9" s="75">
        <f t="shared" si="8"/>
        <v>46403</v>
      </c>
      <c r="CO9" s="514"/>
      <c r="CP9" s="515"/>
      <c r="CQ9" s="74">
        <f>CW8+1</f>
        <v>46579</v>
      </c>
      <c r="CR9" s="74">
        <f t="shared" si="9"/>
        <v>46580</v>
      </c>
      <c r="CS9" s="74">
        <f t="shared" si="9"/>
        <v>46581</v>
      </c>
      <c r="CT9" s="74">
        <f t="shared" si="9"/>
        <v>46582</v>
      </c>
      <c r="CU9" s="74">
        <f t="shared" si="9"/>
        <v>46583</v>
      </c>
      <c r="CV9" s="74">
        <f t="shared" si="9"/>
        <v>46584</v>
      </c>
      <c r="CW9" s="75">
        <f t="shared" si="9"/>
        <v>46585</v>
      </c>
    </row>
    <row r="10" spans="2:103" ht="6.75" customHeight="1">
      <c r="D10" s="494">
        <v>46388</v>
      </c>
      <c r="E10" s="495"/>
      <c r="F10" s="74">
        <f>L9+1</f>
        <v>46404</v>
      </c>
      <c r="G10" s="74">
        <f t="shared" si="0"/>
        <v>46405</v>
      </c>
      <c r="H10" s="74">
        <f t="shared" si="0"/>
        <v>46406</v>
      </c>
      <c r="I10" s="74">
        <f t="shared" si="0"/>
        <v>46407</v>
      </c>
      <c r="J10" s="74">
        <f t="shared" si="0"/>
        <v>46408</v>
      </c>
      <c r="K10" s="74">
        <f t="shared" si="0"/>
        <v>46409</v>
      </c>
      <c r="L10" s="75">
        <f t="shared" si="0"/>
        <v>46410</v>
      </c>
      <c r="M10" s="494">
        <f>IF(MONTH(D36)=12,DATE(YEAR(D36)+1,1,1),DATE(YEAR(D36),MONTH(D36)+1,1))</f>
        <v>46569</v>
      </c>
      <c r="N10" s="495"/>
      <c r="O10" s="74">
        <f>U9+1</f>
        <v>46586</v>
      </c>
      <c r="P10" s="74">
        <f t="shared" si="1"/>
        <v>46587</v>
      </c>
      <c r="Q10" s="74">
        <f t="shared" si="1"/>
        <v>46588</v>
      </c>
      <c r="R10" s="74">
        <f t="shared" si="1"/>
        <v>46589</v>
      </c>
      <c r="S10" s="74">
        <f t="shared" si="1"/>
        <v>46590</v>
      </c>
      <c r="T10" s="74">
        <f t="shared" si="1"/>
        <v>46591</v>
      </c>
      <c r="U10" s="75">
        <f t="shared" si="1"/>
        <v>46592</v>
      </c>
      <c r="X10" s="494">
        <f>$D$10</f>
        <v>46388</v>
      </c>
      <c r="Y10" s="495"/>
      <c r="Z10" s="74">
        <f>AF9+1</f>
        <v>46404</v>
      </c>
      <c r="AA10" s="74">
        <f t="shared" si="2"/>
        <v>46405</v>
      </c>
      <c r="AB10" s="74">
        <f t="shared" si="2"/>
        <v>46406</v>
      </c>
      <c r="AC10" s="74">
        <f t="shared" si="2"/>
        <v>46407</v>
      </c>
      <c r="AD10" s="74">
        <f t="shared" si="2"/>
        <v>46408</v>
      </c>
      <c r="AE10" s="74">
        <f t="shared" si="2"/>
        <v>46409</v>
      </c>
      <c r="AF10" s="75">
        <f t="shared" si="2"/>
        <v>46410</v>
      </c>
      <c r="AG10" s="494">
        <f>IF(MONTH(X36)=12,DATE(YEAR(X36)+1,1,1),DATE(YEAR(X36),MONTH(X36)+1,1))</f>
        <v>46569</v>
      </c>
      <c r="AH10" s="495"/>
      <c r="AI10" s="74">
        <f>AO9+1</f>
        <v>46586</v>
      </c>
      <c r="AJ10" s="74">
        <f t="shared" si="3"/>
        <v>46587</v>
      </c>
      <c r="AK10" s="74">
        <f t="shared" si="3"/>
        <v>46588</v>
      </c>
      <c r="AL10" s="74">
        <f t="shared" si="3"/>
        <v>46589</v>
      </c>
      <c r="AM10" s="74">
        <f t="shared" si="3"/>
        <v>46590</v>
      </c>
      <c r="AN10" s="74">
        <f t="shared" si="3"/>
        <v>46591</v>
      </c>
      <c r="AO10" s="75">
        <f t="shared" si="3"/>
        <v>46592</v>
      </c>
      <c r="AR10" s="494">
        <f>$D$10</f>
        <v>46388</v>
      </c>
      <c r="AS10" s="495"/>
      <c r="AT10" s="74">
        <f>AZ9+1</f>
        <v>46404</v>
      </c>
      <c r="AU10" s="74">
        <f t="shared" si="4"/>
        <v>46405</v>
      </c>
      <c r="AV10" s="74">
        <f t="shared" si="4"/>
        <v>46406</v>
      </c>
      <c r="AW10" s="74">
        <f t="shared" si="4"/>
        <v>46407</v>
      </c>
      <c r="AX10" s="74">
        <f t="shared" si="4"/>
        <v>46408</v>
      </c>
      <c r="AY10" s="74">
        <f t="shared" si="4"/>
        <v>46409</v>
      </c>
      <c r="AZ10" s="75">
        <f t="shared" si="4"/>
        <v>46410</v>
      </c>
      <c r="BA10" s="494">
        <f>IF(MONTH(AR36)=12,DATE(YEAR(AR36)+1,1,1),DATE(YEAR(AR36),MONTH(AR36)+1,1))</f>
        <v>46569</v>
      </c>
      <c r="BB10" s="495"/>
      <c r="BC10" s="74">
        <f>BI9+1</f>
        <v>46586</v>
      </c>
      <c r="BD10" s="74">
        <f t="shared" si="5"/>
        <v>46587</v>
      </c>
      <c r="BE10" s="74">
        <f t="shared" si="5"/>
        <v>46588</v>
      </c>
      <c r="BF10" s="74">
        <f t="shared" si="5"/>
        <v>46589</v>
      </c>
      <c r="BG10" s="74">
        <f t="shared" si="5"/>
        <v>46590</v>
      </c>
      <c r="BH10" s="74">
        <f t="shared" si="5"/>
        <v>46591</v>
      </c>
      <c r="BI10" s="75">
        <f t="shared" si="5"/>
        <v>46592</v>
      </c>
      <c r="BL10" s="494">
        <f>$D$10</f>
        <v>46388</v>
      </c>
      <c r="BM10" s="495"/>
      <c r="BN10" s="74">
        <f>BT9+1</f>
        <v>46404</v>
      </c>
      <c r="BO10" s="74">
        <f t="shared" si="6"/>
        <v>46405</v>
      </c>
      <c r="BP10" s="74">
        <f t="shared" si="6"/>
        <v>46406</v>
      </c>
      <c r="BQ10" s="74">
        <f t="shared" si="6"/>
        <v>46407</v>
      </c>
      <c r="BR10" s="74">
        <f t="shared" si="6"/>
        <v>46408</v>
      </c>
      <c r="BS10" s="74">
        <f t="shared" si="6"/>
        <v>46409</v>
      </c>
      <c r="BT10" s="75">
        <f t="shared" si="6"/>
        <v>46410</v>
      </c>
      <c r="BU10" s="494">
        <f>IF(MONTH(BL36)=12,DATE(YEAR(BL36)+1,1,1),DATE(YEAR(BL36),MONTH(BL36)+1,1))</f>
        <v>46569</v>
      </c>
      <c r="BV10" s="495"/>
      <c r="BW10" s="74">
        <f>CC9+1</f>
        <v>46586</v>
      </c>
      <c r="BX10" s="74">
        <f t="shared" si="7"/>
        <v>46587</v>
      </c>
      <c r="BY10" s="74">
        <f t="shared" si="7"/>
        <v>46588</v>
      </c>
      <c r="BZ10" s="74">
        <f t="shared" si="7"/>
        <v>46589</v>
      </c>
      <c r="CA10" s="74">
        <f t="shared" si="7"/>
        <v>46590</v>
      </c>
      <c r="CB10" s="74">
        <f t="shared" si="7"/>
        <v>46591</v>
      </c>
      <c r="CC10" s="75">
        <f t="shared" si="7"/>
        <v>46592</v>
      </c>
      <c r="CF10" s="494">
        <f>$D$10</f>
        <v>46388</v>
      </c>
      <c r="CG10" s="495"/>
      <c r="CH10" s="74">
        <f>CN9+1</f>
        <v>46404</v>
      </c>
      <c r="CI10" s="74">
        <f t="shared" si="8"/>
        <v>46405</v>
      </c>
      <c r="CJ10" s="74">
        <f t="shared" si="8"/>
        <v>46406</v>
      </c>
      <c r="CK10" s="74">
        <f t="shared" si="8"/>
        <v>46407</v>
      </c>
      <c r="CL10" s="74">
        <f t="shared" si="8"/>
        <v>46408</v>
      </c>
      <c r="CM10" s="74">
        <f t="shared" si="8"/>
        <v>46409</v>
      </c>
      <c r="CN10" s="75">
        <f t="shared" si="8"/>
        <v>46410</v>
      </c>
      <c r="CO10" s="494">
        <f>IF(MONTH(CF36)=12,DATE(YEAR(CF36)+1,1,1),DATE(YEAR(CF36),MONTH(CF36)+1,1))</f>
        <v>46569</v>
      </c>
      <c r="CP10" s="495"/>
      <c r="CQ10" s="74">
        <f>CW9+1</f>
        <v>46586</v>
      </c>
      <c r="CR10" s="74">
        <f t="shared" si="9"/>
        <v>46587</v>
      </c>
      <c r="CS10" s="74">
        <f t="shared" si="9"/>
        <v>46588</v>
      </c>
      <c r="CT10" s="74">
        <f t="shared" si="9"/>
        <v>46589</v>
      </c>
      <c r="CU10" s="74">
        <f t="shared" si="9"/>
        <v>46590</v>
      </c>
      <c r="CV10" s="74">
        <f t="shared" si="9"/>
        <v>46591</v>
      </c>
      <c r="CW10" s="75">
        <f t="shared" si="9"/>
        <v>46592</v>
      </c>
    </row>
    <row r="11" spans="2:103" ht="8.25" customHeight="1">
      <c r="D11" s="502" t="str">
        <f>IF(D10&gt;=43586,"R"&amp;(YEAR(D10)-2018),"")</f>
        <v>R9</v>
      </c>
      <c r="E11" s="503"/>
      <c r="F11" s="74">
        <f>IF(DAY(L10)+1&gt;IF(MONTH(D10)=12,31,DATE(YEAR(D10),MONTH(D10)+1,1)-D10),"",L10+1)</f>
        <v>46411</v>
      </c>
      <c r="G11" s="74">
        <f>IF(F11="","",IF(DAY(F11)+1&gt;IF(MONTH(D10)=12,31,DATE(YEAR(D10),MONTH(D10)+1,1)-D10),"",F11+1))</f>
        <v>46412</v>
      </c>
      <c r="H11" s="74">
        <f>IF(G11="","",IF(DAY(G11)+1&gt;IF(MONTH(D10)=12,31,DATE(YEAR(D10),MONTH(D10)+1,1)-D10),"",G11+1))</f>
        <v>46413</v>
      </c>
      <c r="I11" s="74">
        <f>IF(H11="","",IF(DAY(H11)+1&gt;IF(MONTH(D10)=12,31,DATE(YEAR(D10),MONTH(D10)+1,1)-D10),"",H11+1))</f>
        <v>46414</v>
      </c>
      <c r="J11" s="74">
        <f>IF(I11="","",IF(DAY(I11)+1&gt;IF(MONTH(D10)=12,31,DATE(YEAR(D10),MONTH(D10)+1,1)-D10),"",I11+1))</f>
        <v>46415</v>
      </c>
      <c r="K11" s="74">
        <f>IF(J11="","",IF(DAY(J11)+1&gt;IF(MONTH(D10)=12,31,DATE(YEAR(D10),MONTH(D10)+1,1)-D10),"",J11+1))</f>
        <v>46416</v>
      </c>
      <c r="L11" s="75">
        <f>IF(K11="","",IF(DAY(K11)+1&gt;IF(MONTH(D10)=12,31,DATE(YEAR(D10),MONTH(D10)+1,1)-D10),"",K11+1))</f>
        <v>46417</v>
      </c>
      <c r="M11" s="502" t="str">
        <f>IF(M10&gt;=43586,"R"&amp;(YEAR(M10)-2018),"")</f>
        <v>R9</v>
      </c>
      <c r="N11" s="503"/>
      <c r="O11" s="74">
        <f>IF(DAY(U10)+1&gt;IF(MONTH(M10)=12,31,DATE(YEAR(M10),MONTH(M10)+1,1)-M10),"",U10+1)</f>
        <v>46593</v>
      </c>
      <c r="P11" s="74">
        <f>IF(O11="","",IF(DAY(O11)+1&gt;IF(MONTH(M10)=12,31,DATE(YEAR(M10),MONTH(M10)+1,1)-M10),"",O11+1))</f>
        <v>46594</v>
      </c>
      <c r="Q11" s="74">
        <f>IF(P11="","",IF(DAY(P11)+1&gt;IF(MONTH(M10)=12,31,DATE(YEAR(M10),MONTH(M10)+1,1)-M10),"",P11+1))</f>
        <v>46595</v>
      </c>
      <c r="R11" s="74">
        <f>IF(Q11="","",IF(DAY(Q11)+1&gt;IF(MONTH(M10)=12,31,DATE(YEAR(M10),MONTH(M10)+1,1)-M10),"",Q11+1))</f>
        <v>46596</v>
      </c>
      <c r="S11" s="74">
        <f>IF(R11="","",IF(DAY(R11)+1&gt;IF(MONTH(M10)=12,31,DATE(YEAR(M10),MONTH(M10)+1,1)-M10),"",R11+1))</f>
        <v>46597</v>
      </c>
      <c r="T11" s="74">
        <f>IF(S11="","",IF(DAY(S11)+1&gt;IF(MONTH(M10)=12,31,DATE(YEAR(M10),MONTH(M10)+1,1)-M10),"",S11+1))</f>
        <v>46598</v>
      </c>
      <c r="U11" s="75">
        <f>IF(T11="","",IF(DAY(T11)+1&gt;IF(MONTH(M10)=12,31,DATE(YEAR(M10),MONTH(M10)+1,1)-M10),"",T11+1))</f>
        <v>46599</v>
      </c>
      <c r="X11" s="502" t="str">
        <f>IF(X10&gt;=43586,"R"&amp;(YEAR(X10)-2018),"")</f>
        <v>R9</v>
      </c>
      <c r="Y11" s="503"/>
      <c r="Z11" s="74">
        <f>IF(DAY(AF10)+1&gt;IF(MONTH(X10)=12,31,DATE(YEAR(X10),MONTH(X10)+1,1)-X10),"",AF10+1)</f>
        <v>46411</v>
      </c>
      <c r="AA11" s="74">
        <f>IF(Z11="","",IF(DAY(Z11)+1&gt;IF(MONTH(X10)=12,31,DATE(YEAR(X10),MONTH(X10)+1,1)-X10),"",Z11+1))</f>
        <v>46412</v>
      </c>
      <c r="AB11" s="74">
        <f>IF(AA11="","",IF(DAY(AA11)+1&gt;IF(MONTH(X10)=12,31,DATE(YEAR(X10),MONTH(X10)+1,1)-X10),"",AA11+1))</f>
        <v>46413</v>
      </c>
      <c r="AC11" s="74">
        <f>IF(AB11="","",IF(DAY(AB11)+1&gt;IF(MONTH(X10)=12,31,DATE(YEAR(X10),MONTH(X10)+1,1)-X10),"",AB11+1))</f>
        <v>46414</v>
      </c>
      <c r="AD11" s="74">
        <f>IF(AC11="","",IF(DAY(AC11)+1&gt;IF(MONTH(X10)=12,31,DATE(YEAR(X10),MONTH(X10)+1,1)-X10),"",AC11+1))</f>
        <v>46415</v>
      </c>
      <c r="AE11" s="74">
        <f>IF(AD11="","",IF(DAY(AD11)+1&gt;IF(MONTH(X10)=12,31,DATE(YEAR(X10),MONTH(X10)+1,1)-X10),"",AD11+1))</f>
        <v>46416</v>
      </c>
      <c r="AF11" s="75">
        <f>IF(AE11="","",IF(DAY(AE11)+1&gt;IF(MONTH(X10)=12,31,DATE(YEAR(X10),MONTH(X10)+1,1)-X10),"",AE11+1))</f>
        <v>46417</v>
      </c>
      <c r="AG11" s="502" t="str">
        <f>IF(AG10&gt;=43586,"R"&amp;(YEAR(AG10)-2018),"")</f>
        <v>R9</v>
      </c>
      <c r="AH11" s="503"/>
      <c r="AI11" s="74">
        <f>IF(DAY(AO10)+1&gt;IF(MONTH(AG10)=12,31,DATE(YEAR(AG10),MONTH(AG10)+1,1)-AG10),"",AO10+1)</f>
        <v>46593</v>
      </c>
      <c r="AJ11" s="74">
        <f>IF(AI11="","",IF(DAY(AI11)+1&gt;IF(MONTH(AG10)=12,31,DATE(YEAR(AG10),MONTH(AG10)+1,1)-AG10),"",AI11+1))</f>
        <v>46594</v>
      </c>
      <c r="AK11" s="74">
        <f>IF(AJ11="","",IF(DAY(AJ11)+1&gt;IF(MONTH(AG10)=12,31,DATE(YEAR(AG10),MONTH(AG10)+1,1)-AG10),"",AJ11+1))</f>
        <v>46595</v>
      </c>
      <c r="AL11" s="74">
        <f>IF(AK11="","",IF(DAY(AK11)+1&gt;IF(MONTH(AG10)=12,31,DATE(YEAR(AG10),MONTH(AG10)+1,1)-AG10),"",AK11+1))</f>
        <v>46596</v>
      </c>
      <c r="AM11" s="74">
        <f>IF(AL11="","",IF(DAY(AL11)+1&gt;IF(MONTH(AG10)=12,31,DATE(YEAR(AG10),MONTH(AG10)+1,1)-AG10),"",AL11+1))</f>
        <v>46597</v>
      </c>
      <c r="AN11" s="74">
        <f>IF(AM11="","",IF(DAY(AM11)+1&gt;IF(MONTH(AG10)=12,31,DATE(YEAR(AG10),MONTH(AG10)+1,1)-AG10),"",AM11+1))</f>
        <v>46598</v>
      </c>
      <c r="AO11" s="75">
        <f>IF(AN11="","",IF(DAY(AN11)+1&gt;IF(MONTH(AG10)=12,31,DATE(YEAR(AG10),MONTH(AG10)+1,1)-AG10),"",AN11+1))</f>
        <v>46599</v>
      </c>
      <c r="AR11" s="502" t="str">
        <f>IF(AR10&gt;=43586,"R"&amp;(YEAR(AR10)-2018),"")</f>
        <v>R9</v>
      </c>
      <c r="AS11" s="503"/>
      <c r="AT11" s="74">
        <f>IF(DAY(AZ10)+1&gt;IF(MONTH(AR10)=12,31,DATE(YEAR(AR10),MONTH(AR10)+1,1)-AR10),"",AZ10+1)</f>
        <v>46411</v>
      </c>
      <c r="AU11" s="74">
        <f>IF(AT11="","",IF(DAY(AT11)+1&gt;IF(MONTH(AR10)=12,31,DATE(YEAR(AR10),MONTH(AR10)+1,1)-AR10),"",AT11+1))</f>
        <v>46412</v>
      </c>
      <c r="AV11" s="74">
        <f>IF(AU11="","",IF(DAY(AU11)+1&gt;IF(MONTH(AR10)=12,31,DATE(YEAR(AR10),MONTH(AR10)+1,1)-AR10),"",AU11+1))</f>
        <v>46413</v>
      </c>
      <c r="AW11" s="74">
        <f>IF(AV11="","",IF(DAY(AV11)+1&gt;IF(MONTH(AR10)=12,31,DATE(YEAR(AR10),MONTH(AR10)+1,1)-AR10),"",AV11+1))</f>
        <v>46414</v>
      </c>
      <c r="AX11" s="74">
        <f>IF(AW11="","",IF(DAY(AW11)+1&gt;IF(MONTH(AR10)=12,31,DATE(YEAR(AR10),MONTH(AR10)+1,1)-AR10),"",AW11+1))</f>
        <v>46415</v>
      </c>
      <c r="AY11" s="74">
        <f>IF(AX11="","",IF(DAY(AX11)+1&gt;IF(MONTH(AR10)=12,31,DATE(YEAR(AR10),MONTH(AR10)+1,1)-AR10),"",AX11+1))</f>
        <v>46416</v>
      </c>
      <c r="AZ11" s="75">
        <f>IF(AY11="","",IF(DAY(AY11)+1&gt;IF(MONTH(AR10)=12,31,DATE(YEAR(AR10),MONTH(AR10)+1,1)-AR10),"",AY11+1))</f>
        <v>46417</v>
      </c>
      <c r="BA11" s="502" t="str">
        <f>IF(BA10&gt;=43586,"R"&amp;(YEAR(BA10)-2018),"")</f>
        <v>R9</v>
      </c>
      <c r="BB11" s="503"/>
      <c r="BC11" s="74">
        <f>IF(DAY(BI10)+1&gt;IF(MONTH(BA10)=12,31,DATE(YEAR(BA10),MONTH(BA10)+1,1)-BA10),"",BI10+1)</f>
        <v>46593</v>
      </c>
      <c r="BD11" s="74">
        <f>IF(BC11="","",IF(DAY(BC11)+1&gt;IF(MONTH(BA10)=12,31,DATE(YEAR(BA10),MONTH(BA10)+1,1)-BA10),"",BC11+1))</f>
        <v>46594</v>
      </c>
      <c r="BE11" s="74">
        <f>IF(BD11="","",IF(DAY(BD11)+1&gt;IF(MONTH(BA10)=12,31,DATE(YEAR(BA10),MONTH(BA10)+1,1)-BA10),"",BD11+1))</f>
        <v>46595</v>
      </c>
      <c r="BF11" s="74">
        <f>IF(BE11="","",IF(DAY(BE11)+1&gt;IF(MONTH(BA10)=12,31,DATE(YEAR(BA10),MONTH(BA10)+1,1)-BA10),"",BE11+1))</f>
        <v>46596</v>
      </c>
      <c r="BG11" s="74">
        <f>IF(BF11="","",IF(DAY(BF11)+1&gt;IF(MONTH(BA10)=12,31,DATE(YEAR(BA10),MONTH(BA10)+1,1)-BA10),"",BF11+1))</f>
        <v>46597</v>
      </c>
      <c r="BH11" s="74">
        <f>IF(BG11="","",IF(DAY(BG11)+1&gt;IF(MONTH(BA10)=12,31,DATE(YEAR(BA10),MONTH(BA10)+1,1)-BA10),"",BG11+1))</f>
        <v>46598</v>
      </c>
      <c r="BI11" s="75">
        <f>IF(BH11="","",IF(DAY(BH11)+1&gt;IF(MONTH(BA10)=12,31,DATE(YEAR(BA10),MONTH(BA10)+1,1)-BA10),"",BH11+1))</f>
        <v>46599</v>
      </c>
      <c r="BL11" s="502" t="str">
        <f>IF(BL10&gt;=43586,"R"&amp;(YEAR(BL10)-2018),"")</f>
        <v>R9</v>
      </c>
      <c r="BM11" s="503"/>
      <c r="BN11" s="74">
        <f>IF(DAY(BT10)+1&gt;IF(MONTH(BL10)=12,31,DATE(YEAR(BL10),MONTH(BL10)+1,1)-BL10),"",BT10+1)</f>
        <v>46411</v>
      </c>
      <c r="BO11" s="74">
        <f>IF(BN11="","",IF(DAY(BN11)+1&gt;IF(MONTH(BL10)=12,31,DATE(YEAR(BL10),MONTH(BL10)+1,1)-BL10),"",BN11+1))</f>
        <v>46412</v>
      </c>
      <c r="BP11" s="74">
        <f>IF(BO11="","",IF(DAY(BO11)+1&gt;IF(MONTH(BL10)=12,31,DATE(YEAR(BL10),MONTH(BL10)+1,1)-BL10),"",BO11+1))</f>
        <v>46413</v>
      </c>
      <c r="BQ11" s="74">
        <f>IF(BP11="","",IF(DAY(BP11)+1&gt;IF(MONTH(BL10)=12,31,DATE(YEAR(BL10),MONTH(BL10)+1,1)-BL10),"",BP11+1))</f>
        <v>46414</v>
      </c>
      <c r="BR11" s="74">
        <f>IF(BQ11="","",IF(DAY(BQ11)+1&gt;IF(MONTH(BL10)=12,31,DATE(YEAR(BL10),MONTH(BL10)+1,1)-BL10),"",BQ11+1))</f>
        <v>46415</v>
      </c>
      <c r="BS11" s="74">
        <f>IF(BR11="","",IF(DAY(BR11)+1&gt;IF(MONTH(BL10)=12,31,DATE(YEAR(BL10),MONTH(BL10)+1,1)-BL10),"",BR11+1))</f>
        <v>46416</v>
      </c>
      <c r="BT11" s="75">
        <f>IF(BS11="","",IF(DAY(BS11)+1&gt;IF(MONTH(BL10)=12,31,DATE(YEAR(BL10),MONTH(BL10)+1,1)-BL10),"",BS11+1))</f>
        <v>46417</v>
      </c>
      <c r="BU11" s="502" t="str">
        <f>IF(BU10&gt;=43586,"R"&amp;(YEAR(BU10)-2018),"")</f>
        <v>R9</v>
      </c>
      <c r="BV11" s="503"/>
      <c r="BW11" s="74">
        <f>IF(DAY(CC10)+1&gt;IF(MONTH(BU10)=12,31,DATE(YEAR(BU10),MONTH(BU10)+1,1)-BU10),"",CC10+1)</f>
        <v>46593</v>
      </c>
      <c r="BX11" s="74">
        <f>IF(BW11="","",IF(DAY(BW11)+1&gt;IF(MONTH(BU10)=12,31,DATE(YEAR(BU10),MONTH(BU10)+1,1)-BU10),"",BW11+1))</f>
        <v>46594</v>
      </c>
      <c r="BY11" s="74">
        <f>IF(BX11="","",IF(DAY(BX11)+1&gt;IF(MONTH(BU10)=12,31,DATE(YEAR(BU10),MONTH(BU10)+1,1)-BU10),"",BX11+1))</f>
        <v>46595</v>
      </c>
      <c r="BZ11" s="74">
        <f>IF(BY11="","",IF(DAY(BY11)+1&gt;IF(MONTH(BU10)=12,31,DATE(YEAR(BU10),MONTH(BU10)+1,1)-BU10),"",BY11+1))</f>
        <v>46596</v>
      </c>
      <c r="CA11" s="74">
        <f>IF(BZ11="","",IF(DAY(BZ11)+1&gt;IF(MONTH(BU10)=12,31,DATE(YEAR(BU10),MONTH(BU10)+1,1)-BU10),"",BZ11+1))</f>
        <v>46597</v>
      </c>
      <c r="CB11" s="74">
        <f>IF(CA11="","",IF(DAY(CA11)+1&gt;IF(MONTH(BU10)=12,31,DATE(YEAR(BU10),MONTH(BU10)+1,1)-BU10),"",CA11+1))</f>
        <v>46598</v>
      </c>
      <c r="CC11" s="75">
        <f>IF(CB11="","",IF(DAY(CB11)+1&gt;IF(MONTH(BU10)=12,31,DATE(YEAR(BU10),MONTH(BU10)+1,1)-BU10),"",CB11+1))</f>
        <v>46599</v>
      </c>
      <c r="CF11" s="502" t="str">
        <f>IF(CF10&gt;=43586,"R"&amp;(YEAR(CF10)-2018),"")</f>
        <v>R9</v>
      </c>
      <c r="CG11" s="503"/>
      <c r="CH11" s="74">
        <f>IF(DAY(CN10)+1&gt;IF(MONTH(CF10)=12,31,DATE(YEAR(CF10),MONTH(CF10)+1,1)-CF10),"",CN10+1)</f>
        <v>46411</v>
      </c>
      <c r="CI11" s="74">
        <f>IF(CH11="","",IF(DAY(CH11)+1&gt;IF(MONTH(CF10)=12,31,DATE(YEAR(CF10),MONTH(CF10)+1,1)-CF10),"",CH11+1))</f>
        <v>46412</v>
      </c>
      <c r="CJ11" s="74">
        <f>IF(CI11="","",IF(DAY(CI11)+1&gt;IF(MONTH(CF10)=12,31,DATE(YEAR(CF10),MONTH(CF10)+1,1)-CF10),"",CI11+1))</f>
        <v>46413</v>
      </c>
      <c r="CK11" s="74">
        <f>IF(CJ11="","",IF(DAY(CJ11)+1&gt;IF(MONTH(CF10)=12,31,DATE(YEAR(CF10),MONTH(CF10)+1,1)-CF10),"",CJ11+1))</f>
        <v>46414</v>
      </c>
      <c r="CL11" s="74">
        <f>IF(CK11="","",IF(DAY(CK11)+1&gt;IF(MONTH(CF10)=12,31,DATE(YEAR(CF10),MONTH(CF10)+1,1)-CF10),"",CK11+1))</f>
        <v>46415</v>
      </c>
      <c r="CM11" s="74">
        <f>IF(CL11="","",IF(DAY(CL11)+1&gt;IF(MONTH(CF10)=12,31,DATE(YEAR(CF10),MONTH(CF10)+1,1)-CF10),"",CL11+1))</f>
        <v>46416</v>
      </c>
      <c r="CN11" s="75">
        <f>IF(CM11="","",IF(DAY(CM11)+1&gt;IF(MONTH(CF10)=12,31,DATE(YEAR(CF10),MONTH(CF10)+1,1)-CF10),"",CM11+1))</f>
        <v>46417</v>
      </c>
      <c r="CO11" s="502" t="str">
        <f>IF(CO10&gt;=43586,"R"&amp;(YEAR(CO10)-2018),"")</f>
        <v>R9</v>
      </c>
      <c r="CP11" s="503"/>
      <c r="CQ11" s="74">
        <f>IF(DAY(CW10)+1&gt;IF(MONTH(CO10)=12,31,DATE(YEAR(CO10),MONTH(CO10)+1,1)-CO10),"",CW10+1)</f>
        <v>46593</v>
      </c>
      <c r="CR11" s="74">
        <f>IF(CQ11="","",IF(DAY(CQ11)+1&gt;IF(MONTH(CO10)=12,31,DATE(YEAR(CO10),MONTH(CO10)+1,1)-CO10),"",CQ11+1))</f>
        <v>46594</v>
      </c>
      <c r="CS11" s="74">
        <f>IF(CR11="","",IF(DAY(CR11)+1&gt;IF(MONTH(CO10)=12,31,DATE(YEAR(CO10),MONTH(CO10)+1,1)-CO10),"",CR11+1))</f>
        <v>46595</v>
      </c>
      <c r="CT11" s="74">
        <f>IF(CS11="","",IF(DAY(CS11)+1&gt;IF(MONTH(CO10)=12,31,DATE(YEAR(CO10),MONTH(CO10)+1,1)-CO10),"",CS11+1))</f>
        <v>46596</v>
      </c>
      <c r="CU11" s="74">
        <f>IF(CT11="","",IF(DAY(CT11)+1&gt;IF(MONTH(CO10)=12,31,DATE(YEAR(CO10),MONTH(CO10)+1,1)-CO10),"",CT11+1))</f>
        <v>46597</v>
      </c>
      <c r="CV11" s="74">
        <f>IF(CU11="","",IF(DAY(CU11)+1&gt;IF(MONTH(CO10)=12,31,DATE(YEAR(CO10),MONTH(CO10)+1,1)-CO10),"",CU11+1))</f>
        <v>46598</v>
      </c>
      <c r="CW11" s="75">
        <f>IF(CV11="","",IF(DAY(CV11)+1&gt;IF(MONTH(CO10)=12,31,DATE(YEAR(CO10),MONTH(CO10)+1,1)-CO10),"",CV11+1))</f>
        <v>46599</v>
      </c>
    </row>
    <row r="12" spans="2:103" ht="8.25" customHeight="1">
      <c r="D12" s="496" t="str">
        <f>IF(DAY(F12)&lt;=29,"",MONTH(F12)&amp;"月")</f>
        <v>1月</v>
      </c>
      <c r="E12" s="497"/>
      <c r="F12" s="72">
        <f>IF(WEEKDAY(D15)=1,D15,(IF(WEEKDAY(D15)=2,D15-1,(IF(WEEKDAY(D15)=3,D15-2,(IF(WEEKDAY(D15)=4,D15-3,(IF(WEEKDAY(D15)=5,D15-4,IF(WEEKDAY(D15)=6,D15-5,D15-6))))))))))</f>
        <v>46418</v>
      </c>
      <c r="G12" s="72">
        <f t="shared" ref="G12:L15" si="10">F12+1</f>
        <v>46419</v>
      </c>
      <c r="H12" s="72">
        <f t="shared" si="10"/>
        <v>46420</v>
      </c>
      <c r="I12" s="72">
        <f t="shared" si="10"/>
        <v>46421</v>
      </c>
      <c r="J12" s="72">
        <f t="shared" si="10"/>
        <v>46422</v>
      </c>
      <c r="K12" s="72">
        <f t="shared" si="10"/>
        <v>46423</v>
      </c>
      <c r="L12" s="73">
        <f t="shared" si="10"/>
        <v>46424</v>
      </c>
      <c r="M12" s="496" t="str">
        <f>IF(DAY(O12)&lt;=29,"",MONTH(O12)&amp;"月")</f>
        <v/>
      </c>
      <c r="N12" s="497"/>
      <c r="O12" s="72">
        <f>IF(WEEKDAY(M15)=1,M15,(IF(WEEKDAY(M15)=2,M15-1,(IF(WEEKDAY(M15)=3,M15-2,(IF(WEEKDAY(M15)=4,M15-3,(IF(WEEKDAY(M15)=5,M15-4,IF(WEEKDAY(M15)=6,M15-5,M15-6))))))))))</f>
        <v>46600</v>
      </c>
      <c r="P12" s="72">
        <f t="shared" ref="P12:U15" si="11">O12+1</f>
        <v>46601</v>
      </c>
      <c r="Q12" s="72">
        <f t="shared" si="11"/>
        <v>46602</v>
      </c>
      <c r="R12" s="72">
        <f t="shared" si="11"/>
        <v>46603</v>
      </c>
      <c r="S12" s="72">
        <f t="shared" si="11"/>
        <v>46604</v>
      </c>
      <c r="T12" s="72">
        <f t="shared" si="11"/>
        <v>46605</v>
      </c>
      <c r="U12" s="73">
        <f t="shared" si="11"/>
        <v>46606</v>
      </c>
      <c r="X12" s="496" t="str">
        <f>IF(DAY(Z12)&lt;=29,"",MONTH(Z12)&amp;"月")</f>
        <v>1月</v>
      </c>
      <c r="Y12" s="497"/>
      <c r="Z12" s="72">
        <f>IF(WEEKDAY(X15)=1,X15,(IF(WEEKDAY(X15)=2,X15-1,(IF(WEEKDAY(X15)=3,X15-2,(IF(WEEKDAY(X15)=4,X15-3,(IF(WEEKDAY(X15)=5,X15-4,IF(WEEKDAY(X15)=6,X15-5,X15-6))))))))))</f>
        <v>46418</v>
      </c>
      <c r="AA12" s="72">
        <f t="shared" ref="AA12:AF15" si="12">Z12+1</f>
        <v>46419</v>
      </c>
      <c r="AB12" s="72">
        <f t="shared" si="12"/>
        <v>46420</v>
      </c>
      <c r="AC12" s="72">
        <f t="shared" si="12"/>
        <v>46421</v>
      </c>
      <c r="AD12" s="72">
        <f t="shared" si="12"/>
        <v>46422</v>
      </c>
      <c r="AE12" s="72">
        <f t="shared" si="12"/>
        <v>46423</v>
      </c>
      <c r="AF12" s="73">
        <f t="shared" si="12"/>
        <v>46424</v>
      </c>
      <c r="AG12" s="496" t="str">
        <f>IF(DAY(AI12)&lt;=29,"",MONTH(AI12)&amp;"月")</f>
        <v/>
      </c>
      <c r="AH12" s="497"/>
      <c r="AI12" s="72">
        <f>IF(WEEKDAY(AG15)=1,AG15,(IF(WEEKDAY(AG15)=2,AG15-1,(IF(WEEKDAY(AG15)=3,AG15-2,(IF(WEEKDAY(AG15)=4,AG15-3,(IF(WEEKDAY(AG15)=5,AG15-4,IF(WEEKDAY(AG15)=6,AG15-5,AG15-6))))))))))</f>
        <v>46600</v>
      </c>
      <c r="AJ12" s="72">
        <f t="shared" ref="AJ12:AO15" si="13">AI12+1</f>
        <v>46601</v>
      </c>
      <c r="AK12" s="72">
        <f t="shared" si="13"/>
        <v>46602</v>
      </c>
      <c r="AL12" s="72">
        <f t="shared" si="13"/>
        <v>46603</v>
      </c>
      <c r="AM12" s="72">
        <f t="shared" si="13"/>
        <v>46604</v>
      </c>
      <c r="AN12" s="72">
        <f t="shared" si="13"/>
        <v>46605</v>
      </c>
      <c r="AO12" s="73">
        <f t="shared" si="13"/>
        <v>46606</v>
      </c>
      <c r="AR12" s="496" t="str">
        <f>IF(DAY(AT12)&lt;=29,"",MONTH(AT12)&amp;"月")</f>
        <v>1月</v>
      </c>
      <c r="AS12" s="497"/>
      <c r="AT12" s="72">
        <f>IF(WEEKDAY(AR15)=1,AR15,(IF(WEEKDAY(AR15)=2,AR15-1,(IF(WEEKDAY(AR15)=3,AR15-2,(IF(WEEKDAY(AR15)=4,AR15-3,(IF(WEEKDAY(AR15)=5,AR15-4,IF(WEEKDAY(AR15)=6,AR15-5,AR15-6))))))))))</f>
        <v>46418</v>
      </c>
      <c r="AU12" s="72">
        <f t="shared" ref="AU12:AZ15" si="14">AT12+1</f>
        <v>46419</v>
      </c>
      <c r="AV12" s="72">
        <f t="shared" si="14"/>
        <v>46420</v>
      </c>
      <c r="AW12" s="72">
        <f t="shared" si="14"/>
        <v>46421</v>
      </c>
      <c r="AX12" s="72">
        <f t="shared" si="14"/>
        <v>46422</v>
      </c>
      <c r="AY12" s="72">
        <f t="shared" si="14"/>
        <v>46423</v>
      </c>
      <c r="AZ12" s="73">
        <f t="shared" si="14"/>
        <v>46424</v>
      </c>
      <c r="BA12" s="496" t="str">
        <f>IF(DAY(BC12)&lt;=29,"",MONTH(BC12)&amp;"月")</f>
        <v/>
      </c>
      <c r="BB12" s="497"/>
      <c r="BC12" s="72">
        <f>IF(WEEKDAY(BA15)=1,BA15,(IF(WEEKDAY(BA15)=2,BA15-1,(IF(WEEKDAY(BA15)=3,BA15-2,(IF(WEEKDAY(BA15)=4,BA15-3,(IF(WEEKDAY(BA15)=5,BA15-4,IF(WEEKDAY(BA15)=6,BA15-5,BA15-6))))))))))</f>
        <v>46600</v>
      </c>
      <c r="BD12" s="72">
        <f t="shared" ref="BD12:BI15" si="15">BC12+1</f>
        <v>46601</v>
      </c>
      <c r="BE12" s="72">
        <f t="shared" si="15"/>
        <v>46602</v>
      </c>
      <c r="BF12" s="72">
        <f t="shared" si="15"/>
        <v>46603</v>
      </c>
      <c r="BG12" s="72">
        <f t="shared" si="15"/>
        <v>46604</v>
      </c>
      <c r="BH12" s="72">
        <f t="shared" si="15"/>
        <v>46605</v>
      </c>
      <c r="BI12" s="73">
        <f t="shared" si="15"/>
        <v>46606</v>
      </c>
      <c r="BL12" s="496" t="str">
        <f>IF(DAY(BN12)&lt;=29,"",MONTH(BN12)&amp;"月")</f>
        <v>1月</v>
      </c>
      <c r="BM12" s="497"/>
      <c r="BN12" s="72">
        <f>IF(WEEKDAY(BL15)=1,BL15,(IF(WEEKDAY(BL15)=2,BL15-1,(IF(WEEKDAY(BL15)=3,BL15-2,(IF(WEEKDAY(BL15)=4,BL15-3,(IF(WEEKDAY(BL15)=5,BL15-4,IF(WEEKDAY(BL15)=6,BL15-5,BL15-6))))))))))</f>
        <v>46418</v>
      </c>
      <c r="BO12" s="72">
        <f t="shared" ref="BO12:BT15" si="16">BN12+1</f>
        <v>46419</v>
      </c>
      <c r="BP12" s="72">
        <f t="shared" si="16"/>
        <v>46420</v>
      </c>
      <c r="BQ12" s="72">
        <f t="shared" si="16"/>
        <v>46421</v>
      </c>
      <c r="BR12" s="72">
        <f t="shared" si="16"/>
        <v>46422</v>
      </c>
      <c r="BS12" s="72">
        <f t="shared" si="16"/>
        <v>46423</v>
      </c>
      <c r="BT12" s="73">
        <f t="shared" si="16"/>
        <v>46424</v>
      </c>
      <c r="BU12" s="496" t="str">
        <f>IF(DAY(BW12)&lt;=29,"",MONTH(BW12)&amp;"月")</f>
        <v/>
      </c>
      <c r="BV12" s="497"/>
      <c r="BW12" s="72">
        <f>IF(WEEKDAY(BU15)=1,BU15,(IF(WEEKDAY(BU15)=2,BU15-1,(IF(WEEKDAY(BU15)=3,BU15-2,(IF(WEEKDAY(BU15)=4,BU15-3,(IF(WEEKDAY(BU15)=5,BU15-4,IF(WEEKDAY(BU15)=6,BU15-5,BU15-6))))))))))</f>
        <v>46600</v>
      </c>
      <c r="BX12" s="72">
        <f t="shared" ref="BX12:CC15" si="17">BW12+1</f>
        <v>46601</v>
      </c>
      <c r="BY12" s="72">
        <f t="shared" si="17"/>
        <v>46602</v>
      </c>
      <c r="BZ12" s="72">
        <f t="shared" si="17"/>
        <v>46603</v>
      </c>
      <c r="CA12" s="72">
        <f t="shared" si="17"/>
        <v>46604</v>
      </c>
      <c r="CB12" s="72">
        <f t="shared" si="17"/>
        <v>46605</v>
      </c>
      <c r="CC12" s="73">
        <f t="shared" si="17"/>
        <v>46606</v>
      </c>
      <c r="CF12" s="496" t="str">
        <f>IF(DAY(CH12)&lt;=29,"",MONTH(CH12)&amp;"月")</f>
        <v>1月</v>
      </c>
      <c r="CG12" s="497"/>
      <c r="CH12" s="72">
        <f>IF(WEEKDAY(CF15)=1,CF15,(IF(WEEKDAY(CF15)=2,CF15-1,(IF(WEEKDAY(CF15)=3,CF15-2,(IF(WEEKDAY(CF15)=4,CF15-3,(IF(WEEKDAY(CF15)=5,CF15-4,IF(WEEKDAY(CF15)=6,CF15-5,CF15-6))))))))))</f>
        <v>46418</v>
      </c>
      <c r="CI12" s="72">
        <f t="shared" ref="CI12:CN15" si="18">CH12+1</f>
        <v>46419</v>
      </c>
      <c r="CJ12" s="72">
        <f t="shared" si="18"/>
        <v>46420</v>
      </c>
      <c r="CK12" s="72">
        <f t="shared" si="18"/>
        <v>46421</v>
      </c>
      <c r="CL12" s="72">
        <f t="shared" si="18"/>
        <v>46422</v>
      </c>
      <c r="CM12" s="72">
        <f t="shared" si="18"/>
        <v>46423</v>
      </c>
      <c r="CN12" s="73">
        <f t="shared" si="18"/>
        <v>46424</v>
      </c>
      <c r="CO12" s="496" t="str">
        <f>IF(DAY(CQ12)&lt;=29,"",MONTH(CQ12)&amp;"月")</f>
        <v/>
      </c>
      <c r="CP12" s="497"/>
      <c r="CQ12" s="72">
        <f>IF(WEEKDAY(CO15)=1,CO15,(IF(WEEKDAY(CO15)=2,CO15-1,(IF(WEEKDAY(CO15)=3,CO15-2,(IF(WEEKDAY(CO15)=4,CO15-3,(IF(WEEKDAY(CO15)=5,CO15-4,IF(WEEKDAY(CO15)=6,CO15-5,CO15-6))))))))))</f>
        <v>46600</v>
      </c>
      <c r="CR12" s="72">
        <f t="shared" ref="CR12:CW15" si="19">CQ12+1</f>
        <v>46601</v>
      </c>
      <c r="CS12" s="72">
        <f t="shared" si="19"/>
        <v>46602</v>
      </c>
      <c r="CT12" s="72">
        <f t="shared" si="19"/>
        <v>46603</v>
      </c>
      <c r="CU12" s="72">
        <f t="shared" si="19"/>
        <v>46604</v>
      </c>
      <c r="CV12" s="72">
        <f t="shared" si="19"/>
        <v>46605</v>
      </c>
      <c r="CW12" s="73">
        <f t="shared" si="19"/>
        <v>46606</v>
      </c>
    </row>
    <row r="13" spans="2:103" ht="6.75" customHeight="1">
      <c r="D13" s="516">
        <f>D15</f>
        <v>46419</v>
      </c>
      <c r="E13" s="517"/>
      <c r="F13" s="74">
        <f>L12+1</f>
        <v>46425</v>
      </c>
      <c r="G13" s="74">
        <f t="shared" si="10"/>
        <v>46426</v>
      </c>
      <c r="H13" s="74">
        <f t="shared" si="10"/>
        <v>46427</v>
      </c>
      <c r="I13" s="74">
        <f t="shared" si="10"/>
        <v>46428</v>
      </c>
      <c r="J13" s="74">
        <f t="shared" si="10"/>
        <v>46429</v>
      </c>
      <c r="K13" s="74">
        <f t="shared" si="10"/>
        <v>46430</v>
      </c>
      <c r="L13" s="75">
        <f t="shared" si="10"/>
        <v>46431</v>
      </c>
      <c r="M13" s="514">
        <f>M15</f>
        <v>46600</v>
      </c>
      <c r="N13" s="515"/>
      <c r="O13" s="74">
        <f>U12+1</f>
        <v>46607</v>
      </c>
      <c r="P13" s="74">
        <f t="shared" si="11"/>
        <v>46608</v>
      </c>
      <c r="Q13" s="74">
        <f t="shared" si="11"/>
        <v>46609</v>
      </c>
      <c r="R13" s="74">
        <f t="shared" si="11"/>
        <v>46610</v>
      </c>
      <c r="S13" s="74">
        <f t="shared" si="11"/>
        <v>46611</v>
      </c>
      <c r="T13" s="74">
        <f t="shared" si="11"/>
        <v>46612</v>
      </c>
      <c r="U13" s="75">
        <f t="shared" si="11"/>
        <v>46613</v>
      </c>
      <c r="X13" s="516">
        <f>X15</f>
        <v>46419</v>
      </c>
      <c r="Y13" s="517"/>
      <c r="Z13" s="74">
        <f>AF12+1</f>
        <v>46425</v>
      </c>
      <c r="AA13" s="74">
        <f t="shared" si="12"/>
        <v>46426</v>
      </c>
      <c r="AB13" s="74">
        <f t="shared" si="12"/>
        <v>46427</v>
      </c>
      <c r="AC13" s="74">
        <f t="shared" si="12"/>
        <v>46428</v>
      </c>
      <c r="AD13" s="74">
        <f t="shared" si="12"/>
        <v>46429</v>
      </c>
      <c r="AE13" s="74">
        <f t="shared" si="12"/>
        <v>46430</v>
      </c>
      <c r="AF13" s="75">
        <f t="shared" si="12"/>
        <v>46431</v>
      </c>
      <c r="AG13" s="514">
        <f>AG15</f>
        <v>46600</v>
      </c>
      <c r="AH13" s="515"/>
      <c r="AI13" s="74">
        <f>AO12+1</f>
        <v>46607</v>
      </c>
      <c r="AJ13" s="74">
        <f t="shared" si="13"/>
        <v>46608</v>
      </c>
      <c r="AK13" s="74">
        <f t="shared" si="13"/>
        <v>46609</v>
      </c>
      <c r="AL13" s="74">
        <f t="shared" si="13"/>
        <v>46610</v>
      </c>
      <c r="AM13" s="74">
        <f t="shared" si="13"/>
        <v>46611</v>
      </c>
      <c r="AN13" s="74">
        <f t="shared" si="13"/>
        <v>46612</v>
      </c>
      <c r="AO13" s="75">
        <f t="shared" si="13"/>
        <v>46613</v>
      </c>
      <c r="AR13" s="516">
        <f>AR15</f>
        <v>46419</v>
      </c>
      <c r="AS13" s="517"/>
      <c r="AT13" s="74">
        <f>AZ12+1</f>
        <v>46425</v>
      </c>
      <c r="AU13" s="74">
        <f t="shared" si="14"/>
        <v>46426</v>
      </c>
      <c r="AV13" s="74">
        <f t="shared" si="14"/>
        <v>46427</v>
      </c>
      <c r="AW13" s="74">
        <f t="shared" si="14"/>
        <v>46428</v>
      </c>
      <c r="AX13" s="74">
        <f t="shared" si="14"/>
        <v>46429</v>
      </c>
      <c r="AY13" s="74">
        <f t="shared" si="14"/>
        <v>46430</v>
      </c>
      <c r="AZ13" s="75">
        <f t="shared" si="14"/>
        <v>46431</v>
      </c>
      <c r="BA13" s="514">
        <f>BA15</f>
        <v>46600</v>
      </c>
      <c r="BB13" s="515"/>
      <c r="BC13" s="74">
        <f>BI12+1</f>
        <v>46607</v>
      </c>
      <c r="BD13" s="74">
        <f t="shared" si="15"/>
        <v>46608</v>
      </c>
      <c r="BE13" s="74">
        <f t="shared" si="15"/>
        <v>46609</v>
      </c>
      <c r="BF13" s="74">
        <f t="shared" si="15"/>
        <v>46610</v>
      </c>
      <c r="BG13" s="74">
        <f t="shared" si="15"/>
        <v>46611</v>
      </c>
      <c r="BH13" s="74">
        <f t="shared" si="15"/>
        <v>46612</v>
      </c>
      <c r="BI13" s="75">
        <f t="shared" si="15"/>
        <v>46613</v>
      </c>
      <c r="BL13" s="516">
        <f>BL15</f>
        <v>46419</v>
      </c>
      <c r="BM13" s="517"/>
      <c r="BN13" s="74">
        <f>BT12+1</f>
        <v>46425</v>
      </c>
      <c r="BO13" s="74">
        <f t="shared" si="16"/>
        <v>46426</v>
      </c>
      <c r="BP13" s="74">
        <f t="shared" si="16"/>
        <v>46427</v>
      </c>
      <c r="BQ13" s="74">
        <f t="shared" si="16"/>
        <v>46428</v>
      </c>
      <c r="BR13" s="74">
        <f t="shared" si="16"/>
        <v>46429</v>
      </c>
      <c r="BS13" s="74">
        <f t="shared" si="16"/>
        <v>46430</v>
      </c>
      <c r="BT13" s="75">
        <f t="shared" si="16"/>
        <v>46431</v>
      </c>
      <c r="BU13" s="514">
        <f>BU15</f>
        <v>46600</v>
      </c>
      <c r="BV13" s="515"/>
      <c r="BW13" s="74">
        <f>CC12+1</f>
        <v>46607</v>
      </c>
      <c r="BX13" s="74">
        <f t="shared" si="17"/>
        <v>46608</v>
      </c>
      <c r="BY13" s="74">
        <f t="shared" si="17"/>
        <v>46609</v>
      </c>
      <c r="BZ13" s="74">
        <f t="shared" si="17"/>
        <v>46610</v>
      </c>
      <c r="CA13" s="74">
        <f t="shared" si="17"/>
        <v>46611</v>
      </c>
      <c r="CB13" s="74">
        <f t="shared" si="17"/>
        <v>46612</v>
      </c>
      <c r="CC13" s="75">
        <f t="shared" si="17"/>
        <v>46613</v>
      </c>
      <c r="CF13" s="516">
        <f>CF15</f>
        <v>46419</v>
      </c>
      <c r="CG13" s="517"/>
      <c r="CH13" s="74">
        <f>CN12+1</f>
        <v>46425</v>
      </c>
      <c r="CI13" s="74">
        <f t="shared" si="18"/>
        <v>46426</v>
      </c>
      <c r="CJ13" s="74">
        <f t="shared" si="18"/>
        <v>46427</v>
      </c>
      <c r="CK13" s="74">
        <f t="shared" si="18"/>
        <v>46428</v>
      </c>
      <c r="CL13" s="74">
        <f t="shared" si="18"/>
        <v>46429</v>
      </c>
      <c r="CM13" s="74">
        <f t="shared" si="18"/>
        <v>46430</v>
      </c>
      <c r="CN13" s="75">
        <f t="shared" si="18"/>
        <v>46431</v>
      </c>
      <c r="CO13" s="514">
        <f>CO15</f>
        <v>46600</v>
      </c>
      <c r="CP13" s="515"/>
      <c r="CQ13" s="74">
        <f>CW12+1</f>
        <v>46607</v>
      </c>
      <c r="CR13" s="74">
        <f t="shared" si="19"/>
        <v>46608</v>
      </c>
      <c r="CS13" s="74">
        <f t="shared" si="19"/>
        <v>46609</v>
      </c>
      <c r="CT13" s="74">
        <f t="shared" si="19"/>
        <v>46610</v>
      </c>
      <c r="CU13" s="74">
        <f t="shared" si="19"/>
        <v>46611</v>
      </c>
      <c r="CV13" s="74">
        <f t="shared" si="19"/>
        <v>46612</v>
      </c>
      <c r="CW13" s="75">
        <f t="shared" si="19"/>
        <v>46613</v>
      </c>
    </row>
    <row r="14" spans="2:103" ht="7.5" customHeight="1">
      <c r="D14" s="516"/>
      <c r="E14" s="517"/>
      <c r="F14" s="74">
        <f>L13+1</f>
        <v>46432</v>
      </c>
      <c r="G14" s="74">
        <f t="shared" si="10"/>
        <v>46433</v>
      </c>
      <c r="H14" s="74">
        <f t="shared" si="10"/>
        <v>46434</v>
      </c>
      <c r="I14" s="74">
        <f t="shared" si="10"/>
        <v>46435</v>
      </c>
      <c r="J14" s="74">
        <f t="shared" si="10"/>
        <v>46436</v>
      </c>
      <c r="K14" s="74">
        <f t="shared" si="10"/>
        <v>46437</v>
      </c>
      <c r="L14" s="75">
        <f t="shared" si="10"/>
        <v>46438</v>
      </c>
      <c r="M14" s="514"/>
      <c r="N14" s="515"/>
      <c r="O14" s="74">
        <f>U13+1</f>
        <v>46614</v>
      </c>
      <c r="P14" s="74">
        <f t="shared" si="11"/>
        <v>46615</v>
      </c>
      <c r="Q14" s="74">
        <f t="shared" si="11"/>
        <v>46616</v>
      </c>
      <c r="R14" s="74">
        <f t="shared" si="11"/>
        <v>46617</v>
      </c>
      <c r="S14" s="74">
        <f t="shared" si="11"/>
        <v>46618</v>
      </c>
      <c r="T14" s="74">
        <f t="shared" si="11"/>
        <v>46619</v>
      </c>
      <c r="U14" s="75">
        <f t="shared" si="11"/>
        <v>46620</v>
      </c>
      <c r="X14" s="516"/>
      <c r="Y14" s="517"/>
      <c r="Z14" s="74">
        <f>AF13+1</f>
        <v>46432</v>
      </c>
      <c r="AA14" s="74">
        <f t="shared" si="12"/>
        <v>46433</v>
      </c>
      <c r="AB14" s="74">
        <f t="shared" si="12"/>
        <v>46434</v>
      </c>
      <c r="AC14" s="74">
        <f t="shared" si="12"/>
        <v>46435</v>
      </c>
      <c r="AD14" s="74">
        <f t="shared" si="12"/>
        <v>46436</v>
      </c>
      <c r="AE14" s="74">
        <f t="shared" si="12"/>
        <v>46437</v>
      </c>
      <c r="AF14" s="75">
        <f t="shared" si="12"/>
        <v>46438</v>
      </c>
      <c r="AG14" s="514"/>
      <c r="AH14" s="515"/>
      <c r="AI14" s="74">
        <f>AO13+1</f>
        <v>46614</v>
      </c>
      <c r="AJ14" s="74">
        <f t="shared" si="13"/>
        <v>46615</v>
      </c>
      <c r="AK14" s="74">
        <f t="shared" si="13"/>
        <v>46616</v>
      </c>
      <c r="AL14" s="74">
        <f t="shared" si="13"/>
        <v>46617</v>
      </c>
      <c r="AM14" s="74">
        <f t="shared" si="13"/>
        <v>46618</v>
      </c>
      <c r="AN14" s="74">
        <f t="shared" si="13"/>
        <v>46619</v>
      </c>
      <c r="AO14" s="75">
        <f t="shared" si="13"/>
        <v>46620</v>
      </c>
      <c r="AR14" s="516"/>
      <c r="AS14" s="517"/>
      <c r="AT14" s="74">
        <f>AZ13+1</f>
        <v>46432</v>
      </c>
      <c r="AU14" s="74">
        <f t="shared" si="14"/>
        <v>46433</v>
      </c>
      <c r="AV14" s="74">
        <f t="shared" si="14"/>
        <v>46434</v>
      </c>
      <c r="AW14" s="74">
        <f t="shared" si="14"/>
        <v>46435</v>
      </c>
      <c r="AX14" s="74">
        <f t="shared" si="14"/>
        <v>46436</v>
      </c>
      <c r="AY14" s="74">
        <f t="shared" si="14"/>
        <v>46437</v>
      </c>
      <c r="AZ14" s="75">
        <f t="shared" si="14"/>
        <v>46438</v>
      </c>
      <c r="BA14" s="514"/>
      <c r="BB14" s="515"/>
      <c r="BC14" s="74">
        <f>BI13+1</f>
        <v>46614</v>
      </c>
      <c r="BD14" s="74">
        <f t="shared" si="15"/>
        <v>46615</v>
      </c>
      <c r="BE14" s="74">
        <f t="shared" si="15"/>
        <v>46616</v>
      </c>
      <c r="BF14" s="74">
        <f t="shared" si="15"/>
        <v>46617</v>
      </c>
      <c r="BG14" s="74">
        <f t="shared" si="15"/>
        <v>46618</v>
      </c>
      <c r="BH14" s="74">
        <f t="shared" si="15"/>
        <v>46619</v>
      </c>
      <c r="BI14" s="75">
        <f t="shared" si="15"/>
        <v>46620</v>
      </c>
      <c r="BL14" s="516"/>
      <c r="BM14" s="517"/>
      <c r="BN14" s="74">
        <f>BT13+1</f>
        <v>46432</v>
      </c>
      <c r="BO14" s="74">
        <f t="shared" si="16"/>
        <v>46433</v>
      </c>
      <c r="BP14" s="74">
        <f t="shared" si="16"/>
        <v>46434</v>
      </c>
      <c r="BQ14" s="74">
        <f t="shared" si="16"/>
        <v>46435</v>
      </c>
      <c r="BR14" s="74">
        <f t="shared" si="16"/>
        <v>46436</v>
      </c>
      <c r="BS14" s="74">
        <f t="shared" si="16"/>
        <v>46437</v>
      </c>
      <c r="BT14" s="75">
        <f t="shared" si="16"/>
        <v>46438</v>
      </c>
      <c r="BU14" s="514"/>
      <c r="BV14" s="515"/>
      <c r="BW14" s="74">
        <f>CC13+1</f>
        <v>46614</v>
      </c>
      <c r="BX14" s="74">
        <f t="shared" si="17"/>
        <v>46615</v>
      </c>
      <c r="BY14" s="74">
        <f t="shared" si="17"/>
        <v>46616</v>
      </c>
      <c r="BZ14" s="74">
        <f t="shared" si="17"/>
        <v>46617</v>
      </c>
      <c r="CA14" s="74">
        <f t="shared" si="17"/>
        <v>46618</v>
      </c>
      <c r="CB14" s="74">
        <f t="shared" si="17"/>
        <v>46619</v>
      </c>
      <c r="CC14" s="75">
        <f t="shared" si="17"/>
        <v>46620</v>
      </c>
      <c r="CF14" s="516"/>
      <c r="CG14" s="517"/>
      <c r="CH14" s="74">
        <f>CN13+1</f>
        <v>46432</v>
      </c>
      <c r="CI14" s="74">
        <f t="shared" si="18"/>
        <v>46433</v>
      </c>
      <c r="CJ14" s="74">
        <f t="shared" si="18"/>
        <v>46434</v>
      </c>
      <c r="CK14" s="74">
        <f t="shared" si="18"/>
        <v>46435</v>
      </c>
      <c r="CL14" s="74">
        <f t="shared" si="18"/>
        <v>46436</v>
      </c>
      <c r="CM14" s="74">
        <f t="shared" si="18"/>
        <v>46437</v>
      </c>
      <c r="CN14" s="75">
        <f t="shared" si="18"/>
        <v>46438</v>
      </c>
      <c r="CO14" s="514"/>
      <c r="CP14" s="515"/>
      <c r="CQ14" s="74">
        <f>CW13+1</f>
        <v>46614</v>
      </c>
      <c r="CR14" s="74">
        <f t="shared" si="19"/>
        <v>46615</v>
      </c>
      <c r="CS14" s="74">
        <f t="shared" si="19"/>
        <v>46616</v>
      </c>
      <c r="CT14" s="74">
        <f t="shared" si="19"/>
        <v>46617</v>
      </c>
      <c r="CU14" s="74">
        <f t="shared" si="19"/>
        <v>46618</v>
      </c>
      <c r="CV14" s="74">
        <f t="shared" si="19"/>
        <v>46619</v>
      </c>
      <c r="CW14" s="75">
        <f t="shared" si="19"/>
        <v>46620</v>
      </c>
    </row>
    <row r="15" spans="2:103" ht="6.75" customHeight="1">
      <c r="D15" s="494">
        <f>IF(MONTH(D10)=12,DATE(YEAR(D10)+1,1,1),DATE(YEAR(D10),MONTH(D10)+1,1))</f>
        <v>46419</v>
      </c>
      <c r="E15" s="495"/>
      <c r="F15" s="74">
        <f>L14+1</f>
        <v>46439</v>
      </c>
      <c r="G15" s="74">
        <f t="shared" si="10"/>
        <v>46440</v>
      </c>
      <c r="H15" s="74">
        <f t="shared" si="10"/>
        <v>46441</v>
      </c>
      <c r="I15" s="74">
        <f t="shared" si="10"/>
        <v>46442</v>
      </c>
      <c r="J15" s="74">
        <f t="shared" si="10"/>
        <v>46443</v>
      </c>
      <c r="K15" s="74">
        <f t="shared" si="10"/>
        <v>46444</v>
      </c>
      <c r="L15" s="75">
        <f t="shared" si="10"/>
        <v>46445</v>
      </c>
      <c r="M15" s="494">
        <f>IF(MONTH(M10)=12,DATE(YEAR(M10)+1,1,1),DATE(YEAR(M10),MONTH(M10)+1,1))</f>
        <v>46600</v>
      </c>
      <c r="N15" s="495"/>
      <c r="O15" s="74">
        <f>U14+1</f>
        <v>46621</v>
      </c>
      <c r="P15" s="74">
        <f t="shared" si="11"/>
        <v>46622</v>
      </c>
      <c r="Q15" s="74">
        <f t="shared" si="11"/>
        <v>46623</v>
      </c>
      <c r="R15" s="74">
        <f t="shared" si="11"/>
        <v>46624</v>
      </c>
      <c r="S15" s="74">
        <f t="shared" si="11"/>
        <v>46625</v>
      </c>
      <c r="T15" s="74">
        <f t="shared" si="11"/>
        <v>46626</v>
      </c>
      <c r="U15" s="75">
        <f t="shared" si="11"/>
        <v>46627</v>
      </c>
      <c r="X15" s="494">
        <f>IF(MONTH(X10)=12,DATE(YEAR(X10)+1,1,1),DATE(YEAR(X10),MONTH(X10)+1,1))</f>
        <v>46419</v>
      </c>
      <c r="Y15" s="495"/>
      <c r="Z15" s="74">
        <f>AF14+1</f>
        <v>46439</v>
      </c>
      <c r="AA15" s="74">
        <f t="shared" si="12"/>
        <v>46440</v>
      </c>
      <c r="AB15" s="74">
        <f t="shared" si="12"/>
        <v>46441</v>
      </c>
      <c r="AC15" s="74">
        <f t="shared" si="12"/>
        <v>46442</v>
      </c>
      <c r="AD15" s="74">
        <f t="shared" si="12"/>
        <v>46443</v>
      </c>
      <c r="AE15" s="74">
        <f t="shared" si="12"/>
        <v>46444</v>
      </c>
      <c r="AF15" s="75">
        <f t="shared" si="12"/>
        <v>46445</v>
      </c>
      <c r="AG15" s="494">
        <f>IF(MONTH(AG10)=12,DATE(YEAR(AG10)+1,1,1),DATE(YEAR(AG10),MONTH(AG10)+1,1))</f>
        <v>46600</v>
      </c>
      <c r="AH15" s="495"/>
      <c r="AI15" s="74">
        <f>AO14+1</f>
        <v>46621</v>
      </c>
      <c r="AJ15" s="74">
        <f t="shared" si="13"/>
        <v>46622</v>
      </c>
      <c r="AK15" s="74">
        <f t="shared" si="13"/>
        <v>46623</v>
      </c>
      <c r="AL15" s="74">
        <f t="shared" si="13"/>
        <v>46624</v>
      </c>
      <c r="AM15" s="74">
        <f t="shared" si="13"/>
        <v>46625</v>
      </c>
      <c r="AN15" s="74">
        <f t="shared" si="13"/>
        <v>46626</v>
      </c>
      <c r="AO15" s="75">
        <f t="shared" si="13"/>
        <v>46627</v>
      </c>
      <c r="AR15" s="494">
        <f>IF(MONTH(AR10)=12,DATE(YEAR(AR10)+1,1,1),DATE(YEAR(AR10),MONTH(AR10)+1,1))</f>
        <v>46419</v>
      </c>
      <c r="AS15" s="495"/>
      <c r="AT15" s="74">
        <f>AZ14+1</f>
        <v>46439</v>
      </c>
      <c r="AU15" s="74">
        <f t="shared" si="14"/>
        <v>46440</v>
      </c>
      <c r="AV15" s="74">
        <f t="shared" si="14"/>
        <v>46441</v>
      </c>
      <c r="AW15" s="74">
        <f t="shared" si="14"/>
        <v>46442</v>
      </c>
      <c r="AX15" s="74">
        <f t="shared" si="14"/>
        <v>46443</v>
      </c>
      <c r="AY15" s="74">
        <f t="shared" si="14"/>
        <v>46444</v>
      </c>
      <c r="AZ15" s="75">
        <f t="shared" si="14"/>
        <v>46445</v>
      </c>
      <c r="BA15" s="494">
        <f>IF(MONTH(BA10)=12,DATE(YEAR(BA10)+1,1,1),DATE(YEAR(BA10),MONTH(BA10)+1,1))</f>
        <v>46600</v>
      </c>
      <c r="BB15" s="495"/>
      <c r="BC15" s="74">
        <f>BI14+1</f>
        <v>46621</v>
      </c>
      <c r="BD15" s="74">
        <f t="shared" si="15"/>
        <v>46622</v>
      </c>
      <c r="BE15" s="74">
        <f t="shared" si="15"/>
        <v>46623</v>
      </c>
      <c r="BF15" s="74">
        <f t="shared" si="15"/>
        <v>46624</v>
      </c>
      <c r="BG15" s="74">
        <f t="shared" si="15"/>
        <v>46625</v>
      </c>
      <c r="BH15" s="74">
        <f t="shared" si="15"/>
        <v>46626</v>
      </c>
      <c r="BI15" s="75">
        <f t="shared" si="15"/>
        <v>46627</v>
      </c>
      <c r="BL15" s="494">
        <f>IF(MONTH(BL10)=12,DATE(YEAR(BL10)+1,1,1),DATE(YEAR(BL10),MONTH(BL10)+1,1))</f>
        <v>46419</v>
      </c>
      <c r="BM15" s="495"/>
      <c r="BN15" s="74">
        <f>BT14+1</f>
        <v>46439</v>
      </c>
      <c r="BO15" s="74">
        <f t="shared" si="16"/>
        <v>46440</v>
      </c>
      <c r="BP15" s="74">
        <f t="shared" si="16"/>
        <v>46441</v>
      </c>
      <c r="BQ15" s="74">
        <f t="shared" si="16"/>
        <v>46442</v>
      </c>
      <c r="BR15" s="74">
        <f t="shared" si="16"/>
        <v>46443</v>
      </c>
      <c r="BS15" s="74">
        <f t="shared" si="16"/>
        <v>46444</v>
      </c>
      <c r="BT15" s="75">
        <f t="shared" si="16"/>
        <v>46445</v>
      </c>
      <c r="BU15" s="494">
        <f>IF(MONTH(BU10)=12,DATE(YEAR(BU10)+1,1,1),DATE(YEAR(BU10),MONTH(BU10)+1,1))</f>
        <v>46600</v>
      </c>
      <c r="BV15" s="495"/>
      <c r="BW15" s="74">
        <f>CC14+1</f>
        <v>46621</v>
      </c>
      <c r="BX15" s="74">
        <f t="shared" si="17"/>
        <v>46622</v>
      </c>
      <c r="BY15" s="74">
        <f t="shared" si="17"/>
        <v>46623</v>
      </c>
      <c r="BZ15" s="74">
        <f t="shared" si="17"/>
        <v>46624</v>
      </c>
      <c r="CA15" s="74">
        <f t="shared" si="17"/>
        <v>46625</v>
      </c>
      <c r="CB15" s="74">
        <f t="shared" si="17"/>
        <v>46626</v>
      </c>
      <c r="CC15" s="75">
        <f t="shared" si="17"/>
        <v>46627</v>
      </c>
      <c r="CF15" s="494">
        <f>IF(MONTH(CF10)=12,DATE(YEAR(CF10)+1,1,1),DATE(YEAR(CF10),MONTH(CF10)+1,1))</f>
        <v>46419</v>
      </c>
      <c r="CG15" s="495"/>
      <c r="CH15" s="74">
        <f>CN14+1</f>
        <v>46439</v>
      </c>
      <c r="CI15" s="74">
        <f t="shared" si="18"/>
        <v>46440</v>
      </c>
      <c r="CJ15" s="74">
        <f t="shared" si="18"/>
        <v>46441</v>
      </c>
      <c r="CK15" s="74">
        <f t="shared" si="18"/>
        <v>46442</v>
      </c>
      <c r="CL15" s="74">
        <f t="shared" si="18"/>
        <v>46443</v>
      </c>
      <c r="CM15" s="74">
        <f t="shared" si="18"/>
        <v>46444</v>
      </c>
      <c r="CN15" s="75">
        <f t="shared" si="18"/>
        <v>46445</v>
      </c>
      <c r="CO15" s="494">
        <f>IF(MONTH(CO10)=12,DATE(YEAR(CO10)+1,1,1),DATE(YEAR(CO10),MONTH(CO10)+1,1))</f>
        <v>46600</v>
      </c>
      <c r="CP15" s="495"/>
      <c r="CQ15" s="74">
        <f>CW14+1</f>
        <v>46621</v>
      </c>
      <c r="CR15" s="74">
        <f t="shared" si="19"/>
        <v>46622</v>
      </c>
      <c r="CS15" s="74">
        <f t="shared" si="19"/>
        <v>46623</v>
      </c>
      <c r="CT15" s="74">
        <f t="shared" si="19"/>
        <v>46624</v>
      </c>
      <c r="CU15" s="74">
        <f t="shared" si="19"/>
        <v>46625</v>
      </c>
      <c r="CV15" s="74">
        <f t="shared" si="19"/>
        <v>46626</v>
      </c>
      <c r="CW15" s="75">
        <f t="shared" si="19"/>
        <v>46627</v>
      </c>
    </row>
    <row r="16" spans="2:103" ht="8.25" customHeight="1">
      <c r="D16" s="502" t="str">
        <f>IF(D15&gt;=43586,"R"&amp;(YEAR(D15)-2018),"")</f>
        <v>R9</v>
      </c>
      <c r="E16" s="503"/>
      <c r="F16" s="74">
        <f>IF(DAY(L15)+1&gt;IF(MONTH(D15)=12,31,DATE(YEAR(D15),MONTH(D15)+1,1)-D15),"",L15+1)</f>
        <v>46446</v>
      </c>
      <c r="G16" s="74" t="str">
        <f>IF(F16="","",IF(DAY(F16)+1&gt;IF(MONTH(D15)=12,31,DATE(YEAR(D15),MONTH(D15)+1,1)-D15),"",F16+1))</f>
        <v/>
      </c>
      <c r="H16" s="74" t="str">
        <f>IF(G16="","",IF(DAY(G16)+1&gt;IF(MONTH(D15)=12,31,DATE(YEAR(D15),MONTH(D15)+1,1)-D15),"",G16+1))</f>
        <v/>
      </c>
      <c r="I16" s="74" t="str">
        <f>IF(H16="","",IF(DAY(H16)+1&gt;IF(MONTH(D15)=12,31,DATE(YEAR(D15),MONTH(D15)+1,1)-D15),"",H16+1))</f>
        <v/>
      </c>
      <c r="J16" s="74" t="str">
        <f>IF(I16="","",IF(DAY(I16)+1&gt;IF(MONTH(D15)=12,31,DATE(YEAR(D15),MONTH(D15)+1,1)-D15),"",I16+1))</f>
        <v/>
      </c>
      <c r="K16" s="74" t="str">
        <f>IF(J16="","",IF(DAY(J16)+1&gt;IF(MONTH(D15)=12,31,DATE(YEAR(D15),MONTH(D15)+1,1)-D15),"",J16+1))</f>
        <v/>
      </c>
      <c r="L16" s="75" t="str">
        <f>IF(K16="","",IF(DAY(K16)+1&gt;IF(MONTH(D15)=12,31,DATE(YEAR(D15),MONTH(D15)+1,1)-D15),"",K16+1))</f>
        <v/>
      </c>
      <c r="M16" s="502" t="str">
        <f>IF(M15&gt;=43586,"R"&amp;(YEAR(M15)-2018),"")</f>
        <v>R9</v>
      </c>
      <c r="N16" s="503"/>
      <c r="O16" s="74">
        <f>IF(DAY(U15)+1&gt;IF(MONTH(M15)=12,31,DATE(YEAR(M15),MONTH(M15)+1,1)-M15),"",U15+1)</f>
        <v>46628</v>
      </c>
      <c r="P16" s="74">
        <f>IF(O16="","",IF(DAY(O16)+1&gt;IF(MONTH(M15)=12,31,DATE(YEAR(M15),MONTH(M15)+1,1)-M15),"",O16+1))</f>
        <v>46629</v>
      </c>
      <c r="Q16" s="74">
        <f>IF(P16="","",IF(DAY(P16)+1&gt;IF(MONTH(M15)=12,31,DATE(YEAR(M15),MONTH(M15)+1,1)-M15),"",P16+1))</f>
        <v>46630</v>
      </c>
      <c r="R16" s="74" t="str">
        <f>IF(Q16="","",IF(DAY(Q16)+1&gt;IF(MONTH(M15)=12,31,DATE(YEAR(M15),MONTH(M15)+1,1)-M15),"",Q16+1))</f>
        <v/>
      </c>
      <c r="S16" s="74" t="str">
        <f>IF(R16="","",IF(DAY(R16)+1&gt;IF(MONTH(M15)=12,31,DATE(YEAR(M15),MONTH(M15)+1,1)-M15),"",R16+1))</f>
        <v/>
      </c>
      <c r="T16" s="74" t="str">
        <f>IF(S16="","",IF(DAY(S16)+1&gt;IF(MONTH(M15)=12,31,DATE(YEAR(M15),MONTH(M15)+1,1)-M15),"",S16+1))</f>
        <v/>
      </c>
      <c r="U16" s="75" t="str">
        <f>IF(T16="","",IF(DAY(T16)+1&gt;IF(MONTH(M15)=12,31,DATE(YEAR(M15),MONTH(M15)+1,1)-M15),"",T16+1))</f>
        <v/>
      </c>
      <c r="X16" s="502" t="str">
        <f>IF(X15&gt;=43586,"R"&amp;(YEAR(X15)-2018),"")</f>
        <v>R9</v>
      </c>
      <c r="Y16" s="503"/>
      <c r="Z16" s="74">
        <f>IF(DAY(AF15)+1&gt;IF(MONTH(X15)=12,31,DATE(YEAR(X15),MONTH(X15)+1,1)-X15),"",AF15+1)</f>
        <v>46446</v>
      </c>
      <c r="AA16" s="74" t="str">
        <f>IF(Z16="","",IF(DAY(Z16)+1&gt;IF(MONTH(X15)=12,31,DATE(YEAR(X15),MONTH(X15)+1,1)-X15),"",Z16+1))</f>
        <v/>
      </c>
      <c r="AB16" s="74" t="str">
        <f>IF(AA16="","",IF(DAY(AA16)+1&gt;IF(MONTH(X15)=12,31,DATE(YEAR(X15),MONTH(X15)+1,1)-X15),"",AA16+1))</f>
        <v/>
      </c>
      <c r="AC16" s="74" t="str">
        <f>IF(AB16="","",IF(DAY(AB16)+1&gt;IF(MONTH(X15)=12,31,DATE(YEAR(X15),MONTH(X15)+1,1)-X15),"",AB16+1))</f>
        <v/>
      </c>
      <c r="AD16" s="74" t="str">
        <f>IF(AC16="","",IF(DAY(AC16)+1&gt;IF(MONTH(X15)=12,31,DATE(YEAR(X15),MONTH(X15)+1,1)-X15),"",AC16+1))</f>
        <v/>
      </c>
      <c r="AE16" s="74" t="str">
        <f>IF(AD16="","",IF(DAY(AD16)+1&gt;IF(MONTH(X15)=12,31,DATE(YEAR(X15),MONTH(X15)+1,1)-X15),"",AD16+1))</f>
        <v/>
      </c>
      <c r="AF16" s="75" t="str">
        <f>IF(AE16="","",IF(DAY(AE16)+1&gt;IF(MONTH(X15)=12,31,DATE(YEAR(X15),MONTH(X15)+1,1)-X15),"",AE16+1))</f>
        <v/>
      </c>
      <c r="AG16" s="502" t="str">
        <f>IF(AG15&gt;=43586,"R"&amp;(YEAR(AG15)-2018),"")</f>
        <v>R9</v>
      </c>
      <c r="AH16" s="503"/>
      <c r="AI16" s="74">
        <f>IF(DAY(AO15)+1&gt;IF(MONTH(AG15)=12,31,DATE(YEAR(AG15),MONTH(AG15)+1,1)-AG15),"",AO15+1)</f>
        <v>46628</v>
      </c>
      <c r="AJ16" s="74">
        <f>IF(AI16="","",IF(DAY(AI16)+1&gt;IF(MONTH(AG15)=12,31,DATE(YEAR(AG15),MONTH(AG15)+1,1)-AG15),"",AI16+1))</f>
        <v>46629</v>
      </c>
      <c r="AK16" s="74">
        <f>IF(AJ16="","",IF(DAY(AJ16)+1&gt;IF(MONTH(AG15)=12,31,DATE(YEAR(AG15),MONTH(AG15)+1,1)-AG15),"",AJ16+1))</f>
        <v>46630</v>
      </c>
      <c r="AL16" s="74" t="str">
        <f>IF(AK16="","",IF(DAY(AK16)+1&gt;IF(MONTH(AG15)=12,31,DATE(YEAR(AG15),MONTH(AG15)+1,1)-AG15),"",AK16+1))</f>
        <v/>
      </c>
      <c r="AM16" s="74" t="str">
        <f>IF(AL16="","",IF(DAY(AL16)+1&gt;IF(MONTH(AG15)=12,31,DATE(YEAR(AG15),MONTH(AG15)+1,1)-AG15),"",AL16+1))</f>
        <v/>
      </c>
      <c r="AN16" s="74" t="str">
        <f>IF(AM16="","",IF(DAY(AM16)+1&gt;IF(MONTH(AG15)=12,31,DATE(YEAR(AG15),MONTH(AG15)+1,1)-AG15),"",AM16+1))</f>
        <v/>
      </c>
      <c r="AO16" s="75" t="str">
        <f>IF(AN16="","",IF(DAY(AN16)+1&gt;IF(MONTH(AG15)=12,31,DATE(YEAR(AG15),MONTH(AG15)+1,1)-AG15),"",AN16+1))</f>
        <v/>
      </c>
      <c r="AR16" s="502" t="str">
        <f>IF(AR15&gt;=43586,"R"&amp;(YEAR(AR15)-2018),"")</f>
        <v>R9</v>
      </c>
      <c r="AS16" s="503"/>
      <c r="AT16" s="74">
        <f>IF(DAY(AZ15)+1&gt;IF(MONTH(AR15)=12,31,DATE(YEAR(AR15),MONTH(AR15)+1,1)-AR15),"",AZ15+1)</f>
        <v>46446</v>
      </c>
      <c r="AU16" s="74" t="str">
        <f>IF(AT16="","",IF(DAY(AT16)+1&gt;IF(MONTH(AR15)=12,31,DATE(YEAR(AR15),MONTH(AR15)+1,1)-AR15),"",AT16+1))</f>
        <v/>
      </c>
      <c r="AV16" s="74" t="str">
        <f>IF(AU16="","",IF(DAY(AU16)+1&gt;IF(MONTH(AR15)=12,31,DATE(YEAR(AR15),MONTH(AR15)+1,1)-AR15),"",AU16+1))</f>
        <v/>
      </c>
      <c r="AW16" s="74" t="str">
        <f>IF(AV16="","",IF(DAY(AV16)+1&gt;IF(MONTH(AR15)=12,31,DATE(YEAR(AR15),MONTH(AR15)+1,1)-AR15),"",AV16+1))</f>
        <v/>
      </c>
      <c r="AX16" s="74" t="str">
        <f>IF(AW16="","",IF(DAY(AW16)+1&gt;IF(MONTH(AR15)=12,31,DATE(YEAR(AR15),MONTH(AR15)+1,1)-AR15),"",AW16+1))</f>
        <v/>
      </c>
      <c r="AY16" s="74" t="str">
        <f>IF(AX16="","",IF(DAY(AX16)+1&gt;IF(MONTH(AR15)=12,31,DATE(YEAR(AR15),MONTH(AR15)+1,1)-AR15),"",AX16+1))</f>
        <v/>
      </c>
      <c r="AZ16" s="75" t="str">
        <f>IF(AY16="","",IF(DAY(AY16)+1&gt;IF(MONTH(AR15)=12,31,DATE(YEAR(AR15),MONTH(AR15)+1,1)-AR15),"",AY16+1))</f>
        <v/>
      </c>
      <c r="BA16" s="502" t="str">
        <f>IF(BA15&gt;=43586,"R"&amp;(YEAR(BA15)-2018),"")</f>
        <v>R9</v>
      </c>
      <c r="BB16" s="503"/>
      <c r="BC16" s="74">
        <f>IF(DAY(BI15)+1&gt;IF(MONTH(BA15)=12,31,DATE(YEAR(BA15),MONTH(BA15)+1,1)-BA15),"",BI15+1)</f>
        <v>46628</v>
      </c>
      <c r="BD16" s="74">
        <f>IF(BC16="","",IF(DAY(BC16)+1&gt;IF(MONTH(BA15)=12,31,DATE(YEAR(BA15),MONTH(BA15)+1,1)-BA15),"",BC16+1))</f>
        <v>46629</v>
      </c>
      <c r="BE16" s="74">
        <f>IF(BD16="","",IF(DAY(BD16)+1&gt;IF(MONTH(BA15)=12,31,DATE(YEAR(BA15),MONTH(BA15)+1,1)-BA15),"",BD16+1))</f>
        <v>46630</v>
      </c>
      <c r="BF16" s="74" t="str">
        <f>IF(BE16="","",IF(DAY(BE16)+1&gt;IF(MONTH(BA15)=12,31,DATE(YEAR(BA15),MONTH(BA15)+1,1)-BA15),"",BE16+1))</f>
        <v/>
      </c>
      <c r="BG16" s="74" t="str">
        <f>IF(BF16="","",IF(DAY(BF16)+1&gt;IF(MONTH(BA15)=12,31,DATE(YEAR(BA15),MONTH(BA15)+1,1)-BA15),"",BF16+1))</f>
        <v/>
      </c>
      <c r="BH16" s="74" t="str">
        <f>IF(BG16="","",IF(DAY(BG16)+1&gt;IF(MONTH(BA15)=12,31,DATE(YEAR(BA15),MONTH(BA15)+1,1)-BA15),"",BG16+1))</f>
        <v/>
      </c>
      <c r="BI16" s="75" t="str">
        <f>IF(BH16="","",IF(DAY(BH16)+1&gt;IF(MONTH(BA15)=12,31,DATE(YEAR(BA15),MONTH(BA15)+1,1)-BA15),"",BH16+1))</f>
        <v/>
      </c>
      <c r="BL16" s="502" t="str">
        <f>IF(BL15&gt;=43586,"R"&amp;(YEAR(BL15)-2018),"")</f>
        <v>R9</v>
      </c>
      <c r="BM16" s="503"/>
      <c r="BN16" s="74">
        <f>IF(DAY(BT15)+1&gt;IF(MONTH(BL15)=12,31,DATE(YEAR(BL15),MONTH(BL15)+1,1)-BL15),"",BT15+1)</f>
        <v>46446</v>
      </c>
      <c r="BO16" s="74" t="str">
        <f>IF(BN16="","",IF(DAY(BN16)+1&gt;IF(MONTH(BL15)=12,31,DATE(YEAR(BL15),MONTH(BL15)+1,1)-BL15),"",BN16+1))</f>
        <v/>
      </c>
      <c r="BP16" s="74" t="str">
        <f>IF(BO16="","",IF(DAY(BO16)+1&gt;IF(MONTH(BL15)=12,31,DATE(YEAR(BL15),MONTH(BL15)+1,1)-BL15),"",BO16+1))</f>
        <v/>
      </c>
      <c r="BQ16" s="74" t="str">
        <f>IF(BP16="","",IF(DAY(BP16)+1&gt;IF(MONTH(BL15)=12,31,DATE(YEAR(BL15),MONTH(BL15)+1,1)-BL15),"",BP16+1))</f>
        <v/>
      </c>
      <c r="BR16" s="74" t="str">
        <f>IF(BQ16="","",IF(DAY(BQ16)+1&gt;IF(MONTH(BL15)=12,31,DATE(YEAR(BL15),MONTH(BL15)+1,1)-BL15),"",BQ16+1))</f>
        <v/>
      </c>
      <c r="BS16" s="74" t="str">
        <f>IF(BR16="","",IF(DAY(BR16)+1&gt;IF(MONTH(BL15)=12,31,DATE(YEAR(BL15),MONTH(BL15)+1,1)-BL15),"",BR16+1))</f>
        <v/>
      </c>
      <c r="BT16" s="75" t="str">
        <f>IF(BS16="","",IF(DAY(BS16)+1&gt;IF(MONTH(BL15)=12,31,DATE(YEAR(BL15),MONTH(BL15)+1,1)-BL15),"",BS16+1))</f>
        <v/>
      </c>
      <c r="BU16" s="502" t="str">
        <f>IF(BU15&gt;=43586,"R"&amp;(YEAR(BU15)-2018),"")</f>
        <v>R9</v>
      </c>
      <c r="BV16" s="503"/>
      <c r="BW16" s="74">
        <f>IF(DAY(CC15)+1&gt;IF(MONTH(BU15)=12,31,DATE(YEAR(BU15),MONTH(BU15)+1,1)-BU15),"",CC15+1)</f>
        <v>46628</v>
      </c>
      <c r="BX16" s="74">
        <f>IF(BW16="","",IF(DAY(BW16)+1&gt;IF(MONTH(BU15)=12,31,DATE(YEAR(BU15),MONTH(BU15)+1,1)-BU15),"",BW16+1))</f>
        <v>46629</v>
      </c>
      <c r="BY16" s="74">
        <f>IF(BX16="","",IF(DAY(BX16)+1&gt;IF(MONTH(BU15)=12,31,DATE(YEAR(BU15),MONTH(BU15)+1,1)-BU15),"",BX16+1))</f>
        <v>46630</v>
      </c>
      <c r="BZ16" s="74" t="str">
        <f>IF(BY16="","",IF(DAY(BY16)+1&gt;IF(MONTH(BU15)=12,31,DATE(YEAR(BU15),MONTH(BU15)+1,1)-BU15),"",BY16+1))</f>
        <v/>
      </c>
      <c r="CA16" s="74" t="str">
        <f>IF(BZ16="","",IF(DAY(BZ16)+1&gt;IF(MONTH(BU15)=12,31,DATE(YEAR(BU15),MONTH(BU15)+1,1)-BU15),"",BZ16+1))</f>
        <v/>
      </c>
      <c r="CB16" s="74" t="str">
        <f>IF(CA16="","",IF(DAY(CA16)+1&gt;IF(MONTH(BU15)=12,31,DATE(YEAR(BU15),MONTH(BU15)+1,1)-BU15),"",CA16+1))</f>
        <v/>
      </c>
      <c r="CC16" s="75" t="str">
        <f>IF(CB16="","",IF(DAY(CB16)+1&gt;IF(MONTH(BU15)=12,31,DATE(YEAR(BU15),MONTH(BU15)+1,1)-BU15),"",CB16+1))</f>
        <v/>
      </c>
      <c r="CF16" s="502" t="str">
        <f>IF(CF15&gt;=43586,"R"&amp;(YEAR(CF15)-2018),"")</f>
        <v>R9</v>
      </c>
      <c r="CG16" s="503"/>
      <c r="CH16" s="74">
        <f>IF(DAY(CN15)+1&gt;IF(MONTH(CF15)=12,31,DATE(YEAR(CF15),MONTH(CF15)+1,1)-CF15),"",CN15+1)</f>
        <v>46446</v>
      </c>
      <c r="CI16" s="74" t="str">
        <f>IF(CH16="","",IF(DAY(CH16)+1&gt;IF(MONTH(CF15)=12,31,DATE(YEAR(CF15),MONTH(CF15)+1,1)-CF15),"",CH16+1))</f>
        <v/>
      </c>
      <c r="CJ16" s="74" t="str">
        <f>IF(CI16="","",IF(DAY(CI16)+1&gt;IF(MONTH(CF15)=12,31,DATE(YEAR(CF15),MONTH(CF15)+1,1)-CF15),"",CI16+1))</f>
        <v/>
      </c>
      <c r="CK16" s="74" t="str">
        <f>IF(CJ16="","",IF(DAY(CJ16)+1&gt;IF(MONTH(CF15)=12,31,DATE(YEAR(CF15),MONTH(CF15)+1,1)-CF15),"",CJ16+1))</f>
        <v/>
      </c>
      <c r="CL16" s="74" t="str">
        <f>IF(CK16="","",IF(DAY(CK16)+1&gt;IF(MONTH(CF15)=12,31,DATE(YEAR(CF15),MONTH(CF15)+1,1)-CF15),"",CK16+1))</f>
        <v/>
      </c>
      <c r="CM16" s="74" t="str">
        <f>IF(CL16="","",IF(DAY(CL16)+1&gt;IF(MONTH(CF15)=12,31,DATE(YEAR(CF15),MONTH(CF15)+1,1)-CF15),"",CL16+1))</f>
        <v/>
      </c>
      <c r="CN16" s="75" t="str">
        <f>IF(CM16="","",IF(DAY(CM16)+1&gt;IF(MONTH(CF15)=12,31,DATE(YEAR(CF15),MONTH(CF15)+1,1)-CF15),"",CM16+1))</f>
        <v/>
      </c>
      <c r="CO16" s="502" t="str">
        <f>IF(CO15&gt;=43586,"R"&amp;(YEAR(CO15)-2018),"")</f>
        <v>R9</v>
      </c>
      <c r="CP16" s="503"/>
      <c r="CQ16" s="74">
        <f>IF(DAY(CW15)+1&gt;IF(MONTH(CO15)=12,31,DATE(YEAR(CO15),MONTH(CO15)+1,1)-CO15),"",CW15+1)</f>
        <v>46628</v>
      </c>
      <c r="CR16" s="74">
        <f>IF(CQ16="","",IF(DAY(CQ16)+1&gt;IF(MONTH(CO15)=12,31,DATE(YEAR(CO15),MONTH(CO15)+1,1)-CO15),"",CQ16+1))</f>
        <v>46629</v>
      </c>
      <c r="CS16" s="74">
        <f>IF(CR16="","",IF(DAY(CR16)+1&gt;IF(MONTH(CO15)=12,31,DATE(YEAR(CO15),MONTH(CO15)+1,1)-CO15),"",CR16+1))</f>
        <v>46630</v>
      </c>
      <c r="CT16" s="74" t="str">
        <f>IF(CS16="","",IF(DAY(CS16)+1&gt;IF(MONTH(CO15)=12,31,DATE(YEAR(CO15),MONTH(CO15)+1,1)-CO15),"",CS16+1))</f>
        <v/>
      </c>
      <c r="CU16" s="74" t="str">
        <f>IF(CT16="","",IF(DAY(CT16)+1&gt;IF(MONTH(CO15)=12,31,DATE(YEAR(CO15),MONTH(CO15)+1,1)-CO15),"",CT16+1))</f>
        <v/>
      </c>
      <c r="CV16" s="74" t="str">
        <f>IF(CU16="","",IF(DAY(CU16)+1&gt;IF(MONTH(CO15)=12,31,DATE(YEAR(CO15),MONTH(CO15)+1,1)-CO15),"",CU16+1))</f>
        <v/>
      </c>
      <c r="CW16" s="75" t="str">
        <f>IF(CV16="","",IF(DAY(CV16)+1&gt;IF(MONTH(CO15)=12,31,DATE(YEAR(CO15),MONTH(CO15)+1,1)-CO15),"",CV16+1))</f>
        <v/>
      </c>
    </row>
    <row r="17" spans="4:101" ht="8.25" customHeight="1">
      <c r="D17" s="496" t="str">
        <f>IF(DAY(F17)&lt;=29,"",MONTH(F17)&amp;"月")</f>
        <v/>
      </c>
      <c r="E17" s="497"/>
      <c r="F17" s="72">
        <f>IF(WEEKDAY(D20)=1,D20,(IF(WEEKDAY(D20)=2,D20-1,(IF(WEEKDAY(D20)=3,D20-2,(IF(WEEKDAY(D20)=4,D20-3,(IF(WEEKDAY(D20)=5,D20-4,IF(WEEKDAY(D20)=6,D20-5,D20-6))))))))))</f>
        <v>46446</v>
      </c>
      <c r="G17" s="72">
        <f t="shared" ref="G17:L20" si="20">F17+1</f>
        <v>46447</v>
      </c>
      <c r="H17" s="72">
        <f t="shared" si="20"/>
        <v>46448</v>
      </c>
      <c r="I17" s="72">
        <f t="shared" si="20"/>
        <v>46449</v>
      </c>
      <c r="J17" s="72">
        <f t="shared" si="20"/>
        <v>46450</v>
      </c>
      <c r="K17" s="72">
        <f t="shared" si="20"/>
        <v>46451</v>
      </c>
      <c r="L17" s="73">
        <f t="shared" si="20"/>
        <v>46452</v>
      </c>
      <c r="M17" s="496" t="str">
        <f>IF(DAY(O17)&lt;=29,"",MONTH(O17)&amp;"月")</f>
        <v/>
      </c>
      <c r="N17" s="497"/>
      <c r="O17" s="72">
        <f>IF(WEEKDAY(M20)=1,M20,(IF(WEEKDAY(M20)=2,M20-1,(IF(WEEKDAY(M20)=3,M20-2,(IF(WEEKDAY(M20)=4,M20-3,(IF(WEEKDAY(M20)=5,M20-4,IF(WEEKDAY(M20)=6,M20-5,M20-6))))))))))</f>
        <v>46628</v>
      </c>
      <c r="P17" s="72">
        <f t="shared" ref="P17:U20" si="21">O17+1</f>
        <v>46629</v>
      </c>
      <c r="Q17" s="72">
        <f t="shared" si="21"/>
        <v>46630</v>
      </c>
      <c r="R17" s="72">
        <f t="shared" si="21"/>
        <v>46631</v>
      </c>
      <c r="S17" s="72">
        <f t="shared" si="21"/>
        <v>46632</v>
      </c>
      <c r="T17" s="72">
        <f t="shared" si="21"/>
        <v>46633</v>
      </c>
      <c r="U17" s="73">
        <f t="shared" si="21"/>
        <v>46634</v>
      </c>
      <c r="X17" s="496" t="str">
        <f>IF(DAY(Z17)&lt;=29,"",MONTH(Z17)&amp;"月")</f>
        <v/>
      </c>
      <c r="Y17" s="497"/>
      <c r="Z17" s="72">
        <f>IF(WEEKDAY(X20)=1,X20,(IF(WEEKDAY(X20)=2,X20-1,(IF(WEEKDAY(X20)=3,X20-2,(IF(WEEKDAY(X20)=4,X20-3,(IF(WEEKDAY(X20)=5,X20-4,IF(WEEKDAY(X20)=6,X20-5,X20-6))))))))))</f>
        <v>46446</v>
      </c>
      <c r="AA17" s="72">
        <f t="shared" ref="AA17:AF20" si="22">Z17+1</f>
        <v>46447</v>
      </c>
      <c r="AB17" s="72">
        <f t="shared" si="22"/>
        <v>46448</v>
      </c>
      <c r="AC17" s="72">
        <f t="shared" si="22"/>
        <v>46449</v>
      </c>
      <c r="AD17" s="72">
        <f t="shared" si="22"/>
        <v>46450</v>
      </c>
      <c r="AE17" s="72">
        <f t="shared" si="22"/>
        <v>46451</v>
      </c>
      <c r="AF17" s="73">
        <f t="shared" si="22"/>
        <v>46452</v>
      </c>
      <c r="AG17" s="496" t="str">
        <f>IF(DAY(AI17)&lt;=29,"",MONTH(AI17)&amp;"月")</f>
        <v/>
      </c>
      <c r="AH17" s="497"/>
      <c r="AI17" s="72">
        <f>IF(WEEKDAY(AG20)=1,AG20,(IF(WEEKDAY(AG20)=2,AG20-1,(IF(WEEKDAY(AG20)=3,AG20-2,(IF(WEEKDAY(AG20)=4,AG20-3,(IF(WEEKDAY(AG20)=5,AG20-4,IF(WEEKDAY(AG20)=6,AG20-5,AG20-6))))))))))</f>
        <v>46628</v>
      </c>
      <c r="AJ17" s="72">
        <f t="shared" ref="AJ17:AO20" si="23">AI17+1</f>
        <v>46629</v>
      </c>
      <c r="AK17" s="72">
        <f t="shared" si="23"/>
        <v>46630</v>
      </c>
      <c r="AL17" s="72">
        <f t="shared" si="23"/>
        <v>46631</v>
      </c>
      <c r="AM17" s="72">
        <f t="shared" si="23"/>
        <v>46632</v>
      </c>
      <c r="AN17" s="72">
        <f t="shared" si="23"/>
        <v>46633</v>
      </c>
      <c r="AO17" s="73">
        <f t="shared" si="23"/>
        <v>46634</v>
      </c>
      <c r="AR17" s="496" t="str">
        <f>IF(DAY(AT17)&lt;=29,"",MONTH(AT17)&amp;"月")</f>
        <v/>
      </c>
      <c r="AS17" s="497"/>
      <c r="AT17" s="72">
        <f>IF(WEEKDAY(AR20)=1,AR20,(IF(WEEKDAY(AR20)=2,AR20-1,(IF(WEEKDAY(AR20)=3,AR20-2,(IF(WEEKDAY(AR20)=4,AR20-3,(IF(WEEKDAY(AR20)=5,AR20-4,IF(WEEKDAY(AR20)=6,AR20-5,AR20-6))))))))))</f>
        <v>46446</v>
      </c>
      <c r="AU17" s="72">
        <f t="shared" ref="AU17:AZ20" si="24">AT17+1</f>
        <v>46447</v>
      </c>
      <c r="AV17" s="72">
        <f t="shared" si="24"/>
        <v>46448</v>
      </c>
      <c r="AW17" s="72">
        <f t="shared" si="24"/>
        <v>46449</v>
      </c>
      <c r="AX17" s="72">
        <f t="shared" si="24"/>
        <v>46450</v>
      </c>
      <c r="AY17" s="72">
        <f t="shared" si="24"/>
        <v>46451</v>
      </c>
      <c r="AZ17" s="73">
        <f t="shared" si="24"/>
        <v>46452</v>
      </c>
      <c r="BA17" s="496" t="str">
        <f>IF(DAY(BC17)&lt;=29,"",MONTH(BC17)&amp;"月")</f>
        <v/>
      </c>
      <c r="BB17" s="497"/>
      <c r="BC17" s="72">
        <f>IF(WEEKDAY(BA20)=1,BA20,(IF(WEEKDAY(BA20)=2,BA20-1,(IF(WEEKDAY(BA20)=3,BA20-2,(IF(WEEKDAY(BA20)=4,BA20-3,(IF(WEEKDAY(BA20)=5,BA20-4,IF(WEEKDAY(BA20)=6,BA20-5,BA20-6))))))))))</f>
        <v>46628</v>
      </c>
      <c r="BD17" s="72">
        <f t="shared" ref="BD17:BI20" si="25">BC17+1</f>
        <v>46629</v>
      </c>
      <c r="BE17" s="72">
        <f t="shared" si="25"/>
        <v>46630</v>
      </c>
      <c r="BF17" s="72">
        <f t="shared" si="25"/>
        <v>46631</v>
      </c>
      <c r="BG17" s="72">
        <f t="shared" si="25"/>
        <v>46632</v>
      </c>
      <c r="BH17" s="72">
        <f t="shared" si="25"/>
        <v>46633</v>
      </c>
      <c r="BI17" s="73">
        <f t="shared" si="25"/>
        <v>46634</v>
      </c>
      <c r="BL17" s="496" t="str">
        <f>IF(DAY(BN17)&lt;=29,"",MONTH(BN17)&amp;"月")</f>
        <v/>
      </c>
      <c r="BM17" s="497"/>
      <c r="BN17" s="72">
        <f>IF(WEEKDAY(BL20)=1,BL20,(IF(WEEKDAY(BL20)=2,BL20-1,(IF(WEEKDAY(BL20)=3,BL20-2,(IF(WEEKDAY(BL20)=4,BL20-3,(IF(WEEKDAY(BL20)=5,BL20-4,IF(WEEKDAY(BL20)=6,BL20-5,BL20-6))))))))))</f>
        <v>46446</v>
      </c>
      <c r="BO17" s="72">
        <f t="shared" ref="BO17:BT20" si="26">BN17+1</f>
        <v>46447</v>
      </c>
      <c r="BP17" s="72">
        <f t="shared" si="26"/>
        <v>46448</v>
      </c>
      <c r="BQ17" s="72">
        <f t="shared" si="26"/>
        <v>46449</v>
      </c>
      <c r="BR17" s="72">
        <f t="shared" si="26"/>
        <v>46450</v>
      </c>
      <c r="BS17" s="72">
        <f t="shared" si="26"/>
        <v>46451</v>
      </c>
      <c r="BT17" s="73">
        <f t="shared" si="26"/>
        <v>46452</v>
      </c>
      <c r="BU17" s="496" t="str">
        <f>IF(DAY(BW17)&lt;=29,"",MONTH(BW17)&amp;"月")</f>
        <v/>
      </c>
      <c r="BV17" s="497"/>
      <c r="BW17" s="72">
        <f>IF(WEEKDAY(BU20)=1,BU20,(IF(WEEKDAY(BU20)=2,BU20-1,(IF(WEEKDAY(BU20)=3,BU20-2,(IF(WEEKDAY(BU20)=4,BU20-3,(IF(WEEKDAY(BU20)=5,BU20-4,IF(WEEKDAY(BU20)=6,BU20-5,BU20-6))))))))))</f>
        <v>46628</v>
      </c>
      <c r="BX17" s="72">
        <f t="shared" ref="BX17:CC20" si="27">BW17+1</f>
        <v>46629</v>
      </c>
      <c r="BY17" s="72">
        <f t="shared" si="27"/>
        <v>46630</v>
      </c>
      <c r="BZ17" s="72">
        <f t="shared" si="27"/>
        <v>46631</v>
      </c>
      <c r="CA17" s="72">
        <f t="shared" si="27"/>
        <v>46632</v>
      </c>
      <c r="CB17" s="72">
        <f t="shared" si="27"/>
        <v>46633</v>
      </c>
      <c r="CC17" s="73">
        <f t="shared" si="27"/>
        <v>46634</v>
      </c>
      <c r="CF17" s="496" t="str">
        <f>IF(DAY(CH17)&lt;=29,"",MONTH(CH17)&amp;"月")</f>
        <v/>
      </c>
      <c r="CG17" s="497"/>
      <c r="CH17" s="72">
        <f>IF(WEEKDAY(CF20)=1,CF20,(IF(WEEKDAY(CF20)=2,CF20-1,(IF(WEEKDAY(CF20)=3,CF20-2,(IF(WEEKDAY(CF20)=4,CF20-3,(IF(WEEKDAY(CF20)=5,CF20-4,IF(WEEKDAY(CF20)=6,CF20-5,CF20-6))))))))))</f>
        <v>46446</v>
      </c>
      <c r="CI17" s="72">
        <f t="shared" ref="CI17:CN20" si="28">CH17+1</f>
        <v>46447</v>
      </c>
      <c r="CJ17" s="72">
        <f t="shared" si="28"/>
        <v>46448</v>
      </c>
      <c r="CK17" s="72">
        <f t="shared" si="28"/>
        <v>46449</v>
      </c>
      <c r="CL17" s="72">
        <f t="shared" si="28"/>
        <v>46450</v>
      </c>
      <c r="CM17" s="72">
        <f t="shared" si="28"/>
        <v>46451</v>
      </c>
      <c r="CN17" s="73">
        <f t="shared" si="28"/>
        <v>46452</v>
      </c>
      <c r="CO17" s="496" t="str">
        <f>IF(DAY(CQ17)&lt;=29,"",MONTH(CQ17)&amp;"月")</f>
        <v/>
      </c>
      <c r="CP17" s="497"/>
      <c r="CQ17" s="72">
        <f>IF(WEEKDAY(CO20)=1,CO20,(IF(WEEKDAY(CO20)=2,CO20-1,(IF(WEEKDAY(CO20)=3,CO20-2,(IF(WEEKDAY(CO20)=4,CO20-3,(IF(WEEKDAY(CO20)=5,CO20-4,IF(WEEKDAY(CO20)=6,CO20-5,CO20-6))))))))))</f>
        <v>46628</v>
      </c>
      <c r="CR17" s="72">
        <f t="shared" ref="CR17:CW20" si="29">CQ17+1</f>
        <v>46629</v>
      </c>
      <c r="CS17" s="72">
        <f t="shared" si="29"/>
        <v>46630</v>
      </c>
      <c r="CT17" s="72">
        <f t="shared" si="29"/>
        <v>46631</v>
      </c>
      <c r="CU17" s="72">
        <f t="shared" si="29"/>
        <v>46632</v>
      </c>
      <c r="CV17" s="72">
        <f t="shared" si="29"/>
        <v>46633</v>
      </c>
      <c r="CW17" s="73">
        <f t="shared" si="29"/>
        <v>46634</v>
      </c>
    </row>
    <row r="18" spans="4:101" ht="6.75" customHeight="1">
      <c r="D18" s="516">
        <f>D20</f>
        <v>46447</v>
      </c>
      <c r="E18" s="517"/>
      <c r="F18" s="74">
        <f>L17+1</f>
        <v>46453</v>
      </c>
      <c r="G18" s="74">
        <f t="shared" si="20"/>
        <v>46454</v>
      </c>
      <c r="H18" s="74">
        <f t="shared" si="20"/>
        <v>46455</v>
      </c>
      <c r="I18" s="74">
        <f t="shared" si="20"/>
        <v>46456</v>
      </c>
      <c r="J18" s="74">
        <f t="shared" si="20"/>
        <v>46457</v>
      </c>
      <c r="K18" s="74">
        <f t="shared" si="20"/>
        <v>46458</v>
      </c>
      <c r="L18" s="75">
        <f t="shared" si="20"/>
        <v>46459</v>
      </c>
      <c r="M18" s="514">
        <f>M20</f>
        <v>46631</v>
      </c>
      <c r="N18" s="515"/>
      <c r="O18" s="74">
        <f>U17+1</f>
        <v>46635</v>
      </c>
      <c r="P18" s="74">
        <f t="shared" si="21"/>
        <v>46636</v>
      </c>
      <c r="Q18" s="74">
        <f t="shared" si="21"/>
        <v>46637</v>
      </c>
      <c r="R18" s="74">
        <f t="shared" si="21"/>
        <v>46638</v>
      </c>
      <c r="S18" s="74">
        <f t="shared" si="21"/>
        <v>46639</v>
      </c>
      <c r="T18" s="74">
        <f t="shared" si="21"/>
        <v>46640</v>
      </c>
      <c r="U18" s="75">
        <f t="shared" si="21"/>
        <v>46641</v>
      </c>
      <c r="X18" s="516">
        <f>X20</f>
        <v>46447</v>
      </c>
      <c r="Y18" s="517"/>
      <c r="Z18" s="74">
        <f>AF17+1</f>
        <v>46453</v>
      </c>
      <c r="AA18" s="74">
        <f t="shared" si="22"/>
        <v>46454</v>
      </c>
      <c r="AB18" s="74">
        <f t="shared" si="22"/>
        <v>46455</v>
      </c>
      <c r="AC18" s="74">
        <f t="shared" si="22"/>
        <v>46456</v>
      </c>
      <c r="AD18" s="74">
        <f t="shared" si="22"/>
        <v>46457</v>
      </c>
      <c r="AE18" s="74">
        <f t="shared" si="22"/>
        <v>46458</v>
      </c>
      <c r="AF18" s="75">
        <f t="shared" si="22"/>
        <v>46459</v>
      </c>
      <c r="AG18" s="514">
        <f>AG20</f>
        <v>46631</v>
      </c>
      <c r="AH18" s="515"/>
      <c r="AI18" s="74">
        <f>AO17+1</f>
        <v>46635</v>
      </c>
      <c r="AJ18" s="74">
        <f t="shared" si="23"/>
        <v>46636</v>
      </c>
      <c r="AK18" s="74">
        <f t="shared" si="23"/>
        <v>46637</v>
      </c>
      <c r="AL18" s="74">
        <f t="shared" si="23"/>
        <v>46638</v>
      </c>
      <c r="AM18" s="74">
        <f t="shared" si="23"/>
        <v>46639</v>
      </c>
      <c r="AN18" s="74">
        <f t="shared" si="23"/>
        <v>46640</v>
      </c>
      <c r="AO18" s="75">
        <f t="shared" si="23"/>
        <v>46641</v>
      </c>
      <c r="AR18" s="516">
        <f>AR20</f>
        <v>46447</v>
      </c>
      <c r="AS18" s="517"/>
      <c r="AT18" s="74">
        <f>AZ17+1</f>
        <v>46453</v>
      </c>
      <c r="AU18" s="74">
        <f t="shared" si="24"/>
        <v>46454</v>
      </c>
      <c r="AV18" s="74">
        <f t="shared" si="24"/>
        <v>46455</v>
      </c>
      <c r="AW18" s="74">
        <f t="shared" si="24"/>
        <v>46456</v>
      </c>
      <c r="AX18" s="74">
        <f t="shared" si="24"/>
        <v>46457</v>
      </c>
      <c r="AY18" s="74">
        <f t="shared" si="24"/>
        <v>46458</v>
      </c>
      <c r="AZ18" s="75">
        <f t="shared" si="24"/>
        <v>46459</v>
      </c>
      <c r="BA18" s="514">
        <f>BA20</f>
        <v>46631</v>
      </c>
      <c r="BB18" s="515"/>
      <c r="BC18" s="74">
        <f>BI17+1</f>
        <v>46635</v>
      </c>
      <c r="BD18" s="74">
        <f t="shared" si="25"/>
        <v>46636</v>
      </c>
      <c r="BE18" s="74">
        <f t="shared" si="25"/>
        <v>46637</v>
      </c>
      <c r="BF18" s="74">
        <f t="shared" si="25"/>
        <v>46638</v>
      </c>
      <c r="BG18" s="74">
        <f t="shared" si="25"/>
        <v>46639</v>
      </c>
      <c r="BH18" s="74">
        <f t="shared" si="25"/>
        <v>46640</v>
      </c>
      <c r="BI18" s="75">
        <f t="shared" si="25"/>
        <v>46641</v>
      </c>
      <c r="BL18" s="516">
        <f>BL20</f>
        <v>46447</v>
      </c>
      <c r="BM18" s="517"/>
      <c r="BN18" s="74">
        <f>BT17+1</f>
        <v>46453</v>
      </c>
      <c r="BO18" s="74">
        <f t="shared" si="26"/>
        <v>46454</v>
      </c>
      <c r="BP18" s="74">
        <f t="shared" si="26"/>
        <v>46455</v>
      </c>
      <c r="BQ18" s="74">
        <f t="shared" si="26"/>
        <v>46456</v>
      </c>
      <c r="BR18" s="74">
        <f t="shared" si="26"/>
        <v>46457</v>
      </c>
      <c r="BS18" s="74">
        <f t="shared" si="26"/>
        <v>46458</v>
      </c>
      <c r="BT18" s="75">
        <f t="shared" si="26"/>
        <v>46459</v>
      </c>
      <c r="BU18" s="514">
        <f>BU20</f>
        <v>46631</v>
      </c>
      <c r="BV18" s="515"/>
      <c r="BW18" s="74">
        <f>CC17+1</f>
        <v>46635</v>
      </c>
      <c r="BX18" s="74">
        <f t="shared" si="27"/>
        <v>46636</v>
      </c>
      <c r="BY18" s="74">
        <f t="shared" si="27"/>
        <v>46637</v>
      </c>
      <c r="BZ18" s="74">
        <f t="shared" si="27"/>
        <v>46638</v>
      </c>
      <c r="CA18" s="74">
        <f t="shared" si="27"/>
        <v>46639</v>
      </c>
      <c r="CB18" s="74">
        <f t="shared" si="27"/>
        <v>46640</v>
      </c>
      <c r="CC18" s="75">
        <f t="shared" si="27"/>
        <v>46641</v>
      </c>
      <c r="CF18" s="516">
        <f>CF20</f>
        <v>46447</v>
      </c>
      <c r="CG18" s="517"/>
      <c r="CH18" s="74">
        <f>CN17+1</f>
        <v>46453</v>
      </c>
      <c r="CI18" s="74">
        <f t="shared" si="28"/>
        <v>46454</v>
      </c>
      <c r="CJ18" s="74">
        <f t="shared" si="28"/>
        <v>46455</v>
      </c>
      <c r="CK18" s="74">
        <f t="shared" si="28"/>
        <v>46456</v>
      </c>
      <c r="CL18" s="74">
        <f t="shared" si="28"/>
        <v>46457</v>
      </c>
      <c r="CM18" s="74">
        <f t="shared" si="28"/>
        <v>46458</v>
      </c>
      <c r="CN18" s="75">
        <f t="shared" si="28"/>
        <v>46459</v>
      </c>
      <c r="CO18" s="514">
        <f>CO20</f>
        <v>46631</v>
      </c>
      <c r="CP18" s="515"/>
      <c r="CQ18" s="74">
        <f>CW17+1</f>
        <v>46635</v>
      </c>
      <c r="CR18" s="74">
        <f t="shared" si="29"/>
        <v>46636</v>
      </c>
      <c r="CS18" s="74">
        <f t="shared" si="29"/>
        <v>46637</v>
      </c>
      <c r="CT18" s="74">
        <f t="shared" si="29"/>
        <v>46638</v>
      </c>
      <c r="CU18" s="74">
        <f t="shared" si="29"/>
        <v>46639</v>
      </c>
      <c r="CV18" s="74">
        <f t="shared" si="29"/>
        <v>46640</v>
      </c>
      <c r="CW18" s="75">
        <f t="shared" si="29"/>
        <v>46641</v>
      </c>
    </row>
    <row r="19" spans="4:101" ht="7.5" customHeight="1">
      <c r="D19" s="516"/>
      <c r="E19" s="517"/>
      <c r="F19" s="74">
        <f>L18+1</f>
        <v>46460</v>
      </c>
      <c r="G19" s="74">
        <f t="shared" si="20"/>
        <v>46461</v>
      </c>
      <c r="H19" s="74">
        <f t="shared" si="20"/>
        <v>46462</v>
      </c>
      <c r="I19" s="74">
        <f t="shared" si="20"/>
        <v>46463</v>
      </c>
      <c r="J19" s="74">
        <f t="shared" si="20"/>
        <v>46464</v>
      </c>
      <c r="K19" s="74">
        <f t="shared" si="20"/>
        <v>46465</v>
      </c>
      <c r="L19" s="75">
        <f t="shared" si="20"/>
        <v>46466</v>
      </c>
      <c r="M19" s="514"/>
      <c r="N19" s="515"/>
      <c r="O19" s="74">
        <f>U18+1</f>
        <v>46642</v>
      </c>
      <c r="P19" s="74">
        <f t="shared" si="21"/>
        <v>46643</v>
      </c>
      <c r="Q19" s="74">
        <f t="shared" si="21"/>
        <v>46644</v>
      </c>
      <c r="R19" s="74">
        <f t="shared" si="21"/>
        <v>46645</v>
      </c>
      <c r="S19" s="74">
        <f t="shared" si="21"/>
        <v>46646</v>
      </c>
      <c r="T19" s="74">
        <f t="shared" si="21"/>
        <v>46647</v>
      </c>
      <c r="U19" s="75">
        <f t="shared" si="21"/>
        <v>46648</v>
      </c>
      <c r="X19" s="516"/>
      <c r="Y19" s="517"/>
      <c r="Z19" s="74">
        <f>AF18+1</f>
        <v>46460</v>
      </c>
      <c r="AA19" s="74">
        <f t="shared" si="22"/>
        <v>46461</v>
      </c>
      <c r="AB19" s="74">
        <f t="shared" si="22"/>
        <v>46462</v>
      </c>
      <c r="AC19" s="74">
        <f t="shared" si="22"/>
        <v>46463</v>
      </c>
      <c r="AD19" s="74">
        <f t="shared" si="22"/>
        <v>46464</v>
      </c>
      <c r="AE19" s="74">
        <f t="shared" si="22"/>
        <v>46465</v>
      </c>
      <c r="AF19" s="75">
        <f t="shared" si="22"/>
        <v>46466</v>
      </c>
      <c r="AG19" s="514"/>
      <c r="AH19" s="515"/>
      <c r="AI19" s="74">
        <f>AO18+1</f>
        <v>46642</v>
      </c>
      <c r="AJ19" s="74">
        <f t="shared" si="23"/>
        <v>46643</v>
      </c>
      <c r="AK19" s="74">
        <f t="shared" si="23"/>
        <v>46644</v>
      </c>
      <c r="AL19" s="74">
        <f t="shared" si="23"/>
        <v>46645</v>
      </c>
      <c r="AM19" s="74">
        <f t="shared" si="23"/>
        <v>46646</v>
      </c>
      <c r="AN19" s="74">
        <f t="shared" si="23"/>
        <v>46647</v>
      </c>
      <c r="AO19" s="75">
        <f t="shared" si="23"/>
        <v>46648</v>
      </c>
      <c r="AR19" s="516"/>
      <c r="AS19" s="517"/>
      <c r="AT19" s="74">
        <f>AZ18+1</f>
        <v>46460</v>
      </c>
      <c r="AU19" s="74">
        <f t="shared" si="24"/>
        <v>46461</v>
      </c>
      <c r="AV19" s="74">
        <f t="shared" si="24"/>
        <v>46462</v>
      </c>
      <c r="AW19" s="74">
        <f t="shared" si="24"/>
        <v>46463</v>
      </c>
      <c r="AX19" s="74">
        <f t="shared" si="24"/>
        <v>46464</v>
      </c>
      <c r="AY19" s="74">
        <f t="shared" si="24"/>
        <v>46465</v>
      </c>
      <c r="AZ19" s="75">
        <f t="shared" si="24"/>
        <v>46466</v>
      </c>
      <c r="BA19" s="514"/>
      <c r="BB19" s="515"/>
      <c r="BC19" s="74">
        <f>BI18+1</f>
        <v>46642</v>
      </c>
      <c r="BD19" s="74">
        <f t="shared" si="25"/>
        <v>46643</v>
      </c>
      <c r="BE19" s="74">
        <f t="shared" si="25"/>
        <v>46644</v>
      </c>
      <c r="BF19" s="74">
        <f t="shared" si="25"/>
        <v>46645</v>
      </c>
      <c r="BG19" s="74">
        <f t="shared" si="25"/>
        <v>46646</v>
      </c>
      <c r="BH19" s="74">
        <f t="shared" si="25"/>
        <v>46647</v>
      </c>
      <c r="BI19" s="75">
        <f t="shared" si="25"/>
        <v>46648</v>
      </c>
      <c r="BL19" s="516"/>
      <c r="BM19" s="517"/>
      <c r="BN19" s="74">
        <f>BT18+1</f>
        <v>46460</v>
      </c>
      <c r="BO19" s="74">
        <f t="shared" si="26"/>
        <v>46461</v>
      </c>
      <c r="BP19" s="74">
        <f t="shared" si="26"/>
        <v>46462</v>
      </c>
      <c r="BQ19" s="74">
        <f t="shared" si="26"/>
        <v>46463</v>
      </c>
      <c r="BR19" s="74">
        <f t="shared" si="26"/>
        <v>46464</v>
      </c>
      <c r="BS19" s="74">
        <f t="shared" si="26"/>
        <v>46465</v>
      </c>
      <c r="BT19" s="75">
        <f t="shared" si="26"/>
        <v>46466</v>
      </c>
      <c r="BU19" s="514"/>
      <c r="BV19" s="515"/>
      <c r="BW19" s="74">
        <f>CC18+1</f>
        <v>46642</v>
      </c>
      <c r="BX19" s="74">
        <f t="shared" si="27"/>
        <v>46643</v>
      </c>
      <c r="BY19" s="74">
        <f t="shared" si="27"/>
        <v>46644</v>
      </c>
      <c r="BZ19" s="74">
        <f t="shared" si="27"/>
        <v>46645</v>
      </c>
      <c r="CA19" s="74">
        <f t="shared" si="27"/>
        <v>46646</v>
      </c>
      <c r="CB19" s="74">
        <f t="shared" si="27"/>
        <v>46647</v>
      </c>
      <c r="CC19" s="75">
        <f t="shared" si="27"/>
        <v>46648</v>
      </c>
      <c r="CF19" s="516"/>
      <c r="CG19" s="517"/>
      <c r="CH19" s="74">
        <f>CN18+1</f>
        <v>46460</v>
      </c>
      <c r="CI19" s="74">
        <f t="shared" si="28"/>
        <v>46461</v>
      </c>
      <c r="CJ19" s="74">
        <f t="shared" si="28"/>
        <v>46462</v>
      </c>
      <c r="CK19" s="74">
        <f t="shared" si="28"/>
        <v>46463</v>
      </c>
      <c r="CL19" s="74">
        <f t="shared" si="28"/>
        <v>46464</v>
      </c>
      <c r="CM19" s="74">
        <f t="shared" si="28"/>
        <v>46465</v>
      </c>
      <c r="CN19" s="75">
        <f t="shared" si="28"/>
        <v>46466</v>
      </c>
      <c r="CO19" s="514"/>
      <c r="CP19" s="515"/>
      <c r="CQ19" s="74">
        <f>CW18+1</f>
        <v>46642</v>
      </c>
      <c r="CR19" s="74">
        <f t="shared" si="29"/>
        <v>46643</v>
      </c>
      <c r="CS19" s="74">
        <f t="shared" si="29"/>
        <v>46644</v>
      </c>
      <c r="CT19" s="74">
        <f t="shared" si="29"/>
        <v>46645</v>
      </c>
      <c r="CU19" s="74">
        <f t="shared" si="29"/>
        <v>46646</v>
      </c>
      <c r="CV19" s="74">
        <f t="shared" si="29"/>
        <v>46647</v>
      </c>
      <c r="CW19" s="75">
        <f t="shared" si="29"/>
        <v>46648</v>
      </c>
    </row>
    <row r="20" spans="4:101" ht="6.75" customHeight="1">
      <c r="D20" s="494">
        <f>IF(MONTH(D15)=12,DATE(YEAR(D15)+1,1,1),DATE(YEAR(D15),MONTH(D15)+1,1))</f>
        <v>46447</v>
      </c>
      <c r="E20" s="495"/>
      <c r="F20" s="74">
        <f>L19+1</f>
        <v>46467</v>
      </c>
      <c r="G20" s="74">
        <f t="shared" si="20"/>
        <v>46468</v>
      </c>
      <c r="H20" s="74">
        <f t="shared" si="20"/>
        <v>46469</v>
      </c>
      <c r="I20" s="74">
        <f t="shared" si="20"/>
        <v>46470</v>
      </c>
      <c r="J20" s="74">
        <f t="shared" si="20"/>
        <v>46471</v>
      </c>
      <c r="K20" s="74">
        <f t="shared" si="20"/>
        <v>46472</v>
      </c>
      <c r="L20" s="75">
        <f t="shared" si="20"/>
        <v>46473</v>
      </c>
      <c r="M20" s="494">
        <f>IF(MONTH(M15)=12,DATE(YEAR(M15)+1,1,1),DATE(YEAR(M15),MONTH(M15)+1,1))</f>
        <v>46631</v>
      </c>
      <c r="N20" s="495"/>
      <c r="O20" s="74">
        <f>U19+1</f>
        <v>46649</v>
      </c>
      <c r="P20" s="74">
        <f t="shared" si="21"/>
        <v>46650</v>
      </c>
      <c r="Q20" s="74">
        <f t="shared" si="21"/>
        <v>46651</v>
      </c>
      <c r="R20" s="74">
        <f t="shared" si="21"/>
        <v>46652</v>
      </c>
      <c r="S20" s="74">
        <f t="shared" si="21"/>
        <v>46653</v>
      </c>
      <c r="T20" s="74">
        <f t="shared" si="21"/>
        <v>46654</v>
      </c>
      <c r="U20" s="75">
        <f t="shared" si="21"/>
        <v>46655</v>
      </c>
      <c r="X20" s="494">
        <f>IF(MONTH(X15)=12,DATE(YEAR(X15)+1,1,1),DATE(YEAR(X15),MONTH(X15)+1,1))</f>
        <v>46447</v>
      </c>
      <c r="Y20" s="495"/>
      <c r="Z20" s="74">
        <f>AF19+1</f>
        <v>46467</v>
      </c>
      <c r="AA20" s="74">
        <f t="shared" si="22"/>
        <v>46468</v>
      </c>
      <c r="AB20" s="74">
        <f t="shared" si="22"/>
        <v>46469</v>
      </c>
      <c r="AC20" s="74">
        <f t="shared" si="22"/>
        <v>46470</v>
      </c>
      <c r="AD20" s="74">
        <f t="shared" si="22"/>
        <v>46471</v>
      </c>
      <c r="AE20" s="74">
        <f t="shared" si="22"/>
        <v>46472</v>
      </c>
      <c r="AF20" s="75">
        <f t="shared" si="22"/>
        <v>46473</v>
      </c>
      <c r="AG20" s="494">
        <f>IF(MONTH(AG15)=12,DATE(YEAR(AG15)+1,1,1),DATE(YEAR(AG15),MONTH(AG15)+1,1))</f>
        <v>46631</v>
      </c>
      <c r="AH20" s="495"/>
      <c r="AI20" s="74">
        <f>AO19+1</f>
        <v>46649</v>
      </c>
      <c r="AJ20" s="74">
        <f t="shared" si="23"/>
        <v>46650</v>
      </c>
      <c r="AK20" s="74">
        <f t="shared" si="23"/>
        <v>46651</v>
      </c>
      <c r="AL20" s="74">
        <f t="shared" si="23"/>
        <v>46652</v>
      </c>
      <c r="AM20" s="74">
        <f t="shared" si="23"/>
        <v>46653</v>
      </c>
      <c r="AN20" s="74">
        <f t="shared" si="23"/>
        <v>46654</v>
      </c>
      <c r="AO20" s="75">
        <f t="shared" si="23"/>
        <v>46655</v>
      </c>
      <c r="AR20" s="494">
        <f>IF(MONTH(AR15)=12,DATE(YEAR(AR15)+1,1,1),DATE(YEAR(AR15),MONTH(AR15)+1,1))</f>
        <v>46447</v>
      </c>
      <c r="AS20" s="495"/>
      <c r="AT20" s="74">
        <f>AZ19+1</f>
        <v>46467</v>
      </c>
      <c r="AU20" s="74">
        <f t="shared" si="24"/>
        <v>46468</v>
      </c>
      <c r="AV20" s="74">
        <f t="shared" si="24"/>
        <v>46469</v>
      </c>
      <c r="AW20" s="74">
        <f t="shared" si="24"/>
        <v>46470</v>
      </c>
      <c r="AX20" s="74">
        <f t="shared" si="24"/>
        <v>46471</v>
      </c>
      <c r="AY20" s="74">
        <f t="shared" si="24"/>
        <v>46472</v>
      </c>
      <c r="AZ20" s="75">
        <f t="shared" si="24"/>
        <v>46473</v>
      </c>
      <c r="BA20" s="494">
        <f>IF(MONTH(BA15)=12,DATE(YEAR(BA15)+1,1,1),DATE(YEAR(BA15),MONTH(BA15)+1,1))</f>
        <v>46631</v>
      </c>
      <c r="BB20" s="495"/>
      <c r="BC20" s="74">
        <f>BI19+1</f>
        <v>46649</v>
      </c>
      <c r="BD20" s="74">
        <f t="shared" si="25"/>
        <v>46650</v>
      </c>
      <c r="BE20" s="74">
        <f t="shared" si="25"/>
        <v>46651</v>
      </c>
      <c r="BF20" s="74">
        <f t="shared" si="25"/>
        <v>46652</v>
      </c>
      <c r="BG20" s="74">
        <f t="shared" si="25"/>
        <v>46653</v>
      </c>
      <c r="BH20" s="74">
        <f t="shared" si="25"/>
        <v>46654</v>
      </c>
      <c r="BI20" s="75">
        <f t="shared" si="25"/>
        <v>46655</v>
      </c>
      <c r="BL20" s="494">
        <f>IF(MONTH(BL15)=12,DATE(YEAR(BL15)+1,1,1),DATE(YEAR(BL15),MONTH(BL15)+1,1))</f>
        <v>46447</v>
      </c>
      <c r="BM20" s="495"/>
      <c r="BN20" s="74">
        <f>BT19+1</f>
        <v>46467</v>
      </c>
      <c r="BO20" s="74">
        <f t="shared" si="26"/>
        <v>46468</v>
      </c>
      <c r="BP20" s="74">
        <f t="shared" si="26"/>
        <v>46469</v>
      </c>
      <c r="BQ20" s="74">
        <f t="shared" si="26"/>
        <v>46470</v>
      </c>
      <c r="BR20" s="74">
        <f t="shared" si="26"/>
        <v>46471</v>
      </c>
      <c r="BS20" s="74">
        <f t="shared" si="26"/>
        <v>46472</v>
      </c>
      <c r="BT20" s="75">
        <f t="shared" si="26"/>
        <v>46473</v>
      </c>
      <c r="BU20" s="494">
        <f>IF(MONTH(BU15)=12,DATE(YEAR(BU15)+1,1,1),DATE(YEAR(BU15),MONTH(BU15)+1,1))</f>
        <v>46631</v>
      </c>
      <c r="BV20" s="495"/>
      <c r="BW20" s="74">
        <f>CC19+1</f>
        <v>46649</v>
      </c>
      <c r="BX20" s="74">
        <f t="shared" si="27"/>
        <v>46650</v>
      </c>
      <c r="BY20" s="74">
        <f t="shared" si="27"/>
        <v>46651</v>
      </c>
      <c r="BZ20" s="74">
        <f t="shared" si="27"/>
        <v>46652</v>
      </c>
      <c r="CA20" s="74">
        <f t="shared" si="27"/>
        <v>46653</v>
      </c>
      <c r="CB20" s="74">
        <f t="shared" si="27"/>
        <v>46654</v>
      </c>
      <c r="CC20" s="75">
        <f t="shared" si="27"/>
        <v>46655</v>
      </c>
      <c r="CF20" s="494">
        <f>IF(MONTH(CF15)=12,DATE(YEAR(CF15)+1,1,1),DATE(YEAR(CF15),MONTH(CF15)+1,1))</f>
        <v>46447</v>
      </c>
      <c r="CG20" s="495"/>
      <c r="CH20" s="74">
        <f>CN19+1</f>
        <v>46467</v>
      </c>
      <c r="CI20" s="74">
        <f t="shared" si="28"/>
        <v>46468</v>
      </c>
      <c r="CJ20" s="74">
        <f t="shared" si="28"/>
        <v>46469</v>
      </c>
      <c r="CK20" s="74">
        <f t="shared" si="28"/>
        <v>46470</v>
      </c>
      <c r="CL20" s="74">
        <f t="shared" si="28"/>
        <v>46471</v>
      </c>
      <c r="CM20" s="74">
        <f t="shared" si="28"/>
        <v>46472</v>
      </c>
      <c r="CN20" s="75">
        <f t="shared" si="28"/>
        <v>46473</v>
      </c>
      <c r="CO20" s="494">
        <f>IF(MONTH(CO15)=12,DATE(YEAR(CO15)+1,1,1),DATE(YEAR(CO15),MONTH(CO15)+1,1))</f>
        <v>46631</v>
      </c>
      <c r="CP20" s="495"/>
      <c r="CQ20" s="74">
        <f>CW19+1</f>
        <v>46649</v>
      </c>
      <c r="CR20" s="74">
        <f t="shared" si="29"/>
        <v>46650</v>
      </c>
      <c r="CS20" s="74">
        <f t="shared" si="29"/>
        <v>46651</v>
      </c>
      <c r="CT20" s="74">
        <f t="shared" si="29"/>
        <v>46652</v>
      </c>
      <c r="CU20" s="74">
        <f t="shared" si="29"/>
        <v>46653</v>
      </c>
      <c r="CV20" s="74">
        <f t="shared" si="29"/>
        <v>46654</v>
      </c>
      <c r="CW20" s="75">
        <f t="shared" si="29"/>
        <v>46655</v>
      </c>
    </row>
    <row r="21" spans="4:101" ht="8.25" customHeight="1">
      <c r="D21" s="502" t="str">
        <f>IF(D20&gt;=43586,"R"&amp;(YEAR(D20)-2018),"")</f>
        <v>R9</v>
      </c>
      <c r="E21" s="503"/>
      <c r="F21" s="74">
        <f>IF(DAY(L20)+1&gt;IF(MONTH(D20)=12,31,DATE(YEAR(D20),MONTH(D20)+1,1)-D20),"",L20+1)</f>
        <v>46474</v>
      </c>
      <c r="G21" s="74">
        <f>IF(F21="","",IF(DAY(F21)+1&gt;IF(MONTH(D20)=12,31,DATE(YEAR(D20),MONTH(D20)+1,1)-D20),"",F21+1))</f>
        <v>46475</v>
      </c>
      <c r="H21" s="74">
        <f>IF(G21="","",IF(DAY(G21)+1&gt;IF(MONTH(D20)=12,31,DATE(YEAR(D20),MONTH(D20)+1,1)-D20),"",G21+1))</f>
        <v>46476</v>
      </c>
      <c r="I21" s="74">
        <f>IF(H21="","",IF(DAY(H21)+1&gt;IF(MONTH(D20)=12,31,DATE(YEAR(D20),MONTH(D20)+1,1)-D20),"",H21+1))</f>
        <v>46477</v>
      </c>
      <c r="J21" s="74" t="str">
        <f>IF(I21="","",IF(DAY(I21)+1&gt;IF(MONTH(D20)=12,31,DATE(YEAR(D20),MONTH(D20)+1,1)-D20),"",I21+1))</f>
        <v/>
      </c>
      <c r="K21" s="74" t="str">
        <f>IF(J21="","",IF(DAY(J21)+1&gt;IF(MONTH(D20)=12,31,DATE(YEAR(D20),MONTH(D20)+1,1)-D20),"",J21+1))</f>
        <v/>
      </c>
      <c r="L21" s="75" t="str">
        <f>IF(K21="","",IF(DAY(K21)+1&gt;IF(MONTH(D20)=12,31,DATE(YEAR(D20),MONTH(D20)+1,1)-D20),"",K21+1))</f>
        <v/>
      </c>
      <c r="M21" s="502" t="str">
        <f>IF(M20&gt;=43586,"R"&amp;(YEAR(M20)-2018),"")</f>
        <v>R9</v>
      </c>
      <c r="N21" s="503"/>
      <c r="O21" s="74">
        <f>IF(DAY(U20)+1&gt;IF(MONTH(M20)=12,31,DATE(YEAR(M20),MONTH(M20)+1,1)-M20),"",U20+1)</f>
        <v>46656</v>
      </c>
      <c r="P21" s="74">
        <f>IF(O21="","",IF(DAY(O21)+1&gt;IF(MONTH(M20)=12,31,DATE(YEAR(M20),MONTH(M20)+1,1)-M20),"",O21+1))</f>
        <v>46657</v>
      </c>
      <c r="Q21" s="74">
        <f>IF(P21="","",IF(DAY(P21)+1&gt;IF(MONTH(M20)=12,31,DATE(YEAR(M20),MONTH(M20)+1,1)-M20),"",P21+1))</f>
        <v>46658</v>
      </c>
      <c r="R21" s="74">
        <f>IF(Q21="","",IF(DAY(Q21)+1&gt;IF(MONTH(M20)=12,31,DATE(YEAR(M20),MONTH(M20)+1,1)-M20),"",Q21+1))</f>
        <v>46659</v>
      </c>
      <c r="S21" s="74">
        <f>IF(R21="","",IF(DAY(R21)+1&gt;IF(MONTH(M20)=12,31,DATE(YEAR(M20),MONTH(M20)+1,1)-M20),"",R21+1))</f>
        <v>46660</v>
      </c>
      <c r="T21" s="74" t="str">
        <f>IF(S21="","",IF(DAY(S21)+1&gt;IF(MONTH(M20)=12,31,DATE(YEAR(M20),MONTH(M20)+1,1)-M20),"",S21+1))</f>
        <v/>
      </c>
      <c r="U21" s="75" t="str">
        <f>IF(T21="","",IF(DAY(T21)+1&gt;IF(MONTH(M20)=12,31,DATE(YEAR(M20),MONTH(M20)+1,1)-M20),"",T21+1))</f>
        <v/>
      </c>
      <c r="X21" s="502" t="str">
        <f>IF(X20&gt;=43586,"R"&amp;(YEAR(X20)-2018),"")</f>
        <v>R9</v>
      </c>
      <c r="Y21" s="503"/>
      <c r="Z21" s="74">
        <f>IF(DAY(AF20)+1&gt;IF(MONTH(X20)=12,31,DATE(YEAR(X20),MONTH(X20)+1,1)-X20),"",AF20+1)</f>
        <v>46474</v>
      </c>
      <c r="AA21" s="74">
        <f>IF(Z21="","",IF(DAY(Z21)+1&gt;IF(MONTH(X20)=12,31,DATE(YEAR(X20),MONTH(X20)+1,1)-X20),"",Z21+1))</f>
        <v>46475</v>
      </c>
      <c r="AB21" s="74">
        <f>IF(AA21="","",IF(DAY(AA21)+1&gt;IF(MONTH(X20)=12,31,DATE(YEAR(X20),MONTH(X20)+1,1)-X20),"",AA21+1))</f>
        <v>46476</v>
      </c>
      <c r="AC21" s="74">
        <f>IF(AB21="","",IF(DAY(AB21)+1&gt;IF(MONTH(X20)=12,31,DATE(YEAR(X20),MONTH(X20)+1,1)-X20),"",AB21+1))</f>
        <v>46477</v>
      </c>
      <c r="AD21" s="74" t="str">
        <f>IF(AC21="","",IF(DAY(AC21)+1&gt;IF(MONTH(X20)=12,31,DATE(YEAR(X20),MONTH(X20)+1,1)-X20),"",AC21+1))</f>
        <v/>
      </c>
      <c r="AE21" s="74" t="str">
        <f>IF(AD21="","",IF(DAY(AD21)+1&gt;IF(MONTH(X20)=12,31,DATE(YEAR(X20),MONTH(X20)+1,1)-X20),"",AD21+1))</f>
        <v/>
      </c>
      <c r="AF21" s="75" t="str">
        <f>IF(AE21="","",IF(DAY(AE21)+1&gt;IF(MONTH(X20)=12,31,DATE(YEAR(X20),MONTH(X20)+1,1)-X20),"",AE21+1))</f>
        <v/>
      </c>
      <c r="AG21" s="502" t="str">
        <f>IF(AG20&gt;=43586,"R"&amp;(YEAR(AG20)-2018),"")</f>
        <v>R9</v>
      </c>
      <c r="AH21" s="503"/>
      <c r="AI21" s="74">
        <f>IF(DAY(AO20)+1&gt;IF(MONTH(AG20)=12,31,DATE(YEAR(AG20),MONTH(AG20)+1,1)-AG20),"",AO20+1)</f>
        <v>46656</v>
      </c>
      <c r="AJ21" s="74">
        <f>IF(AI21="","",IF(DAY(AI21)+1&gt;IF(MONTH(AG20)=12,31,DATE(YEAR(AG20),MONTH(AG20)+1,1)-AG20),"",AI21+1))</f>
        <v>46657</v>
      </c>
      <c r="AK21" s="74">
        <f>IF(AJ21="","",IF(DAY(AJ21)+1&gt;IF(MONTH(AG20)=12,31,DATE(YEAR(AG20),MONTH(AG20)+1,1)-AG20),"",AJ21+1))</f>
        <v>46658</v>
      </c>
      <c r="AL21" s="74">
        <f>IF(AK21="","",IF(DAY(AK21)+1&gt;IF(MONTH(AG20)=12,31,DATE(YEAR(AG20),MONTH(AG20)+1,1)-AG20),"",AK21+1))</f>
        <v>46659</v>
      </c>
      <c r="AM21" s="74">
        <f>IF(AL21="","",IF(DAY(AL21)+1&gt;IF(MONTH(AG20)=12,31,DATE(YEAR(AG20),MONTH(AG20)+1,1)-AG20),"",AL21+1))</f>
        <v>46660</v>
      </c>
      <c r="AN21" s="74" t="str">
        <f>IF(AM21="","",IF(DAY(AM21)+1&gt;IF(MONTH(AG20)=12,31,DATE(YEAR(AG20),MONTH(AG20)+1,1)-AG20),"",AM21+1))</f>
        <v/>
      </c>
      <c r="AO21" s="75" t="str">
        <f>IF(AN21="","",IF(DAY(AN21)+1&gt;IF(MONTH(AG20)=12,31,DATE(YEAR(AG20),MONTH(AG20)+1,1)-AG20),"",AN21+1))</f>
        <v/>
      </c>
      <c r="AR21" s="502" t="str">
        <f>IF(AR20&gt;=43586,"R"&amp;(YEAR(AR20)-2018),"")</f>
        <v>R9</v>
      </c>
      <c r="AS21" s="503"/>
      <c r="AT21" s="74">
        <f>IF(DAY(AZ20)+1&gt;IF(MONTH(AR20)=12,31,DATE(YEAR(AR20),MONTH(AR20)+1,1)-AR20),"",AZ20+1)</f>
        <v>46474</v>
      </c>
      <c r="AU21" s="74">
        <f>IF(AT21="","",IF(DAY(AT21)+1&gt;IF(MONTH(AR20)=12,31,DATE(YEAR(AR20),MONTH(AR20)+1,1)-AR20),"",AT21+1))</f>
        <v>46475</v>
      </c>
      <c r="AV21" s="74">
        <f>IF(AU21="","",IF(DAY(AU21)+1&gt;IF(MONTH(AR20)=12,31,DATE(YEAR(AR20),MONTH(AR20)+1,1)-AR20),"",AU21+1))</f>
        <v>46476</v>
      </c>
      <c r="AW21" s="74">
        <f>IF(AV21="","",IF(DAY(AV21)+1&gt;IF(MONTH(AR20)=12,31,DATE(YEAR(AR20),MONTH(AR20)+1,1)-AR20),"",AV21+1))</f>
        <v>46477</v>
      </c>
      <c r="AX21" s="74" t="str">
        <f>IF(AW21="","",IF(DAY(AW21)+1&gt;IF(MONTH(AR20)=12,31,DATE(YEAR(AR20),MONTH(AR20)+1,1)-AR20),"",AW21+1))</f>
        <v/>
      </c>
      <c r="AY21" s="74" t="str">
        <f>IF(AX21="","",IF(DAY(AX21)+1&gt;IF(MONTH(AR20)=12,31,DATE(YEAR(AR20),MONTH(AR20)+1,1)-AR20),"",AX21+1))</f>
        <v/>
      </c>
      <c r="AZ21" s="75" t="str">
        <f>IF(AY21="","",IF(DAY(AY21)+1&gt;IF(MONTH(AR20)=12,31,DATE(YEAR(AR20),MONTH(AR20)+1,1)-AR20),"",AY21+1))</f>
        <v/>
      </c>
      <c r="BA21" s="502" t="str">
        <f>IF(BA20&gt;=43586,"R"&amp;(YEAR(BA20)-2018),"")</f>
        <v>R9</v>
      </c>
      <c r="BB21" s="503"/>
      <c r="BC21" s="74">
        <f>IF(DAY(BI20)+1&gt;IF(MONTH(BA20)=12,31,DATE(YEAR(BA20),MONTH(BA20)+1,1)-BA20),"",BI20+1)</f>
        <v>46656</v>
      </c>
      <c r="BD21" s="74">
        <f>IF(BC21="","",IF(DAY(BC21)+1&gt;IF(MONTH(BA20)=12,31,DATE(YEAR(BA20),MONTH(BA20)+1,1)-BA20),"",BC21+1))</f>
        <v>46657</v>
      </c>
      <c r="BE21" s="74">
        <f>IF(BD21="","",IF(DAY(BD21)+1&gt;IF(MONTH(BA20)=12,31,DATE(YEAR(BA20),MONTH(BA20)+1,1)-BA20),"",BD21+1))</f>
        <v>46658</v>
      </c>
      <c r="BF21" s="74">
        <f>IF(BE21="","",IF(DAY(BE21)+1&gt;IF(MONTH(BA20)=12,31,DATE(YEAR(BA20),MONTH(BA20)+1,1)-BA20),"",BE21+1))</f>
        <v>46659</v>
      </c>
      <c r="BG21" s="74">
        <f>IF(BF21="","",IF(DAY(BF21)+1&gt;IF(MONTH(BA20)=12,31,DATE(YEAR(BA20),MONTH(BA20)+1,1)-BA20),"",BF21+1))</f>
        <v>46660</v>
      </c>
      <c r="BH21" s="74" t="str">
        <f>IF(BG21="","",IF(DAY(BG21)+1&gt;IF(MONTH(BA20)=12,31,DATE(YEAR(BA20),MONTH(BA20)+1,1)-BA20),"",BG21+1))</f>
        <v/>
      </c>
      <c r="BI21" s="75" t="str">
        <f>IF(BH21="","",IF(DAY(BH21)+1&gt;IF(MONTH(BA20)=12,31,DATE(YEAR(BA20),MONTH(BA20)+1,1)-BA20),"",BH21+1))</f>
        <v/>
      </c>
      <c r="BL21" s="502" t="str">
        <f>IF(BL20&gt;=43586,"R"&amp;(YEAR(BL20)-2018),"")</f>
        <v>R9</v>
      </c>
      <c r="BM21" s="503"/>
      <c r="BN21" s="74">
        <f>IF(DAY(BT20)+1&gt;IF(MONTH(BL20)=12,31,DATE(YEAR(BL20),MONTH(BL20)+1,1)-BL20),"",BT20+1)</f>
        <v>46474</v>
      </c>
      <c r="BO21" s="74">
        <f>IF(BN21="","",IF(DAY(BN21)+1&gt;IF(MONTH(BL20)=12,31,DATE(YEAR(BL20),MONTH(BL20)+1,1)-BL20),"",BN21+1))</f>
        <v>46475</v>
      </c>
      <c r="BP21" s="74">
        <f>IF(BO21="","",IF(DAY(BO21)+1&gt;IF(MONTH(BL20)=12,31,DATE(YEAR(BL20),MONTH(BL20)+1,1)-BL20),"",BO21+1))</f>
        <v>46476</v>
      </c>
      <c r="BQ21" s="74">
        <f>IF(BP21="","",IF(DAY(BP21)+1&gt;IF(MONTH(BL20)=12,31,DATE(YEAR(BL20),MONTH(BL20)+1,1)-BL20),"",BP21+1))</f>
        <v>46477</v>
      </c>
      <c r="BR21" s="74" t="str">
        <f>IF(BQ21="","",IF(DAY(BQ21)+1&gt;IF(MONTH(BL20)=12,31,DATE(YEAR(BL20),MONTH(BL20)+1,1)-BL20),"",BQ21+1))</f>
        <v/>
      </c>
      <c r="BS21" s="74" t="str">
        <f>IF(BR21="","",IF(DAY(BR21)+1&gt;IF(MONTH(BL20)=12,31,DATE(YEAR(BL20),MONTH(BL20)+1,1)-BL20),"",BR21+1))</f>
        <v/>
      </c>
      <c r="BT21" s="75" t="str">
        <f>IF(BS21="","",IF(DAY(BS21)+1&gt;IF(MONTH(BL20)=12,31,DATE(YEAR(BL20),MONTH(BL20)+1,1)-BL20),"",BS21+1))</f>
        <v/>
      </c>
      <c r="BU21" s="502" t="str">
        <f>IF(BU20&gt;=43586,"R"&amp;(YEAR(BU20)-2018),"")</f>
        <v>R9</v>
      </c>
      <c r="BV21" s="503"/>
      <c r="BW21" s="74">
        <f>IF(DAY(CC20)+1&gt;IF(MONTH(BU20)=12,31,DATE(YEAR(BU20),MONTH(BU20)+1,1)-BU20),"",CC20+1)</f>
        <v>46656</v>
      </c>
      <c r="BX21" s="74">
        <f>IF(BW21="","",IF(DAY(BW21)+1&gt;IF(MONTH(BU20)=12,31,DATE(YEAR(BU20),MONTH(BU20)+1,1)-BU20),"",BW21+1))</f>
        <v>46657</v>
      </c>
      <c r="BY21" s="74">
        <f>IF(BX21="","",IF(DAY(BX21)+1&gt;IF(MONTH(BU20)=12,31,DATE(YEAR(BU20),MONTH(BU20)+1,1)-BU20),"",BX21+1))</f>
        <v>46658</v>
      </c>
      <c r="BZ21" s="74">
        <f>IF(BY21="","",IF(DAY(BY21)+1&gt;IF(MONTH(BU20)=12,31,DATE(YEAR(BU20),MONTH(BU20)+1,1)-BU20),"",BY21+1))</f>
        <v>46659</v>
      </c>
      <c r="CA21" s="74">
        <f>IF(BZ21="","",IF(DAY(BZ21)+1&gt;IF(MONTH(BU20)=12,31,DATE(YEAR(BU20),MONTH(BU20)+1,1)-BU20),"",BZ21+1))</f>
        <v>46660</v>
      </c>
      <c r="CB21" s="74" t="str">
        <f>IF(CA21="","",IF(DAY(CA21)+1&gt;IF(MONTH(BU20)=12,31,DATE(YEAR(BU20),MONTH(BU20)+1,1)-BU20),"",CA21+1))</f>
        <v/>
      </c>
      <c r="CC21" s="75" t="str">
        <f>IF(CB21="","",IF(DAY(CB21)+1&gt;IF(MONTH(BU20)=12,31,DATE(YEAR(BU20),MONTH(BU20)+1,1)-BU20),"",CB21+1))</f>
        <v/>
      </c>
      <c r="CF21" s="502" t="str">
        <f>IF(CF20&gt;=43586,"R"&amp;(YEAR(CF20)-2018),"")</f>
        <v>R9</v>
      </c>
      <c r="CG21" s="503"/>
      <c r="CH21" s="74">
        <f>IF(DAY(CN20)+1&gt;IF(MONTH(CF20)=12,31,DATE(YEAR(CF20),MONTH(CF20)+1,1)-CF20),"",CN20+1)</f>
        <v>46474</v>
      </c>
      <c r="CI21" s="74">
        <f>IF(CH21="","",IF(DAY(CH21)+1&gt;IF(MONTH(CF20)=12,31,DATE(YEAR(CF20),MONTH(CF20)+1,1)-CF20),"",CH21+1))</f>
        <v>46475</v>
      </c>
      <c r="CJ21" s="74">
        <f>IF(CI21="","",IF(DAY(CI21)+1&gt;IF(MONTH(CF20)=12,31,DATE(YEAR(CF20),MONTH(CF20)+1,1)-CF20),"",CI21+1))</f>
        <v>46476</v>
      </c>
      <c r="CK21" s="74">
        <f>IF(CJ21="","",IF(DAY(CJ21)+1&gt;IF(MONTH(CF20)=12,31,DATE(YEAR(CF20),MONTH(CF20)+1,1)-CF20),"",CJ21+1))</f>
        <v>46477</v>
      </c>
      <c r="CL21" s="74" t="str">
        <f>IF(CK21="","",IF(DAY(CK21)+1&gt;IF(MONTH(CF20)=12,31,DATE(YEAR(CF20),MONTH(CF20)+1,1)-CF20),"",CK21+1))</f>
        <v/>
      </c>
      <c r="CM21" s="74" t="str">
        <f>IF(CL21="","",IF(DAY(CL21)+1&gt;IF(MONTH(CF20)=12,31,DATE(YEAR(CF20),MONTH(CF20)+1,1)-CF20),"",CL21+1))</f>
        <v/>
      </c>
      <c r="CN21" s="75" t="str">
        <f>IF(CM21="","",IF(DAY(CM21)+1&gt;IF(MONTH(CF20)=12,31,DATE(YEAR(CF20),MONTH(CF20)+1,1)-CF20),"",CM21+1))</f>
        <v/>
      </c>
      <c r="CO21" s="502" t="str">
        <f>IF(CO20&gt;=43586,"R"&amp;(YEAR(CO20)-2018),"")</f>
        <v>R9</v>
      </c>
      <c r="CP21" s="503"/>
      <c r="CQ21" s="74">
        <f>IF(DAY(CW20)+1&gt;IF(MONTH(CO20)=12,31,DATE(YEAR(CO20),MONTH(CO20)+1,1)-CO20),"",CW20+1)</f>
        <v>46656</v>
      </c>
      <c r="CR21" s="74">
        <f>IF(CQ21="","",IF(DAY(CQ21)+1&gt;IF(MONTH(CO20)=12,31,DATE(YEAR(CO20),MONTH(CO20)+1,1)-CO20),"",CQ21+1))</f>
        <v>46657</v>
      </c>
      <c r="CS21" s="74">
        <f>IF(CR21="","",IF(DAY(CR21)+1&gt;IF(MONTH(CO20)=12,31,DATE(YEAR(CO20),MONTH(CO20)+1,1)-CO20),"",CR21+1))</f>
        <v>46658</v>
      </c>
      <c r="CT21" s="74">
        <f>IF(CS21="","",IF(DAY(CS21)+1&gt;IF(MONTH(CO20)=12,31,DATE(YEAR(CO20),MONTH(CO20)+1,1)-CO20),"",CS21+1))</f>
        <v>46659</v>
      </c>
      <c r="CU21" s="74">
        <f>IF(CT21="","",IF(DAY(CT21)+1&gt;IF(MONTH(CO20)=12,31,DATE(YEAR(CO20),MONTH(CO20)+1,1)-CO20),"",CT21+1))</f>
        <v>46660</v>
      </c>
      <c r="CV21" s="74" t="str">
        <f>IF(CU21="","",IF(DAY(CU21)+1&gt;IF(MONTH(CO20)=12,31,DATE(YEAR(CO20),MONTH(CO20)+1,1)-CO20),"",CU21+1))</f>
        <v/>
      </c>
      <c r="CW21" s="75" t="str">
        <f>IF(CV21="","",IF(DAY(CV21)+1&gt;IF(MONTH(CO20)=12,31,DATE(YEAR(CO20),MONTH(CO20)+1,1)-CO20),"",CV21+1))</f>
        <v/>
      </c>
    </row>
    <row r="22" spans="4:101" ht="6.75" customHeight="1">
      <c r="D22" s="504"/>
      <c r="E22" s="505"/>
      <c r="F22" s="111" t="s">
        <v>217</v>
      </c>
      <c r="G22" s="116" t="s">
        <v>170</v>
      </c>
      <c r="H22" s="116" t="s">
        <v>171</v>
      </c>
      <c r="I22" s="116" t="s">
        <v>172</v>
      </c>
      <c r="J22" s="116" t="s">
        <v>173</v>
      </c>
      <c r="K22" s="116" t="s">
        <v>453</v>
      </c>
      <c r="L22" s="112" t="s">
        <v>175</v>
      </c>
      <c r="M22" s="504"/>
      <c r="N22" s="505"/>
      <c r="O22" s="111" t="s">
        <v>217</v>
      </c>
      <c r="P22" s="116" t="s">
        <v>170</v>
      </c>
      <c r="Q22" s="116" t="s">
        <v>171</v>
      </c>
      <c r="R22" s="116" t="s">
        <v>172</v>
      </c>
      <c r="S22" s="116" t="s">
        <v>173</v>
      </c>
      <c r="T22" s="116" t="s">
        <v>453</v>
      </c>
      <c r="U22" s="112" t="s">
        <v>175</v>
      </c>
      <c r="X22" s="504"/>
      <c r="Y22" s="505"/>
      <c r="Z22" s="111" t="s">
        <v>217</v>
      </c>
      <c r="AA22" s="116" t="s">
        <v>170</v>
      </c>
      <c r="AB22" s="116" t="s">
        <v>171</v>
      </c>
      <c r="AC22" s="116" t="s">
        <v>172</v>
      </c>
      <c r="AD22" s="116" t="s">
        <v>173</v>
      </c>
      <c r="AE22" s="116" t="s">
        <v>455</v>
      </c>
      <c r="AF22" s="112" t="s">
        <v>175</v>
      </c>
      <c r="AG22" s="504"/>
      <c r="AH22" s="505"/>
      <c r="AI22" s="111" t="s">
        <v>217</v>
      </c>
      <c r="AJ22" s="116" t="s">
        <v>170</v>
      </c>
      <c r="AK22" s="116" t="s">
        <v>171</v>
      </c>
      <c r="AL22" s="116" t="s">
        <v>172</v>
      </c>
      <c r="AM22" s="116" t="s">
        <v>173</v>
      </c>
      <c r="AN22" s="116" t="s">
        <v>453</v>
      </c>
      <c r="AO22" s="112" t="s">
        <v>175</v>
      </c>
      <c r="AR22" s="504"/>
      <c r="AS22" s="505"/>
      <c r="AT22" s="111" t="s">
        <v>217</v>
      </c>
      <c r="AU22" s="116" t="s">
        <v>170</v>
      </c>
      <c r="AV22" s="116" t="s">
        <v>171</v>
      </c>
      <c r="AW22" s="116" t="s">
        <v>172</v>
      </c>
      <c r="AX22" s="116" t="s">
        <v>173</v>
      </c>
      <c r="AY22" s="116" t="s">
        <v>453</v>
      </c>
      <c r="AZ22" s="112" t="s">
        <v>175</v>
      </c>
      <c r="BA22" s="504"/>
      <c r="BB22" s="505"/>
      <c r="BC22" s="111" t="s">
        <v>217</v>
      </c>
      <c r="BD22" s="116" t="s">
        <v>170</v>
      </c>
      <c r="BE22" s="116" t="s">
        <v>171</v>
      </c>
      <c r="BF22" s="116" t="s">
        <v>172</v>
      </c>
      <c r="BG22" s="116" t="s">
        <v>173</v>
      </c>
      <c r="BH22" s="116" t="s">
        <v>453</v>
      </c>
      <c r="BI22" s="112" t="s">
        <v>175</v>
      </c>
      <c r="BL22" s="504"/>
      <c r="BM22" s="505"/>
      <c r="BN22" s="111" t="s">
        <v>217</v>
      </c>
      <c r="BO22" s="116" t="s">
        <v>170</v>
      </c>
      <c r="BP22" s="116" t="s">
        <v>171</v>
      </c>
      <c r="BQ22" s="116" t="s">
        <v>172</v>
      </c>
      <c r="BR22" s="116" t="s">
        <v>173</v>
      </c>
      <c r="BS22" s="116" t="s">
        <v>453</v>
      </c>
      <c r="BT22" s="112" t="s">
        <v>175</v>
      </c>
      <c r="BU22" s="504"/>
      <c r="BV22" s="505"/>
      <c r="BW22" s="111" t="s">
        <v>217</v>
      </c>
      <c r="BX22" s="116" t="s">
        <v>170</v>
      </c>
      <c r="BY22" s="116" t="s">
        <v>171</v>
      </c>
      <c r="BZ22" s="116" t="s">
        <v>172</v>
      </c>
      <c r="CA22" s="116" t="s">
        <v>173</v>
      </c>
      <c r="CB22" s="116" t="s">
        <v>453</v>
      </c>
      <c r="CC22" s="112" t="s">
        <v>175</v>
      </c>
      <c r="CF22" s="504"/>
      <c r="CG22" s="505"/>
      <c r="CH22" s="111" t="s">
        <v>217</v>
      </c>
      <c r="CI22" s="116" t="s">
        <v>170</v>
      </c>
      <c r="CJ22" s="116" t="s">
        <v>171</v>
      </c>
      <c r="CK22" s="116" t="s">
        <v>172</v>
      </c>
      <c r="CL22" s="116" t="s">
        <v>173</v>
      </c>
      <c r="CM22" s="116" t="s">
        <v>455</v>
      </c>
      <c r="CN22" s="112" t="s">
        <v>175</v>
      </c>
      <c r="CO22" s="504"/>
      <c r="CP22" s="505"/>
      <c r="CQ22" s="111" t="s">
        <v>217</v>
      </c>
      <c r="CR22" s="116" t="s">
        <v>170</v>
      </c>
      <c r="CS22" s="116" t="s">
        <v>171</v>
      </c>
      <c r="CT22" s="116" t="s">
        <v>172</v>
      </c>
      <c r="CU22" s="116" t="s">
        <v>173</v>
      </c>
      <c r="CV22" s="116" t="s">
        <v>453</v>
      </c>
      <c r="CW22" s="112" t="s">
        <v>175</v>
      </c>
    </row>
    <row r="23" spans="4:101" ht="8.25" customHeight="1">
      <c r="D23" s="496" t="str">
        <f>IF(DAY(F23)&lt;=29,"",MONTH(F23)&amp;"月")</f>
        <v/>
      </c>
      <c r="E23" s="497"/>
      <c r="F23" s="72">
        <f>IF(WEEKDAY(D26)=1,D26,(IF(WEEKDAY(D26)=2,D26-1,(IF(WEEKDAY(D26)=3,D26-2,(IF(WEEKDAY(D26)=4,D26-3,(IF(WEEKDAY(D26)=5,D26-4,IF(WEEKDAY(D26)=6,D26-5,D26-6))))))))))</f>
        <v>46474</v>
      </c>
      <c r="G23" s="72">
        <f t="shared" ref="G23:L26" si="30">F23+1</f>
        <v>46475</v>
      </c>
      <c r="H23" s="72">
        <f t="shared" si="30"/>
        <v>46476</v>
      </c>
      <c r="I23" s="72">
        <f t="shared" si="30"/>
        <v>46477</v>
      </c>
      <c r="J23" s="72">
        <f t="shared" si="30"/>
        <v>46478</v>
      </c>
      <c r="K23" s="72">
        <f t="shared" si="30"/>
        <v>46479</v>
      </c>
      <c r="L23" s="73">
        <f t="shared" si="30"/>
        <v>46480</v>
      </c>
      <c r="M23" s="496" t="str">
        <f>IF(DAY(O23)&lt;=29,"",MONTH(O23)&amp;"月")</f>
        <v/>
      </c>
      <c r="N23" s="497"/>
      <c r="O23" s="72">
        <f>IF(WEEKDAY(M26)=1,M26,(IF(WEEKDAY(M26)=2,M26-1,(IF(WEEKDAY(M26)=3,M26-2,(IF(WEEKDAY(M26)=4,M26-3,(IF(WEEKDAY(M26)=5,M26-4,IF(WEEKDAY(M26)=6,M26-5,M26-6))))))))))</f>
        <v>46656</v>
      </c>
      <c r="P23" s="72">
        <f t="shared" ref="P23:U26" si="31">O23+1</f>
        <v>46657</v>
      </c>
      <c r="Q23" s="72">
        <f t="shared" si="31"/>
        <v>46658</v>
      </c>
      <c r="R23" s="72">
        <f t="shared" si="31"/>
        <v>46659</v>
      </c>
      <c r="S23" s="72">
        <f t="shared" si="31"/>
        <v>46660</v>
      </c>
      <c r="T23" s="72">
        <f t="shared" si="31"/>
        <v>46661</v>
      </c>
      <c r="U23" s="73">
        <f t="shared" si="31"/>
        <v>46662</v>
      </c>
      <c r="X23" s="496" t="str">
        <f>IF(DAY(Z23)&lt;=29,"",MONTH(Z23)&amp;"月")</f>
        <v/>
      </c>
      <c r="Y23" s="497"/>
      <c r="Z23" s="72">
        <f>IF(WEEKDAY(X26)=1,X26,(IF(WEEKDAY(X26)=2,X26-1,(IF(WEEKDAY(X26)=3,X26-2,(IF(WEEKDAY(X26)=4,X26-3,(IF(WEEKDAY(X26)=5,X26-4,IF(WEEKDAY(X26)=6,X26-5,X26-6))))))))))</f>
        <v>46474</v>
      </c>
      <c r="AA23" s="72">
        <f t="shared" ref="AA23:AF26" si="32">Z23+1</f>
        <v>46475</v>
      </c>
      <c r="AB23" s="72">
        <f t="shared" si="32"/>
        <v>46476</v>
      </c>
      <c r="AC23" s="72">
        <f t="shared" si="32"/>
        <v>46477</v>
      </c>
      <c r="AD23" s="72">
        <f t="shared" si="32"/>
        <v>46478</v>
      </c>
      <c r="AE23" s="72">
        <f t="shared" si="32"/>
        <v>46479</v>
      </c>
      <c r="AF23" s="73">
        <f t="shared" si="32"/>
        <v>46480</v>
      </c>
      <c r="AG23" s="496" t="str">
        <f>IF(DAY(AI23)&lt;=29,"",MONTH(AI23)&amp;"月")</f>
        <v/>
      </c>
      <c r="AH23" s="497"/>
      <c r="AI23" s="72">
        <f>IF(WEEKDAY(AG26)=1,AG26,(IF(WEEKDAY(AG26)=2,AG26-1,(IF(WEEKDAY(AG26)=3,AG26-2,(IF(WEEKDAY(AG26)=4,AG26-3,(IF(WEEKDAY(AG26)=5,AG26-4,IF(WEEKDAY(AG26)=6,AG26-5,AG26-6))))))))))</f>
        <v>46656</v>
      </c>
      <c r="AJ23" s="72">
        <f t="shared" ref="AJ23:AO26" si="33">AI23+1</f>
        <v>46657</v>
      </c>
      <c r="AK23" s="72">
        <f t="shared" si="33"/>
        <v>46658</v>
      </c>
      <c r="AL23" s="72">
        <f t="shared" si="33"/>
        <v>46659</v>
      </c>
      <c r="AM23" s="72">
        <f t="shared" si="33"/>
        <v>46660</v>
      </c>
      <c r="AN23" s="72">
        <f t="shared" si="33"/>
        <v>46661</v>
      </c>
      <c r="AO23" s="73">
        <f t="shared" si="33"/>
        <v>46662</v>
      </c>
      <c r="AR23" s="496" t="str">
        <f>IF(DAY(AT23)&lt;=29,"",MONTH(AT23)&amp;"月")</f>
        <v/>
      </c>
      <c r="AS23" s="497"/>
      <c r="AT23" s="72">
        <f>IF(WEEKDAY(AR26)=1,AR26,(IF(WEEKDAY(AR26)=2,AR26-1,(IF(WEEKDAY(AR26)=3,AR26-2,(IF(WEEKDAY(AR26)=4,AR26-3,(IF(WEEKDAY(AR26)=5,AR26-4,IF(WEEKDAY(AR26)=6,AR26-5,AR26-6))))))))))</f>
        <v>46474</v>
      </c>
      <c r="AU23" s="72">
        <f t="shared" ref="AU23:AZ26" si="34">AT23+1</f>
        <v>46475</v>
      </c>
      <c r="AV23" s="72">
        <f t="shared" si="34"/>
        <v>46476</v>
      </c>
      <c r="AW23" s="72">
        <f t="shared" si="34"/>
        <v>46477</v>
      </c>
      <c r="AX23" s="72">
        <f t="shared" si="34"/>
        <v>46478</v>
      </c>
      <c r="AY23" s="72">
        <f t="shared" si="34"/>
        <v>46479</v>
      </c>
      <c r="AZ23" s="73">
        <f t="shared" si="34"/>
        <v>46480</v>
      </c>
      <c r="BA23" s="496" t="str">
        <f>IF(DAY(BC23)&lt;=29,"",MONTH(BC23)&amp;"月")</f>
        <v/>
      </c>
      <c r="BB23" s="497"/>
      <c r="BC23" s="72">
        <f>IF(WEEKDAY(BA26)=1,BA26,(IF(WEEKDAY(BA26)=2,BA26-1,(IF(WEEKDAY(BA26)=3,BA26-2,(IF(WEEKDAY(BA26)=4,BA26-3,(IF(WEEKDAY(BA26)=5,BA26-4,IF(WEEKDAY(BA26)=6,BA26-5,BA26-6))))))))))</f>
        <v>46656</v>
      </c>
      <c r="BD23" s="72">
        <f t="shared" ref="BD23:BI26" si="35">BC23+1</f>
        <v>46657</v>
      </c>
      <c r="BE23" s="72">
        <f t="shared" si="35"/>
        <v>46658</v>
      </c>
      <c r="BF23" s="72">
        <f t="shared" si="35"/>
        <v>46659</v>
      </c>
      <c r="BG23" s="72">
        <f t="shared" si="35"/>
        <v>46660</v>
      </c>
      <c r="BH23" s="72">
        <f t="shared" si="35"/>
        <v>46661</v>
      </c>
      <c r="BI23" s="73">
        <f t="shared" si="35"/>
        <v>46662</v>
      </c>
      <c r="BL23" s="496" t="str">
        <f>IF(DAY(BN23)&lt;=29,"",MONTH(BN23)&amp;"月")</f>
        <v/>
      </c>
      <c r="BM23" s="497"/>
      <c r="BN23" s="72">
        <f>IF(WEEKDAY(BL26)=1,BL26,(IF(WEEKDAY(BL26)=2,BL26-1,(IF(WEEKDAY(BL26)=3,BL26-2,(IF(WEEKDAY(BL26)=4,BL26-3,(IF(WEEKDAY(BL26)=5,BL26-4,IF(WEEKDAY(BL26)=6,BL26-5,BL26-6))))))))))</f>
        <v>46474</v>
      </c>
      <c r="BO23" s="72">
        <f t="shared" ref="BO23:BT26" si="36">BN23+1</f>
        <v>46475</v>
      </c>
      <c r="BP23" s="72">
        <f t="shared" si="36"/>
        <v>46476</v>
      </c>
      <c r="BQ23" s="72">
        <f t="shared" si="36"/>
        <v>46477</v>
      </c>
      <c r="BR23" s="72">
        <f t="shared" si="36"/>
        <v>46478</v>
      </c>
      <c r="BS23" s="72">
        <f t="shared" si="36"/>
        <v>46479</v>
      </c>
      <c r="BT23" s="73">
        <f t="shared" si="36"/>
        <v>46480</v>
      </c>
      <c r="BU23" s="496" t="str">
        <f>IF(DAY(BW23)&lt;=29,"",MONTH(BW23)&amp;"月")</f>
        <v/>
      </c>
      <c r="BV23" s="497"/>
      <c r="BW23" s="72">
        <f>IF(WEEKDAY(BU26)=1,BU26,(IF(WEEKDAY(BU26)=2,BU26-1,(IF(WEEKDAY(BU26)=3,BU26-2,(IF(WEEKDAY(BU26)=4,BU26-3,(IF(WEEKDAY(BU26)=5,BU26-4,IF(WEEKDAY(BU26)=6,BU26-5,BU26-6))))))))))</f>
        <v>46656</v>
      </c>
      <c r="BX23" s="72">
        <f t="shared" ref="BX23:CC26" si="37">BW23+1</f>
        <v>46657</v>
      </c>
      <c r="BY23" s="72">
        <f t="shared" si="37"/>
        <v>46658</v>
      </c>
      <c r="BZ23" s="72">
        <f t="shared" si="37"/>
        <v>46659</v>
      </c>
      <c r="CA23" s="72">
        <f t="shared" si="37"/>
        <v>46660</v>
      </c>
      <c r="CB23" s="72">
        <f t="shared" si="37"/>
        <v>46661</v>
      </c>
      <c r="CC23" s="73">
        <f t="shared" si="37"/>
        <v>46662</v>
      </c>
      <c r="CF23" s="496" t="str">
        <f>IF(DAY(CH23)&lt;=29,"",MONTH(CH23)&amp;"月")</f>
        <v/>
      </c>
      <c r="CG23" s="497"/>
      <c r="CH23" s="72">
        <f>IF(WEEKDAY(CF26)=1,CF26,(IF(WEEKDAY(CF26)=2,CF26-1,(IF(WEEKDAY(CF26)=3,CF26-2,(IF(WEEKDAY(CF26)=4,CF26-3,(IF(WEEKDAY(CF26)=5,CF26-4,IF(WEEKDAY(CF26)=6,CF26-5,CF26-6))))))))))</f>
        <v>46474</v>
      </c>
      <c r="CI23" s="72">
        <f t="shared" ref="CI23:CN26" si="38">CH23+1</f>
        <v>46475</v>
      </c>
      <c r="CJ23" s="72">
        <f t="shared" si="38"/>
        <v>46476</v>
      </c>
      <c r="CK23" s="72">
        <f t="shared" si="38"/>
        <v>46477</v>
      </c>
      <c r="CL23" s="72">
        <f t="shared" si="38"/>
        <v>46478</v>
      </c>
      <c r="CM23" s="72">
        <f t="shared" si="38"/>
        <v>46479</v>
      </c>
      <c r="CN23" s="73">
        <f t="shared" si="38"/>
        <v>46480</v>
      </c>
      <c r="CO23" s="496" t="str">
        <f>IF(DAY(CQ23)&lt;=29,"",MONTH(CQ23)&amp;"月")</f>
        <v/>
      </c>
      <c r="CP23" s="497"/>
      <c r="CQ23" s="72">
        <f>IF(WEEKDAY(CO26)=1,CO26,(IF(WEEKDAY(CO26)=2,CO26-1,(IF(WEEKDAY(CO26)=3,CO26-2,(IF(WEEKDAY(CO26)=4,CO26-3,(IF(WEEKDAY(CO26)=5,CO26-4,IF(WEEKDAY(CO26)=6,CO26-5,CO26-6))))))))))</f>
        <v>46656</v>
      </c>
      <c r="CR23" s="72">
        <f t="shared" ref="CR23:CW26" si="39">CQ23+1</f>
        <v>46657</v>
      </c>
      <c r="CS23" s="72">
        <f t="shared" si="39"/>
        <v>46658</v>
      </c>
      <c r="CT23" s="72">
        <f t="shared" si="39"/>
        <v>46659</v>
      </c>
      <c r="CU23" s="72">
        <f t="shared" si="39"/>
        <v>46660</v>
      </c>
      <c r="CV23" s="72">
        <f t="shared" si="39"/>
        <v>46661</v>
      </c>
      <c r="CW23" s="73">
        <f t="shared" si="39"/>
        <v>46662</v>
      </c>
    </row>
    <row r="24" spans="4:101" ht="6.75" customHeight="1">
      <c r="D24" s="510">
        <f>D26</f>
        <v>46478</v>
      </c>
      <c r="E24" s="511"/>
      <c r="F24" s="74">
        <f>L23+1</f>
        <v>46481</v>
      </c>
      <c r="G24" s="74">
        <f t="shared" si="30"/>
        <v>46482</v>
      </c>
      <c r="H24" s="74">
        <f t="shared" si="30"/>
        <v>46483</v>
      </c>
      <c r="I24" s="74">
        <f t="shared" si="30"/>
        <v>46484</v>
      </c>
      <c r="J24" s="74">
        <f t="shared" si="30"/>
        <v>46485</v>
      </c>
      <c r="K24" s="74">
        <f t="shared" si="30"/>
        <v>46486</v>
      </c>
      <c r="L24" s="75">
        <f t="shared" si="30"/>
        <v>46487</v>
      </c>
      <c r="M24" s="512">
        <f>M26</f>
        <v>46661</v>
      </c>
      <c r="N24" s="513"/>
      <c r="O24" s="74">
        <f>U23+1</f>
        <v>46663</v>
      </c>
      <c r="P24" s="74">
        <f t="shared" si="31"/>
        <v>46664</v>
      </c>
      <c r="Q24" s="74">
        <f t="shared" si="31"/>
        <v>46665</v>
      </c>
      <c r="R24" s="74">
        <f t="shared" si="31"/>
        <v>46666</v>
      </c>
      <c r="S24" s="74">
        <f t="shared" si="31"/>
        <v>46667</v>
      </c>
      <c r="T24" s="74">
        <f t="shared" si="31"/>
        <v>46668</v>
      </c>
      <c r="U24" s="75">
        <f t="shared" si="31"/>
        <v>46669</v>
      </c>
      <c r="X24" s="510">
        <f>X26</f>
        <v>46478</v>
      </c>
      <c r="Y24" s="511"/>
      <c r="Z24" s="74">
        <f>AF23+1</f>
        <v>46481</v>
      </c>
      <c r="AA24" s="74">
        <f t="shared" si="32"/>
        <v>46482</v>
      </c>
      <c r="AB24" s="74">
        <f t="shared" si="32"/>
        <v>46483</v>
      </c>
      <c r="AC24" s="74">
        <f t="shared" si="32"/>
        <v>46484</v>
      </c>
      <c r="AD24" s="74">
        <f t="shared" si="32"/>
        <v>46485</v>
      </c>
      <c r="AE24" s="74">
        <f t="shared" si="32"/>
        <v>46486</v>
      </c>
      <c r="AF24" s="75">
        <f t="shared" si="32"/>
        <v>46487</v>
      </c>
      <c r="AG24" s="512">
        <f>AG26</f>
        <v>46661</v>
      </c>
      <c r="AH24" s="513"/>
      <c r="AI24" s="74">
        <f>AO23+1</f>
        <v>46663</v>
      </c>
      <c r="AJ24" s="74">
        <f t="shared" si="33"/>
        <v>46664</v>
      </c>
      <c r="AK24" s="74">
        <f t="shared" si="33"/>
        <v>46665</v>
      </c>
      <c r="AL24" s="74">
        <f t="shared" si="33"/>
        <v>46666</v>
      </c>
      <c r="AM24" s="74">
        <f t="shared" si="33"/>
        <v>46667</v>
      </c>
      <c r="AN24" s="74">
        <f t="shared" si="33"/>
        <v>46668</v>
      </c>
      <c r="AO24" s="75">
        <f t="shared" si="33"/>
        <v>46669</v>
      </c>
      <c r="AR24" s="510">
        <f>AR26</f>
        <v>46478</v>
      </c>
      <c r="AS24" s="511"/>
      <c r="AT24" s="74">
        <f>AZ23+1</f>
        <v>46481</v>
      </c>
      <c r="AU24" s="74">
        <f t="shared" si="34"/>
        <v>46482</v>
      </c>
      <c r="AV24" s="74">
        <f t="shared" si="34"/>
        <v>46483</v>
      </c>
      <c r="AW24" s="74">
        <f t="shared" si="34"/>
        <v>46484</v>
      </c>
      <c r="AX24" s="74">
        <f t="shared" si="34"/>
        <v>46485</v>
      </c>
      <c r="AY24" s="74">
        <f t="shared" si="34"/>
        <v>46486</v>
      </c>
      <c r="AZ24" s="75">
        <f t="shared" si="34"/>
        <v>46487</v>
      </c>
      <c r="BA24" s="512">
        <f>BA26</f>
        <v>46661</v>
      </c>
      <c r="BB24" s="513"/>
      <c r="BC24" s="74">
        <f>BI23+1</f>
        <v>46663</v>
      </c>
      <c r="BD24" s="74">
        <f t="shared" si="35"/>
        <v>46664</v>
      </c>
      <c r="BE24" s="74">
        <f t="shared" si="35"/>
        <v>46665</v>
      </c>
      <c r="BF24" s="74">
        <f t="shared" si="35"/>
        <v>46666</v>
      </c>
      <c r="BG24" s="74">
        <f t="shared" si="35"/>
        <v>46667</v>
      </c>
      <c r="BH24" s="74">
        <f t="shared" si="35"/>
        <v>46668</v>
      </c>
      <c r="BI24" s="75">
        <f t="shared" si="35"/>
        <v>46669</v>
      </c>
      <c r="BL24" s="510">
        <f>BL26</f>
        <v>46478</v>
      </c>
      <c r="BM24" s="511"/>
      <c r="BN24" s="74">
        <f>BT23+1</f>
        <v>46481</v>
      </c>
      <c r="BO24" s="74">
        <f t="shared" si="36"/>
        <v>46482</v>
      </c>
      <c r="BP24" s="74">
        <f t="shared" si="36"/>
        <v>46483</v>
      </c>
      <c r="BQ24" s="74">
        <f t="shared" si="36"/>
        <v>46484</v>
      </c>
      <c r="BR24" s="74">
        <f t="shared" si="36"/>
        <v>46485</v>
      </c>
      <c r="BS24" s="74">
        <f t="shared" si="36"/>
        <v>46486</v>
      </c>
      <c r="BT24" s="75">
        <f t="shared" si="36"/>
        <v>46487</v>
      </c>
      <c r="BU24" s="512">
        <f>BU26</f>
        <v>46661</v>
      </c>
      <c r="BV24" s="513"/>
      <c r="BW24" s="74">
        <f>CC23+1</f>
        <v>46663</v>
      </c>
      <c r="BX24" s="74">
        <f t="shared" si="37"/>
        <v>46664</v>
      </c>
      <c r="BY24" s="74">
        <f t="shared" si="37"/>
        <v>46665</v>
      </c>
      <c r="BZ24" s="74">
        <f t="shared" si="37"/>
        <v>46666</v>
      </c>
      <c r="CA24" s="74">
        <f t="shared" si="37"/>
        <v>46667</v>
      </c>
      <c r="CB24" s="74">
        <f t="shared" si="37"/>
        <v>46668</v>
      </c>
      <c r="CC24" s="75">
        <f t="shared" si="37"/>
        <v>46669</v>
      </c>
      <c r="CF24" s="510">
        <f>CF26</f>
        <v>46478</v>
      </c>
      <c r="CG24" s="511"/>
      <c r="CH24" s="74">
        <f>CN23+1</f>
        <v>46481</v>
      </c>
      <c r="CI24" s="74">
        <f t="shared" si="38"/>
        <v>46482</v>
      </c>
      <c r="CJ24" s="74">
        <f t="shared" si="38"/>
        <v>46483</v>
      </c>
      <c r="CK24" s="74">
        <f t="shared" si="38"/>
        <v>46484</v>
      </c>
      <c r="CL24" s="74">
        <f t="shared" si="38"/>
        <v>46485</v>
      </c>
      <c r="CM24" s="74">
        <f t="shared" si="38"/>
        <v>46486</v>
      </c>
      <c r="CN24" s="75">
        <f t="shared" si="38"/>
        <v>46487</v>
      </c>
      <c r="CO24" s="512">
        <f>CO26</f>
        <v>46661</v>
      </c>
      <c r="CP24" s="513"/>
      <c r="CQ24" s="74">
        <f>CW23+1</f>
        <v>46663</v>
      </c>
      <c r="CR24" s="74">
        <f t="shared" si="39"/>
        <v>46664</v>
      </c>
      <c r="CS24" s="74">
        <f t="shared" si="39"/>
        <v>46665</v>
      </c>
      <c r="CT24" s="74">
        <f t="shared" si="39"/>
        <v>46666</v>
      </c>
      <c r="CU24" s="74">
        <f t="shared" si="39"/>
        <v>46667</v>
      </c>
      <c r="CV24" s="74">
        <f t="shared" si="39"/>
        <v>46668</v>
      </c>
      <c r="CW24" s="75">
        <f t="shared" si="39"/>
        <v>46669</v>
      </c>
    </row>
    <row r="25" spans="4:101" ht="7.5" customHeight="1">
      <c r="D25" s="510"/>
      <c r="E25" s="511"/>
      <c r="F25" s="74">
        <f>L24+1</f>
        <v>46488</v>
      </c>
      <c r="G25" s="74">
        <f t="shared" si="30"/>
        <v>46489</v>
      </c>
      <c r="H25" s="74">
        <f t="shared" si="30"/>
        <v>46490</v>
      </c>
      <c r="I25" s="74">
        <f t="shared" si="30"/>
        <v>46491</v>
      </c>
      <c r="J25" s="74">
        <f t="shared" si="30"/>
        <v>46492</v>
      </c>
      <c r="K25" s="74">
        <f t="shared" si="30"/>
        <v>46493</v>
      </c>
      <c r="L25" s="75">
        <f t="shared" si="30"/>
        <v>46494</v>
      </c>
      <c r="M25" s="512"/>
      <c r="N25" s="513"/>
      <c r="O25" s="74">
        <f>U24+1</f>
        <v>46670</v>
      </c>
      <c r="P25" s="74">
        <f t="shared" si="31"/>
        <v>46671</v>
      </c>
      <c r="Q25" s="74">
        <f t="shared" si="31"/>
        <v>46672</v>
      </c>
      <c r="R25" s="74">
        <f t="shared" si="31"/>
        <v>46673</v>
      </c>
      <c r="S25" s="74">
        <f t="shared" si="31"/>
        <v>46674</v>
      </c>
      <c r="T25" s="74">
        <f t="shared" si="31"/>
        <v>46675</v>
      </c>
      <c r="U25" s="75">
        <f t="shared" si="31"/>
        <v>46676</v>
      </c>
      <c r="X25" s="510"/>
      <c r="Y25" s="511"/>
      <c r="Z25" s="74">
        <f>AF24+1</f>
        <v>46488</v>
      </c>
      <c r="AA25" s="74">
        <f t="shared" si="32"/>
        <v>46489</v>
      </c>
      <c r="AB25" s="74">
        <f t="shared" si="32"/>
        <v>46490</v>
      </c>
      <c r="AC25" s="74">
        <f t="shared" si="32"/>
        <v>46491</v>
      </c>
      <c r="AD25" s="74">
        <f t="shared" si="32"/>
        <v>46492</v>
      </c>
      <c r="AE25" s="74">
        <f t="shared" si="32"/>
        <v>46493</v>
      </c>
      <c r="AF25" s="75">
        <f t="shared" si="32"/>
        <v>46494</v>
      </c>
      <c r="AG25" s="512"/>
      <c r="AH25" s="513"/>
      <c r="AI25" s="74">
        <f>AO24+1</f>
        <v>46670</v>
      </c>
      <c r="AJ25" s="74">
        <f t="shared" si="33"/>
        <v>46671</v>
      </c>
      <c r="AK25" s="74">
        <f t="shared" si="33"/>
        <v>46672</v>
      </c>
      <c r="AL25" s="74">
        <f t="shared" si="33"/>
        <v>46673</v>
      </c>
      <c r="AM25" s="74">
        <f t="shared" si="33"/>
        <v>46674</v>
      </c>
      <c r="AN25" s="74">
        <f t="shared" si="33"/>
        <v>46675</v>
      </c>
      <c r="AO25" s="75">
        <f t="shared" si="33"/>
        <v>46676</v>
      </c>
      <c r="AR25" s="510"/>
      <c r="AS25" s="511"/>
      <c r="AT25" s="74">
        <f>AZ24+1</f>
        <v>46488</v>
      </c>
      <c r="AU25" s="74">
        <f t="shared" si="34"/>
        <v>46489</v>
      </c>
      <c r="AV25" s="74">
        <f t="shared" si="34"/>
        <v>46490</v>
      </c>
      <c r="AW25" s="74">
        <f t="shared" si="34"/>
        <v>46491</v>
      </c>
      <c r="AX25" s="74">
        <f t="shared" si="34"/>
        <v>46492</v>
      </c>
      <c r="AY25" s="74">
        <f t="shared" si="34"/>
        <v>46493</v>
      </c>
      <c r="AZ25" s="75">
        <f t="shared" si="34"/>
        <v>46494</v>
      </c>
      <c r="BA25" s="512"/>
      <c r="BB25" s="513"/>
      <c r="BC25" s="74">
        <f>BI24+1</f>
        <v>46670</v>
      </c>
      <c r="BD25" s="74">
        <f t="shared" si="35"/>
        <v>46671</v>
      </c>
      <c r="BE25" s="74">
        <f t="shared" si="35"/>
        <v>46672</v>
      </c>
      <c r="BF25" s="74">
        <f t="shared" si="35"/>
        <v>46673</v>
      </c>
      <c r="BG25" s="74">
        <f t="shared" si="35"/>
        <v>46674</v>
      </c>
      <c r="BH25" s="74">
        <f t="shared" si="35"/>
        <v>46675</v>
      </c>
      <c r="BI25" s="75">
        <f t="shared" si="35"/>
        <v>46676</v>
      </c>
      <c r="BL25" s="510"/>
      <c r="BM25" s="511"/>
      <c r="BN25" s="74">
        <f>BT24+1</f>
        <v>46488</v>
      </c>
      <c r="BO25" s="74">
        <f t="shared" si="36"/>
        <v>46489</v>
      </c>
      <c r="BP25" s="74">
        <f t="shared" si="36"/>
        <v>46490</v>
      </c>
      <c r="BQ25" s="74">
        <f t="shared" si="36"/>
        <v>46491</v>
      </c>
      <c r="BR25" s="74">
        <f t="shared" si="36"/>
        <v>46492</v>
      </c>
      <c r="BS25" s="74">
        <f t="shared" si="36"/>
        <v>46493</v>
      </c>
      <c r="BT25" s="75">
        <f t="shared" si="36"/>
        <v>46494</v>
      </c>
      <c r="BU25" s="512"/>
      <c r="BV25" s="513"/>
      <c r="BW25" s="74">
        <f>CC24+1</f>
        <v>46670</v>
      </c>
      <c r="BX25" s="74">
        <f t="shared" si="37"/>
        <v>46671</v>
      </c>
      <c r="BY25" s="74">
        <f t="shared" si="37"/>
        <v>46672</v>
      </c>
      <c r="BZ25" s="74">
        <f t="shared" si="37"/>
        <v>46673</v>
      </c>
      <c r="CA25" s="74">
        <f t="shared" si="37"/>
        <v>46674</v>
      </c>
      <c r="CB25" s="74">
        <f t="shared" si="37"/>
        <v>46675</v>
      </c>
      <c r="CC25" s="75">
        <f t="shared" si="37"/>
        <v>46676</v>
      </c>
      <c r="CF25" s="510"/>
      <c r="CG25" s="511"/>
      <c r="CH25" s="74">
        <f>CN24+1</f>
        <v>46488</v>
      </c>
      <c r="CI25" s="74">
        <f t="shared" si="38"/>
        <v>46489</v>
      </c>
      <c r="CJ25" s="74">
        <f t="shared" si="38"/>
        <v>46490</v>
      </c>
      <c r="CK25" s="74">
        <f t="shared" si="38"/>
        <v>46491</v>
      </c>
      <c r="CL25" s="74">
        <f t="shared" si="38"/>
        <v>46492</v>
      </c>
      <c r="CM25" s="74">
        <f t="shared" si="38"/>
        <v>46493</v>
      </c>
      <c r="CN25" s="75">
        <f t="shared" si="38"/>
        <v>46494</v>
      </c>
      <c r="CO25" s="512"/>
      <c r="CP25" s="513"/>
      <c r="CQ25" s="74">
        <f>CW24+1</f>
        <v>46670</v>
      </c>
      <c r="CR25" s="74">
        <f t="shared" si="39"/>
        <v>46671</v>
      </c>
      <c r="CS25" s="74">
        <f t="shared" si="39"/>
        <v>46672</v>
      </c>
      <c r="CT25" s="74">
        <f t="shared" si="39"/>
        <v>46673</v>
      </c>
      <c r="CU25" s="74">
        <f t="shared" si="39"/>
        <v>46674</v>
      </c>
      <c r="CV25" s="74">
        <f t="shared" si="39"/>
        <v>46675</v>
      </c>
      <c r="CW25" s="75">
        <f t="shared" si="39"/>
        <v>46676</v>
      </c>
    </row>
    <row r="26" spans="4:101" ht="6.75" customHeight="1">
      <c r="D26" s="494">
        <f>IF(MONTH(D20)=12,DATE(YEAR(D20)+1,1,1),DATE(YEAR(D20),MONTH(D20)+1,1))</f>
        <v>46478</v>
      </c>
      <c r="E26" s="495"/>
      <c r="F26" s="74">
        <f>L25+1</f>
        <v>46495</v>
      </c>
      <c r="G26" s="74">
        <f t="shared" si="30"/>
        <v>46496</v>
      </c>
      <c r="H26" s="74">
        <f t="shared" si="30"/>
        <v>46497</v>
      </c>
      <c r="I26" s="74">
        <f t="shared" si="30"/>
        <v>46498</v>
      </c>
      <c r="J26" s="74">
        <f t="shared" si="30"/>
        <v>46499</v>
      </c>
      <c r="K26" s="74">
        <f t="shared" si="30"/>
        <v>46500</v>
      </c>
      <c r="L26" s="75">
        <f t="shared" si="30"/>
        <v>46501</v>
      </c>
      <c r="M26" s="494">
        <f>IF(MONTH(M20)=12,DATE(YEAR(M20)+1,1,1),DATE(YEAR(M20),MONTH(M20)+1,1))</f>
        <v>46661</v>
      </c>
      <c r="N26" s="495"/>
      <c r="O26" s="74">
        <f>U25+1</f>
        <v>46677</v>
      </c>
      <c r="P26" s="74">
        <f t="shared" si="31"/>
        <v>46678</v>
      </c>
      <c r="Q26" s="74">
        <f t="shared" si="31"/>
        <v>46679</v>
      </c>
      <c r="R26" s="74">
        <f t="shared" si="31"/>
        <v>46680</v>
      </c>
      <c r="S26" s="74">
        <f t="shared" si="31"/>
        <v>46681</v>
      </c>
      <c r="T26" s="74">
        <f t="shared" si="31"/>
        <v>46682</v>
      </c>
      <c r="U26" s="75">
        <f t="shared" si="31"/>
        <v>46683</v>
      </c>
      <c r="X26" s="494">
        <f>IF(MONTH(X20)=12,DATE(YEAR(X20)+1,1,1),DATE(YEAR(X20),MONTH(X20)+1,1))</f>
        <v>46478</v>
      </c>
      <c r="Y26" s="495"/>
      <c r="Z26" s="74">
        <f>AF25+1</f>
        <v>46495</v>
      </c>
      <c r="AA26" s="74">
        <f t="shared" si="32"/>
        <v>46496</v>
      </c>
      <c r="AB26" s="74">
        <f t="shared" si="32"/>
        <v>46497</v>
      </c>
      <c r="AC26" s="74">
        <f t="shared" si="32"/>
        <v>46498</v>
      </c>
      <c r="AD26" s="74">
        <f t="shared" si="32"/>
        <v>46499</v>
      </c>
      <c r="AE26" s="74">
        <f t="shared" si="32"/>
        <v>46500</v>
      </c>
      <c r="AF26" s="75">
        <f t="shared" si="32"/>
        <v>46501</v>
      </c>
      <c r="AG26" s="494">
        <f>IF(MONTH(AG20)=12,DATE(YEAR(AG20)+1,1,1),DATE(YEAR(AG20),MONTH(AG20)+1,1))</f>
        <v>46661</v>
      </c>
      <c r="AH26" s="495"/>
      <c r="AI26" s="74">
        <f>AO25+1</f>
        <v>46677</v>
      </c>
      <c r="AJ26" s="74">
        <f t="shared" si="33"/>
        <v>46678</v>
      </c>
      <c r="AK26" s="74">
        <f t="shared" si="33"/>
        <v>46679</v>
      </c>
      <c r="AL26" s="74">
        <f t="shared" si="33"/>
        <v>46680</v>
      </c>
      <c r="AM26" s="74">
        <f t="shared" si="33"/>
        <v>46681</v>
      </c>
      <c r="AN26" s="74">
        <f t="shared" si="33"/>
        <v>46682</v>
      </c>
      <c r="AO26" s="75">
        <f t="shared" si="33"/>
        <v>46683</v>
      </c>
      <c r="AR26" s="494">
        <f>IF(MONTH(AR20)=12,DATE(YEAR(AR20)+1,1,1),DATE(YEAR(AR20),MONTH(AR20)+1,1))</f>
        <v>46478</v>
      </c>
      <c r="AS26" s="495"/>
      <c r="AT26" s="74">
        <f>AZ25+1</f>
        <v>46495</v>
      </c>
      <c r="AU26" s="74">
        <f t="shared" si="34"/>
        <v>46496</v>
      </c>
      <c r="AV26" s="74">
        <f t="shared" si="34"/>
        <v>46497</v>
      </c>
      <c r="AW26" s="74">
        <f t="shared" si="34"/>
        <v>46498</v>
      </c>
      <c r="AX26" s="74">
        <f t="shared" si="34"/>
        <v>46499</v>
      </c>
      <c r="AY26" s="74">
        <f t="shared" si="34"/>
        <v>46500</v>
      </c>
      <c r="AZ26" s="75">
        <f t="shared" si="34"/>
        <v>46501</v>
      </c>
      <c r="BA26" s="494">
        <f>IF(MONTH(BA20)=12,DATE(YEAR(BA20)+1,1,1),DATE(YEAR(BA20),MONTH(BA20)+1,1))</f>
        <v>46661</v>
      </c>
      <c r="BB26" s="495"/>
      <c r="BC26" s="74">
        <f>BI25+1</f>
        <v>46677</v>
      </c>
      <c r="BD26" s="74">
        <f t="shared" si="35"/>
        <v>46678</v>
      </c>
      <c r="BE26" s="74">
        <f t="shared" si="35"/>
        <v>46679</v>
      </c>
      <c r="BF26" s="74">
        <f t="shared" si="35"/>
        <v>46680</v>
      </c>
      <c r="BG26" s="74">
        <f t="shared" si="35"/>
        <v>46681</v>
      </c>
      <c r="BH26" s="74">
        <f t="shared" si="35"/>
        <v>46682</v>
      </c>
      <c r="BI26" s="75">
        <f t="shared" si="35"/>
        <v>46683</v>
      </c>
      <c r="BL26" s="494">
        <f>IF(MONTH(BL20)=12,DATE(YEAR(BL20)+1,1,1),DATE(YEAR(BL20),MONTH(BL20)+1,1))</f>
        <v>46478</v>
      </c>
      <c r="BM26" s="495"/>
      <c r="BN26" s="74">
        <f>BT25+1</f>
        <v>46495</v>
      </c>
      <c r="BO26" s="74">
        <f t="shared" si="36"/>
        <v>46496</v>
      </c>
      <c r="BP26" s="74">
        <f t="shared" si="36"/>
        <v>46497</v>
      </c>
      <c r="BQ26" s="74">
        <f t="shared" si="36"/>
        <v>46498</v>
      </c>
      <c r="BR26" s="74">
        <f t="shared" si="36"/>
        <v>46499</v>
      </c>
      <c r="BS26" s="74">
        <f t="shared" si="36"/>
        <v>46500</v>
      </c>
      <c r="BT26" s="75">
        <f t="shared" si="36"/>
        <v>46501</v>
      </c>
      <c r="BU26" s="494">
        <f>IF(MONTH(BU20)=12,DATE(YEAR(BU20)+1,1,1),DATE(YEAR(BU20),MONTH(BU20)+1,1))</f>
        <v>46661</v>
      </c>
      <c r="BV26" s="495"/>
      <c r="BW26" s="74">
        <f>CC25+1</f>
        <v>46677</v>
      </c>
      <c r="BX26" s="74">
        <f t="shared" si="37"/>
        <v>46678</v>
      </c>
      <c r="BY26" s="74">
        <f t="shared" si="37"/>
        <v>46679</v>
      </c>
      <c r="BZ26" s="74">
        <f t="shared" si="37"/>
        <v>46680</v>
      </c>
      <c r="CA26" s="74">
        <f t="shared" si="37"/>
        <v>46681</v>
      </c>
      <c r="CB26" s="74">
        <f t="shared" si="37"/>
        <v>46682</v>
      </c>
      <c r="CC26" s="75">
        <f t="shared" si="37"/>
        <v>46683</v>
      </c>
      <c r="CF26" s="494">
        <f>IF(MONTH(CF20)=12,DATE(YEAR(CF20)+1,1,1),DATE(YEAR(CF20),MONTH(CF20)+1,1))</f>
        <v>46478</v>
      </c>
      <c r="CG26" s="495"/>
      <c r="CH26" s="74">
        <f>CN25+1</f>
        <v>46495</v>
      </c>
      <c r="CI26" s="74">
        <f t="shared" si="38"/>
        <v>46496</v>
      </c>
      <c r="CJ26" s="74">
        <f t="shared" si="38"/>
        <v>46497</v>
      </c>
      <c r="CK26" s="74">
        <f t="shared" si="38"/>
        <v>46498</v>
      </c>
      <c r="CL26" s="74">
        <f t="shared" si="38"/>
        <v>46499</v>
      </c>
      <c r="CM26" s="74">
        <f t="shared" si="38"/>
        <v>46500</v>
      </c>
      <c r="CN26" s="75">
        <f t="shared" si="38"/>
        <v>46501</v>
      </c>
      <c r="CO26" s="494">
        <f>IF(MONTH(CO20)=12,DATE(YEAR(CO20)+1,1,1),DATE(YEAR(CO20),MONTH(CO20)+1,1))</f>
        <v>46661</v>
      </c>
      <c r="CP26" s="495"/>
      <c r="CQ26" s="74">
        <f>CW25+1</f>
        <v>46677</v>
      </c>
      <c r="CR26" s="74">
        <f t="shared" si="39"/>
        <v>46678</v>
      </c>
      <c r="CS26" s="74">
        <f t="shared" si="39"/>
        <v>46679</v>
      </c>
      <c r="CT26" s="74">
        <f t="shared" si="39"/>
        <v>46680</v>
      </c>
      <c r="CU26" s="74">
        <f t="shared" si="39"/>
        <v>46681</v>
      </c>
      <c r="CV26" s="74">
        <f t="shared" si="39"/>
        <v>46682</v>
      </c>
      <c r="CW26" s="75">
        <f t="shared" si="39"/>
        <v>46683</v>
      </c>
    </row>
    <row r="27" spans="4:101" ht="8.25" customHeight="1">
      <c r="D27" s="502" t="str">
        <f>IF(D26&gt;=43586,"R"&amp;(YEAR(D26)-2018),"")</f>
        <v>R9</v>
      </c>
      <c r="E27" s="503"/>
      <c r="F27" s="74">
        <f>IF(DAY(L26)+1&gt;IF(MONTH(D26)=12,31,DATE(YEAR(D26),MONTH(D26)+1,1)-D26),"",L26+1)</f>
        <v>46502</v>
      </c>
      <c r="G27" s="74">
        <f>IF(F27="","",IF(DAY(F27)+1&gt;IF(MONTH(D26)=12,31,DATE(YEAR(D26),MONTH(D26)+1,1)-D26),"",F27+1))</f>
        <v>46503</v>
      </c>
      <c r="H27" s="74">
        <f>IF(G27="","",IF(DAY(G27)+1&gt;IF(MONTH(D26)=12,31,DATE(YEAR(D26),MONTH(D26)+1,1)-D26),"",G27+1))</f>
        <v>46504</v>
      </c>
      <c r="I27" s="74">
        <f>IF(H27="","",IF(DAY(H27)+1&gt;IF(MONTH(D26)=12,31,DATE(YEAR(D26),MONTH(D26)+1,1)-D26),"",H27+1))</f>
        <v>46505</v>
      </c>
      <c r="J27" s="74">
        <f>IF(I27="","",IF(DAY(I27)+1&gt;IF(MONTH(D26)=12,31,DATE(YEAR(D26),MONTH(D26)+1,1)-D26),"",I27+1))</f>
        <v>46506</v>
      </c>
      <c r="K27" s="74">
        <f>IF(J27="","",IF(DAY(J27)+1&gt;IF(MONTH(D26)=12,31,DATE(YEAR(D26),MONTH(D26)+1,1)-D26),"",J27+1))</f>
        <v>46507</v>
      </c>
      <c r="L27" s="75" t="str">
        <f>IF(K27="","",IF(DAY(K27)+1&gt;IF(MONTH(D26)=12,31,DATE(YEAR(D26),MONTH(D26)+1,1)-D26),"",K27+1))</f>
        <v/>
      </c>
      <c r="M27" s="502" t="str">
        <f>IF(M26&gt;=43586,"R"&amp;(YEAR(M26)-2018),"")</f>
        <v>R9</v>
      </c>
      <c r="N27" s="503"/>
      <c r="O27" s="74">
        <f>IF(DAY(U26)+1&gt;IF(MONTH(M26)=12,31,DATE(YEAR(M26),MONTH(M26)+1,1)-M26),"",U26+1)</f>
        <v>46684</v>
      </c>
      <c r="P27" s="74">
        <f>IF(O27="","",IF(DAY(O27)+1&gt;IF(MONTH(M26)=12,31,DATE(YEAR(M26),MONTH(M26)+1,1)-M26),"",O27+1))</f>
        <v>46685</v>
      </c>
      <c r="Q27" s="74">
        <f>IF(P27="","",IF(DAY(P27)+1&gt;IF(MONTH(M26)=12,31,DATE(YEAR(M26),MONTH(M26)+1,1)-M26),"",P27+1))</f>
        <v>46686</v>
      </c>
      <c r="R27" s="74">
        <f>IF(Q27="","",IF(DAY(Q27)+1&gt;IF(MONTH(M26)=12,31,DATE(YEAR(M26),MONTH(M26)+1,1)-M26),"",Q27+1))</f>
        <v>46687</v>
      </c>
      <c r="S27" s="74">
        <f>IF(R27="","",IF(DAY(R27)+1&gt;IF(MONTH(M26)=12,31,DATE(YEAR(M26),MONTH(M26)+1,1)-M26),"",R27+1))</f>
        <v>46688</v>
      </c>
      <c r="T27" s="74">
        <f>IF(S27="","",IF(DAY(S27)+1&gt;IF(MONTH(M26)=12,31,DATE(YEAR(M26),MONTH(M26)+1,1)-M26),"",S27+1))</f>
        <v>46689</v>
      </c>
      <c r="U27" s="75">
        <f>IF(T27="","",IF(DAY(T27)+1&gt;IF(MONTH(M26)=12,31,DATE(YEAR(M26),MONTH(M26)+1,1)-M26),"",T27+1))</f>
        <v>46690</v>
      </c>
      <c r="X27" s="502" t="str">
        <f>IF(X26&gt;=43586,"R"&amp;(YEAR(X26)-2018),"")</f>
        <v>R9</v>
      </c>
      <c r="Y27" s="503"/>
      <c r="Z27" s="74">
        <f>IF(DAY(AF26)+1&gt;IF(MONTH(X26)=12,31,DATE(YEAR(X26),MONTH(X26)+1,1)-X26),"",AF26+1)</f>
        <v>46502</v>
      </c>
      <c r="AA27" s="74">
        <f>IF(Z27="","",IF(DAY(Z27)+1&gt;IF(MONTH(X26)=12,31,DATE(YEAR(X26),MONTH(X26)+1,1)-X26),"",Z27+1))</f>
        <v>46503</v>
      </c>
      <c r="AB27" s="74">
        <f>IF(AA27="","",IF(DAY(AA27)+1&gt;IF(MONTH(X26)=12,31,DATE(YEAR(X26),MONTH(X26)+1,1)-X26),"",AA27+1))</f>
        <v>46504</v>
      </c>
      <c r="AC27" s="74">
        <f>IF(AB27="","",IF(DAY(AB27)+1&gt;IF(MONTH(X26)=12,31,DATE(YEAR(X26),MONTH(X26)+1,1)-X26),"",AB27+1))</f>
        <v>46505</v>
      </c>
      <c r="AD27" s="74">
        <f>IF(AC27="","",IF(DAY(AC27)+1&gt;IF(MONTH(X26)=12,31,DATE(YEAR(X26),MONTH(X26)+1,1)-X26),"",AC27+1))</f>
        <v>46506</v>
      </c>
      <c r="AE27" s="74">
        <f>IF(AD27="","",IF(DAY(AD27)+1&gt;IF(MONTH(X26)=12,31,DATE(YEAR(X26),MONTH(X26)+1,1)-X26),"",AD27+1))</f>
        <v>46507</v>
      </c>
      <c r="AF27" s="75" t="str">
        <f>IF(AE27="","",IF(DAY(AE27)+1&gt;IF(MONTH(X26)=12,31,DATE(YEAR(X26),MONTH(X26)+1,1)-X26),"",AE27+1))</f>
        <v/>
      </c>
      <c r="AG27" s="502" t="str">
        <f>IF(AG26&gt;=43586,"R"&amp;(YEAR(AG26)-2018),"")</f>
        <v>R9</v>
      </c>
      <c r="AH27" s="503"/>
      <c r="AI27" s="74">
        <f>IF(DAY(AO26)+1&gt;IF(MONTH(AG26)=12,31,DATE(YEAR(AG26),MONTH(AG26)+1,1)-AG26),"",AO26+1)</f>
        <v>46684</v>
      </c>
      <c r="AJ27" s="74">
        <f>IF(AI27="","",IF(DAY(AI27)+1&gt;IF(MONTH(AG26)=12,31,DATE(YEAR(AG26),MONTH(AG26)+1,1)-AG26),"",AI27+1))</f>
        <v>46685</v>
      </c>
      <c r="AK27" s="74">
        <f>IF(AJ27="","",IF(DAY(AJ27)+1&gt;IF(MONTH(AG26)=12,31,DATE(YEAR(AG26),MONTH(AG26)+1,1)-AG26),"",AJ27+1))</f>
        <v>46686</v>
      </c>
      <c r="AL27" s="74">
        <f>IF(AK27="","",IF(DAY(AK27)+1&gt;IF(MONTH(AG26)=12,31,DATE(YEAR(AG26),MONTH(AG26)+1,1)-AG26),"",AK27+1))</f>
        <v>46687</v>
      </c>
      <c r="AM27" s="74">
        <f>IF(AL27="","",IF(DAY(AL27)+1&gt;IF(MONTH(AG26)=12,31,DATE(YEAR(AG26),MONTH(AG26)+1,1)-AG26),"",AL27+1))</f>
        <v>46688</v>
      </c>
      <c r="AN27" s="74">
        <f>IF(AM27="","",IF(DAY(AM27)+1&gt;IF(MONTH(AG26)=12,31,DATE(YEAR(AG26),MONTH(AG26)+1,1)-AG26),"",AM27+1))</f>
        <v>46689</v>
      </c>
      <c r="AO27" s="75">
        <f>IF(AN27="","",IF(DAY(AN27)+1&gt;IF(MONTH(AG26)=12,31,DATE(YEAR(AG26),MONTH(AG26)+1,1)-AG26),"",AN27+1))</f>
        <v>46690</v>
      </c>
      <c r="AR27" s="502" t="str">
        <f>IF(AR26&gt;=43586,"R"&amp;(YEAR(AR26)-2018),"")</f>
        <v>R9</v>
      </c>
      <c r="AS27" s="503"/>
      <c r="AT27" s="74">
        <f>IF(DAY(AZ26)+1&gt;IF(MONTH(AR26)=12,31,DATE(YEAR(AR26),MONTH(AR26)+1,1)-AR26),"",AZ26+1)</f>
        <v>46502</v>
      </c>
      <c r="AU27" s="74">
        <f>IF(AT27="","",IF(DAY(AT27)+1&gt;IF(MONTH(AR26)=12,31,DATE(YEAR(AR26),MONTH(AR26)+1,1)-AR26),"",AT27+1))</f>
        <v>46503</v>
      </c>
      <c r="AV27" s="74">
        <f>IF(AU27="","",IF(DAY(AU27)+1&gt;IF(MONTH(AR26)=12,31,DATE(YEAR(AR26),MONTH(AR26)+1,1)-AR26),"",AU27+1))</f>
        <v>46504</v>
      </c>
      <c r="AW27" s="74">
        <f>IF(AV27="","",IF(DAY(AV27)+1&gt;IF(MONTH(AR26)=12,31,DATE(YEAR(AR26),MONTH(AR26)+1,1)-AR26),"",AV27+1))</f>
        <v>46505</v>
      </c>
      <c r="AX27" s="74">
        <f>IF(AW27="","",IF(DAY(AW27)+1&gt;IF(MONTH(AR26)=12,31,DATE(YEAR(AR26),MONTH(AR26)+1,1)-AR26),"",AW27+1))</f>
        <v>46506</v>
      </c>
      <c r="AY27" s="74">
        <f>IF(AX27="","",IF(DAY(AX27)+1&gt;IF(MONTH(AR26)=12,31,DATE(YEAR(AR26),MONTH(AR26)+1,1)-AR26),"",AX27+1))</f>
        <v>46507</v>
      </c>
      <c r="AZ27" s="75" t="str">
        <f>IF(AY27="","",IF(DAY(AY27)+1&gt;IF(MONTH(AR26)=12,31,DATE(YEAR(AR26),MONTH(AR26)+1,1)-AR26),"",AY27+1))</f>
        <v/>
      </c>
      <c r="BA27" s="502" t="str">
        <f>IF(BA26&gt;=43586,"R"&amp;(YEAR(BA26)-2018),"")</f>
        <v>R9</v>
      </c>
      <c r="BB27" s="503"/>
      <c r="BC27" s="74">
        <f>IF(DAY(BI26)+1&gt;IF(MONTH(BA26)=12,31,DATE(YEAR(BA26),MONTH(BA26)+1,1)-BA26),"",BI26+1)</f>
        <v>46684</v>
      </c>
      <c r="BD27" s="74">
        <f>IF(BC27="","",IF(DAY(BC27)+1&gt;IF(MONTH(BA26)=12,31,DATE(YEAR(BA26),MONTH(BA26)+1,1)-BA26),"",BC27+1))</f>
        <v>46685</v>
      </c>
      <c r="BE27" s="74">
        <f>IF(BD27="","",IF(DAY(BD27)+1&gt;IF(MONTH(BA26)=12,31,DATE(YEAR(BA26),MONTH(BA26)+1,1)-BA26),"",BD27+1))</f>
        <v>46686</v>
      </c>
      <c r="BF27" s="74">
        <f>IF(BE27="","",IF(DAY(BE27)+1&gt;IF(MONTH(BA26)=12,31,DATE(YEAR(BA26),MONTH(BA26)+1,1)-BA26),"",BE27+1))</f>
        <v>46687</v>
      </c>
      <c r="BG27" s="74">
        <f>IF(BF27="","",IF(DAY(BF27)+1&gt;IF(MONTH(BA26)=12,31,DATE(YEAR(BA26),MONTH(BA26)+1,1)-BA26),"",BF27+1))</f>
        <v>46688</v>
      </c>
      <c r="BH27" s="74">
        <f>IF(BG27="","",IF(DAY(BG27)+1&gt;IF(MONTH(BA26)=12,31,DATE(YEAR(BA26),MONTH(BA26)+1,1)-BA26),"",BG27+1))</f>
        <v>46689</v>
      </c>
      <c r="BI27" s="75">
        <f>IF(BH27="","",IF(DAY(BH27)+1&gt;IF(MONTH(BA26)=12,31,DATE(YEAR(BA26),MONTH(BA26)+1,1)-BA26),"",BH27+1))</f>
        <v>46690</v>
      </c>
      <c r="BL27" s="502" t="str">
        <f>IF(BL26&gt;=43586,"R"&amp;(YEAR(BL26)-2018),"")</f>
        <v>R9</v>
      </c>
      <c r="BM27" s="503"/>
      <c r="BN27" s="74">
        <f>IF(DAY(BT26)+1&gt;IF(MONTH(BL26)=12,31,DATE(YEAR(BL26),MONTH(BL26)+1,1)-BL26),"",BT26+1)</f>
        <v>46502</v>
      </c>
      <c r="BO27" s="74">
        <f>IF(BN27="","",IF(DAY(BN27)+1&gt;IF(MONTH(BL26)=12,31,DATE(YEAR(BL26),MONTH(BL26)+1,1)-BL26),"",BN27+1))</f>
        <v>46503</v>
      </c>
      <c r="BP27" s="74">
        <f>IF(BO27="","",IF(DAY(BO27)+1&gt;IF(MONTH(BL26)=12,31,DATE(YEAR(BL26),MONTH(BL26)+1,1)-BL26),"",BO27+1))</f>
        <v>46504</v>
      </c>
      <c r="BQ27" s="74">
        <f>IF(BP27="","",IF(DAY(BP27)+1&gt;IF(MONTH(BL26)=12,31,DATE(YEAR(BL26),MONTH(BL26)+1,1)-BL26),"",BP27+1))</f>
        <v>46505</v>
      </c>
      <c r="BR27" s="74">
        <f>IF(BQ27="","",IF(DAY(BQ27)+1&gt;IF(MONTH(BL26)=12,31,DATE(YEAR(BL26),MONTH(BL26)+1,1)-BL26),"",BQ27+1))</f>
        <v>46506</v>
      </c>
      <c r="BS27" s="74">
        <f>IF(BR27="","",IF(DAY(BR27)+1&gt;IF(MONTH(BL26)=12,31,DATE(YEAR(BL26),MONTH(BL26)+1,1)-BL26),"",BR27+1))</f>
        <v>46507</v>
      </c>
      <c r="BT27" s="75" t="str">
        <f>IF(BS27="","",IF(DAY(BS27)+1&gt;IF(MONTH(BL26)=12,31,DATE(YEAR(BL26),MONTH(BL26)+1,1)-BL26),"",BS27+1))</f>
        <v/>
      </c>
      <c r="BU27" s="502" t="str">
        <f>IF(BU26&gt;=43586,"R"&amp;(YEAR(BU26)-2018),"")</f>
        <v>R9</v>
      </c>
      <c r="BV27" s="503"/>
      <c r="BW27" s="74">
        <f>IF(DAY(CC26)+1&gt;IF(MONTH(BU26)=12,31,DATE(YEAR(BU26),MONTH(BU26)+1,1)-BU26),"",CC26+1)</f>
        <v>46684</v>
      </c>
      <c r="BX27" s="74">
        <f>IF(BW27="","",IF(DAY(BW27)+1&gt;IF(MONTH(BU26)=12,31,DATE(YEAR(BU26),MONTH(BU26)+1,1)-BU26),"",BW27+1))</f>
        <v>46685</v>
      </c>
      <c r="BY27" s="74">
        <f>IF(BX27="","",IF(DAY(BX27)+1&gt;IF(MONTH(BU26)=12,31,DATE(YEAR(BU26),MONTH(BU26)+1,1)-BU26),"",BX27+1))</f>
        <v>46686</v>
      </c>
      <c r="BZ27" s="74">
        <f>IF(BY27="","",IF(DAY(BY27)+1&gt;IF(MONTH(BU26)=12,31,DATE(YEAR(BU26),MONTH(BU26)+1,1)-BU26),"",BY27+1))</f>
        <v>46687</v>
      </c>
      <c r="CA27" s="74">
        <f>IF(BZ27="","",IF(DAY(BZ27)+1&gt;IF(MONTH(BU26)=12,31,DATE(YEAR(BU26),MONTH(BU26)+1,1)-BU26),"",BZ27+1))</f>
        <v>46688</v>
      </c>
      <c r="CB27" s="74">
        <f>IF(CA27="","",IF(DAY(CA27)+1&gt;IF(MONTH(BU26)=12,31,DATE(YEAR(BU26),MONTH(BU26)+1,1)-BU26),"",CA27+1))</f>
        <v>46689</v>
      </c>
      <c r="CC27" s="75">
        <f>IF(CB27="","",IF(DAY(CB27)+1&gt;IF(MONTH(BU26)=12,31,DATE(YEAR(BU26),MONTH(BU26)+1,1)-BU26),"",CB27+1))</f>
        <v>46690</v>
      </c>
      <c r="CF27" s="502" t="str">
        <f>IF(CF26&gt;=43586,"R"&amp;(YEAR(CF26)-2018),"")</f>
        <v>R9</v>
      </c>
      <c r="CG27" s="503"/>
      <c r="CH27" s="74">
        <f>IF(DAY(CN26)+1&gt;IF(MONTH(CF26)=12,31,DATE(YEAR(CF26),MONTH(CF26)+1,1)-CF26),"",CN26+1)</f>
        <v>46502</v>
      </c>
      <c r="CI27" s="74">
        <f>IF(CH27="","",IF(DAY(CH27)+1&gt;IF(MONTH(CF26)=12,31,DATE(YEAR(CF26),MONTH(CF26)+1,1)-CF26),"",CH27+1))</f>
        <v>46503</v>
      </c>
      <c r="CJ27" s="74">
        <f>IF(CI27="","",IF(DAY(CI27)+1&gt;IF(MONTH(CF26)=12,31,DATE(YEAR(CF26),MONTH(CF26)+1,1)-CF26),"",CI27+1))</f>
        <v>46504</v>
      </c>
      <c r="CK27" s="74">
        <f>IF(CJ27="","",IF(DAY(CJ27)+1&gt;IF(MONTH(CF26)=12,31,DATE(YEAR(CF26),MONTH(CF26)+1,1)-CF26),"",CJ27+1))</f>
        <v>46505</v>
      </c>
      <c r="CL27" s="74">
        <f>IF(CK27="","",IF(DAY(CK27)+1&gt;IF(MONTH(CF26)=12,31,DATE(YEAR(CF26),MONTH(CF26)+1,1)-CF26),"",CK27+1))</f>
        <v>46506</v>
      </c>
      <c r="CM27" s="74">
        <f>IF(CL27="","",IF(DAY(CL27)+1&gt;IF(MONTH(CF26)=12,31,DATE(YEAR(CF26),MONTH(CF26)+1,1)-CF26),"",CL27+1))</f>
        <v>46507</v>
      </c>
      <c r="CN27" s="75" t="str">
        <f>IF(CM27="","",IF(DAY(CM27)+1&gt;IF(MONTH(CF26)=12,31,DATE(YEAR(CF26),MONTH(CF26)+1,1)-CF26),"",CM27+1))</f>
        <v/>
      </c>
      <c r="CO27" s="502" t="str">
        <f>IF(CO26&gt;=43586,"R"&amp;(YEAR(CO26)-2018),"")</f>
        <v>R9</v>
      </c>
      <c r="CP27" s="503"/>
      <c r="CQ27" s="74">
        <f>IF(DAY(CW26)+1&gt;IF(MONTH(CO26)=12,31,DATE(YEAR(CO26),MONTH(CO26)+1,1)-CO26),"",CW26+1)</f>
        <v>46684</v>
      </c>
      <c r="CR27" s="74">
        <f>IF(CQ27="","",IF(DAY(CQ27)+1&gt;IF(MONTH(CO26)=12,31,DATE(YEAR(CO26),MONTH(CO26)+1,1)-CO26),"",CQ27+1))</f>
        <v>46685</v>
      </c>
      <c r="CS27" s="74">
        <f>IF(CR27="","",IF(DAY(CR27)+1&gt;IF(MONTH(CO26)=12,31,DATE(YEAR(CO26),MONTH(CO26)+1,1)-CO26),"",CR27+1))</f>
        <v>46686</v>
      </c>
      <c r="CT27" s="74">
        <f>IF(CS27="","",IF(DAY(CS27)+1&gt;IF(MONTH(CO26)=12,31,DATE(YEAR(CO26),MONTH(CO26)+1,1)-CO26),"",CS27+1))</f>
        <v>46687</v>
      </c>
      <c r="CU27" s="74">
        <f>IF(CT27="","",IF(DAY(CT27)+1&gt;IF(MONTH(CO26)=12,31,DATE(YEAR(CO26),MONTH(CO26)+1,1)-CO26),"",CT27+1))</f>
        <v>46688</v>
      </c>
      <c r="CV27" s="74">
        <f>IF(CU27="","",IF(DAY(CU27)+1&gt;IF(MONTH(CO26)=12,31,DATE(YEAR(CO26),MONTH(CO26)+1,1)-CO26),"",CU27+1))</f>
        <v>46689</v>
      </c>
      <c r="CW27" s="75">
        <f>IF(CV27="","",IF(DAY(CV27)+1&gt;IF(MONTH(CO26)=12,31,DATE(YEAR(CO26),MONTH(CO26)+1,1)-CO26),"",CV27+1))</f>
        <v>46690</v>
      </c>
    </row>
    <row r="28" spans="4:101" ht="8.25" customHeight="1">
      <c r="D28" s="496" t="str">
        <f>IF(DAY(F28)&lt;=29,"",MONTH(F28)&amp;"月")</f>
        <v/>
      </c>
      <c r="E28" s="497"/>
      <c r="F28" s="72">
        <f>IF(WEEKDAY(D31)=1,D31,(IF(WEEKDAY(D31)=2,D31-1,(IF(WEEKDAY(D31)=3,D31-2,(IF(WEEKDAY(D31)=4,D31-3,(IF(WEEKDAY(D31)=5,D31-4,IF(WEEKDAY(D31)=6,D31-5,D31-6))))))))))</f>
        <v>46502</v>
      </c>
      <c r="G28" s="72">
        <f t="shared" ref="G28:L31" si="40">F28+1</f>
        <v>46503</v>
      </c>
      <c r="H28" s="72">
        <f t="shared" si="40"/>
        <v>46504</v>
      </c>
      <c r="I28" s="72">
        <f t="shared" si="40"/>
        <v>46505</v>
      </c>
      <c r="J28" s="72">
        <f t="shared" si="40"/>
        <v>46506</v>
      </c>
      <c r="K28" s="72">
        <f t="shared" si="40"/>
        <v>46507</v>
      </c>
      <c r="L28" s="73">
        <f t="shared" si="40"/>
        <v>46508</v>
      </c>
      <c r="M28" s="496" t="str">
        <f>IF(DAY(O28)&lt;=29,"",MONTH(O28)&amp;"月")</f>
        <v>10月</v>
      </c>
      <c r="N28" s="497"/>
      <c r="O28" s="72">
        <f>IF(WEEKDAY(M31)=1,M31,(IF(WEEKDAY(M31)=2,M31-1,(IF(WEEKDAY(M31)=3,M31-2,(IF(WEEKDAY(M31)=4,M31-3,(IF(WEEKDAY(M31)=5,M31-4,IF(WEEKDAY(M31)=6,M31-5,M31-6))))))))))</f>
        <v>46691</v>
      </c>
      <c r="P28" s="72">
        <f t="shared" ref="P28:U31" si="41">O28+1</f>
        <v>46692</v>
      </c>
      <c r="Q28" s="72">
        <f t="shared" si="41"/>
        <v>46693</v>
      </c>
      <c r="R28" s="72">
        <f t="shared" si="41"/>
        <v>46694</v>
      </c>
      <c r="S28" s="72">
        <f t="shared" si="41"/>
        <v>46695</v>
      </c>
      <c r="T28" s="72">
        <f t="shared" si="41"/>
        <v>46696</v>
      </c>
      <c r="U28" s="73">
        <f t="shared" si="41"/>
        <v>46697</v>
      </c>
      <c r="X28" s="496" t="str">
        <f>IF(DAY(Z28)&lt;=29,"",MONTH(Z28)&amp;"月")</f>
        <v/>
      </c>
      <c r="Y28" s="497"/>
      <c r="Z28" s="72">
        <f>IF(WEEKDAY(X31)=1,X31,(IF(WEEKDAY(X31)=2,X31-1,(IF(WEEKDAY(X31)=3,X31-2,(IF(WEEKDAY(X31)=4,X31-3,(IF(WEEKDAY(X31)=5,X31-4,IF(WEEKDAY(X31)=6,X31-5,X31-6))))))))))</f>
        <v>46502</v>
      </c>
      <c r="AA28" s="72">
        <f t="shared" ref="AA28:AF31" si="42">Z28+1</f>
        <v>46503</v>
      </c>
      <c r="AB28" s="72">
        <f t="shared" si="42"/>
        <v>46504</v>
      </c>
      <c r="AC28" s="72">
        <f t="shared" si="42"/>
        <v>46505</v>
      </c>
      <c r="AD28" s="72">
        <f t="shared" si="42"/>
        <v>46506</v>
      </c>
      <c r="AE28" s="72">
        <f t="shared" si="42"/>
        <v>46507</v>
      </c>
      <c r="AF28" s="73">
        <f t="shared" si="42"/>
        <v>46508</v>
      </c>
      <c r="AG28" s="496" t="str">
        <f>IF(DAY(AI28)&lt;=29,"",MONTH(AI28)&amp;"月")</f>
        <v>10月</v>
      </c>
      <c r="AH28" s="497"/>
      <c r="AI28" s="72">
        <f>IF(WEEKDAY(AG31)=1,AG31,(IF(WEEKDAY(AG31)=2,AG31-1,(IF(WEEKDAY(AG31)=3,AG31-2,(IF(WEEKDAY(AG31)=4,AG31-3,(IF(WEEKDAY(AG31)=5,AG31-4,IF(WEEKDAY(AG31)=6,AG31-5,AG31-6))))))))))</f>
        <v>46691</v>
      </c>
      <c r="AJ28" s="72">
        <f t="shared" ref="AJ28:AO31" si="43">AI28+1</f>
        <v>46692</v>
      </c>
      <c r="AK28" s="72">
        <f t="shared" si="43"/>
        <v>46693</v>
      </c>
      <c r="AL28" s="72">
        <f t="shared" si="43"/>
        <v>46694</v>
      </c>
      <c r="AM28" s="72">
        <f t="shared" si="43"/>
        <v>46695</v>
      </c>
      <c r="AN28" s="72">
        <f t="shared" si="43"/>
        <v>46696</v>
      </c>
      <c r="AO28" s="73">
        <f t="shared" si="43"/>
        <v>46697</v>
      </c>
      <c r="AR28" s="496" t="str">
        <f>IF(DAY(AT28)&lt;=29,"",MONTH(AT28)&amp;"月")</f>
        <v/>
      </c>
      <c r="AS28" s="497"/>
      <c r="AT28" s="72">
        <f>IF(WEEKDAY(AR31)=1,AR31,(IF(WEEKDAY(AR31)=2,AR31-1,(IF(WEEKDAY(AR31)=3,AR31-2,(IF(WEEKDAY(AR31)=4,AR31-3,(IF(WEEKDAY(AR31)=5,AR31-4,IF(WEEKDAY(AR31)=6,AR31-5,AR31-6))))))))))</f>
        <v>46502</v>
      </c>
      <c r="AU28" s="72">
        <f t="shared" ref="AU28:AZ31" si="44">AT28+1</f>
        <v>46503</v>
      </c>
      <c r="AV28" s="72">
        <f t="shared" si="44"/>
        <v>46504</v>
      </c>
      <c r="AW28" s="72">
        <f t="shared" si="44"/>
        <v>46505</v>
      </c>
      <c r="AX28" s="72">
        <f t="shared" si="44"/>
        <v>46506</v>
      </c>
      <c r="AY28" s="72">
        <f t="shared" si="44"/>
        <v>46507</v>
      </c>
      <c r="AZ28" s="73">
        <f t="shared" si="44"/>
        <v>46508</v>
      </c>
      <c r="BA28" s="496" t="str">
        <f>IF(DAY(BC28)&lt;=29,"",MONTH(BC28)&amp;"月")</f>
        <v>10月</v>
      </c>
      <c r="BB28" s="497"/>
      <c r="BC28" s="72">
        <f>IF(WEEKDAY(BA31)=1,BA31,(IF(WEEKDAY(BA31)=2,BA31-1,(IF(WEEKDAY(BA31)=3,BA31-2,(IF(WEEKDAY(BA31)=4,BA31-3,(IF(WEEKDAY(BA31)=5,BA31-4,IF(WEEKDAY(BA31)=6,BA31-5,BA31-6))))))))))</f>
        <v>46691</v>
      </c>
      <c r="BD28" s="72">
        <f t="shared" ref="BD28:BI31" si="45">BC28+1</f>
        <v>46692</v>
      </c>
      <c r="BE28" s="72">
        <f t="shared" si="45"/>
        <v>46693</v>
      </c>
      <c r="BF28" s="72">
        <f t="shared" si="45"/>
        <v>46694</v>
      </c>
      <c r="BG28" s="72">
        <f t="shared" si="45"/>
        <v>46695</v>
      </c>
      <c r="BH28" s="72">
        <f t="shared" si="45"/>
        <v>46696</v>
      </c>
      <c r="BI28" s="73">
        <f t="shared" si="45"/>
        <v>46697</v>
      </c>
      <c r="BL28" s="496" t="str">
        <f>IF(DAY(BN28)&lt;=29,"",MONTH(BN28)&amp;"月")</f>
        <v/>
      </c>
      <c r="BM28" s="497"/>
      <c r="BN28" s="72">
        <f>IF(WEEKDAY(BL31)=1,BL31,(IF(WEEKDAY(BL31)=2,BL31-1,(IF(WEEKDAY(BL31)=3,BL31-2,(IF(WEEKDAY(BL31)=4,BL31-3,(IF(WEEKDAY(BL31)=5,BL31-4,IF(WEEKDAY(BL31)=6,BL31-5,BL31-6))))))))))</f>
        <v>46502</v>
      </c>
      <c r="BO28" s="72">
        <f t="shared" ref="BO28:BT31" si="46">BN28+1</f>
        <v>46503</v>
      </c>
      <c r="BP28" s="72">
        <f t="shared" si="46"/>
        <v>46504</v>
      </c>
      <c r="BQ28" s="72">
        <f t="shared" si="46"/>
        <v>46505</v>
      </c>
      <c r="BR28" s="72">
        <f t="shared" si="46"/>
        <v>46506</v>
      </c>
      <c r="BS28" s="72">
        <f t="shared" si="46"/>
        <v>46507</v>
      </c>
      <c r="BT28" s="73">
        <f t="shared" si="46"/>
        <v>46508</v>
      </c>
      <c r="BU28" s="496" t="str">
        <f>IF(DAY(BW28)&lt;=29,"",MONTH(BW28)&amp;"月")</f>
        <v>10月</v>
      </c>
      <c r="BV28" s="497"/>
      <c r="BW28" s="72">
        <f>IF(WEEKDAY(BU31)=1,BU31,(IF(WEEKDAY(BU31)=2,BU31-1,(IF(WEEKDAY(BU31)=3,BU31-2,(IF(WEEKDAY(BU31)=4,BU31-3,(IF(WEEKDAY(BU31)=5,BU31-4,IF(WEEKDAY(BU31)=6,BU31-5,BU31-6))))))))))</f>
        <v>46691</v>
      </c>
      <c r="BX28" s="72">
        <f t="shared" ref="BX28:CC31" si="47">BW28+1</f>
        <v>46692</v>
      </c>
      <c r="BY28" s="72">
        <f t="shared" si="47"/>
        <v>46693</v>
      </c>
      <c r="BZ28" s="72">
        <f t="shared" si="47"/>
        <v>46694</v>
      </c>
      <c r="CA28" s="72">
        <f t="shared" si="47"/>
        <v>46695</v>
      </c>
      <c r="CB28" s="72">
        <f t="shared" si="47"/>
        <v>46696</v>
      </c>
      <c r="CC28" s="73">
        <f t="shared" si="47"/>
        <v>46697</v>
      </c>
      <c r="CF28" s="496" t="str">
        <f>IF(DAY(CH28)&lt;=29,"",MONTH(CH28)&amp;"月")</f>
        <v/>
      </c>
      <c r="CG28" s="497"/>
      <c r="CH28" s="72">
        <f>IF(WEEKDAY(CF31)=1,CF31,(IF(WEEKDAY(CF31)=2,CF31-1,(IF(WEEKDAY(CF31)=3,CF31-2,(IF(WEEKDAY(CF31)=4,CF31-3,(IF(WEEKDAY(CF31)=5,CF31-4,IF(WEEKDAY(CF31)=6,CF31-5,CF31-6))))))))))</f>
        <v>46502</v>
      </c>
      <c r="CI28" s="72">
        <f t="shared" ref="CI28:CN31" si="48">CH28+1</f>
        <v>46503</v>
      </c>
      <c r="CJ28" s="72">
        <f t="shared" si="48"/>
        <v>46504</v>
      </c>
      <c r="CK28" s="72">
        <f t="shared" si="48"/>
        <v>46505</v>
      </c>
      <c r="CL28" s="72">
        <f t="shared" si="48"/>
        <v>46506</v>
      </c>
      <c r="CM28" s="72">
        <f t="shared" si="48"/>
        <v>46507</v>
      </c>
      <c r="CN28" s="73">
        <f t="shared" si="48"/>
        <v>46508</v>
      </c>
      <c r="CO28" s="496" t="str">
        <f>IF(DAY(CQ28)&lt;=29,"",MONTH(CQ28)&amp;"月")</f>
        <v>10月</v>
      </c>
      <c r="CP28" s="497"/>
      <c r="CQ28" s="72">
        <f>IF(WEEKDAY(CO31)=1,CO31,(IF(WEEKDAY(CO31)=2,CO31-1,(IF(WEEKDAY(CO31)=3,CO31-2,(IF(WEEKDAY(CO31)=4,CO31-3,(IF(WEEKDAY(CO31)=5,CO31-4,IF(WEEKDAY(CO31)=6,CO31-5,CO31-6))))))))))</f>
        <v>46691</v>
      </c>
      <c r="CR28" s="72">
        <f t="shared" ref="CR28:CW31" si="49">CQ28+1</f>
        <v>46692</v>
      </c>
      <c r="CS28" s="72">
        <f t="shared" si="49"/>
        <v>46693</v>
      </c>
      <c r="CT28" s="72">
        <f t="shared" si="49"/>
        <v>46694</v>
      </c>
      <c r="CU28" s="72">
        <f t="shared" si="49"/>
        <v>46695</v>
      </c>
      <c r="CV28" s="72">
        <f t="shared" si="49"/>
        <v>46696</v>
      </c>
      <c r="CW28" s="73">
        <f t="shared" si="49"/>
        <v>46697</v>
      </c>
    </row>
    <row r="29" spans="4:101" ht="6.75" customHeight="1">
      <c r="D29" s="510">
        <f>D31</f>
        <v>46508</v>
      </c>
      <c r="E29" s="511"/>
      <c r="F29" s="74">
        <f>L28+1</f>
        <v>46509</v>
      </c>
      <c r="G29" s="74">
        <f t="shared" si="40"/>
        <v>46510</v>
      </c>
      <c r="H29" s="74">
        <f t="shared" si="40"/>
        <v>46511</v>
      </c>
      <c r="I29" s="74">
        <f t="shared" si="40"/>
        <v>46512</v>
      </c>
      <c r="J29" s="74">
        <f t="shared" si="40"/>
        <v>46513</v>
      </c>
      <c r="K29" s="74">
        <f t="shared" si="40"/>
        <v>46514</v>
      </c>
      <c r="L29" s="75">
        <f t="shared" si="40"/>
        <v>46515</v>
      </c>
      <c r="M29" s="512">
        <f>M31</f>
        <v>46692</v>
      </c>
      <c r="N29" s="513"/>
      <c r="O29" s="74">
        <f>U28+1</f>
        <v>46698</v>
      </c>
      <c r="P29" s="74">
        <f t="shared" si="41"/>
        <v>46699</v>
      </c>
      <c r="Q29" s="74">
        <f t="shared" si="41"/>
        <v>46700</v>
      </c>
      <c r="R29" s="74">
        <f t="shared" si="41"/>
        <v>46701</v>
      </c>
      <c r="S29" s="74">
        <f t="shared" si="41"/>
        <v>46702</v>
      </c>
      <c r="T29" s="74">
        <f t="shared" si="41"/>
        <v>46703</v>
      </c>
      <c r="U29" s="75">
        <f t="shared" si="41"/>
        <v>46704</v>
      </c>
      <c r="X29" s="510">
        <f>X31</f>
        <v>46508</v>
      </c>
      <c r="Y29" s="511"/>
      <c r="Z29" s="74">
        <f>AF28+1</f>
        <v>46509</v>
      </c>
      <c r="AA29" s="74">
        <f t="shared" si="42"/>
        <v>46510</v>
      </c>
      <c r="AB29" s="74">
        <f t="shared" si="42"/>
        <v>46511</v>
      </c>
      <c r="AC29" s="74">
        <f t="shared" si="42"/>
        <v>46512</v>
      </c>
      <c r="AD29" s="74">
        <f t="shared" si="42"/>
        <v>46513</v>
      </c>
      <c r="AE29" s="74">
        <f t="shared" si="42"/>
        <v>46514</v>
      </c>
      <c r="AF29" s="75">
        <f t="shared" si="42"/>
        <v>46515</v>
      </c>
      <c r="AG29" s="512">
        <f>AG31</f>
        <v>46692</v>
      </c>
      <c r="AH29" s="513"/>
      <c r="AI29" s="74">
        <f>AO28+1</f>
        <v>46698</v>
      </c>
      <c r="AJ29" s="74">
        <f t="shared" si="43"/>
        <v>46699</v>
      </c>
      <c r="AK29" s="74">
        <f t="shared" si="43"/>
        <v>46700</v>
      </c>
      <c r="AL29" s="74">
        <f t="shared" si="43"/>
        <v>46701</v>
      </c>
      <c r="AM29" s="74">
        <f t="shared" si="43"/>
        <v>46702</v>
      </c>
      <c r="AN29" s="74">
        <f t="shared" si="43"/>
        <v>46703</v>
      </c>
      <c r="AO29" s="75">
        <f t="shared" si="43"/>
        <v>46704</v>
      </c>
      <c r="AR29" s="510">
        <f>AR31</f>
        <v>46508</v>
      </c>
      <c r="AS29" s="511"/>
      <c r="AT29" s="74">
        <f>AZ28+1</f>
        <v>46509</v>
      </c>
      <c r="AU29" s="74">
        <f t="shared" si="44"/>
        <v>46510</v>
      </c>
      <c r="AV29" s="74">
        <f t="shared" si="44"/>
        <v>46511</v>
      </c>
      <c r="AW29" s="74">
        <f t="shared" si="44"/>
        <v>46512</v>
      </c>
      <c r="AX29" s="74">
        <f t="shared" si="44"/>
        <v>46513</v>
      </c>
      <c r="AY29" s="74">
        <f t="shared" si="44"/>
        <v>46514</v>
      </c>
      <c r="AZ29" s="75">
        <f t="shared" si="44"/>
        <v>46515</v>
      </c>
      <c r="BA29" s="512">
        <f>BA31</f>
        <v>46692</v>
      </c>
      <c r="BB29" s="513"/>
      <c r="BC29" s="74">
        <f>BI28+1</f>
        <v>46698</v>
      </c>
      <c r="BD29" s="74">
        <f t="shared" si="45"/>
        <v>46699</v>
      </c>
      <c r="BE29" s="74">
        <f t="shared" si="45"/>
        <v>46700</v>
      </c>
      <c r="BF29" s="74">
        <f t="shared" si="45"/>
        <v>46701</v>
      </c>
      <c r="BG29" s="74">
        <f t="shared" si="45"/>
        <v>46702</v>
      </c>
      <c r="BH29" s="74">
        <f t="shared" si="45"/>
        <v>46703</v>
      </c>
      <c r="BI29" s="75">
        <f t="shared" si="45"/>
        <v>46704</v>
      </c>
      <c r="BL29" s="510">
        <f>BL31</f>
        <v>46508</v>
      </c>
      <c r="BM29" s="511"/>
      <c r="BN29" s="74">
        <f>BT28+1</f>
        <v>46509</v>
      </c>
      <c r="BO29" s="74">
        <f t="shared" si="46"/>
        <v>46510</v>
      </c>
      <c r="BP29" s="74">
        <f t="shared" si="46"/>
        <v>46511</v>
      </c>
      <c r="BQ29" s="74">
        <f t="shared" si="46"/>
        <v>46512</v>
      </c>
      <c r="BR29" s="74">
        <f t="shared" si="46"/>
        <v>46513</v>
      </c>
      <c r="BS29" s="74">
        <f t="shared" si="46"/>
        <v>46514</v>
      </c>
      <c r="BT29" s="75">
        <f t="shared" si="46"/>
        <v>46515</v>
      </c>
      <c r="BU29" s="512">
        <f>BU31</f>
        <v>46692</v>
      </c>
      <c r="BV29" s="513"/>
      <c r="BW29" s="74">
        <f>CC28+1</f>
        <v>46698</v>
      </c>
      <c r="BX29" s="74">
        <f t="shared" si="47"/>
        <v>46699</v>
      </c>
      <c r="BY29" s="74">
        <f t="shared" si="47"/>
        <v>46700</v>
      </c>
      <c r="BZ29" s="74">
        <f t="shared" si="47"/>
        <v>46701</v>
      </c>
      <c r="CA29" s="74">
        <f t="shared" si="47"/>
        <v>46702</v>
      </c>
      <c r="CB29" s="74">
        <f t="shared" si="47"/>
        <v>46703</v>
      </c>
      <c r="CC29" s="75">
        <f t="shared" si="47"/>
        <v>46704</v>
      </c>
      <c r="CF29" s="510">
        <f>CF31</f>
        <v>46508</v>
      </c>
      <c r="CG29" s="511"/>
      <c r="CH29" s="74">
        <f>CN28+1</f>
        <v>46509</v>
      </c>
      <c r="CI29" s="74">
        <f t="shared" si="48"/>
        <v>46510</v>
      </c>
      <c r="CJ29" s="74">
        <f t="shared" si="48"/>
        <v>46511</v>
      </c>
      <c r="CK29" s="74">
        <f t="shared" si="48"/>
        <v>46512</v>
      </c>
      <c r="CL29" s="74">
        <f t="shared" si="48"/>
        <v>46513</v>
      </c>
      <c r="CM29" s="74">
        <f t="shared" si="48"/>
        <v>46514</v>
      </c>
      <c r="CN29" s="75">
        <f t="shared" si="48"/>
        <v>46515</v>
      </c>
      <c r="CO29" s="512">
        <f>CO31</f>
        <v>46692</v>
      </c>
      <c r="CP29" s="513"/>
      <c r="CQ29" s="74">
        <f>CW28+1</f>
        <v>46698</v>
      </c>
      <c r="CR29" s="74">
        <f t="shared" si="49"/>
        <v>46699</v>
      </c>
      <c r="CS29" s="74">
        <f t="shared" si="49"/>
        <v>46700</v>
      </c>
      <c r="CT29" s="74">
        <f t="shared" si="49"/>
        <v>46701</v>
      </c>
      <c r="CU29" s="74">
        <f t="shared" si="49"/>
        <v>46702</v>
      </c>
      <c r="CV29" s="74">
        <f t="shared" si="49"/>
        <v>46703</v>
      </c>
      <c r="CW29" s="75">
        <f t="shared" si="49"/>
        <v>46704</v>
      </c>
    </row>
    <row r="30" spans="4:101" ht="7.5" customHeight="1">
      <c r="D30" s="510"/>
      <c r="E30" s="511"/>
      <c r="F30" s="74">
        <f>L29+1</f>
        <v>46516</v>
      </c>
      <c r="G30" s="74">
        <f t="shared" si="40"/>
        <v>46517</v>
      </c>
      <c r="H30" s="74">
        <f t="shared" si="40"/>
        <v>46518</v>
      </c>
      <c r="I30" s="74">
        <f t="shared" si="40"/>
        <v>46519</v>
      </c>
      <c r="J30" s="74">
        <f t="shared" si="40"/>
        <v>46520</v>
      </c>
      <c r="K30" s="74">
        <f t="shared" si="40"/>
        <v>46521</v>
      </c>
      <c r="L30" s="75">
        <f t="shared" si="40"/>
        <v>46522</v>
      </c>
      <c r="M30" s="512"/>
      <c r="N30" s="513"/>
      <c r="O30" s="74">
        <f>U29+1</f>
        <v>46705</v>
      </c>
      <c r="P30" s="74">
        <f t="shared" si="41"/>
        <v>46706</v>
      </c>
      <c r="Q30" s="74">
        <f t="shared" si="41"/>
        <v>46707</v>
      </c>
      <c r="R30" s="74">
        <f t="shared" si="41"/>
        <v>46708</v>
      </c>
      <c r="S30" s="74">
        <f t="shared" si="41"/>
        <v>46709</v>
      </c>
      <c r="T30" s="74">
        <f t="shared" si="41"/>
        <v>46710</v>
      </c>
      <c r="U30" s="75">
        <f t="shared" si="41"/>
        <v>46711</v>
      </c>
      <c r="X30" s="510"/>
      <c r="Y30" s="511"/>
      <c r="Z30" s="74">
        <f>AF29+1</f>
        <v>46516</v>
      </c>
      <c r="AA30" s="74">
        <f t="shared" si="42"/>
        <v>46517</v>
      </c>
      <c r="AB30" s="74">
        <f t="shared" si="42"/>
        <v>46518</v>
      </c>
      <c r="AC30" s="74">
        <f t="shared" si="42"/>
        <v>46519</v>
      </c>
      <c r="AD30" s="74">
        <f t="shared" si="42"/>
        <v>46520</v>
      </c>
      <c r="AE30" s="74">
        <f t="shared" si="42"/>
        <v>46521</v>
      </c>
      <c r="AF30" s="75">
        <f t="shared" si="42"/>
        <v>46522</v>
      </c>
      <c r="AG30" s="512"/>
      <c r="AH30" s="513"/>
      <c r="AI30" s="74">
        <f>AO29+1</f>
        <v>46705</v>
      </c>
      <c r="AJ30" s="74">
        <f t="shared" si="43"/>
        <v>46706</v>
      </c>
      <c r="AK30" s="74">
        <f t="shared" si="43"/>
        <v>46707</v>
      </c>
      <c r="AL30" s="74">
        <f t="shared" si="43"/>
        <v>46708</v>
      </c>
      <c r="AM30" s="74">
        <f t="shared" si="43"/>
        <v>46709</v>
      </c>
      <c r="AN30" s="74">
        <f t="shared" si="43"/>
        <v>46710</v>
      </c>
      <c r="AO30" s="75">
        <f t="shared" si="43"/>
        <v>46711</v>
      </c>
      <c r="AR30" s="510"/>
      <c r="AS30" s="511"/>
      <c r="AT30" s="74">
        <f>AZ29+1</f>
        <v>46516</v>
      </c>
      <c r="AU30" s="74">
        <f t="shared" si="44"/>
        <v>46517</v>
      </c>
      <c r="AV30" s="74">
        <f t="shared" si="44"/>
        <v>46518</v>
      </c>
      <c r="AW30" s="74">
        <f t="shared" si="44"/>
        <v>46519</v>
      </c>
      <c r="AX30" s="74">
        <f t="shared" si="44"/>
        <v>46520</v>
      </c>
      <c r="AY30" s="74">
        <f t="shared" si="44"/>
        <v>46521</v>
      </c>
      <c r="AZ30" s="75">
        <f t="shared" si="44"/>
        <v>46522</v>
      </c>
      <c r="BA30" s="512"/>
      <c r="BB30" s="513"/>
      <c r="BC30" s="74">
        <f>BI29+1</f>
        <v>46705</v>
      </c>
      <c r="BD30" s="74">
        <f t="shared" si="45"/>
        <v>46706</v>
      </c>
      <c r="BE30" s="74">
        <f t="shared" si="45"/>
        <v>46707</v>
      </c>
      <c r="BF30" s="74">
        <f t="shared" si="45"/>
        <v>46708</v>
      </c>
      <c r="BG30" s="74">
        <f t="shared" si="45"/>
        <v>46709</v>
      </c>
      <c r="BH30" s="74">
        <f t="shared" si="45"/>
        <v>46710</v>
      </c>
      <c r="BI30" s="75">
        <f t="shared" si="45"/>
        <v>46711</v>
      </c>
      <c r="BL30" s="510"/>
      <c r="BM30" s="511"/>
      <c r="BN30" s="74">
        <f>BT29+1</f>
        <v>46516</v>
      </c>
      <c r="BO30" s="74">
        <f t="shared" si="46"/>
        <v>46517</v>
      </c>
      <c r="BP30" s="74">
        <f t="shared" si="46"/>
        <v>46518</v>
      </c>
      <c r="BQ30" s="74">
        <f t="shared" si="46"/>
        <v>46519</v>
      </c>
      <c r="BR30" s="74">
        <f t="shared" si="46"/>
        <v>46520</v>
      </c>
      <c r="BS30" s="74">
        <f t="shared" si="46"/>
        <v>46521</v>
      </c>
      <c r="BT30" s="75">
        <f t="shared" si="46"/>
        <v>46522</v>
      </c>
      <c r="BU30" s="512"/>
      <c r="BV30" s="513"/>
      <c r="BW30" s="74">
        <f>CC29+1</f>
        <v>46705</v>
      </c>
      <c r="BX30" s="74">
        <f t="shared" si="47"/>
        <v>46706</v>
      </c>
      <c r="BY30" s="74">
        <f t="shared" si="47"/>
        <v>46707</v>
      </c>
      <c r="BZ30" s="74">
        <f t="shared" si="47"/>
        <v>46708</v>
      </c>
      <c r="CA30" s="74">
        <f t="shared" si="47"/>
        <v>46709</v>
      </c>
      <c r="CB30" s="74">
        <f t="shared" si="47"/>
        <v>46710</v>
      </c>
      <c r="CC30" s="75">
        <f t="shared" si="47"/>
        <v>46711</v>
      </c>
      <c r="CF30" s="510"/>
      <c r="CG30" s="511"/>
      <c r="CH30" s="74">
        <f>CN29+1</f>
        <v>46516</v>
      </c>
      <c r="CI30" s="74">
        <f t="shared" si="48"/>
        <v>46517</v>
      </c>
      <c r="CJ30" s="74">
        <f t="shared" si="48"/>
        <v>46518</v>
      </c>
      <c r="CK30" s="74">
        <f t="shared" si="48"/>
        <v>46519</v>
      </c>
      <c r="CL30" s="74">
        <f t="shared" si="48"/>
        <v>46520</v>
      </c>
      <c r="CM30" s="74">
        <f t="shared" si="48"/>
        <v>46521</v>
      </c>
      <c r="CN30" s="75">
        <f t="shared" si="48"/>
        <v>46522</v>
      </c>
      <c r="CO30" s="512"/>
      <c r="CP30" s="513"/>
      <c r="CQ30" s="74">
        <f>CW29+1</f>
        <v>46705</v>
      </c>
      <c r="CR30" s="74">
        <f t="shared" si="49"/>
        <v>46706</v>
      </c>
      <c r="CS30" s="74">
        <f t="shared" si="49"/>
        <v>46707</v>
      </c>
      <c r="CT30" s="74">
        <f t="shared" si="49"/>
        <v>46708</v>
      </c>
      <c r="CU30" s="74">
        <f t="shared" si="49"/>
        <v>46709</v>
      </c>
      <c r="CV30" s="74">
        <f t="shared" si="49"/>
        <v>46710</v>
      </c>
      <c r="CW30" s="75">
        <f t="shared" si="49"/>
        <v>46711</v>
      </c>
    </row>
    <row r="31" spans="4:101" ht="6.75" customHeight="1">
      <c r="D31" s="494">
        <f>IF(MONTH(D26)=12,DATE(YEAR(D26)+1,1,1),DATE(YEAR(D26),MONTH(D26)+1,1))</f>
        <v>46508</v>
      </c>
      <c r="E31" s="495"/>
      <c r="F31" s="74">
        <f>L30+1</f>
        <v>46523</v>
      </c>
      <c r="G31" s="74">
        <f t="shared" si="40"/>
        <v>46524</v>
      </c>
      <c r="H31" s="74">
        <f t="shared" si="40"/>
        <v>46525</v>
      </c>
      <c r="I31" s="74">
        <f t="shared" si="40"/>
        <v>46526</v>
      </c>
      <c r="J31" s="74">
        <f t="shared" si="40"/>
        <v>46527</v>
      </c>
      <c r="K31" s="74">
        <f t="shared" si="40"/>
        <v>46528</v>
      </c>
      <c r="L31" s="75">
        <f t="shared" si="40"/>
        <v>46529</v>
      </c>
      <c r="M31" s="494">
        <f>IF(MONTH(M26)=12,DATE(YEAR(M26)+1,1,1),DATE(YEAR(M26),MONTH(M26)+1,1))</f>
        <v>46692</v>
      </c>
      <c r="N31" s="495"/>
      <c r="O31" s="74">
        <f>U30+1</f>
        <v>46712</v>
      </c>
      <c r="P31" s="74">
        <f t="shared" si="41"/>
        <v>46713</v>
      </c>
      <c r="Q31" s="74">
        <f t="shared" si="41"/>
        <v>46714</v>
      </c>
      <c r="R31" s="74">
        <f t="shared" si="41"/>
        <v>46715</v>
      </c>
      <c r="S31" s="74">
        <f t="shared" si="41"/>
        <v>46716</v>
      </c>
      <c r="T31" s="74">
        <f t="shared" si="41"/>
        <v>46717</v>
      </c>
      <c r="U31" s="75">
        <f t="shared" si="41"/>
        <v>46718</v>
      </c>
      <c r="X31" s="494">
        <f>IF(MONTH(X26)=12,DATE(YEAR(X26)+1,1,1),DATE(YEAR(X26),MONTH(X26)+1,1))</f>
        <v>46508</v>
      </c>
      <c r="Y31" s="495"/>
      <c r="Z31" s="74">
        <f>AF30+1</f>
        <v>46523</v>
      </c>
      <c r="AA31" s="74">
        <f t="shared" si="42"/>
        <v>46524</v>
      </c>
      <c r="AB31" s="74">
        <f t="shared" si="42"/>
        <v>46525</v>
      </c>
      <c r="AC31" s="74">
        <f t="shared" si="42"/>
        <v>46526</v>
      </c>
      <c r="AD31" s="74">
        <f t="shared" si="42"/>
        <v>46527</v>
      </c>
      <c r="AE31" s="74">
        <f t="shared" si="42"/>
        <v>46528</v>
      </c>
      <c r="AF31" s="75">
        <f t="shared" si="42"/>
        <v>46529</v>
      </c>
      <c r="AG31" s="494">
        <f>IF(MONTH(AG26)=12,DATE(YEAR(AG26)+1,1,1),DATE(YEAR(AG26),MONTH(AG26)+1,1))</f>
        <v>46692</v>
      </c>
      <c r="AH31" s="495"/>
      <c r="AI31" s="74">
        <f>AO30+1</f>
        <v>46712</v>
      </c>
      <c r="AJ31" s="74">
        <f t="shared" si="43"/>
        <v>46713</v>
      </c>
      <c r="AK31" s="74">
        <f t="shared" si="43"/>
        <v>46714</v>
      </c>
      <c r="AL31" s="74">
        <f t="shared" si="43"/>
        <v>46715</v>
      </c>
      <c r="AM31" s="74">
        <f t="shared" si="43"/>
        <v>46716</v>
      </c>
      <c r="AN31" s="74">
        <f t="shared" si="43"/>
        <v>46717</v>
      </c>
      <c r="AO31" s="75">
        <f t="shared" si="43"/>
        <v>46718</v>
      </c>
      <c r="AR31" s="494">
        <f>IF(MONTH(AR26)=12,DATE(YEAR(AR26)+1,1,1),DATE(YEAR(AR26),MONTH(AR26)+1,1))</f>
        <v>46508</v>
      </c>
      <c r="AS31" s="495"/>
      <c r="AT31" s="74">
        <f>AZ30+1</f>
        <v>46523</v>
      </c>
      <c r="AU31" s="74">
        <f t="shared" si="44"/>
        <v>46524</v>
      </c>
      <c r="AV31" s="74">
        <f t="shared" si="44"/>
        <v>46525</v>
      </c>
      <c r="AW31" s="74">
        <f t="shared" si="44"/>
        <v>46526</v>
      </c>
      <c r="AX31" s="74">
        <f t="shared" si="44"/>
        <v>46527</v>
      </c>
      <c r="AY31" s="74">
        <f t="shared" si="44"/>
        <v>46528</v>
      </c>
      <c r="AZ31" s="75">
        <f t="shared" si="44"/>
        <v>46529</v>
      </c>
      <c r="BA31" s="494">
        <f>IF(MONTH(BA26)=12,DATE(YEAR(BA26)+1,1,1),DATE(YEAR(BA26),MONTH(BA26)+1,1))</f>
        <v>46692</v>
      </c>
      <c r="BB31" s="495"/>
      <c r="BC31" s="74">
        <f>BI30+1</f>
        <v>46712</v>
      </c>
      <c r="BD31" s="74">
        <f t="shared" si="45"/>
        <v>46713</v>
      </c>
      <c r="BE31" s="74">
        <f t="shared" si="45"/>
        <v>46714</v>
      </c>
      <c r="BF31" s="74">
        <f t="shared" si="45"/>
        <v>46715</v>
      </c>
      <c r="BG31" s="74">
        <f t="shared" si="45"/>
        <v>46716</v>
      </c>
      <c r="BH31" s="74">
        <f t="shared" si="45"/>
        <v>46717</v>
      </c>
      <c r="BI31" s="75">
        <f t="shared" si="45"/>
        <v>46718</v>
      </c>
      <c r="BL31" s="494">
        <f>IF(MONTH(BL26)=12,DATE(YEAR(BL26)+1,1,1),DATE(YEAR(BL26),MONTH(BL26)+1,1))</f>
        <v>46508</v>
      </c>
      <c r="BM31" s="495"/>
      <c r="BN31" s="74">
        <f>BT30+1</f>
        <v>46523</v>
      </c>
      <c r="BO31" s="74">
        <f t="shared" si="46"/>
        <v>46524</v>
      </c>
      <c r="BP31" s="74">
        <f t="shared" si="46"/>
        <v>46525</v>
      </c>
      <c r="BQ31" s="74">
        <f t="shared" si="46"/>
        <v>46526</v>
      </c>
      <c r="BR31" s="74">
        <f t="shared" si="46"/>
        <v>46527</v>
      </c>
      <c r="BS31" s="74">
        <f t="shared" si="46"/>
        <v>46528</v>
      </c>
      <c r="BT31" s="75">
        <f t="shared" si="46"/>
        <v>46529</v>
      </c>
      <c r="BU31" s="494">
        <f>IF(MONTH(BU26)=12,DATE(YEAR(BU26)+1,1,1),DATE(YEAR(BU26),MONTH(BU26)+1,1))</f>
        <v>46692</v>
      </c>
      <c r="BV31" s="495"/>
      <c r="BW31" s="74">
        <f>CC30+1</f>
        <v>46712</v>
      </c>
      <c r="BX31" s="74">
        <f t="shared" si="47"/>
        <v>46713</v>
      </c>
      <c r="BY31" s="74">
        <f t="shared" si="47"/>
        <v>46714</v>
      </c>
      <c r="BZ31" s="74">
        <f t="shared" si="47"/>
        <v>46715</v>
      </c>
      <c r="CA31" s="74">
        <f t="shared" si="47"/>
        <v>46716</v>
      </c>
      <c r="CB31" s="74">
        <f t="shared" si="47"/>
        <v>46717</v>
      </c>
      <c r="CC31" s="75">
        <f t="shared" si="47"/>
        <v>46718</v>
      </c>
      <c r="CF31" s="494">
        <f>IF(MONTH(CF26)=12,DATE(YEAR(CF26)+1,1,1),DATE(YEAR(CF26),MONTH(CF26)+1,1))</f>
        <v>46508</v>
      </c>
      <c r="CG31" s="495"/>
      <c r="CH31" s="74">
        <f>CN30+1</f>
        <v>46523</v>
      </c>
      <c r="CI31" s="74">
        <f t="shared" si="48"/>
        <v>46524</v>
      </c>
      <c r="CJ31" s="74">
        <f t="shared" si="48"/>
        <v>46525</v>
      </c>
      <c r="CK31" s="74">
        <f t="shared" si="48"/>
        <v>46526</v>
      </c>
      <c r="CL31" s="74">
        <f t="shared" si="48"/>
        <v>46527</v>
      </c>
      <c r="CM31" s="74">
        <f t="shared" si="48"/>
        <v>46528</v>
      </c>
      <c r="CN31" s="75">
        <f t="shared" si="48"/>
        <v>46529</v>
      </c>
      <c r="CO31" s="494">
        <f>IF(MONTH(CO26)=12,DATE(YEAR(CO26)+1,1,1),DATE(YEAR(CO26),MONTH(CO26)+1,1))</f>
        <v>46692</v>
      </c>
      <c r="CP31" s="495"/>
      <c r="CQ31" s="74">
        <f>CW30+1</f>
        <v>46712</v>
      </c>
      <c r="CR31" s="74">
        <f t="shared" si="49"/>
        <v>46713</v>
      </c>
      <c r="CS31" s="74">
        <f t="shared" si="49"/>
        <v>46714</v>
      </c>
      <c r="CT31" s="74">
        <f t="shared" si="49"/>
        <v>46715</v>
      </c>
      <c r="CU31" s="74">
        <f t="shared" si="49"/>
        <v>46716</v>
      </c>
      <c r="CV31" s="74">
        <f t="shared" si="49"/>
        <v>46717</v>
      </c>
      <c r="CW31" s="75">
        <f t="shared" si="49"/>
        <v>46718</v>
      </c>
    </row>
    <row r="32" spans="4:101" ht="8.25" customHeight="1">
      <c r="D32" s="502" t="str">
        <f>IF(D31&gt;=43586,"R"&amp;(YEAR(D31)-2018),"")</f>
        <v>R9</v>
      </c>
      <c r="E32" s="503"/>
      <c r="F32" s="74">
        <f>IF(DAY(L31)+1&gt;IF(MONTH(D31)=12,31,DATE(YEAR(D31),MONTH(D31)+1,1)-D31),"",L31+1)</f>
        <v>46530</v>
      </c>
      <c r="G32" s="74">
        <f>IF(F32="","",IF(DAY(F32)+1&gt;IF(MONTH(D31)=12,31,DATE(YEAR(D31),MONTH(D31)+1,1)-D31),"",F32+1))</f>
        <v>46531</v>
      </c>
      <c r="H32" s="74">
        <f>IF(G32="","",IF(DAY(G32)+1&gt;IF(MONTH(D31)=12,31,DATE(YEAR(D31),MONTH(D31)+1,1)-D31),"",G32+1))</f>
        <v>46532</v>
      </c>
      <c r="I32" s="74">
        <f>IF(H32="","",IF(DAY(H32)+1&gt;IF(MONTH(D31)=12,31,DATE(YEAR(D31),MONTH(D31)+1,1)-D31),"",H32+1))</f>
        <v>46533</v>
      </c>
      <c r="J32" s="74">
        <f>IF(I32="","",IF(DAY(I32)+1&gt;IF(MONTH(D31)=12,31,DATE(YEAR(D31),MONTH(D31)+1,1)-D31),"",I32+1))</f>
        <v>46534</v>
      </c>
      <c r="K32" s="74">
        <f>IF(J32="","",IF(DAY(J32)+1&gt;IF(MONTH(D31)=12,31,DATE(YEAR(D31),MONTH(D31)+1,1)-D31),"",J32+1))</f>
        <v>46535</v>
      </c>
      <c r="L32" s="75">
        <f>IF(K32="","",IF(DAY(K32)+1&gt;IF(MONTH(D31)=12,31,DATE(YEAR(D31),MONTH(D31)+1,1)-D31),"",K32+1))</f>
        <v>46536</v>
      </c>
      <c r="M32" s="502" t="str">
        <f>IF(M31&gt;=43586,"R"&amp;(YEAR(M31)-2018),"")</f>
        <v>R9</v>
      </c>
      <c r="N32" s="503"/>
      <c r="O32" s="74">
        <f>IF(DAY(U31)+1&gt;IF(MONTH(M31)=12,31,DATE(YEAR(M31),MONTH(M31)+1,1)-M31),"",U31+1)</f>
        <v>46719</v>
      </c>
      <c r="P32" s="74">
        <f>IF(O32="","",IF(DAY(O32)+1&gt;IF(MONTH(M31)=12,31,DATE(YEAR(M31),MONTH(M31)+1,1)-M31),"",O32+1))</f>
        <v>46720</v>
      </c>
      <c r="Q32" s="74">
        <f>IF(P32="","",IF(DAY(P32)+1&gt;IF(MONTH(M31)=12,31,DATE(YEAR(M31),MONTH(M31)+1,1)-M31),"",P32+1))</f>
        <v>46721</v>
      </c>
      <c r="R32" s="74" t="str">
        <f>IF(Q32="","",IF(DAY(Q32)+1&gt;IF(MONTH(M31)=12,31,DATE(YEAR(M31),MONTH(M31)+1,1)-M31),"",Q32+1))</f>
        <v/>
      </c>
      <c r="S32" s="74" t="str">
        <f>IF(R32="","",IF(DAY(R32)+1&gt;IF(MONTH(M31)=12,31,DATE(YEAR(M31),MONTH(M31)+1,1)-M31),"",R32+1))</f>
        <v/>
      </c>
      <c r="T32" s="74" t="str">
        <f>IF(S32="","",IF(DAY(S32)+1&gt;IF(MONTH(M31)=12,31,DATE(YEAR(M31),MONTH(M31)+1,1)-M31),"",S32+1))</f>
        <v/>
      </c>
      <c r="U32" s="75" t="str">
        <f>IF(T32="","",IF(DAY(T32)+1&gt;IF(MONTH(M31)=12,31,DATE(YEAR(M31),MONTH(M31)+1,1)-M31),"",T32+1))</f>
        <v/>
      </c>
      <c r="X32" s="502" t="str">
        <f>IF(X31&gt;=43586,"R"&amp;(YEAR(X31)-2018),"")</f>
        <v>R9</v>
      </c>
      <c r="Y32" s="503"/>
      <c r="Z32" s="74">
        <f>IF(DAY(AF31)+1&gt;IF(MONTH(X31)=12,31,DATE(YEAR(X31),MONTH(X31)+1,1)-X31),"",AF31+1)</f>
        <v>46530</v>
      </c>
      <c r="AA32" s="74">
        <f>IF(Z32="","",IF(DAY(Z32)+1&gt;IF(MONTH(X31)=12,31,DATE(YEAR(X31),MONTH(X31)+1,1)-X31),"",Z32+1))</f>
        <v>46531</v>
      </c>
      <c r="AB32" s="74">
        <f>IF(AA32="","",IF(DAY(AA32)+1&gt;IF(MONTH(X31)=12,31,DATE(YEAR(X31),MONTH(X31)+1,1)-X31),"",AA32+1))</f>
        <v>46532</v>
      </c>
      <c r="AC32" s="74">
        <f>IF(AB32="","",IF(DAY(AB32)+1&gt;IF(MONTH(X31)=12,31,DATE(YEAR(X31),MONTH(X31)+1,1)-X31),"",AB32+1))</f>
        <v>46533</v>
      </c>
      <c r="AD32" s="74">
        <f>IF(AC32="","",IF(DAY(AC32)+1&gt;IF(MONTH(X31)=12,31,DATE(YEAR(X31),MONTH(X31)+1,1)-X31),"",AC32+1))</f>
        <v>46534</v>
      </c>
      <c r="AE32" s="74">
        <f>IF(AD32="","",IF(DAY(AD32)+1&gt;IF(MONTH(X31)=12,31,DATE(YEAR(X31),MONTH(X31)+1,1)-X31),"",AD32+1))</f>
        <v>46535</v>
      </c>
      <c r="AF32" s="75">
        <f>IF(AE32="","",IF(DAY(AE32)+1&gt;IF(MONTH(X31)=12,31,DATE(YEAR(X31),MONTH(X31)+1,1)-X31),"",AE32+1))</f>
        <v>46536</v>
      </c>
      <c r="AG32" s="502" t="str">
        <f>IF(AG31&gt;=43586,"R"&amp;(YEAR(AG31)-2018),"")</f>
        <v>R9</v>
      </c>
      <c r="AH32" s="503"/>
      <c r="AI32" s="74">
        <f>IF(DAY(AO31)+1&gt;IF(MONTH(AG31)=12,31,DATE(YEAR(AG31),MONTH(AG31)+1,1)-AG31),"",AO31+1)</f>
        <v>46719</v>
      </c>
      <c r="AJ32" s="74">
        <f>IF(AI32="","",IF(DAY(AI32)+1&gt;IF(MONTH(AG31)=12,31,DATE(YEAR(AG31),MONTH(AG31)+1,1)-AG31),"",AI32+1))</f>
        <v>46720</v>
      </c>
      <c r="AK32" s="74">
        <f>IF(AJ32="","",IF(DAY(AJ32)+1&gt;IF(MONTH(AG31)=12,31,DATE(YEAR(AG31),MONTH(AG31)+1,1)-AG31),"",AJ32+1))</f>
        <v>46721</v>
      </c>
      <c r="AL32" s="74" t="str">
        <f>IF(AK32="","",IF(DAY(AK32)+1&gt;IF(MONTH(AG31)=12,31,DATE(YEAR(AG31),MONTH(AG31)+1,1)-AG31),"",AK32+1))</f>
        <v/>
      </c>
      <c r="AM32" s="74" t="str">
        <f>IF(AL32="","",IF(DAY(AL32)+1&gt;IF(MONTH(AG31)=12,31,DATE(YEAR(AG31),MONTH(AG31)+1,1)-AG31),"",AL32+1))</f>
        <v/>
      </c>
      <c r="AN32" s="74" t="str">
        <f>IF(AM32="","",IF(DAY(AM32)+1&gt;IF(MONTH(AG31)=12,31,DATE(YEAR(AG31),MONTH(AG31)+1,1)-AG31),"",AM32+1))</f>
        <v/>
      </c>
      <c r="AO32" s="75" t="str">
        <f>IF(AN32="","",IF(DAY(AN32)+1&gt;IF(MONTH(AG31)=12,31,DATE(YEAR(AG31),MONTH(AG31)+1,1)-AG31),"",AN32+1))</f>
        <v/>
      </c>
      <c r="AR32" s="502" t="str">
        <f>IF(AR31&gt;=43586,"R"&amp;(YEAR(AR31)-2018),"")</f>
        <v>R9</v>
      </c>
      <c r="AS32" s="503"/>
      <c r="AT32" s="74">
        <f>IF(DAY(AZ31)+1&gt;IF(MONTH(AR31)=12,31,DATE(YEAR(AR31),MONTH(AR31)+1,1)-AR31),"",AZ31+1)</f>
        <v>46530</v>
      </c>
      <c r="AU32" s="74">
        <f>IF(AT32="","",IF(DAY(AT32)+1&gt;IF(MONTH(AR31)=12,31,DATE(YEAR(AR31),MONTH(AR31)+1,1)-AR31),"",AT32+1))</f>
        <v>46531</v>
      </c>
      <c r="AV32" s="74">
        <f>IF(AU32="","",IF(DAY(AU32)+1&gt;IF(MONTH(AR31)=12,31,DATE(YEAR(AR31),MONTH(AR31)+1,1)-AR31),"",AU32+1))</f>
        <v>46532</v>
      </c>
      <c r="AW32" s="74">
        <f>IF(AV32="","",IF(DAY(AV32)+1&gt;IF(MONTH(AR31)=12,31,DATE(YEAR(AR31),MONTH(AR31)+1,1)-AR31),"",AV32+1))</f>
        <v>46533</v>
      </c>
      <c r="AX32" s="74">
        <f>IF(AW32="","",IF(DAY(AW32)+1&gt;IF(MONTH(AR31)=12,31,DATE(YEAR(AR31),MONTH(AR31)+1,1)-AR31),"",AW32+1))</f>
        <v>46534</v>
      </c>
      <c r="AY32" s="74">
        <f>IF(AX32="","",IF(DAY(AX32)+1&gt;IF(MONTH(AR31)=12,31,DATE(YEAR(AR31),MONTH(AR31)+1,1)-AR31),"",AX32+1))</f>
        <v>46535</v>
      </c>
      <c r="AZ32" s="75">
        <f>IF(AY32="","",IF(DAY(AY32)+1&gt;IF(MONTH(AR31)=12,31,DATE(YEAR(AR31),MONTH(AR31)+1,1)-AR31),"",AY32+1))</f>
        <v>46536</v>
      </c>
      <c r="BA32" s="502" t="str">
        <f>IF(BA31&gt;=43586,"R"&amp;(YEAR(BA31)-2018),"")</f>
        <v>R9</v>
      </c>
      <c r="BB32" s="503"/>
      <c r="BC32" s="74">
        <f>IF(DAY(BI31)+1&gt;IF(MONTH(BA31)=12,31,DATE(YEAR(BA31),MONTH(BA31)+1,1)-BA31),"",BI31+1)</f>
        <v>46719</v>
      </c>
      <c r="BD32" s="74">
        <f>IF(BC32="","",IF(DAY(BC32)+1&gt;IF(MONTH(BA31)=12,31,DATE(YEAR(BA31),MONTH(BA31)+1,1)-BA31),"",BC32+1))</f>
        <v>46720</v>
      </c>
      <c r="BE32" s="74">
        <f>IF(BD32="","",IF(DAY(BD32)+1&gt;IF(MONTH(BA31)=12,31,DATE(YEAR(BA31),MONTH(BA31)+1,1)-BA31),"",BD32+1))</f>
        <v>46721</v>
      </c>
      <c r="BF32" s="74" t="str">
        <f>IF(BE32="","",IF(DAY(BE32)+1&gt;IF(MONTH(BA31)=12,31,DATE(YEAR(BA31),MONTH(BA31)+1,1)-BA31),"",BE32+1))</f>
        <v/>
      </c>
      <c r="BG32" s="74" t="str">
        <f>IF(BF32="","",IF(DAY(BF32)+1&gt;IF(MONTH(BA31)=12,31,DATE(YEAR(BA31),MONTH(BA31)+1,1)-BA31),"",BF32+1))</f>
        <v/>
      </c>
      <c r="BH32" s="74" t="str">
        <f>IF(BG32="","",IF(DAY(BG32)+1&gt;IF(MONTH(BA31)=12,31,DATE(YEAR(BA31),MONTH(BA31)+1,1)-BA31),"",BG32+1))</f>
        <v/>
      </c>
      <c r="BI32" s="75" t="str">
        <f>IF(BH32="","",IF(DAY(BH32)+1&gt;IF(MONTH(BA31)=12,31,DATE(YEAR(BA31),MONTH(BA31)+1,1)-BA31),"",BH32+1))</f>
        <v/>
      </c>
      <c r="BL32" s="502" t="str">
        <f>IF(BL31&gt;=43586,"R"&amp;(YEAR(BL31)-2018),"")</f>
        <v>R9</v>
      </c>
      <c r="BM32" s="503"/>
      <c r="BN32" s="74">
        <f>IF(DAY(BT31)+1&gt;IF(MONTH(BL31)=12,31,DATE(YEAR(BL31),MONTH(BL31)+1,1)-BL31),"",BT31+1)</f>
        <v>46530</v>
      </c>
      <c r="BO32" s="74">
        <f>IF(BN32="","",IF(DAY(BN32)+1&gt;IF(MONTH(BL31)=12,31,DATE(YEAR(BL31),MONTH(BL31)+1,1)-BL31),"",BN32+1))</f>
        <v>46531</v>
      </c>
      <c r="BP32" s="74">
        <f>IF(BO32="","",IF(DAY(BO32)+1&gt;IF(MONTH(BL31)=12,31,DATE(YEAR(BL31),MONTH(BL31)+1,1)-BL31),"",BO32+1))</f>
        <v>46532</v>
      </c>
      <c r="BQ32" s="74">
        <f>IF(BP32="","",IF(DAY(BP32)+1&gt;IF(MONTH(BL31)=12,31,DATE(YEAR(BL31),MONTH(BL31)+1,1)-BL31),"",BP32+1))</f>
        <v>46533</v>
      </c>
      <c r="BR32" s="74">
        <f>IF(BQ32="","",IF(DAY(BQ32)+1&gt;IF(MONTH(BL31)=12,31,DATE(YEAR(BL31),MONTH(BL31)+1,1)-BL31),"",BQ32+1))</f>
        <v>46534</v>
      </c>
      <c r="BS32" s="74">
        <f>IF(BR32="","",IF(DAY(BR32)+1&gt;IF(MONTH(BL31)=12,31,DATE(YEAR(BL31),MONTH(BL31)+1,1)-BL31),"",BR32+1))</f>
        <v>46535</v>
      </c>
      <c r="BT32" s="75">
        <f>IF(BS32="","",IF(DAY(BS32)+1&gt;IF(MONTH(BL31)=12,31,DATE(YEAR(BL31),MONTH(BL31)+1,1)-BL31),"",BS32+1))</f>
        <v>46536</v>
      </c>
      <c r="BU32" s="502" t="str">
        <f>IF(BU31&gt;=43586,"R"&amp;(YEAR(BU31)-2018),"")</f>
        <v>R9</v>
      </c>
      <c r="BV32" s="503"/>
      <c r="BW32" s="74">
        <f>IF(DAY(CC31)+1&gt;IF(MONTH(BU31)=12,31,DATE(YEAR(BU31),MONTH(BU31)+1,1)-BU31),"",CC31+1)</f>
        <v>46719</v>
      </c>
      <c r="BX32" s="74">
        <f>IF(BW32="","",IF(DAY(BW32)+1&gt;IF(MONTH(BU31)=12,31,DATE(YEAR(BU31),MONTH(BU31)+1,1)-BU31),"",BW32+1))</f>
        <v>46720</v>
      </c>
      <c r="BY32" s="74">
        <f>IF(BX32="","",IF(DAY(BX32)+1&gt;IF(MONTH(BU31)=12,31,DATE(YEAR(BU31),MONTH(BU31)+1,1)-BU31),"",BX32+1))</f>
        <v>46721</v>
      </c>
      <c r="BZ32" s="74" t="str">
        <f>IF(BY32="","",IF(DAY(BY32)+1&gt;IF(MONTH(BU31)=12,31,DATE(YEAR(BU31),MONTH(BU31)+1,1)-BU31),"",BY32+1))</f>
        <v/>
      </c>
      <c r="CA32" s="74" t="str">
        <f>IF(BZ32="","",IF(DAY(BZ32)+1&gt;IF(MONTH(BU31)=12,31,DATE(YEAR(BU31),MONTH(BU31)+1,1)-BU31),"",BZ32+1))</f>
        <v/>
      </c>
      <c r="CB32" s="74" t="str">
        <f>IF(CA32="","",IF(DAY(CA32)+1&gt;IF(MONTH(BU31)=12,31,DATE(YEAR(BU31),MONTH(BU31)+1,1)-BU31),"",CA32+1))</f>
        <v/>
      </c>
      <c r="CC32" s="75" t="str">
        <f>IF(CB32="","",IF(DAY(CB32)+1&gt;IF(MONTH(BU31)=12,31,DATE(YEAR(BU31),MONTH(BU31)+1,1)-BU31),"",CB32+1))</f>
        <v/>
      </c>
      <c r="CF32" s="502" t="str">
        <f>IF(CF31&gt;=43586,"R"&amp;(YEAR(CF31)-2018),"")</f>
        <v>R9</v>
      </c>
      <c r="CG32" s="503"/>
      <c r="CH32" s="74">
        <f>IF(DAY(CN31)+1&gt;IF(MONTH(CF31)=12,31,DATE(YEAR(CF31),MONTH(CF31)+1,1)-CF31),"",CN31+1)</f>
        <v>46530</v>
      </c>
      <c r="CI32" s="74">
        <f>IF(CH32="","",IF(DAY(CH32)+1&gt;IF(MONTH(CF31)=12,31,DATE(YEAR(CF31),MONTH(CF31)+1,1)-CF31),"",CH32+1))</f>
        <v>46531</v>
      </c>
      <c r="CJ32" s="74">
        <f>IF(CI32="","",IF(DAY(CI32)+1&gt;IF(MONTH(CF31)=12,31,DATE(YEAR(CF31),MONTH(CF31)+1,1)-CF31),"",CI32+1))</f>
        <v>46532</v>
      </c>
      <c r="CK32" s="74">
        <f>IF(CJ32="","",IF(DAY(CJ32)+1&gt;IF(MONTH(CF31)=12,31,DATE(YEAR(CF31),MONTH(CF31)+1,1)-CF31),"",CJ32+1))</f>
        <v>46533</v>
      </c>
      <c r="CL32" s="74">
        <f>IF(CK32="","",IF(DAY(CK32)+1&gt;IF(MONTH(CF31)=12,31,DATE(YEAR(CF31),MONTH(CF31)+1,1)-CF31),"",CK32+1))</f>
        <v>46534</v>
      </c>
      <c r="CM32" s="74">
        <f>IF(CL32="","",IF(DAY(CL32)+1&gt;IF(MONTH(CF31)=12,31,DATE(YEAR(CF31),MONTH(CF31)+1,1)-CF31),"",CL32+1))</f>
        <v>46535</v>
      </c>
      <c r="CN32" s="75">
        <f>IF(CM32="","",IF(DAY(CM32)+1&gt;IF(MONTH(CF31)=12,31,DATE(YEAR(CF31),MONTH(CF31)+1,1)-CF31),"",CM32+1))</f>
        <v>46536</v>
      </c>
      <c r="CO32" s="502" t="str">
        <f>IF(CO31&gt;=43586,"R"&amp;(YEAR(CO31)-2018),"")</f>
        <v>R9</v>
      </c>
      <c r="CP32" s="503"/>
      <c r="CQ32" s="74">
        <f>IF(DAY(CW31)+1&gt;IF(MONTH(CO31)=12,31,DATE(YEAR(CO31),MONTH(CO31)+1,1)-CO31),"",CW31+1)</f>
        <v>46719</v>
      </c>
      <c r="CR32" s="74">
        <f>IF(CQ32="","",IF(DAY(CQ32)+1&gt;IF(MONTH(CO31)=12,31,DATE(YEAR(CO31),MONTH(CO31)+1,1)-CO31),"",CQ32+1))</f>
        <v>46720</v>
      </c>
      <c r="CS32" s="74">
        <f>IF(CR32="","",IF(DAY(CR32)+1&gt;IF(MONTH(CO31)=12,31,DATE(YEAR(CO31),MONTH(CO31)+1,1)-CO31),"",CR32+1))</f>
        <v>46721</v>
      </c>
      <c r="CT32" s="74" t="str">
        <f>IF(CS32="","",IF(DAY(CS32)+1&gt;IF(MONTH(CO31)=12,31,DATE(YEAR(CO31),MONTH(CO31)+1,1)-CO31),"",CS32+1))</f>
        <v/>
      </c>
      <c r="CU32" s="74" t="str">
        <f>IF(CT32="","",IF(DAY(CT32)+1&gt;IF(MONTH(CO31)=12,31,DATE(YEAR(CO31),MONTH(CO31)+1,1)-CO31),"",CT32+1))</f>
        <v/>
      </c>
      <c r="CV32" s="74" t="str">
        <f>IF(CU32="","",IF(DAY(CU32)+1&gt;IF(MONTH(CO31)=12,31,DATE(YEAR(CO31),MONTH(CO31)+1,1)-CO31),"",CU32+1))</f>
        <v/>
      </c>
      <c r="CW32" s="75" t="str">
        <f>IF(CV32="","",IF(DAY(CV32)+1&gt;IF(MONTH(CO31)=12,31,DATE(YEAR(CO31),MONTH(CO31)+1,1)-CO31),"",CV32+1))</f>
        <v/>
      </c>
    </row>
    <row r="33" spans="2:103" ht="8.25" customHeight="1">
      <c r="D33" s="496" t="str">
        <f>IF(DAY(F33)&lt;=29,"",MONTH(F33)&amp;"月")</f>
        <v>5月</v>
      </c>
      <c r="E33" s="497"/>
      <c r="F33" s="72">
        <f>IF(WEEKDAY(D36)=1,D36,(IF(WEEKDAY(D36)=2,D36-1,(IF(WEEKDAY(D36)=3,D36-2,(IF(WEEKDAY(D36)=4,D36-3,(IF(WEEKDAY(D36)=5,D36-4,IF(WEEKDAY(D36)=6,D36-5,D36-6))))))))))</f>
        <v>46537</v>
      </c>
      <c r="G33" s="72">
        <f t="shared" ref="G33:L36" si="50">F33+1</f>
        <v>46538</v>
      </c>
      <c r="H33" s="72">
        <f t="shared" si="50"/>
        <v>46539</v>
      </c>
      <c r="I33" s="72">
        <f t="shared" si="50"/>
        <v>46540</v>
      </c>
      <c r="J33" s="72">
        <f t="shared" si="50"/>
        <v>46541</v>
      </c>
      <c r="K33" s="72">
        <f t="shared" si="50"/>
        <v>46542</v>
      </c>
      <c r="L33" s="73">
        <f t="shared" si="50"/>
        <v>46543</v>
      </c>
      <c r="M33" s="496" t="str">
        <f>IF(DAY(O33)&lt;=29,"",MONTH(O33)&amp;"月")</f>
        <v/>
      </c>
      <c r="N33" s="497"/>
      <c r="O33" s="72">
        <f>IF(WEEKDAY(M36)=1,M36,(IF(WEEKDAY(M36)=2,M36-1,(IF(WEEKDAY(M36)=3,M36-2,(IF(WEEKDAY(M36)=4,M36-3,(IF(WEEKDAY(M36)=5,M36-4,IF(WEEKDAY(M36)=6,M36-5,M36-6))))))))))</f>
        <v>46719</v>
      </c>
      <c r="P33" s="72">
        <f t="shared" ref="P33:U36" si="51">O33+1</f>
        <v>46720</v>
      </c>
      <c r="Q33" s="72">
        <f t="shared" si="51"/>
        <v>46721</v>
      </c>
      <c r="R33" s="72">
        <f t="shared" si="51"/>
        <v>46722</v>
      </c>
      <c r="S33" s="72">
        <f t="shared" si="51"/>
        <v>46723</v>
      </c>
      <c r="T33" s="72">
        <f t="shared" si="51"/>
        <v>46724</v>
      </c>
      <c r="U33" s="73">
        <f t="shared" si="51"/>
        <v>46725</v>
      </c>
      <c r="X33" s="496" t="str">
        <f>IF(DAY(Z33)&lt;=29,"",MONTH(Z33)&amp;"月")</f>
        <v>5月</v>
      </c>
      <c r="Y33" s="497"/>
      <c r="Z33" s="72">
        <f>IF(WEEKDAY(X36)=1,X36,(IF(WEEKDAY(X36)=2,X36-1,(IF(WEEKDAY(X36)=3,X36-2,(IF(WEEKDAY(X36)=4,X36-3,(IF(WEEKDAY(X36)=5,X36-4,IF(WEEKDAY(X36)=6,X36-5,X36-6))))))))))</f>
        <v>46537</v>
      </c>
      <c r="AA33" s="72">
        <f t="shared" ref="AA33:AF36" si="52">Z33+1</f>
        <v>46538</v>
      </c>
      <c r="AB33" s="72">
        <f t="shared" si="52"/>
        <v>46539</v>
      </c>
      <c r="AC33" s="72">
        <f t="shared" si="52"/>
        <v>46540</v>
      </c>
      <c r="AD33" s="72">
        <f t="shared" si="52"/>
        <v>46541</v>
      </c>
      <c r="AE33" s="72">
        <f t="shared" si="52"/>
        <v>46542</v>
      </c>
      <c r="AF33" s="73">
        <f t="shared" si="52"/>
        <v>46543</v>
      </c>
      <c r="AG33" s="496" t="str">
        <f>IF(DAY(AI33)&lt;=29,"",MONTH(AI33)&amp;"月")</f>
        <v/>
      </c>
      <c r="AH33" s="497"/>
      <c r="AI33" s="72">
        <f>IF(WEEKDAY(AG36)=1,AG36,(IF(WEEKDAY(AG36)=2,AG36-1,(IF(WEEKDAY(AG36)=3,AG36-2,(IF(WEEKDAY(AG36)=4,AG36-3,(IF(WEEKDAY(AG36)=5,AG36-4,IF(WEEKDAY(AG36)=6,AG36-5,AG36-6))))))))))</f>
        <v>46719</v>
      </c>
      <c r="AJ33" s="72">
        <f t="shared" ref="AJ33:AO36" si="53">AI33+1</f>
        <v>46720</v>
      </c>
      <c r="AK33" s="72">
        <f t="shared" si="53"/>
        <v>46721</v>
      </c>
      <c r="AL33" s="72">
        <f t="shared" si="53"/>
        <v>46722</v>
      </c>
      <c r="AM33" s="72">
        <f t="shared" si="53"/>
        <v>46723</v>
      </c>
      <c r="AN33" s="72">
        <f t="shared" si="53"/>
        <v>46724</v>
      </c>
      <c r="AO33" s="73">
        <f t="shared" si="53"/>
        <v>46725</v>
      </c>
      <c r="AR33" s="496" t="str">
        <f>IF(DAY(AT33)&lt;=29,"",MONTH(AT33)&amp;"月")</f>
        <v>5月</v>
      </c>
      <c r="AS33" s="497"/>
      <c r="AT33" s="72">
        <f>IF(WEEKDAY(AR36)=1,AR36,(IF(WEEKDAY(AR36)=2,AR36-1,(IF(WEEKDAY(AR36)=3,AR36-2,(IF(WEEKDAY(AR36)=4,AR36-3,(IF(WEEKDAY(AR36)=5,AR36-4,IF(WEEKDAY(AR36)=6,AR36-5,AR36-6))))))))))</f>
        <v>46537</v>
      </c>
      <c r="AU33" s="72">
        <f t="shared" ref="AU33:AZ36" si="54">AT33+1</f>
        <v>46538</v>
      </c>
      <c r="AV33" s="72">
        <f t="shared" si="54"/>
        <v>46539</v>
      </c>
      <c r="AW33" s="72">
        <f t="shared" si="54"/>
        <v>46540</v>
      </c>
      <c r="AX33" s="72">
        <f t="shared" si="54"/>
        <v>46541</v>
      </c>
      <c r="AY33" s="72">
        <f t="shared" si="54"/>
        <v>46542</v>
      </c>
      <c r="AZ33" s="73">
        <f t="shared" si="54"/>
        <v>46543</v>
      </c>
      <c r="BA33" s="496" t="str">
        <f>IF(DAY(BC33)&lt;=29,"",MONTH(BC33)&amp;"月")</f>
        <v/>
      </c>
      <c r="BB33" s="497"/>
      <c r="BC33" s="72">
        <f>IF(WEEKDAY(BA36)=1,BA36,(IF(WEEKDAY(BA36)=2,BA36-1,(IF(WEEKDAY(BA36)=3,BA36-2,(IF(WEEKDAY(BA36)=4,BA36-3,(IF(WEEKDAY(BA36)=5,BA36-4,IF(WEEKDAY(BA36)=6,BA36-5,BA36-6))))))))))</f>
        <v>46719</v>
      </c>
      <c r="BD33" s="72">
        <f t="shared" ref="BD33:BI36" si="55">BC33+1</f>
        <v>46720</v>
      </c>
      <c r="BE33" s="72">
        <f t="shared" si="55"/>
        <v>46721</v>
      </c>
      <c r="BF33" s="72">
        <f t="shared" si="55"/>
        <v>46722</v>
      </c>
      <c r="BG33" s="72">
        <f t="shared" si="55"/>
        <v>46723</v>
      </c>
      <c r="BH33" s="72">
        <f t="shared" si="55"/>
        <v>46724</v>
      </c>
      <c r="BI33" s="73">
        <f t="shared" si="55"/>
        <v>46725</v>
      </c>
      <c r="BL33" s="496" t="str">
        <f>IF(DAY(BN33)&lt;=29,"",MONTH(BN33)&amp;"月")</f>
        <v>5月</v>
      </c>
      <c r="BM33" s="497"/>
      <c r="BN33" s="72">
        <f>IF(WEEKDAY(BL36)=1,BL36,(IF(WEEKDAY(BL36)=2,BL36-1,(IF(WEEKDAY(BL36)=3,BL36-2,(IF(WEEKDAY(BL36)=4,BL36-3,(IF(WEEKDAY(BL36)=5,BL36-4,IF(WEEKDAY(BL36)=6,BL36-5,BL36-6))))))))))</f>
        <v>46537</v>
      </c>
      <c r="BO33" s="72">
        <f t="shared" ref="BO33:BT36" si="56">BN33+1</f>
        <v>46538</v>
      </c>
      <c r="BP33" s="72">
        <f t="shared" si="56"/>
        <v>46539</v>
      </c>
      <c r="BQ33" s="72">
        <f t="shared" si="56"/>
        <v>46540</v>
      </c>
      <c r="BR33" s="72">
        <f t="shared" si="56"/>
        <v>46541</v>
      </c>
      <c r="BS33" s="72">
        <f t="shared" si="56"/>
        <v>46542</v>
      </c>
      <c r="BT33" s="73">
        <f t="shared" si="56"/>
        <v>46543</v>
      </c>
      <c r="BU33" s="496" t="str">
        <f>IF(DAY(BW33)&lt;=29,"",MONTH(BW33)&amp;"月")</f>
        <v/>
      </c>
      <c r="BV33" s="497"/>
      <c r="BW33" s="72">
        <f>IF(WEEKDAY(BU36)=1,BU36,(IF(WEEKDAY(BU36)=2,BU36-1,(IF(WEEKDAY(BU36)=3,BU36-2,(IF(WEEKDAY(BU36)=4,BU36-3,(IF(WEEKDAY(BU36)=5,BU36-4,IF(WEEKDAY(BU36)=6,BU36-5,BU36-6))))))))))</f>
        <v>46719</v>
      </c>
      <c r="BX33" s="72">
        <f t="shared" ref="BX33:CC36" si="57">BW33+1</f>
        <v>46720</v>
      </c>
      <c r="BY33" s="72">
        <f t="shared" si="57"/>
        <v>46721</v>
      </c>
      <c r="BZ33" s="72">
        <f t="shared" si="57"/>
        <v>46722</v>
      </c>
      <c r="CA33" s="72">
        <f t="shared" si="57"/>
        <v>46723</v>
      </c>
      <c r="CB33" s="72">
        <f t="shared" si="57"/>
        <v>46724</v>
      </c>
      <c r="CC33" s="73">
        <f t="shared" si="57"/>
        <v>46725</v>
      </c>
      <c r="CF33" s="496" t="str">
        <f>IF(DAY(CH33)&lt;=29,"",MONTH(CH33)&amp;"月")</f>
        <v>5月</v>
      </c>
      <c r="CG33" s="497"/>
      <c r="CH33" s="72">
        <f>IF(WEEKDAY(CF36)=1,CF36,(IF(WEEKDAY(CF36)=2,CF36-1,(IF(WEEKDAY(CF36)=3,CF36-2,(IF(WEEKDAY(CF36)=4,CF36-3,(IF(WEEKDAY(CF36)=5,CF36-4,IF(WEEKDAY(CF36)=6,CF36-5,CF36-6))))))))))</f>
        <v>46537</v>
      </c>
      <c r="CI33" s="72">
        <f t="shared" ref="CI33:CN36" si="58">CH33+1</f>
        <v>46538</v>
      </c>
      <c r="CJ33" s="72">
        <f t="shared" si="58"/>
        <v>46539</v>
      </c>
      <c r="CK33" s="72">
        <f t="shared" si="58"/>
        <v>46540</v>
      </c>
      <c r="CL33" s="72">
        <f t="shared" si="58"/>
        <v>46541</v>
      </c>
      <c r="CM33" s="72">
        <f t="shared" si="58"/>
        <v>46542</v>
      </c>
      <c r="CN33" s="73">
        <f t="shared" si="58"/>
        <v>46543</v>
      </c>
      <c r="CO33" s="496" t="str">
        <f>IF(DAY(CQ33)&lt;=29,"",MONTH(CQ33)&amp;"月")</f>
        <v/>
      </c>
      <c r="CP33" s="497"/>
      <c r="CQ33" s="72">
        <f>IF(WEEKDAY(CO36)=1,CO36,(IF(WEEKDAY(CO36)=2,CO36-1,(IF(WEEKDAY(CO36)=3,CO36-2,(IF(WEEKDAY(CO36)=4,CO36-3,(IF(WEEKDAY(CO36)=5,CO36-4,IF(WEEKDAY(CO36)=6,CO36-5,CO36-6))))))))))</f>
        <v>46719</v>
      </c>
      <c r="CR33" s="72">
        <f t="shared" ref="CR33:CW36" si="59">CQ33+1</f>
        <v>46720</v>
      </c>
      <c r="CS33" s="72">
        <f t="shared" si="59"/>
        <v>46721</v>
      </c>
      <c r="CT33" s="72">
        <f t="shared" si="59"/>
        <v>46722</v>
      </c>
      <c r="CU33" s="72">
        <f t="shared" si="59"/>
        <v>46723</v>
      </c>
      <c r="CV33" s="72">
        <f t="shared" si="59"/>
        <v>46724</v>
      </c>
      <c r="CW33" s="73">
        <f t="shared" si="59"/>
        <v>46725</v>
      </c>
    </row>
    <row r="34" spans="2:103" ht="6.75" customHeight="1">
      <c r="D34" s="510">
        <f>D36</f>
        <v>46539</v>
      </c>
      <c r="E34" s="511"/>
      <c r="F34" s="74">
        <f>L33+1</f>
        <v>46544</v>
      </c>
      <c r="G34" s="74">
        <f t="shared" si="50"/>
        <v>46545</v>
      </c>
      <c r="H34" s="74">
        <f t="shared" si="50"/>
        <v>46546</v>
      </c>
      <c r="I34" s="74">
        <f t="shared" si="50"/>
        <v>46547</v>
      </c>
      <c r="J34" s="74">
        <f t="shared" si="50"/>
        <v>46548</v>
      </c>
      <c r="K34" s="74">
        <f t="shared" si="50"/>
        <v>46549</v>
      </c>
      <c r="L34" s="75">
        <f t="shared" si="50"/>
        <v>46550</v>
      </c>
      <c r="M34" s="512">
        <f>M36</f>
        <v>46722</v>
      </c>
      <c r="N34" s="513"/>
      <c r="O34" s="74">
        <f>U33+1</f>
        <v>46726</v>
      </c>
      <c r="P34" s="74">
        <f t="shared" si="51"/>
        <v>46727</v>
      </c>
      <c r="Q34" s="74">
        <f t="shared" si="51"/>
        <v>46728</v>
      </c>
      <c r="R34" s="74">
        <f t="shared" si="51"/>
        <v>46729</v>
      </c>
      <c r="S34" s="74">
        <f t="shared" si="51"/>
        <v>46730</v>
      </c>
      <c r="T34" s="74">
        <f t="shared" si="51"/>
        <v>46731</v>
      </c>
      <c r="U34" s="75">
        <f t="shared" si="51"/>
        <v>46732</v>
      </c>
      <c r="X34" s="510">
        <f>X36</f>
        <v>46539</v>
      </c>
      <c r="Y34" s="511"/>
      <c r="Z34" s="74">
        <f>AF33+1</f>
        <v>46544</v>
      </c>
      <c r="AA34" s="74">
        <f t="shared" si="52"/>
        <v>46545</v>
      </c>
      <c r="AB34" s="74">
        <f t="shared" si="52"/>
        <v>46546</v>
      </c>
      <c r="AC34" s="74">
        <f t="shared" si="52"/>
        <v>46547</v>
      </c>
      <c r="AD34" s="74">
        <f t="shared" si="52"/>
        <v>46548</v>
      </c>
      <c r="AE34" s="74">
        <f t="shared" si="52"/>
        <v>46549</v>
      </c>
      <c r="AF34" s="75">
        <f t="shared" si="52"/>
        <v>46550</v>
      </c>
      <c r="AG34" s="512">
        <f>AG36</f>
        <v>46722</v>
      </c>
      <c r="AH34" s="513"/>
      <c r="AI34" s="74">
        <f>AO33+1</f>
        <v>46726</v>
      </c>
      <c r="AJ34" s="74">
        <f t="shared" si="53"/>
        <v>46727</v>
      </c>
      <c r="AK34" s="74">
        <f t="shared" si="53"/>
        <v>46728</v>
      </c>
      <c r="AL34" s="74">
        <f t="shared" si="53"/>
        <v>46729</v>
      </c>
      <c r="AM34" s="74">
        <f t="shared" si="53"/>
        <v>46730</v>
      </c>
      <c r="AN34" s="74">
        <f t="shared" si="53"/>
        <v>46731</v>
      </c>
      <c r="AO34" s="75">
        <f t="shared" si="53"/>
        <v>46732</v>
      </c>
      <c r="AR34" s="510">
        <f>AR36</f>
        <v>46539</v>
      </c>
      <c r="AS34" s="511"/>
      <c r="AT34" s="74">
        <f>AZ33+1</f>
        <v>46544</v>
      </c>
      <c r="AU34" s="74">
        <f t="shared" si="54"/>
        <v>46545</v>
      </c>
      <c r="AV34" s="74">
        <f t="shared" si="54"/>
        <v>46546</v>
      </c>
      <c r="AW34" s="74">
        <f t="shared" si="54"/>
        <v>46547</v>
      </c>
      <c r="AX34" s="74">
        <f t="shared" si="54"/>
        <v>46548</v>
      </c>
      <c r="AY34" s="74">
        <f t="shared" si="54"/>
        <v>46549</v>
      </c>
      <c r="AZ34" s="75">
        <f t="shared" si="54"/>
        <v>46550</v>
      </c>
      <c r="BA34" s="512">
        <f>BA36</f>
        <v>46722</v>
      </c>
      <c r="BB34" s="513"/>
      <c r="BC34" s="74">
        <f>BI33+1</f>
        <v>46726</v>
      </c>
      <c r="BD34" s="74">
        <f t="shared" si="55"/>
        <v>46727</v>
      </c>
      <c r="BE34" s="74">
        <f t="shared" si="55"/>
        <v>46728</v>
      </c>
      <c r="BF34" s="74">
        <f t="shared" si="55"/>
        <v>46729</v>
      </c>
      <c r="BG34" s="74">
        <f t="shared" si="55"/>
        <v>46730</v>
      </c>
      <c r="BH34" s="74">
        <f t="shared" si="55"/>
        <v>46731</v>
      </c>
      <c r="BI34" s="75">
        <f t="shared" si="55"/>
        <v>46732</v>
      </c>
      <c r="BL34" s="510">
        <f>BL36</f>
        <v>46539</v>
      </c>
      <c r="BM34" s="511"/>
      <c r="BN34" s="74">
        <f>BT33+1</f>
        <v>46544</v>
      </c>
      <c r="BO34" s="74">
        <f t="shared" si="56"/>
        <v>46545</v>
      </c>
      <c r="BP34" s="74">
        <f t="shared" si="56"/>
        <v>46546</v>
      </c>
      <c r="BQ34" s="74">
        <f t="shared" si="56"/>
        <v>46547</v>
      </c>
      <c r="BR34" s="74">
        <f t="shared" si="56"/>
        <v>46548</v>
      </c>
      <c r="BS34" s="74">
        <f t="shared" si="56"/>
        <v>46549</v>
      </c>
      <c r="BT34" s="75">
        <f t="shared" si="56"/>
        <v>46550</v>
      </c>
      <c r="BU34" s="512">
        <f>BU36</f>
        <v>46722</v>
      </c>
      <c r="BV34" s="513"/>
      <c r="BW34" s="74">
        <f>CC33+1</f>
        <v>46726</v>
      </c>
      <c r="BX34" s="74">
        <f t="shared" si="57"/>
        <v>46727</v>
      </c>
      <c r="BY34" s="74">
        <f t="shared" si="57"/>
        <v>46728</v>
      </c>
      <c r="BZ34" s="74">
        <f t="shared" si="57"/>
        <v>46729</v>
      </c>
      <c r="CA34" s="74">
        <f t="shared" si="57"/>
        <v>46730</v>
      </c>
      <c r="CB34" s="74">
        <f t="shared" si="57"/>
        <v>46731</v>
      </c>
      <c r="CC34" s="75">
        <f t="shared" si="57"/>
        <v>46732</v>
      </c>
      <c r="CF34" s="510">
        <f>CF36</f>
        <v>46539</v>
      </c>
      <c r="CG34" s="511"/>
      <c r="CH34" s="74">
        <f>CN33+1</f>
        <v>46544</v>
      </c>
      <c r="CI34" s="74">
        <f t="shared" si="58"/>
        <v>46545</v>
      </c>
      <c r="CJ34" s="74">
        <f t="shared" si="58"/>
        <v>46546</v>
      </c>
      <c r="CK34" s="74">
        <f t="shared" si="58"/>
        <v>46547</v>
      </c>
      <c r="CL34" s="74">
        <f t="shared" si="58"/>
        <v>46548</v>
      </c>
      <c r="CM34" s="74">
        <f t="shared" si="58"/>
        <v>46549</v>
      </c>
      <c r="CN34" s="75">
        <f t="shared" si="58"/>
        <v>46550</v>
      </c>
      <c r="CO34" s="512">
        <f>CO36</f>
        <v>46722</v>
      </c>
      <c r="CP34" s="513"/>
      <c r="CQ34" s="74">
        <f>CW33+1</f>
        <v>46726</v>
      </c>
      <c r="CR34" s="74">
        <f t="shared" si="59"/>
        <v>46727</v>
      </c>
      <c r="CS34" s="74">
        <f t="shared" si="59"/>
        <v>46728</v>
      </c>
      <c r="CT34" s="74">
        <f t="shared" si="59"/>
        <v>46729</v>
      </c>
      <c r="CU34" s="74">
        <f t="shared" si="59"/>
        <v>46730</v>
      </c>
      <c r="CV34" s="74">
        <f t="shared" si="59"/>
        <v>46731</v>
      </c>
      <c r="CW34" s="75">
        <f t="shared" si="59"/>
        <v>46732</v>
      </c>
    </row>
    <row r="35" spans="2:103" ht="7.5" customHeight="1">
      <c r="D35" s="510"/>
      <c r="E35" s="511"/>
      <c r="F35" s="74">
        <f>L34+1</f>
        <v>46551</v>
      </c>
      <c r="G35" s="74">
        <f t="shared" si="50"/>
        <v>46552</v>
      </c>
      <c r="H35" s="74">
        <f t="shared" si="50"/>
        <v>46553</v>
      </c>
      <c r="I35" s="74">
        <f t="shared" si="50"/>
        <v>46554</v>
      </c>
      <c r="J35" s="74">
        <f t="shared" si="50"/>
        <v>46555</v>
      </c>
      <c r="K35" s="74">
        <f t="shared" si="50"/>
        <v>46556</v>
      </c>
      <c r="L35" s="75">
        <f t="shared" si="50"/>
        <v>46557</v>
      </c>
      <c r="M35" s="512"/>
      <c r="N35" s="513"/>
      <c r="O35" s="74">
        <f>U34+1</f>
        <v>46733</v>
      </c>
      <c r="P35" s="74">
        <f t="shared" si="51"/>
        <v>46734</v>
      </c>
      <c r="Q35" s="74">
        <f t="shared" si="51"/>
        <v>46735</v>
      </c>
      <c r="R35" s="74">
        <f t="shared" si="51"/>
        <v>46736</v>
      </c>
      <c r="S35" s="74">
        <f t="shared" si="51"/>
        <v>46737</v>
      </c>
      <c r="T35" s="74">
        <f t="shared" si="51"/>
        <v>46738</v>
      </c>
      <c r="U35" s="75">
        <f t="shared" si="51"/>
        <v>46739</v>
      </c>
      <c r="X35" s="510"/>
      <c r="Y35" s="511"/>
      <c r="Z35" s="74">
        <f>AF34+1</f>
        <v>46551</v>
      </c>
      <c r="AA35" s="74">
        <f t="shared" si="52"/>
        <v>46552</v>
      </c>
      <c r="AB35" s="74">
        <f t="shared" si="52"/>
        <v>46553</v>
      </c>
      <c r="AC35" s="74">
        <f t="shared" si="52"/>
        <v>46554</v>
      </c>
      <c r="AD35" s="74">
        <f t="shared" si="52"/>
        <v>46555</v>
      </c>
      <c r="AE35" s="74">
        <f t="shared" si="52"/>
        <v>46556</v>
      </c>
      <c r="AF35" s="75">
        <f t="shared" si="52"/>
        <v>46557</v>
      </c>
      <c r="AG35" s="512"/>
      <c r="AH35" s="513"/>
      <c r="AI35" s="74">
        <f>AO34+1</f>
        <v>46733</v>
      </c>
      <c r="AJ35" s="74">
        <f t="shared" si="53"/>
        <v>46734</v>
      </c>
      <c r="AK35" s="74">
        <f t="shared" si="53"/>
        <v>46735</v>
      </c>
      <c r="AL35" s="74">
        <f t="shared" si="53"/>
        <v>46736</v>
      </c>
      <c r="AM35" s="74">
        <f t="shared" si="53"/>
        <v>46737</v>
      </c>
      <c r="AN35" s="74">
        <f t="shared" si="53"/>
        <v>46738</v>
      </c>
      <c r="AO35" s="75">
        <f t="shared" si="53"/>
        <v>46739</v>
      </c>
      <c r="AR35" s="510"/>
      <c r="AS35" s="511"/>
      <c r="AT35" s="74">
        <f>AZ34+1</f>
        <v>46551</v>
      </c>
      <c r="AU35" s="74">
        <f t="shared" si="54"/>
        <v>46552</v>
      </c>
      <c r="AV35" s="74">
        <f t="shared" si="54"/>
        <v>46553</v>
      </c>
      <c r="AW35" s="74">
        <f t="shared" si="54"/>
        <v>46554</v>
      </c>
      <c r="AX35" s="74">
        <f t="shared" si="54"/>
        <v>46555</v>
      </c>
      <c r="AY35" s="74">
        <f t="shared" si="54"/>
        <v>46556</v>
      </c>
      <c r="AZ35" s="75">
        <f t="shared" si="54"/>
        <v>46557</v>
      </c>
      <c r="BA35" s="512"/>
      <c r="BB35" s="513"/>
      <c r="BC35" s="74">
        <f>BI34+1</f>
        <v>46733</v>
      </c>
      <c r="BD35" s="74">
        <f t="shared" si="55"/>
        <v>46734</v>
      </c>
      <c r="BE35" s="74">
        <f t="shared" si="55"/>
        <v>46735</v>
      </c>
      <c r="BF35" s="74">
        <f t="shared" si="55"/>
        <v>46736</v>
      </c>
      <c r="BG35" s="74">
        <f t="shared" si="55"/>
        <v>46737</v>
      </c>
      <c r="BH35" s="74">
        <f t="shared" si="55"/>
        <v>46738</v>
      </c>
      <c r="BI35" s="75">
        <f t="shared" si="55"/>
        <v>46739</v>
      </c>
      <c r="BL35" s="510"/>
      <c r="BM35" s="511"/>
      <c r="BN35" s="74">
        <f>BT34+1</f>
        <v>46551</v>
      </c>
      <c r="BO35" s="74">
        <f t="shared" si="56"/>
        <v>46552</v>
      </c>
      <c r="BP35" s="74">
        <f t="shared" si="56"/>
        <v>46553</v>
      </c>
      <c r="BQ35" s="74">
        <f t="shared" si="56"/>
        <v>46554</v>
      </c>
      <c r="BR35" s="74">
        <f t="shared" si="56"/>
        <v>46555</v>
      </c>
      <c r="BS35" s="74">
        <f t="shared" si="56"/>
        <v>46556</v>
      </c>
      <c r="BT35" s="75">
        <f t="shared" si="56"/>
        <v>46557</v>
      </c>
      <c r="BU35" s="512"/>
      <c r="BV35" s="513"/>
      <c r="BW35" s="74">
        <f>CC34+1</f>
        <v>46733</v>
      </c>
      <c r="BX35" s="74">
        <f t="shared" si="57"/>
        <v>46734</v>
      </c>
      <c r="BY35" s="74">
        <f t="shared" si="57"/>
        <v>46735</v>
      </c>
      <c r="BZ35" s="74">
        <f t="shared" si="57"/>
        <v>46736</v>
      </c>
      <c r="CA35" s="74">
        <f t="shared" si="57"/>
        <v>46737</v>
      </c>
      <c r="CB35" s="74">
        <f t="shared" si="57"/>
        <v>46738</v>
      </c>
      <c r="CC35" s="75">
        <f t="shared" si="57"/>
        <v>46739</v>
      </c>
      <c r="CF35" s="510"/>
      <c r="CG35" s="511"/>
      <c r="CH35" s="74">
        <f>CN34+1</f>
        <v>46551</v>
      </c>
      <c r="CI35" s="74">
        <f t="shared" si="58"/>
        <v>46552</v>
      </c>
      <c r="CJ35" s="74">
        <f t="shared" si="58"/>
        <v>46553</v>
      </c>
      <c r="CK35" s="74">
        <f t="shared" si="58"/>
        <v>46554</v>
      </c>
      <c r="CL35" s="74">
        <f t="shared" si="58"/>
        <v>46555</v>
      </c>
      <c r="CM35" s="74">
        <f t="shared" si="58"/>
        <v>46556</v>
      </c>
      <c r="CN35" s="75">
        <f t="shared" si="58"/>
        <v>46557</v>
      </c>
      <c r="CO35" s="512"/>
      <c r="CP35" s="513"/>
      <c r="CQ35" s="74">
        <f>CW34+1</f>
        <v>46733</v>
      </c>
      <c r="CR35" s="74">
        <f t="shared" si="59"/>
        <v>46734</v>
      </c>
      <c r="CS35" s="74">
        <f t="shared" si="59"/>
        <v>46735</v>
      </c>
      <c r="CT35" s="74">
        <f t="shared" si="59"/>
        <v>46736</v>
      </c>
      <c r="CU35" s="74">
        <f t="shared" si="59"/>
        <v>46737</v>
      </c>
      <c r="CV35" s="74">
        <f t="shared" si="59"/>
        <v>46738</v>
      </c>
      <c r="CW35" s="75">
        <f t="shared" si="59"/>
        <v>46739</v>
      </c>
    </row>
    <row r="36" spans="2:103" ht="6.75" customHeight="1">
      <c r="D36" s="494">
        <f>IF(MONTH(D31)=12,DATE(YEAR(D31)+1,1,1),DATE(YEAR(D31),MONTH(D31)+1,1))</f>
        <v>46539</v>
      </c>
      <c r="E36" s="495"/>
      <c r="F36" s="74">
        <f>L35+1</f>
        <v>46558</v>
      </c>
      <c r="G36" s="74">
        <f t="shared" si="50"/>
        <v>46559</v>
      </c>
      <c r="H36" s="74">
        <f t="shared" si="50"/>
        <v>46560</v>
      </c>
      <c r="I36" s="74">
        <f t="shared" si="50"/>
        <v>46561</v>
      </c>
      <c r="J36" s="74">
        <f t="shared" si="50"/>
        <v>46562</v>
      </c>
      <c r="K36" s="74">
        <f t="shared" si="50"/>
        <v>46563</v>
      </c>
      <c r="L36" s="75">
        <f t="shared" si="50"/>
        <v>46564</v>
      </c>
      <c r="M36" s="494">
        <f>IF(MONTH(M31)=12,DATE(YEAR(M31)+1,1,1),DATE(YEAR(M31),MONTH(M31)+1,1))</f>
        <v>46722</v>
      </c>
      <c r="N36" s="495"/>
      <c r="O36" s="74">
        <f>U35+1</f>
        <v>46740</v>
      </c>
      <c r="P36" s="74">
        <f t="shared" si="51"/>
        <v>46741</v>
      </c>
      <c r="Q36" s="74">
        <f t="shared" si="51"/>
        <v>46742</v>
      </c>
      <c r="R36" s="74">
        <f t="shared" si="51"/>
        <v>46743</v>
      </c>
      <c r="S36" s="74">
        <f t="shared" si="51"/>
        <v>46744</v>
      </c>
      <c r="T36" s="74">
        <f t="shared" si="51"/>
        <v>46745</v>
      </c>
      <c r="U36" s="75">
        <f t="shared" si="51"/>
        <v>46746</v>
      </c>
      <c r="X36" s="494">
        <f>IF(MONTH(X31)=12,DATE(YEAR(X31)+1,1,1),DATE(YEAR(X31),MONTH(X31)+1,1))</f>
        <v>46539</v>
      </c>
      <c r="Y36" s="495"/>
      <c r="Z36" s="74">
        <f>AF35+1</f>
        <v>46558</v>
      </c>
      <c r="AA36" s="74">
        <f t="shared" si="52"/>
        <v>46559</v>
      </c>
      <c r="AB36" s="74">
        <f t="shared" si="52"/>
        <v>46560</v>
      </c>
      <c r="AC36" s="74">
        <f t="shared" si="52"/>
        <v>46561</v>
      </c>
      <c r="AD36" s="74">
        <f t="shared" si="52"/>
        <v>46562</v>
      </c>
      <c r="AE36" s="74">
        <f t="shared" si="52"/>
        <v>46563</v>
      </c>
      <c r="AF36" s="75">
        <f t="shared" si="52"/>
        <v>46564</v>
      </c>
      <c r="AG36" s="494">
        <f>IF(MONTH(AG31)=12,DATE(YEAR(AG31)+1,1,1),DATE(YEAR(AG31),MONTH(AG31)+1,1))</f>
        <v>46722</v>
      </c>
      <c r="AH36" s="495"/>
      <c r="AI36" s="74">
        <f>AO35+1</f>
        <v>46740</v>
      </c>
      <c r="AJ36" s="74">
        <f t="shared" si="53"/>
        <v>46741</v>
      </c>
      <c r="AK36" s="74">
        <f t="shared" si="53"/>
        <v>46742</v>
      </c>
      <c r="AL36" s="74">
        <f t="shared" si="53"/>
        <v>46743</v>
      </c>
      <c r="AM36" s="74">
        <f t="shared" si="53"/>
        <v>46744</v>
      </c>
      <c r="AN36" s="74">
        <f t="shared" si="53"/>
        <v>46745</v>
      </c>
      <c r="AO36" s="75">
        <f t="shared" si="53"/>
        <v>46746</v>
      </c>
      <c r="AR36" s="494">
        <f>IF(MONTH(AR31)=12,DATE(YEAR(AR31)+1,1,1),DATE(YEAR(AR31),MONTH(AR31)+1,1))</f>
        <v>46539</v>
      </c>
      <c r="AS36" s="495"/>
      <c r="AT36" s="74">
        <f>AZ35+1</f>
        <v>46558</v>
      </c>
      <c r="AU36" s="74">
        <f t="shared" si="54"/>
        <v>46559</v>
      </c>
      <c r="AV36" s="74">
        <f t="shared" si="54"/>
        <v>46560</v>
      </c>
      <c r="AW36" s="74">
        <f t="shared" si="54"/>
        <v>46561</v>
      </c>
      <c r="AX36" s="74">
        <f t="shared" si="54"/>
        <v>46562</v>
      </c>
      <c r="AY36" s="74">
        <f t="shared" si="54"/>
        <v>46563</v>
      </c>
      <c r="AZ36" s="75">
        <f t="shared" si="54"/>
        <v>46564</v>
      </c>
      <c r="BA36" s="494">
        <f>IF(MONTH(BA31)=12,DATE(YEAR(BA31)+1,1,1),DATE(YEAR(BA31),MONTH(BA31)+1,1))</f>
        <v>46722</v>
      </c>
      <c r="BB36" s="495"/>
      <c r="BC36" s="74">
        <f>BI35+1</f>
        <v>46740</v>
      </c>
      <c r="BD36" s="74">
        <f t="shared" si="55"/>
        <v>46741</v>
      </c>
      <c r="BE36" s="74">
        <f t="shared" si="55"/>
        <v>46742</v>
      </c>
      <c r="BF36" s="74">
        <f t="shared" si="55"/>
        <v>46743</v>
      </c>
      <c r="BG36" s="74">
        <f t="shared" si="55"/>
        <v>46744</v>
      </c>
      <c r="BH36" s="74">
        <f t="shared" si="55"/>
        <v>46745</v>
      </c>
      <c r="BI36" s="75">
        <f t="shared" si="55"/>
        <v>46746</v>
      </c>
      <c r="BL36" s="494">
        <f>IF(MONTH(BL31)=12,DATE(YEAR(BL31)+1,1,1),DATE(YEAR(BL31),MONTH(BL31)+1,1))</f>
        <v>46539</v>
      </c>
      <c r="BM36" s="495"/>
      <c r="BN36" s="74">
        <f>BT35+1</f>
        <v>46558</v>
      </c>
      <c r="BO36" s="74">
        <f t="shared" si="56"/>
        <v>46559</v>
      </c>
      <c r="BP36" s="74">
        <f t="shared" si="56"/>
        <v>46560</v>
      </c>
      <c r="BQ36" s="74">
        <f t="shared" si="56"/>
        <v>46561</v>
      </c>
      <c r="BR36" s="74">
        <f t="shared" si="56"/>
        <v>46562</v>
      </c>
      <c r="BS36" s="74">
        <f t="shared" si="56"/>
        <v>46563</v>
      </c>
      <c r="BT36" s="75">
        <f t="shared" si="56"/>
        <v>46564</v>
      </c>
      <c r="BU36" s="494">
        <f>IF(MONTH(BU31)=12,DATE(YEAR(BU31)+1,1,1),DATE(YEAR(BU31),MONTH(BU31)+1,1))</f>
        <v>46722</v>
      </c>
      <c r="BV36" s="495"/>
      <c r="BW36" s="74">
        <f>CC35+1</f>
        <v>46740</v>
      </c>
      <c r="BX36" s="74">
        <f t="shared" si="57"/>
        <v>46741</v>
      </c>
      <c r="BY36" s="74">
        <f t="shared" si="57"/>
        <v>46742</v>
      </c>
      <c r="BZ36" s="74">
        <f t="shared" si="57"/>
        <v>46743</v>
      </c>
      <c r="CA36" s="74">
        <f t="shared" si="57"/>
        <v>46744</v>
      </c>
      <c r="CB36" s="74">
        <f t="shared" si="57"/>
        <v>46745</v>
      </c>
      <c r="CC36" s="75">
        <f t="shared" si="57"/>
        <v>46746</v>
      </c>
      <c r="CF36" s="494">
        <f>IF(MONTH(CF31)=12,DATE(YEAR(CF31)+1,1,1),DATE(YEAR(CF31),MONTH(CF31)+1,1))</f>
        <v>46539</v>
      </c>
      <c r="CG36" s="495"/>
      <c r="CH36" s="74">
        <f>CN35+1</f>
        <v>46558</v>
      </c>
      <c r="CI36" s="74">
        <f t="shared" si="58"/>
        <v>46559</v>
      </c>
      <c r="CJ36" s="74">
        <f t="shared" si="58"/>
        <v>46560</v>
      </c>
      <c r="CK36" s="74">
        <f t="shared" si="58"/>
        <v>46561</v>
      </c>
      <c r="CL36" s="74">
        <f t="shared" si="58"/>
        <v>46562</v>
      </c>
      <c r="CM36" s="74">
        <f t="shared" si="58"/>
        <v>46563</v>
      </c>
      <c r="CN36" s="75">
        <f t="shared" si="58"/>
        <v>46564</v>
      </c>
      <c r="CO36" s="494">
        <f>IF(MONTH(CO31)=12,DATE(YEAR(CO31)+1,1,1),DATE(YEAR(CO31),MONTH(CO31)+1,1))</f>
        <v>46722</v>
      </c>
      <c r="CP36" s="495"/>
      <c r="CQ36" s="74">
        <f>CW35+1</f>
        <v>46740</v>
      </c>
      <c r="CR36" s="74">
        <f t="shared" si="59"/>
        <v>46741</v>
      </c>
      <c r="CS36" s="74">
        <f t="shared" si="59"/>
        <v>46742</v>
      </c>
      <c r="CT36" s="74">
        <f t="shared" si="59"/>
        <v>46743</v>
      </c>
      <c r="CU36" s="74">
        <f t="shared" si="59"/>
        <v>46744</v>
      </c>
      <c r="CV36" s="74">
        <f t="shared" si="59"/>
        <v>46745</v>
      </c>
      <c r="CW36" s="75">
        <f t="shared" si="59"/>
        <v>46746</v>
      </c>
    </row>
    <row r="37" spans="2:103" ht="8.25" customHeight="1">
      <c r="D37" s="492" t="str">
        <f>IF(D36&gt;=43586,"R"&amp;(YEAR(D36)-2018),"")</f>
        <v>R9</v>
      </c>
      <c r="E37" s="493"/>
      <c r="F37" s="113">
        <f>IF(DAY(L36)+1&gt;IF(MONTH(D36)=12,31,DATE(YEAR(D36),MONTH(D36)+1,1)-D36),"",L36+1)</f>
        <v>46565</v>
      </c>
      <c r="G37" s="113">
        <f>IF(F37="","",IF(DAY(F37)+1&gt;IF(MONTH(D36)=12,31,DATE(YEAR(D36),MONTH(D36)+1,1)-D36),"",F37+1))</f>
        <v>46566</v>
      </c>
      <c r="H37" s="113">
        <f>IF(G37="","",IF(DAY(G37)+1&gt;IF(MONTH(D36)=12,31,DATE(YEAR(D36),MONTH(D36)+1,1)-D36),"",G37+1))</f>
        <v>46567</v>
      </c>
      <c r="I37" s="113">
        <f>IF(H37="","",IF(DAY(H37)+1&gt;IF(MONTH(D36)=12,31,DATE(YEAR(D36),MONTH(D36)+1,1)-D36),"",H37+1))</f>
        <v>46568</v>
      </c>
      <c r="J37" s="113" t="str">
        <f>IF(I37="","",IF(DAY(I37)+1&gt;IF(MONTH(D36)=12,31,DATE(YEAR(D36),MONTH(D36)+1,1)-D36),"",I37+1))</f>
        <v/>
      </c>
      <c r="K37" s="113" t="str">
        <f>IF(J37="","",IF(DAY(J37)+1&gt;IF(MONTH(D36)=12,31,DATE(YEAR(D36),MONTH(D36)+1,1)-D36),"",J37+1))</f>
        <v/>
      </c>
      <c r="L37" s="114" t="str">
        <f>IF(K37="","",IF(DAY(K37)+1&gt;IF(MONTH(D36)=12,31,DATE(YEAR(D36),MONTH(D36)+1,1)-D36),"",K37+1))</f>
        <v/>
      </c>
      <c r="M37" s="492" t="str">
        <f>IF(M36&gt;=43586,"R"&amp;(YEAR(M36)-2018),"")</f>
        <v>R9</v>
      </c>
      <c r="N37" s="493"/>
      <c r="O37" s="113">
        <f>IF(DAY(U36)+1&gt;IF(MONTH(M36)=12,31,DATE(YEAR(M36),MONTH(M36)+1,1)-M36),"",U36+1)</f>
        <v>46747</v>
      </c>
      <c r="P37" s="113">
        <f>IF(O37="","",IF(DAY(O37)+1&gt;IF(MONTH(M36)=12,31,DATE(YEAR(M36),MONTH(M36)+1,1)-M36),"",O37+1))</f>
        <v>46748</v>
      </c>
      <c r="Q37" s="113">
        <f>IF(P37="","",IF(DAY(P37)+1&gt;IF(MONTH(M36)=12,31,DATE(YEAR(M36),MONTH(M36)+1,1)-M36),"",P37+1))</f>
        <v>46749</v>
      </c>
      <c r="R37" s="113">
        <f>IF(Q37="","",IF(DAY(Q37)+1&gt;IF(MONTH(M36)=12,31,DATE(YEAR(M36),MONTH(M36)+1,1)-M36),"",Q37+1))</f>
        <v>46750</v>
      </c>
      <c r="S37" s="113">
        <f>IF(R37="","",IF(DAY(R37)+1&gt;IF(MONTH(M36)=12,31,DATE(YEAR(M36),MONTH(M36)+1,1)-M36),"",R37+1))</f>
        <v>46751</v>
      </c>
      <c r="T37" s="113">
        <f>IF(S37="","",IF(DAY(S37)+1&gt;IF(MONTH(M36)=12,31,DATE(YEAR(M36),MONTH(M36)+1,1)-M36),"",S37+1))</f>
        <v>46752</v>
      </c>
      <c r="U37" s="114" t="str">
        <f>IF(T37="","",IF(DAY(T37)+1&gt;IF(MONTH(M36)=12,31,DATE(YEAR(M36),MONTH(M36)+1,1)-M36),"",T37+1))</f>
        <v/>
      </c>
      <c r="X37" s="492" t="str">
        <f>IF(X36&gt;=43586,"R"&amp;(YEAR(X36)-2018),"")</f>
        <v>R9</v>
      </c>
      <c r="Y37" s="493"/>
      <c r="Z37" s="113">
        <f>IF(DAY(AF36)+1&gt;IF(MONTH(X36)=12,31,DATE(YEAR(X36),MONTH(X36)+1,1)-X36),"",AF36+1)</f>
        <v>46565</v>
      </c>
      <c r="AA37" s="113">
        <f>IF(Z37="","",IF(DAY(Z37)+1&gt;IF(MONTH(X36)=12,31,DATE(YEAR(X36),MONTH(X36)+1,1)-X36),"",Z37+1))</f>
        <v>46566</v>
      </c>
      <c r="AB37" s="113">
        <f>IF(AA37="","",IF(DAY(AA37)+1&gt;IF(MONTH(X36)=12,31,DATE(YEAR(X36),MONTH(X36)+1,1)-X36),"",AA37+1))</f>
        <v>46567</v>
      </c>
      <c r="AC37" s="113">
        <f>IF(AB37="","",IF(DAY(AB37)+1&gt;IF(MONTH(X36)=12,31,DATE(YEAR(X36),MONTH(X36)+1,1)-X36),"",AB37+1))</f>
        <v>46568</v>
      </c>
      <c r="AD37" s="113" t="str">
        <f>IF(AC37="","",IF(DAY(AC37)+1&gt;IF(MONTH(X36)=12,31,DATE(YEAR(X36),MONTH(X36)+1,1)-X36),"",AC37+1))</f>
        <v/>
      </c>
      <c r="AE37" s="113" t="str">
        <f>IF(AD37="","",IF(DAY(AD37)+1&gt;IF(MONTH(X36)=12,31,DATE(YEAR(X36),MONTH(X36)+1,1)-X36),"",AD37+1))</f>
        <v/>
      </c>
      <c r="AF37" s="114" t="str">
        <f>IF(AE37="","",IF(DAY(AE37)+1&gt;IF(MONTH(X36)=12,31,DATE(YEAR(X36),MONTH(X36)+1,1)-X36),"",AE37+1))</f>
        <v/>
      </c>
      <c r="AG37" s="492" t="str">
        <f>IF(AG36&gt;=43586,"R"&amp;(YEAR(AG36)-2018),"")</f>
        <v>R9</v>
      </c>
      <c r="AH37" s="493"/>
      <c r="AI37" s="113">
        <f>IF(DAY(AO36)+1&gt;IF(MONTH(AG36)=12,31,DATE(YEAR(AG36),MONTH(AG36)+1,1)-AG36),"",AO36+1)</f>
        <v>46747</v>
      </c>
      <c r="AJ37" s="113">
        <f>IF(AI37="","",IF(DAY(AI37)+1&gt;IF(MONTH(AG36)=12,31,DATE(YEAR(AG36),MONTH(AG36)+1,1)-AG36),"",AI37+1))</f>
        <v>46748</v>
      </c>
      <c r="AK37" s="113">
        <f>IF(AJ37="","",IF(DAY(AJ37)+1&gt;IF(MONTH(AG36)=12,31,DATE(YEAR(AG36),MONTH(AG36)+1,1)-AG36),"",AJ37+1))</f>
        <v>46749</v>
      </c>
      <c r="AL37" s="113">
        <f>IF(AK37="","",IF(DAY(AK37)+1&gt;IF(MONTH(AG36)=12,31,DATE(YEAR(AG36),MONTH(AG36)+1,1)-AG36),"",AK37+1))</f>
        <v>46750</v>
      </c>
      <c r="AM37" s="113">
        <f>IF(AL37="","",IF(DAY(AL37)+1&gt;IF(MONTH(AG36)=12,31,DATE(YEAR(AG36),MONTH(AG36)+1,1)-AG36),"",AL37+1))</f>
        <v>46751</v>
      </c>
      <c r="AN37" s="113">
        <f>IF(AM37="","",IF(DAY(AM37)+1&gt;IF(MONTH(AG36)=12,31,DATE(YEAR(AG36),MONTH(AG36)+1,1)-AG36),"",AM37+1))</f>
        <v>46752</v>
      </c>
      <c r="AO37" s="114" t="str">
        <f>IF(AN37="","",IF(DAY(AN37)+1&gt;IF(MONTH(AG36)=12,31,DATE(YEAR(AG36),MONTH(AG36)+1,1)-AG36),"",AN37+1))</f>
        <v/>
      </c>
      <c r="AR37" s="492" t="str">
        <f>IF(AR36&gt;=43586,"R"&amp;(YEAR(AR36)-2018),"")</f>
        <v>R9</v>
      </c>
      <c r="AS37" s="493"/>
      <c r="AT37" s="113">
        <f>IF(DAY(AZ36)+1&gt;IF(MONTH(AR36)=12,31,DATE(YEAR(AR36),MONTH(AR36)+1,1)-AR36),"",AZ36+1)</f>
        <v>46565</v>
      </c>
      <c r="AU37" s="113">
        <f>IF(AT37="","",IF(DAY(AT37)+1&gt;IF(MONTH(AR36)=12,31,DATE(YEAR(AR36),MONTH(AR36)+1,1)-AR36),"",AT37+1))</f>
        <v>46566</v>
      </c>
      <c r="AV37" s="113">
        <f>IF(AU37="","",IF(DAY(AU37)+1&gt;IF(MONTH(AR36)=12,31,DATE(YEAR(AR36),MONTH(AR36)+1,1)-AR36),"",AU37+1))</f>
        <v>46567</v>
      </c>
      <c r="AW37" s="113">
        <f>IF(AV37="","",IF(DAY(AV37)+1&gt;IF(MONTH(AR36)=12,31,DATE(YEAR(AR36),MONTH(AR36)+1,1)-AR36),"",AV37+1))</f>
        <v>46568</v>
      </c>
      <c r="AX37" s="113" t="str">
        <f>IF(AW37="","",IF(DAY(AW37)+1&gt;IF(MONTH(AR36)=12,31,DATE(YEAR(AR36),MONTH(AR36)+1,1)-AR36),"",AW37+1))</f>
        <v/>
      </c>
      <c r="AY37" s="113" t="str">
        <f>IF(AX37="","",IF(DAY(AX37)+1&gt;IF(MONTH(AR36)=12,31,DATE(YEAR(AR36),MONTH(AR36)+1,1)-AR36),"",AX37+1))</f>
        <v/>
      </c>
      <c r="AZ37" s="114" t="str">
        <f>IF(AY37="","",IF(DAY(AY37)+1&gt;IF(MONTH(AR36)=12,31,DATE(YEAR(AR36),MONTH(AR36)+1,1)-AR36),"",AY37+1))</f>
        <v/>
      </c>
      <c r="BA37" s="492" t="str">
        <f>IF(BA36&gt;=43586,"R"&amp;(YEAR(BA36)-2018),"")</f>
        <v>R9</v>
      </c>
      <c r="BB37" s="493"/>
      <c r="BC37" s="113">
        <f>IF(DAY(BI36)+1&gt;IF(MONTH(BA36)=12,31,DATE(YEAR(BA36),MONTH(BA36)+1,1)-BA36),"",BI36+1)</f>
        <v>46747</v>
      </c>
      <c r="BD37" s="113">
        <f>IF(BC37="","",IF(DAY(BC37)+1&gt;IF(MONTH(BA36)=12,31,DATE(YEAR(BA36),MONTH(BA36)+1,1)-BA36),"",BC37+1))</f>
        <v>46748</v>
      </c>
      <c r="BE37" s="113">
        <f>IF(BD37="","",IF(DAY(BD37)+1&gt;IF(MONTH(BA36)=12,31,DATE(YEAR(BA36),MONTH(BA36)+1,1)-BA36),"",BD37+1))</f>
        <v>46749</v>
      </c>
      <c r="BF37" s="113">
        <f>IF(BE37="","",IF(DAY(BE37)+1&gt;IF(MONTH(BA36)=12,31,DATE(YEAR(BA36),MONTH(BA36)+1,1)-BA36),"",BE37+1))</f>
        <v>46750</v>
      </c>
      <c r="BG37" s="113">
        <f>IF(BF37="","",IF(DAY(BF37)+1&gt;IF(MONTH(BA36)=12,31,DATE(YEAR(BA36),MONTH(BA36)+1,1)-BA36),"",BF37+1))</f>
        <v>46751</v>
      </c>
      <c r="BH37" s="113">
        <f>IF(BG37="","",IF(DAY(BG37)+1&gt;IF(MONTH(BA36)=12,31,DATE(YEAR(BA36),MONTH(BA36)+1,1)-BA36),"",BG37+1))</f>
        <v>46752</v>
      </c>
      <c r="BI37" s="114" t="str">
        <f>IF(BH37="","",IF(DAY(BH37)+1&gt;IF(MONTH(BA36)=12,31,DATE(YEAR(BA36),MONTH(BA36)+1,1)-BA36),"",BH37+1))</f>
        <v/>
      </c>
      <c r="BL37" s="492" t="str">
        <f>IF(BL36&gt;=43586,"R"&amp;(YEAR(BL36)-2018),"")</f>
        <v>R9</v>
      </c>
      <c r="BM37" s="493"/>
      <c r="BN37" s="113">
        <f>IF(DAY(BT36)+1&gt;IF(MONTH(BL36)=12,31,DATE(YEAR(BL36),MONTH(BL36)+1,1)-BL36),"",BT36+1)</f>
        <v>46565</v>
      </c>
      <c r="BO37" s="113">
        <f>IF(BN37="","",IF(DAY(BN37)+1&gt;IF(MONTH(BL36)=12,31,DATE(YEAR(BL36),MONTH(BL36)+1,1)-BL36),"",BN37+1))</f>
        <v>46566</v>
      </c>
      <c r="BP37" s="113">
        <f>IF(BO37="","",IF(DAY(BO37)+1&gt;IF(MONTH(BL36)=12,31,DATE(YEAR(BL36),MONTH(BL36)+1,1)-BL36),"",BO37+1))</f>
        <v>46567</v>
      </c>
      <c r="BQ37" s="113">
        <f>IF(BP37="","",IF(DAY(BP37)+1&gt;IF(MONTH(BL36)=12,31,DATE(YEAR(BL36),MONTH(BL36)+1,1)-BL36),"",BP37+1))</f>
        <v>46568</v>
      </c>
      <c r="BR37" s="113" t="str">
        <f>IF(BQ37="","",IF(DAY(BQ37)+1&gt;IF(MONTH(BL36)=12,31,DATE(YEAR(BL36),MONTH(BL36)+1,1)-BL36),"",BQ37+1))</f>
        <v/>
      </c>
      <c r="BS37" s="113" t="str">
        <f>IF(BR37="","",IF(DAY(BR37)+1&gt;IF(MONTH(BL36)=12,31,DATE(YEAR(BL36),MONTH(BL36)+1,1)-BL36),"",BR37+1))</f>
        <v/>
      </c>
      <c r="BT37" s="114" t="str">
        <f>IF(BS37="","",IF(DAY(BS37)+1&gt;IF(MONTH(BL36)=12,31,DATE(YEAR(BL36),MONTH(BL36)+1,1)-BL36),"",BS37+1))</f>
        <v/>
      </c>
      <c r="BU37" s="492" t="str">
        <f>IF(BU36&gt;=43586,"R"&amp;(YEAR(BU36)-2018),"")</f>
        <v>R9</v>
      </c>
      <c r="BV37" s="493"/>
      <c r="BW37" s="113">
        <f>IF(DAY(CC36)+1&gt;IF(MONTH(BU36)=12,31,DATE(YEAR(BU36),MONTH(BU36)+1,1)-BU36),"",CC36+1)</f>
        <v>46747</v>
      </c>
      <c r="BX37" s="113">
        <f>IF(BW37="","",IF(DAY(BW37)+1&gt;IF(MONTH(BU36)=12,31,DATE(YEAR(BU36),MONTH(BU36)+1,1)-BU36),"",BW37+1))</f>
        <v>46748</v>
      </c>
      <c r="BY37" s="113">
        <f>IF(BX37="","",IF(DAY(BX37)+1&gt;IF(MONTH(BU36)=12,31,DATE(YEAR(BU36),MONTH(BU36)+1,1)-BU36),"",BX37+1))</f>
        <v>46749</v>
      </c>
      <c r="BZ37" s="113">
        <f>IF(BY37="","",IF(DAY(BY37)+1&gt;IF(MONTH(BU36)=12,31,DATE(YEAR(BU36),MONTH(BU36)+1,1)-BU36),"",BY37+1))</f>
        <v>46750</v>
      </c>
      <c r="CA37" s="113">
        <f>IF(BZ37="","",IF(DAY(BZ37)+1&gt;IF(MONTH(BU36)=12,31,DATE(YEAR(BU36),MONTH(BU36)+1,1)-BU36),"",BZ37+1))</f>
        <v>46751</v>
      </c>
      <c r="CB37" s="113">
        <f>IF(CA37="","",IF(DAY(CA37)+1&gt;IF(MONTH(BU36)=12,31,DATE(YEAR(BU36),MONTH(BU36)+1,1)-BU36),"",CA37+1))</f>
        <v>46752</v>
      </c>
      <c r="CC37" s="114" t="str">
        <f>IF(CB37="","",IF(DAY(CB37)+1&gt;IF(MONTH(BU36)=12,31,DATE(YEAR(BU36),MONTH(BU36)+1,1)-BU36),"",CB37+1))</f>
        <v/>
      </c>
      <c r="CF37" s="492" t="str">
        <f>IF(CF36&gt;=43586,"R"&amp;(YEAR(CF36)-2018),"")</f>
        <v>R9</v>
      </c>
      <c r="CG37" s="493"/>
      <c r="CH37" s="113">
        <f>IF(DAY(CN36)+1&gt;IF(MONTH(CF36)=12,31,DATE(YEAR(CF36),MONTH(CF36)+1,1)-CF36),"",CN36+1)</f>
        <v>46565</v>
      </c>
      <c r="CI37" s="113">
        <f>IF(CH37="","",IF(DAY(CH37)+1&gt;IF(MONTH(CF36)=12,31,DATE(YEAR(CF36),MONTH(CF36)+1,1)-CF36),"",CH37+1))</f>
        <v>46566</v>
      </c>
      <c r="CJ37" s="113">
        <f>IF(CI37="","",IF(DAY(CI37)+1&gt;IF(MONTH(CF36)=12,31,DATE(YEAR(CF36),MONTH(CF36)+1,1)-CF36),"",CI37+1))</f>
        <v>46567</v>
      </c>
      <c r="CK37" s="113">
        <f>IF(CJ37="","",IF(DAY(CJ37)+1&gt;IF(MONTH(CF36)=12,31,DATE(YEAR(CF36),MONTH(CF36)+1,1)-CF36),"",CJ37+1))</f>
        <v>46568</v>
      </c>
      <c r="CL37" s="113" t="str">
        <f>IF(CK37="","",IF(DAY(CK37)+1&gt;IF(MONTH(CF36)=12,31,DATE(YEAR(CF36),MONTH(CF36)+1,1)-CF36),"",CK37+1))</f>
        <v/>
      </c>
      <c r="CM37" s="113" t="str">
        <f>IF(CL37="","",IF(DAY(CL37)+1&gt;IF(MONTH(CF36)=12,31,DATE(YEAR(CF36),MONTH(CF36)+1,1)-CF36),"",CL37+1))</f>
        <v/>
      </c>
      <c r="CN37" s="114" t="str">
        <f>IF(CM37="","",IF(DAY(CM37)+1&gt;IF(MONTH(CF36)=12,31,DATE(YEAR(CF36),MONTH(CF36)+1,1)-CF36),"",CM37+1))</f>
        <v/>
      </c>
      <c r="CO37" s="492" t="str">
        <f>IF(CO36&gt;=43586,"R"&amp;(YEAR(CO36)-2018),"")</f>
        <v>R9</v>
      </c>
      <c r="CP37" s="493"/>
      <c r="CQ37" s="113">
        <f>IF(DAY(CW36)+1&gt;IF(MONTH(CO36)=12,31,DATE(YEAR(CO36),MONTH(CO36)+1,1)-CO36),"",CW36+1)</f>
        <v>46747</v>
      </c>
      <c r="CR37" s="113">
        <f>IF(CQ37="","",IF(DAY(CQ37)+1&gt;IF(MONTH(CO36)=12,31,DATE(YEAR(CO36),MONTH(CO36)+1,1)-CO36),"",CQ37+1))</f>
        <v>46748</v>
      </c>
      <c r="CS37" s="113">
        <f>IF(CR37="","",IF(DAY(CR37)+1&gt;IF(MONTH(CO36)=12,31,DATE(YEAR(CO36),MONTH(CO36)+1,1)-CO36),"",CR37+1))</f>
        <v>46749</v>
      </c>
      <c r="CT37" s="113">
        <f>IF(CS37="","",IF(DAY(CS37)+1&gt;IF(MONTH(CO36)=12,31,DATE(YEAR(CO36),MONTH(CO36)+1,1)-CO36),"",CS37+1))</f>
        <v>46750</v>
      </c>
      <c r="CU37" s="113">
        <f>IF(CT37="","",IF(DAY(CT37)+1&gt;IF(MONTH(CO36)=12,31,DATE(YEAR(CO36),MONTH(CO36)+1,1)-CO36),"",CT37+1))</f>
        <v>46751</v>
      </c>
      <c r="CV37" s="113">
        <f>IF(CU37="","",IF(DAY(CU37)+1&gt;IF(MONTH(CO36)=12,31,DATE(YEAR(CO36),MONTH(CO36)+1,1)-CO36),"",CU37+1))</f>
        <v>46752</v>
      </c>
      <c r="CW37" s="114" t="str">
        <f>IF(CV37="","",IF(DAY(CV37)+1&gt;IF(MONTH(CO36)=12,31,DATE(YEAR(CO36),MONTH(CO36)+1,1)-CO36),"",CV37+1))</f>
        <v/>
      </c>
    </row>
    <row r="38" spans="2:103" ht="6.75" customHeight="1">
      <c r="F38" s="115" t="str">
        <f>IF(L37="","",IF(DAY(L37)+1&gt;IF(MONTH(D36)=12,31,DATE(YEAR(D36),MONTH(D36)+1,1)-D36),"",L37+1))</f>
        <v/>
      </c>
      <c r="G38" s="115" t="str">
        <f>IF(F38="","",IF(DAY(F38)+1&gt;IF(MONTH(D36)=12,31,DATE(YEAR(D36),MONTH(D36)+1,1)-D36),"",F38+1))</f>
        <v/>
      </c>
      <c r="O38" s="115" t="str">
        <f>IF(U37="","",IF(DAY(U37)+1&gt;IF(MONTH(M36)=12,31,DATE(YEAR(M36),MONTH(M36)+1,1)-M36),"",U37+1))</f>
        <v/>
      </c>
      <c r="P38" s="115" t="str">
        <f>IF(O38="","",IF(DAY(O38)+1&gt;IF(MONTH(M36)=12,31,DATE(YEAR(M36),MONTH(M36)+1,1)-M36),"",O38+1))</f>
        <v/>
      </c>
      <c r="Z38" s="115" t="str">
        <f>IF(AF37="","",IF(DAY(AF37)+1&gt;IF(MONTH(X36)=12,31,DATE(YEAR(X36),MONTH(X36)+1,1)-X36),"",AF37+1))</f>
        <v/>
      </c>
      <c r="AA38" s="115" t="str">
        <f>IF(Z38="","",IF(DAY(Z38)+1&gt;IF(MONTH(X36)=12,31,DATE(YEAR(X36),MONTH(X36)+1,1)-X36),"",Z38+1))</f>
        <v/>
      </c>
      <c r="AI38" s="115" t="str">
        <f>IF(AO37="","",IF(DAY(AO37)+1&gt;IF(MONTH(AG36)=12,31,DATE(YEAR(AG36),MONTH(AG36)+1,1)-AG36),"",AO37+1))</f>
        <v/>
      </c>
      <c r="AJ38" s="115" t="str">
        <f>IF(AI38="","",IF(DAY(AI38)+1&gt;IF(MONTH(AG36)=12,31,DATE(YEAR(AG36),MONTH(AG36)+1,1)-AG36),"",AI38+1))</f>
        <v/>
      </c>
      <c r="AT38" s="115" t="str">
        <f>IF(AZ37="","",IF(DAY(AZ37)+1&gt;IF(MONTH(AR36)=12,31,DATE(YEAR(AR36),MONTH(AR36)+1,1)-AR36),"",AZ37+1))</f>
        <v/>
      </c>
      <c r="AU38" s="115" t="str">
        <f>IF(AT38="","",IF(DAY(AT38)+1&gt;IF(MONTH(AR36)=12,31,DATE(YEAR(AR36),MONTH(AR36)+1,1)-AR36),"",AT38+1))</f>
        <v/>
      </c>
      <c r="BC38" s="115" t="str">
        <f>IF(BI37="","",IF(DAY(BI37)+1&gt;IF(MONTH(BA36)=12,31,DATE(YEAR(BA36),MONTH(BA36)+1,1)-BA36),"",BI37+1))</f>
        <v/>
      </c>
      <c r="BD38" s="115" t="str">
        <f>IF(BC38="","",IF(DAY(BC38)+1&gt;IF(MONTH(BA36)=12,31,DATE(YEAR(BA36),MONTH(BA36)+1,1)-BA36),"",BC38+1))</f>
        <v/>
      </c>
      <c r="BN38" s="115" t="str">
        <f>IF(BT37="","",IF(DAY(BT37)+1&gt;IF(MONTH(BL36)=12,31,DATE(YEAR(BL36),MONTH(BL36)+1,1)-BL36),"",BT37+1))</f>
        <v/>
      </c>
      <c r="BO38" s="115" t="str">
        <f>IF(BN38="","",IF(DAY(BN38)+1&gt;IF(MONTH(BL36)=12,31,DATE(YEAR(BL36),MONTH(BL36)+1,1)-BL36),"",BN38+1))</f>
        <v/>
      </c>
      <c r="BW38" s="115" t="str">
        <f>IF(CC37="","",IF(DAY(CC37)+1&gt;IF(MONTH(BU36)=12,31,DATE(YEAR(BU36),MONTH(BU36)+1,1)-BU36),"",CC37+1))</f>
        <v/>
      </c>
      <c r="BX38" s="115" t="str">
        <f>IF(BW38="","",IF(DAY(BW38)+1&gt;IF(MONTH(BU36)=12,31,DATE(YEAR(BU36),MONTH(BU36)+1,1)-BU36),"",BW38+1))</f>
        <v/>
      </c>
      <c r="CH38" s="115" t="str">
        <f>IF(CN37="","",IF(DAY(CN37)+1&gt;IF(MONTH(CF36)=12,31,DATE(YEAR(CF36),MONTH(CF36)+1,1)-CF36),"",CN37+1))</f>
        <v/>
      </c>
      <c r="CI38" s="115" t="str">
        <f>IF(CH38="","",IF(DAY(CH38)+1&gt;IF(MONTH(CF36)=12,31,DATE(YEAR(CF36),MONTH(CF36)+1,1)-CF36),"",CH38+1))</f>
        <v/>
      </c>
      <c r="CQ38" s="115" t="str">
        <f>IF(CW37="","",IF(DAY(CW37)+1&gt;IF(MONTH(CO36)=12,31,DATE(YEAR(CO36),MONTH(CO36)+1,1)-CO36),"",CW37+1))</f>
        <v/>
      </c>
      <c r="CR38" s="115" t="str">
        <f>IF(CQ38="","",IF(DAY(CQ38)+1&gt;IF(MONTH(CO36)=12,31,DATE(YEAR(CO36),MONTH(CO36)+1,1)-CO36),"",CQ38+1))</f>
        <v/>
      </c>
    </row>
    <row r="39" spans="2:103" ht="5.25" customHeight="1">
      <c r="B39" s="19"/>
      <c r="CY39" s="19"/>
    </row>
    <row r="40" spans="2:103" ht="8.25" customHeight="1">
      <c r="D40" s="76" t="str">
        <f>IF(MONTH(D46)=1,"■"&amp;DBCS(YEAR(D46))&amp;"年（令和"&amp;YEAR(D46)-2018&amp;"年）","■年間カレンダー")</f>
        <v>■２０２７年（令和9年）</v>
      </c>
      <c r="U40" s="71" t="s">
        <v>454</v>
      </c>
      <c r="X40" s="76" t="str">
        <f>IF(MONTH(X46)=1,"■"&amp;DBCS(YEAR(X46))&amp;"年（令和"&amp;YEAR(X46)-2018&amp;"年）","■年間カレンダー")</f>
        <v>■２０２７年（令和9年）</v>
      </c>
      <c r="AO40" s="71" t="s">
        <v>454</v>
      </c>
      <c r="AR40" s="76" t="str">
        <f>IF(MONTH(AR46)=1,"■"&amp;DBCS(YEAR(AR46))&amp;"年（令和"&amp;YEAR(AR46)-2018&amp;"年）","■年間カレンダー")</f>
        <v>■２０２７年（令和9年）</v>
      </c>
      <c r="BI40" s="71" t="s">
        <v>454</v>
      </c>
      <c r="BL40" s="76" t="str">
        <f>IF(MONTH(BL46)=1,"■"&amp;DBCS(YEAR(BL46))&amp;"年（令和"&amp;YEAR(BL46)-2018&amp;"年）","■年間カレンダー")</f>
        <v>■２０２７年（令和9年）</v>
      </c>
      <c r="CC40" s="71" t="s">
        <v>454</v>
      </c>
      <c r="CF40" s="76" t="str">
        <f>IF(MONTH(CF46)=1,"■"&amp;DBCS(YEAR(CF46))&amp;"年（令和"&amp;YEAR(CF46)-2018&amp;"年）","■年間カレンダー")</f>
        <v>■２０２７年（令和9年）</v>
      </c>
      <c r="CW40" s="71" t="s">
        <v>454</v>
      </c>
    </row>
    <row r="41" spans="2:103" ht="2.25" customHeight="1"/>
    <row r="42" spans="2:103" ht="6.75" customHeight="1">
      <c r="D42" s="504"/>
      <c r="E42" s="505"/>
      <c r="F42" s="111" t="s">
        <v>217</v>
      </c>
      <c r="G42" s="116" t="s">
        <v>170</v>
      </c>
      <c r="H42" s="116" t="s">
        <v>171</v>
      </c>
      <c r="I42" s="116" t="s">
        <v>172</v>
      </c>
      <c r="J42" s="116" t="s">
        <v>173</v>
      </c>
      <c r="K42" s="116" t="s">
        <v>455</v>
      </c>
      <c r="L42" s="112" t="s">
        <v>175</v>
      </c>
      <c r="M42" s="504"/>
      <c r="N42" s="505"/>
      <c r="O42" s="111" t="s">
        <v>217</v>
      </c>
      <c r="P42" s="116" t="s">
        <v>170</v>
      </c>
      <c r="Q42" s="116" t="s">
        <v>171</v>
      </c>
      <c r="R42" s="116" t="s">
        <v>172</v>
      </c>
      <c r="S42" s="116" t="s">
        <v>173</v>
      </c>
      <c r="T42" s="116" t="s">
        <v>453</v>
      </c>
      <c r="U42" s="112" t="s">
        <v>175</v>
      </c>
      <c r="X42" s="504"/>
      <c r="Y42" s="505"/>
      <c r="Z42" s="111" t="s">
        <v>217</v>
      </c>
      <c r="AA42" s="116" t="s">
        <v>170</v>
      </c>
      <c r="AB42" s="116" t="s">
        <v>171</v>
      </c>
      <c r="AC42" s="116" t="s">
        <v>172</v>
      </c>
      <c r="AD42" s="116" t="s">
        <v>173</v>
      </c>
      <c r="AE42" s="116" t="s">
        <v>455</v>
      </c>
      <c r="AF42" s="112" t="s">
        <v>175</v>
      </c>
      <c r="AG42" s="504"/>
      <c r="AH42" s="505"/>
      <c r="AI42" s="111" t="s">
        <v>217</v>
      </c>
      <c r="AJ42" s="116" t="s">
        <v>170</v>
      </c>
      <c r="AK42" s="116" t="s">
        <v>171</v>
      </c>
      <c r="AL42" s="116" t="s">
        <v>172</v>
      </c>
      <c r="AM42" s="116" t="s">
        <v>173</v>
      </c>
      <c r="AN42" s="116" t="s">
        <v>453</v>
      </c>
      <c r="AO42" s="112" t="s">
        <v>175</v>
      </c>
      <c r="AR42" s="504"/>
      <c r="AS42" s="505"/>
      <c r="AT42" s="111" t="s">
        <v>217</v>
      </c>
      <c r="AU42" s="116" t="s">
        <v>170</v>
      </c>
      <c r="AV42" s="116" t="s">
        <v>171</v>
      </c>
      <c r="AW42" s="116" t="s">
        <v>172</v>
      </c>
      <c r="AX42" s="116" t="s">
        <v>173</v>
      </c>
      <c r="AY42" s="116" t="s">
        <v>453</v>
      </c>
      <c r="AZ42" s="112" t="s">
        <v>175</v>
      </c>
      <c r="BA42" s="504"/>
      <c r="BB42" s="505"/>
      <c r="BC42" s="111" t="s">
        <v>217</v>
      </c>
      <c r="BD42" s="116" t="s">
        <v>170</v>
      </c>
      <c r="BE42" s="116" t="s">
        <v>171</v>
      </c>
      <c r="BF42" s="116" t="s">
        <v>172</v>
      </c>
      <c r="BG42" s="116" t="s">
        <v>173</v>
      </c>
      <c r="BH42" s="116" t="s">
        <v>455</v>
      </c>
      <c r="BI42" s="112" t="s">
        <v>175</v>
      </c>
      <c r="BL42" s="504"/>
      <c r="BM42" s="505"/>
      <c r="BN42" s="111" t="s">
        <v>217</v>
      </c>
      <c r="BO42" s="116" t="s">
        <v>170</v>
      </c>
      <c r="BP42" s="116" t="s">
        <v>171</v>
      </c>
      <c r="BQ42" s="116" t="s">
        <v>172</v>
      </c>
      <c r="BR42" s="116" t="s">
        <v>173</v>
      </c>
      <c r="BS42" s="116" t="s">
        <v>453</v>
      </c>
      <c r="BT42" s="112" t="s">
        <v>175</v>
      </c>
      <c r="BU42" s="504"/>
      <c r="BV42" s="505"/>
      <c r="BW42" s="111" t="s">
        <v>217</v>
      </c>
      <c r="BX42" s="116" t="s">
        <v>170</v>
      </c>
      <c r="BY42" s="116" t="s">
        <v>171</v>
      </c>
      <c r="BZ42" s="116" t="s">
        <v>172</v>
      </c>
      <c r="CA42" s="116" t="s">
        <v>173</v>
      </c>
      <c r="CB42" s="116" t="s">
        <v>455</v>
      </c>
      <c r="CC42" s="112" t="s">
        <v>175</v>
      </c>
      <c r="CF42" s="504"/>
      <c r="CG42" s="505"/>
      <c r="CH42" s="111" t="s">
        <v>217</v>
      </c>
      <c r="CI42" s="116" t="s">
        <v>170</v>
      </c>
      <c r="CJ42" s="116" t="s">
        <v>171</v>
      </c>
      <c r="CK42" s="116" t="s">
        <v>172</v>
      </c>
      <c r="CL42" s="116" t="s">
        <v>173</v>
      </c>
      <c r="CM42" s="116" t="s">
        <v>453</v>
      </c>
      <c r="CN42" s="112" t="s">
        <v>175</v>
      </c>
      <c r="CO42" s="504"/>
      <c r="CP42" s="505"/>
      <c r="CQ42" s="111" t="s">
        <v>217</v>
      </c>
      <c r="CR42" s="116" t="s">
        <v>170</v>
      </c>
      <c r="CS42" s="116" t="s">
        <v>171</v>
      </c>
      <c r="CT42" s="116" t="s">
        <v>172</v>
      </c>
      <c r="CU42" s="116" t="s">
        <v>173</v>
      </c>
      <c r="CV42" s="116" t="s">
        <v>453</v>
      </c>
      <c r="CW42" s="112" t="s">
        <v>175</v>
      </c>
    </row>
    <row r="43" spans="2:103" ht="8.25" customHeight="1">
      <c r="D43" s="496" t="str">
        <f>IF(DAY(F43)&lt;=29,"",MONTH(F43)&amp;"月")</f>
        <v/>
      </c>
      <c r="E43" s="497"/>
      <c r="F43" s="72">
        <f>IF(WEEKDAY(D46)=1,D46,(IF(WEEKDAY(D46)=2,D46-1,(IF(WEEKDAY(D46)=3,D46-2,(IF(WEEKDAY(D46)=4,D46-3,(IF(WEEKDAY(D46)=5,D46-4,IF(WEEKDAY(D46)=6,D46-5,D46-6))))))))))</f>
        <v>46383</v>
      </c>
      <c r="G43" s="72">
        <f t="shared" ref="G43:L46" si="60">F43+1</f>
        <v>46384</v>
      </c>
      <c r="H43" s="72">
        <f t="shared" si="60"/>
        <v>46385</v>
      </c>
      <c r="I43" s="72">
        <f t="shared" si="60"/>
        <v>46386</v>
      </c>
      <c r="J43" s="72">
        <f t="shared" si="60"/>
        <v>46387</v>
      </c>
      <c r="K43" s="72">
        <f t="shared" si="60"/>
        <v>46388</v>
      </c>
      <c r="L43" s="73">
        <f t="shared" si="60"/>
        <v>46389</v>
      </c>
      <c r="M43" s="496" t="str">
        <f>IF(DAY(O43)&lt;=29,"",MONTH(O43)&amp;"月")</f>
        <v/>
      </c>
      <c r="N43" s="497"/>
      <c r="O43" s="72">
        <f>IF(WEEKDAY(M46)=1,M46,(IF(WEEKDAY(M46)=2,M46-1,(IF(WEEKDAY(M46)=3,M46-2,(IF(WEEKDAY(M46)=4,M46-3,(IF(WEEKDAY(M46)=5,M46-4,IF(WEEKDAY(M46)=6,M46-5,M46-6))))))))))</f>
        <v>46565</v>
      </c>
      <c r="P43" s="72">
        <f t="shared" ref="P43:U46" si="61">O43+1</f>
        <v>46566</v>
      </c>
      <c r="Q43" s="72">
        <f t="shared" si="61"/>
        <v>46567</v>
      </c>
      <c r="R43" s="72">
        <f t="shared" si="61"/>
        <v>46568</v>
      </c>
      <c r="S43" s="72">
        <f t="shared" si="61"/>
        <v>46569</v>
      </c>
      <c r="T43" s="72">
        <f t="shared" si="61"/>
        <v>46570</v>
      </c>
      <c r="U43" s="73">
        <f t="shared" si="61"/>
        <v>46571</v>
      </c>
      <c r="X43" s="496" t="str">
        <f>IF(DAY(Z43)&lt;=29,"",MONTH(Z43)&amp;"月")</f>
        <v/>
      </c>
      <c r="Y43" s="497"/>
      <c r="Z43" s="72">
        <f>IF(WEEKDAY(X46)=1,X46,(IF(WEEKDAY(X46)=2,X46-1,(IF(WEEKDAY(X46)=3,X46-2,(IF(WEEKDAY(X46)=4,X46-3,(IF(WEEKDAY(X46)=5,X46-4,IF(WEEKDAY(X46)=6,X46-5,X46-6))))))))))</f>
        <v>46383</v>
      </c>
      <c r="AA43" s="72">
        <f t="shared" ref="AA43:AF46" si="62">Z43+1</f>
        <v>46384</v>
      </c>
      <c r="AB43" s="72">
        <f t="shared" si="62"/>
        <v>46385</v>
      </c>
      <c r="AC43" s="72">
        <f t="shared" si="62"/>
        <v>46386</v>
      </c>
      <c r="AD43" s="72">
        <f t="shared" si="62"/>
        <v>46387</v>
      </c>
      <c r="AE43" s="72">
        <f t="shared" si="62"/>
        <v>46388</v>
      </c>
      <c r="AF43" s="73">
        <f t="shared" si="62"/>
        <v>46389</v>
      </c>
      <c r="AG43" s="496" t="str">
        <f>IF(DAY(AI43)&lt;=29,"",MONTH(AI43)&amp;"月")</f>
        <v/>
      </c>
      <c r="AH43" s="497"/>
      <c r="AI43" s="72">
        <f>IF(WEEKDAY(AG46)=1,AG46,(IF(WEEKDAY(AG46)=2,AG46-1,(IF(WEEKDAY(AG46)=3,AG46-2,(IF(WEEKDAY(AG46)=4,AG46-3,(IF(WEEKDAY(AG46)=5,AG46-4,IF(WEEKDAY(AG46)=6,AG46-5,AG46-6))))))))))</f>
        <v>46565</v>
      </c>
      <c r="AJ43" s="72">
        <f t="shared" ref="AJ43:AO46" si="63">AI43+1</f>
        <v>46566</v>
      </c>
      <c r="AK43" s="72">
        <f t="shared" si="63"/>
        <v>46567</v>
      </c>
      <c r="AL43" s="72">
        <f t="shared" si="63"/>
        <v>46568</v>
      </c>
      <c r="AM43" s="72">
        <f t="shared" si="63"/>
        <v>46569</v>
      </c>
      <c r="AN43" s="72">
        <f t="shared" si="63"/>
        <v>46570</v>
      </c>
      <c r="AO43" s="73">
        <f t="shared" si="63"/>
        <v>46571</v>
      </c>
      <c r="AR43" s="496" t="str">
        <f>IF(DAY(AT43)&lt;=29,"",MONTH(AT43)&amp;"月")</f>
        <v/>
      </c>
      <c r="AS43" s="497"/>
      <c r="AT43" s="72">
        <f>IF(WEEKDAY(AR46)=1,AR46,(IF(WEEKDAY(AR46)=2,AR46-1,(IF(WEEKDAY(AR46)=3,AR46-2,(IF(WEEKDAY(AR46)=4,AR46-3,(IF(WEEKDAY(AR46)=5,AR46-4,IF(WEEKDAY(AR46)=6,AR46-5,AR46-6))))))))))</f>
        <v>46383</v>
      </c>
      <c r="AU43" s="72">
        <f t="shared" ref="AU43:AZ46" si="64">AT43+1</f>
        <v>46384</v>
      </c>
      <c r="AV43" s="72">
        <f t="shared" si="64"/>
        <v>46385</v>
      </c>
      <c r="AW43" s="72">
        <f t="shared" si="64"/>
        <v>46386</v>
      </c>
      <c r="AX43" s="72">
        <f t="shared" si="64"/>
        <v>46387</v>
      </c>
      <c r="AY43" s="72">
        <f t="shared" si="64"/>
        <v>46388</v>
      </c>
      <c r="AZ43" s="73">
        <f t="shared" si="64"/>
        <v>46389</v>
      </c>
      <c r="BA43" s="496" t="str">
        <f>IF(DAY(BC43)&lt;=29,"",MONTH(BC43)&amp;"月")</f>
        <v/>
      </c>
      <c r="BB43" s="497"/>
      <c r="BC43" s="72">
        <f>IF(WEEKDAY(BA46)=1,BA46,(IF(WEEKDAY(BA46)=2,BA46-1,(IF(WEEKDAY(BA46)=3,BA46-2,(IF(WEEKDAY(BA46)=4,BA46-3,(IF(WEEKDAY(BA46)=5,BA46-4,IF(WEEKDAY(BA46)=6,BA46-5,BA46-6))))))))))</f>
        <v>46565</v>
      </c>
      <c r="BD43" s="72">
        <f t="shared" ref="BD43:BI46" si="65">BC43+1</f>
        <v>46566</v>
      </c>
      <c r="BE43" s="72">
        <f t="shared" si="65"/>
        <v>46567</v>
      </c>
      <c r="BF43" s="72">
        <f t="shared" si="65"/>
        <v>46568</v>
      </c>
      <c r="BG43" s="72">
        <f t="shared" si="65"/>
        <v>46569</v>
      </c>
      <c r="BH43" s="72">
        <f t="shared" si="65"/>
        <v>46570</v>
      </c>
      <c r="BI43" s="73">
        <f t="shared" si="65"/>
        <v>46571</v>
      </c>
      <c r="BL43" s="496" t="str">
        <f>IF(DAY(BN43)&lt;=29,"",MONTH(BN43)&amp;"月")</f>
        <v/>
      </c>
      <c r="BM43" s="497"/>
      <c r="BN43" s="72">
        <f>IF(WEEKDAY(BL46)=1,BL46,(IF(WEEKDAY(BL46)=2,BL46-1,(IF(WEEKDAY(BL46)=3,BL46-2,(IF(WEEKDAY(BL46)=4,BL46-3,(IF(WEEKDAY(BL46)=5,BL46-4,IF(WEEKDAY(BL46)=6,BL46-5,BL46-6))))))))))</f>
        <v>46383</v>
      </c>
      <c r="BO43" s="72">
        <f t="shared" ref="BO43:BT46" si="66">BN43+1</f>
        <v>46384</v>
      </c>
      <c r="BP43" s="72">
        <f t="shared" si="66"/>
        <v>46385</v>
      </c>
      <c r="BQ43" s="72">
        <f t="shared" si="66"/>
        <v>46386</v>
      </c>
      <c r="BR43" s="72">
        <f t="shared" si="66"/>
        <v>46387</v>
      </c>
      <c r="BS43" s="72">
        <f t="shared" si="66"/>
        <v>46388</v>
      </c>
      <c r="BT43" s="73">
        <f t="shared" si="66"/>
        <v>46389</v>
      </c>
      <c r="BU43" s="496" t="str">
        <f>IF(DAY(BW43)&lt;=29,"",MONTH(BW43)&amp;"月")</f>
        <v/>
      </c>
      <c r="BV43" s="497"/>
      <c r="BW43" s="72">
        <f>IF(WEEKDAY(BU46)=1,BU46,(IF(WEEKDAY(BU46)=2,BU46-1,(IF(WEEKDAY(BU46)=3,BU46-2,(IF(WEEKDAY(BU46)=4,BU46-3,(IF(WEEKDAY(BU46)=5,BU46-4,IF(WEEKDAY(BU46)=6,BU46-5,BU46-6))))))))))</f>
        <v>46565</v>
      </c>
      <c r="BX43" s="72">
        <f t="shared" ref="BX43:CC46" si="67">BW43+1</f>
        <v>46566</v>
      </c>
      <c r="BY43" s="72">
        <f t="shared" si="67"/>
        <v>46567</v>
      </c>
      <c r="BZ43" s="72">
        <f t="shared" si="67"/>
        <v>46568</v>
      </c>
      <c r="CA43" s="72">
        <f t="shared" si="67"/>
        <v>46569</v>
      </c>
      <c r="CB43" s="72">
        <f t="shared" si="67"/>
        <v>46570</v>
      </c>
      <c r="CC43" s="73">
        <f t="shared" si="67"/>
        <v>46571</v>
      </c>
      <c r="CF43" s="496" t="str">
        <f>IF(DAY(CH43)&lt;=29,"",MONTH(CH43)&amp;"月")</f>
        <v/>
      </c>
      <c r="CG43" s="497"/>
      <c r="CH43" s="72">
        <f>IF(WEEKDAY(CF46)=1,CF46,(IF(WEEKDAY(CF46)=2,CF46-1,(IF(WEEKDAY(CF46)=3,CF46-2,(IF(WEEKDAY(CF46)=4,CF46-3,(IF(WEEKDAY(CF46)=5,CF46-4,IF(WEEKDAY(CF46)=6,CF46-5,CF46-6))))))))))</f>
        <v>46383</v>
      </c>
      <c r="CI43" s="72">
        <f t="shared" ref="CI43:CN46" si="68">CH43+1</f>
        <v>46384</v>
      </c>
      <c r="CJ43" s="72">
        <f t="shared" si="68"/>
        <v>46385</v>
      </c>
      <c r="CK43" s="72">
        <f t="shared" si="68"/>
        <v>46386</v>
      </c>
      <c r="CL43" s="72">
        <f t="shared" si="68"/>
        <v>46387</v>
      </c>
      <c r="CM43" s="72">
        <f t="shared" si="68"/>
        <v>46388</v>
      </c>
      <c r="CN43" s="73">
        <f t="shared" si="68"/>
        <v>46389</v>
      </c>
      <c r="CO43" s="496" t="str">
        <f>IF(DAY(CQ43)&lt;=29,"",MONTH(CQ43)&amp;"月")</f>
        <v/>
      </c>
      <c r="CP43" s="497"/>
      <c r="CQ43" s="72">
        <f>IF(WEEKDAY(CO46)=1,CO46,(IF(WEEKDAY(CO46)=2,CO46-1,(IF(WEEKDAY(CO46)=3,CO46-2,(IF(WEEKDAY(CO46)=4,CO46-3,(IF(WEEKDAY(CO46)=5,CO46-4,IF(WEEKDAY(CO46)=6,CO46-5,CO46-6))))))))))</f>
        <v>46565</v>
      </c>
      <c r="CR43" s="72">
        <f t="shared" ref="CR43:CW46" si="69">CQ43+1</f>
        <v>46566</v>
      </c>
      <c r="CS43" s="72">
        <f t="shared" si="69"/>
        <v>46567</v>
      </c>
      <c r="CT43" s="72">
        <f t="shared" si="69"/>
        <v>46568</v>
      </c>
      <c r="CU43" s="72">
        <f t="shared" si="69"/>
        <v>46569</v>
      </c>
      <c r="CV43" s="72">
        <f t="shared" si="69"/>
        <v>46570</v>
      </c>
      <c r="CW43" s="73">
        <f t="shared" si="69"/>
        <v>46571</v>
      </c>
    </row>
    <row r="44" spans="2:103" ht="6.75" customHeight="1">
      <c r="D44" s="516">
        <f>D46</f>
        <v>46388</v>
      </c>
      <c r="E44" s="517"/>
      <c r="F44" s="74">
        <f>L43+1</f>
        <v>46390</v>
      </c>
      <c r="G44" s="74">
        <f t="shared" si="60"/>
        <v>46391</v>
      </c>
      <c r="H44" s="74">
        <f t="shared" si="60"/>
        <v>46392</v>
      </c>
      <c r="I44" s="74">
        <f t="shared" si="60"/>
        <v>46393</v>
      </c>
      <c r="J44" s="74">
        <f t="shared" si="60"/>
        <v>46394</v>
      </c>
      <c r="K44" s="74">
        <f t="shared" si="60"/>
        <v>46395</v>
      </c>
      <c r="L44" s="75">
        <f t="shared" si="60"/>
        <v>46396</v>
      </c>
      <c r="M44" s="514">
        <f>M46</f>
        <v>46569</v>
      </c>
      <c r="N44" s="515"/>
      <c r="O44" s="74">
        <f>U43+1</f>
        <v>46572</v>
      </c>
      <c r="P44" s="74">
        <f t="shared" si="61"/>
        <v>46573</v>
      </c>
      <c r="Q44" s="74">
        <f t="shared" si="61"/>
        <v>46574</v>
      </c>
      <c r="R44" s="74">
        <f t="shared" si="61"/>
        <v>46575</v>
      </c>
      <c r="S44" s="74">
        <f t="shared" si="61"/>
        <v>46576</v>
      </c>
      <c r="T44" s="74">
        <f t="shared" si="61"/>
        <v>46577</v>
      </c>
      <c r="U44" s="75">
        <f t="shared" si="61"/>
        <v>46578</v>
      </c>
      <c r="X44" s="516">
        <f>X46</f>
        <v>46388</v>
      </c>
      <c r="Y44" s="517"/>
      <c r="Z44" s="74">
        <f>AF43+1</f>
        <v>46390</v>
      </c>
      <c r="AA44" s="74">
        <f t="shared" si="62"/>
        <v>46391</v>
      </c>
      <c r="AB44" s="74">
        <f t="shared" si="62"/>
        <v>46392</v>
      </c>
      <c r="AC44" s="74">
        <f t="shared" si="62"/>
        <v>46393</v>
      </c>
      <c r="AD44" s="74">
        <f t="shared" si="62"/>
        <v>46394</v>
      </c>
      <c r="AE44" s="74">
        <f t="shared" si="62"/>
        <v>46395</v>
      </c>
      <c r="AF44" s="75">
        <f t="shared" si="62"/>
        <v>46396</v>
      </c>
      <c r="AG44" s="514">
        <f>AG46</f>
        <v>46569</v>
      </c>
      <c r="AH44" s="515"/>
      <c r="AI44" s="74">
        <f>AO43+1</f>
        <v>46572</v>
      </c>
      <c r="AJ44" s="74">
        <f t="shared" si="63"/>
        <v>46573</v>
      </c>
      <c r="AK44" s="74">
        <f t="shared" si="63"/>
        <v>46574</v>
      </c>
      <c r="AL44" s="74">
        <f t="shared" si="63"/>
        <v>46575</v>
      </c>
      <c r="AM44" s="74">
        <f t="shared" si="63"/>
        <v>46576</v>
      </c>
      <c r="AN44" s="74">
        <f t="shared" si="63"/>
        <v>46577</v>
      </c>
      <c r="AO44" s="75">
        <f t="shared" si="63"/>
        <v>46578</v>
      </c>
      <c r="AR44" s="516">
        <f>AR46</f>
        <v>46388</v>
      </c>
      <c r="AS44" s="517"/>
      <c r="AT44" s="74">
        <f>AZ43+1</f>
        <v>46390</v>
      </c>
      <c r="AU44" s="74">
        <f t="shared" si="64"/>
        <v>46391</v>
      </c>
      <c r="AV44" s="74">
        <f t="shared" si="64"/>
        <v>46392</v>
      </c>
      <c r="AW44" s="74">
        <f t="shared" si="64"/>
        <v>46393</v>
      </c>
      <c r="AX44" s="74">
        <f t="shared" si="64"/>
        <v>46394</v>
      </c>
      <c r="AY44" s="74">
        <f t="shared" si="64"/>
        <v>46395</v>
      </c>
      <c r="AZ44" s="75">
        <f t="shared" si="64"/>
        <v>46396</v>
      </c>
      <c r="BA44" s="514">
        <f>BA46</f>
        <v>46569</v>
      </c>
      <c r="BB44" s="515"/>
      <c r="BC44" s="74">
        <f>BI43+1</f>
        <v>46572</v>
      </c>
      <c r="BD44" s="74">
        <f t="shared" si="65"/>
        <v>46573</v>
      </c>
      <c r="BE44" s="74">
        <f t="shared" si="65"/>
        <v>46574</v>
      </c>
      <c r="BF44" s="74">
        <f t="shared" si="65"/>
        <v>46575</v>
      </c>
      <c r="BG44" s="74">
        <f t="shared" si="65"/>
        <v>46576</v>
      </c>
      <c r="BH44" s="74">
        <f t="shared" si="65"/>
        <v>46577</v>
      </c>
      <c r="BI44" s="75">
        <f t="shared" si="65"/>
        <v>46578</v>
      </c>
      <c r="BL44" s="516">
        <f>BL46</f>
        <v>46388</v>
      </c>
      <c r="BM44" s="517"/>
      <c r="BN44" s="74">
        <f>BT43+1</f>
        <v>46390</v>
      </c>
      <c r="BO44" s="74">
        <f t="shared" si="66"/>
        <v>46391</v>
      </c>
      <c r="BP44" s="74">
        <f t="shared" si="66"/>
        <v>46392</v>
      </c>
      <c r="BQ44" s="74">
        <f t="shared" si="66"/>
        <v>46393</v>
      </c>
      <c r="BR44" s="74">
        <f t="shared" si="66"/>
        <v>46394</v>
      </c>
      <c r="BS44" s="74">
        <f t="shared" si="66"/>
        <v>46395</v>
      </c>
      <c r="BT44" s="75">
        <f t="shared" si="66"/>
        <v>46396</v>
      </c>
      <c r="BU44" s="514">
        <f>BU46</f>
        <v>46569</v>
      </c>
      <c r="BV44" s="515"/>
      <c r="BW44" s="74">
        <f>CC43+1</f>
        <v>46572</v>
      </c>
      <c r="BX44" s="74">
        <f t="shared" si="67"/>
        <v>46573</v>
      </c>
      <c r="BY44" s="74">
        <f t="shared" si="67"/>
        <v>46574</v>
      </c>
      <c r="BZ44" s="74">
        <f t="shared" si="67"/>
        <v>46575</v>
      </c>
      <c r="CA44" s="74">
        <f t="shared" si="67"/>
        <v>46576</v>
      </c>
      <c r="CB44" s="74">
        <f t="shared" si="67"/>
        <v>46577</v>
      </c>
      <c r="CC44" s="75">
        <f t="shared" si="67"/>
        <v>46578</v>
      </c>
      <c r="CF44" s="516">
        <f>CF46</f>
        <v>46388</v>
      </c>
      <c r="CG44" s="517"/>
      <c r="CH44" s="74">
        <f>CN43+1</f>
        <v>46390</v>
      </c>
      <c r="CI44" s="74">
        <f t="shared" si="68"/>
        <v>46391</v>
      </c>
      <c r="CJ44" s="74">
        <f t="shared" si="68"/>
        <v>46392</v>
      </c>
      <c r="CK44" s="74">
        <f t="shared" si="68"/>
        <v>46393</v>
      </c>
      <c r="CL44" s="74">
        <f t="shared" si="68"/>
        <v>46394</v>
      </c>
      <c r="CM44" s="74">
        <f t="shared" si="68"/>
        <v>46395</v>
      </c>
      <c r="CN44" s="75">
        <f t="shared" si="68"/>
        <v>46396</v>
      </c>
      <c r="CO44" s="514">
        <f>CO46</f>
        <v>46569</v>
      </c>
      <c r="CP44" s="515"/>
      <c r="CQ44" s="74">
        <f>CW43+1</f>
        <v>46572</v>
      </c>
      <c r="CR44" s="74">
        <f t="shared" si="69"/>
        <v>46573</v>
      </c>
      <c r="CS44" s="74">
        <f t="shared" si="69"/>
        <v>46574</v>
      </c>
      <c r="CT44" s="74">
        <f t="shared" si="69"/>
        <v>46575</v>
      </c>
      <c r="CU44" s="74">
        <f t="shared" si="69"/>
        <v>46576</v>
      </c>
      <c r="CV44" s="74">
        <f t="shared" si="69"/>
        <v>46577</v>
      </c>
      <c r="CW44" s="75">
        <f t="shared" si="69"/>
        <v>46578</v>
      </c>
    </row>
    <row r="45" spans="2:103" ht="7.5" customHeight="1">
      <c r="D45" s="516"/>
      <c r="E45" s="517"/>
      <c r="F45" s="74">
        <f>L44+1</f>
        <v>46397</v>
      </c>
      <c r="G45" s="74">
        <f t="shared" si="60"/>
        <v>46398</v>
      </c>
      <c r="H45" s="74">
        <f t="shared" si="60"/>
        <v>46399</v>
      </c>
      <c r="I45" s="74">
        <f t="shared" si="60"/>
        <v>46400</v>
      </c>
      <c r="J45" s="74">
        <f t="shared" si="60"/>
        <v>46401</v>
      </c>
      <c r="K45" s="74">
        <f t="shared" si="60"/>
        <v>46402</v>
      </c>
      <c r="L45" s="75">
        <f t="shared" si="60"/>
        <v>46403</v>
      </c>
      <c r="M45" s="514"/>
      <c r="N45" s="515"/>
      <c r="O45" s="74">
        <f>U44+1</f>
        <v>46579</v>
      </c>
      <c r="P45" s="74">
        <f t="shared" si="61"/>
        <v>46580</v>
      </c>
      <c r="Q45" s="74">
        <f t="shared" si="61"/>
        <v>46581</v>
      </c>
      <c r="R45" s="74">
        <f t="shared" si="61"/>
        <v>46582</v>
      </c>
      <c r="S45" s="74">
        <f t="shared" si="61"/>
        <v>46583</v>
      </c>
      <c r="T45" s="74">
        <f t="shared" si="61"/>
        <v>46584</v>
      </c>
      <c r="U45" s="75">
        <f t="shared" si="61"/>
        <v>46585</v>
      </c>
      <c r="X45" s="516"/>
      <c r="Y45" s="517"/>
      <c r="Z45" s="74">
        <f>AF44+1</f>
        <v>46397</v>
      </c>
      <c r="AA45" s="74">
        <f t="shared" si="62"/>
        <v>46398</v>
      </c>
      <c r="AB45" s="74">
        <f t="shared" si="62"/>
        <v>46399</v>
      </c>
      <c r="AC45" s="74">
        <f t="shared" si="62"/>
        <v>46400</v>
      </c>
      <c r="AD45" s="74">
        <f t="shared" si="62"/>
        <v>46401</v>
      </c>
      <c r="AE45" s="74">
        <f t="shared" si="62"/>
        <v>46402</v>
      </c>
      <c r="AF45" s="75">
        <f t="shared" si="62"/>
        <v>46403</v>
      </c>
      <c r="AG45" s="514"/>
      <c r="AH45" s="515"/>
      <c r="AI45" s="74">
        <f>AO44+1</f>
        <v>46579</v>
      </c>
      <c r="AJ45" s="74">
        <f t="shared" si="63"/>
        <v>46580</v>
      </c>
      <c r="AK45" s="74">
        <f t="shared" si="63"/>
        <v>46581</v>
      </c>
      <c r="AL45" s="74">
        <f t="shared" si="63"/>
        <v>46582</v>
      </c>
      <c r="AM45" s="74">
        <f t="shared" si="63"/>
        <v>46583</v>
      </c>
      <c r="AN45" s="74">
        <f t="shared" si="63"/>
        <v>46584</v>
      </c>
      <c r="AO45" s="75">
        <f t="shared" si="63"/>
        <v>46585</v>
      </c>
      <c r="AR45" s="516"/>
      <c r="AS45" s="517"/>
      <c r="AT45" s="74">
        <f>AZ44+1</f>
        <v>46397</v>
      </c>
      <c r="AU45" s="74">
        <f t="shared" si="64"/>
        <v>46398</v>
      </c>
      <c r="AV45" s="74">
        <f t="shared" si="64"/>
        <v>46399</v>
      </c>
      <c r="AW45" s="74">
        <f t="shared" si="64"/>
        <v>46400</v>
      </c>
      <c r="AX45" s="74">
        <f t="shared" si="64"/>
        <v>46401</v>
      </c>
      <c r="AY45" s="74">
        <f t="shared" si="64"/>
        <v>46402</v>
      </c>
      <c r="AZ45" s="75">
        <f t="shared" si="64"/>
        <v>46403</v>
      </c>
      <c r="BA45" s="514"/>
      <c r="BB45" s="515"/>
      <c r="BC45" s="74">
        <f>BI44+1</f>
        <v>46579</v>
      </c>
      <c r="BD45" s="74">
        <f t="shared" si="65"/>
        <v>46580</v>
      </c>
      <c r="BE45" s="74">
        <f t="shared" si="65"/>
        <v>46581</v>
      </c>
      <c r="BF45" s="74">
        <f t="shared" si="65"/>
        <v>46582</v>
      </c>
      <c r="BG45" s="74">
        <f t="shared" si="65"/>
        <v>46583</v>
      </c>
      <c r="BH45" s="74">
        <f t="shared" si="65"/>
        <v>46584</v>
      </c>
      <c r="BI45" s="75">
        <f t="shared" si="65"/>
        <v>46585</v>
      </c>
      <c r="BL45" s="516"/>
      <c r="BM45" s="517"/>
      <c r="BN45" s="74">
        <f>BT44+1</f>
        <v>46397</v>
      </c>
      <c r="BO45" s="74">
        <f t="shared" si="66"/>
        <v>46398</v>
      </c>
      <c r="BP45" s="74">
        <f t="shared" si="66"/>
        <v>46399</v>
      </c>
      <c r="BQ45" s="74">
        <f t="shared" si="66"/>
        <v>46400</v>
      </c>
      <c r="BR45" s="74">
        <f t="shared" si="66"/>
        <v>46401</v>
      </c>
      <c r="BS45" s="74">
        <f t="shared" si="66"/>
        <v>46402</v>
      </c>
      <c r="BT45" s="75">
        <f t="shared" si="66"/>
        <v>46403</v>
      </c>
      <c r="BU45" s="514"/>
      <c r="BV45" s="515"/>
      <c r="BW45" s="74">
        <f>CC44+1</f>
        <v>46579</v>
      </c>
      <c r="BX45" s="74">
        <f t="shared" si="67"/>
        <v>46580</v>
      </c>
      <c r="BY45" s="74">
        <f t="shared" si="67"/>
        <v>46581</v>
      </c>
      <c r="BZ45" s="74">
        <f t="shared" si="67"/>
        <v>46582</v>
      </c>
      <c r="CA45" s="74">
        <f t="shared" si="67"/>
        <v>46583</v>
      </c>
      <c r="CB45" s="74">
        <f t="shared" si="67"/>
        <v>46584</v>
      </c>
      <c r="CC45" s="75">
        <f t="shared" si="67"/>
        <v>46585</v>
      </c>
      <c r="CF45" s="516"/>
      <c r="CG45" s="517"/>
      <c r="CH45" s="74">
        <f>CN44+1</f>
        <v>46397</v>
      </c>
      <c r="CI45" s="74">
        <f t="shared" si="68"/>
        <v>46398</v>
      </c>
      <c r="CJ45" s="74">
        <f t="shared" si="68"/>
        <v>46399</v>
      </c>
      <c r="CK45" s="74">
        <f t="shared" si="68"/>
        <v>46400</v>
      </c>
      <c r="CL45" s="74">
        <f t="shared" si="68"/>
        <v>46401</v>
      </c>
      <c r="CM45" s="74">
        <f t="shared" si="68"/>
        <v>46402</v>
      </c>
      <c r="CN45" s="75">
        <f t="shared" si="68"/>
        <v>46403</v>
      </c>
      <c r="CO45" s="514"/>
      <c r="CP45" s="515"/>
      <c r="CQ45" s="74">
        <f>CW44+1</f>
        <v>46579</v>
      </c>
      <c r="CR45" s="74">
        <f t="shared" si="69"/>
        <v>46580</v>
      </c>
      <c r="CS45" s="74">
        <f t="shared" si="69"/>
        <v>46581</v>
      </c>
      <c r="CT45" s="74">
        <f t="shared" si="69"/>
        <v>46582</v>
      </c>
      <c r="CU45" s="74">
        <f t="shared" si="69"/>
        <v>46583</v>
      </c>
      <c r="CV45" s="74">
        <f t="shared" si="69"/>
        <v>46584</v>
      </c>
      <c r="CW45" s="75">
        <f t="shared" si="69"/>
        <v>46585</v>
      </c>
    </row>
    <row r="46" spans="2:103" ht="6.75" customHeight="1">
      <c r="D46" s="494">
        <f>$D$10</f>
        <v>46388</v>
      </c>
      <c r="E46" s="495"/>
      <c r="F46" s="74">
        <f>L45+1</f>
        <v>46404</v>
      </c>
      <c r="G46" s="74">
        <f t="shared" si="60"/>
        <v>46405</v>
      </c>
      <c r="H46" s="74">
        <f t="shared" si="60"/>
        <v>46406</v>
      </c>
      <c r="I46" s="74">
        <f t="shared" si="60"/>
        <v>46407</v>
      </c>
      <c r="J46" s="74">
        <f t="shared" si="60"/>
        <v>46408</v>
      </c>
      <c r="K46" s="74">
        <f t="shared" si="60"/>
        <v>46409</v>
      </c>
      <c r="L46" s="75">
        <f t="shared" si="60"/>
        <v>46410</v>
      </c>
      <c r="M46" s="494">
        <f>IF(MONTH(D72)=12,DATE(YEAR(D72)+1,1,1),DATE(YEAR(D72),MONTH(D72)+1,1))</f>
        <v>46569</v>
      </c>
      <c r="N46" s="495"/>
      <c r="O46" s="74">
        <f>U45+1</f>
        <v>46586</v>
      </c>
      <c r="P46" s="74">
        <f t="shared" si="61"/>
        <v>46587</v>
      </c>
      <c r="Q46" s="74">
        <f t="shared" si="61"/>
        <v>46588</v>
      </c>
      <c r="R46" s="74">
        <f t="shared" si="61"/>
        <v>46589</v>
      </c>
      <c r="S46" s="74">
        <f t="shared" si="61"/>
        <v>46590</v>
      </c>
      <c r="T46" s="74">
        <f t="shared" si="61"/>
        <v>46591</v>
      </c>
      <c r="U46" s="75">
        <f t="shared" si="61"/>
        <v>46592</v>
      </c>
      <c r="X46" s="494">
        <f>$D$10</f>
        <v>46388</v>
      </c>
      <c r="Y46" s="495"/>
      <c r="Z46" s="74">
        <f>AF45+1</f>
        <v>46404</v>
      </c>
      <c r="AA46" s="74">
        <f t="shared" si="62"/>
        <v>46405</v>
      </c>
      <c r="AB46" s="74">
        <f t="shared" si="62"/>
        <v>46406</v>
      </c>
      <c r="AC46" s="74">
        <f t="shared" si="62"/>
        <v>46407</v>
      </c>
      <c r="AD46" s="74">
        <f t="shared" si="62"/>
        <v>46408</v>
      </c>
      <c r="AE46" s="74">
        <f t="shared" si="62"/>
        <v>46409</v>
      </c>
      <c r="AF46" s="75">
        <f t="shared" si="62"/>
        <v>46410</v>
      </c>
      <c r="AG46" s="494">
        <f>IF(MONTH(X72)=12,DATE(YEAR(X72)+1,1,1),DATE(YEAR(X72),MONTH(X72)+1,1))</f>
        <v>46569</v>
      </c>
      <c r="AH46" s="495"/>
      <c r="AI46" s="74">
        <f>AO45+1</f>
        <v>46586</v>
      </c>
      <c r="AJ46" s="74">
        <f t="shared" si="63"/>
        <v>46587</v>
      </c>
      <c r="AK46" s="74">
        <f t="shared" si="63"/>
        <v>46588</v>
      </c>
      <c r="AL46" s="74">
        <f t="shared" si="63"/>
        <v>46589</v>
      </c>
      <c r="AM46" s="74">
        <f t="shared" si="63"/>
        <v>46590</v>
      </c>
      <c r="AN46" s="74">
        <f t="shared" si="63"/>
        <v>46591</v>
      </c>
      <c r="AO46" s="75">
        <f t="shared" si="63"/>
        <v>46592</v>
      </c>
      <c r="AR46" s="494">
        <f>$D$10</f>
        <v>46388</v>
      </c>
      <c r="AS46" s="495"/>
      <c r="AT46" s="74">
        <f>AZ45+1</f>
        <v>46404</v>
      </c>
      <c r="AU46" s="74">
        <f t="shared" si="64"/>
        <v>46405</v>
      </c>
      <c r="AV46" s="74">
        <f t="shared" si="64"/>
        <v>46406</v>
      </c>
      <c r="AW46" s="74">
        <f t="shared" si="64"/>
        <v>46407</v>
      </c>
      <c r="AX46" s="74">
        <f t="shared" si="64"/>
        <v>46408</v>
      </c>
      <c r="AY46" s="74">
        <f t="shared" si="64"/>
        <v>46409</v>
      </c>
      <c r="AZ46" s="75">
        <f t="shared" si="64"/>
        <v>46410</v>
      </c>
      <c r="BA46" s="494">
        <f>IF(MONTH(AR72)=12,DATE(YEAR(AR72)+1,1,1),DATE(YEAR(AR72),MONTH(AR72)+1,1))</f>
        <v>46569</v>
      </c>
      <c r="BB46" s="495"/>
      <c r="BC46" s="74">
        <f>BI45+1</f>
        <v>46586</v>
      </c>
      <c r="BD46" s="74">
        <f t="shared" si="65"/>
        <v>46587</v>
      </c>
      <c r="BE46" s="74">
        <f t="shared" si="65"/>
        <v>46588</v>
      </c>
      <c r="BF46" s="74">
        <f t="shared" si="65"/>
        <v>46589</v>
      </c>
      <c r="BG46" s="74">
        <f t="shared" si="65"/>
        <v>46590</v>
      </c>
      <c r="BH46" s="74">
        <f t="shared" si="65"/>
        <v>46591</v>
      </c>
      <c r="BI46" s="75">
        <f t="shared" si="65"/>
        <v>46592</v>
      </c>
      <c r="BL46" s="494">
        <f>$D$10</f>
        <v>46388</v>
      </c>
      <c r="BM46" s="495"/>
      <c r="BN46" s="74">
        <f>BT45+1</f>
        <v>46404</v>
      </c>
      <c r="BO46" s="74">
        <f t="shared" si="66"/>
        <v>46405</v>
      </c>
      <c r="BP46" s="74">
        <f t="shared" si="66"/>
        <v>46406</v>
      </c>
      <c r="BQ46" s="74">
        <f t="shared" si="66"/>
        <v>46407</v>
      </c>
      <c r="BR46" s="74">
        <f t="shared" si="66"/>
        <v>46408</v>
      </c>
      <c r="BS46" s="74">
        <f t="shared" si="66"/>
        <v>46409</v>
      </c>
      <c r="BT46" s="75">
        <f t="shared" si="66"/>
        <v>46410</v>
      </c>
      <c r="BU46" s="494">
        <f>IF(MONTH(BL72)=12,DATE(YEAR(BL72)+1,1,1),DATE(YEAR(BL72),MONTH(BL72)+1,1))</f>
        <v>46569</v>
      </c>
      <c r="BV46" s="495"/>
      <c r="BW46" s="74">
        <f>CC45+1</f>
        <v>46586</v>
      </c>
      <c r="BX46" s="74">
        <f t="shared" si="67"/>
        <v>46587</v>
      </c>
      <c r="BY46" s="74">
        <f t="shared" si="67"/>
        <v>46588</v>
      </c>
      <c r="BZ46" s="74">
        <f t="shared" si="67"/>
        <v>46589</v>
      </c>
      <c r="CA46" s="74">
        <f t="shared" si="67"/>
        <v>46590</v>
      </c>
      <c r="CB46" s="74">
        <f t="shared" si="67"/>
        <v>46591</v>
      </c>
      <c r="CC46" s="75">
        <f t="shared" si="67"/>
        <v>46592</v>
      </c>
      <c r="CF46" s="494">
        <f>$D$10</f>
        <v>46388</v>
      </c>
      <c r="CG46" s="495"/>
      <c r="CH46" s="74">
        <f>CN45+1</f>
        <v>46404</v>
      </c>
      <c r="CI46" s="74">
        <f t="shared" si="68"/>
        <v>46405</v>
      </c>
      <c r="CJ46" s="74">
        <f t="shared" si="68"/>
        <v>46406</v>
      </c>
      <c r="CK46" s="74">
        <f t="shared" si="68"/>
        <v>46407</v>
      </c>
      <c r="CL46" s="74">
        <f t="shared" si="68"/>
        <v>46408</v>
      </c>
      <c r="CM46" s="74">
        <f t="shared" si="68"/>
        <v>46409</v>
      </c>
      <c r="CN46" s="75">
        <f t="shared" si="68"/>
        <v>46410</v>
      </c>
      <c r="CO46" s="494">
        <f>IF(MONTH(CF72)=12,DATE(YEAR(CF72)+1,1,1),DATE(YEAR(CF72),MONTH(CF72)+1,1))</f>
        <v>46569</v>
      </c>
      <c r="CP46" s="495"/>
      <c r="CQ46" s="74">
        <f>CW45+1</f>
        <v>46586</v>
      </c>
      <c r="CR46" s="74">
        <f t="shared" si="69"/>
        <v>46587</v>
      </c>
      <c r="CS46" s="74">
        <f t="shared" si="69"/>
        <v>46588</v>
      </c>
      <c r="CT46" s="74">
        <f t="shared" si="69"/>
        <v>46589</v>
      </c>
      <c r="CU46" s="74">
        <f t="shared" si="69"/>
        <v>46590</v>
      </c>
      <c r="CV46" s="74">
        <f t="shared" si="69"/>
        <v>46591</v>
      </c>
      <c r="CW46" s="75">
        <f t="shared" si="69"/>
        <v>46592</v>
      </c>
    </row>
    <row r="47" spans="2:103" ht="8.25" customHeight="1">
      <c r="D47" s="502" t="str">
        <f>IF(D46&gt;=43586,"R"&amp;(YEAR(D46)-2018),"")</f>
        <v>R9</v>
      </c>
      <c r="E47" s="503"/>
      <c r="F47" s="74">
        <f>IF(DAY(L46)+1&gt;IF(MONTH(D46)=12,31,DATE(YEAR(D46),MONTH(D46)+1,1)-D46),"",L46+1)</f>
        <v>46411</v>
      </c>
      <c r="G47" s="74">
        <f>IF(F47="","",IF(DAY(F47)+1&gt;IF(MONTH(D46)=12,31,DATE(YEAR(D46),MONTH(D46)+1,1)-D46),"",F47+1))</f>
        <v>46412</v>
      </c>
      <c r="H47" s="74">
        <f>IF(G47="","",IF(DAY(G47)+1&gt;IF(MONTH(D46)=12,31,DATE(YEAR(D46),MONTH(D46)+1,1)-D46),"",G47+1))</f>
        <v>46413</v>
      </c>
      <c r="I47" s="74">
        <f>IF(H47="","",IF(DAY(H47)+1&gt;IF(MONTH(D46)=12,31,DATE(YEAR(D46),MONTH(D46)+1,1)-D46),"",H47+1))</f>
        <v>46414</v>
      </c>
      <c r="J47" s="74">
        <f>IF(I47="","",IF(DAY(I47)+1&gt;IF(MONTH(D46)=12,31,DATE(YEAR(D46),MONTH(D46)+1,1)-D46),"",I47+1))</f>
        <v>46415</v>
      </c>
      <c r="K47" s="74">
        <f>IF(J47="","",IF(DAY(J47)+1&gt;IF(MONTH(D46)=12,31,DATE(YEAR(D46),MONTH(D46)+1,1)-D46),"",J47+1))</f>
        <v>46416</v>
      </c>
      <c r="L47" s="75">
        <f>IF(K47="","",IF(DAY(K47)+1&gt;IF(MONTH(D46)=12,31,DATE(YEAR(D46),MONTH(D46)+1,1)-D46),"",K47+1))</f>
        <v>46417</v>
      </c>
      <c r="M47" s="502" t="str">
        <f>IF(M46&gt;=43586,"R"&amp;(YEAR(M46)-2018),"")</f>
        <v>R9</v>
      </c>
      <c r="N47" s="503"/>
      <c r="O47" s="74">
        <f>IF(DAY(U46)+1&gt;IF(MONTH(M46)=12,31,DATE(YEAR(M46),MONTH(M46)+1,1)-M46),"",U46+1)</f>
        <v>46593</v>
      </c>
      <c r="P47" s="74">
        <f>IF(O47="","",IF(DAY(O47)+1&gt;IF(MONTH(M46)=12,31,DATE(YEAR(M46),MONTH(M46)+1,1)-M46),"",O47+1))</f>
        <v>46594</v>
      </c>
      <c r="Q47" s="74">
        <f>IF(P47="","",IF(DAY(P47)+1&gt;IF(MONTH(M46)=12,31,DATE(YEAR(M46),MONTH(M46)+1,1)-M46),"",P47+1))</f>
        <v>46595</v>
      </c>
      <c r="R47" s="74">
        <f>IF(Q47="","",IF(DAY(Q47)+1&gt;IF(MONTH(M46)=12,31,DATE(YEAR(M46),MONTH(M46)+1,1)-M46),"",Q47+1))</f>
        <v>46596</v>
      </c>
      <c r="S47" s="74">
        <f>IF(R47="","",IF(DAY(R47)+1&gt;IF(MONTH(M46)=12,31,DATE(YEAR(M46),MONTH(M46)+1,1)-M46),"",R47+1))</f>
        <v>46597</v>
      </c>
      <c r="T47" s="74">
        <f>IF(S47="","",IF(DAY(S47)+1&gt;IF(MONTH(M46)=12,31,DATE(YEAR(M46),MONTH(M46)+1,1)-M46),"",S47+1))</f>
        <v>46598</v>
      </c>
      <c r="U47" s="75">
        <f>IF(T47="","",IF(DAY(T47)+1&gt;IF(MONTH(M46)=12,31,DATE(YEAR(M46),MONTH(M46)+1,1)-M46),"",T47+1))</f>
        <v>46599</v>
      </c>
      <c r="X47" s="502" t="str">
        <f>IF(X46&gt;=43586,"R"&amp;(YEAR(X46)-2018),"")</f>
        <v>R9</v>
      </c>
      <c r="Y47" s="503"/>
      <c r="Z47" s="74">
        <f>IF(DAY(AF46)+1&gt;IF(MONTH(X46)=12,31,DATE(YEAR(X46),MONTH(X46)+1,1)-X46),"",AF46+1)</f>
        <v>46411</v>
      </c>
      <c r="AA47" s="74">
        <f>IF(Z47="","",IF(DAY(Z47)+1&gt;IF(MONTH(X46)=12,31,DATE(YEAR(X46),MONTH(X46)+1,1)-X46),"",Z47+1))</f>
        <v>46412</v>
      </c>
      <c r="AB47" s="74">
        <f>IF(AA47="","",IF(DAY(AA47)+1&gt;IF(MONTH(X46)=12,31,DATE(YEAR(X46),MONTH(X46)+1,1)-X46),"",AA47+1))</f>
        <v>46413</v>
      </c>
      <c r="AC47" s="74">
        <f>IF(AB47="","",IF(DAY(AB47)+1&gt;IF(MONTH(X46)=12,31,DATE(YEAR(X46),MONTH(X46)+1,1)-X46),"",AB47+1))</f>
        <v>46414</v>
      </c>
      <c r="AD47" s="74">
        <f>IF(AC47="","",IF(DAY(AC47)+1&gt;IF(MONTH(X46)=12,31,DATE(YEAR(X46),MONTH(X46)+1,1)-X46),"",AC47+1))</f>
        <v>46415</v>
      </c>
      <c r="AE47" s="74">
        <f>IF(AD47="","",IF(DAY(AD47)+1&gt;IF(MONTH(X46)=12,31,DATE(YEAR(X46),MONTH(X46)+1,1)-X46),"",AD47+1))</f>
        <v>46416</v>
      </c>
      <c r="AF47" s="75">
        <f>IF(AE47="","",IF(DAY(AE47)+1&gt;IF(MONTH(X46)=12,31,DATE(YEAR(X46),MONTH(X46)+1,1)-X46),"",AE47+1))</f>
        <v>46417</v>
      </c>
      <c r="AG47" s="502" t="str">
        <f>IF(AG46&gt;=43586,"R"&amp;(YEAR(AG46)-2018),"")</f>
        <v>R9</v>
      </c>
      <c r="AH47" s="503"/>
      <c r="AI47" s="74">
        <f>IF(DAY(AO46)+1&gt;IF(MONTH(AG46)=12,31,DATE(YEAR(AG46),MONTH(AG46)+1,1)-AG46),"",AO46+1)</f>
        <v>46593</v>
      </c>
      <c r="AJ47" s="74">
        <f>IF(AI47="","",IF(DAY(AI47)+1&gt;IF(MONTH(AG46)=12,31,DATE(YEAR(AG46),MONTH(AG46)+1,1)-AG46),"",AI47+1))</f>
        <v>46594</v>
      </c>
      <c r="AK47" s="74">
        <f>IF(AJ47="","",IF(DAY(AJ47)+1&gt;IF(MONTH(AG46)=12,31,DATE(YEAR(AG46),MONTH(AG46)+1,1)-AG46),"",AJ47+1))</f>
        <v>46595</v>
      </c>
      <c r="AL47" s="74">
        <f>IF(AK47="","",IF(DAY(AK47)+1&gt;IF(MONTH(AG46)=12,31,DATE(YEAR(AG46),MONTH(AG46)+1,1)-AG46),"",AK47+1))</f>
        <v>46596</v>
      </c>
      <c r="AM47" s="74">
        <f>IF(AL47="","",IF(DAY(AL47)+1&gt;IF(MONTH(AG46)=12,31,DATE(YEAR(AG46),MONTH(AG46)+1,1)-AG46),"",AL47+1))</f>
        <v>46597</v>
      </c>
      <c r="AN47" s="74">
        <f>IF(AM47="","",IF(DAY(AM47)+1&gt;IF(MONTH(AG46)=12,31,DATE(YEAR(AG46),MONTH(AG46)+1,1)-AG46),"",AM47+1))</f>
        <v>46598</v>
      </c>
      <c r="AO47" s="75">
        <f>IF(AN47="","",IF(DAY(AN47)+1&gt;IF(MONTH(AG46)=12,31,DATE(YEAR(AG46),MONTH(AG46)+1,1)-AG46),"",AN47+1))</f>
        <v>46599</v>
      </c>
      <c r="AR47" s="502" t="str">
        <f>IF(AR46&gt;=43586,"R"&amp;(YEAR(AR46)-2018),"")</f>
        <v>R9</v>
      </c>
      <c r="AS47" s="503"/>
      <c r="AT47" s="74">
        <f>IF(DAY(AZ46)+1&gt;IF(MONTH(AR46)=12,31,DATE(YEAR(AR46),MONTH(AR46)+1,1)-AR46),"",AZ46+1)</f>
        <v>46411</v>
      </c>
      <c r="AU47" s="74">
        <f>IF(AT47="","",IF(DAY(AT47)+1&gt;IF(MONTH(AR46)=12,31,DATE(YEAR(AR46),MONTH(AR46)+1,1)-AR46),"",AT47+1))</f>
        <v>46412</v>
      </c>
      <c r="AV47" s="74">
        <f>IF(AU47="","",IF(DAY(AU47)+1&gt;IF(MONTH(AR46)=12,31,DATE(YEAR(AR46),MONTH(AR46)+1,1)-AR46),"",AU47+1))</f>
        <v>46413</v>
      </c>
      <c r="AW47" s="74">
        <f>IF(AV47="","",IF(DAY(AV47)+1&gt;IF(MONTH(AR46)=12,31,DATE(YEAR(AR46),MONTH(AR46)+1,1)-AR46),"",AV47+1))</f>
        <v>46414</v>
      </c>
      <c r="AX47" s="74">
        <f>IF(AW47="","",IF(DAY(AW47)+1&gt;IF(MONTH(AR46)=12,31,DATE(YEAR(AR46),MONTH(AR46)+1,1)-AR46),"",AW47+1))</f>
        <v>46415</v>
      </c>
      <c r="AY47" s="74">
        <f>IF(AX47="","",IF(DAY(AX47)+1&gt;IF(MONTH(AR46)=12,31,DATE(YEAR(AR46),MONTH(AR46)+1,1)-AR46),"",AX47+1))</f>
        <v>46416</v>
      </c>
      <c r="AZ47" s="75">
        <f>IF(AY47="","",IF(DAY(AY47)+1&gt;IF(MONTH(AR46)=12,31,DATE(YEAR(AR46),MONTH(AR46)+1,1)-AR46),"",AY47+1))</f>
        <v>46417</v>
      </c>
      <c r="BA47" s="502" t="str">
        <f>IF(BA46&gt;=43586,"R"&amp;(YEAR(BA46)-2018),"")</f>
        <v>R9</v>
      </c>
      <c r="BB47" s="503"/>
      <c r="BC47" s="74">
        <f>IF(DAY(BI46)+1&gt;IF(MONTH(BA46)=12,31,DATE(YEAR(BA46),MONTH(BA46)+1,1)-BA46),"",BI46+1)</f>
        <v>46593</v>
      </c>
      <c r="BD47" s="74">
        <f>IF(BC47="","",IF(DAY(BC47)+1&gt;IF(MONTH(BA46)=12,31,DATE(YEAR(BA46),MONTH(BA46)+1,1)-BA46),"",BC47+1))</f>
        <v>46594</v>
      </c>
      <c r="BE47" s="74">
        <f>IF(BD47="","",IF(DAY(BD47)+1&gt;IF(MONTH(BA46)=12,31,DATE(YEAR(BA46),MONTH(BA46)+1,1)-BA46),"",BD47+1))</f>
        <v>46595</v>
      </c>
      <c r="BF47" s="74">
        <f>IF(BE47="","",IF(DAY(BE47)+1&gt;IF(MONTH(BA46)=12,31,DATE(YEAR(BA46),MONTH(BA46)+1,1)-BA46),"",BE47+1))</f>
        <v>46596</v>
      </c>
      <c r="BG47" s="74">
        <f>IF(BF47="","",IF(DAY(BF47)+1&gt;IF(MONTH(BA46)=12,31,DATE(YEAR(BA46),MONTH(BA46)+1,1)-BA46),"",BF47+1))</f>
        <v>46597</v>
      </c>
      <c r="BH47" s="74">
        <f>IF(BG47="","",IF(DAY(BG47)+1&gt;IF(MONTH(BA46)=12,31,DATE(YEAR(BA46),MONTH(BA46)+1,1)-BA46),"",BG47+1))</f>
        <v>46598</v>
      </c>
      <c r="BI47" s="75">
        <f>IF(BH47="","",IF(DAY(BH47)+1&gt;IF(MONTH(BA46)=12,31,DATE(YEAR(BA46),MONTH(BA46)+1,1)-BA46),"",BH47+1))</f>
        <v>46599</v>
      </c>
      <c r="BL47" s="502" t="str">
        <f>IF(BL46&gt;=43586,"R"&amp;(YEAR(BL46)-2018),"")</f>
        <v>R9</v>
      </c>
      <c r="BM47" s="503"/>
      <c r="BN47" s="74">
        <f>IF(DAY(BT46)+1&gt;IF(MONTH(BL46)=12,31,DATE(YEAR(BL46),MONTH(BL46)+1,1)-BL46),"",BT46+1)</f>
        <v>46411</v>
      </c>
      <c r="BO47" s="74">
        <f>IF(BN47="","",IF(DAY(BN47)+1&gt;IF(MONTH(BL46)=12,31,DATE(YEAR(BL46),MONTH(BL46)+1,1)-BL46),"",BN47+1))</f>
        <v>46412</v>
      </c>
      <c r="BP47" s="74">
        <f>IF(BO47="","",IF(DAY(BO47)+1&gt;IF(MONTH(BL46)=12,31,DATE(YEAR(BL46),MONTH(BL46)+1,1)-BL46),"",BO47+1))</f>
        <v>46413</v>
      </c>
      <c r="BQ47" s="74">
        <f>IF(BP47="","",IF(DAY(BP47)+1&gt;IF(MONTH(BL46)=12,31,DATE(YEAR(BL46),MONTH(BL46)+1,1)-BL46),"",BP47+1))</f>
        <v>46414</v>
      </c>
      <c r="BR47" s="74">
        <f>IF(BQ47="","",IF(DAY(BQ47)+1&gt;IF(MONTH(BL46)=12,31,DATE(YEAR(BL46),MONTH(BL46)+1,1)-BL46),"",BQ47+1))</f>
        <v>46415</v>
      </c>
      <c r="BS47" s="74">
        <f>IF(BR47="","",IF(DAY(BR47)+1&gt;IF(MONTH(BL46)=12,31,DATE(YEAR(BL46),MONTH(BL46)+1,1)-BL46),"",BR47+1))</f>
        <v>46416</v>
      </c>
      <c r="BT47" s="75">
        <f>IF(BS47="","",IF(DAY(BS47)+1&gt;IF(MONTH(BL46)=12,31,DATE(YEAR(BL46),MONTH(BL46)+1,1)-BL46),"",BS47+1))</f>
        <v>46417</v>
      </c>
      <c r="BU47" s="502" t="str">
        <f>IF(BU46&gt;=43586,"R"&amp;(YEAR(BU46)-2018),"")</f>
        <v>R9</v>
      </c>
      <c r="BV47" s="503"/>
      <c r="BW47" s="74">
        <f>IF(DAY(CC46)+1&gt;IF(MONTH(BU46)=12,31,DATE(YEAR(BU46),MONTH(BU46)+1,1)-BU46),"",CC46+1)</f>
        <v>46593</v>
      </c>
      <c r="BX47" s="74">
        <f>IF(BW47="","",IF(DAY(BW47)+1&gt;IF(MONTH(BU46)=12,31,DATE(YEAR(BU46),MONTH(BU46)+1,1)-BU46),"",BW47+1))</f>
        <v>46594</v>
      </c>
      <c r="BY47" s="74">
        <f>IF(BX47="","",IF(DAY(BX47)+1&gt;IF(MONTH(BU46)=12,31,DATE(YEAR(BU46),MONTH(BU46)+1,1)-BU46),"",BX47+1))</f>
        <v>46595</v>
      </c>
      <c r="BZ47" s="74">
        <f>IF(BY47="","",IF(DAY(BY47)+1&gt;IF(MONTH(BU46)=12,31,DATE(YEAR(BU46),MONTH(BU46)+1,1)-BU46),"",BY47+1))</f>
        <v>46596</v>
      </c>
      <c r="CA47" s="74">
        <f>IF(BZ47="","",IF(DAY(BZ47)+1&gt;IF(MONTH(BU46)=12,31,DATE(YEAR(BU46),MONTH(BU46)+1,1)-BU46),"",BZ47+1))</f>
        <v>46597</v>
      </c>
      <c r="CB47" s="74">
        <f>IF(CA47="","",IF(DAY(CA47)+1&gt;IF(MONTH(BU46)=12,31,DATE(YEAR(BU46),MONTH(BU46)+1,1)-BU46),"",CA47+1))</f>
        <v>46598</v>
      </c>
      <c r="CC47" s="75">
        <f>IF(CB47="","",IF(DAY(CB47)+1&gt;IF(MONTH(BU46)=12,31,DATE(YEAR(BU46),MONTH(BU46)+1,1)-BU46),"",CB47+1))</f>
        <v>46599</v>
      </c>
      <c r="CF47" s="502" t="str">
        <f>IF(CF46&gt;=43586,"R"&amp;(YEAR(CF46)-2018),"")</f>
        <v>R9</v>
      </c>
      <c r="CG47" s="503"/>
      <c r="CH47" s="74">
        <f>IF(DAY(CN46)+1&gt;IF(MONTH(CF46)=12,31,DATE(YEAR(CF46),MONTH(CF46)+1,1)-CF46),"",CN46+1)</f>
        <v>46411</v>
      </c>
      <c r="CI47" s="74">
        <f>IF(CH47="","",IF(DAY(CH47)+1&gt;IF(MONTH(CF46)=12,31,DATE(YEAR(CF46),MONTH(CF46)+1,1)-CF46),"",CH47+1))</f>
        <v>46412</v>
      </c>
      <c r="CJ47" s="74">
        <f>IF(CI47="","",IF(DAY(CI47)+1&gt;IF(MONTH(CF46)=12,31,DATE(YEAR(CF46),MONTH(CF46)+1,1)-CF46),"",CI47+1))</f>
        <v>46413</v>
      </c>
      <c r="CK47" s="74">
        <f>IF(CJ47="","",IF(DAY(CJ47)+1&gt;IF(MONTH(CF46)=12,31,DATE(YEAR(CF46),MONTH(CF46)+1,1)-CF46),"",CJ47+1))</f>
        <v>46414</v>
      </c>
      <c r="CL47" s="74">
        <f>IF(CK47="","",IF(DAY(CK47)+1&gt;IF(MONTH(CF46)=12,31,DATE(YEAR(CF46),MONTH(CF46)+1,1)-CF46),"",CK47+1))</f>
        <v>46415</v>
      </c>
      <c r="CM47" s="74">
        <f>IF(CL47="","",IF(DAY(CL47)+1&gt;IF(MONTH(CF46)=12,31,DATE(YEAR(CF46),MONTH(CF46)+1,1)-CF46),"",CL47+1))</f>
        <v>46416</v>
      </c>
      <c r="CN47" s="75">
        <f>IF(CM47="","",IF(DAY(CM47)+1&gt;IF(MONTH(CF46)=12,31,DATE(YEAR(CF46),MONTH(CF46)+1,1)-CF46),"",CM47+1))</f>
        <v>46417</v>
      </c>
      <c r="CO47" s="502" t="str">
        <f>IF(CO46&gt;=43586,"R"&amp;(YEAR(CO46)-2018),"")</f>
        <v>R9</v>
      </c>
      <c r="CP47" s="503"/>
      <c r="CQ47" s="74">
        <f>IF(DAY(CW46)+1&gt;IF(MONTH(CO46)=12,31,DATE(YEAR(CO46),MONTH(CO46)+1,1)-CO46),"",CW46+1)</f>
        <v>46593</v>
      </c>
      <c r="CR47" s="74">
        <f>IF(CQ47="","",IF(DAY(CQ47)+1&gt;IF(MONTH(CO46)=12,31,DATE(YEAR(CO46),MONTH(CO46)+1,1)-CO46),"",CQ47+1))</f>
        <v>46594</v>
      </c>
      <c r="CS47" s="74">
        <f>IF(CR47="","",IF(DAY(CR47)+1&gt;IF(MONTH(CO46)=12,31,DATE(YEAR(CO46),MONTH(CO46)+1,1)-CO46),"",CR47+1))</f>
        <v>46595</v>
      </c>
      <c r="CT47" s="74">
        <f>IF(CS47="","",IF(DAY(CS47)+1&gt;IF(MONTH(CO46)=12,31,DATE(YEAR(CO46),MONTH(CO46)+1,1)-CO46),"",CS47+1))</f>
        <v>46596</v>
      </c>
      <c r="CU47" s="74">
        <f>IF(CT47="","",IF(DAY(CT47)+1&gt;IF(MONTH(CO46)=12,31,DATE(YEAR(CO46),MONTH(CO46)+1,1)-CO46),"",CT47+1))</f>
        <v>46597</v>
      </c>
      <c r="CV47" s="74">
        <f>IF(CU47="","",IF(DAY(CU47)+1&gt;IF(MONTH(CO46)=12,31,DATE(YEAR(CO46),MONTH(CO46)+1,1)-CO46),"",CU47+1))</f>
        <v>46598</v>
      </c>
      <c r="CW47" s="75">
        <f>IF(CV47="","",IF(DAY(CV47)+1&gt;IF(MONTH(CO46)=12,31,DATE(YEAR(CO46),MONTH(CO46)+1,1)-CO46),"",CV47+1))</f>
        <v>46599</v>
      </c>
    </row>
    <row r="48" spans="2:103" ht="8.25" customHeight="1">
      <c r="D48" s="496" t="str">
        <f>IF(DAY(F48)&lt;=29,"",MONTH(F48)&amp;"月")</f>
        <v>1月</v>
      </c>
      <c r="E48" s="497"/>
      <c r="F48" s="72">
        <f>IF(WEEKDAY(D51)=1,D51,(IF(WEEKDAY(D51)=2,D51-1,(IF(WEEKDAY(D51)=3,D51-2,(IF(WEEKDAY(D51)=4,D51-3,(IF(WEEKDAY(D51)=5,D51-4,IF(WEEKDAY(D51)=6,D51-5,D51-6))))))))))</f>
        <v>46418</v>
      </c>
      <c r="G48" s="72">
        <f t="shared" ref="G48:L51" si="70">F48+1</f>
        <v>46419</v>
      </c>
      <c r="H48" s="72">
        <f t="shared" si="70"/>
        <v>46420</v>
      </c>
      <c r="I48" s="72">
        <f t="shared" si="70"/>
        <v>46421</v>
      </c>
      <c r="J48" s="72">
        <f t="shared" si="70"/>
        <v>46422</v>
      </c>
      <c r="K48" s="72">
        <f t="shared" si="70"/>
        <v>46423</v>
      </c>
      <c r="L48" s="73">
        <f t="shared" si="70"/>
        <v>46424</v>
      </c>
      <c r="M48" s="496" t="str">
        <f>IF(DAY(O48)&lt;=29,"",MONTH(O48)&amp;"月")</f>
        <v/>
      </c>
      <c r="N48" s="497"/>
      <c r="O48" s="72">
        <f>IF(WEEKDAY(M51)=1,M51,(IF(WEEKDAY(M51)=2,M51-1,(IF(WEEKDAY(M51)=3,M51-2,(IF(WEEKDAY(M51)=4,M51-3,(IF(WEEKDAY(M51)=5,M51-4,IF(WEEKDAY(M51)=6,M51-5,M51-6))))))))))</f>
        <v>46600</v>
      </c>
      <c r="P48" s="72">
        <f t="shared" ref="P48:U51" si="71">O48+1</f>
        <v>46601</v>
      </c>
      <c r="Q48" s="72">
        <f t="shared" si="71"/>
        <v>46602</v>
      </c>
      <c r="R48" s="72">
        <f t="shared" si="71"/>
        <v>46603</v>
      </c>
      <c r="S48" s="72">
        <f t="shared" si="71"/>
        <v>46604</v>
      </c>
      <c r="T48" s="72">
        <f t="shared" si="71"/>
        <v>46605</v>
      </c>
      <c r="U48" s="73">
        <f t="shared" si="71"/>
        <v>46606</v>
      </c>
      <c r="X48" s="496" t="str">
        <f>IF(DAY(Z48)&lt;=29,"",MONTH(Z48)&amp;"月")</f>
        <v>1月</v>
      </c>
      <c r="Y48" s="497"/>
      <c r="Z48" s="72">
        <f>IF(WEEKDAY(X51)=1,X51,(IF(WEEKDAY(X51)=2,X51-1,(IF(WEEKDAY(X51)=3,X51-2,(IF(WEEKDAY(X51)=4,X51-3,(IF(WEEKDAY(X51)=5,X51-4,IF(WEEKDAY(X51)=6,X51-5,X51-6))))))))))</f>
        <v>46418</v>
      </c>
      <c r="AA48" s="72">
        <f t="shared" ref="AA48:AF51" si="72">Z48+1</f>
        <v>46419</v>
      </c>
      <c r="AB48" s="72">
        <f t="shared" si="72"/>
        <v>46420</v>
      </c>
      <c r="AC48" s="72">
        <f t="shared" si="72"/>
        <v>46421</v>
      </c>
      <c r="AD48" s="72">
        <f t="shared" si="72"/>
        <v>46422</v>
      </c>
      <c r="AE48" s="72">
        <f t="shared" si="72"/>
        <v>46423</v>
      </c>
      <c r="AF48" s="73">
        <f t="shared" si="72"/>
        <v>46424</v>
      </c>
      <c r="AG48" s="496" t="str">
        <f>IF(DAY(AI48)&lt;=29,"",MONTH(AI48)&amp;"月")</f>
        <v/>
      </c>
      <c r="AH48" s="497"/>
      <c r="AI48" s="72">
        <f>IF(WEEKDAY(AG51)=1,AG51,(IF(WEEKDAY(AG51)=2,AG51-1,(IF(WEEKDAY(AG51)=3,AG51-2,(IF(WEEKDAY(AG51)=4,AG51-3,(IF(WEEKDAY(AG51)=5,AG51-4,IF(WEEKDAY(AG51)=6,AG51-5,AG51-6))))))))))</f>
        <v>46600</v>
      </c>
      <c r="AJ48" s="72">
        <f t="shared" ref="AJ48:AO51" si="73">AI48+1</f>
        <v>46601</v>
      </c>
      <c r="AK48" s="72">
        <f t="shared" si="73"/>
        <v>46602</v>
      </c>
      <c r="AL48" s="72">
        <f t="shared" si="73"/>
        <v>46603</v>
      </c>
      <c r="AM48" s="72">
        <f t="shared" si="73"/>
        <v>46604</v>
      </c>
      <c r="AN48" s="72">
        <f t="shared" si="73"/>
        <v>46605</v>
      </c>
      <c r="AO48" s="73">
        <f t="shared" si="73"/>
        <v>46606</v>
      </c>
      <c r="AR48" s="496" t="str">
        <f>IF(DAY(AT48)&lt;=29,"",MONTH(AT48)&amp;"月")</f>
        <v>1月</v>
      </c>
      <c r="AS48" s="497"/>
      <c r="AT48" s="72">
        <f>IF(WEEKDAY(AR51)=1,AR51,(IF(WEEKDAY(AR51)=2,AR51-1,(IF(WEEKDAY(AR51)=3,AR51-2,(IF(WEEKDAY(AR51)=4,AR51-3,(IF(WEEKDAY(AR51)=5,AR51-4,IF(WEEKDAY(AR51)=6,AR51-5,AR51-6))))))))))</f>
        <v>46418</v>
      </c>
      <c r="AU48" s="72">
        <f t="shared" ref="AU48:AZ51" si="74">AT48+1</f>
        <v>46419</v>
      </c>
      <c r="AV48" s="72">
        <f t="shared" si="74"/>
        <v>46420</v>
      </c>
      <c r="AW48" s="72">
        <f t="shared" si="74"/>
        <v>46421</v>
      </c>
      <c r="AX48" s="72">
        <f t="shared" si="74"/>
        <v>46422</v>
      </c>
      <c r="AY48" s="72">
        <f t="shared" si="74"/>
        <v>46423</v>
      </c>
      <c r="AZ48" s="73">
        <f t="shared" si="74"/>
        <v>46424</v>
      </c>
      <c r="BA48" s="496" t="str">
        <f>IF(DAY(BC48)&lt;=29,"",MONTH(BC48)&amp;"月")</f>
        <v/>
      </c>
      <c r="BB48" s="497"/>
      <c r="BC48" s="72">
        <f>IF(WEEKDAY(BA51)=1,BA51,(IF(WEEKDAY(BA51)=2,BA51-1,(IF(WEEKDAY(BA51)=3,BA51-2,(IF(WEEKDAY(BA51)=4,BA51-3,(IF(WEEKDAY(BA51)=5,BA51-4,IF(WEEKDAY(BA51)=6,BA51-5,BA51-6))))))))))</f>
        <v>46600</v>
      </c>
      <c r="BD48" s="72">
        <f t="shared" ref="BD48:BI51" si="75">BC48+1</f>
        <v>46601</v>
      </c>
      <c r="BE48" s="72">
        <f t="shared" si="75"/>
        <v>46602</v>
      </c>
      <c r="BF48" s="72">
        <f t="shared" si="75"/>
        <v>46603</v>
      </c>
      <c r="BG48" s="72">
        <f t="shared" si="75"/>
        <v>46604</v>
      </c>
      <c r="BH48" s="72">
        <f t="shared" si="75"/>
        <v>46605</v>
      </c>
      <c r="BI48" s="73">
        <f t="shared" si="75"/>
        <v>46606</v>
      </c>
      <c r="BL48" s="496" t="str">
        <f>IF(DAY(BN48)&lt;=29,"",MONTH(BN48)&amp;"月")</f>
        <v>1月</v>
      </c>
      <c r="BM48" s="497"/>
      <c r="BN48" s="72">
        <f>IF(WEEKDAY(BL51)=1,BL51,(IF(WEEKDAY(BL51)=2,BL51-1,(IF(WEEKDAY(BL51)=3,BL51-2,(IF(WEEKDAY(BL51)=4,BL51-3,(IF(WEEKDAY(BL51)=5,BL51-4,IF(WEEKDAY(BL51)=6,BL51-5,BL51-6))))))))))</f>
        <v>46418</v>
      </c>
      <c r="BO48" s="72">
        <f t="shared" ref="BO48:BT51" si="76">BN48+1</f>
        <v>46419</v>
      </c>
      <c r="BP48" s="72">
        <f t="shared" si="76"/>
        <v>46420</v>
      </c>
      <c r="BQ48" s="72">
        <f t="shared" si="76"/>
        <v>46421</v>
      </c>
      <c r="BR48" s="72">
        <f t="shared" si="76"/>
        <v>46422</v>
      </c>
      <c r="BS48" s="72">
        <f t="shared" si="76"/>
        <v>46423</v>
      </c>
      <c r="BT48" s="73">
        <f t="shared" si="76"/>
        <v>46424</v>
      </c>
      <c r="BU48" s="496" t="str">
        <f>IF(DAY(BW48)&lt;=29,"",MONTH(BW48)&amp;"月")</f>
        <v/>
      </c>
      <c r="BV48" s="497"/>
      <c r="BW48" s="72">
        <f>IF(WEEKDAY(BU51)=1,BU51,(IF(WEEKDAY(BU51)=2,BU51-1,(IF(WEEKDAY(BU51)=3,BU51-2,(IF(WEEKDAY(BU51)=4,BU51-3,(IF(WEEKDAY(BU51)=5,BU51-4,IF(WEEKDAY(BU51)=6,BU51-5,BU51-6))))))))))</f>
        <v>46600</v>
      </c>
      <c r="BX48" s="72">
        <f t="shared" ref="BX48:CC51" si="77">BW48+1</f>
        <v>46601</v>
      </c>
      <c r="BY48" s="72">
        <f t="shared" si="77"/>
        <v>46602</v>
      </c>
      <c r="BZ48" s="72">
        <f t="shared" si="77"/>
        <v>46603</v>
      </c>
      <c r="CA48" s="72">
        <f t="shared" si="77"/>
        <v>46604</v>
      </c>
      <c r="CB48" s="72">
        <f t="shared" si="77"/>
        <v>46605</v>
      </c>
      <c r="CC48" s="73">
        <f t="shared" si="77"/>
        <v>46606</v>
      </c>
      <c r="CF48" s="496" t="str">
        <f>IF(DAY(CH48)&lt;=29,"",MONTH(CH48)&amp;"月")</f>
        <v>1月</v>
      </c>
      <c r="CG48" s="497"/>
      <c r="CH48" s="72">
        <f>IF(WEEKDAY(CF51)=1,CF51,(IF(WEEKDAY(CF51)=2,CF51-1,(IF(WEEKDAY(CF51)=3,CF51-2,(IF(WEEKDAY(CF51)=4,CF51-3,(IF(WEEKDAY(CF51)=5,CF51-4,IF(WEEKDAY(CF51)=6,CF51-5,CF51-6))))))))))</f>
        <v>46418</v>
      </c>
      <c r="CI48" s="72">
        <f t="shared" ref="CI48:CN51" si="78">CH48+1</f>
        <v>46419</v>
      </c>
      <c r="CJ48" s="72">
        <f t="shared" si="78"/>
        <v>46420</v>
      </c>
      <c r="CK48" s="72">
        <f t="shared" si="78"/>
        <v>46421</v>
      </c>
      <c r="CL48" s="72">
        <f t="shared" si="78"/>
        <v>46422</v>
      </c>
      <c r="CM48" s="72">
        <f t="shared" si="78"/>
        <v>46423</v>
      </c>
      <c r="CN48" s="73">
        <f t="shared" si="78"/>
        <v>46424</v>
      </c>
      <c r="CO48" s="496" t="str">
        <f>IF(DAY(CQ48)&lt;=29,"",MONTH(CQ48)&amp;"月")</f>
        <v/>
      </c>
      <c r="CP48" s="497"/>
      <c r="CQ48" s="72">
        <f>IF(WEEKDAY(CO51)=1,CO51,(IF(WEEKDAY(CO51)=2,CO51-1,(IF(WEEKDAY(CO51)=3,CO51-2,(IF(WEEKDAY(CO51)=4,CO51-3,(IF(WEEKDAY(CO51)=5,CO51-4,IF(WEEKDAY(CO51)=6,CO51-5,CO51-6))))))))))</f>
        <v>46600</v>
      </c>
      <c r="CR48" s="72">
        <f t="shared" ref="CR48:CW51" si="79">CQ48+1</f>
        <v>46601</v>
      </c>
      <c r="CS48" s="72">
        <f t="shared" si="79"/>
        <v>46602</v>
      </c>
      <c r="CT48" s="72">
        <f t="shared" si="79"/>
        <v>46603</v>
      </c>
      <c r="CU48" s="72">
        <f t="shared" si="79"/>
        <v>46604</v>
      </c>
      <c r="CV48" s="72">
        <f t="shared" si="79"/>
        <v>46605</v>
      </c>
      <c r="CW48" s="73">
        <f t="shared" si="79"/>
        <v>46606</v>
      </c>
    </row>
    <row r="49" spans="4:101" ht="6.75" customHeight="1">
      <c r="D49" s="516">
        <f>D51</f>
        <v>46419</v>
      </c>
      <c r="E49" s="517"/>
      <c r="F49" s="74">
        <f>L48+1</f>
        <v>46425</v>
      </c>
      <c r="G49" s="74">
        <f t="shared" si="70"/>
        <v>46426</v>
      </c>
      <c r="H49" s="74">
        <f t="shared" si="70"/>
        <v>46427</v>
      </c>
      <c r="I49" s="74">
        <f t="shared" si="70"/>
        <v>46428</v>
      </c>
      <c r="J49" s="74">
        <f t="shared" si="70"/>
        <v>46429</v>
      </c>
      <c r="K49" s="74">
        <f t="shared" si="70"/>
        <v>46430</v>
      </c>
      <c r="L49" s="75">
        <f t="shared" si="70"/>
        <v>46431</v>
      </c>
      <c r="M49" s="514">
        <f>M51</f>
        <v>46600</v>
      </c>
      <c r="N49" s="515"/>
      <c r="O49" s="74">
        <f>U48+1</f>
        <v>46607</v>
      </c>
      <c r="P49" s="74">
        <f t="shared" si="71"/>
        <v>46608</v>
      </c>
      <c r="Q49" s="74">
        <f t="shared" si="71"/>
        <v>46609</v>
      </c>
      <c r="R49" s="74">
        <f t="shared" si="71"/>
        <v>46610</v>
      </c>
      <c r="S49" s="74">
        <f t="shared" si="71"/>
        <v>46611</v>
      </c>
      <c r="T49" s="74">
        <f t="shared" si="71"/>
        <v>46612</v>
      </c>
      <c r="U49" s="75">
        <f t="shared" si="71"/>
        <v>46613</v>
      </c>
      <c r="X49" s="516">
        <f>X51</f>
        <v>46419</v>
      </c>
      <c r="Y49" s="517"/>
      <c r="Z49" s="74">
        <f>AF48+1</f>
        <v>46425</v>
      </c>
      <c r="AA49" s="74">
        <f t="shared" si="72"/>
        <v>46426</v>
      </c>
      <c r="AB49" s="74">
        <f t="shared" si="72"/>
        <v>46427</v>
      </c>
      <c r="AC49" s="74">
        <f t="shared" si="72"/>
        <v>46428</v>
      </c>
      <c r="AD49" s="74">
        <f t="shared" si="72"/>
        <v>46429</v>
      </c>
      <c r="AE49" s="74">
        <f t="shared" si="72"/>
        <v>46430</v>
      </c>
      <c r="AF49" s="75">
        <f t="shared" si="72"/>
        <v>46431</v>
      </c>
      <c r="AG49" s="514">
        <f>AG51</f>
        <v>46600</v>
      </c>
      <c r="AH49" s="515"/>
      <c r="AI49" s="74">
        <f>AO48+1</f>
        <v>46607</v>
      </c>
      <c r="AJ49" s="74">
        <f t="shared" si="73"/>
        <v>46608</v>
      </c>
      <c r="AK49" s="74">
        <f t="shared" si="73"/>
        <v>46609</v>
      </c>
      <c r="AL49" s="74">
        <f t="shared" si="73"/>
        <v>46610</v>
      </c>
      <c r="AM49" s="74">
        <f t="shared" si="73"/>
        <v>46611</v>
      </c>
      <c r="AN49" s="74">
        <f t="shared" si="73"/>
        <v>46612</v>
      </c>
      <c r="AO49" s="75">
        <f t="shared" si="73"/>
        <v>46613</v>
      </c>
      <c r="AR49" s="516">
        <f>AR51</f>
        <v>46419</v>
      </c>
      <c r="AS49" s="517"/>
      <c r="AT49" s="74">
        <f>AZ48+1</f>
        <v>46425</v>
      </c>
      <c r="AU49" s="74">
        <f t="shared" si="74"/>
        <v>46426</v>
      </c>
      <c r="AV49" s="74">
        <f t="shared" si="74"/>
        <v>46427</v>
      </c>
      <c r="AW49" s="74">
        <f t="shared" si="74"/>
        <v>46428</v>
      </c>
      <c r="AX49" s="74">
        <f t="shared" si="74"/>
        <v>46429</v>
      </c>
      <c r="AY49" s="74">
        <f t="shared" si="74"/>
        <v>46430</v>
      </c>
      <c r="AZ49" s="75">
        <f t="shared" si="74"/>
        <v>46431</v>
      </c>
      <c r="BA49" s="514">
        <f>BA51</f>
        <v>46600</v>
      </c>
      <c r="BB49" s="515"/>
      <c r="BC49" s="74">
        <f>BI48+1</f>
        <v>46607</v>
      </c>
      <c r="BD49" s="74">
        <f t="shared" si="75"/>
        <v>46608</v>
      </c>
      <c r="BE49" s="74">
        <f t="shared" si="75"/>
        <v>46609</v>
      </c>
      <c r="BF49" s="74">
        <f t="shared" si="75"/>
        <v>46610</v>
      </c>
      <c r="BG49" s="74">
        <f t="shared" si="75"/>
        <v>46611</v>
      </c>
      <c r="BH49" s="74">
        <f t="shared" si="75"/>
        <v>46612</v>
      </c>
      <c r="BI49" s="75">
        <f t="shared" si="75"/>
        <v>46613</v>
      </c>
      <c r="BL49" s="516">
        <f>BL51</f>
        <v>46419</v>
      </c>
      <c r="BM49" s="517"/>
      <c r="BN49" s="74">
        <f>BT48+1</f>
        <v>46425</v>
      </c>
      <c r="BO49" s="74">
        <f t="shared" si="76"/>
        <v>46426</v>
      </c>
      <c r="BP49" s="74">
        <f t="shared" si="76"/>
        <v>46427</v>
      </c>
      <c r="BQ49" s="74">
        <f t="shared" si="76"/>
        <v>46428</v>
      </c>
      <c r="BR49" s="74">
        <f t="shared" si="76"/>
        <v>46429</v>
      </c>
      <c r="BS49" s="74">
        <f t="shared" si="76"/>
        <v>46430</v>
      </c>
      <c r="BT49" s="75">
        <f t="shared" si="76"/>
        <v>46431</v>
      </c>
      <c r="BU49" s="514">
        <f>BU51</f>
        <v>46600</v>
      </c>
      <c r="BV49" s="515"/>
      <c r="BW49" s="74">
        <f>CC48+1</f>
        <v>46607</v>
      </c>
      <c r="BX49" s="74">
        <f t="shared" si="77"/>
        <v>46608</v>
      </c>
      <c r="BY49" s="74">
        <f t="shared" si="77"/>
        <v>46609</v>
      </c>
      <c r="BZ49" s="74">
        <f t="shared" si="77"/>
        <v>46610</v>
      </c>
      <c r="CA49" s="74">
        <f t="shared" si="77"/>
        <v>46611</v>
      </c>
      <c r="CB49" s="74">
        <f t="shared" si="77"/>
        <v>46612</v>
      </c>
      <c r="CC49" s="75">
        <f t="shared" si="77"/>
        <v>46613</v>
      </c>
      <c r="CF49" s="516">
        <f>CF51</f>
        <v>46419</v>
      </c>
      <c r="CG49" s="517"/>
      <c r="CH49" s="74">
        <f>CN48+1</f>
        <v>46425</v>
      </c>
      <c r="CI49" s="74">
        <f t="shared" si="78"/>
        <v>46426</v>
      </c>
      <c r="CJ49" s="74">
        <f t="shared" si="78"/>
        <v>46427</v>
      </c>
      <c r="CK49" s="74">
        <f t="shared" si="78"/>
        <v>46428</v>
      </c>
      <c r="CL49" s="74">
        <f t="shared" si="78"/>
        <v>46429</v>
      </c>
      <c r="CM49" s="74">
        <f t="shared" si="78"/>
        <v>46430</v>
      </c>
      <c r="CN49" s="75">
        <f t="shared" si="78"/>
        <v>46431</v>
      </c>
      <c r="CO49" s="514">
        <f>CO51</f>
        <v>46600</v>
      </c>
      <c r="CP49" s="515"/>
      <c r="CQ49" s="74">
        <f>CW48+1</f>
        <v>46607</v>
      </c>
      <c r="CR49" s="74">
        <f t="shared" si="79"/>
        <v>46608</v>
      </c>
      <c r="CS49" s="74">
        <f t="shared" si="79"/>
        <v>46609</v>
      </c>
      <c r="CT49" s="74">
        <f t="shared" si="79"/>
        <v>46610</v>
      </c>
      <c r="CU49" s="74">
        <f t="shared" si="79"/>
        <v>46611</v>
      </c>
      <c r="CV49" s="74">
        <f t="shared" si="79"/>
        <v>46612</v>
      </c>
      <c r="CW49" s="75">
        <f t="shared" si="79"/>
        <v>46613</v>
      </c>
    </row>
    <row r="50" spans="4:101" ht="7.5" customHeight="1">
      <c r="D50" s="516"/>
      <c r="E50" s="517"/>
      <c r="F50" s="74">
        <f>L49+1</f>
        <v>46432</v>
      </c>
      <c r="G50" s="74">
        <f t="shared" si="70"/>
        <v>46433</v>
      </c>
      <c r="H50" s="74">
        <f t="shared" si="70"/>
        <v>46434</v>
      </c>
      <c r="I50" s="74">
        <f t="shared" si="70"/>
        <v>46435</v>
      </c>
      <c r="J50" s="74">
        <f t="shared" si="70"/>
        <v>46436</v>
      </c>
      <c r="K50" s="74">
        <f t="shared" si="70"/>
        <v>46437</v>
      </c>
      <c r="L50" s="75">
        <f t="shared" si="70"/>
        <v>46438</v>
      </c>
      <c r="M50" s="514"/>
      <c r="N50" s="515"/>
      <c r="O50" s="74">
        <f>U49+1</f>
        <v>46614</v>
      </c>
      <c r="P50" s="74">
        <f t="shared" si="71"/>
        <v>46615</v>
      </c>
      <c r="Q50" s="74">
        <f t="shared" si="71"/>
        <v>46616</v>
      </c>
      <c r="R50" s="74">
        <f t="shared" si="71"/>
        <v>46617</v>
      </c>
      <c r="S50" s="74">
        <f t="shared" si="71"/>
        <v>46618</v>
      </c>
      <c r="T50" s="74">
        <f t="shared" si="71"/>
        <v>46619</v>
      </c>
      <c r="U50" s="75">
        <f t="shared" si="71"/>
        <v>46620</v>
      </c>
      <c r="X50" s="516"/>
      <c r="Y50" s="517"/>
      <c r="Z50" s="74">
        <f>AF49+1</f>
        <v>46432</v>
      </c>
      <c r="AA50" s="74">
        <f t="shared" si="72"/>
        <v>46433</v>
      </c>
      <c r="AB50" s="74">
        <f t="shared" si="72"/>
        <v>46434</v>
      </c>
      <c r="AC50" s="74">
        <f t="shared" si="72"/>
        <v>46435</v>
      </c>
      <c r="AD50" s="74">
        <f t="shared" si="72"/>
        <v>46436</v>
      </c>
      <c r="AE50" s="74">
        <f t="shared" si="72"/>
        <v>46437</v>
      </c>
      <c r="AF50" s="75">
        <f t="shared" si="72"/>
        <v>46438</v>
      </c>
      <c r="AG50" s="514"/>
      <c r="AH50" s="515"/>
      <c r="AI50" s="74">
        <f>AO49+1</f>
        <v>46614</v>
      </c>
      <c r="AJ50" s="74">
        <f t="shared" si="73"/>
        <v>46615</v>
      </c>
      <c r="AK50" s="74">
        <f t="shared" si="73"/>
        <v>46616</v>
      </c>
      <c r="AL50" s="74">
        <f t="shared" si="73"/>
        <v>46617</v>
      </c>
      <c r="AM50" s="74">
        <f t="shared" si="73"/>
        <v>46618</v>
      </c>
      <c r="AN50" s="74">
        <f t="shared" si="73"/>
        <v>46619</v>
      </c>
      <c r="AO50" s="75">
        <f t="shared" si="73"/>
        <v>46620</v>
      </c>
      <c r="AR50" s="516"/>
      <c r="AS50" s="517"/>
      <c r="AT50" s="74">
        <f>AZ49+1</f>
        <v>46432</v>
      </c>
      <c r="AU50" s="74">
        <f t="shared" si="74"/>
        <v>46433</v>
      </c>
      <c r="AV50" s="74">
        <f t="shared" si="74"/>
        <v>46434</v>
      </c>
      <c r="AW50" s="74">
        <f t="shared" si="74"/>
        <v>46435</v>
      </c>
      <c r="AX50" s="74">
        <f t="shared" si="74"/>
        <v>46436</v>
      </c>
      <c r="AY50" s="74">
        <f t="shared" si="74"/>
        <v>46437</v>
      </c>
      <c r="AZ50" s="75">
        <f t="shared" si="74"/>
        <v>46438</v>
      </c>
      <c r="BA50" s="514"/>
      <c r="BB50" s="515"/>
      <c r="BC50" s="74">
        <f>BI49+1</f>
        <v>46614</v>
      </c>
      <c r="BD50" s="74">
        <f t="shared" si="75"/>
        <v>46615</v>
      </c>
      <c r="BE50" s="74">
        <f t="shared" si="75"/>
        <v>46616</v>
      </c>
      <c r="BF50" s="74">
        <f t="shared" si="75"/>
        <v>46617</v>
      </c>
      <c r="BG50" s="74">
        <f t="shared" si="75"/>
        <v>46618</v>
      </c>
      <c r="BH50" s="74">
        <f t="shared" si="75"/>
        <v>46619</v>
      </c>
      <c r="BI50" s="75">
        <f t="shared" si="75"/>
        <v>46620</v>
      </c>
      <c r="BL50" s="516"/>
      <c r="BM50" s="517"/>
      <c r="BN50" s="74">
        <f>BT49+1</f>
        <v>46432</v>
      </c>
      <c r="BO50" s="74">
        <f t="shared" si="76"/>
        <v>46433</v>
      </c>
      <c r="BP50" s="74">
        <f t="shared" si="76"/>
        <v>46434</v>
      </c>
      <c r="BQ50" s="74">
        <f t="shared" si="76"/>
        <v>46435</v>
      </c>
      <c r="BR50" s="74">
        <f t="shared" si="76"/>
        <v>46436</v>
      </c>
      <c r="BS50" s="74">
        <f t="shared" si="76"/>
        <v>46437</v>
      </c>
      <c r="BT50" s="75">
        <f t="shared" si="76"/>
        <v>46438</v>
      </c>
      <c r="BU50" s="514"/>
      <c r="BV50" s="515"/>
      <c r="BW50" s="74">
        <f>CC49+1</f>
        <v>46614</v>
      </c>
      <c r="BX50" s="74">
        <f t="shared" si="77"/>
        <v>46615</v>
      </c>
      <c r="BY50" s="74">
        <f t="shared" si="77"/>
        <v>46616</v>
      </c>
      <c r="BZ50" s="74">
        <f t="shared" si="77"/>
        <v>46617</v>
      </c>
      <c r="CA50" s="74">
        <f t="shared" si="77"/>
        <v>46618</v>
      </c>
      <c r="CB50" s="74">
        <f t="shared" si="77"/>
        <v>46619</v>
      </c>
      <c r="CC50" s="75">
        <f t="shared" si="77"/>
        <v>46620</v>
      </c>
      <c r="CF50" s="516"/>
      <c r="CG50" s="517"/>
      <c r="CH50" s="74">
        <f>CN49+1</f>
        <v>46432</v>
      </c>
      <c r="CI50" s="74">
        <f t="shared" si="78"/>
        <v>46433</v>
      </c>
      <c r="CJ50" s="74">
        <f t="shared" si="78"/>
        <v>46434</v>
      </c>
      <c r="CK50" s="74">
        <f t="shared" si="78"/>
        <v>46435</v>
      </c>
      <c r="CL50" s="74">
        <f t="shared" si="78"/>
        <v>46436</v>
      </c>
      <c r="CM50" s="74">
        <f t="shared" si="78"/>
        <v>46437</v>
      </c>
      <c r="CN50" s="75">
        <f t="shared" si="78"/>
        <v>46438</v>
      </c>
      <c r="CO50" s="514"/>
      <c r="CP50" s="515"/>
      <c r="CQ50" s="74">
        <f>CW49+1</f>
        <v>46614</v>
      </c>
      <c r="CR50" s="74">
        <f t="shared" si="79"/>
        <v>46615</v>
      </c>
      <c r="CS50" s="74">
        <f t="shared" si="79"/>
        <v>46616</v>
      </c>
      <c r="CT50" s="74">
        <f t="shared" si="79"/>
        <v>46617</v>
      </c>
      <c r="CU50" s="74">
        <f t="shared" si="79"/>
        <v>46618</v>
      </c>
      <c r="CV50" s="74">
        <f t="shared" si="79"/>
        <v>46619</v>
      </c>
      <c r="CW50" s="75">
        <f t="shared" si="79"/>
        <v>46620</v>
      </c>
    </row>
    <row r="51" spans="4:101" ht="6.75" customHeight="1">
      <c r="D51" s="494">
        <f>IF(MONTH(D46)=12,DATE(YEAR(D46)+1,1,1),DATE(YEAR(D46),MONTH(D46)+1,1))</f>
        <v>46419</v>
      </c>
      <c r="E51" s="495"/>
      <c r="F51" s="74">
        <f>L50+1</f>
        <v>46439</v>
      </c>
      <c r="G51" s="74">
        <f t="shared" si="70"/>
        <v>46440</v>
      </c>
      <c r="H51" s="74">
        <f t="shared" si="70"/>
        <v>46441</v>
      </c>
      <c r="I51" s="74">
        <f t="shared" si="70"/>
        <v>46442</v>
      </c>
      <c r="J51" s="74">
        <f t="shared" si="70"/>
        <v>46443</v>
      </c>
      <c r="K51" s="74">
        <f t="shared" si="70"/>
        <v>46444</v>
      </c>
      <c r="L51" s="75">
        <f t="shared" si="70"/>
        <v>46445</v>
      </c>
      <c r="M51" s="494">
        <f>IF(MONTH(M46)=12,DATE(YEAR(M46)+1,1,1),DATE(YEAR(M46),MONTH(M46)+1,1))</f>
        <v>46600</v>
      </c>
      <c r="N51" s="495"/>
      <c r="O51" s="74">
        <f>U50+1</f>
        <v>46621</v>
      </c>
      <c r="P51" s="74">
        <f t="shared" si="71"/>
        <v>46622</v>
      </c>
      <c r="Q51" s="74">
        <f t="shared" si="71"/>
        <v>46623</v>
      </c>
      <c r="R51" s="74">
        <f t="shared" si="71"/>
        <v>46624</v>
      </c>
      <c r="S51" s="74">
        <f t="shared" si="71"/>
        <v>46625</v>
      </c>
      <c r="T51" s="74">
        <f t="shared" si="71"/>
        <v>46626</v>
      </c>
      <c r="U51" s="75">
        <f t="shared" si="71"/>
        <v>46627</v>
      </c>
      <c r="X51" s="494">
        <f>IF(MONTH(X46)=12,DATE(YEAR(X46)+1,1,1),DATE(YEAR(X46),MONTH(X46)+1,1))</f>
        <v>46419</v>
      </c>
      <c r="Y51" s="495"/>
      <c r="Z51" s="74">
        <f>AF50+1</f>
        <v>46439</v>
      </c>
      <c r="AA51" s="74">
        <f t="shared" si="72"/>
        <v>46440</v>
      </c>
      <c r="AB51" s="74">
        <f t="shared" si="72"/>
        <v>46441</v>
      </c>
      <c r="AC51" s="74">
        <f t="shared" si="72"/>
        <v>46442</v>
      </c>
      <c r="AD51" s="74">
        <f t="shared" si="72"/>
        <v>46443</v>
      </c>
      <c r="AE51" s="74">
        <f t="shared" si="72"/>
        <v>46444</v>
      </c>
      <c r="AF51" s="75">
        <f t="shared" si="72"/>
        <v>46445</v>
      </c>
      <c r="AG51" s="494">
        <f>IF(MONTH(AG46)=12,DATE(YEAR(AG46)+1,1,1),DATE(YEAR(AG46),MONTH(AG46)+1,1))</f>
        <v>46600</v>
      </c>
      <c r="AH51" s="495"/>
      <c r="AI51" s="74">
        <f>AO50+1</f>
        <v>46621</v>
      </c>
      <c r="AJ51" s="74">
        <f t="shared" si="73"/>
        <v>46622</v>
      </c>
      <c r="AK51" s="74">
        <f t="shared" si="73"/>
        <v>46623</v>
      </c>
      <c r="AL51" s="74">
        <f t="shared" si="73"/>
        <v>46624</v>
      </c>
      <c r="AM51" s="74">
        <f t="shared" si="73"/>
        <v>46625</v>
      </c>
      <c r="AN51" s="74">
        <f t="shared" si="73"/>
        <v>46626</v>
      </c>
      <c r="AO51" s="75">
        <f t="shared" si="73"/>
        <v>46627</v>
      </c>
      <c r="AR51" s="494">
        <f>IF(MONTH(AR46)=12,DATE(YEAR(AR46)+1,1,1),DATE(YEAR(AR46),MONTH(AR46)+1,1))</f>
        <v>46419</v>
      </c>
      <c r="AS51" s="495"/>
      <c r="AT51" s="74">
        <f>AZ50+1</f>
        <v>46439</v>
      </c>
      <c r="AU51" s="74">
        <f t="shared" si="74"/>
        <v>46440</v>
      </c>
      <c r="AV51" s="74">
        <f t="shared" si="74"/>
        <v>46441</v>
      </c>
      <c r="AW51" s="74">
        <f t="shared" si="74"/>
        <v>46442</v>
      </c>
      <c r="AX51" s="74">
        <f t="shared" si="74"/>
        <v>46443</v>
      </c>
      <c r="AY51" s="74">
        <f t="shared" si="74"/>
        <v>46444</v>
      </c>
      <c r="AZ51" s="75">
        <f t="shared" si="74"/>
        <v>46445</v>
      </c>
      <c r="BA51" s="494">
        <f>IF(MONTH(BA46)=12,DATE(YEAR(BA46)+1,1,1),DATE(YEAR(BA46),MONTH(BA46)+1,1))</f>
        <v>46600</v>
      </c>
      <c r="BB51" s="495"/>
      <c r="BC51" s="74">
        <f>BI50+1</f>
        <v>46621</v>
      </c>
      <c r="BD51" s="74">
        <f t="shared" si="75"/>
        <v>46622</v>
      </c>
      <c r="BE51" s="74">
        <f t="shared" si="75"/>
        <v>46623</v>
      </c>
      <c r="BF51" s="74">
        <f t="shared" si="75"/>
        <v>46624</v>
      </c>
      <c r="BG51" s="74">
        <f t="shared" si="75"/>
        <v>46625</v>
      </c>
      <c r="BH51" s="74">
        <f t="shared" si="75"/>
        <v>46626</v>
      </c>
      <c r="BI51" s="75">
        <f t="shared" si="75"/>
        <v>46627</v>
      </c>
      <c r="BL51" s="494">
        <f>IF(MONTH(BL46)=12,DATE(YEAR(BL46)+1,1,1),DATE(YEAR(BL46),MONTH(BL46)+1,1))</f>
        <v>46419</v>
      </c>
      <c r="BM51" s="495"/>
      <c r="BN51" s="74">
        <f>BT50+1</f>
        <v>46439</v>
      </c>
      <c r="BO51" s="74">
        <f t="shared" si="76"/>
        <v>46440</v>
      </c>
      <c r="BP51" s="74">
        <f t="shared" si="76"/>
        <v>46441</v>
      </c>
      <c r="BQ51" s="74">
        <f t="shared" si="76"/>
        <v>46442</v>
      </c>
      <c r="BR51" s="74">
        <f t="shared" si="76"/>
        <v>46443</v>
      </c>
      <c r="BS51" s="74">
        <f t="shared" si="76"/>
        <v>46444</v>
      </c>
      <c r="BT51" s="75">
        <f t="shared" si="76"/>
        <v>46445</v>
      </c>
      <c r="BU51" s="494">
        <f>IF(MONTH(BU46)=12,DATE(YEAR(BU46)+1,1,1),DATE(YEAR(BU46),MONTH(BU46)+1,1))</f>
        <v>46600</v>
      </c>
      <c r="BV51" s="495"/>
      <c r="BW51" s="74">
        <f>CC50+1</f>
        <v>46621</v>
      </c>
      <c r="BX51" s="74">
        <f t="shared" si="77"/>
        <v>46622</v>
      </c>
      <c r="BY51" s="74">
        <f t="shared" si="77"/>
        <v>46623</v>
      </c>
      <c r="BZ51" s="74">
        <f t="shared" si="77"/>
        <v>46624</v>
      </c>
      <c r="CA51" s="74">
        <f t="shared" si="77"/>
        <v>46625</v>
      </c>
      <c r="CB51" s="74">
        <f t="shared" si="77"/>
        <v>46626</v>
      </c>
      <c r="CC51" s="75">
        <f t="shared" si="77"/>
        <v>46627</v>
      </c>
      <c r="CF51" s="494">
        <f>IF(MONTH(CF46)=12,DATE(YEAR(CF46)+1,1,1),DATE(YEAR(CF46),MONTH(CF46)+1,1))</f>
        <v>46419</v>
      </c>
      <c r="CG51" s="495"/>
      <c r="CH51" s="74">
        <f>CN50+1</f>
        <v>46439</v>
      </c>
      <c r="CI51" s="74">
        <f t="shared" si="78"/>
        <v>46440</v>
      </c>
      <c r="CJ51" s="74">
        <f t="shared" si="78"/>
        <v>46441</v>
      </c>
      <c r="CK51" s="74">
        <f t="shared" si="78"/>
        <v>46442</v>
      </c>
      <c r="CL51" s="74">
        <f t="shared" si="78"/>
        <v>46443</v>
      </c>
      <c r="CM51" s="74">
        <f t="shared" si="78"/>
        <v>46444</v>
      </c>
      <c r="CN51" s="75">
        <f t="shared" si="78"/>
        <v>46445</v>
      </c>
      <c r="CO51" s="494">
        <f>IF(MONTH(CO46)=12,DATE(YEAR(CO46)+1,1,1),DATE(YEAR(CO46),MONTH(CO46)+1,1))</f>
        <v>46600</v>
      </c>
      <c r="CP51" s="495"/>
      <c r="CQ51" s="74">
        <f>CW50+1</f>
        <v>46621</v>
      </c>
      <c r="CR51" s="74">
        <f t="shared" si="79"/>
        <v>46622</v>
      </c>
      <c r="CS51" s="74">
        <f t="shared" si="79"/>
        <v>46623</v>
      </c>
      <c r="CT51" s="74">
        <f t="shared" si="79"/>
        <v>46624</v>
      </c>
      <c r="CU51" s="74">
        <f t="shared" si="79"/>
        <v>46625</v>
      </c>
      <c r="CV51" s="74">
        <f t="shared" si="79"/>
        <v>46626</v>
      </c>
      <c r="CW51" s="75">
        <f t="shared" si="79"/>
        <v>46627</v>
      </c>
    </row>
    <row r="52" spans="4:101" ht="8.25" customHeight="1">
      <c r="D52" s="502" t="str">
        <f>IF(D51&gt;=43586,"R"&amp;(YEAR(D51)-2018),"")</f>
        <v>R9</v>
      </c>
      <c r="E52" s="503"/>
      <c r="F52" s="74">
        <f>IF(DAY(L51)+1&gt;IF(MONTH(D51)=12,31,DATE(YEAR(D51),MONTH(D51)+1,1)-D51),"",L51+1)</f>
        <v>46446</v>
      </c>
      <c r="G52" s="74" t="str">
        <f>IF(F52="","",IF(DAY(F52)+1&gt;IF(MONTH(D51)=12,31,DATE(YEAR(D51),MONTH(D51)+1,1)-D51),"",F52+1))</f>
        <v/>
      </c>
      <c r="H52" s="74" t="str">
        <f>IF(G52="","",IF(DAY(G52)+1&gt;IF(MONTH(D51)=12,31,DATE(YEAR(D51),MONTH(D51)+1,1)-D51),"",G52+1))</f>
        <v/>
      </c>
      <c r="I52" s="74" t="str">
        <f>IF(H52="","",IF(DAY(H52)+1&gt;IF(MONTH(D51)=12,31,DATE(YEAR(D51),MONTH(D51)+1,1)-D51),"",H52+1))</f>
        <v/>
      </c>
      <c r="J52" s="74" t="str">
        <f>IF(I52="","",IF(DAY(I52)+1&gt;IF(MONTH(D51)=12,31,DATE(YEAR(D51),MONTH(D51)+1,1)-D51),"",I52+1))</f>
        <v/>
      </c>
      <c r="K52" s="74" t="str">
        <f>IF(J52="","",IF(DAY(J52)+1&gt;IF(MONTH(D51)=12,31,DATE(YEAR(D51),MONTH(D51)+1,1)-D51),"",J52+1))</f>
        <v/>
      </c>
      <c r="L52" s="75" t="str">
        <f>IF(K52="","",IF(DAY(K52)+1&gt;IF(MONTH(D51)=12,31,DATE(YEAR(D51),MONTH(D51)+1,1)-D51),"",K52+1))</f>
        <v/>
      </c>
      <c r="M52" s="502" t="str">
        <f>IF(M51&gt;=43586,"R"&amp;(YEAR(M51)-2018),"")</f>
        <v>R9</v>
      </c>
      <c r="N52" s="503"/>
      <c r="O52" s="74">
        <f>IF(DAY(U51)+1&gt;IF(MONTH(M51)=12,31,DATE(YEAR(M51),MONTH(M51)+1,1)-M51),"",U51+1)</f>
        <v>46628</v>
      </c>
      <c r="P52" s="74">
        <f>IF(O52="","",IF(DAY(O52)+1&gt;IF(MONTH(M51)=12,31,DATE(YEAR(M51),MONTH(M51)+1,1)-M51),"",O52+1))</f>
        <v>46629</v>
      </c>
      <c r="Q52" s="74">
        <f>IF(P52="","",IF(DAY(P52)+1&gt;IF(MONTH(M51)=12,31,DATE(YEAR(M51),MONTH(M51)+1,1)-M51),"",P52+1))</f>
        <v>46630</v>
      </c>
      <c r="R52" s="74" t="str">
        <f>IF(Q52="","",IF(DAY(Q52)+1&gt;IF(MONTH(M51)=12,31,DATE(YEAR(M51),MONTH(M51)+1,1)-M51),"",Q52+1))</f>
        <v/>
      </c>
      <c r="S52" s="74" t="str">
        <f>IF(R52="","",IF(DAY(R52)+1&gt;IF(MONTH(M51)=12,31,DATE(YEAR(M51),MONTH(M51)+1,1)-M51),"",R52+1))</f>
        <v/>
      </c>
      <c r="T52" s="74" t="str">
        <f>IF(S52="","",IF(DAY(S52)+1&gt;IF(MONTH(M51)=12,31,DATE(YEAR(M51),MONTH(M51)+1,1)-M51),"",S52+1))</f>
        <v/>
      </c>
      <c r="U52" s="75" t="str">
        <f>IF(T52="","",IF(DAY(T52)+1&gt;IF(MONTH(M51)=12,31,DATE(YEAR(M51),MONTH(M51)+1,1)-M51),"",T52+1))</f>
        <v/>
      </c>
      <c r="X52" s="502" t="str">
        <f>IF(X51&gt;=43586,"R"&amp;(YEAR(X51)-2018),"")</f>
        <v>R9</v>
      </c>
      <c r="Y52" s="503"/>
      <c r="Z52" s="74">
        <f>IF(DAY(AF51)+1&gt;IF(MONTH(X51)=12,31,DATE(YEAR(X51),MONTH(X51)+1,1)-X51),"",AF51+1)</f>
        <v>46446</v>
      </c>
      <c r="AA52" s="74" t="str">
        <f>IF(Z52="","",IF(DAY(Z52)+1&gt;IF(MONTH(X51)=12,31,DATE(YEAR(X51),MONTH(X51)+1,1)-X51),"",Z52+1))</f>
        <v/>
      </c>
      <c r="AB52" s="74" t="str">
        <f>IF(AA52="","",IF(DAY(AA52)+1&gt;IF(MONTH(X51)=12,31,DATE(YEAR(X51),MONTH(X51)+1,1)-X51),"",AA52+1))</f>
        <v/>
      </c>
      <c r="AC52" s="74" t="str">
        <f>IF(AB52="","",IF(DAY(AB52)+1&gt;IF(MONTH(X51)=12,31,DATE(YEAR(X51),MONTH(X51)+1,1)-X51),"",AB52+1))</f>
        <v/>
      </c>
      <c r="AD52" s="74" t="str">
        <f>IF(AC52="","",IF(DAY(AC52)+1&gt;IF(MONTH(X51)=12,31,DATE(YEAR(X51),MONTH(X51)+1,1)-X51),"",AC52+1))</f>
        <v/>
      </c>
      <c r="AE52" s="74" t="str">
        <f>IF(AD52="","",IF(DAY(AD52)+1&gt;IF(MONTH(X51)=12,31,DATE(YEAR(X51),MONTH(X51)+1,1)-X51),"",AD52+1))</f>
        <v/>
      </c>
      <c r="AF52" s="75" t="str">
        <f>IF(AE52="","",IF(DAY(AE52)+1&gt;IF(MONTH(X51)=12,31,DATE(YEAR(X51),MONTH(X51)+1,1)-X51),"",AE52+1))</f>
        <v/>
      </c>
      <c r="AG52" s="502" t="str">
        <f>IF(AG51&gt;=43586,"R"&amp;(YEAR(AG51)-2018),"")</f>
        <v>R9</v>
      </c>
      <c r="AH52" s="503"/>
      <c r="AI52" s="74">
        <f>IF(DAY(AO51)+1&gt;IF(MONTH(AG51)=12,31,DATE(YEAR(AG51),MONTH(AG51)+1,1)-AG51),"",AO51+1)</f>
        <v>46628</v>
      </c>
      <c r="AJ52" s="74">
        <f>IF(AI52="","",IF(DAY(AI52)+1&gt;IF(MONTH(AG51)=12,31,DATE(YEAR(AG51),MONTH(AG51)+1,1)-AG51),"",AI52+1))</f>
        <v>46629</v>
      </c>
      <c r="AK52" s="74">
        <f>IF(AJ52="","",IF(DAY(AJ52)+1&gt;IF(MONTH(AG51)=12,31,DATE(YEAR(AG51),MONTH(AG51)+1,1)-AG51),"",AJ52+1))</f>
        <v>46630</v>
      </c>
      <c r="AL52" s="74" t="str">
        <f>IF(AK52="","",IF(DAY(AK52)+1&gt;IF(MONTH(AG51)=12,31,DATE(YEAR(AG51),MONTH(AG51)+1,1)-AG51),"",AK52+1))</f>
        <v/>
      </c>
      <c r="AM52" s="74" t="str">
        <f>IF(AL52="","",IF(DAY(AL52)+1&gt;IF(MONTH(AG51)=12,31,DATE(YEAR(AG51),MONTH(AG51)+1,1)-AG51),"",AL52+1))</f>
        <v/>
      </c>
      <c r="AN52" s="74" t="str">
        <f>IF(AM52="","",IF(DAY(AM52)+1&gt;IF(MONTH(AG51)=12,31,DATE(YEAR(AG51),MONTH(AG51)+1,1)-AG51),"",AM52+1))</f>
        <v/>
      </c>
      <c r="AO52" s="75" t="str">
        <f>IF(AN52="","",IF(DAY(AN52)+1&gt;IF(MONTH(AG51)=12,31,DATE(YEAR(AG51),MONTH(AG51)+1,1)-AG51),"",AN52+1))</f>
        <v/>
      </c>
      <c r="AR52" s="502" t="str">
        <f>IF(AR51&gt;=43586,"R"&amp;(YEAR(AR51)-2018),"")</f>
        <v>R9</v>
      </c>
      <c r="AS52" s="503"/>
      <c r="AT52" s="74">
        <f>IF(DAY(AZ51)+1&gt;IF(MONTH(AR51)=12,31,DATE(YEAR(AR51),MONTH(AR51)+1,1)-AR51),"",AZ51+1)</f>
        <v>46446</v>
      </c>
      <c r="AU52" s="74" t="str">
        <f>IF(AT52="","",IF(DAY(AT52)+1&gt;IF(MONTH(AR51)=12,31,DATE(YEAR(AR51),MONTH(AR51)+1,1)-AR51),"",AT52+1))</f>
        <v/>
      </c>
      <c r="AV52" s="74" t="str">
        <f>IF(AU52="","",IF(DAY(AU52)+1&gt;IF(MONTH(AR51)=12,31,DATE(YEAR(AR51),MONTH(AR51)+1,1)-AR51),"",AU52+1))</f>
        <v/>
      </c>
      <c r="AW52" s="74" t="str">
        <f>IF(AV52="","",IF(DAY(AV52)+1&gt;IF(MONTH(AR51)=12,31,DATE(YEAR(AR51),MONTH(AR51)+1,1)-AR51),"",AV52+1))</f>
        <v/>
      </c>
      <c r="AX52" s="74" t="str">
        <f>IF(AW52="","",IF(DAY(AW52)+1&gt;IF(MONTH(AR51)=12,31,DATE(YEAR(AR51),MONTH(AR51)+1,1)-AR51),"",AW52+1))</f>
        <v/>
      </c>
      <c r="AY52" s="74" t="str">
        <f>IF(AX52="","",IF(DAY(AX52)+1&gt;IF(MONTH(AR51)=12,31,DATE(YEAR(AR51),MONTH(AR51)+1,1)-AR51),"",AX52+1))</f>
        <v/>
      </c>
      <c r="AZ52" s="75" t="str">
        <f>IF(AY52="","",IF(DAY(AY52)+1&gt;IF(MONTH(AR51)=12,31,DATE(YEAR(AR51),MONTH(AR51)+1,1)-AR51),"",AY52+1))</f>
        <v/>
      </c>
      <c r="BA52" s="502" t="str">
        <f>IF(BA51&gt;=43586,"R"&amp;(YEAR(BA51)-2018),"")</f>
        <v>R9</v>
      </c>
      <c r="BB52" s="503"/>
      <c r="BC52" s="74">
        <f>IF(DAY(BI51)+1&gt;IF(MONTH(BA51)=12,31,DATE(YEAR(BA51),MONTH(BA51)+1,1)-BA51),"",BI51+1)</f>
        <v>46628</v>
      </c>
      <c r="BD52" s="74">
        <f>IF(BC52="","",IF(DAY(BC52)+1&gt;IF(MONTH(BA51)=12,31,DATE(YEAR(BA51),MONTH(BA51)+1,1)-BA51),"",BC52+1))</f>
        <v>46629</v>
      </c>
      <c r="BE52" s="74">
        <f>IF(BD52="","",IF(DAY(BD52)+1&gt;IF(MONTH(BA51)=12,31,DATE(YEAR(BA51),MONTH(BA51)+1,1)-BA51),"",BD52+1))</f>
        <v>46630</v>
      </c>
      <c r="BF52" s="74" t="str">
        <f>IF(BE52="","",IF(DAY(BE52)+1&gt;IF(MONTH(BA51)=12,31,DATE(YEAR(BA51),MONTH(BA51)+1,1)-BA51),"",BE52+1))</f>
        <v/>
      </c>
      <c r="BG52" s="74" t="str">
        <f>IF(BF52="","",IF(DAY(BF52)+1&gt;IF(MONTH(BA51)=12,31,DATE(YEAR(BA51),MONTH(BA51)+1,1)-BA51),"",BF52+1))</f>
        <v/>
      </c>
      <c r="BH52" s="74" t="str">
        <f>IF(BG52="","",IF(DAY(BG52)+1&gt;IF(MONTH(BA51)=12,31,DATE(YEAR(BA51),MONTH(BA51)+1,1)-BA51),"",BG52+1))</f>
        <v/>
      </c>
      <c r="BI52" s="75" t="str">
        <f>IF(BH52="","",IF(DAY(BH52)+1&gt;IF(MONTH(BA51)=12,31,DATE(YEAR(BA51),MONTH(BA51)+1,1)-BA51),"",BH52+1))</f>
        <v/>
      </c>
      <c r="BL52" s="502" t="str">
        <f>IF(BL51&gt;=43586,"R"&amp;(YEAR(BL51)-2018),"")</f>
        <v>R9</v>
      </c>
      <c r="BM52" s="503"/>
      <c r="BN52" s="74">
        <f>IF(DAY(BT51)+1&gt;IF(MONTH(BL51)=12,31,DATE(YEAR(BL51),MONTH(BL51)+1,1)-BL51),"",BT51+1)</f>
        <v>46446</v>
      </c>
      <c r="BO52" s="74" t="str">
        <f>IF(BN52="","",IF(DAY(BN52)+1&gt;IF(MONTH(BL51)=12,31,DATE(YEAR(BL51),MONTH(BL51)+1,1)-BL51),"",BN52+1))</f>
        <v/>
      </c>
      <c r="BP52" s="74" t="str">
        <f>IF(BO52="","",IF(DAY(BO52)+1&gt;IF(MONTH(BL51)=12,31,DATE(YEAR(BL51),MONTH(BL51)+1,1)-BL51),"",BO52+1))</f>
        <v/>
      </c>
      <c r="BQ52" s="74" t="str">
        <f>IF(BP52="","",IF(DAY(BP52)+1&gt;IF(MONTH(BL51)=12,31,DATE(YEAR(BL51),MONTH(BL51)+1,1)-BL51),"",BP52+1))</f>
        <v/>
      </c>
      <c r="BR52" s="74" t="str">
        <f>IF(BQ52="","",IF(DAY(BQ52)+1&gt;IF(MONTH(BL51)=12,31,DATE(YEAR(BL51),MONTH(BL51)+1,1)-BL51),"",BQ52+1))</f>
        <v/>
      </c>
      <c r="BS52" s="74" t="str">
        <f>IF(BR52="","",IF(DAY(BR52)+1&gt;IF(MONTH(BL51)=12,31,DATE(YEAR(BL51),MONTH(BL51)+1,1)-BL51),"",BR52+1))</f>
        <v/>
      </c>
      <c r="BT52" s="75" t="str">
        <f>IF(BS52="","",IF(DAY(BS52)+1&gt;IF(MONTH(BL51)=12,31,DATE(YEAR(BL51),MONTH(BL51)+1,1)-BL51),"",BS52+1))</f>
        <v/>
      </c>
      <c r="BU52" s="502" t="str">
        <f>IF(BU51&gt;=43586,"R"&amp;(YEAR(BU51)-2018),"")</f>
        <v>R9</v>
      </c>
      <c r="BV52" s="503"/>
      <c r="BW52" s="74">
        <f>IF(DAY(CC51)+1&gt;IF(MONTH(BU51)=12,31,DATE(YEAR(BU51),MONTH(BU51)+1,1)-BU51),"",CC51+1)</f>
        <v>46628</v>
      </c>
      <c r="BX52" s="74">
        <f>IF(BW52="","",IF(DAY(BW52)+1&gt;IF(MONTH(BU51)=12,31,DATE(YEAR(BU51),MONTH(BU51)+1,1)-BU51),"",BW52+1))</f>
        <v>46629</v>
      </c>
      <c r="BY52" s="74">
        <f>IF(BX52="","",IF(DAY(BX52)+1&gt;IF(MONTH(BU51)=12,31,DATE(YEAR(BU51),MONTH(BU51)+1,1)-BU51),"",BX52+1))</f>
        <v>46630</v>
      </c>
      <c r="BZ52" s="74" t="str">
        <f>IF(BY52="","",IF(DAY(BY52)+1&gt;IF(MONTH(BU51)=12,31,DATE(YEAR(BU51),MONTH(BU51)+1,1)-BU51),"",BY52+1))</f>
        <v/>
      </c>
      <c r="CA52" s="74" t="str">
        <f>IF(BZ52="","",IF(DAY(BZ52)+1&gt;IF(MONTH(BU51)=12,31,DATE(YEAR(BU51),MONTH(BU51)+1,1)-BU51),"",BZ52+1))</f>
        <v/>
      </c>
      <c r="CB52" s="74" t="str">
        <f>IF(CA52="","",IF(DAY(CA52)+1&gt;IF(MONTH(BU51)=12,31,DATE(YEAR(BU51),MONTH(BU51)+1,1)-BU51),"",CA52+1))</f>
        <v/>
      </c>
      <c r="CC52" s="75" t="str">
        <f>IF(CB52="","",IF(DAY(CB52)+1&gt;IF(MONTH(BU51)=12,31,DATE(YEAR(BU51),MONTH(BU51)+1,1)-BU51),"",CB52+1))</f>
        <v/>
      </c>
      <c r="CF52" s="502" t="str">
        <f>IF(CF51&gt;=43586,"R"&amp;(YEAR(CF51)-2018),"")</f>
        <v>R9</v>
      </c>
      <c r="CG52" s="503"/>
      <c r="CH52" s="74">
        <f>IF(DAY(CN51)+1&gt;IF(MONTH(CF51)=12,31,DATE(YEAR(CF51),MONTH(CF51)+1,1)-CF51),"",CN51+1)</f>
        <v>46446</v>
      </c>
      <c r="CI52" s="74" t="str">
        <f>IF(CH52="","",IF(DAY(CH52)+1&gt;IF(MONTH(CF51)=12,31,DATE(YEAR(CF51),MONTH(CF51)+1,1)-CF51),"",CH52+1))</f>
        <v/>
      </c>
      <c r="CJ52" s="74" t="str">
        <f>IF(CI52="","",IF(DAY(CI52)+1&gt;IF(MONTH(CF51)=12,31,DATE(YEAR(CF51),MONTH(CF51)+1,1)-CF51),"",CI52+1))</f>
        <v/>
      </c>
      <c r="CK52" s="74" t="str">
        <f>IF(CJ52="","",IF(DAY(CJ52)+1&gt;IF(MONTH(CF51)=12,31,DATE(YEAR(CF51),MONTH(CF51)+1,1)-CF51),"",CJ52+1))</f>
        <v/>
      </c>
      <c r="CL52" s="74" t="str">
        <f>IF(CK52="","",IF(DAY(CK52)+1&gt;IF(MONTH(CF51)=12,31,DATE(YEAR(CF51),MONTH(CF51)+1,1)-CF51),"",CK52+1))</f>
        <v/>
      </c>
      <c r="CM52" s="74" t="str">
        <f>IF(CL52="","",IF(DAY(CL52)+1&gt;IF(MONTH(CF51)=12,31,DATE(YEAR(CF51),MONTH(CF51)+1,1)-CF51),"",CL52+1))</f>
        <v/>
      </c>
      <c r="CN52" s="75" t="str">
        <f>IF(CM52="","",IF(DAY(CM52)+1&gt;IF(MONTH(CF51)=12,31,DATE(YEAR(CF51),MONTH(CF51)+1,1)-CF51),"",CM52+1))</f>
        <v/>
      </c>
      <c r="CO52" s="502" t="str">
        <f>IF(CO51&gt;=43586,"R"&amp;(YEAR(CO51)-2018),"")</f>
        <v>R9</v>
      </c>
      <c r="CP52" s="503"/>
      <c r="CQ52" s="74">
        <f>IF(DAY(CW51)+1&gt;IF(MONTH(CO51)=12,31,DATE(YEAR(CO51),MONTH(CO51)+1,1)-CO51),"",CW51+1)</f>
        <v>46628</v>
      </c>
      <c r="CR52" s="74">
        <f>IF(CQ52="","",IF(DAY(CQ52)+1&gt;IF(MONTH(CO51)=12,31,DATE(YEAR(CO51),MONTH(CO51)+1,1)-CO51),"",CQ52+1))</f>
        <v>46629</v>
      </c>
      <c r="CS52" s="74">
        <f>IF(CR52="","",IF(DAY(CR52)+1&gt;IF(MONTH(CO51)=12,31,DATE(YEAR(CO51),MONTH(CO51)+1,1)-CO51),"",CR52+1))</f>
        <v>46630</v>
      </c>
      <c r="CT52" s="74" t="str">
        <f>IF(CS52="","",IF(DAY(CS52)+1&gt;IF(MONTH(CO51)=12,31,DATE(YEAR(CO51),MONTH(CO51)+1,1)-CO51),"",CS52+1))</f>
        <v/>
      </c>
      <c r="CU52" s="74" t="str">
        <f>IF(CT52="","",IF(DAY(CT52)+1&gt;IF(MONTH(CO51)=12,31,DATE(YEAR(CO51),MONTH(CO51)+1,1)-CO51),"",CT52+1))</f>
        <v/>
      </c>
      <c r="CV52" s="74" t="str">
        <f>IF(CU52="","",IF(DAY(CU52)+1&gt;IF(MONTH(CO51)=12,31,DATE(YEAR(CO51),MONTH(CO51)+1,1)-CO51),"",CU52+1))</f>
        <v/>
      </c>
      <c r="CW52" s="75" t="str">
        <f>IF(CV52="","",IF(DAY(CV52)+1&gt;IF(MONTH(CO51)=12,31,DATE(YEAR(CO51),MONTH(CO51)+1,1)-CO51),"",CV52+1))</f>
        <v/>
      </c>
    </row>
    <row r="53" spans="4:101" ht="8.25" customHeight="1">
      <c r="D53" s="496" t="str">
        <f>IF(DAY(F53)&lt;=29,"",MONTH(F53)&amp;"月")</f>
        <v/>
      </c>
      <c r="E53" s="497"/>
      <c r="F53" s="72">
        <f>IF(WEEKDAY(D56)=1,D56,(IF(WEEKDAY(D56)=2,D56-1,(IF(WEEKDAY(D56)=3,D56-2,(IF(WEEKDAY(D56)=4,D56-3,(IF(WEEKDAY(D56)=5,D56-4,IF(WEEKDAY(D56)=6,D56-5,D56-6))))))))))</f>
        <v>46446</v>
      </c>
      <c r="G53" s="72">
        <f t="shared" ref="G53:L56" si="80">F53+1</f>
        <v>46447</v>
      </c>
      <c r="H53" s="72">
        <f t="shared" si="80"/>
        <v>46448</v>
      </c>
      <c r="I53" s="72">
        <f t="shared" si="80"/>
        <v>46449</v>
      </c>
      <c r="J53" s="72">
        <f t="shared" si="80"/>
        <v>46450</v>
      </c>
      <c r="K53" s="72">
        <f t="shared" si="80"/>
        <v>46451</v>
      </c>
      <c r="L53" s="73">
        <f t="shared" si="80"/>
        <v>46452</v>
      </c>
      <c r="M53" s="496" t="str">
        <f>IF(DAY(O53)&lt;=29,"",MONTH(O53)&amp;"月")</f>
        <v/>
      </c>
      <c r="N53" s="497"/>
      <c r="O53" s="72">
        <f>IF(WEEKDAY(M56)=1,M56,(IF(WEEKDAY(M56)=2,M56-1,(IF(WEEKDAY(M56)=3,M56-2,(IF(WEEKDAY(M56)=4,M56-3,(IF(WEEKDAY(M56)=5,M56-4,IF(WEEKDAY(M56)=6,M56-5,M56-6))))))))))</f>
        <v>46628</v>
      </c>
      <c r="P53" s="72">
        <f t="shared" ref="P53:U56" si="81">O53+1</f>
        <v>46629</v>
      </c>
      <c r="Q53" s="72">
        <f t="shared" si="81"/>
        <v>46630</v>
      </c>
      <c r="R53" s="72">
        <f t="shared" si="81"/>
        <v>46631</v>
      </c>
      <c r="S53" s="72">
        <f t="shared" si="81"/>
        <v>46632</v>
      </c>
      <c r="T53" s="72">
        <f t="shared" si="81"/>
        <v>46633</v>
      </c>
      <c r="U53" s="73">
        <f t="shared" si="81"/>
        <v>46634</v>
      </c>
      <c r="X53" s="496" t="str">
        <f>IF(DAY(Z53)&lt;=29,"",MONTH(Z53)&amp;"月")</f>
        <v/>
      </c>
      <c r="Y53" s="497"/>
      <c r="Z53" s="72">
        <f>IF(WEEKDAY(X56)=1,X56,(IF(WEEKDAY(X56)=2,X56-1,(IF(WEEKDAY(X56)=3,X56-2,(IF(WEEKDAY(X56)=4,X56-3,(IF(WEEKDAY(X56)=5,X56-4,IF(WEEKDAY(X56)=6,X56-5,X56-6))))))))))</f>
        <v>46446</v>
      </c>
      <c r="AA53" s="72">
        <f t="shared" ref="AA53:AF56" si="82">Z53+1</f>
        <v>46447</v>
      </c>
      <c r="AB53" s="72">
        <f t="shared" si="82"/>
        <v>46448</v>
      </c>
      <c r="AC53" s="72">
        <f t="shared" si="82"/>
        <v>46449</v>
      </c>
      <c r="AD53" s="72">
        <f t="shared" si="82"/>
        <v>46450</v>
      </c>
      <c r="AE53" s="72">
        <f t="shared" si="82"/>
        <v>46451</v>
      </c>
      <c r="AF53" s="73">
        <f t="shared" si="82"/>
        <v>46452</v>
      </c>
      <c r="AG53" s="496" t="str">
        <f>IF(DAY(AI53)&lt;=29,"",MONTH(AI53)&amp;"月")</f>
        <v/>
      </c>
      <c r="AH53" s="497"/>
      <c r="AI53" s="72">
        <f>IF(WEEKDAY(AG56)=1,AG56,(IF(WEEKDAY(AG56)=2,AG56-1,(IF(WEEKDAY(AG56)=3,AG56-2,(IF(WEEKDAY(AG56)=4,AG56-3,(IF(WEEKDAY(AG56)=5,AG56-4,IF(WEEKDAY(AG56)=6,AG56-5,AG56-6))))))))))</f>
        <v>46628</v>
      </c>
      <c r="AJ53" s="72">
        <f t="shared" ref="AJ53:AO56" si="83">AI53+1</f>
        <v>46629</v>
      </c>
      <c r="AK53" s="72">
        <f t="shared" si="83"/>
        <v>46630</v>
      </c>
      <c r="AL53" s="72">
        <f t="shared" si="83"/>
        <v>46631</v>
      </c>
      <c r="AM53" s="72">
        <f t="shared" si="83"/>
        <v>46632</v>
      </c>
      <c r="AN53" s="72">
        <f t="shared" si="83"/>
        <v>46633</v>
      </c>
      <c r="AO53" s="73">
        <f t="shared" si="83"/>
        <v>46634</v>
      </c>
      <c r="AR53" s="496" t="str">
        <f>IF(DAY(AT53)&lt;=29,"",MONTH(AT53)&amp;"月")</f>
        <v/>
      </c>
      <c r="AS53" s="497"/>
      <c r="AT53" s="72">
        <f>IF(WEEKDAY(AR56)=1,AR56,(IF(WEEKDAY(AR56)=2,AR56-1,(IF(WEEKDAY(AR56)=3,AR56-2,(IF(WEEKDAY(AR56)=4,AR56-3,(IF(WEEKDAY(AR56)=5,AR56-4,IF(WEEKDAY(AR56)=6,AR56-5,AR56-6))))))))))</f>
        <v>46446</v>
      </c>
      <c r="AU53" s="72">
        <f t="shared" ref="AU53:AZ56" si="84">AT53+1</f>
        <v>46447</v>
      </c>
      <c r="AV53" s="72">
        <f t="shared" si="84"/>
        <v>46448</v>
      </c>
      <c r="AW53" s="72">
        <f t="shared" si="84"/>
        <v>46449</v>
      </c>
      <c r="AX53" s="72">
        <f t="shared" si="84"/>
        <v>46450</v>
      </c>
      <c r="AY53" s="72">
        <f t="shared" si="84"/>
        <v>46451</v>
      </c>
      <c r="AZ53" s="73">
        <f t="shared" si="84"/>
        <v>46452</v>
      </c>
      <c r="BA53" s="496" t="str">
        <f>IF(DAY(BC53)&lt;=29,"",MONTH(BC53)&amp;"月")</f>
        <v/>
      </c>
      <c r="BB53" s="497"/>
      <c r="BC53" s="72">
        <f>IF(WEEKDAY(BA56)=1,BA56,(IF(WEEKDAY(BA56)=2,BA56-1,(IF(WEEKDAY(BA56)=3,BA56-2,(IF(WEEKDAY(BA56)=4,BA56-3,(IF(WEEKDAY(BA56)=5,BA56-4,IF(WEEKDAY(BA56)=6,BA56-5,BA56-6))))))))))</f>
        <v>46628</v>
      </c>
      <c r="BD53" s="72">
        <f t="shared" ref="BD53:BI56" si="85">BC53+1</f>
        <v>46629</v>
      </c>
      <c r="BE53" s="72">
        <f t="shared" si="85"/>
        <v>46630</v>
      </c>
      <c r="BF53" s="72">
        <f t="shared" si="85"/>
        <v>46631</v>
      </c>
      <c r="BG53" s="72">
        <f t="shared" si="85"/>
        <v>46632</v>
      </c>
      <c r="BH53" s="72">
        <f t="shared" si="85"/>
        <v>46633</v>
      </c>
      <c r="BI53" s="73">
        <f t="shared" si="85"/>
        <v>46634</v>
      </c>
      <c r="BL53" s="496" t="str">
        <f>IF(DAY(BN53)&lt;=29,"",MONTH(BN53)&amp;"月")</f>
        <v/>
      </c>
      <c r="BM53" s="497"/>
      <c r="BN53" s="72">
        <f>IF(WEEKDAY(BL56)=1,BL56,(IF(WEEKDAY(BL56)=2,BL56-1,(IF(WEEKDAY(BL56)=3,BL56-2,(IF(WEEKDAY(BL56)=4,BL56-3,(IF(WEEKDAY(BL56)=5,BL56-4,IF(WEEKDAY(BL56)=6,BL56-5,BL56-6))))))))))</f>
        <v>46446</v>
      </c>
      <c r="BO53" s="72">
        <f t="shared" ref="BO53:BT56" si="86">BN53+1</f>
        <v>46447</v>
      </c>
      <c r="BP53" s="72">
        <f t="shared" si="86"/>
        <v>46448</v>
      </c>
      <c r="BQ53" s="72">
        <f t="shared" si="86"/>
        <v>46449</v>
      </c>
      <c r="BR53" s="72">
        <f t="shared" si="86"/>
        <v>46450</v>
      </c>
      <c r="BS53" s="72">
        <f t="shared" si="86"/>
        <v>46451</v>
      </c>
      <c r="BT53" s="73">
        <f t="shared" si="86"/>
        <v>46452</v>
      </c>
      <c r="BU53" s="496" t="str">
        <f>IF(DAY(BW53)&lt;=29,"",MONTH(BW53)&amp;"月")</f>
        <v/>
      </c>
      <c r="BV53" s="497"/>
      <c r="BW53" s="72">
        <f>IF(WEEKDAY(BU56)=1,BU56,(IF(WEEKDAY(BU56)=2,BU56-1,(IF(WEEKDAY(BU56)=3,BU56-2,(IF(WEEKDAY(BU56)=4,BU56-3,(IF(WEEKDAY(BU56)=5,BU56-4,IF(WEEKDAY(BU56)=6,BU56-5,BU56-6))))))))))</f>
        <v>46628</v>
      </c>
      <c r="BX53" s="72">
        <f t="shared" ref="BX53:CC56" si="87">BW53+1</f>
        <v>46629</v>
      </c>
      <c r="BY53" s="72">
        <f t="shared" si="87"/>
        <v>46630</v>
      </c>
      <c r="BZ53" s="72">
        <f t="shared" si="87"/>
        <v>46631</v>
      </c>
      <c r="CA53" s="72">
        <f t="shared" si="87"/>
        <v>46632</v>
      </c>
      <c r="CB53" s="72">
        <f t="shared" si="87"/>
        <v>46633</v>
      </c>
      <c r="CC53" s="73">
        <f t="shared" si="87"/>
        <v>46634</v>
      </c>
      <c r="CF53" s="496" t="str">
        <f>IF(DAY(CH53)&lt;=29,"",MONTH(CH53)&amp;"月")</f>
        <v/>
      </c>
      <c r="CG53" s="497"/>
      <c r="CH53" s="72">
        <f>IF(WEEKDAY(CF56)=1,CF56,(IF(WEEKDAY(CF56)=2,CF56-1,(IF(WEEKDAY(CF56)=3,CF56-2,(IF(WEEKDAY(CF56)=4,CF56-3,(IF(WEEKDAY(CF56)=5,CF56-4,IF(WEEKDAY(CF56)=6,CF56-5,CF56-6))))))))))</f>
        <v>46446</v>
      </c>
      <c r="CI53" s="72">
        <f t="shared" ref="CI53:CN56" si="88">CH53+1</f>
        <v>46447</v>
      </c>
      <c r="CJ53" s="72">
        <f t="shared" si="88"/>
        <v>46448</v>
      </c>
      <c r="CK53" s="72">
        <f t="shared" si="88"/>
        <v>46449</v>
      </c>
      <c r="CL53" s="72">
        <f t="shared" si="88"/>
        <v>46450</v>
      </c>
      <c r="CM53" s="72">
        <f t="shared" si="88"/>
        <v>46451</v>
      </c>
      <c r="CN53" s="73">
        <f t="shared" si="88"/>
        <v>46452</v>
      </c>
      <c r="CO53" s="496" t="str">
        <f>IF(DAY(CQ53)&lt;=29,"",MONTH(CQ53)&amp;"月")</f>
        <v/>
      </c>
      <c r="CP53" s="497"/>
      <c r="CQ53" s="72">
        <f>IF(WEEKDAY(CO56)=1,CO56,(IF(WEEKDAY(CO56)=2,CO56-1,(IF(WEEKDAY(CO56)=3,CO56-2,(IF(WEEKDAY(CO56)=4,CO56-3,(IF(WEEKDAY(CO56)=5,CO56-4,IF(WEEKDAY(CO56)=6,CO56-5,CO56-6))))))))))</f>
        <v>46628</v>
      </c>
      <c r="CR53" s="72">
        <f t="shared" ref="CR53:CW56" si="89">CQ53+1</f>
        <v>46629</v>
      </c>
      <c r="CS53" s="72">
        <f t="shared" si="89"/>
        <v>46630</v>
      </c>
      <c r="CT53" s="72">
        <f t="shared" si="89"/>
        <v>46631</v>
      </c>
      <c r="CU53" s="72">
        <f t="shared" si="89"/>
        <v>46632</v>
      </c>
      <c r="CV53" s="72">
        <f t="shared" si="89"/>
        <v>46633</v>
      </c>
      <c r="CW53" s="73">
        <f t="shared" si="89"/>
        <v>46634</v>
      </c>
    </row>
    <row r="54" spans="4:101" ht="6.75" customHeight="1">
      <c r="D54" s="516">
        <f>D56</f>
        <v>46447</v>
      </c>
      <c r="E54" s="517"/>
      <c r="F54" s="74">
        <f>L53+1</f>
        <v>46453</v>
      </c>
      <c r="G54" s="74">
        <f t="shared" si="80"/>
        <v>46454</v>
      </c>
      <c r="H54" s="74">
        <f t="shared" si="80"/>
        <v>46455</v>
      </c>
      <c r="I54" s="74">
        <f t="shared" si="80"/>
        <v>46456</v>
      </c>
      <c r="J54" s="74">
        <f t="shared" si="80"/>
        <v>46457</v>
      </c>
      <c r="K54" s="74">
        <f t="shared" si="80"/>
        <v>46458</v>
      </c>
      <c r="L54" s="75">
        <f t="shared" si="80"/>
        <v>46459</v>
      </c>
      <c r="M54" s="514">
        <f>M56</f>
        <v>46631</v>
      </c>
      <c r="N54" s="515"/>
      <c r="O54" s="74">
        <f>U53+1</f>
        <v>46635</v>
      </c>
      <c r="P54" s="74">
        <f t="shared" si="81"/>
        <v>46636</v>
      </c>
      <c r="Q54" s="74">
        <f t="shared" si="81"/>
        <v>46637</v>
      </c>
      <c r="R54" s="74">
        <f t="shared" si="81"/>
        <v>46638</v>
      </c>
      <c r="S54" s="74">
        <f t="shared" si="81"/>
        <v>46639</v>
      </c>
      <c r="T54" s="74">
        <f t="shared" si="81"/>
        <v>46640</v>
      </c>
      <c r="U54" s="75">
        <f t="shared" si="81"/>
        <v>46641</v>
      </c>
      <c r="X54" s="516">
        <f>X56</f>
        <v>46447</v>
      </c>
      <c r="Y54" s="517"/>
      <c r="Z54" s="74">
        <f>AF53+1</f>
        <v>46453</v>
      </c>
      <c r="AA54" s="74">
        <f t="shared" si="82"/>
        <v>46454</v>
      </c>
      <c r="AB54" s="74">
        <f t="shared" si="82"/>
        <v>46455</v>
      </c>
      <c r="AC54" s="74">
        <f t="shared" si="82"/>
        <v>46456</v>
      </c>
      <c r="AD54" s="74">
        <f t="shared" si="82"/>
        <v>46457</v>
      </c>
      <c r="AE54" s="74">
        <f t="shared" si="82"/>
        <v>46458</v>
      </c>
      <c r="AF54" s="75">
        <f t="shared" si="82"/>
        <v>46459</v>
      </c>
      <c r="AG54" s="514">
        <f>AG56</f>
        <v>46631</v>
      </c>
      <c r="AH54" s="515"/>
      <c r="AI54" s="74">
        <f>AO53+1</f>
        <v>46635</v>
      </c>
      <c r="AJ54" s="74">
        <f t="shared" si="83"/>
        <v>46636</v>
      </c>
      <c r="AK54" s="74">
        <f t="shared" si="83"/>
        <v>46637</v>
      </c>
      <c r="AL54" s="74">
        <f t="shared" si="83"/>
        <v>46638</v>
      </c>
      <c r="AM54" s="74">
        <f t="shared" si="83"/>
        <v>46639</v>
      </c>
      <c r="AN54" s="74">
        <f t="shared" si="83"/>
        <v>46640</v>
      </c>
      <c r="AO54" s="75">
        <f t="shared" si="83"/>
        <v>46641</v>
      </c>
      <c r="AR54" s="516">
        <f>AR56</f>
        <v>46447</v>
      </c>
      <c r="AS54" s="517"/>
      <c r="AT54" s="74">
        <f>AZ53+1</f>
        <v>46453</v>
      </c>
      <c r="AU54" s="74">
        <f t="shared" si="84"/>
        <v>46454</v>
      </c>
      <c r="AV54" s="74">
        <f t="shared" si="84"/>
        <v>46455</v>
      </c>
      <c r="AW54" s="74">
        <f t="shared" si="84"/>
        <v>46456</v>
      </c>
      <c r="AX54" s="74">
        <f t="shared" si="84"/>
        <v>46457</v>
      </c>
      <c r="AY54" s="74">
        <f t="shared" si="84"/>
        <v>46458</v>
      </c>
      <c r="AZ54" s="75">
        <f t="shared" si="84"/>
        <v>46459</v>
      </c>
      <c r="BA54" s="514">
        <f>BA56</f>
        <v>46631</v>
      </c>
      <c r="BB54" s="515"/>
      <c r="BC54" s="74">
        <f>BI53+1</f>
        <v>46635</v>
      </c>
      <c r="BD54" s="74">
        <f t="shared" si="85"/>
        <v>46636</v>
      </c>
      <c r="BE54" s="74">
        <f t="shared" si="85"/>
        <v>46637</v>
      </c>
      <c r="BF54" s="74">
        <f t="shared" si="85"/>
        <v>46638</v>
      </c>
      <c r="BG54" s="74">
        <f t="shared" si="85"/>
        <v>46639</v>
      </c>
      <c r="BH54" s="74">
        <f t="shared" si="85"/>
        <v>46640</v>
      </c>
      <c r="BI54" s="75">
        <f t="shared" si="85"/>
        <v>46641</v>
      </c>
      <c r="BL54" s="516">
        <f>BL56</f>
        <v>46447</v>
      </c>
      <c r="BM54" s="517"/>
      <c r="BN54" s="74">
        <f>BT53+1</f>
        <v>46453</v>
      </c>
      <c r="BO54" s="74">
        <f t="shared" si="86"/>
        <v>46454</v>
      </c>
      <c r="BP54" s="74">
        <f t="shared" si="86"/>
        <v>46455</v>
      </c>
      <c r="BQ54" s="74">
        <f t="shared" si="86"/>
        <v>46456</v>
      </c>
      <c r="BR54" s="74">
        <f t="shared" si="86"/>
        <v>46457</v>
      </c>
      <c r="BS54" s="74">
        <f t="shared" si="86"/>
        <v>46458</v>
      </c>
      <c r="BT54" s="75">
        <f t="shared" si="86"/>
        <v>46459</v>
      </c>
      <c r="BU54" s="514">
        <f>BU56</f>
        <v>46631</v>
      </c>
      <c r="BV54" s="515"/>
      <c r="BW54" s="74">
        <f>CC53+1</f>
        <v>46635</v>
      </c>
      <c r="BX54" s="74">
        <f t="shared" si="87"/>
        <v>46636</v>
      </c>
      <c r="BY54" s="74">
        <f t="shared" si="87"/>
        <v>46637</v>
      </c>
      <c r="BZ54" s="74">
        <f t="shared" si="87"/>
        <v>46638</v>
      </c>
      <c r="CA54" s="74">
        <f t="shared" si="87"/>
        <v>46639</v>
      </c>
      <c r="CB54" s="74">
        <f t="shared" si="87"/>
        <v>46640</v>
      </c>
      <c r="CC54" s="75">
        <f t="shared" si="87"/>
        <v>46641</v>
      </c>
      <c r="CF54" s="516">
        <f>CF56</f>
        <v>46447</v>
      </c>
      <c r="CG54" s="517"/>
      <c r="CH54" s="74">
        <f>CN53+1</f>
        <v>46453</v>
      </c>
      <c r="CI54" s="74">
        <f t="shared" si="88"/>
        <v>46454</v>
      </c>
      <c r="CJ54" s="74">
        <f t="shared" si="88"/>
        <v>46455</v>
      </c>
      <c r="CK54" s="74">
        <f t="shared" si="88"/>
        <v>46456</v>
      </c>
      <c r="CL54" s="74">
        <f t="shared" si="88"/>
        <v>46457</v>
      </c>
      <c r="CM54" s="74">
        <f t="shared" si="88"/>
        <v>46458</v>
      </c>
      <c r="CN54" s="75">
        <f t="shared" si="88"/>
        <v>46459</v>
      </c>
      <c r="CO54" s="514">
        <f>CO56</f>
        <v>46631</v>
      </c>
      <c r="CP54" s="515"/>
      <c r="CQ54" s="74">
        <f>CW53+1</f>
        <v>46635</v>
      </c>
      <c r="CR54" s="74">
        <f t="shared" si="89"/>
        <v>46636</v>
      </c>
      <c r="CS54" s="74">
        <f t="shared" si="89"/>
        <v>46637</v>
      </c>
      <c r="CT54" s="74">
        <f t="shared" si="89"/>
        <v>46638</v>
      </c>
      <c r="CU54" s="74">
        <f t="shared" si="89"/>
        <v>46639</v>
      </c>
      <c r="CV54" s="74">
        <f t="shared" si="89"/>
        <v>46640</v>
      </c>
      <c r="CW54" s="75">
        <f t="shared" si="89"/>
        <v>46641</v>
      </c>
    </row>
    <row r="55" spans="4:101" ht="7.5" customHeight="1">
      <c r="D55" s="516"/>
      <c r="E55" s="517"/>
      <c r="F55" s="74">
        <f>L54+1</f>
        <v>46460</v>
      </c>
      <c r="G55" s="74">
        <f t="shared" si="80"/>
        <v>46461</v>
      </c>
      <c r="H55" s="74">
        <f t="shared" si="80"/>
        <v>46462</v>
      </c>
      <c r="I55" s="74">
        <f t="shared" si="80"/>
        <v>46463</v>
      </c>
      <c r="J55" s="74">
        <f t="shared" si="80"/>
        <v>46464</v>
      </c>
      <c r="K55" s="74">
        <f t="shared" si="80"/>
        <v>46465</v>
      </c>
      <c r="L55" s="75">
        <f t="shared" si="80"/>
        <v>46466</v>
      </c>
      <c r="M55" s="514"/>
      <c r="N55" s="515"/>
      <c r="O55" s="74">
        <f>U54+1</f>
        <v>46642</v>
      </c>
      <c r="P55" s="74">
        <f t="shared" si="81"/>
        <v>46643</v>
      </c>
      <c r="Q55" s="74">
        <f t="shared" si="81"/>
        <v>46644</v>
      </c>
      <c r="R55" s="74">
        <f t="shared" si="81"/>
        <v>46645</v>
      </c>
      <c r="S55" s="74">
        <f t="shared" si="81"/>
        <v>46646</v>
      </c>
      <c r="T55" s="74">
        <f t="shared" si="81"/>
        <v>46647</v>
      </c>
      <c r="U55" s="75">
        <f t="shared" si="81"/>
        <v>46648</v>
      </c>
      <c r="X55" s="516"/>
      <c r="Y55" s="517"/>
      <c r="Z55" s="74">
        <f>AF54+1</f>
        <v>46460</v>
      </c>
      <c r="AA55" s="74">
        <f t="shared" si="82"/>
        <v>46461</v>
      </c>
      <c r="AB55" s="74">
        <f t="shared" si="82"/>
        <v>46462</v>
      </c>
      <c r="AC55" s="74">
        <f t="shared" si="82"/>
        <v>46463</v>
      </c>
      <c r="AD55" s="74">
        <f t="shared" si="82"/>
        <v>46464</v>
      </c>
      <c r="AE55" s="74">
        <f t="shared" si="82"/>
        <v>46465</v>
      </c>
      <c r="AF55" s="75">
        <f t="shared" si="82"/>
        <v>46466</v>
      </c>
      <c r="AG55" s="514"/>
      <c r="AH55" s="515"/>
      <c r="AI55" s="74">
        <f>AO54+1</f>
        <v>46642</v>
      </c>
      <c r="AJ55" s="74">
        <f t="shared" si="83"/>
        <v>46643</v>
      </c>
      <c r="AK55" s="74">
        <f t="shared" si="83"/>
        <v>46644</v>
      </c>
      <c r="AL55" s="74">
        <f t="shared" si="83"/>
        <v>46645</v>
      </c>
      <c r="AM55" s="74">
        <f t="shared" si="83"/>
        <v>46646</v>
      </c>
      <c r="AN55" s="74">
        <f t="shared" si="83"/>
        <v>46647</v>
      </c>
      <c r="AO55" s="75">
        <f t="shared" si="83"/>
        <v>46648</v>
      </c>
      <c r="AR55" s="516"/>
      <c r="AS55" s="517"/>
      <c r="AT55" s="74">
        <f>AZ54+1</f>
        <v>46460</v>
      </c>
      <c r="AU55" s="74">
        <f t="shared" si="84"/>
        <v>46461</v>
      </c>
      <c r="AV55" s="74">
        <f t="shared" si="84"/>
        <v>46462</v>
      </c>
      <c r="AW55" s="74">
        <f t="shared" si="84"/>
        <v>46463</v>
      </c>
      <c r="AX55" s="74">
        <f t="shared" si="84"/>
        <v>46464</v>
      </c>
      <c r="AY55" s="74">
        <f t="shared" si="84"/>
        <v>46465</v>
      </c>
      <c r="AZ55" s="75">
        <f t="shared" si="84"/>
        <v>46466</v>
      </c>
      <c r="BA55" s="514"/>
      <c r="BB55" s="515"/>
      <c r="BC55" s="74">
        <f>BI54+1</f>
        <v>46642</v>
      </c>
      <c r="BD55" s="74">
        <f t="shared" si="85"/>
        <v>46643</v>
      </c>
      <c r="BE55" s="74">
        <f t="shared" si="85"/>
        <v>46644</v>
      </c>
      <c r="BF55" s="74">
        <f t="shared" si="85"/>
        <v>46645</v>
      </c>
      <c r="BG55" s="74">
        <f t="shared" si="85"/>
        <v>46646</v>
      </c>
      <c r="BH55" s="74">
        <f t="shared" si="85"/>
        <v>46647</v>
      </c>
      <c r="BI55" s="75">
        <f t="shared" si="85"/>
        <v>46648</v>
      </c>
      <c r="BL55" s="516"/>
      <c r="BM55" s="517"/>
      <c r="BN55" s="74">
        <f>BT54+1</f>
        <v>46460</v>
      </c>
      <c r="BO55" s="74">
        <f t="shared" si="86"/>
        <v>46461</v>
      </c>
      <c r="BP55" s="74">
        <f t="shared" si="86"/>
        <v>46462</v>
      </c>
      <c r="BQ55" s="74">
        <f t="shared" si="86"/>
        <v>46463</v>
      </c>
      <c r="BR55" s="74">
        <f t="shared" si="86"/>
        <v>46464</v>
      </c>
      <c r="BS55" s="74">
        <f t="shared" si="86"/>
        <v>46465</v>
      </c>
      <c r="BT55" s="75">
        <f t="shared" si="86"/>
        <v>46466</v>
      </c>
      <c r="BU55" s="514"/>
      <c r="BV55" s="515"/>
      <c r="BW55" s="74">
        <f>CC54+1</f>
        <v>46642</v>
      </c>
      <c r="BX55" s="74">
        <f t="shared" si="87"/>
        <v>46643</v>
      </c>
      <c r="BY55" s="74">
        <f t="shared" si="87"/>
        <v>46644</v>
      </c>
      <c r="BZ55" s="74">
        <f t="shared" si="87"/>
        <v>46645</v>
      </c>
      <c r="CA55" s="74">
        <f t="shared" si="87"/>
        <v>46646</v>
      </c>
      <c r="CB55" s="74">
        <f t="shared" si="87"/>
        <v>46647</v>
      </c>
      <c r="CC55" s="75">
        <f t="shared" si="87"/>
        <v>46648</v>
      </c>
      <c r="CF55" s="516"/>
      <c r="CG55" s="517"/>
      <c r="CH55" s="74">
        <f>CN54+1</f>
        <v>46460</v>
      </c>
      <c r="CI55" s="74">
        <f t="shared" si="88"/>
        <v>46461</v>
      </c>
      <c r="CJ55" s="74">
        <f t="shared" si="88"/>
        <v>46462</v>
      </c>
      <c r="CK55" s="74">
        <f t="shared" si="88"/>
        <v>46463</v>
      </c>
      <c r="CL55" s="74">
        <f t="shared" si="88"/>
        <v>46464</v>
      </c>
      <c r="CM55" s="74">
        <f t="shared" si="88"/>
        <v>46465</v>
      </c>
      <c r="CN55" s="75">
        <f t="shared" si="88"/>
        <v>46466</v>
      </c>
      <c r="CO55" s="514"/>
      <c r="CP55" s="515"/>
      <c r="CQ55" s="74">
        <f>CW54+1</f>
        <v>46642</v>
      </c>
      <c r="CR55" s="74">
        <f t="shared" si="89"/>
        <v>46643</v>
      </c>
      <c r="CS55" s="74">
        <f t="shared" si="89"/>
        <v>46644</v>
      </c>
      <c r="CT55" s="74">
        <f t="shared" si="89"/>
        <v>46645</v>
      </c>
      <c r="CU55" s="74">
        <f t="shared" si="89"/>
        <v>46646</v>
      </c>
      <c r="CV55" s="74">
        <f t="shared" si="89"/>
        <v>46647</v>
      </c>
      <c r="CW55" s="75">
        <f t="shared" si="89"/>
        <v>46648</v>
      </c>
    </row>
    <row r="56" spans="4:101" ht="6.75" customHeight="1">
      <c r="D56" s="494">
        <f>IF(MONTH(D51)=12,DATE(YEAR(D51)+1,1,1),DATE(YEAR(D51),MONTH(D51)+1,1))</f>
        <v>46447</v>
      </c>
      <c r="E56" s="495"/>
      <c r="F56" s="74">
        <f>L55+1</f>
        <v>46467</v>
      </c>
      <c r="G56" s="74">
        <f t="shared" si="80"/>
        <v>46468</v>
      </c>
      <c r="H56" s="74">
        <f t="shared" si="80"/>
        <v>46469</v>
      </c>
      <c r="I56" s="74">
        <f t="shared" si="80"/>
        <v>46470</v>
      </c>
      <c r="J56" s="74">
        <f t="shared" si="80"/>
        <v>46471</v>
      </c>
      <c r="K56" s="74">
        <f t="shared" si="80"/>
        <v>46472</v>
      </c>
      <c r="L56" s="75">
        <f t="shared" si="80"/>
        <v>46473</v>
      </c>
      <c r="M56" s="494">
        <f>IF(MONTH(M51)=12,DATE(YEAR(M51)+1,1,1),DATE(YEAR(M51),MONTH(M51)+1,1))</f>
        <v>46631</v>
      </c>
      <c r="N56" s="495"/>
      <c r="O56" s="74">
        <f>U55+1</f>
        <v>46649</v>
      </c>
      <c r="P56" s="74">
        <f t="shared" si="81"/>
        <v>46650</v>
      </c>
      <c r="Q56" s="74">
        <f t="shared" si="81"/>
        <v>46651</v>
      </c>
      <c r="R56" s="74">
        <f t="shared" si="81"/>
        <v>46652</v>
      </c>
      <c r="S56" s="74">
        <f t="shared" si="81"/>
        <v>46653</v>
      </c>
      <c r="T56" s="74">
        <f t="shared" si="81"/>
        <v>46654</v>
      </c>
      <c r="U56" s="75">
        <f t="shared" si="81"/>
        <v>46655</v>
      </c>
      <c r="X56" s="494">
        <f>IF(MONTH(X51)=12,DATE(YEAR(X51)+1,1,1),DATE(YEAR(X51),MONTH(X51)+1,1))</f>
        <v>46447</v>
      </c>
      <c r="Y56" s="495"/>
      <c r="Z56" s="74">
        <f>AF55+1</f>
        <v>46467</v>
      </c>
      <c r="AA56" s="74">
        <f t="shared" si="82"/>
        <v>46468</v>
      </c>
      <c r="AB56" s="74">
        <f t="shared" si="82"/>
        <v>46469</v>
      </c>
      <c r="AC56" s="74">
        <f t="shared" si="82"/>
        <v>46470</v>
      </c>
      <c r="AD56" s="74">
        <f t="shared" si="82"/>
        <v>46471</v>
      </c>
      <c r="AE56" s="74">
        <f t="shared" si="82"/>
        <v>46472</v>
      </c>
      <c r="AF56" s="75">
        <f t="shared" si="82"/>
        <v>46473</v>
      </c>
      <c r="AG56" s="494">
        <f>IF(MONTH(AG51)=12,DATE(YEAR(AG51)+1,1,1),DATE(YEAR(AG51),MONTH(AG51)+1,1))</f>
        <v>46631</v>
      </c>
      <c r="AH56" s="495"/>
      <c r="AI56" s="74">
        <f>AO55+1</f>
        <v>46649</v>
      </c>
      <c r="AJ56" s="74">
        <f t="shared" si="83"/>
        <v>46650</v>
      </c>
      <c r="AK56" s="74">
        <f t="shared" si="83"/>
        <v>46651</v>
      </c>
      <c r="AL56" s="74">
        <f t="shared" si="83"/>
        <v>46652</v>
      </c>
      <c r="AM56" s="74">
        <f t="shared" si="83"/>
        <v>46653</v>
      </c>
      <c r="AN56" s="74">
        <f t="shared" si="83"/>
        <v>46654</v>
      </c>
      <c r="AO56" s="75">
        <f t="shared" si="83"/>
        <v>46655</v>
      </c>
      <c r="AR56" s="494">
        <f>IF(MONTH(AR51)=12,DATE(YEAR(AR51)+1,1,1),DATE(YEAR(AR51),MONTH(AR51)+1,1))</f>
        <v>46447</v>
      </c>
      <c r="AS56" s="495"/>
      <c r="AT56" s="74">
        <f>AZ55+1</f>
        <v>46467</v>
      </c>
      <c r="AU56" s="74">
        <f t="shared" si="84"/>
        <v>46468</v>
      </c>
      <c r="AV56" s="74">
        <f t="shared" si="84"/>
        <v>46469</v>
      </c>
      <c r="AW56" s="74">
        <f t="shared" si="84"/>
        <v>46470</v>
      </c>
      <c r="AX56" s="74">
        <f t="shared" si="84"/>
        <v>46471</v>
      </c>
      <c r="AY56" s="74">
        <f t="shared" si="84"/>
        <v>46472</v>
      </c>
      <c r="AZ56" s="75">
        <f t="shared" si="84"/>
        <v>46473</v>
      </c>
      <c r="BA56" s="494">
        <f>IF(MONTH(BA51)=12,DATE(YEAR(BA51)+1,1,1),DATE(YEAR(BA51),MONTH(BA51)+1,1))</f>
        <v>46631</v>
      </c>
      <c r="BB56" s="495"/>
      <c r="BC56" s="74">
        <f>BI55+1</f>
        <v>46649</v>
      </c>
      <c r="BD56" s="74">
        <f t="shared" si="85"/>
        <v>46650</v>
      </c>
      <c r="BE56" s="74">
        <f t="shared" si="85"/>
        <v>46651</v>
      </c>
      <c r="BF56" s="74">
        <f t="shared" si="85"/>
        <v>46652</v>
      </c>
      <c r="BG56" s="74">
        <f t="shared" si="85"/>
        <v>46653</v>
      </c>
      <c r="BH56" s="74">
        <f t="shared" si="85"/>
        <v>46654</v>
      </c>
      <c r="BI56" s="75">
        <f t="shared" si="85"/>
        <v>46655</v>
      </c>
      <c r="BL56" s="494">
        <f>IF(MONTH(BL51)=12,DATE(YEAR(BL51)+1,1,1),DATE(YEAR(BL51),MONTH(BL51)+1,1))</f>
        <v>46447</v>
      </c>
      <c r="BM56" s="495"/>
      <c r="BN56" s="74">
        <f>BT55+1</f>
        <v>46467</v>
      </c>
      <c r="BO56" s="74">
        <f t="shared" si="86"/>
        <v>46468</v>
      </c>
      <c r="BP56" s="74">
        <f t="shared" si="86"/>
        <v>46469</v>
      </c>
      <c r="BQ56" s="74">
        <f t="shared" si="86"/>
        <v>46470</v>
      </c>
      <c r="BR56" s="74">
        <f t="shared" si="86"/>
        <v>46471</v>
      </c>
      <c r="BS56" s="74">
        <f t="shared" si="86"/>
        <v>46472</v>
      </c>
      <c r="BT56" s="75">
        <f t="shared" si="86"/>
        <v>46473</v>
      </c>
      <c r="BU56" s="494">
        <f>IF(MONTH(BU51)=12,DATE(YEAR(BU51)+1,1,1),DATE(YEAR(BU51),MONTH(BU51)+1,1))</f>
        <v>46631</v>
      </c>
      <c r="BV56" s="495"/>
      <c r="BW56" s="74">
        <f>CC55+1</f>
        <v>46649</v>
      </c>
      <c r="BX56" s="74">
        <f t="shared" si="87"/>
        <v>46650</v>
      </c>
      <c r="BY56" s="74">
        <f t="shared" si="87"/>
        <v>46651</v>
      </c>
      <c r="BZ56" s="74">
        <f t="shared" si="87"/>
        <v>46652</v>
      </c>
      <c r="CA56" s="74">
        <f t="shared" si="87"/>
        <v>46653</v>
      </c>
      <c r="CB56" s="74">
        <f t="shared" si="87"/>
        <v>46654</v>
      </c>
      <c r="CC56" s="75">
        <f t="shared" si="87"/>
        <v>46655</v>
      </c>
      <c r="CF56" s="494">
        <f>IF(MONTH(CF51)=12,DATE(YEAR(CF51)+1,1,1),DATE(YEAR(CF51),MONTH(CF51)+1,1))</f>
        <v>46447</v>
      </c>
      <c r="CG56" s="495"/>
      <c r="CH56" s="74">
        <f>CN55+1</f>
        <v>46467</v>
      </c>
      <c r="CI56" s="74">
        <f t="shared" si="88"/>
        <v>46468</v>
      </c>
      <c r="CJ56" s="74">
        <f t="shared" si="88"/>
        <v>46469</v>
      </c>
      <c r="CK56" s="74">
        <f t="shared" si="88"/>
        <v>46470</v>
      </c>
      <c r="CL56" s="74">
        <f t="shared" si="88"/>
        <v>46471</v>
      </c>
      <c r="CM56" s="74">
        <f t="shared" si="88"/>
        <v>46472</v>
      </c>
      <c r="CN56" s="75">
        <f t="shared" si="88"/>
        <v>46473</v>
      </c>
      <c r="CO56" s="494">
        <f>IF(MONTH(CO51)=12,DATE(YEAR(CO51)+1,1,1),DATE(YEAR(CO51),MONTH(CO51)+1,1))</f>
        <v>46631</v>
      </c>
      <c r="CP56" s="495"/>
      <c r="CQ56" s="74">
        <f>CW55+1</f>
        <v>46649</v>
      </c>
      <c r="CR56" s="74">
        <f t="shared" si="89"/>
        <v>46650</v>
      </c>
      <c r="CS56" s="74">
        <f t="shared" si="89"/>
        <v>46651</v>
      </c>
      <c r="CT56" s="74">
        <f t="shared" si="89"/>
        <v>46652</v>
      </c>
      <c r="CU56" s="74">
        <f t="shared" si="89"/>
        <v>46653</v>
      </c>
      <c r="CV56" s="74">
        <f t="shared" si="89"/>
        <v>46654</v>
      </c>
      <c r="CW56" s="75">
        <f t="shared" si="89"/>
        <v>46655</v>
      </c>
    </row>
    <row r="57" spans="4:101" ht="8.25" customHeight="1">
      <c r="D57" s="502" t="str">
        <f>IF(D56&gt;=43586,"R"&amp;(YEAR(D56)-2018),"")</f>
        <v>R9</v>
      </c>
      <c r="E57" s="503"/>
      <c r="F57" s="74">
        <f>IF(DAY(L56)+1&gt;IF(MONTH(D56)=12,31,DATE(YEAR(D56),MONTH(D56)+1,1)-D56),"",L56+1)</f>
        <v>46474</v>
      </c>
      <c r="G57" s="74">
        <f>IF(F57="","",IF(DAY(F57)+1&gt;IF(MONTH(D56)=12,31,DATE(YEAR(D56),MONTH(D56)+1,1)-D56),"",F57+1))</f>
        <v>46475</v>
      </c>
      <c r="H57" s="74">
        <f>IF(G57="","",IF(DAY(G57)+1&gt;IF(MONTH(D56)=12,31,DATE(YEAR(D56),MONTH(D56)+1,1)-D56),"",G57+1))</f>
        <v>46476</v>
      </c>
      <c r="I57" s="74">
        <f>IF(H57="","",IF(DAY(H57)+1&gt;IF(MONTH(D56)=12,31,DATE(YEAR(D56),MONTH(D56)+1,1)-D56),"",H57+1))</f>
        <v>46477</v>
      </c>
      <c r="J57" s="74" t="str">
        <f>IF(I57="","",IF(DAY(I57)+1&gt;IF(MONTH(D56)=12,31,DATE(YEAR(D56),MONTH(D56)+1,1)-D56),"",I57+1))</f>
        <v/>
      </c>
      <c r="K57" s="74" t="str">
        <f>IF(J57="","",IF(DAY(J57)+1&gt;IF(MONTH(D56)=12,31,DATE(YEAR(D56),MONTH(D56)+1,1)-D56),"",J57+1))</f>
        <v/>
      </c>
      <c r="L57" s="75" t="str">
        <f>IF(K57="","",IF(DAY(K57)+1&gt;IF(MONTH(D56)=12,31,DATE(YEAR(D56),MONTH(D56)+1,1)-D56),"",K57+1))</f>
        <v/>
      </c>
      <c r="M57" s="502" t="str">
        <f>IF(M56&gt;=43586,"R"&amp;(YEAR(M56)-2018),"")</f>
        <v>R9</v>
      </c>
      <c r="N57" s="503"/>
      <c r="O57" s="74">
        <f>IF(DAY(U56)+1&gt;IF(MONTH(M56)=12,31,DATE(YEAR(M56),MONTH(M56)+1,1)-M56),"",U56+1)</f>
        <v>46656</v>
      </c>
      <c r="P57" s="74">
        <f>IF(O57="","",IF(DAY(O57)+1&gt;IF(MONTH(M56)=12,31,DATE(YEAR(M56),MONTH(M56)+1,1)-M56),"",O57+1))</f>
        <v>46657</v>
      </c>
      <c r="Q57" s="74">
        <f>IF(P57="","",IF(DAY(P57)+1&gt;IF(MONTH(M56)=12,31,DATE(YEAR(M56),MONTH(M56)+1,1)-M56),"",P57+1))</f>
        <v>46658</v>
      </c>
      <c r="R57" s="74">
        <f>IF(Q57="","",IF(DAY(Q57)+1&gt;IF(MONTH(M56)=12,31,DATE(YEAR(M56),MONTH(M56)+1,1)-M56),"",Q57+1))</f>
        <v>46659</v>
      </c>
      <c r="S57" s="74">
        <f>IF(R57="","",IF(DAY(R57)+1&gt;IF(MONTH(M56)=12,31,DATE(YEAR(M56),MONTH(M56)+1,1)-M56),"",R57+1))</f>
        <v>46660</v>
      </c>
      <c r="T57" s="74" t="str">
        <f>IF(S57="","",IF(DAY(S57)+1&gt;IF(MONTH(M56)=12,31,DATE(YEAR(M56),MONTH(M56)+1,1)-M56),"",S57+1))</f>
        <v/>
      </c>
      <c r="U57" s="75" t="str">
        <f>IF(T57="","",IF(DAY(T57)+1&gt;IF(MONTH(M56)=12,31,DATE(YEAR(M56),MONTH(M56)+1,1)-M56),"",T57+1))</f>
        <v/>
      </c>
      <c r="X57" s="502" t="str">
        <f>IF(X56&gt;=43586,"R"&amp;(YEAR(X56)-2018),"")</f>
        <v>R9</v>
      </c>
      <c r="Y57" s="503"/>
      <c r="Z57" s="74">
        <f>IF(DAY(AF56)+1&gt;IF(MONTH(X56)=12,31,DATE(YEAR(X56),MONTH(X56)+1,1)-X56),"",AF56+1)</f>
        <v>46474</v>
      </c>
      <c r="AA57" s="74">
        <f>IF(Z57="","",IF(DAY(Z57)+1&gt;IF(MONTH(X56)=12,31,DATE(YEAR(X56),MONTH(X56)+1,1)-X56),"",Z57+1))</f>
        <v>46475</v>
      </c>
      <c r="AB57" s="74">
        <f>IF(AA57="","",IF(DAY(AA57)+1&gt;IF(MONTH(X56)=12,31,DATE(YEAR(X56),MONTH(X56)+1,1)-X56),"",AA57+1))</f>
        <v>46476</v>
      </c>
      <c r="AC57" s="74">
        <f>IF(AB57="","",IF(DAY(AB57)+1&gt;IF(MONTH(X56)=12,31,DATE(YEAR(X56),MONTH(X56)+1,1)-X56),"",AB57+1))</f>
        <v>46477</v>
      </c>
      <c r="AD57" s="74" t="str">
        <f>IF(AC57="","",IF(DAY(AC57)+1&gt;IF(MONTH(X56)=12,31,DATE(YEAR(X56),MONTH(X56)+1,1)-X56),"",AC57+1))</f>
        <v/>
      </c>
      <c r="AE57" s="74" t="str">
        <f>IF(AD57="","",IF(DAY(AD57)+1&gt;IF(MONTH(X56)=12,31,DATE(YEAR(X56),MONTH(X56)+1,1)-X56),"",AD57+1))</f>
        <v/>
      </c>
      <c r="AF57" s="75" t="str">
        <f>IF(AE57="","",IF(DAY(AE57)+1&gt;IF(MONTH(X56)=12,31,DATE(YEAR(X56),MONTH(X56)+1,1)-X56),"",AE57+1))</f>
        <v/>
      </c>
      <c r="AG57" s="502" t="str">
        <f>IF(AG56&gt;=43586,"R"&amp;(YEAR(AG56)-2018),"")</f>
        <v>R9</v>
      </c>
      <c r="AH57" s="503"/>
      <c r="AI57" s="74">
        <f>IF(DAY(AO56)+1&gt;IF(MONTH(AG56)=12,31,DATE(YEAR(AG56),MONTH(AG56)+1,1)-AG56),"",AO56+1)</f>
        <v>46656</v>
      </c>
      <c r="AJ57" s="74">
        <f>IF(AI57="","",IF(DAY(AI57)+1&gt;IF(MONTH(AG56)=12,31,DATE(YEAR(AG56),MONTH(AG56)+1,1)-AG56),"",AI57+1))</f>
        <v>46657</v>
      </c>
      <c r="AK57" s="74">
        <f>IF(AJ57="","",IF(DAY(AJ57)+1&gt;IF(MONTH(AG56)=12,31,DATE(YEAR(AG56),MONTH(AG56)+1,1)-AG56),"",AJ57+1))</f>
        <v>46658</v>
      </c>
      <c r="AL57" s="74">
        <f>IF(AK57="","",IF(DAY(AK57)+1&gt;IF(MONTH(AG56)=12,31,DATE(YEAR(AG56),MONTH(AG56)+1,1)-AG56),"",AK57+1))</f>
        <v>46659</v>
      </c>
      <c r="AM57" s="74">
        <f>IF(AL57="","",IF(DAY(AL57)+1&gt;IF(MONTH(AG56)=12,31,DATE(YEAR(AG56),MONTH(AG56)+1,1)-AG56),"",AL57+1))</f>
        <v>46660</v>
      </c>
      <c r="AN57" s="74" t="str">
        <f>IF(AM57="","",IF(DAY(AM57)+1&gt;IF(MONTH(AG56)=12,31,DATE(YEAR(AG56),MONTH(AG56)+1,1)-AG56),"",AM57+1))</f>
        <v/>
      </c>
      <c r="AO57" s="75" t="str">
        <f>IF(AN57="","",IF(DAY(AN57)+1&gt;IF(MONTH(AG56)=12,31,DATE(YEAR(AG56),MONTH(AG56)+1,1)-AG56),"",AN57+1))</f>
        <v/>
      </c>
      <c r="AR57" s="502" t="str">
        <f>IF(AR56&gt;=43586,"R"&amp;(YEAR(AR56)-2018),"")</f>
        <v>R9</v>
      </c>
      <c r="AS57" s="503"/>
      <c r="AT57" s="74">
        <f>IF(DAY(AZ56)+1&gt;IF(MONTH(AR56)=12,31,DATE(YEAR(AR56),MONTH(AR56)+1,1)-AR56),"",AZ56+1)</f>
        <v>46474</v>
      </c>
      <c r="AU57" s="74">
        <f>IF(AT57="","",IF(DAY(AT57)+1&gt;IF(MONTH(AR56)=12,31,DATE(YEAR(AR56),MONTH(AR56)+1,1)-AR56),"",AT57+1))</f>
        <v>46475</v>
      </c>
      <c r="AV57" s="74">
        <f>IF(AU57="","",IF(DAY(AU57)+1&gt;IF(MONTH(AR56)=12,31,DATE(YEAR(AR56),MONTH(AR56)+1,1)-AR56),"",AU57+1))</f>
        <v>46476</v>
      </c>
      <c r="AW57" s="74">
        <f>IF(AV57="","",IF(DAY(AV57)+1&gt;IF(MONTH(AR56)=12,31,DATE(YEAR(AR56),MONTH(AR56)+1,1)-AR56),"",AV57+1))</f>
        <v>46477</v>
      </c>
      <c r="AX57" s="74" t="str">
        <f>IF(AW57="","",IF(DAY(AW57)+1&gt;IF(MONTH(AR56)=12,31,DATE(YEAR(AR56),MONTH(AR56)+1,1)-AR56),"",AW57+1))</f>
        <v/>
      </c>
      <c r="AY57" s="74" t="str">
        <f>IF(AX57="","",IF(DAY(AX57)+1&gt;IF(MONTH(AR56)=12,31,DATE(YEAR(AR56),MONTH(AR56)+1,1)-AR56),"",AX57+1))</f>
        <v/>
      </c>
      <c r="AZ57" s="75" t="str">
        <f>IF(AY57="","",IF(DAY(AY57)+1&gt;IF(MONTH(AR56)=12,31,DATE(YEAR(AR56),MONTH(AR56)+1,1)-AR56),"",AY57+1))</f>
        <v/>
      </c>
      <c r="BA57" s="502" t="str">
        <f>IF(BA56&gt;=43586,"R"&amp;(YEAR(BA56)-2018),"")</f>
        <v>R9</v>
      </c>
      <c r="BB57" s="503"/>
      <c r="BC57" s="74">
        <f>IF(DAY(BI56)+1&gt;IF(MONTH(BA56)=12,31,DATE(YEAR(BA56),MONTH(BA56)+1,1)-BA56),"",BI56+1)</f>
        <v>46656</v>
      </c>
      <c r="BD57" s="74">
        <f>IF(BC57="","",IF(DAY(BC57)+1&gt;IF(MONTH(BA56)=12,31,DATE(YEAR(BA56),MONTH(BA56)+1,1)-BA56),"",BC57+1))</f>
        <v>46657</v>
      </c>
      <c r="BE57" s="74">
        <f>IF(BD57="","",IF(DAY(BD57)+1&gt;IF(MONTH(BA56)=12,31,DATE(YEAR(BA56),MONTH(BA56)+1,1)-BA56),"",BD57+1))</f>
        <v>46658</v>
      </c>
      <c r="BF57" s="74">
        <f>IF(BE57="","",IF(DAY(BE57)+1&gt;IF(MONTH(BA56)=12,31,DATE(YEAR(BA56),MONTH(BA56)+1,1)-BA56),"",BE57+1))</f>
        <v>46659</v>
      </c>
      <c r="BG57" s="74">
        <f>IF(BF57="","",IF(DAY(BF57)+1&gt;IF(MONTH(BA56)=12,31,DATE(YEAR(BA56),MONTH(BA56)+1,1)-BA56),"",BF57+1))</f>
        <v>46660</v>
      </c>
      <c r="BH57" s="74" t="str">
        <f>IF(BG57="","",IF(DAY(BG57)+1&gt;IF(MONTH(BA56)=12,31,DATE(YEAR(BA56),MONTH(BA56)+1,1)-BA56),"",BG57+1))</f>
        <v/>
      </c>
      <c r="BI57" s="75" t="str">
        <f>IF(BH57="","",IF(DAY(BH57)+1&gt;IF(MONTH(BA56)=12,31,DATE(YEAR(BA56),MONTH(BA56)+1,1)-BA56),"",BH57+1))</f>
        <v/>
      </c>
      <c r="BL57" s="502" t="str">
        <f>IF(BL56&gt;=43586,"R"&amp;(YEAR(BL56)-2018),"")</f>
        <v>R9</v>
      </c>
      <c r="BM57" s="503"/>
      <c r="BN57" s="74">
        <f>IF(DAY(BT56)+1&gt;IF(MONTH(BL56)=12,31,DATE(YEAR(BL56),MONTH(BL56)+1,1)-BL56),"",BT56+1)</f>
        <v>46474</v>
      </c>
      <c r="BO57" s="74">
        <f>IF(BN57="","",IF(DAY(BN57)+1&gt;IF(MONTH(BL56)=12,31,DATE(YEAR(BL56),MONTH(BL56)+1,1)-BL56),"",BN57+1))</f>
        <v>46475</v>
      </c>
      <c r="BP57" s="74">
        <f>IF(BO57="","",IF(DAY(BO57)+1&gt;IF(MONTH(BL56)=12,31,DATE(YEAR(BL56),MONTH(BL56)+1,1)-BL56),"",BO57+1))</f>
        <v>46476</v>
      </c>
      <c r="BQ57" s="74">
        <f>IF(BP57="","",IF(DAY(BP57)+1&gt;IF(MONTH(BL56)=12,31,DATE(YEAR(BL56),MONTH(BL56)+1,1)-BL56),"",BP57+1))</f>
        <v>46477</v>
      </c>
      <c r="BR57" s="74" t="str">
        <f>IF(BQ57="","",IF(DAY(BQ57)+1&gt;IF(MONTH(BL56)=12,31,DATE(YEAR(BL56),MONTH(BL56)+1,1)-BL56),"",BQ57+1))</f>
        <v/>
      </c>
      <c r="BS57" s="74" t="str">
        <f>IF(BR57="","",IF(DAY(BR57)+1&gt;IF(MONTH(BL56)=12,31,DATE(YEAR(BL56),MONTH(BL56)+1,1)-BL56),"",BR57+1))</f>
        <v/>
      </c>
      <c r="BT57" s="75" t="str">
        <f>IF(BS57="","",IF(DAY(BS57)+1&gt;IF(MONTH(BL56)=12,31,DATE(YEAR(BL56),MONTH(BL56)+1,1)-BL56),"",BS57+1))</f>
        <v/>
      </c>
      <c r="BU57" s="502" t="str">
        <f>IF(BU56&gt;=43586,"R"&amp;(YEAR(BU56)-2018),"")</f>
        <v>R9</v>
      </c>
      <c r="BV57" s="503"/>
      <c r="BW57" s="74">
        <f>IF(DAY(CC56)+1&gt;IF(MONTH(BU56)=12,31,DATE(YEAR(BU56),MONTH(BU56)+1,1)-BU56),"",CC56+1)</f>
        <v>46656</v>
      </c>
      <c r="BX57" s="74">
        <f>IF(BW57="","",IF(DAY(BW57)+1&gt;IF(MONTH(BU56)=12,31,DATE(YEAR(BU56),MONTH(BU56)+1,1)-BU56),"",BW57+1))</f>
        <v>46657</v>
      </c>
      <c r="BY57" s="74">
        <f>IF(BX57="","",IF(DAY(BX57)+1&gt;IF(MONTH(BU56)=12,31,DATE(YEAR(BU56),MONTH(BU56)+1,1)-BU56),"",BX57+1))</f>
        <v>46658</v>
      </c>
      <c r="BZ57" s="74">
        <f>IF(BY57="","",IF(DAY(BY57)+1&gt;IF(MONTH(BU56)=12,31,DATE(YEAR(BU56),MONTH(BU56)+1,1)-BU56),"",BY57+1))</f>
        <v>46659</v>
      </c>
      <c r="CA57" s="74">
        <f>IF(BZ57="","",IF(DAY(BZ57)+1&gt;IF(MONTH(BU56)=12,31,DATE(YEAR(BU56),MONTH(BU56)+1,1)-BU56),"",BZ57+1))</f>
        <v>46660</v>
      </c>
      <c r="CB57" s="74" t="str">
        <f>IF(CA57="","",IF(DAY(CA57)+1&gt;IF(MONTH(BU56)=12,31,DATE(YEAR(BU56),MONTH(BU56)+1,1)-BU56),"",CA57+1))</f>
        <v/>
      </c>
      <c r="CC57" s="75" t="str">
        <f>IF(CB57="","",IF(DAY(CB57)+1&gt;IF(MONTH(BU56)=12,31,DATE(YEAR(BU56),MONTH(BU56)+1,1)-BU56),"",CB57+1))</f>
        <v/>
      </c>
      <c r="CF57" s="502" t="str">
        <f>IF(CF56&gt;=43586,"R"&amp;(YEAR(CF56)-2018),"")</f>
        <v>R9</v>
      </c>
      <c r="CG57" s="503"/>
      <c r="CH57" s="74">
        <f>IF(DAY(CN56)+1&gt;IF(MONTH(CF56)=12,31,DATE(YEAR(CF56),MONTH(CF56)+1,1)-CF56),"",CN56+1)</f>
        <v>46474</v>
      </c>
      <c r="CI57" s="74">
        <f>IF(CH57="","",IF(DAY(CH57)+1&gt;IF(MONTH(CF56)=12,31,DATE(YEAR(CF56),MONTH(CF56)+1,1)-CF56),"",CH57+1))</f>
        <v>46475</v>
      </c>
      <c r="CJ57" s="74">
        <f>IF(CI57="","",IF(DAY(CI57)+1&gt;IF(MONTH(CF56)=12,31,DATE(YEAR(CF56),MONTH(CF56)+1,1)-CF56),"",CI57+1))</f>
        <v>46476</v>
      </c>
      <c r="CK57" s="74">
        <f>IF(CJ57="","",IF(DAY(CJ57)+1&gt;IF(MONTH(CF56)=12,31,DATE(YEAR(CF56),MONTH(CF56)+1,1)-CF56),"",CJ57+1))</f>
        <v>46477</v>
      </c>
      <c r="CL57" s="74" t="str">
        <f>IF(CK57="","",IF(DAY(CK57)+1&gt;IF(MONTH(CF56)=12,31,DATE(YEAR(CF56),MONTH(CF56)+1,1)-CF56),"",CK57+1))</f>
        <v/>
      </c>
      <c r="CM57" s="74" t="str">
        <f>IF(CL57="","",IF(DAY(CL57)+1&gt;IF(MONTH(CF56)=12,31,DATE(YEAR(CF56),MONTH(CF56)+1,1)-CF56),"",CL57+1))</f>
        <v/>
      </c>
      <c r="CN57" s="75" t="str">
        <f>IF(CM57="","",IF(DAY(CM57)+1&gt;IF(MONTH(CF56)=12,31,DATE(YEAR(CF56),MONTH(CF56)+1,1)-CF56),"",CM57+1))</f>
        <v/>
      </c>
      <c r="CO57" s="502" t="str">
        <f>IF(CO56&gt;=43586,"R"&amp;(YEAR(CO56)-2018),"")</f>
        <v>R9</v>
      </c>
      <c r="CP57" s="503"/>
      <c r="CQ57" s="74">
        <f>IF(DAY(CW56)+1&gt;IF(MONTH(CO56)=12,31,DATE(YEAR(CO56),MONTH(CO56)+1,1)-CO56),"",CW56+1)</f>
        <v>46656</v>
      </c>
      <c r="CR57" s="74">
        <f>IF(CQ57="","",IF(DAY(CQ57)+1&gt;IF(MONTH(CO56)=12,31,DATE(YEAR(CO56),MONTH(CO56)+1,1)-CO56),"",CQ57+1))</f>
        <v>46657</v>
      </c>
      <c r="CS57" s="74">
        <f>IF(CR57="","",IF(DAY(CR57)+1&gt;IF(MONTH(CO56)=12,31,DATE(YEAR(CO56),MONTH(CO56)+1,1)-CO56),"",CR57+1))</f>
        <v>46658</v>
      </c>
      <c r="CT57" s="74">
        <f>IF(CS57="","",IF(DAY(CS57)+1&gt;IF(MONTH(CO56)=12,31,DATE(YEAR(CO56),MONTH(CO56)+1,1)-CO56),"",CS57+1))</f>
        <v>46659</v>
      </c>
      <c r="CU57" s="74">
        <f>IF(CT57="","",IF(DAY(CT57)+1&gt;IF(MONTH(CO56)=12,31,DATE(YEAR(CO56),MONTH(CO56)+1,1)-CO56),"",CT57+1))</f>
        <v>46660</v>
      </c>
      <c r="CV57" s="74" t="str">
        <f>IF(CU57="","",IF(DAY(CU57)+1&gt;IF(MONTH(CO56)=12,31,DATE(YEAR(CO56),MONTH(CO56)+1,1)-CO56),"",CU57+1))</f>
        <v/>
      </c>
      <c r="CW57" s="75" t="str">
        <f>IF(CV57="","",IF(DAY(CV57)+1&gt;IF(MONTH(CO56)=12,31,DATE(YEAR(CO56),MONTH(CO56)+1,1)-CO56),"",CV57+1))</f>
        <v/>
      </c>
    </row>
    <row r="58" spans="4:101" ht="6.75" customHeight="1">
      <c r="D58" s="504"/>
      <c r="E58" s="505"/>
      <c r="F58" s="111" t="s">
        <v>217</v>
      </c>
      <c r="G58" s="116" t="s">
        <v>170</v>
      </c>
      <c r="H58" s="116" t="s">
        <v>171</v>
      </c>
      <c r="I58" s="116" t="s">
        <v>172</v>
      </c>
      <c r="J58" s="116" t="s">
        <v>173</v>
      </c>
      <c r="K58" s="116" t="s">
        <v>455</v>
      </c>
      <c r="L58" s="112" t="s">
        <v>175</v>
      </c>
      <c r="M58" s="504"/>
      <c r="N58" s="505"/>
      <c r="O58" s="111" t="s">
        <v>217</v>
      </c>
      <c r="P58" s="116" t="s">
        <v>170</v>
      </c>
      <c r="Q58" s="116" t="s">
        <v>171</v>
      </c>
      <c r="R58" s="116" t="s">
        <v>172</v>
      </c>
      <c r="S58" s="116" t="s">
        <v>173</v>
      </c>
      <c r="T58" s="116" t="s">
        <v>455</v>
      </c>
      <c r="U58" s="112" t="s">
        <v>175</v>
      </c>
      <c r="X58" s="504"/>
      <c r="Y58" s="505"/>
      <c r="Z58" s="111" t="s">
        <v>217</v>
      </c>
      <c r="AA58" s="116" t="s">
        <v>170</v>
      </c>
      <c r="AB58" s="116" t="s">
        <v>171</v>
      </c>
      <c r="AC58" s="116" t="s">
        <v>172</v>
      </c>
      <c r="AD58" s="116" t="s">
        <v>173</v>
      </c>
      <c r="AE58" s="116" t="s">
        <v>453</v>
      </c>
      <c r="AF58" s="112" t="s">
        <v>175</v>
      </c>
      <c r="AG58" s="504"/>
      <c r="AH58" s="505"/>
      <c r="AI58" s="111" t="s">
        <v>217</v>
      </c>
      <c r="AJ58" s="116" t="s">
        <v>170</v>
      </c>
      <c r="AK58" s="116" t="s">
        <v>171</v>
      </c>
      <c r="AL58" s="116" t="s">
        <v>172</v>
      </c>
      <c r="AM58" s="116" t="s">
        <v>173</v>
      </c>
      <c r="AN58" s="116" t="s">
        <v>453</v>
      </c>
      <c r="AO58" s="112" t="s">
        <v>175</v>
      </c>
      <c r="AR58" s="504"/>
      <c r="AS58" s="505"/>
      <c r="AT58" s="111" t="s">
        <v>217</v>
      </c>
      <c r="AU58" s="116" t="s">
        <v>170</v>
      </c>
      <c r="AV58" s="116" t="s">
        <v>171</v>
      </c>
      <c r="AW58" s="116" t="s">
        <v>172</v>
      </c>
      <c r="AX58" s="116" t="s">
        <v>173</v>
      </c>
      <c r="AY58" s="116" t="s">
        <v>453</v>
      </c>
      <c r="AZ58" s="112" t="s">
        <v>175</v>
      </c>
      <c r="BA58" s="504"/>
      <c r="BB58" s="505"/>
      <c r="BC58" s="111" t="s">
        <v>217</v>
      </c>
      <c r="BD58" s="116" t="s">
        <v>170</v>
      </c>
      <c r="BE58" s="116" t="s">
        <v>171</v>
      </c>
      <c r="BF58" s="116" t="s">
        <v>172</v>
      </c>
      <c r="BG58" s="116" t="s">
        <v>173</v>
      </c>
      <c r="BH58" s="116" t="s">
        <v>453</v>
      </c>
      <c r="BI58" s="112" t="s">
        <v>175</v>
      </c>
      <c r="BL58" s="504"/>
      <c r="BM58" s="505"/>
      <c r="BN58" s="111" t="s">
        <v>217</v>
      </c>
      <c r="BO58" s="116" t="s">
        <v>170</v>
      </c>
      <c r="BP58" s="116" t="s">
        <v>171</v>
      </c>
      <c r="BQ58" s="116" t="s">
        <v>172</v>
      </c>
      <c r="BR58" s="116" t="s">
        <v>173</v>
      </c>
      <c r="BS58" s="116" t="s">
        <v>453</v>
      </c>
      <c r="BT58" s="112" t="s">
        <v>175</v>
      </c>
      <c r="BU58" s="504"/>
      <c r="BV58" s="505"/>
      <c r="BW58" s="111" t="s">
        <v>217</v>
      </c>
      <c r="BX58" s="116" t="s">
        <v>170</v>
      </c>
      <c r="BY58" s="116" t="s">
        <v>171</v>
      </c>
      <c r="BZ58" s="116" t="s">
        <v>172</v>
      </c>
      <c r="CA58" s="116" t="s">
        <v>173</v>
      </c>
      <c r="CB58" s="116" t="s">
        <v>455</v>
      </c>
      <c r="CC58" s="112" t="s">
        <v>175</v>
      </c>
      <c r="CF58" s="504"/>
      <c r="CG58" s="505"/>
      <c r="CH58" s="111" t="s">
        <v>217</v>
      </c>
      <c r="CI58" s="116" t="s">
        <v>170</v>
      </c>
      <c r="CJ58" s="116" t="s">
        <v>171</v>
      </c>
      <c r="CK58" s="116" t="s">
        <v>172</v>
      </c>
      <c r="CL58" s="116" t="s">
        <v>173</v>
      </c>
      <c r="CM58" s="116" t="s">
        <v>453</v>
      </c>
      <c r="CN58" s="112" t="s">
        <v>175</v>
      </c>
      <c r="CO58" s="504"/>
      <c r="CP58" s="505"/>
      <c r="CQ58" s="111" t="s">
        <v>217</v>
      </c>
      <c r="CR58" s="116" t="s">
        <v>170</v>
      </c>
      <c r="CS58" s="116" t="s">
        <v>171</v>
      </c>
      <c r="CT58" s="116" t="s">
        <v>172</v>
      </c>
      <c r="CU58" s="116" t="s">
        <v>173</v>
      </c>
      <c r="CV58" s="116" t="s">
        <v>453</v>
      </c>
      <c r="CW58" s="112" t="s">
        <v>175</v>
      </c>
    </row>
    <row r="59" spans="4:101" ht="8.25" customHeight="1">
      <c r="D59" s="496" t="str">
        <f>IF(DAY(F59)&lt;=29,"",MONTH(F59)&amp;"月")</f>
        <v/>
      </c>
      <c r="E59" s="497"/>
      <c r="F59" s="72">
        <f>IF(WEEKDAY(D62)=1,D62,(IF(WEEKDAY(D62)=2,D62-1,(IF(WEEKDAY(D62)=3,D62-2,(IF(WEEKDAY(D62)=4,D62-3,(IF(WEEKDAY(D62)=5,D62-4,IF(WEEKDAY(D62)=6,D62-5,D62-6))))))))))</f>
        <v>46474</v>
      </c>
      <c r="G59" s="72">
        <f t="shared" ref="G59:L62" si="90">F59+1</f>
        <v>46475</v>
      </c>
      <c r="H59" s="72">
        <f t="shared" si="90"/>
        <v>46476</v>
      </c>
      <c r="I59" s="72">
        <f t="shared" si="90"/>
        <v>46477</v>
      </c>
      <c r="J59" s="72">
        <f t="shared" si="90"/>
        <v>46478</v>
      </c>
      <c r="K59" s="72">
        <f t="shared" si="90"/>
        <v>46479</v>
      </c>
      <c r="L59" s="73">
        <f t="shared" si="90"/>
        <v>46480</v>
      </c>
      <c r="M59" s="496" t="str">
        <f>IF(DAY(O59)&lt;=29,"",MONTH(O59)&amp;"月")</f>
        <v/>
      </c>
      <c r="N59" s="497"/>
      <c r="O59" s="72">
        <f>IF(WEEKDAY(M62)=1,M62,(IF(WEEKDAY(M62)=2,M62-1,(IF(WEEKDAY(M62)=3,M62-2,(IF(WEEKDAY(M62)=4,M62-3,(IF(WEEKDAY(M62)=5,M62-4,IF(WEEKDAY(M62)=6,M62-5,M62-6))))))))))</f>
        <v>46656</v>
      </c>
      <c r="P59" s="72">
        <f t="shared" ref="P59:U62" si="91">O59+1</f>
        <v>46657</v>
      </c>
      <c r="Q59" s="72">
        <f t="shared" si="91"/>
        <v>46658</v>
      </c>
      <c r="R59" s="72">
        <f t="shared" si="91"/>
        <v>46659</v>
      </c>
      <c r="S59" s="72">
        <f t="shared" si="91"/>
        <v>46660</v>
      </c>
      <c r="T59" s="72">
        <f t="shared" si="91"/>
        <v>46661</v>
      </c>
      <c r="U59" s="73">
        <f t="shared" si="91"/>
        <v>46662</v>
      </c>
      <c r="X59" s="496" t="str">
        <f>IF(DAY(Z59)&lt;=29,"",MONTH(Z59)&amp;"月")</f>
        <v/>
      </c>
      <c r="Y59" s="497"/>
      <c r="Z59" s="72">
        <f>IF(WEEKDAY(X62)=1,X62,(IF(WEEKDAY(X62)=2,X62-1,(IF(WEEKDAY(X62)=3,X62-2,(IF(WEEKDAY(X62)=4,X62-3,(IF(WEEKDAY(X62)=5,X62-4,IF(WEEKDAY(X62)=6,X62-5,X62-6))))))))))</f>
        <v>46474</v>
      </c>
      <c r="AA59" s="72">
        <f t="shared" ref="AA59:AF62" si="92">Z59+1</f>
        <v>46475</v>
      </c>
      <c r="AB59" s="72">
        <f t="shared" si="92"/>
        <v>46476</v>
      </c>
      <c r="AC59" s="72">
        <f t="shared" si="92"/>
        <v>46477</v>
      </c>
      <c r="AD59" s="72">
        <f t="shared" si="92"/>
        <v>46478</v>
      </c>
      <c r="AE59" s="72">
        <f t="shared" si="92"/>
        <v>46479</v>
      </c>
      <c r="AF59" s="73">
        <f t="shared" si="92"/>
        <v>46480</v>
      </c>
      <c r="AG59" s="496" t="str">
        <f>IF(DAY(AI59)&lt;=29,"",MONTH(AI59)&amp;"月")</f>
        <v/>
      </c>
      <c r="AH59" s="497"/>
      <c r="AI59" s="72">
        <f>IF(WEEKDAY(AG62)=1,AG62,(IF(WEEKDAY(AG62)=2,AG62-1,(IF(WEEKDAY(AG62)=3,AG62-2,(IF(WEEKDAY(AG62)=4,AG62-3,(IF(WEEKDAY(AG62)=5,AG62-4,IF(WEEKDAY(AG62)=6,AG62-5,AG62-6))))))))))</f>
        <v>46656</v>
      </c>
      <c r="AJ59" s="72">
        <f t="shared" ref="AJ59:AO62" si="93">AI59+1</f>
        <v>46657</v>
      </c>
      <c r="AK59" s="72">
        <f t="shared" si="93"/>
        <v>46658</v>
      </c>
      <c r="AL59" s="72">
        <f t="shared" si="93"/>
        <v>46659</v>
      </c>
      <c r="AM59" s="72">
        <f t="shared" si="93"/>
        <v>46660</v>
      </c>
      <c r="AN59" s="72">
        <f t="shared" si="93"/>
        <v>46661</v>
      </c>
      <c r="AO59" s="73">
        <f t="shared" si="93"/>
        <v>46662</v>
      </c>
      <c r="AR59" s="496" t="str">
        <f>IF(DAY(AT59)&lt;=29,"",MONTH(AT59)&amp;"月")</f>
        <v/>
      </c>
      <c r="AS59" s="497"/>
      <c r="AT59" s="72">
        <f>IF(WEEKDAY(AR62)=1,AR62,(IF(WEEKDAY(AR62)=2,AR62-1,(IF(WEEKDAY(AR62)=3,AR62-2,(IF(WEEKDAY(AR62)=4,AR62-3,(IF(WEEKDAY(AR62)=5,AR62-4,IF(WEEKDAY(AR62)=6,AR62-5,AR62-6))))))))))</f>
        <v>46474</v>
      </c>
      <c r="AU59" s="72">
        <f t="shared" ref="AU59:AZ62" si="94">AT59+1</f>
        <v>46475</v>
      </c>
      <c r="AV59" s="72">
        <f t="shared" si="94"/>
        <v>46476</v>
      </c>
      <c r="AW59" s="72">
        <f t="shared" si="94"/>
        <v>46477</v>
      </c>
      <c r="AX59" s="72">
        <f t="shared" si="94"/>
        <v>46478</v>
      </c>
      <c r="AY59" s="72">
        <f t="shared" si="94"/>
        <v>46479</v>
      </c>
      <c r="AZ59" s="73">
        <f t="shared" si="94"/>
        <v>46480</v>
      </c>
      <c r="BA59" s="496" t="str">
        <f>IF(DAY(BC59)&lt;=29,"",MONTH(BC59)&amp;"月")</f>
        <v/>
      </c>
      <c r="BB59" s="497"/>
      <c r="BC59" s="72">
        <f>IF(WEEKDAY(BA62)=1,BA62,(IF(WEEKDAY(BA62)=2,BA62-1,(IF(WEEKDAY(BA62)=3,BA62-2,(IF(WEEKDAY(BA62)=4,BA62-3,(IF(WEEKDAY(BA62)=5,BA62-4,IF(WEEKDAY(BA62)=6,BA62-5,BA62-6))))))))))</f>
        <v>46656</v>
      </c>
      <c r="BD59" s="72">
        <f t="shared" ref="BD59:BI62" si="95">BC59+1</f>
        <v>46657</v>
      </c>
      <c r="BE59" s="72">
        <f t="shared" si="95"/>
        <v>46658</v>
      </c>
      <c r="BF59" s="72">
        <f t="shared" si="95"/>
        <v>46659</v>
      </c>
      <c r="BG59" s="72">
        <f t="shared" si="95"/>
        <v>46660</v>
      </c>
      <c r="BH59" s="72">
        <f t="shared" si="95"/>
        <v>46661</v>
      </c>
      <c r="BI59" s="73">
        <f t="shared" si="95"/>
        <v>46662</v>
      </c>
      <c r="BL59" s="496" t="str">
        <f>IF(DAY(BN59)&lt;=29,"",MONTH(BN59)&amp;"月")</f>
        <v/>
      </c>
      <c r="BM59" s="497"/>
      <c r="BN59" s="72">
        <f>IF(WEEKDAY(BL62)=1,BL62,(IF(WEEKDAY(BL62)=2,BL62-1,(IF(WEEKDAY(BL62)=3,BL62-2,(IF(WEEKDAY(BL62)=4,BL62-3,(IF(WEEKDAY(BL62)=5,BL62-4,IF(WEEKDAY(BL62)=6,BL62-5,BL62-6))))))))))</f>
        <v>46474</v>
      </c>
      <c r="BO59" s="72">
        <f t="shared" ref="BO59:BT62" si="96">BN59+1</f>
        <v>46475</v>
      </c>
      <c r="BP59" s="72">
        <f t="shared" si="96"/>
        <v>46476</v>
      </c>
      <c r="BQ59" s="72">
        <f t="shared" si="96"/>
        <v>46477</v>
      </c>
      <c r="BR59" s="72">
        <f t="shared" si="96"/>
        <v>46478</v>
      </c>
      <c r="BS59" s="72">
        <f t="shared" si="96"/>
        <v>46479</v>
      </c>
      <c r="BT59" s="73">
        <f t="shared" si="96"/>
        <v>46480</v>
      </c>
      <c r="BU59" s="496" t="str">
        <f>IF(DAY(BW59)&lt;=29,"",MONTH(BW59)&amp;"月")</f>
        <v/>
      </c>
      <c r="BV59" s="497"/>
      <c r="BW59" s="72">
        <f>IF(WEEKDAY(BU62)=1,BU62,(IF(WEEKDAY(BU62)=2,BU62-1,(IF(WEEKDAY(BU62)=3,BU62-2,(IF(WEEKDAY(BU62)=4,BU62-3,(IF(WEEKDAY(BU62)=5,BU62-4,IF(WEEKDAY(BU62)=6,BU62-5,BU62-6))))))))))</f>
        <v>46656</v>
      </c>
      <c r="BX59" s="72">
        <f t="shared" ref="BX59:CC62" si="97">BW59+1</f>
        <v>46657</v>
      </c>
      <c r="BY59" s="72">
        <f t="shared" si="97"/>
        <v>46658</v>
      </c>
      <c r="BZ59" s="72">
        <f t="shared" si="97"/>
        <v>46659</v>
      </c>
      <c r="CA59" s="72">
        <f t="shared" si="97"/>
        <v>46660</v>
      </c>
      <c r="CB59" s="72">
        <f t="shared" si="97"/>
        <v>46661</v>
      </c>
      <c r="CC59" s="73">
        <f t="shared" si="97"/>
        <v>46662</v>
      </c>
      <c r="CF59" s="496" t="str">
        <f>IF(DAY(CH59)&lt;=29,"",MONTH(CH59)&amp;"月")</f>
        <v/>
      </c>
      <c r="CG59" s="497"/>
      <c r="CH59" s="72">
        <f>IF(WEEKDAY(CF62)=1,CF62,(IF(WEEKDAY(CF62)=2,CF62-1,(IF(WEEKDAY(CF62)=3,CF62-2,(IF(WEEKDAY(CF62)=4,CF62-3,(IF(WEEKDAY(CF62)=5,CF62-4,IF(WEEKDAY(CF62)=6,CF62-5,CF62-6))))))))))</f>
        <v>46474</v>
      </c>
      <c r="CI59" s="72">
        <f t="shared" ref="CI59:CN62" si="98">CH59+1</f>
        <v>46475</v>
      </c>
      <c r="CJ59" s="72">
        <f t="shared" si="98"/>
        <v>46476</v>
      </c>
      <c r="CK59" s="72">
        <f t="shared" si="98"/>
        <v>46477</v>
      </c>
      <c r="CL59" s="72">
        <f t="shared" si="98"/>
        <v>46478</v>
      </c>
      <c r="CM59" s="72">
        <f t="shared" si="98"/>
        <v>46479</v>
      </c>
      <c r="CN59" s="73">
        <f t="shared" si="98"/>
        <v>46480</v>
      </c>
      <c r="CO59" s="496" t="str">
        <f>IF(DAY(CQ59)&lt;=29,"",MONTH(CQ59)&amp;"月")</f>
        <v/>
      </c>
      <c r="CP59" s="497"/>
      <c r="CQ59" s="72">
        <f>IF(WEEKDAY(CO62)=1,CO62,(IF(WEEKDAY(CO62)=2,CO62-1,(IF(WEEKDAY(CO62)=3,CO62-2,(IF(WEEKDAY(CO62)=4,CO62-3,(IF(WEEKDAY(CO62)=5,CO62-4,IF(WEEKDAY(CO62)=6,CO62-5,CO62-6))))))))))</f>
        <v>46656</v>
      </c>
      <c r="CR59" s="72">
        <f t="shared" ref="CR59:CW62" si="99">CQ59+1</f>
        <v>46657</v>
      </c>
      <c r="CS59" s="72">
        <f t="shared" si="99"/>
        <v>46658</v>
      </c>
      <c r="CT59" s="72">
        <f t="shared" si="99"/>
        <v>46659</v>
      </c>
      <c r="CU59" s="72">
        <f t="shared" si="99"/>
        <v>46660</v>
      </c>
      <c r="CV59" s="72">
        <f t="shared" si="99"/>
        <v>46661</v>
      </c>
      <c r="CW59" s="73">
        <f t="shared" si="99"/>
        <v>46662</v>
      </c>
    </row>
    <row r="60" spans="4:101" ht="6.75" customHeight="1">
      <c r="D60" s="510">
        <f>D62</f>
        <v>46478</v>
      </c>
      <c r="E60" s="511"/>
      <c r="F60" s="74">
        <f>L59+1</f>
        <v>46481</v>
      </c>
      <c r="G60" s="74">
        <f t="shared" si="90"/>
        <v>46482</v>
      </c>
      <c r="H60" s="74">
        <f t="shared" si="90"/>
        <v>46483</v>
      </c>
      <c r="I60" s="74">
        <f t="shared" si="90"/>
        <v>46484</v>
      </c>
      <c r="J60" s="74">
        <f t="shared" si="90"/>
        <v>46485</v>
      </c>
      <c r="K60" s="74">
        <f t="shared" si="90"/>
        <v>46486</v>
      </c>
      <c r="L60" s="75">
        <f t="shared" si="90"/>
        <v>46487</v>
      </c>
      <c r="M60" s="512">
        <f>M62</f>
        <v>46661</v>
      </c>
      <c r="N60" s="513"/>
      <c r="O60" s="74">
        <f>U59+1</f>
        <v>46663</v>
      </c>
      <c r="P60" s="74">
        <f t="shared" si="91"/>
        <v>46664</v>
      </c>
      <c r="Q60" s="74">
        <f t="shared" si="91"/>
        <v>46665</v>
      </c>
      <c r="R60" s="74">
        <f t="shared" si="91"/>
        <v>46666</v>
      </c>
      <c r="S60" s="74">
        <f t="shared" si="91"/>
        <v>46667</v>
      </c>
      <c r="T60" s="74">
        <f t="shared" si="91"/>
        <v>46668</v>
      </c>
      <c r="U60" s="75">
        <f t="shared" si="91"/>
        <v>46669</v>
      </c>
      <c r="X60" s="510">
        <f>X62</f>
        <v>46478</v>
      </c>
      <c r="Y60" s="511"/>
      <c r="Z60" s="74">
        <f>AF59+1</f>
        <v>46481</v>
      </c>
      <c r="AA60" s="74">
        <f t="shared" si="92"/>
        <v>46482</v>
      </c>
      <c r="AB60" s="74">
        <f t="shared" si="92"/>
        <v>46483</v>
      </c>
      <c r="AC60" s="74">
        <f t="shared" si="92"/>
        <v>46484</v>
      </c>
      <c r="AD60" s="74">
        <f t="shared" si="92"/>
        <v>46485</v>
      </c>
      <c r="AE60" s="74">
        <f t="shared" si="92"/>
        <v>46486</v>
      </c>
      <c r="AF60" s="75">
        <f t="shared" si="92"/>
        <v>46487</v>
      </c>
      <c r="AG60" s="512">
        <f>AG62</f>
        <v>46661</v>
      </c>
      <c r="AH60" s="513"/>
      <c r="AI60" s="74">
        <f>AO59+1</f>
        <v>46663</v>
      </c>
      <c r="AJ60" s="74">
        <f t="shared" si="93"/>
        <v>46664</v>
      </c>
      <c r="AK60" s="74">
        <f t="shared" si="93"/>
        <v>46665</v>
      </c>
      <c r="AL60" s="74">
        <f t="shared" si="93"/>
        <v>46666</v>
      </c>
      <c r="AM60" s="74">
        <f t="shared" si="93"/>
        <v>46667</v>
      </c>
      <c r="AN60" s="74">
        <f t="shared" si="93"/>
        <v>46668</v>
      </c>
      <c r="AO60" s="75">
        <f t="shared" si="93"/>
        <v>46669</v>
      </c>
      <c r="AR60" s="510">
        <f>AR62</f>
        <v>46478</v>
      </c>
      <c r="AS60" s="511"/>
      <c r="AT60" s="74">
        <f>AZ59+1</f>
        <v>46481</v>
      </c>
      <c r="AU60" s="74">
        <f t="shared" si="94"/>
        <v>46482</v>
      </c>
      <c r="AV60" s="74">
        <f t="shared" si="94"/>
        <v>46483</v>
      </c>
      <c r="AW60" s="74">
        <f t="shared" si="94"/>
        <v>46484</v>
      </c>
      <c r="AX60" s="74">
        <f t="shared" si="94"/>
        <v>46485</v>
      </c>
      <c r="AY60" s="74">
        <f t="shared" si="94"/>
        <v>46486</v>
      </c>
      <c r="AZ60" s="75">
        <f t="shared" si="94"/>
        <v>46487</v>
      </c>
      <c r="BA60" s="512">
        <f>BA62</f>
        <v>46661</v>
      </c>
      <c r="BB60" s="513"/>
      <c r="BC60" s="74">
        <f>BI59+1</f>
        <v>46663</v>
      </c>
      <c r="BD60" s="74">
        <f t="shared" si="95"/>
        <v>46664</v>
      </c>
      <c r="BE60" s="74">
        <f t="shared" si="95"/>
        <v>46665</v>
      </c>
      <c r="BF60" s="74">
        <f t="shared" si="95"/>
        <v>46666</v>
      </c>
      <c r="BG60" s="74">
        <f t="shared" si="95"/>
        <v>46667</v>
      </c>
      <c r="BH60" s="74">
        <f t="shared" si="95"/>
        <v>46668</v>
      </c>
      <c r="BI60" s="75">
        <f t="shared" si="95"/>
        <v>46669</v>
      </c>
      <c r="BL60" s="510">
        <f>BL62</f>
        <v>46478</v>
      </c>
      <c r="BM60" s="511"/>
      <c r="BN60" s="74">
        <f>BT59+1</f>
        <v>46481</v>
      </c>
      <c r="BO60" s="74">
        <f t="shared" si="96"/>
        <v>46482</v>
      </c>
      <c r="BP60" s="74">
        <f t="shared" si="96"/>
        <v>46483</v>
      </c>
      <c r="BQ60" s="74">
        <f t="shared" si="96"/>
        <v>46484</v>
      </c>
      <c r="BR60" s="74">
        <f t="shared" si="96"/>
        <v>46485</v>
      </c>
      <c r="BS60" s="74">
        <f t="shared" si="96"/>
        <v>46486</v>
      </c>
      <c r="BT60" s="75">
        <f t="shared" si="96"/>
        <v>46487</v>
      </c>
      <c r="BU60" s="512">
        <f>BU62</f>
        <v>46661</v>
      </c>
      <c r="BV60" s="513"/>
      <c r="BW60" s="74">
        <f>CC59+1</f>
        <v>46663</v>
      </c>
      <c r="BX60" s="74">
        <f t="shared" si="97"/>
        <v>46664</v>
      </c>
      <c r="BY60" s="74">
        <f t="shared" si="97"/>
        <v>46665</v>
      </c>
      <c r="BZ60" s="74">
        <f t="shared" si="97"/>
        <v>46666</v>
      </c>
      <c r="CA60" s="74">
        <f t="shared" si="97"/>
        <v>46667</v>
      </c>
      <c r="CB60" s="74">
        <f t="shared" si="97"/>
        <v>46668</v>
      </c>
      <c r="CC60" s="75">
        <f t="shared" si="97"/>
        <v>46669</v>
      </c>
      <c r="CF60" s="510">
        <f>CF62</f>
        <v>46478</v>
      </c>
      <c r="CG60" s="511"/>
      <c r="CH60" s="74">
        <f>CN59+1</f>
        <v>46481</v>
      </c>
      <c r="CI60" s="74">
        <f t="shared" si="98"/>
        <v>46482</v>
      </c>
      <c r="CJ60" s="74">
        <f t="shared" si="98"/>
        <v>46483</v>
      </c>
      <c r="CK60" s="74">
        <f t="shared" si="98"/>
        <v>46484</v>
      </c>
      <c r="CL60" s="74">
        <f t="shared" si="98"/>
        <v>46485</v>
      </c>
      <c r="CM60" s="74">
        <f t="shared" si="98"/>
        <v>46486</v>
      </c>
      <c r="CN60" s="75">
        <f t="shared" si="98"/>
        <v>46487</v>
      </c>
      <c r="CO60" s="512">
        <f>CO62</f>
        <v>46661</v>
      </c>
      <c r="CP60" s="513"/>
      <c r="CQ60" s="74">
        <f>CW59+1</f>
        <v>46663</v>
      </c>
      <c r="CR60" s="74">
        <f t="shared" si="99"/>
        <v>46664</v>
      </c>
      <c r="CS60" s="74">
        <f t="shared" si="99"/>
        <v>46665</v>
      </c>
      <c r="CT60" s="74">
        <f t="shared" si="99"/>
        <v>46666</v>
      </c>
      <c r="CU60" s="74">
        <f t="shared" si="99"/>
        <v>46667</v>
      </c>
      <c r="CV60" s="74">
        <f t="shared" si="99"/>
        <v>46668</v>
      </c>
      <c r="CW60" s="75">
        <f t="shared" si="99"/>
        <v>46669</v>
      </c>
    </row>
    <row r="61" spans="4:101" ht="7.5" customHeight="1">
      <c r="D61" s="510"/>
      <c r="E61" s="511"/>
      <c r="F61" s="74">
        <f>L60+1</f>
        <v>46488</v>
      </c>
      <c r="G61" s="74">
        <f t="shared" si="90"/>
        <v>46489</v>
      </c>
      <c r="H61" s="74">
        <f t="shared" si="90"/>
        <v>46490</v>
      </c>
      <c r="I61" s="74">
        <f t="shared" si="90"/>
        <v>46491</v>
      </c>
      <c r="J61" s="74">
        <f t="shared" si="90"/>
        <v>46492</v>
      </c>
      <c r="K61" s="74">
        <f t="shared" si="90"/>
        <v>46493</v>
      </c>
      <c r="L61" s="75">
        <f t="shared" si="90"/>
        <v>46494</v>
      </c>
      <c r="M61" s="512"/>
      <c r="N61" s="513"/>
      <c r="O61" s="74">
        <f>U60+1</f>
        <v>46670</v>
      </c>
      <c r="P61" s="74">
        <f t="shared" si="91"/>
        <v>46671</v>
      </c>
      <c r="Q61" s="74">
        <f t="shared" si="91"/>
        <v>46672</v>
      </c>
      <c r="R61" s="74">
        <f t="shared" si="91"/>
        <v>46673</v>
      </c>
      <c r="S61" s="74">
        <f t="shared" si="91"/>
        <v>46674</v>
      </c>
      <c r="T61" s="74">
        <f t="shared" si="91"/>
        <v>46675</v>
      </c>
      <c r="U61" s="75">
        <f t="shared" si="91"/>
        <v>46676</v>
      </c>
      <c r="X61" s="510"/>
      <c r="Y61" s="511"/>
      <c r="Z61" s="74">
        <f>AF60+1</f>
        <v>46488</v>
      </c>
      <c r="AA61" s="74">
        <f t="shared" si="92"/>
        <v>46489</v>
      </c>
      <c r="AB61" s="74">
        <f t="shared" si="92"/>
        <v>46490</v>
      </c>
      <c r="AC61" s="74">
        <f t="shared" si="92"/>
        <v>46491</v>
      </c>
      <c r="AD61" s="74">
        <f t="shared" si="92"/>
        <v>46492</v>
      </c>
      <c r="AE61" s="74">
        <f t="shared" si="92"/>
        <v>46493</v>
      </c>
      <c r="AF61" s="75">
        <f t="shared" si="92"/>
        <v>46494</v>
      </c>
      <c r="AG61" s="512"/>
      <c r="AH61" s="513"/>
      <c r="AI61" s="74">
        <f>AO60+1</f>
        <v>46670</v>
      </c>
      <c r="AJ61" s="74">
        <f t="shared" si="93"/>
        <v>46671</v>
      </c>
      <c r="AK61" s="74">
        <f t="shared" si="93"/>
        <v>46672</v>
      </c>
      <c r="AL61" s="74">
        <f t="shared" si="93"/>
        <v>46673</v>
      </c>
      <c r="AM61" s="74">
        <f t="shared" si="93"/>
        <v>46674</v>
      </c>
      <c r="AN61" s="74">
        <f t="shared" si="93"/>
        <v>46675</v>
      </c>
      <c r="AO61" s="75">
        <f t="shared" si="93"/>
        <v>46676</v>
      </c>
      <c r="AR61" s="510"/>
      <c r="AS61" s="511"/>
      <c r="AT61" s="74">
        <f>AZ60+1</f>
        <v>46488</v>
      </c>
      <c r="AU61" s="74">
        <f t="shared" si="94"/>
        <v>46489</v>
      </c>
      <c r="AV61" s="74">
        <f t="shared" si="94"/>
        <v>46490</v>
      </c>
      <c r="AW61" s="74">
        <f t="shared" si="94"/>
        <v>46491</v>
      </c>
      <c r="AX61" s="74">
        <f t="shared" si="94"/>
        <v>46492</v>
      </c>
      <c r="AY61" s="74">
        <f t="shared" si="94"/>
        <v>46493</v>
      </c>
      <c r="AZ61" s="75">
        <f t="shared" si="94"/>
        <v>46494</v>
      </c>
      <c r="BA61" s="512"/>
      <c r="BB61" s="513"/>
      <c r="BC61" s="74">
        <f>BI60+1</f>
        <v>46670</v>
      </c>
      <c r="BD61" s="74">
        <f t="shared" si="95"/>
        <v>46671</v>
      </c>
      <c r="BE61" s="74">
        <f t="shared" si="95"/>
        <v>46672</v>
      </c>
      <c r="BF61" s="74">
        <f t="shared" si="95"/>
        <v>46673</v>
      </c>
      <c r="BG61" s="74">
        <f t="shared" si="95"/>
        <v>46674</v>
      </c>
      <c r="BH61" s="74">
        <f t="shared" si="95"/>
        <v>46675</v>
      </c>
      <c r="BI61" s="75">
        <f t="shared" si="95"/>
        <v>46676</v>
      </c>
      <c r="BL61" s="510"/>
      <c r="BM61" s="511"/>
      <c r="BN61" s="74">
        <f>BT60+1</f>
        <v>46488</v>
      </c>
      <c r="BO61" s="74">
        <f t="shared" si="96"/>
        <v>46489</v>
      </c>
      <c r="BP61" s="74">
        <f t="shared" si="96"/>
        <v>46490</v>
      </c>
      <c r="BQ61" s="74">
        <f t="shared" si="96"/>
        <v>46491</v>
      </c>
      <c r="BR61" s="74">
        <f t="shared" si="96"/>
        <v>46492</v>
      </c>
      <c r="BS61" s="74">
        <f t="shared" si="96"/>
        <v>46493</v>
      </c>
      <c r="BT61" s="75">
        <f t="shared" si="96"/>
        <v>46494</v>
      </c>
      <c r="BU61" s="512"/>
      <c r="BV61" s="513"/>
      <c r="BW61" s="74">
        <f>CC60+1</f>
        <v>46670</v>
      </c>
      <c r="BX61" s="74">
        <f t="shared" si="97"/>
        <v>46671</v>
      </c>
      <c r="BY61" s="74">
        <f t="shared" si="97"/>
        <v>46672</v>
      </c>
      <c r="BZ61" s="74">
        <f t="shared" si="97"/>
        <v>46673</v>
      </c>
      <c r="CA61" s="74">
        <f t="shared" si="97"/>
        <v>46674</v>
      </c>
      <c r="CB61" s="74">
        <f t="shared" si="97"/>
        <v>46675</v>
      </c>
      <c r="CC61" s="75">
        <f t="shared" si="97"/>
        <v>46676</v>
      </c>
      <c r="CF61" s="510"/>
      <c r="CG61" s="511"/>
      <c r="CH61" s="74">
        <f>CN60+1</f>
        <v>46488</v>
      </c>
      <c r="CI61" s="74">
        <f t="shared" si="98"/>
        <v>46489</v>
      </c>
      <c r="CJ61" s="74">
        <f t="shared" si="98"/>
        <v>46490</v>
      </c>
      <c r="CK61" s="74">
        <f t="shared" si="98"/>
        <v>46491</v>
      </c>
      <c r="CL61" s="74">
        <f t="shared" si="98"/>
        <v>46492</v>
      </c>
      <c r="CM61" s="74">
        <f t="shared" si="98"/>
        <v>46493</v>
      </c>
      <c r="CN61" s="75">
        <f t="shared" si="98"/>
        <v>46494</v>
      </c>
      <c r="CO61" s="512"/>
      <c r="CP61" s="513"/>
      <c r="CQ61" s="74">
        <f>CW60+1</f>
        <v>46670</v>
      </c>
      <c r="CR61" s="74">
        <f t="shared" si="99"/>
        <v>46671</v>
      </c>
      <c r="CS61" s="74">
        <f t="shared" si="99"/>
        <v>46672</v>
      </c>
      <c r="CT61" s="74">
        <f t="shared" si="99"/>
        <v>46673</v>
      </c>
      <c r="CU61" s="74">
        <f t="shared" si="99"/>
        <v>46674</v>
      </c>
      <c r="CV61" s="74">
        <f t="shared" si="99"/>
        <v>46675</v>
      </c>
      <c r="CW61" s="75">
        <f t="shared" si="99"/>
        <v>46676</v>
      </c>
    </row>
    <row r="62" spans="4:101" ht="6.75" customHeight="1">
      <c r="D62" s="494">
        <f>IF(MONTH(D56)=12,DATE(YEAR(D56)+1,1,1),DATE(YEAR(D56),MONTH(D56)+1,1))</f>
        <v>46478</v>
      </c>
      <c r="E62" s="495"/>
      <c r="F62" s="74">
        <f>L61+1</f>
        <v>46495</v>
      </c>
      <c r="G62" s="74">
        <f t="shared" si="90"/>
        <v>46496</v>
      </c>
      <c r="H62" s="74">
        <f t="shared" si="90"/>
        <v>46497</v>
      </c>
      <c r="I62" s="74">
        <f t="shared" si="90"/>
        <v>46498</v>
      </c>
      <c r="J62" s="74">
        <f t="shared" si="90"/>
        <v>46499</v>
      </c>
      <c r="K62" s="74">
        <f t="shared" si="90"/>
        <v>46500</v>
      </c>
      <c r="L62" s="75">
        <f t="shared" si="90"/>
        <v>46501</v>
      </c>
      <c r="M62" s="494">
        <f>IF(MONTH(M56)=12,DATE(YEAR(M56)+1,1,1),DATE(YEAR(M56),MONTH(M56)+1,1))</f>
        <v>46661</v>
      </c>
      <c r="N62" s="495"/>
      <c r="O62" s="74">
        <f>U61+1</f>
        <v>46677</v>
      </c>
      <c r="P62" s="74">
        <f t="shared" si="91"/>
        <v>46678</v>
      </c>
      <c r="Q62" s="74">
        <f t="shared" si="91"/>
        <v>46679</v>
      </c>
      <c r="R62" s="74">
        <f t="shared" si="91"/>
        <v>46680</v>
      </c>
      <c r="S62" s="74">
        <f t="shared" si="91"/>
        <v>46681</v>
      </c>
      <c r="T62" s="74">
        <f t="shared" si="91"/>
        <v>46682</v>
      </c>
      <c r="U62" s="75">
        <f t="shared" si="91"/>
        <v>46683</v>
      </c>
      <c r="X62" s="494">
        <f>IF(MONTH(X56)=12,DATE(YEAR(X56)+1,1,1),DATE(YEAR(X56),MONTH(X56)+1,1))</f>
        <v>46478</v>
      </c>
      <c r="Y62" s="495"/>
      <c r="Z62" s="74">
        <f>AF61+1</f>
        <v>46495</v>
      </c>
      <c r="AA62" s="74">
        <f t="shared" si="92"/>
        <v>46496</v>
      </c>
      <c r="AB62" s="74">
        <f t="shared" si="92"/>
        <v>46497</v>
      </c>
      <c r="AC62" s="74">
        <f t="shared" si="92"/>
        <v>46498</v>
      </c>
      <c r="AD62" s="74">
        <f t="shared" si="92"/>
        <v>46499</v>
      </c>
      <c r="AE62" s="74">
        <f t="shared" si="92"/>
        <v>46500</v>
      </c>
      <c r="AF62" s="75">
        <f t="shared" si="92"/>
        <v>46501</v>
      </c>
      <c r="AG62" s="494">
        <f>IF(MONTH(AG56)=12,DATE(YEAR(AG56)+1,1,1),DATE(YEAR(AG56),MONTH(AG56)+1,1))</f>
        <v>46661</v>
      </c>
      <c r="AH62" s="495"/>
      <c r="AI62" s="74">
        <f>AO61+1</f>
        <v>46677</v>
      </c>
      <c r="AJ62" s="74">
        <f t="shared" si="93"/>
        <v>46678</v>
      </c>
      <c r="AK62" s="74">
        <f t="shared" si="93"/>
        <v>46679</v>
      </c>
      <c r="AL62" s="74">
        <f t="shared" si="93"/>
        <v>46680</v>
      </c>
      <c r="AM62" s="74">
        <f t="shared" si="93"/>
        <v>46681</v>
      </c>
      <c r="AN62" s="74">
        <f t="shared" si="93"/>
        <v>46682</v>
      </c>
      <c r="AO62" s="75">
        <f t="shared" si="93"/>
        <v>46683</v>
      </c>
      <c r="AR62" s="494">
        <f>IF(MONTH(AR56)=12,DATE(YEAR(AR56)+1,1,1),DATE(YEAR(AR56),MONTH(AR56)+1,1))</f>
        <v>46478</v>
      </c>
      <c r="AS62" s="495"/>
      <c r="AT62" s="74">
        <f>AZ61+1</f>
        <v>46495</v>
      </c>
      <c r="AU62" s="74">
        <f t="shared" si="94"/>
        <v>46496</v>
      </c>
      <c r="AV62" s="74">
        <f t="shared" si="94"/>
        <v>46497</v>
      </c>
      <c r="AW62" s="74">
        <f t="shared" si="94"/>
        <v>46498</v>
      </c>
      <c r="AX62" s="74">
        <f t="shared" si="94"/>
        <v>46499</v>
      </c>
      <c r="AY62" s="74">
        <f t="shared" si="94"/>
        <v>46500</v>
      </c>
      <c r="AZ62" s="75">
        <f t="shared" si="94"/>
        <v>46501</v>
      </c>
      <c r="BA62" s="494">
        <f>IF(MONTH(BA56)=12,DATE(YEAR(BA56)+1,1,1),DATE(YEAR(BA56),MONTH(BA56)+1,1))</f>
        <v>46661</v>
      </c>
      <c r="BB62" s="495"/>
      <c r="BC62" s="74">
        <f>BI61+1</f>
        <v>46677</v>
      </c>
      <c r="BD62" s="74">
        <f t="shared" si="95"/>
        <v>46678</v>
      </c>
      <c r="BE62" s="74">
        <f t="shared" si="95"/>
        <v>46679</v>
      </c>
      <c r="BF62" s="74">
        <f t="shared" si="95"/>
        <v>46680</v>
      </c>
      <c r="BG62" s="74">
        <f t="shared" si="95"/>
        <v>46681</v>
      </c>
      <c r="BH62" s="74">
        <f t="shared" si="95"/>
        <v>46682</v>
      </c>
      <c r="BI62" s="75">
        <f t="shared" si="95"/>
        <v>46683</v>
      </c>
      <c r="BL62" s="494">
        <f>IF(MONTH(BL56)=12,DATE(YEAR(BL56)+1,1,1),DATE(YEAR(BL56),MONTH(BL56)+1,1))</f>
        <v>46478</v>
      </c>
      <c r="BM62" s="495"/>
      <c r="BN62" s="74">
        <f>BT61+1</f>
        <v>46495</v>
      </c>
      <c r="BO62" s="74">
        <f t="shared" si="96"/>
        <v>46496</v>
      </c>
      <c r="BP62" s="74">
        <f t="shared" si="96"/>
        <v>46497</v>
      </c>
      <c r="BQ62" s="74">
        <f t="shared" si="96"/>
        <v>46498</v>
      </c>
      <c r="BR62" s="74">
        <f t="shared" si="96"/>
        <v>46499</v>
      </c>
      <c r="BS62" s="74">
        <f t="shared" si="96"/>
        <v>46500</v>
      </c>
      <c r="BT62" s="75">
        <f t="shared" si="96"/>
        <v>46501</v>
      </c>
      <c r="BU62" s="494">
        <f>IF(MONTH(BU56)=12,DATE(YEAR(BU56)+1,1,1),DATE(YEAR(BU56),MONTH(BU56)+1,1))</f>
        <v>46661</v>
      </c>
      <c r="BV62" s="495"/>
      <c r="BW62" s="74">
        <f>CC61+1</f>
        <v>46677</v>
      </c>
      <c r="BX62" s="74">
        <f t="shared" si="97"/>
        <v>46678</v>
      </c>
      <c r="BY62" s="74">
        <f t="shared" si="97"/>
        <v>46679</v>
      </c>
      <c r="BZ62" s="74">
        <f t="shared" si="97"/>
        <v>46680</v>
      </c>
      <c r="CA62" s="74">
        <f t="shared" si="97"/>
        <v>46681</v>
      </c>
      <c r="CB62" s="74">
        <f t="shared" si="97"/>
        <v>46682</v>
      </c>
      <c r="CC62" s="75">
        <f t="shared" si="97"/>
        <v>46683</v>
      </c>
      <c r="CF62" s="494">
        <f>IF(MONTH(CF56)=12,DATE(YEAR(CF56)+1,1,1),DATE(YEAR(CF56),MONTH(CF56)+1,1))</f>
        <v>46478</v>
      </c>
      <c r="CG62" s="495"/>
      <c r="CH62" s="74">
        <f>CN61+1</f>
        <v>46495</v>
      </c>
      <c r="CI62" s="74">
        <f t="shared" si="98"/>
        <v>46496</v>
      </c>
      <c r="CJ62" s="74">
        <f t="shared" si="98"/>
        <v>46497</v>
      </c>
      <c r="CK62" s="74">
        <f t="shared" si="98"/>
        <v>46498</v>
      </c>
      <c r="CL62" s="74">
        <f t="shared" si="98"/>
        <v>46499</v>
      </c>
      <c r="CM62" s="74">
        <f t="shared" si="98"/>
        <v>46500</v>
      </c>
      <c r="CN62" s="75">
        <f t="shared" si="98"/>
        <v>46501</v>
      </c>
      <c r="CO62" s="494">
        <f>IF(MONTH(CO56)=12,DATE(YEAR(CO56)+1,1,1),DATE(YEAR(CO56),MONTH(CO56)+1,1))</f>
        <v>46661</v>
      </c>
      <c r="CP62" s="495"/>
      <c r="CQ62" s="74">
        <f>CW61+1</f>
        <v>46677</v>
      </c>
      <c r="CR62" s="74">
        <f t="shared" si="99"/>
        <v>46678</v>
      </c>
      <c r="CS62" s="74">
        <f t="shared" si="99"/>
        <v>46679</v>
      </c>
      <c r="CT62" s="74">
        <f t="shared" si="99"/>
        <v>46680</v>
      </c>
      <c r="CU62" s="74">
        <f t="shared" si="99"/>
        <v>46681</v>
      </c>
      <c r="CV62" s="74">
        <f t="shared" si="99"/>
        <v>46682</v>
      </c>
      <c r="CW62" s="75">
        <f t="shared" si="99"/>
        <v>46683</v>
      </c>
    </row>
    <row r="63" spans="4:101" ht="8.25" customHeight="1">
      <c r="D63" s="502" t="str">
        <f>IF(D62&gt;=43586,"R"&amp;(YEAR(D62)-2018),"")</f>
        <v>R9</v>
      </c>
      <c r="E63" s="503"/>
      <c r="F63" s="74">
        <f>IF(DAY(L62)+1&gt;IF(MONTH(D62)=12,31,DATE(YEAR(D62),MONTH(D62)+1,1)-D62),"",L62+1)</f>
        <v>46502</v>
      </c>
      <c r="G63" s="74">
        <f>IF(F63="","",IF(DAY(F63)+1&gt;IF(MONTH(D62)=12,31,DATE(YEAR(D62),MONTH(D62)+1,1)-D62),"",F63+1))</f>
        <v>46503</v>
      </c>
      <c r="H63" s="74">
        <f>IF(G63="","",IF(DAY(G63)+1&gt;IF(MONTH(D62)=12,31,DATE(YEAR(D62),MONTH(D62)+1,1)-D62),"",G63+1))</f>
        <v>46504</v>
      </c>
      <c r="I63" s="74">
        <f>IF(H63="","",IF(DAY(H63)+1&gt;IF(MONTH(D62)=12,31,DATE(YEAR(D62),MONTH(D62)+1,1)-D62),"",H63+1))</f>
        <v>46505</v>
      </c>
      <c r="J63" s="74">
        <f>IF(I63="","",IF(DAY(I63)+1&gt;IF(MONTH(D62)=12,31,DATE(YEAR(D62),MONTH(D62)+1,1)-D62),"",I63+1))</f>
        <v>46506</v>
      </c>
      <c r="K63" s="74">
        <f>IF(J63="","",IF(DAY(J63)+1&gt;IF(MONTH(D62)=12,31,DATE(YEAR(D62),MONTH(D62)+1,1)-D62),"",J63+1))</f>
        <v>46507</v>
      </c>
      <c r="L63" s="75" t="str">
        <f>IF(K63="","",IF(DAY(K63)+1&gt;IF(MONTH(D62)=12,31,DATE(YEAR(D62),MONTH(D62)+1,1)-D62),"",K63+1))</f>
        <v/>
      </c>
      <c r="M63" s="502" t="str">
        <f>IF(M62&gt;=43586,"R"&amp;(YEAR(M62)-2018),"")</f>
        <v>R9</v>
      </c>
      <c r="N63" s="503"/>
      <c r="O63" s="74">
        <f>IF(DAY(U62)+1&gt;IF(MONTH(M62)=12,31,DATE(YEAR(M62),MONTH(M62)+1,1)-M62),"",U62+1)</f>
        <v>46684</v>
      </c>
      <c r="P63" s="74">
        <f>IF(O63="","",IF(DAY(O63)+1&gt;IF(MONTH(M62)=12,31,DATE(YEAR(M62),MONTH(M62)+1,1)-M62),"",O63+1))</f>
        <v>46685</v>
      </c>
      <c r="Q63" s="74">
        <f>IF(P63="","",IF(DAY(P63)+1&gt;IF(MONTH(M62)=12,31,DATE(YEAR(M62),MONTH(M62)+1,1)-M62),"",P63+1))</f>
        <v>46686</v>
      </c>
      <c r="R63" s="74">
        <f>IF(Q63="","",IF(DAY(Q63)+1&gt;IF(MONTH(M62)=12,31,DATE(YEAR(M62),MONTH(M62)+1,1)-M62),"",Q63+1))</f>
        <v>46687</v>
      </c>
      <c r="S63" s="74">
        <f>IF(R63="","",IF(DAY(R63)+1&gt;IF(MONTH(M62)=12,31,DATE(YEAR(M62),MONTH(M62)+1,1)-M62),"",R63+1))</f>
        <v>46688</v>
      </c>
      <c r="T63" s="74">
        <f>IF(S63="","",IF(DAY(S63)+1&gt;IF(MONTH(M62)=12,31,DATE(YEAR(M62),MONTH(M62)+1,1)-M62),"",S63+1))</f>
        <v>46689</v>
      </c>
      <c r="U63" s="75">
        <f>IF(T63="","",IF(DAY(T63)+1&gt;IF(MONTH(M62)=12,31,DATE(YEAR(M62),MONTH(M62)+1,1)-M62),"",T63+1))</f>
        <v>46690</v>
      </c>
      <c r="X63" s="502" t="str">
        <f>IF(X62&gt;=43586,"R"&amp;(YEAR(X62)-2018),"")</f>
        <v>R9</v>
      </c>
      <c r="Y63" s="503"/>
      <c r="Z63" s="74">
        <f>IF(DAY(AF62)+1&gt;IF(MONTH(X62)=12,31,DATE(YEAR(X62),MONTH(X62)+1,1)-X62),"",AF62+1)</f>
        <v>46502</v>
      </c>
      <c r="AA63" s="74">
        <f>IF(Z63="","",IF(DAY(Z63)+1&gt;IF(MONTH(X62)=12,31,DATE(YEAR(X62),MONTH(X62)+1,1)-X62),"",Z63+1))</f>
        <v>46503</v>
      </c>
      <c r="AB63" s="74">
        <f>IF(AA63="","",IF(DAY(AA63)+1&gt;IF(MONTH(X62)=12,31,DATE(YEAR(X62),MONTH(X62)+1,1)-X62),"",AA63+1))</f>
        <v>46504</v>
      </c>
      <c r="AC63" s="74">
        <f>IF(AB63="","",IF(DAY(AB63)+1&gt;IF(MONTH(X62)=12,31,DATE(YEAR(X62),MONTH(X62)+1,1)-X62),"",AB63+1))</f>
        <v>46505</v>
      </c>
      <c r="AD63" s="74">
        <f>IF(AC63="","",IF(DAY(AC63)+1&gt;IF(MONTH(X62)=12,31,DATE(YEAR(X62),MONTH(X62)+1,1)-X62),"",AC63+1))</f>
        <v>46506</v>
      </c>
      <c r="AE63" s="74">
        <f>IF(AD63="","",IF(DAY(AD63)+1&gt;IF(MONTH(X62)=12,31,DATE(YEAR(X62),MONTH(X62)+1,1)-X62),"",AD63+1))</f>
        <v>46507</v>
      </c>
      <c r="AF63" s="75" t="str">
        <f>IF(AE63="","",IF(DAY(AE63)+1&gt;IF(MONTH(X62)=12,31,DATE(YEAR(X62),MONTH(X62)+1,1)-X62),"",AE63+1))</f>
        <v/>
      </c>
      <c r="AG63" s="502" t="str">
        <f>IF(AG62&gt;=43586,"R"&amp;(YEAR(AG62)-2018),"")</f>
        <v>R9</v>
      </c>
      <c r="AH63" s="503"/>
      <c r="AI63" s="74">
        <f>IF(DAY(AO62)+1&gt;IF(MONTH(AG62)=12,31,DATE(YEAR(AG62),MONTH(AG62)+1,1)-AG62),"",AO62+1)</f>
        <v>46684</v>
      </c>
      <c r="AJ63" s="74">
        <f>IF(AI63="","",IF(DAY(AI63)+1&gt;IF(MONTH(AG62)=12,31,DATE(YEAR(AG62),MONTH(AG62)+1,1)-AG62),"",AI63+1))</f>
        <v>46685</v>
      </c>
      <c r="AK63" s="74">
        <f>IF(AJ63="","",IF(DAY(AJ63)+1&gt;IF(MONTH(AG62)=12,31,DATE(YEAR(AG62),MONTH(AG62)+1,1)-AG62),"",AJ63+1))</f>
        <v>46686</v>
      </c>
      <c r="AL63" s="74">
        <f>IF(AK63="","",IF(DAY(AK63)+1&gt;IF(MONTH(AG62)=12,31,DATE(YEAR(AG62),MONTH(AG62)+1,1)-AG62),"",AK63+1))</f>
        <v>46687</v>
      </c>
      <c r="AM63" s="74">
        <f>IF(AL63="","",IF(DAY(AL63)+1&gt;IF(MONTH(AG62)=12,31,DATE(YEAR(AG62),MONTH(AG62)+1,1)-AG62),"",AL63+1))</f>
        <v>46688</v>
      </c>
      <c r="AN63" s="74">
        <f>IF(AM63="","",IF(DAY(AM63)+1&gt;IF(MONTH(AG62)=12,31,DATE(YEAR(AG62),MONTH(AG62)+1,1)-AG62),"",AM63+1))</f>
        <v>46689</v>
      </c>
      <c r="AO63" s="75">
        <f>IF(AN63="","",IF(DAY(AN63)+1&gt;IF(MONTH(AG62)=12,31,DATE(YEAR(AG62),MONTH(AG62)+1,1)-AG62),"",AN63+1))</f>
        <v>46690</v>
      </c>
      <c r="AR63" s="502" t="str">
        <f>IF(AR62&gt;=43586,"R"&amp;(YEAR(AR62)-2018),"")</f>
        <v>R9</v>
      </c>
      <c r="AS63" s="503"/>
      <c r="AT63" s="74">
        <f>IF(DAY(AZ62)+1&gt;IF(MONTH(AR62)=12,31,DATE(YEAR(AR62),MONTH(AR62)+1,1)-AR62),"",AZ62+1)</f>
        <v>46502</v>
      </c>
      <c r="AU63" s="74">
        <f>IF(AT63="","",IF(DAY(AT63)+1&gt;IF(MONTH(AR62)=12,31,DATE(YEAR(AR62),MONTH(AR62)+1,1)-AR62),"",AT63+1))</f>
        <v>46503</v>
      </c>
      <c r="AV63" s="74">
        <f>IF(AU63="","",IF(DAY(AU63)+1&gt;IF(MONTH(AR62)=12,31,DATE(YEAR(AR62),MONTH(AR62)+1,1)-AR62),"",AU63+1))</f>
        <v>46504</v>
      </c>
      <c r="AW63" s="74">
        <f>IF(AV63="","",IF(DAY(AV63)+1&gt;IF(MONTH(AR62)=12,31,DATE(YEAR(AR62),MONTH(AR62)+1,1)-AR62),"",AV63+1))</f>
        <v>46505</v>
      </c>
      <c r="AX63" s="74">
        <f>IF(AW63="","",IF(DAY(AW63)+1&gt;IF(MONTH(AR62)=12,31,DATE(YEAR(AR62),MONTH(AR62)+1,1)-AR62),"",AW63+1))</f>
        <v>46506</v>
      </c>
      <c r="AY63" s="74">
        <f>IF(AX63="","",IF(DAY(AX63)+1&gt;IF(MONTH(AR62)=12,31,DATE(YEAR(AR62),MONTH(AR62)+1,1)-AR62),"",AX63+1))</f>
        <v>46507</v>
      </c>
      <c r="AZ63" s="75" t="str">
        <f>IF(AY63="","",IF(DAY(AY63)+1&gt;IF(MONTH(AR62)=12,31,DATE(YEAR(AR62),MONTH(AR62)+1,1)-AR62),"",AY63+1))</f>
        <v/>
      </c>
      <c r="BA63" s="502" t="str">
        <f>IF(BA62&gt;=43586,"R"&amp;(YEAR(BA62)-2018),"")</f>
        <v>R9</v>
      </c>
      <c r="BB63" s="503"/>
      <c r="BC63" s="74">
        <f>IF(DAY(BI62)+1&gt;IF(MONTH(BA62)=12,31,DATE(YEAR(BA62),MONTH(BA62)+1,1)-BA62),"",BI62+1)</f>
        <v>46684</v>
      </c>
      <c r="BD63" s="74">
        <f>IF(BC63="","",IF(DAY(BC63)+1&gt;IF(MONTH(BA62)=12,31,DATE(YEAR(BA62),MONTH(BA62)+1,1)-BA62),"",BC63+1))</f>
        <v>46685</v>
      </c>
      <c r="BE63" s="74">
        <f>IF(BD63="","",IF(DAY(BD63)+1&gt;IF(MONTH(BA62)=12,31,DATE(YEAR(BA62),MONTH(BA62)+1,1)-BA62),"",BD63+1))</f>
        <v>46686</v>
      </c>
      <c r="BF63" s="74">
        <f>IF(BE63="","",IF(DAY(BE63)+1&gt;IF(MONTH(BA62)=12,31,DATE(YEAR(BA62),MONTH(BA62)+1,1)-BA62),"",BE63+1))</f>
        <v>46687</v>
      </c>
      <c r="BG63" s="74">
        <f>IF(BF63="","",IF(DAY(BF63)+1&gt;IF(MONTH(BA62)=12,31,DATE(YEAR(BA62),MONTH(BA62)+1,1)-BA62),"",BF63+1))</f>
        <v>46688</v>
      </c>
      <c r="BH63" s="74">
        <f>IF(BG63="","",IF(DAY(BG63)+1&gt;IF(MONTH(BA62)=12,31,DATE(YEAR(BA62),MONTH(BA62)+1,1)-BA62),"",BG63+1))</f>
        <v>46689</v>
      </c>
      <c r="BI63" s="75">
        <f>IF(BH63="","",IF(DAY(BH63)+1&gt;IF(MONTH(BA62)=12,31,DATE(YEAR(BA62),MONTH(BA62)+1,1)-BA62),"",BH63+1))</f>
        <v>46690</v>
      </c>
      <c r="BL63" s="502" t="str">
        <f>IF(BL62&gt;=43586,"R"&amp;(YEAR(BL62)-2018),"")</f>
        <v>R9</v>
      </c>
      <c r="BM63" s="503"/>
      <c r="BN63" s="74">
        <f>IF(DAY(BT62)+1&gt;IF(MONTH(BL62)=12,31,DATE(YEAR(BL62),MONTH(BL62)+1,1)-BL62),"",BT62+1)</f>
        <v>46502</v>
      </c>
      <c r="BO63" s="74">
        <f>IF(BN63="","",IF(DAY(BN63)+1&gt;IF(MONTH(BL62)=12,31,DATE(YEAR(BL62),MONTH(BL62)+1,1)-BL62),"",BN63+1))</f>
        <v>46503</v>
      </c>
      <c r="BP63" s="74">
        <f>IF(BO63="","",IF(DAY(BO63)+1&gt;IF(MONTH(BL62)=12,31,DATE(YEAR(BL62),MONTH(BL62)+1,1)-BL62),"",BO63+1))</f>
        <v>46504</v>
      </c>
      <c r="BQ63" s="74">
        <f>IF(BP63="","",IF(DAY(BP63)+1&gt;IF(MONTH(BL62)=12,31,DATE(YEAR(BL62),MONTH(BL62)+1,1)-BL62),"",BP63+1))</f>
        <v>46505</v>
      </c>
      <c r="BR63" s="74">
        <f>IF(BQ63="","",IF(DAY(BQ63)+1&gt;IF(MONTH(BL62)=12,31,DATE(YEAR(BL62),MONTH(BL62)+1,1)-BL62),"",BQ63+1))</f>
        <v>46506</v>
      </c>
      <c r="BS63" s="74">
        <f>IF(BR63="","",IF(DAY(BR63)+1&gt;IF(MONTH(BL62)=12,31,DATE(YEAR(BL62),MONTH(BL62)+1,1)-BL62),"",BR63+1))</f>
        <v>46507</v>
      </c>
      <c r="BT63" s="75" t="str">
        <f>IF(BS63="","",IF(DAY(BS63)+1&gt;IF(MONTH(BL62)=12,31,DATE(YEAR(BL62),MONTH(BL62)+1,1)-BL62),"",BS63+1))</f>
        <v/>
      </c>
      <c r="BU63" s="502" t="str">
        <f>IF(BU62&gt;=43586,"R"&amp;(YEAR(BU62)-2018),"")</f>
        <v>R9</v>
      </c>
      <c r="BV63" s="503"/>
      <c r="BW63" s="74">
        <f>IF(DAY(CC62)+1&gt;IF(MONTH(BU62)=12,31,DATE(YEAR(BU62),MONTH(BU62)+1,1)-BU62),"",CC62+1)</f>
        <v>46684</v>
      </c>
      <c r="BX63" s="74">
        <f>IF(BW63="","",IF(DAY(BW63)+1&gt;IF(MONTH(BU62)=12,31,DATE(YEAR(BU62),MONTH(BU62)+1,1)-BU62),"",BW63+1))</f>
        <v>46685</v>
      </c>
      <c r="BY63" s="74">
        <f>IF(BX63="","",IF(DAY(BX63)+1&gt;IF(MONTH(BU62)=12,31,DATE(YEAR(BU62),MONTH(BU62)+1,1)-BU62),"",BX63+1))</f>
        <v>46686</v>
      </c>
      <c r="BZ63" s="74">
        <f>IF(BY63="","",IF(DAY(BY63)+1&gt;IF(MONTH(BU62)=12,31,DATE(YEAR(BU62),MONTH(BU62)+1,1)-BU62),"",BY63+1))</f>
        <v>46687</v>
      </c>
      <c r="CA63" s="74">
        <f>IF(BZ63="","",IF(DAY(BZ63)+1&gt;IF(MONTH(BU62)=12,31,DATE(YEAR(BU62),MONTH(BU62)+1,1)-BU62),"",BZ63+1))</f>
        <v>46688</v>
      </c>
      <c r="CB63" s="74">
        <f>IF(CA63="","",IF(DAY(CA63)+1&gt;IF(MONTH(BU62)=12,31,DATE(YEAR(BU62),MONTH(BU62)+1,1)-BU62),"",CA63+1))</f>
        <v>46689</v>
      </c>
      <c r="CC63" s="75">
        <f>IF(CB63="","",IF(DAY(CB63)+1&gt;IF(MONTH(BU62)=12,31,DATE(YEAR(BU62),MONTH(BU62)+1,1)-BU62),"",CB63+1))</f>
        <v>46690</v>
      </c>
      <c r="CF63" s="502" t="str">
        <f>IF(CF62&gt;=43586,"R"&amp;(YEAR(CF62)-2018),"")</f>
        <v>R9</v>
      </c>
      <c r="CG63" s="503"/>
      <c r="CH63" s="74">
        <f>IF(DAY(CN62)+1&gt;IF(MONTH(CF62)=12,31,DATE(YEAR(CF62),MONTH(CF62)+1,1)-CF62),"",CN62+1)</f>
        <v>46502</v>
      </c>
      <c r="CI63" s="74">
        <f>IF(CH63="","",IF(DAY(CH63)+1&gt;IF(MONTH(CF62)=12,31,DATE(YEAR(CF62),MONTH(CF62)+1,1)-CF62),"",CH63+1))</f>
        <v>46503</v>
      </c>
      <c r="CJ63" s="74">
        <f>IF(CI63="","",IF(DAY(CI63)+1&gt;IF(MONTH(CF62)=12,31,DATE(YEAR(CF62),MONTH(CF62)+1,1)-CF62),"",CI63+1))</f>
        <v>46504</v>
      </c>
      <c r="CK63" s="74">
        <f>IF(CJ63="","",IF(DAY(CJ63)+1&gt;IF(MONTH(CF62)=12,31,DATE(YEAR(CF62),MONTH(CF62)+1,1)-CF62),"",CJ63+1))</f>
        <v>46505</v>
      </c>
      <c r="CL63" s="74">
        <f>IF(CK63="","",IF(DAY(CK63)+1&gt;IF(MONTH(CF62)=12,31,DATE(YEAR(CF62),MONTH(CF62)+1,1)-CF62),"",CK63+1))</f>
        <v>46506</v>
      </c>
      <c r="CM63" s="74">
        <f>IF(CL63="","",IF(DAY(CL63)+1&gt;IF(MONTH(CF62)=12,31,DATE(YEAR(CF62),MONTH(CF62)+1,1)-CF62),"",CL63+1))</f>
        <v>46507</v>
      </c>
      <c r="CN63" s="75" t="str">
        <f>IF(CM63="","",IF(DAY(CM63)+1&gt;IF(MONTH(CF62)=12,31,DATE(YEAR(CF62),MONTH(CF62)+1,1)-CF62),"",CM63+1))</f>
        <v/>
      </c>
      <c r="CO63" s="502" t="str">
        <f>IF(CO62&gt;=43586,"R"&amp;(YEAR(CO62)-2018),"")</f>
        <v>R9</v>
      </c>
      <c r="CP63" s="503"/>
      <c r="CQ63" s="74">
        <f>IF(DAY(CW62)+1&gt;IF(MONTH(CO62)=12,31,DATE(YEAR(CO62),MONTH(CO62)+1,1)-CO62),"",CW62+1)</f>
        <v>46684</v>
      </c>
      <c r="CR63" s="74">
        <f>IF(CQ63="","",IF(DAY(CQ63)+1&gt;IF(MONTH(CO62)=12,31,DATE(YEAR(CO62),MONTH(CO62)+1,1)-CO62),"",CQ63+1))</f>
        <v>46685</v>
      </c>
      <c r="CS63" s="74">
        <f>IF(CR63="","",IF(DAY(CR63)+1&gt;IF(MONTH(CO62)=12,31,DATE(YEAR(CO62),MONTH(CO62)+1,1)-CO62),"",CR63+1))</f>
        <v>46686</v>
      </c>
      <c r="CT63" s="74">
        <f>IF(CS63="","",IF(DAY(CS63)+1&gt;IF(MONTH(CO62)=12,31,DATE(YEAR(CO62),MONTH(CO62)+1,1)-CO62),"",CS63+1))</f>
        <v>46687</v>
      </c>
      <c r="CU63" s="74">
        <f>IF(CT63="","",IF(DAY(CT63)+1&gt;IF(MONTH(CO62)=12,31,DATE(YEAR(CO62),MONTH(CO62)+1,1)-CO62),"",CT63+1))</f>
        <v>46688</v>
      </c>
      <c r="CV63" s="74">
        <f>IF(CU63="","",IF(DAY(CU63)+1&gt;IF(MONTH(CO62)=12,31,DATE(YEAR(CO62),MONTH(CO62)+1,1)-CO62),"",CU63+1))</f>
        <v>46689</v>
      </c>
      <c r="CW63" s="75">
        <f>IF(CV63="","",IF(DAY(CV63)+1&gt;IF(MONTH(CO62)=12,31,DATE(YEAR(CO62),MONTH(CO62)+1,1)-CO62),"",CV63+1))</f>
        <v>46690</v>
      </c>
    </row>
    <row r="64" spans="4:101" ht="8.25" customHeight="1">
      <c r="D64" s="496" t="str">
        <f>IF(DAY(F64)&lt;=29,"",MONTH(F64)&amp;"月")</f>
        <v/>
      </c>
      <c r="E64" s="497"/>
      <c r="F64" s="72">
        <f>IF(WEEKDAY(D67)=1,D67,(IF(WEEKDAY(D67)=2,D67-1,(IF(WEEKDAY(D67)=3,D67-2,(IF(WEEKDAY(D67)=4,D67-3,(IF(WEEKDAY(D67)=5,D67-4,IF(WEEKDAY(D67)=6,D67-5,D67-6))))))))))</f>
        <v>46502</v>
      </c>
      <c r="G64" s="72">
        <f t="shared" ref="G64:L67" si="100">F64+1</f>
        <v>46503</v>
      </c>
      <c r="H64" s="72">
        <f t="shared" si="100"/>
        <v>46504</v>
      </c>
      <c r="I64" s="72">
        <f t="shared" si="100"/>
        <v>46505</v>
      </c>
      <c r="J64" s="72">
        <f t="shared" si="100"/>
        <v>46506</v>
      </c>
      <c r="K64" s="72">
        <f t="shared" si="100"/>
        <v>46507</v>
      </c>
      <c r="L64" s="73">
        <f t="shared" si="100"/>
        <v>46508</v>
      </c>
      <c r="M64" s="496" t="str">
        <f>IF(DAY(O64)&lt;=29,"",MONTH(O64)&amp;"月")</f>
        <v>10月</v>
      </c>
      <c r="N64" s="497"/>
      <c r="O64" s="72">
        <f>IF(WEEKDAY(M67)=1,M67,(IF(WEEKDAY(M67)=2,M67-1,(IF(WEEKDAY(M67)=3,M67-2,(IF(WEEKDAY(M67)=4,M67-3,(IF(WEEKDAY(M67)=5,M67-4,IF(WEEKDAY(M67)=6,M67-5,M67-6))))))))))</f>
        <v>46691</v>
      </c>
      <c r="P64" s="72">
        <f t="shared" ref="P64:U67" si="101">O64+1</f>
        <v>46692</v>
      </c>
      <c r="Q64" s="72">
        <f t="shared" si="101"/>
        <v>46693</v>
      </c>
      <c r="R64" s="72">
        <f t="shared" si="101"/>
        <v>46694</v>
      </c>
      <c r="S64" s="72">
        <f t="shared" si="101"/>
        <v>46695</v>
      </c>
      <c r="T64" s="72">
        <f t="shared" si="101"/>
        <v>46696</v>
      </c>
      <c r="U64" s="73">
        <f t="shared" si="101"/>
        <v>46697</v>
      </c>
      <c r="X64" s="496" t="str">
        <f>IF(DAY(Z64)&lt;=29,"",MONTH(Z64)&amp;"月")</f>
        <v/>
      </c>
      <c r="Y64" s="497"/>
      <c r="Z64" s="72">
        <f>IF(WEEKDAY(X67)=1,X67,(IF(WEEKDAY(X67)=2,X67-1,(IF(WEEKDAY(X67)=3,X67-2,(IF(WEEKDAY(X67)=4,X67-3,(IF(WEEKDAY(X67)=5,X67-4,IF(WEEKDAY(X67)=6,X67-5,X67-6))))))))))</f>
        <v>46502</v>
      </c>
      <c r="AA64" s="72">
        <f t="shared" ref="AA64:AF67" si="102">Z64+1</f>
        <v>46503</v>
      </c>
      <c r="AB64" s="72">
        <f t="shared" si="102"/>
        <v>46504</v>
      </c>
      <c r="AC64" s="72">
        <f t="shared" si="102"/>
        <v>46505</v>
      </c>
      <c r="AD64" s="72">
        <f t="shared" si="102"/>
        <v>46506</v>
      </c>
      <c r="AE64" s="72">
        <f t="shared" si="102"/>
        <v>46507</v>
      </c>
      <c r="AF64" s="73">
        <f t="shared" si="102"/>
        <v>46508</v>
      </c>
      <c r="AG64" s="496" t="str">
        <f>IF(DAY(AI64)&lt;=29,"",MONTH(AI64)&amp;"月")</f>
        <v>10月</v>
      </c>
      <c r="AH64" s="497"/>
      <c r="AI64" s="72">
        <f>IF(WEEKDAY(AG67)=1,AG67,(IF(WEEKDAY(AG67)=2,AG67-1,(IF(WEEKDAY(AG67)=3,AG67-2,(IF(WEEKDAY(AG67)=4,AG67-3,(IF(WEEKDAY(AG67)=5,AG67-4,IF(WEEKDAY(AG67)=6,AG67-5,AG67-6))))))))))</f>
        <v>46691</v>
      </c>
      <c r="AJ64" s="72">
        <f t="shared" ref="AJ64:AO67" si="103">AI64+1</f>
        <v>46692</v>
      </c>
      <c r="AK64" s="72">
        <f t="shared" si="103"/>
        <v>46693</v>
      </c>
      <c r="AL64" s="72">
        <f t="shared" si="103"/>
        <v>46694</v>
      </c>
      <c r="AM64" s="72">
        <f t="shared" si="103"/>
        <v>46695</v>
      </c>
      <c r="AN64" s="72">
        <f t="shared" si="103"/>
        <v>46696</v>
      </c>
      <c r="AO64" s="73">
        <f t="shared" si="103"/>
        <v>46697</v>
      </c>
      <c r="AR64" s="496" t="str">
        <f>IF(DAY(AT64)&lt;=29,"",MONTH(AT64)&amp;"月")</f>
        <v/>
      </c>
      <c r="AS64" s="497"/>
      <c r="AT64" s="72">
        <f>IF(WEEKDAY(AR67)=1,AR67,(IF(WEEKDAY(AR67)=2,AR67-1,(IF(WEEKDAY(AR67)=3,AR67-2,(IF(WEEKDAY(AR67)=4,AR67-3,(IF(WEEKDAY(AR67)=5,AR67-4,IF(WEEKDAY(AR67)=6,AR67-5,AR67-6))))))))))</f>
        <v>46502</v>
      </c>
      <c r="AU64" s="72">
        <f t="shared" ref="AU64:AZ67" si="104">AT64+1</f>
        <v>46503</v>
      </c>
      <c r="AV64" s="72">
        <f t="shared" si="104"/>
        <v>46504</v>
      </c>
      <c r="AW64" s="72">
        <f t="shared" si="104"/>
        <v>46505</v>
      </c>
      <c r="AX64" s="72">
        <f t="shared" si="104"/>
        <v>46506</v>
      </c>
      <c r="AY64" s="72">
        <f t="shared" si="104"/>
        <v>46507</v>
      </c>
      <c r="AZ64" s="73">
        <f t="shared" si="104"/>
        <v>46508</v>
      </c>
      <c r="BA64" s="496" t="str">
        <f>IF(DAY(BC64)&lt;=29,"",MONTH(BC64)&amp;"月")</f>
        <v>10月</v>
      </c>
      <c r="BB64" s="497"/>
      <c r="BC64" s="72">
        <f>IF(WEEKDAY(BA67)=1,BA67,(IF(WEEKDAY(BA67)=2,BA67-1,(IF(WEEKDAY(BA67)=3,BA67-2,(IF(WEEKDAY(BA67)=4,BA67-3,(IF(WEEKDAY(BA67)=5,BA67-4,IF(WEEKDAY(BA67)=6,BA67-5,BA67-6))))))))))</f>
        <v>46691</v>
      </c>
      <c r="BD64" s="72">
        <f t="shared" ref="BD64:BI67" si="105">BC64+1</f>
        <v>46692</v>
      </c>
      <c r="BE64" s="72">
        <f t="shared" si="105"/>
        <v>46693</v>
      </c>
      <c r="BF64" s="72">
        <f t="shared" si="105"/>
        <v>46694</v>
      </c>
      <c r="BG64" s="72">
        <f t="shared" si="105"/>
        <v>46695</v>
      </c>
      <c r="BH64" s="72">
        <f t="shared" si="105"/>
        <v>46696</v>
      </c>
      <c r="BI64" s="73">
        <f t="shared" si="105"/>
        <v>46697</v>
      </c>
      <c r="BL64" s="496" t="str">
        <f>IF(DAY(BN64)&lt;=29,"",MONTH(BN64)&amp;"月")</f>
        <v/>
      </c>
      <c r="BM64" s="497"/>
      <c r="BN64" s="72">
        <f>IF(WEEKDAY(BL67)=1,BL67,(IF(WEEKDAY(BL67)=2,BL67-1,(IF(WEEKDAY(BL67)=3,BL67-2,(IF(WEEKDAY(BL67)=4,BL67-3,(IF(WEEKDAY(BL67)=5,BL67-4,IF(WEEKDAY(BL67)=6,BL67-5,BL67-6))))))))))</f>
        <v>46502</v>
      </c>
      <c r="BO64" s="72">
        <f t="shared" ref="BO64:BT67" si="106">BN64+1</f>
        <v>46503</v>
      </c>
      <c r="BP64" s="72">
        <f t="shared" si="106"/>
        <v>46504</v>
      </c>
      <c r="BQ64" s="72">
        <f t="shared" si="106"/>
        <v>46505</v>
      </c>
      <c r="BR64" s="72">
        <f t="shared" si="106"/>
        <v>46506</v>
      </c>
      <c r="BS64" s="72">
        <f t="shared" si="106"/>
        <v>46507</v>
      </c>
      <c r="BT64" s="73">
        <f t="shared" si="106"/>
        <v>46508</v>
      </c>
      <c r="BU64" s="496" t="str">
        <f>IF(DAY(BW64)&lt;=29,"",MONTH(BW64)&amp;"月")</f>
        <v>10月</v>
      </c>
      <c r="BV64" s="497"/>
      <c r="BW64" s="72">
        <f>IF(WEEKDAY(BU67)=1,BU67,(IF(WEEKDAY(BU67)=2,BU67-1,(IF(WEEKDAY(BU67)=3,BU67-2,(IF(WEEKDAY(BU67)=4,BU67-3,(IF(WEEKDAY(BU67)=5,BU67-4,IF(WEEKDAY(BU67)=6,BU67-5,BU67-6))))))))))</f>
        <v>46691</v>
      </c>
      <c r="BX64" s="72">
        <f t="shared" ref="BX64:CC67" si="107">BW64+1</f>
        <v>46692</v>
      </c>
      <c r="BY64" s="72">
        <f t="shared" si="107"/>
        <v>46693</v>
      </c>
      <c r="BZ64" s="72">
        <f t="shared" si="107"/>
        <v>46694</v>
      </c>
      <c r="CA64" s="72">
        <f t="shared" si="107"/>
        <v>46695</v>
      </c>
      <c r="CB64" s="72">
        <f t="shared" si="107"/>
        <v>46696</v>
      </c>
      <c r="CC64" s="73">
        <f t="shared" si="107"/>
        <v>46697</v>
      </c>
      <c r="CF64" s="496" t="str">
        <f>IF(DAY(CH64)&lt;=29,"",MONTH(CH64)&amp;"月")</f>
        <v/>
      </c>
      <c r="CG64" s="497"/>
      <c r="CH64" s="72">
        <f>IF(WEEKDAY(CF67)=1,CF67,(IF(WEEKDAY(CF67)=2,CF67-1,(IF(WEEKDAY(CF67)=3,CF67-2,(IF(WEEKDAY(CF67)=4,CF67-3,(IF(WEEKDAY(CF67)=5,CF67-4,IF(WEEKDAY(CF67)=6,CF67-5,CF67-6))))))))))</f>
        <v>46502</v>
      </c>
      <c r="CI64" s="72">
        <f t="shared" ref="CI64:CN67" si="108">CH64+1</f>
        <v>46503</v>
      </c>
      <c r="CJ64" s="72">
        <f t="shared" si="108"/>
        <v>46504</v>
      </c>
      <c r="CK64" s="72">
        <f t="shared" si="108"/>
        <v>46505</v>
      </c>
      <c r="CL64" s="72">
        <f t="shared" si="108"/>
        <v>46506</v>
      </c>
      <c r="CM64" s="72">
        <f t="shared" si="108"/>
        <v>46507</v>
      </c>
      <c r="CN64" s="73">
        <f t="shared" si="108"/>
        <v>46508</v>
      </c>
      <c r="CO64" s="496" t="str">
        <f>IF(DAY(CQ64)&lt;=29,"",MONTH(CQ64)&amp;"月")</f>
        <v>10月</v>
      </c>
      <c r="CP64" s="497"/>
      <c r="CQ64" s="72">
        <f>IF(WEEKDAY(CO67)=1,CO67,(IF(WEEKDAY(CO67)=2,CO67-1,(IF(WEEKDAY(CO67)=3,CO67-2,(IF(WEEKDAY(CO67)=4,CO67-3,(IF(WEEKDAY(CO67)=5,CO67-4,IF(WEEKDAY(CO67)=6,CO67-5,CO67-6))))))))))</f>
        <v>46691</v>
      </c>
      <c r="CR64" s="72">
        <f t="shared" ref="CR64:CW67" si="109">CQ64+1</f>
        <v>46692</v>
      </c>
      <c r="CS64" s="72">
        <f t="shared" si="109"/>
        <v>46693</v>
      </c>
      <c r="CT64" s="72">
        <f t="shared" si="109"/>
        <v>46694</v>
      </c>
      <c r="CU64" s="72">
        <f t="shared" si="109"/>
        <v>46695</v>
      </c>
      <c r="CV64" s="72">
        <f t="shared" si="109"/>
        <v>46696</v>
      </c>
      <c r="CW64" s="73">
        <f t="shared" si="109"/>
        <v>46697</v>
      </c>
    </row>
    <row r="65" spans="2:103" ht="6.75" customHeight="1">
      <c r="D65" s="510">
        <f>D67</f>
        <v>46508</v>
      </c>
      <c r="E65" s="511"/>
      <c r="F65" s="74">
        <f>L64+1</f>
        <v>46509</v>
      </c>
      <c r="G65" s="74">
        <f t="shared" si="100"/>
        <v>46510</v>
      </c>
      <c r="H65" s="74">
        <f t="shared" si="100"/>
        <v>46511</v>
      </c>
      <c r="I65" s="74">
        <f t="shared" si="100"/>
        <v>46512</v>
      </c>
      <c r="J65" s="74">
        <f t="shared" si="100"/>
        <v>46513</v>
      </c>
      <c r="K65" s="74">
        <f t="shared" si="100"/>
        <v>46514</v>
      </c>
      <c r="L65" s="75">
        <f t="shared" si="100"/>
        <v>46515</v>
      </c>
      <c r="M65" s="512">
        <f>M67</f>
        <v>46692</v>
      </c>
      <c r="N65" s="513"/>
      <c r="O65" s="74">
        <f>U64+1</f>
        <v>46698</v>
      </c>
      <c r="P65" s="74">
        <f t="shared" si="101"/>
        <v>46699</v>
      </c>
      <c r="Q65" s="74">
        <f t="shared" si="101"/>
        <v>46700</v>
      </c>
      <c r="R65" s="74">
        <f t="shared" si="101"/>
        <v>46701</v>
      </c>
      <c r="S65" s="74">
        <f t="shared" si="101"/>
        <v>46702</v>
      </c>
      <c r="T65" s="74">
        <f t="shared" si="101"/>
        <v>46703</v>
      </c>
      <c r="U65" s="75">
        <f t="shared" si="101"/>
        <v>46704</v>
      </c>
      <c r="X65" s="510">
        <f>X67</f>
        <v>46508</v>
      </c>
      <c r="Y65" s="511"/>
      <c r="Z65" s="74">
        <f>AF64+1</f>
        <v>46509</v>
      </c>
      <c r="AA65" s="74">
        <f t="shared" si="102"/>
        <v>46510</v>
      </c>
      <c r="AB65" s="74">
        <f t="shared" si="102"/>
        <v>46511</v>
      </c>
      <c r="AC65" s="74">
        <f t="shared" si="102"/>
        <v>46512</v>
      </c>
      <c r="AD65" s="74">
        <f t="shared" si="102"/>
        <v>46513</v>
      </c>
      <c r="AE65" s="74">
        <f t="shared" si="102"/>
        <v>46514</v>
      </c>
      <c r="AF65" s="75">
        <f t="shared" si="102"/>
        <v>46515</v>
      </c>
      <c r="AG65" s="512">
        <f>AG67</f>
        <v>46692</v>
      </c>
      <c r="AH65" s="513"/>
      <c r="AI65" s="74">
        <f>AO64+1</f>
        <v>46698</v>
      </c>
      <c r="AJ65" s="74">
        <f t="shared" si="103"/>
        <v>46699</v>
      </c>
      <c r="AK65" s="74">
        <f t="shared" si="103"/>
        <v>46700</v>
      </c>
      <c r="AL65" s="74">
        <f t="shared" si="103"/>
        <v>46701</v>
      </c>
      <c r="AM65" s="74">
        <f t="shared" si="103"/>
        <v>46702</v>
      </c>
      <c r="AN65" s="74">
        <f t="shared" si="103"/>
        <v>46703</v>
      </c>
      <c r="AO65" s="75">
        <f t="shared" si="103"/>
        <v>46704</v>
      </c>
      <c r="AR65" s="510">
        <f>AR67</f>
        <v>46508</v>
      </c>
      <c r="AS65" s="511"/>
      <c r="AT65" s="74">
        <f>AZ64+1</f>
        <v>46509</v>
      </c>
      <c r="AU65" s="74">
        <f t="shared" si="104"/>
        <v>46510</v>
      </c>
      <c r="AV65" s="74">
        <f t="shared" si="104"/>
        <v>46511</v>
      </c>
      <c r="AW65" s="74">
        <f t="shared" si="104"/>
        <v>46512</v>
      </c>
      <c r="AX65" s="74">
        <f t="shared" si="104"/>
        <v>46513</v>
      </c>
      <c r="AY65" s="74">
        <f t="shared" si="104"/>
        <v>46514</v>
      </c>
      <c r="AZ65" s="75">
        <f t="shared" si="104"/>
        <v>46515</v>
      </c>
      <c r="BA65" s="512">
        <f>BA67</f>
        <v>46692</v>
      </c>
      <c r="BB65" s="513"/>
      <c r="BC65" s="74">
        <f>BI64+1</f>
        <v>46698</v>
      </c>
      <c r="BD65" s="74">
        <f t="shared" si="105"/>
        <v>46699</v>
      </c>
      <c r="BE65" s="74">
        <f t="shared" si="105"/>
        <v>46700</v>
      </c>
      <c r="BF65" s="74">
        <f t="shared" si="105"/>
        <v>46701</v>
      </c>
      <c r="BG65" s="74">
        <f t="shared" si="105"/>
        <v>46702</v>
      </c>
      <c r="BH65" s="74">
        <f t="shared" si="105"/>
        <v>46703</v>
      </c>
      <c r="BI65" s="75">
        <f t="shared" si="105"/>
        <v>46704</v>
      </c>
      <c r="BL65" s="510">
        <f>BL67</f>
        <v>46508</v>
      </c>
      <c r="BM65" s="511"/>
      <c r="BN65" s="74">
        <f>BT64+1</f>
        <v>46509</v>
      </c>
      <c r="BO65" s="74">
        <f t="shared" si="106"/>
        <v>46510</v>
      </c>
      <c r="BP65" s="74">
        <f t="shared" si="106"/>
        <v>46511</v>
      </c>
      <c r="BQ65" s="74">
        <f t="shared" si="106"/>
        <v>46512</v>
      </c>
      <c r="BR65" s="74">
        <f t="shared" si="106"/>
        <v>46513</v>
      </c>
      <c r="BS65" s="74">
        <f t="shared" si="106"/>
        <v>46514</v>
      </c>
      <c r="BT65" s="75">
        <f t="shared" si="106"/>
        <v>46515</v>
      </c>
      <c r="BU65" s="512">
        <f>BU67</f>
        <v>46692</v>
      </c>
      <c r="BV65" s="513"/>
      <c r="BW65" s="74">
        <f>CC64+1</f>
        <v>46698</v>
      </c>
      <c r="BX65" s="74">
        <f t="shared" si="107"/>
        <v>46699</v>
      </c>
      <c r="BY65" s="74">
        <f t="shared" si="107"/>
        <v>46700</v>
      </c>
      <c r="BZ65" s="74">
        <f t="shared" si="107"/>
        <v>46701</v>
      </c>
      <c r="CA65" s="74">
        <f t="shared" si="107"/>
        <v>46702</v>
      </c>
      <c r="CB65" s="74">
        <f t="shared" si="107"/>
        <v>46703</v>
      </c>
      <c r="CC65" s="75">
        <f t="shared" si="107"/>
        <v>46704</v>
      </c>
      <c r="CF65" s="510">
        <f>CF67</f>
        <v>46508</v>
      </c>
      <c r="CG65" s="511"/>
      <c r="CH65" s="74">
        <f>CN64+1</f>
        <v>46509</v>
      </c>
      <c r="CI65" s="74">
        <f t="shared" si="108"/>
        <v>46510</v>
      </c>
      <c r="CJ65" s="74">
        <f t="shared" si="108"/>
        <v>46511</v>
      </c>
      <c r="CK65" s="74">
        <f t="shared" si="108"/>
        <v>46512</v>
      </c>
      <c r="CL65" s="74">
        <f t="shared" si="108"/>
        <v>46513</v>
      </c>
      <c r="CM65" s="74">
        <f t="shared" si="108"/>
        <v>46514</v>
      </c>
      <c r="CN65" s="75">
        <f t="shared" si="108"/>
        <v>46515</v>
      </c>
      <c r="CO65" s="512">
        <f>CO67</f>
        <v>46692</v>
      </c>
      <c r="CP65" s="513"/>
      <c r="CQ65" s="74">
        <f>CW64+1</f>
        <v>46698</v>
      </c>
      <c r="CR65" s="74">
        <f t="shared" si="109"/>
        <v>46699</v>
      </c>
      <c r="CS65" s="74">
        <f t="shared" si="109"/>
        <v>46700</v>
      </c>
      <c r="CT65" s="74">
        <f t="shared" si="109"/>
        <v>46701</v>
      </c>
      <c r="CU65" s="74">
        <f t="shared" si="109"/>
        <v>46702</v>
      </c>
      <c r="CV65" s="74">
        <f t="shared" si="109"/>
        <v>46703</v>
      </c>
      <c r="CW65" s="75">
        <f t="shared" si="109"/>
        <v>46704</v>
      </c>
    </row>
    <row r="66" spans="2:103" ht="7.5" customHeight="1">
      <c r="D66" s="510"/>
      <c r="E66" s="511"/>
      <c r="F66" s="74">
        <f>L65+1</f>
        <v>46516</v>
      </c>
      <c r="G66" s="74">
        <f t="shared" si="100"/>
        <v>46517</v>
      </c>
      <c r="H66" s="74">
        <f t="shared" si="100"/>
        <v>46518</v>
      </c>
      <c r="I66" s="74">
        <f t="shared" si="100"/>
        <v>46519</v>
      </c>
      <c r="J66" s="74">
        <f t="shared" si="100"/>
        <v>46520</v>
      </c>
      <c r="K66" s="74">
        <f t="shared" si="100"/>
        <v>46521</v>
      </c>
      <c r="L66" s="75">
        <f t="shared" si="100"/>
        <v>46522</v>
      </c>
      <c r="M66" s="512"/>
      <c r="N66" s="513"/>
      <c r="O66" s="74">
        <f>U65+1</f>
        <v>46705</v>
      </c>
      <c r="P66" s="74">
        <f t="shared" si="101"/>
        <v>46706</v>
      </c>
      <c r="Q66" s="74">
        <f t="shared" si="101"/>
        <v>46707</v>
      </c>
      <c r="R66" s="74">
        <f t="shared" si="101"/>
        <v>46708</v>
      </c>
      <c r="S66" s="74">
        <f t="shared" si="101"/>
        <v>46709</v>
      </c>
      <c r="T66" s="74">
        <f t="shared" si="101"/>
        <v>46710</v>
      </c>
      <c r="U66" s="75">
        <f t="shared" si="101"/>
        <v>46711</v>
      </c>
      <c r="X66" s="510"/>
      <c r="Y66" s="511"/>
      <c r="Z66" s="74">
        <f>AF65+1</f>
        <v>46516</v>
      </c>
      <c r="AA66" s="74">
        <f t="shared" si="102"/>
        <v>46517</v>
      </c>
      <c r="AB66" s="74">
        <f t="shared" si="102"/>
        <v>46518</v>
      </c>
      <c r="AC66" s="74">
        <f t="shared" si="102"/>
        <v>46519</v>
      </c>
      <c r="AD66" s="74">
        <f t="shared" si="102"/>
        <v>46520</v>
      </c>
      <c r="AE66" s="74">
        <f t="shared" si="102"/>
        <v>46521</v>
      </c>
      <c r="AF66" s="75">
        <f t="shared" si="102"/>
        <v>46522</v>
      </c>
      <c r="AG66" s="512"/>
      <c r="AH66" s="513"/>
      <c r="AI66" s="74">
        <f>AO65+1</f>
        <v>46705</v>
      </c>
      <c r="AJ66" s="74">
        <f t="shared" si="103"/>
        <v>46706</v>
      </c>
      <c r="AK66" s="74">
        <f t="shared" si="103"/>
        <v>46707</v>
      </c>
      <c r="AL66" s="74">
        <f t="shared" si="103"/>
        <v>46708</v>
      </c>
      <c r="AM66" s="74">
        <f t="shared" si="103"/>
        <v>46709</v>
      </c>
      <c r="AN66" s="74">
        <f t="shared" si="103"/>
        <v>46710</v>
      </c>
      <c r="AO66" s="75">
        <f t="shared" si="103"/>
        <v>46711</v>
      </c>
      <c r="AR66" s="510"/>
      <c r="AS66" s="511"/>
      <c r="AT66" s="74">
        <f>AZ65+1</f>
        <v>46516</v>
      </c>
      <c r="AU66" s="74">
        <f t="shared" si="104"/>
        <v>46517</v>
      </c>
      <c r="AV66" s="74">
        <f t="shared" si="104"/>
        <v>46518</v>
      </c>
      <c r="AW66" s="74">
        <f t="shared" si="104"/>
        <v>46519</v>
      </c>
      <c r="AX66" s="74">
        <f t="shared" si="104"/>
        <v>46520</v>
      </c>
      <c r="AY66" s="74">
        <f t="shared" si="104"/>
        <v>46521</v>
      </c>
      <c r="AZ66" s="75">
        <f t="shared" si="104"/>
        <v>46522</v>
      </c>
      <c r="BA66" s="512"/>
      <c r="BB66" s="513"/>
      <c r="BC66" s="74">
        <f>BI65+1</f>
        <v>46705</v>
      </c>
      <c r="BD66" s="74">
        <f t="shared" si="105"/>
        <v>46706</v>
      </c>
      <c r="BE66" s="74">
        <f t="shared" si="105"/>
        <v>46707</v>
      </c>
      <c r="BF66" s="74">
        <f t="shared" si="105"/>
        <v>46708</v>
      </c>
      <c r="BG66" s="74">
        <f t="shared" si="105"/>
        <v>46709</v>
      </c>
      <c r="BH66" s="74">
        <f t="shared" si="105"/>
        <v>46710</v>
      </c>
      <c r="BI66" s="75">
        <f t="shared" si="105"/>
        <v>46711</v>
      </c>
      <c r="BL66" s="510"/>
      <c r="BM66" s="511"/>
      <c r="BN66" s="74">
        <f>BT65+1</f>
        <v>46516</v>
      </c>
      <c r="BO66" s="74">
        <f t="shared" si="106"/>
        <v>46517</v>
      </c>
      <c r="BP66" s="74">
        <f t="shared" si="106"/>
        <v>46518</v>
      </c>
      <c r="BQ66" s="74">
        <f t="shared" si="106"/>
        <v>46519</v>
      </c>
      <c r="BR66" s="74">
        <f t="shared" si="106"/>
        <v>46520</v>
      </c>
      <c r="BS66" s="74">
        <f t="shared" si="106"/>
        <v>46521</v>
      </c>
      <c r="BT66" s="75">
        <f t="shared" si="106"/>
        <v>46522</v>
      </c>
      <c r="BU66" s="512"/>
      <c r="BV66" s="513"/>
      <c r="BW66" s="74">
        <f>CC65+1</f>
        <v>46705</v>
      </c>
      <c r="BX66" s="74">
        <f t="shared" si="107"/>
        <v>46706</v>
      </c>
      <c r="BY66" s="74">
        <f t="shared" si="107"/>
        <v>46707</v>
      </c>
      <c r="BZ66" s="74">
        <f t="shared" si="107"/>
        <v>46708</v>
      </c>
      <c r="CA66" s="74">
        <f t="shared" si="107"/>
        <v>46709</v>
      </c>
      <c r="CB66" s="74">
        <f t="shared" si="107"/>
        <v>46710</v>
      </c>
      <c r="CC66" s="75">
        <f t="shared" si="107"/>
        <v>46711</v>
      </c>
      <c r="CF66" s="510"/>
      <c r="CG66" s="511"/>
      <c r="CH66" s="74">
        <f>CN65+1</f>
        <v>46516</v>
      </c>
      <c r="CI66" s="74">
        <f t="shared" si="108"/>
        <v>46517</v>
      </c>
      <c r="CJ66" s="74">
        <f t="shared" si="108"/>
        <v>46518</v>
      </c>
      <c r="CK66" s="74">
        <f t="shared" si="108"/>
        <v>46519</v>
      </c>
      <c r="CL66" s="74">
        <f t="shared" si="108"/>
        <v>46520</v>
      </c>
      <c r="CM66" s="74">
        <f t="shared" si="108"/>
        <v>46521</v>
      </c>
      <c r="CN66" s="75">
        <f t="shared" si="108"/>
        <v>46522</v>
      </c>
      <c r="CO66" s="512"/>
      <c r="CP66" s="513"/>
      <c r="CQ66" s="74">
        <f>CW65+1</f>
        <v>46705</v>
      </c>
      <c r="CR66" s="74">
        <f t="shared" si="109"/>
        <v>46706</v>
      </c>
      <c r="CS66" s="74">
        <f t="shared" si="109"/>
        <v>46707</v>
      </c>
      <c r="CT66" s="74">
        <f t="shared" si="109"/>
        <v>46708</v>
      </c>
      <c r="CU66" s="74">
        <f t="shared" si="109"/>
        <v>46709</v>
      </c>
      <c r="CV66" s="74">
        <f t="shared" si="109"/>
        <v>46710</v>
      </c>
      <c r="CW66" s="75">
        <f t="shared" si="109"/>
        <v>46711</v>
      </c>
    </row>
    <row r="67" spans="2:103" ht="6.75" customHeight="1">
      <c r="D67" s="494">
        <f>IF(MONTH(D62)=12,DATE(YEAR(D62)+1,1,1),DATE(YEAR(D62),MONTH(D62)+1,1))</f>
        <v>46508</v>
      </c>
      <c r="E67" s="495"/>
      <c r="F67" s="74">
        <f>L66+1</f>
        <v>46523</v>
      </c>
      <c r="G67" s="74">
        <f t="shared" si="100"/>
        <v>46524</v>
      </c>
      <c r="H67" s="74">
        <f t="shared" si="100"/>
        <v>46525</v>
      </c>
      <c r="I67" s="74">
        <f t="shared" si="100"/>
        <v>46526</v>
      </c>
      <c r="J67" s="74">
        <f t="shared" si="100"/>
        <v>46527</v>
      </c>
      <c r="K67" s="74">
        <f t="shared" si="100"/>
        <v>46528</v>
      </c>
      <c r="L67" s="75">
        <f t="shared" si="100"/>
        <v>46529</v>
      </c>
      <c r="M67" s="494">
        <f>IF(MONTH(M62)=12,DATE(YEAR(M62)+1,1,1),DATE(YEAR(M62),MONTH(M62)+1,1))</f>
        <v>46692</v>
      </c>
      <c r="N67" s="495"/>
      <c r="O67" s="74">
        <f>U66+1</f>
        <v>46712</v>
      </c>
      <c r="P67" s="74">
        <f t="shared" si="101"/>
        <v>46713</v>
      </c>
      <c r="Q67" s="74">
        <f t="shared" si="101"/>
        <v>46714</v>
      </c>
      <c r="R67" s="74">
        <f t="shared" si="101"/>
        <v>46715</v>
      </c>
      <c r="S67" s="74">
        <f t="shared" si="101"/>
        <v>46716</v>
      </c>
      <c r="T67" s="74">
        <f t="shared" si="101"/>
        <v>46717</v>
      </c>
      <c r="U67" s="75">
        <f t="shared" si="101"/>
        <v>46718</v>
      </c>
      <c r="X67" s="494">
        <f>IF(MONTH(X62)=12,DATE(YEAR(X62)+1,1,1),DATE(YEAR(X62),MONTH(X62)+1,1))</f>
        <v>46508</v>
      </c>
      <c r="Y67" s="495"/>
      <c r="Z67" s="74">
        <f>AF66+1</f>
        <v>46523</v>
      </c>
      <c r="AA67" s="74">
        <f t="shared" si="102"/>
        <v>46524</v>
      </c>
      <c r="AB67" s="74">
        <f t="shared" si="102"/>
        <v>46525</v>
      </c>
      <c r="AC67" s="74">
        <f t="shared" si="102"/>
        <v>46526</v>
      </c>
      <c r="AD67" s="74">
        <f t="shared" si="102"/>
        <v>46527</v>
      </c>
      <c r="AE67" s="74">
        <f t="shared" si="102"/>
        <v>46528</v>
      </c>
      <c r="AF67" s="75">
        <f t="shared" si="102"/>
        <v>46529</v>
      </c>
      <c r="AG67" s="494">
        <f>IF(MONTH(AG62)=12,DATE(YEAR(AG62)+1,1,1),DATE(YEAR(AG62),MONTH(AG62)+1,1))</f>
        <v>46692</v>
      </c>
      <c r="AH67" s="495"/>
      <c r="AI67" s="74">
        <f>AO66+1</f>
        <v>46712</v>
      </c>
      <c r="AJ67" s="74">
        <f t="shared" si="103"/>
        <v>46713</v>
      </c>
      <c r="AK67" s="74">
        <f t="shared" si="103"/>
        <v>46714</v>
      </c>
      <c r="AL67" s="74">
        <f t="shared" si="103"/>
        <v>46715</v>
      </c>
      <c r="AM67" s="74">
        <f t="shared" si="103"/>
        <v>46716</v>
      </c>
      <c r="AN67" s="74">
        <f t="shared" si="103"/>
        <v>46717</v>
      </c>
      <c r="AO67" s="75">
        <f t="shared" si="103"/>
        <v>46718</v>
      </c>
      <c r="AR67" s="494">
        <f>IF(MONTH(AR62)=12,DATE(YEAR(AR62)+1,1,1),DATE(YEAR(AR62),MONTH(AR62)+1,1))</f>
        <v>46508</v>
      </c>
      <c r="AS67" s="495"/>
      <c r="AT67" s="74">
        <f>AZ66+1</f>
        <v>46523</v>
      </c>
      <c r="AU67" s="74">
        <f t="shared" si="104"/>
        <v>46524</v>
      </c>
      <c r="AV67" s="74">
        <f t="shared" si="104"/>
        <v>46525</v>
      </c>
      <c r="AW67" s="74">
        <f t="shared" si="104"/>
        <v>46526</v>
      </c>
      <c r="AX67" s="74">
        <f t="shared" si="104"/>
        <v>46527</v>
      </c>
      <c r="AY67" s="74">
        <f t="shared" si="104"/>
        <v>46528</v>
      </c>
      <c r="AZ67" s="75">
        <f t="shared" si="104"/>
        <v>46529</v>
      </c>
      <c r="BA67" s="494">
        <f>IF(MONTH(BA62)=12,DATE(YEAR(BA62)+1,1,1),DATE(YEAR(BA62),MONTH(BA62)+1,1))</f>
        <v>46692</v>
      </c>
      <c r="BB67" s="495"/>
      <c r="BC67" s="74">
        <f>BI66+1</f>
        <v>46712</v>
      </c>
      <c r="BD67" s="74">
        <f t="shared" si="105"/>
        <v>46713</v>
      </c>
      <c r="BE67" s="74">
        <f t="shared" si="105"/>
        <v>46714</v>
      </c>
      <c r="BF67" s="74">
        <f t="shared" si="105"/>
        <v>46715</v>
      </c>
      <c r="BG67" s="74">
        <f t="shared" si="105"/>
        <v>46716</v>
      </c>
      <c r="BH67" s="74">
        <f t="shared" si="105"/>
        <v>46717</v>
      </c>
      <c r="BI67" s="75">
        <f t="shared" si="105"/>
        <v>46718</v>
      </c>
      <c r="BL67" s="494">
        <f>IF(MONTH(BL62)=12,DATE(YEAR(BL62)+1,1,1),DATE(YEAR(BL62),MONTH(BL62)+1,1))</f>
        <v>46508</v>
      </c>
      <c r="BM67" s="495"/>
      <c r="BN67" s="74">
        <f>BT66+1</f>
        <v>46523</v>
      </c>
      <c r="BO67" s="74">
        <f t="shared" si="106"/>
        <v>46524</v>
      </c>
      <c r="BP67" s="74">
        <f t="shared" si="106"/>
        <v>46525</v>
      </c>
      <c r="BQ67" s="74">
        <f t="shared" si="106"/>
        <v>46526</v>
      </c>
      <c r="BR67" s="74">
        <f t="shared" si="106"/>
        <v>46527</v>
      </c>
      <c r="BS67" s="74">
        <f t="shared" si="106"/>
        <v>46528</v>
      </c>
      <c r="BT67" s="75">
        <f t="shared" si="106"/>
        <v>46529</v>
      </c>
      <c r="BU67" s="494">
        <f>IF(MONTH(BU62)=12,DATE(YEAR(BU62)+1,1,1),DATE(YEAR(BU62),MONTH(BU62)+1,1))</f>
        <v>46692</v>
      </c>
      <c r="BV67" s="495"/>
      <c r="BW67" s="74">
        <f>CC66+1</f>
        <v>46712</v>
      </c>
      <c r="BX67" s="74">
        <f t="shared" si="107"/>
        <v>46713</v>
      </c>
      <c r="BY67" s="74">
        <f t="shared" si="107"/>
        <v>46714</v>
      </c>
      <c r="BZ67" s="74">
        <f t="shared" si="107"/>
        <v>46715</v>
      </c>
      <c r="CA67" s="74">
        <f t="shared" si="107"/>
        <v>46716</v>
      </c>
      <c r="CB67" s="74">
        <f t="shared" si="107"/>
        <v>46717</v>
      </c>
      <c r="CC67" s="75">
        <f t="shared" si="107"/>
        <v>46718</v>
      </c>
      <c r="CF67" s="494">
        <f>IF(MONTH(CF62)=12,DATE(YEAR(CF62)+1,1,1),DATE(YEAR(CF62),MONTH(CF62)+1,1))</f>
        <v>46508</v>
      </c>
      <c r="CG67" s="495"/>
      <c r="CH67" s="74">
        <f>CN66+1</f>
        <v>46523</v>
      </c>
      <c r="CI67" s="74">
        <f t="shared" si="108"/>
        <v>46524</v>
      </c>
      <c r="CJ67" s="74">
        <f t="shared" si="108"/>
        <v>46525</v>
      </c>
      <c r="CK67" s="74">
        <f t="shared" si="108"/>
        <v>46526</v>
      </c>
      <c r="CL67" s="74">
        <f t="shared" si="108"/>
        <v>46527</v>
      </c>
      <c r="CM67" s="74">
        <f t="shared" si="108"/>
        <v>46528</v>
      </c>
      <c r="CN67" s="75">
        <f t="shared" si="108"/>
        <v>46529</v>
      </c>
      <c r="CO67" s="494">
        <f>IF(MONTH(CO62)=12,DATE(YEAR(CO62)+1,1,1),DATE(YEAR(CO62),MONTH(CO62)+1,1))</f>
        <v>46692</v>
      </c>
      <c r="CP67" s="495"/>
      <c r="CQ67" s="74">
        <f>CW66+1</f>
        <v>46712</v>
      </c>
      <c r="CR67" s="74">
        <f t="shared" si="109"/>
        <v>46713</v>
      </c>
      <c r="CS67" s="74">
        <f t="shared" si="109"/>
        <v>46714</v>
      </c>
      <c r="CT67" s="74">
        <f t="shared" si="109"/>
        <v>46715</v>
      </c>
      <c r="CU67" s="74">
        <f t="shared" si="109"/>
        <v>46716</v>
      </c>
      <c r="CV67" s="74">
        <f t="shared" si="109"/>
        <v>46717</v>
      </c>
      <c r="CW67" s="75">
        <f t="shared" si="109"/>
        <v>46718</v>
      </c>
    </row>
    <row r="68" spans="2:103" ht="8.25" customHeight="1">
      <c r="D68" s="502" t="str">
        <f>IF(D67&gt;=43586,"R"&amp;(YEAR(D67)-2018),"")</f>
        <v>R9</v>
      </c>
      <c r="E68" s="503"/>
      <c r="F68" s="74">
        <f>IF(DAY(L67)+1&gt;IF(MONTH(D67)=12,31,DATE(YEAR(D67),MONTH(D67)+1,1)-D67),"",L67+1)</f>
        <v>46530</v>
      </c>
      <c r="G68" s="74">
        <f>IF(F68="","",IF(DAY(F68)+1&gt;IF(MONTH(D67)=12,31,DATE(YEAR(D67),MONTH(D67)+1,1)-D67),"",F68+1))</f>
        <v>46531</v>
      </c>
      <c r="H68" s="74">
        <f>IF(G68="","",IF(DAY(G68)+1&gt;IF(MONTH(D67)=12,31,DATE(YEAR(D67),MONTH(D67)+1,1)-D67),"",G68+1))</f>
        <v>46532</v>
      </c>
      <c r="I68" s="74">
        <f>IF(H68="","",IF(DAY(H68)+1&gt;IF(MONTH(D67)=12,31,DATE(YEAR(D67),MONTH(D67)+1,1)-D67),"",H68+1))</f>
        <v>46533</v>
      </c>
      <c r="J68" s="74">
        <f>IF(I68="","",IF(DAY(I68)+1&gt;IF(MONTH(D67)=12,31,DATE(YEAR(D67),MONTH(D67)+1,1)-D67),"",I68+1))</f>
        <v>46534</v>
      </c>
      <c r="K68" s="74">
        <f>IF(J68="","",IF(DAY(J68)+1&gt;IF(MONTH(D67)=12,31,DATE(YEAR(D67),MONTH(D67)+1,1)-D67),"",J68+1))</f>
        <v>46535</v>
      </c>
      <c r="L68" s="75">
        <f>IF(K68="","",IF(DAY(K68)+1&gt;IF(MONTH(D67)=12,31,DATE(YEAR(D67),MONTH(D67)+1,1)-D67),"",K68+1))</f>
        <v>46536</v>
      </c>
      <c r="M68" s="502" t="str">
        <f>IF(M67&gt;=43586,"R"&amp;(YEAR(M67)-2018),"")</f>
        <v>R9</v>
      </c>
      <c r="N68" s="503"/>
      <c r="O68" s="74">
        <f>IF(DAY(U67)+1&gt;IF(MONTH(M67)=12,31,DATE(YEAR(M67),MONTH(M67)+1,1)-M67),"",U67+1)</f>
        <v>46719</v>
      </c>
      <c r="P68" s="74">
        <f>IF(O68="","",IF(DAY(O68)+1&gt;IF(MONTH(M67)=12,31,DATE(YEAR(M67),MONTH(M67)+1,1)-M67),"",O68+1))</f>
        <v>46720</v>
      </c>
      <c r="Q68" s="74">
        <f>IF(P68="","",IF(DAY(P68)+1&gt;IF(MONTH(M67)=12,31,DATE(YEAR(M67),MONTH(M67)+1,1)-M67),"",P68+1))</f>
        <v>46721</v>
      </c>
      <c r="R68" s="74" t="str">
        <f>IF(Q68="","",IF(DAY(Q68)+1&gt;IF(MONTH(M67)=12,31,DATE(YEAR(M67),MONTH(M67)+1,1)-M67),"",Q68+1))</f>
        <v/>
      </c>
      <c r="S68" s="74" t="str">
        <f>IF(R68="","",IF(DAY(R68)+1&gt;IF(MONTH(M67)=12,31,DATE(YEAR(M67),MONTH(M67)+1,1)-M67),"",R68+1))</f>
        <v/>
      </c>
      <c r="T68" s="74" t="str">
        <f>IF(S68="","",IF(DAY(S68)+1&gt;IF(MONTH(M67)=12,31,DATE(YEAR(M67),MONTH(M67)+1,1)-M67),"",S68+1))</f>
        <v/>
      </c>
      <c r="U68" s="75" t="str">
        <f>IF(T68="","",IF(DAY(T68)+1&gt;IF(MONTH(M67)=12,31,DATE(YEAR(M67),MONTH(M67)+1,1)-M67),"",T68+1))</f>
        <v/>
      </c>
      <c r="X68" s="502" t="str">
        <f>IF(X67&gt;=43586,"R"&amp;(YEAR(X67)-2018),"")</f>
        <v>R9</v>
      </c>
      <c r="Y68" s="503"/>
      <c r="Z68" s="74">
        <f>IF(DAY(AF67)+1&gt;IF(MONTH(X67)=12,31,DATE(YEAR(X67),MONTH(X67)+1,1)-X67),"",AF67+1)</f>
        <v>46530</v>
      </c>
      <c r="AA68" s="74">
        <f>IF(Z68="","",IF(DAY(Z68)+1&gt;IF(MONTH(X67)=12,31,DATE(YEAR(X67),MONTH(X67)+1,1)-X67),"",Z68+1))</f>
        <v>46531</v>
      </c>
      <c r="AB68" s="74">
        <f>IF(AA68="","",IF(DAY(AA68)+1&gt;IF(MONTH(X67)=12,31,DATE(YEAR(X67),MONTH(X67)+1,1)-X67),"",AA68+1))</f>
        <v>46532</v>
      </c>
      <c r="AC68" s="74">
        <f>IF(AB68="","",IF(DAY(AB68)+1&gt;IF(MONTH(X67)=12,31,DATE(YEAR(X67),MONTH(X67)+1,1)-X67),"",AB68+1))</f>
        <v>46533</v>
      </c>
      <c r="AD68" s="74">
        <f>IF(AC68="","",IF(DAY(AC68)+1&gt;IF(MONTH(X67)=12,31,DATE(YEAR(X67),MONTH(X67)+1,1)-X67),"",AC68+1))</f>
        <v>46534</v>
      </c>
      <c r="AE68" s="74">
        <f>IF(AD68="","",IF(DAY(AD68)+1&gt;IF(MONTH(X67)=12,31,DATE(YEAR(X67),MONTH(X67)+1,1)-X67),"",AD68+1))</f>
        <v>46535</v>
      </c>
      <c r="AF68" s="75">
        <f>IF(AE68="","",IF(DAY(AE68)+1&gt;IF(MONTH(X67)=12,31,DATE(YEAR(X67),MONTH(X67)+1,1)-X67),"",AE68+1))</f>
        <v>46536</v>
      </c>
      <c r="AG68" s="502" t="str">
        <f>IF(AG67&gt;=43586,"R"&amp;(YEAR(AG67)-2018),"")</f>
        <v>R9</v>
      </c>
      <c r="AH68" s="503"/>
      <c r="AI68" s="74">
        <f>IF(DAY(AO67)+1&gt;IF(MONTH(AG67)=12,31,DATE(YEAR(AG67),MONTH(AG67)+1,1)-AG67),"",AO67+1)</f>
        <v>46719</v>
      </c>
      <c r="AJ68" s="74">
        <f>IF(AI68="","",IF(DAY(AI68)+1&gt;IF(MONTH(AG67)=12,31,DATE(YEAR(AG67),MONTH(AG67)+1,1)-AG67),"",AI68+1))</f>
        <v>46720</v>
      </c>
      <c r="AK68" s="74">
        <f>IF(AJ68="","",IF(DAY(AJ68)+1&gt;IF(MONTH(AG67)=12,31,DATE(YEAR(AG67),MONTH(AG67)+1,1)-AG67),"",AJ68+1))</f>
        <v>46721</v>
      </c>
      <c r="AL68" s="74" t="str">
        <f>IF(AK68="","",IF(DAY(AK68)+1&gt;IF(MONTH(AG67)=12,31,DATE(YEAR(AG67),MONTH(AG67)+1,1)-AG67),"",AK68+1))</f>
        <v/>
      </c>
      <c r="AM68" s="74" t="str">
        <f>IF(AL68="","",IF(DAY(AL68)+1&gt;IF(MONTH(AG67)=12,31,DATE(YEAR(AG67),MONTH(AG67)+1,1)-AG67),"",AL68+1))</f>
        <v/>
      </c>
      <c r="AN68" s="74" t="str">
        <f>IF(AM68="","",IF(DAY(AM68)+1&gt;IF(MONTH(AG67)=12,31,DATE(YEAR(AG67),MONTH(AG67)+1,1)-AG67),"",AM68+1))</f>
        <v/>
      </c>
      <c r="AO68" s="75" t="str">
        <f>IF(AN68="","",IF(DAY(AN68)+1&gt;IF(MONTH(AG67)=12,31,DATE(YEAR(AG67),MONTH(AG67)+1,1)-AG67),"",AN68+1))</f>
        <v/>
      </c>
      <c r="AR68" s="502" t="str">
        <f>IF(AR67&gt;=43586,"R"&amp;(YEAR(AR67)-2018),"")</f>
        <v>R9</v>
      </c>
      <c r="AS68" s="503"/>
      <c r="AT68" s="74">
        <f>IF(DAY(AZ67)+1&gt;IF(MONTH(AR67)=12,31,DATE(YEAR(AR67),MONTH(AR67)+1,1)-AR67),"",AZ67+1)</f>
        <v>46530</v>
      </c>
      <c r="AU68" s="74">
        <f>IF(AT68="","",IF(DAY(AT68)+1&gt;IF(MONTH(AR67)=12,31,DATE(YEAR(AR67),MONTH(AR67)+1,1)-AR67),"",AT68+1))</f>
        <v>46531</v>
      </c>
      <c r="AV68" s="74">
        <f>IF(AU68="","",IF(DAY(AU68)+1&gt;IF(MONTH(AR67)=12,31,DATE(YEAR(AR67),MONTH(AR67)+1,1)-AR67),"",AU68+1))</f>
        <v>46532</v>
      </c>
      <c r="AW68" s="74">
        <f>IF(AV68="","",IF(DAY(AV68)+1&gt;IF(MONTH(AR67)=12,31,DATE(YEAR(AR67),MONTH(AR67)+1,1)-AR67),"",AV68+1))</f>
        <v>46533</v>
      </c>
      <c r="AX68" s="74">
        <f>IF(AW68="","",IF(DAY(AW68)+1&gt;IF(MONTH(AR67)=12,31,DATE(YEAR(AR67),MONTH(AR67)+1,1)-AR67),"",AW68+1))</f>
        <v>46534</v>
      </c>
      <c r="AY68" s="74">
        <f>IF(AX68="","",IF(DAY(AX68)+1&gt;IF(MONTH(AR67)=12,31,DATE(YEAR(AR67),MONTH(AR67)+1,1)-AR67),"",AX68+1))</f>
        <v>46535</v>
      </c>
      <c r="AZ68" s="75">
        <f>IF(AY68="","",IF(DAY(AY68)+1&gt;IF(MONTH(AR67)=12,31,DATE(YEAR(AR67),MONTH(AR67)+1,1)-AR67),"",AY68+1))</f>
        <v>46536</v>
      </c>
      <c r="BA68" s="502" t="str">
        <f>IF(BA67&gt;=43586,"R"&amp;(YEAR(BA67)-2018),"")</f>
        <v>R9</v>
      </c>
      <c r="BB68" s="503"/>
      <c r="BC68" s="74">
        <f>IF(DAY(BI67)+1&gt;IF(MONTH(BA67)=12,31,DATE(YEAR(BA67),MONTH(BA67)+1,1)-BA67),"",BI67+1)</f>
        <v>46719</v>
      </c>
      <c r="BD68" s="74">
        <f>IF(BC68="","",IF(DAY(BC68)+1&gt;IF(MONTH(BA67)=12,31,DATE(YEAR(BA67),MONTH(BA67)+1,1)-BA67),"",BC68+1))</f>
        <v>46720</v>
      </c>
      <c r="BE68" s="74">
        <f>IF(BD68="","",IF(DAY(BD68)+1&gt;IF(MONTH(BA67)=12,31,DATE(YEAR(BA67),MONTH(BA67)+1,1)-BA67),"",BD68+1))</f>
        <v>46721</v>
      </c>
      <c r="BF68" s="74" t="str">
        <f>IF(BE68="","",IF(DAY(BE68)+1&gt;IF(MONTH(BA67)=12,31,DATE(YEAR(BA67),MONTH(BA67)+1,1)-BA67),"",BE68+1))</f>
        <v/>
      </c>
      <c r="BG68" s="74" t="str">
        <f>IF(BF68="","",IF(DAY(BF68)+1&gt;IF(MONTH(BA67)=12,31,DATE(YEAR(BA67),MONTH(BA67)+1,1)-BA67),"",BF68+1))</f>
        <v/>
      </c>
      <c r="BH68" s="74" t="str">
        <f>IF(BG68="","",IF(DAY(BG68)+1&gt;IF(MONTH(BA67)=12,31,DATE(YEAR(BA67),MONTH(BA67)+1,1)-BA67),"",BG68+1))</f>
        <v/>
      </c>
      <c r="BI68" s="75" t="str">
        <f>IF(BH68="","",IF(DAY(BH68)+1&gt;IF(MONTH(BA67)=12,31,DATE(YEAR(BA67),MONTH(BA67)+1,1)-BA67),"",BH68+1))</f>
        <v/>
      </c>
      <c r="BL68" s="502" t="str">
        <f>IF(BL67&gt;=43586,"R"&amp;(YEAR(BL67)-2018),"")</f>
        <v>R9</v>
      </c>
      <c r="BM68" s="503"/>
      <c r="BN68" s="74">
        <f>IF(DAY(BT67)+1&gt;IF(MONTH(BL67)=12,31,DATE(YEAR(BL67),MONTH(BL67)+1,1)-BL67),"",BT67+1)</f>
        <v>46530</v>
      </c>
      <c r="BO68" s="74">
        <f>IF(BN68="","",IF(DAY(BN68)+1&gt;IF(MONTH(BL67)=12,31,DATE(YEAR(BL67),MONTH(BL67)+1,1)-BL67),"",BN68+1))</f>
        <v>46531</v>
      </c>
      <c r="BP68" s="74">
        <f>IF(BO68="","",IF(DAY(BO68)+1&gt;IF(MONTH(BL67)=12,31,DATE(YEAR(BL67),MONTH(BL67)+1,1)-BL67),"",BO68+1))</f>
        <v>46532</v>
      </c>
      <c r="BQ68" s="74">
        <f>IF(BP68="","",IF(DAY(BP68)+1&gt;IF(MONTH(BL67)=12,31,DATE(YEAR(BL67),MONTH(BL67)+1,1)-BL67),"",BP68+1))</f>
        <v>46533</v>
      </c>
      <c r="BR68" s="74">
        <f>IF(BQ68="","",IF(DAY(BQ68)+1&gt;IF(MONTH(BL67)=12,31,DATE(YEAR(BL67),MONTH(BL67)+1,1)-BL67),"",BQ68+1))</f>
        <v>46534</v>
      </c>
      <c r="BS68" s="74">
        <f>IF(BR68="","",IF(DAY(BR68)+1&gt;IF(MONTH(BL67)=12,31,DATE(YEAR(BL67),MONTH(BL67)+1,1)-BL67),"",BR68+1))</f>
        <v>46535</v>
      </c>
      <c r="BT68" s="75">
        <f>IF(BS68="","",IF(DAY(BS68)+1&gt;IF(MONTH(BL67)=12,31,DATE(YEAR(BL67),MONTH(BL67)+1,1)-BL67),"",BS68+1))</f>
        <v>46536</v>
      </c>
      <c r="BU68" s="502" t="str">
        <f>IF(BU67&gt;=43586,"R"&amp;(YEAR(BU67)-2018),"")</f>
        <v>R9</v>
      </c>
      <c r="BV68" s="503"/>
      <c r="BW68" s="74">
        <f>IF(DAY(CC67)+1&gt;IF(MONTH(BU67)=12,31,DATE(YEAR(BU67),MONTH(BU67)+1,1)-BU67),"",CC67+1)</f>
        <v>46719</v>
      </c>
      <c r="BX68" s="74">
        <f>IF(BW68="","",IF(DAY(BW68)+1&gt;IF(MONTH(BU67)=12,31,DATE(YEAR(BU67),MONTH(BU67)+1,1)-BU67),"",BW68+1))</f>
        <v>46720</v>
      </c>
      <c r="BY68" s="74">
        <f>IF(BX68="","",IF(DAY(BX68)+1&gt;IF(MONTH(BU67)=12,31,DATE(YEAR(BU67),MONTH(BU67)+1,1)-BU67),"",BX68+1))</f>
        <v>46721</v>
      </c>
      <c r="BZ68" s="74" t="str">
        <f>IF(BY68="","",IF(DAY(BY68)+1&gt;IF(MONTH(BU67)=12,31,DATE(YEAR(BU67),MONTH(BU67)+1,1)-BU67),"",BY68+1))</f>
        <v/>
      </c>
      <c r="CA68" s="74" t="str">
        <f>IF(BZ68="","",IF(DAY(BZ68)+1&gt;IF(MONTH(BU67)=12,31,DATE(YEAR(BU67),MONTH(BU67)+1,1)-BU67),"",BZ68+1))</f>
        <v/>
      </c>
      <c r="CB68" s="74" t="str">
        <f>IF(CA68="","",IF(DAY(CA68)+1&gt;IF(MONTH(BU67)=12,31,DATE(YEAR(BU67),MONTH(BU67)+1,1)-BU67),"",CA68+1))</f>
        <v/>
      </c>
      <c r="CC68" s="75" t="str">
        <f>IF(CB68="","",IF(DAY(CB68)+1&gt;IF(MONTH(BU67)=12,31,DATE(YEAR(BU67),MONTH(BU67)+1,1)-BU67),"",CB68+1))</f>
        <v/>
      </c>
      <c r="CF68" s="502" t="str">
        <f>IF(CF67&gt;=43586,"R"&amp;(YEAR(CF67)-2018),"")</f>
        <v>R9</v>
      </c>
      <c r="CG68" s="503"/>
      <c r="CH68" s="74">
        <f>IF(DAY(CN67)+1&gt;IF(MONTH(CF67)=12,31,DATE(YEAR(CF67),MONTH(CF67)+1,1)-CF67),"",CN67+1)</f>
        <v>46530</v>
      </c>
      <c r="CI68" s="74">
        <f>IF(CH68="","",IF(DAY(CH68)+1&gt;IF(MONTH(CF67)=12,31,DATE(YEAR(CF67),MONTH(CF67)+1,1)-CF67),"",CH68+1))</f>
        <v>46531</v>
      </c>
      <c r="CJ68" s="74">
        <f>IF(CI68="","",IF(DAY(CI68)+1&gt;IF(MONTH(CF67)=12,31,DATE(YEAR(CF67),MONTH(CF67)+1,1)-CF67),"",CI68+1))</f>
        <v>46532</v>
      </c>
      <c r="CK68" s="74">
        <f>IF(CJ68="","",IF(DAY(CJ68)+1&gt;IF(MONTH(CF67)=12,31,DATE(YEAR(CF67),MONTH(CF67)+1,1)-CF67),"",CJ68+1))</f>
        <v>46533</v>
      </c>
      <c r="CL68" s="74">
        <f>IF(CK68="","",IF(DAY(CK68)+1&gt;IF(MONTH(CF67)=12,31,DATE(YEAR(CF67),MONTH(CF67)+1,1)-CF67),"",CK68+1))</f>
        <v>46534</v>
      </c>
      <c r="CM68" s="74">
        <f>IF(CL68="","",IF(DAY(CL68)+1&gt;IF(MONTH(CF67)=12,31,DATE(YEAR(CF67),MONTH(CF67)+1,1)-CF67),"",CL68+1))</f>
        <v>46535</v>
      </c>
      <c r="CN68" s="75">
        <f>IF(CM68="","",IF(DAY(CM68)+1&gt;IF(MONTH(CF67)=12,31,DATE(YEAR(CF67),MONTH(CF67)+1,1)-CF67),"",CM68+1))</f>
        <v>46536</v>
      </c>
      <c r="CO68" s="502" t="str">
        <f>IF(CO67&gt;=43586,"R"&amp;(YEAR(CO67)-2018),"")</f>
        <v>R9</v>
      </c>
      <c r="CP68" s="503"/>
      <c r="CQ68" s="74">
        <f>IF(DAY(CW67)+1&gt;IF(MONTH(CO67)=12,31,DATE(YEAR(CO67),MONTH(CO67)+1,1)-CO67),"",CW67+1)</f>
        <v>46719</v>
      </c>
      <c r="CR68" s="74">
        <f>IF(CQ68="","",IF(DAY(CQ68)+1&gt;IF(MONTH(CO67)=12,31,DATE(YEAR(CO67),MONTH(CO67)+1,1)-CO67),"",CQ68+1))</f>
        <v>46720</v>
      </c>
      <c r="CS68" s="74">
        <f>IF(CR68="","",IF(DAY(CR68)+1&gt;IF(MONTH(CO67)=12,31,DATE(YEAR(CO67),MONTH(CO67)+1,1)-CO67),"",CR68+1))</f>
        <v>46721</v>
      </c>
      <c r="CT68" s="74" t="str">
        <f>IF(CS68="","",IF(DAY(CS68)+1&gt;IF(MONTH(CO67)=12,31,DATE(YEAR(CO67),MONTH(CO67)+1,1)-CO67),"",CS68+1))</f>
        <v/>
      </c>
      <c r="CU68" s="74" t="str">
        <f>IF(CT68="","",IF(DAY(CT68)+1&gt;IF(MONTH(CO67)=12,31,DATE(YEAR(CO67),MONTH(CO67)+1,1)-CO67),"",CT68+1))</f>
        <v/>
      </c>
      <c r="CV68" s="74" t="str">
        <f>IF(CU68="","",IF(DAY(CU68)+1&gt;IF(MONTH(CO67)=12,31,DATE(YEAR(CO67),MONTH(CO67)+1,1)-CO67),"",CU68+1))</f>
        <v/>
      </c>
      <c r="CW68" s="75" t="str">
        <f>IF(CV68="","",IF(DAY(CV68)+1&gt;IF(MONTH(CO67)=12,31,DATE(YEAR(CO67),MONTH(CO67)+1,1)-CO67),"",CV68+1))</f>
        <v/>
      </c>
    </row>
    <row r="69" spans="2:103" ht="8.25" customHeight="1">
      <c r="D69" s="496" t="str">
        <f>IF(DAY(F69)&lt;=29,"",MONTH(F69)&amp;"月")</f>
        <v>5月</v>
      </c>
      <c r="E69" s="497"/>
      <c r="F69" s="72">
        <f>IF(WEEKDAY(D72)=1,D72,(IF(WEEKDAY(D72)=2,D72-1,(IF(WEEKDAY(D72)=3,D72-2,(IF(WEEKDAY(D72)=4,D72-3,(IF(WEEKDAY(D72)=5,D72-4,IF(WEEKDAY(D72)=6,D72-5,D72-6))))))))))</f>
        <v>46537</v>
      </c>
      <c r="G69" s="72">
        <f t="shared" ref="G69:L72" si="110">F69+1</f>
        <v>46538</v>
      </c>
      <c r="H69" s="72">
        <f t="shared" si="110"/>
        <v>46539</v>
      </c>
      <c r="I69" s="72">
        <f t="shared" si="110"/>
        <v>46540</v>
      </c>
      <c r="J69" s="72">
        <f t="shared" si="110"/>
        <v>46541</v>
      </c>
      <c r="K69" s="72">
        <f t="shared" si="110"/>
        <v>46542</v>
      </c>
      <c r="L69" s="73">
        <f t="shared" si="110"/>
        <v>46543</v>
      </c>
      <c r="M69" s="496" t="str">
        <f>IF(DAY(O69)&lt;=29,"",MONTH(O69)&amp;"月")</f>
        <v/>
      </c>
      <c r="N69" s="497"/>
      <c r="O69" s="72">
        <f>IF(WEEKDAY(M72)=1,M72,(IF(WEEKDAY(M72)=2,M72-1,(IF(WEEKDAY(M72)=3,M72-2,(IF(WEEKDAY(M72)=4,M72-3,(IF(WEEKDAY(M72)=5,M72-4,IF(WEEKDAY(M72)=6,M72-5,M72-6))))))))))</f>
        <v>46719</v>
      </c>
      <c r="P69" s="72">
        <f t="shared" ref="P69:U72" si="111">O69+1</f>
        <v>46720</v>
      </c>
      <c r="Q69" s="72">
        <f t="shared" si="111"/>
        <v>46721</v>
      </c>
      <c r="R69" s="72">
        <f t="shared" si="111"/>
        <v>46722</v>
      </c>
      <c r="S69" s="72">
        <f t="shared" si="111"/>
        <v>46723</v>
      </c>
      <c r="T69" s="72">
        <f t="shared" si="111"/>
        <v>46724</v>
      </c>
      <c r="U69" s="73">
        <f t="shared" si="111"/>
        <v>46725</v>
      </c>
      <c r="X69" s="496" t="str">
        <f>IF(DAY(Z69)&lt;=29,"",MONTH(Z69)&amp;"月")</f>
        <v>5月</v>
      </c>
      <c r="Y69" s="497"/>
      <c r="Z69" s="72">
        <f>IF(WEEKDAY(X72)=1,X72,(IF(WEEKDAY(X72)=2,X72-1,(IF(WEEKDAY(X72)=3,X72-2,(IF(WEEKDAY(X72)=4,X72-3,(IF(WEEKDAY(X72)=5,X72-4,IF(WEEKDAY(X72)=6,X72-5,X72-6))))))))))</f>
        <v>46537</v>
      </c>
      <c r="AA69" s="72">
        <f t="shared" ref="AA69:AF72" si="112">Z69+1</f>
        <v>46538</v>
      </c>
      <c r="AB69" s="72">
        <f t="shared" si="112"/>
        <v>46539</v>
      </c>
      <c r="AC69" s="72">
        <f t="shared" si="112"/>
        <v>46540</v>
      </c>
      <c r="AD69" s="72">
        <f t="shared" si="112"/>
        <v>46541</v>
      </c>
      <c r="AE69" s="72">
        <f t="shared" si="112"/>
        <v>46542</v>
      </c>
      <c r="AF69" s="73">
        <f t="shared" si="112"/>
        <v>46543</v>
      </c>
      <c r="AG69" s="496" t="str">
        <f>IF(DAY(AI69)&lt;=29,"",MONTH(AI69)&amp;"月")</f>
        <v/>
      </c>
      <c r="AH69" s="497"/>
      <c r="AI69" s="72">
        <f>IF(WEEKDAY(AG72)=1,AG72,(IF(WEEKDAY(AG72)=2,AG72-1,(IF(WEEKDAY(AG72)=3,AG72-2,(IF(WEEKDAY(AG72)=4,AG72-3,(IF(WEEKDAY(AG72)=5,AG72-4,IF(WEEKDAY(AG72)=6,AG72-5,AG72-6))))))))))</f>
        <v>46719</v>
      </c>
      <c r="AJ69" s="72">
        <f t="shared" ref="AJ69:AO72" si="113">AI69+1</f>
        <v>46720</v>
      </c>
      <c r="AK69" s="72">
        <f t="shared" si="113"/>
        <v>46721</v>
      </c>
      <c r="AL69" s="72">
        <f t="shared" si="113"/>
        <v>46722</v>
      </c>
      <c r="AM69" s="72">
        <f t="shared" si="113"/>
        <v>46723</v>
      </c>
      <c r="AN69" s="72">
        <f t="shared" si="113"/>
        <v>46724</v>
      </c>
      <c r="AO69" s="73">
        <f t="shared" si="113"/>
        <v>46725</v>
      </c>
      <c r="AR69" s="496" t="str">
        <f>IF(DAY(AT69)&lt;=29,"",MONTH(AT69)&amp;"月")</f>
        <v>5月</v>
      </c>
      <c r="AS69" s="497"/>
      <c r="AT69" s="72">
        <f>IF(WEEKDAY(AR72)=1,AR72,(IF(WEEKDAY(AR72)=2,AR72-1,(IF(WEEKDAY(AR72)=3,AR72-2,(IF(WEEKDAY(AR72)=4,AR72-3,(IF(WEEKDAY(AR72)=5,AR72-4,IF(WEEKDAY(AR72)=6,AR72-5,AR72-6))))))))))</f>
        <v>46537</v>
      </c>
      <c r="AU69" s="72">
        <f t="shared" ref="AU69:AZ72" si="114">AT69+1</f>
        <v>46538</v>
      </c>
      <c r="AV69" s="72">
        <f t="shared" si="114"/>
        <v>46539</v>
      </c>
      <c r="AW69" s="72">
        <f t="shared" si="114"/>
        <v>46540</v>
      </c>
      <c r="AX69" s="72">
        <f t="shared" si="114"/>
        <v>46541</v>
      </c>
      <c r="AY69" s="72">
        <f t="shared" si="114"/>
        <v>46542</v>
      </c>
      <c r="AZ69" s="73">
        <f t="shared" si="114"/>
        <v>46543</v>
      </c>
      <c r="BA69" s="496" t="str">
        <f>IF(DAY(BC69)&lt;=29,"",MONTH(BC69)&amp;"月")</f>
        <v/>
      </c>
      <c r="BB69" s="497"/>
      <c r="BC69" s="72">
        <f>IF(WEEKDAY(BA72)=1,BA72,(IF(WEEKDAY(BA72)=2,BA72-1,(IF(WEEKDAY(BA72)=3,BA72-2,(IF(WEEKDAY(BA72)=4,BA72-3,(IF(WEEKDAY(BA72)=5,BA72-4,IF(WEEKDAY(BA72)=6,BA72-5,BA72-6))))))))))</f>
        <v>46719</v>
      </c>
      <c r="BD69" s="72">
        <f t="shared" ref="BD69:BI72" si="115">BC69+1</f>
        <v>46720</v>
      </c>
      <c r="BE69" s="72">
        <f t="shared" si="115"/>
        <v>46721</v>
      </c>
      <c r="BF69" s="72">
        <f t="shared" si="115"/>
        <v>46722</v>
      </c>
      <c r="BG69" s="72">
        <f t="shared" si="115"/>
        <v>46723</v>
      </c>
      <c r="BH69" s="72">
        <f t="shared" si="115"/>
        <v>46724</v>
      </c>
      <c r="BI69" s="73">
        <f t="shared" si="115"/>
        <v>46725</v>
      </c>
      <c r="BL69" s="496" t="str">
        <f>IF(DAY(BN69)&lt;=29,"",MONTH(BN69)&amp;"月")</f>
        <v>5月</v>
      </c>
      <c r="BM69" s="497"/>
      <c r="BN69" s="72">
        <f>IF(WEEKDAY(BL72)=1,BL72,(IF(WEEKDAY(BL72)=2,BL72-1,(IF(WEEKDAY(BL72)=3,BL72-2,(IF(WEEKDAY(BL72)=4,BL72-3,(IF(WEEKDAY(BL72)=5,BL72-4,IF(WEEKDAY(BL72)=6,BL72-5,BL72-6))))))))))</f>
        <v>46537</v>
      </c>
      <c r="BO69" s="72">
        <f t="shared" ref="BO69:BT72" si="116">BN69+1</f>
        <v>46538</v>
      </c>
      <c r="BP69" s="72">
        <f t="shared" si="116"/>
        <v>46539</v>
      </c>
      <c r="BQ69" s="72">
        <f t="shared" si="116"/>
        <v>46540</v>
      </c>
      <c r="BR69" s="72">
        <f t="shared" si="116"/>
        <v>46541</v>
      </c>
      <c r="BS69" s="72">
        <f t="shared" si="116"/>
        <v>46542</v>
      </c>
      <c r="BT69" s="73">
        <f t="shared" si="116"/>
        <v>46543</v>
      </c>
      <c r="BU69" s="496" t="str">
        <f>IF(DAY(BW69)&lt;=29,"",MONTH(BW69)&amp;"月")</f>
        <v/>
      </c>
      <c r="BV69" s="497"/>
      <c r="BW69" s="72">
        <f>IF(WEEKDAY(BU72)=1,BU72,(IF(WEEKDAY(BU72)=2,BU72-1,(IF(WEEKDAY(BU72)=3,BU72-2,(IF(WEEKDAY(BU72)=4,BU72-3,(IF(WEEKDAY(BU72)=5,BU72-4,IF(WEEKDAY(BU72)=6,BU72-5,BU72-6))))))))))</f>
        <v>46719</v>
      </c>
      <c r="BX69" s="72">
        <f t="shared" ref="BX69:CC72" si="117">BW69+1</f>
        <v>46720</v>
      </c>
      <c r="BY69" s="72">
        <f t="shared" si="117"/>
        <v>46721</v>
      </c>
      <c r="BZ69" s="72">
        <f t="shared" si="117"/>
        <v>46722</v>
      </c>
      <c r="CA69" s="72">
        <f t="shared" si="117"/>
        <v>46723</v>
      </c>
      <c r="CB69" s="72">
        <f t="shared" si="117"/>
        <v>46724</v>
      </c>
      <c r="CC69" s="73">
        <f t="shared" si="117"/>
        <v>46725</v>
      </c>
      <c r="CF69" s="496" t="str">
        <f>IF(DAY(CH69)&lt;=29,"",MONTH(CH69)&amp;"月")</f>
        <v>5月</v>
      </c>
      <c r="CG69" s="497"/>
      <c r="CH69" s="72">
        <f>IF(WEEKDAY(CF72)=1,CF72,(IF(WEEKDAY(CF72)=2,CF72-1,(IF(WEEKDAY(CF72)=3,CF72-2,(IF(WEEKDAY(CF72)=4,CF72-3,(IF(WEEKDAY(CF72)=5,CF72-4,IF(WEEKDAY(CF72)=6,CF72-5,CF72-6))))))))))</f>
        <v>46537</v>
      </c>
      <c r="CI69" s="72">
        <f t="shared" ref="CI69:CN72" si="118">CH69+1</f>
        <v>46538</v>
      </c>
      <c r="CJ69" s="72">
        <f t="shared" si="118"/>
        <v>46539</v>
      </c>
      <c r="CK69" s="72">
        <f t="shared" si="118"/>
        <v>46540</v>
      </c>
      <c r="CL69" s="72">
        <f t="shared" si="118"/>
        <v>46541</v>
      </c>
      <c r="CM69" s="72">
        <f t="shared" si="118"/>
        <v>46542</v>
      </c>
      <c r="CN69" s="73">
        <f t="shared" si="118"/>
        <v>46543</v>
      </c>
      <c r="CO69" s="496" t="str">
        <f>IF(DAY(CQ69)&lt;=29,"",MONTH(CQ69)&amp;"月")</f>
        <v/>
      </c>
      <c r="CP69" s="497"/>
      <c r="CQ69" s="72">
        <f>IF(WEEKDAY(CO72)=1,CO72,(IF(WEEKDAY(CO72)=2,CO72-1,(IF(WEEKDAY(CO72)=3,CO72-2,(IF(WEEKDAY(CO72)=4,CO72-3,(IF(WEEKDAY(CO72)=5,CO72-4,IF(WEEKDAY(CO72)=6,CO72-5,CO72-6))))))))))</f>
        <v>46719</v>
      </c>
      <c r="CR69" s="72">
        <f t="shared" ref="CR69:CW72" si="119">CQ69+1</f>
        <v>46720</v>
      </c>
      <c r="CS69" s="72">
        <f t="shared" si="119"/>
        <v>46721</v>
      </c>
      <c r="CT69" s="72">
        <f t="shared" si="119"/>
        <v>46722</v>
      </c>
      <c r="CU69" s="72">
        <f t="shared" si="119"/>
        <v>46723</v>
      </c>
      <c r="CV69" s="72">
        <f t="shared" si="119"/>
        <v>46724</v>
      </c>
      <c r="CW69" s="73">
        <f t="shared" si="119"/>
        <v>46725</v>
      </c>
    </row>
    <row r="70" spans="2:103" ht="6.75" customHeight="1">
      <c r="D70" s="510">
        <f>D72</f>
        <v>46539</v>
      </c>
      <c r="E70" s="511"/>
      <c r="F70" s="74">
        <f>L69+1</f>
        <v>46544</v>
      </c>
      <c r="G70" s="74">
        <f t="shared" si="110"/>
        <v>46545</v>
      </c>
      <c r="H70" s="74">
        <f t="shared" si="110"/>
        <v>46546</v>
      </c>
      <c r="I70" s="74">
        <f t="shared" si="110"/>
        <v>46547</v>
      </c>
      <c r="J70" s="74">
        <f t="shared" si="110"/>
        <v>46548</v>
      </c>
      <c r="K70" s="74">
        <f t="shared" si="110"/>
        <v>46549</v>
      </c>
      <c r="L70" s="75">
        <f t="shared" si="110"/>
        <v>46550</v>
      </c>
      <c r="M70" s="512">
        <f>M72</f>
        <v>46722</v>
      </c>
      <c r="N70" s="513"/>
      <c r="O70" s="74">
        <f>U69+1</f>
        <v>46726</v>
      </c>
      <c r="P70" s="74">
        <f t="shared" si="111"/>
        <v>46727</v>
      </c>
      <c r="Q70" s="74">
        <f t="shared" si="111"/>
        <v>46728</v>
      </c>
      <c r="R70" s="74">
        <f t="shared" si="111"/>
        <v>46729</v>
      </c>
      <c r="S70" s="74">
        <f t="shared" si="111"/>
        <v>46730</v>
      </c>
      <c r="T70" s="74">
        <f t="shared" si="111"/>
        <v>46731</v>
      </c>
      <c r="U70" s="75">
        <f t="shared" si="111"/>
        <v>46732</v>
      </c>
      <c r="X70" s="510">
        <f>X72</f>
        <v>46539</v>
      </c>
      <c r="Y70" s="511"/>
      <c r="Z70" s="74">
        <f>AF69+1</f>
        <v>46544</v>
      </c>
      <c r="AA70" s="74">
        <f t="shared" si="112"/>
        <v>46545</v>
      </c>
      <c r="AB70" s="74">
        <f t="shared" si="112"/>
        <v>46546</v>
      </c>
      <c r="AC70" s="74">
        <f t="shared" si="112"/>
        <v>46547</v>
      </c>
      <c r="AD70" s="74">
        <f t="shared" si="112"/>
        <v>46548</v>
      </c>
      <c r="AE70" s="74">
        <f t="shared" si="112"/>
        <v>46549</v>
      </c>
      <c r="AF70" s="75">
        <f t="shared" si="112"/>
        <v>46550</v>
      </c>
      <c r="AG70" s="512">
        <f>AG72</f>
        <v>46722</v>
      </c>
      <c r="AH70" s="513"/>
      <c r="AI70" s="74">
        <f>AO69+1</f>
        <v>46726</v>
      </c>
      <c r="AJ70" s="74">
        <f t="shared" si="113"/>
        <v>46727</v>
      </c>
      <c r="AK70" s="74">
        <f t="shared" si="113"/>
        <v>46728</v>
      </c>
      <c r="AL70" s="74">
        <f t="shared" si="113"/>
        <v>46729</v>
      </c>
      <c r="AM70" s="74">
        <f t="shared" si="113"/>
        <v>46730</v>
      </c>
      <c r="AN70" s="74">
        <f t="shared" si="113"/>
        <v>46731</v>
      </c>
      <c r="AO70" s="75">
        <f t="shared" si="113"/>
        <v>46732</v>
      </c>
      <c r="AR70" s="510">
        <f>AR72</f>
        <v>46539</v>
      </c>
      <c r="AS70" s="511"/>
      <c r="AT70" s="74">
        <f>AZ69+1</f>
        <v>46544</v>
      </c>
      <c r="AU70" s="74">
        <f t="shared" si="114"/>
        <v>46545</v>
      </c>
      <c r="AV70" s="74">
        <f t="shared" si="114"/>
        <v>46546</v>
      </c>
      <c r="AW70" s="74">
        <f t="shared" si="114"/>
        <v>46547</v>
      </c>
      <c r="AX70" s="74">
        <f t="shared" si="114"/>
        <v>46548</v>
      </c>
      <c r="AY70" s="74">
        <f t="shared" si="114"/>
        <v>46549</v>
      </c>
      <c r="AZ70" s="75">
        <f t="shared" si="114"/>
        <v>46550</v>
      </c>
      <c r="BA70" s="512">
        <f>BA72</f>
        <v>46722</v>
      </c>
      <c r="BB70" s="513"/>
      <c r="BC70" s="74">
        <f>BI69+1</f>
        <v>46726</v>
      </c>
      <c r="BD70" s="74">
        <f t="shared" si="115"/>
        <v>46727</v>
      </c>
      <c r="BE70" s="74">
        <f t="shared" si="115"/>
        <v>46728</v>
      </c>
      <c r="BF70" s="74">
        <f t="shared" si="115"/>
        <v>46729</v>
      </c>
      <c r="BG70" s="74">
        <f t="shared" si="115"/>
        <v>46730</v>
      </c>
      <c r="BH70" s="74">
        <f t="shared" si="115"/>
        <v>46731</v>
      </c>
      <c r="BI70" s="75">
        <f t="shared" si="115"/>
        <v>46732</v>
      </c>
      <c r="BL70" s="510">
        <f>BL72</f>
        <v>46539</v>
      </c>
      <c r="BM70" s="511"/>
      <c r="BN70" s="74">
        <f>BT69+1</f>
        <v>46544</v>
      </c>
      <c r="BO70" s="74">
        <f t="shared" si="116"/>
        <v>46545</v>
      </c>
      <c r="BP70" s="74">
        <f t="shared" si="116"/>
        <v>46546</v>
      </c>
      <c r="BQ70" s="74">
        <f t="shared" si="116"/>
        <v>46547</v>
      </c>
      <c r="BR70" s="74">
        <f t="shared" si="116"/>
        <v>46548</v>
      </c>
      <c r="BS70" s="74">
        <f t="shared" si="116"/>
        <v>46549</v>
      </c>
      <c r="BT70" s="75">
        <f t="shared" si="116"/>
        <v>46550</v>
      </c>
      <c r="BU70" s="512">
        <f>BU72</f>
        <v>46722</v>
      </c>
      <c r="BV70" s="513"/>
      <c r="BW70" s="74">
        <f>CC69+1</f>
        <v>46726</v>
      </c>
      <c r="BX70" s="74">
        <f t="shared" si="117"/>
        <v>46727</v>
      </c>
      <c r="BY70" s="74">
        <f t="shared" si="117"/>
        <v>46728</v>
      </c>
      <c r="BZ70" s="74">
        <f t="shared" si="117"/>
        <v>46729</v>
      </c>
      <c r="CA70" s="74">
        <f t="shared" si="117"/>
        <v>46730</v>
      </c>
      <c r="CB70" s="74">
        <f t="shared" si="117"/>
        <v>46731</v>
      </c>
      <c r="CC70" s="75">
        <f t="shared" si="117"/>
        <v>46732</v>
      </c>
      <c r="CF70" s="510">
        <f>CF72</f>
        <v>46539</v>
      </c>
      <c r="CG70" s="511"/>
      <c r="CH70" s="74">
        <f>CN69+1</f>
        <v>46544</v>
      </c>
      <c r="CI70" s="74">
        <f t="shared" si="118"/>
        <v>46545</v>
      </c>
      <c r="CJ70" s="74">
        <f t="shared" si="118"/>
        <v>46546</v>
      </c>
      <c r="CK70" s="74">
        <f t="shared" si="118"/>
        <v>46547</v>
      </c>
      <c r="CL70" s="74">
        <f t="shared" si="118"/>
        <v>46548</v>
      </c>
      <c r="CM70" s="74">
        <f t="shared" si="118"/>
        <v>46549</v>
      </c>
      <c r="CN70" s="75">
        <f t="shared" si="118"/>
        <v>46550</v>
      </c>
      <c r="CO70" s="512">
        <f>CO72</f>
        <v>46722</v>
      </c>
      <c r="CP70" s="513"/>
      <c r="CQ70" s="74">
        <f>CW69+1</f>
        <v>46726</v>
      </c>
      <c r="CR70" s="74">
        <f t="shared" si="119"/>
        <v>46727</v>
      </c>
      <c r="CS70" s="74">
        <f t="shared" si="119"/>
        <v>46728</v>
      </c>
      <c r="CT70" s="74">
        <f t="shared" si="119"/>
        <v>46729</v>
      </c>
      <c r="CU70" s="74">
        <f t="shared" si="119"/>
        <v>46730</v>
      </c>
      <c r="CV70" s="74">
        <f t="shared" si="119"/>
        <v>46731</v>
      </c>
      <c r="CW70" s="75">
        <f t="shared" si="119"/>
        <v>46732</v>
      </c>
    </row>
    <row r="71" spans="2:103" ht="7.5" customHeight="1">
      <c r="D71" s="510"/>
      <c r="E71" s="511"/>
      <c r="F71" s="74">
        <f>L70+1</f>
        <v>46551</v>
      </c>
      <c r="G71" s="74">
        <f t="shared" si="110"/>
        <v>46552</v>
      </c>
      <c r="H71" s="74">
        <f t="shared" si="110"/>
        <v>46553</v>
      </c>
      <c r="I71" s="74">
        <f t="shared" si="110"/>
        <v>46554</v>
      </c>
      <c r="J71" s="74">
        <f t="shared" si="110"/>
        <v>46555</v>
      </c>
      <c r="K71" s="74">
        <f t="shared" si="110"/>
        <v>46556</v>
      </c>
      <c r="L71" s="75">
        <f t="shared" si="110"/>
        <v>46557</v>
      </c>
      <c r="M71" s="512"/>
      <c r="N71" s="513"/>
      <c r="O71" s="74">
        <f>U70+1</f>
        <v>46733</v>
      </c>
      <c r="P71" s="74">
        <f t="shared" si="111"/>
        <v>46734</v>
      </c>
      <c r="Q71" s="74">
        <f t="shared" si="111"/>
        <v>46735</v>
      </c>
      <c r="R71" s="74">
        <f t="shared" si="111"/>
        <v>46736</v>
      </c>
      <c r="S71" s="74">
        <f t="shared" si="111"/>
        <v>46737</v>
      </c>
      <c r="T71" s="74">
        <f t="shared" si="111"/>
        <v>46738</v>
      </c>
      <c r="U71" s="75">
        <f t="shared" si="111"/>
        <v>46739</v>
      </c>
      <c r="X71" s="510"/>
      <c r="Y71" s="511"/>
      <c r="Z71" s="74">
        <f>AF70+1</f>
        <v>46551</v>
      </c>
      <c r="AA71" s="74">
        <f t="shared" si="112"/>
        <v>46552</v>
      </c>
      <c r="AB71" s="74">
        <f t="shared" si="112"/>
        <v>46553</v>
      </c>
      <c r="AC71" s="74">
        <f t="shared" si="112"/>
        <v>46554</v>
      </c>
      <c r="AD71" s="74">
        <f t="shared" si="112"/>
        <v>46555</v>
      </c>
      <c r="AE71" s="74">
        <f t="shared" si="112"/>
        <v>46556</v>
      </c>
      <c r="AF71" s="75">
        <f t="shared" si="112"/>
        <v>46557</v>
      </c>
      <c r="AG71" s="512"/>
      <c r="AH71" s="513"/>
      <c r="AI71" s="74">
        <f>AO70+1</f>
        <v>46733</v>
      </c>
      <c r="AJ71" s="74">
        <f t="shared" si="113"/>
        <v>46734</v>
      </c>
      <c r="AK71" s="74">
        <f t="shared" si="113"/>
        <v>46735</v>
      </c>
      <c r="AL71" s="74">
        <f t="shared" si="113"/>
        <v>46736</v>
      </c>
      <c r="AM71" s="74">
        <f t="shared" si="113"/>
        <v>46737</v>
      </c>
      <c r="AN71" s="74">
        <f t="shared" si="113"/>
        <v>46738</v>
      </c>
      <c r="AO71" s="75">
        <f t="shared" si="113"/>
        <v>46739</v>
      </c>
      <c r="AR71" s="510"/>
      <c r="AS71" s="511"/>
      <c r="AT71" s="74">
        <f>AZ70+1</f>
        <v>46551</v>
      </c>
      <c r="AU71" s="74">
        <f t="shared" si="114"/>
        <v>46552</v>
      </c>
      <c r="AV71" s="74">
        <f t="shared" si="114"/>
        <v>46553</v>
      </c>
      <c r="AW71" s="74">
        <f t="shared" si="114"/>
        <v>46554</v>
      </c>
      <c r="AX71" s="74">
        <f t="shared" si="114"/>
        <v>46555</v>
      </c>
      <c r="AY71" s="74">
        <f t="shared" si="114"/>
        <v>46556</v>
      </c>
      <c r="AZ71" s="75">
        <f t="shared" si="114"/>
        <v>46557</v>
      </c>
      <c r="BA71" s="512"/>
      <c r="BB71" s="513"/>
      <c r="BC71" s="74">
        <f>BI70+1</f>
        <v>46733</v>
      </c>
      <c r="BD71" s="74">
        <f t="shared" si="115"/>
        <v>46734</v>
      </c>
      <c r="BE71" s="74">
        <f t="shared" si="115"/>
        <v>46735</v>
      </c>
      <c r="BF71" s="74">
        <f t="shared" si="115"/>
        <v>46736</v>
      </c>
      <c r="BG71" s="74">
        <f t="shared" si="115"/>
        <v>46737</v>
      </c>
      <c r="BH71" s="74">
        <f t="shared" si="115"/>
        <v>46738</v>
      </c>
      <c r="BI71" s="75">
        <f t="shared" si="115"/>
        <v>46739</v>
      </c>
      <c r="BL71" s="510"/>
      <c r="BM71" s="511"/>
      <c r="BN71" s="74">
        <f>BT70+1</f>
        <v>46551</v>
      </c>
      <c r="BO71" s="74">
        <f t="shared" si="116"/>
        <v>46552</v>
      </c>
      <c r="BP71" s="74">
        <f t="shared" si="116"/>
        <v>46553</v>
      </c>
      <c r="BQ71" s="74">
        <f t="shared" si="116"/>
        <v>46554</v>
      </c>
      <c r="BR71" s="74">
        <f t="shared" si="116"/>
        <v>46555</v>
      </c>
      <c r="BS71" s="74">
        <f t="shared" si="116"/>
        <v>46556</v>
      </c>
      <c r="BT71" s="75">
        <f t="shared" si="116"/>
        <v>46557</v>
      </c>
      <c r="BU71" s="512"/>
      <c r="BV71" s="513"/>
      <c r="BW71" s="74">
        <f>CC70+1</f>
        <v>46733</v>
      </c>
      <c r="BX71" s="74">
        <f t="shared" si="117"/>
        <v>46734</v>
      </c>
      <c r="BY71" s="74">
        <f t="shared" si="117"/>
        <v>46735</v>
      </c>
      <c r="BZ71" s="74">
        <f t="shared" si="117"/>
        <v>46736</v>
      </c>
      <c r="CA71" s="74">
        <f t="shared" si="117"/>
        <v>46737</v>
      </c>
      <c r="CB71" s="74">
        <f t="shared" si="117"/>
        <v>46738</v>
      </c>
      <c r="CC71" s="75">
        <f t="shared" si="117"/>
        <v>46739</v>
      </c>
      <c r="CF71" s="510"/>
      <c r="CG71" s="511"/>
      <c r="CH71" s="74">
        <f>CN70+1</f>
        <v>46551</v>
      </c>
      <c r="CI71" s="74">
        <f t="shared" si="118"/>
        <v>46552</v>
      </c>
      <c r="CJ71" s="74">
        <f t="shared" si="118"/>
        <v>46553</v>
      </c>
      <c r="CK71" s="74">
        <f t="shared" si="118"/>
        <v>46554</v>
      </c>
      <c r="CL71" s="74">
        <f t="shared" si="118"/>
        <v>46555</v>
      </c>
      <c r="CM71" s="74">
        <f t="shared" si="118"/>
        <v>46556</v>
      </c>
      <c r="CN71" s="75">
        <f t="shared" si="118"/>
        <v>46557</v>
      </c>
      <c r="CO71" s="512"/>
      <c r="CP71" s="513"/>
      <c r="CQ71" s="74">
        <f>CW70+1</f>
        <v>46733</v>
      </c>
      <c r="CR71" s="74">
        <f t="shared" si="119"/>
        <v>46734</v>
      </c>
      <c r="CS71" s="74">
        <f t="shared" si="119"/>
        <v>46735</v>
      </c>
      <c r="CT71" s="74">
        <f t="shared" si="119"/>
        <v>46736</v>
      </c>
      <c r="CU71" s="74">
        <f t="shared" si="119"/>
        <v>46737</v>
      </c>
      <c r="CV71" s="74">
        <f t="shared" si="119"/>
        <v>46738</v>
      </c>
      <c r="CW71" s="75">
        <f t="shared" si="119"/>
        <v>46739</v>
      </c>
    </row>
    <row r="72" spans="2:103" ht="6.75" customHeight="1">
      <c r="D72" s="494">
        <f>IF(MONTH(D67)=12,DATE(YEAR(D67)+1,1,1),DATE(YEAR(D67),MONTH(D67)+1,1))</f>
        <v>46539</v>
      </c>
      <c r="E72" s="495"/>
      <c r="F72" s="74">
        <f>L71+1</f>
        <v>46558</v>
      </c>
      <c r="G72" s="74">
        <f t="shared" si="110"/>
        <v>46559</v>
      </c>
      <c r="H72" s="74">
        <f t="shared" si="110"/>
        <v>46560</v>
      </c>
      <c r="I72" s="74">
        <f t="shared" si="110"/>
        <v>46561</v>
      </c>
      <c r="J72" s="74">
        <f t="shared" si="110"/>
        <v>46562</v>
      </c>
      <c r="K72" s="74">
        <f t="shared" si="110"/>
        <v>46563</v>
      </c>
      <c r="L72" s="75">
        <f t="shared" si="110"/>
        <v>46564</v>
      </c>
      <c r="M72" s="494">
        <f>IF(MONTH(M67)=12,DATE(YEAR(M67)+1,1,1),DATE(YEAR(M67),MONTH(M67)+1,1))</f>
        <v>46722</v>
      </c>
      <c r="N72" s="495"/>
      <c r="O72" s="74">
        <f>U71+1</f>
        <v>46740</v>
      </c>
      <c r="P72" s="74">
        <f t="shared" si="111"/>
        <v>46741</v>
      </c>
      <c r="Q72" s="74">
        <f t="shared" si="111"/>
        <v>46742</v>
      </c>
      <c r="R72" s="74">
        <f t="shared" si="111"/>
        <v>46743</v>
      </c>
      <c r="S72" s="74">
        <f t="shared" si="111"/>
        <v>46744</v>
      </c>
      <c r="T72" s="74">
        <f t="shared" si="111"/>
        <v>46745</v>
      </c>
      <c r="U72" s="75">
        <f t="shared" si="111"/>
        <v>46746</v>
      </c>
      <c r="X72" s="494">
        <f>IF(MONTH(X67)=12,DATE(YEAR(X67)+1,1,1),DATE(YEAR(X67),MONTH(X67)+1,1))</f>
        <v>46539</v>
      </c>
      <c r="Y72" s="495"/>
      <c r="Z72" s="74">
        <f>AF71+1</f>
        <v>46558</v>
      </c>
      <c r="AA72" s="74">
        <f t="shared" si="112"/>
        <v>46559</v>
      </c>
      <c r="AB72" s="74">
        <f t="shared" si="112"/>
        <v>46560</v>
      </c>
      <c r="AC72" s="74">
        <f t="shared" si="112"/>
        <v>46561</v>
      </c>
      <c r="AD72" s="74">
        <f t="shared" si="112"/>
        <v>46562</v>
      </c>
      <c r="AE72" s="74">
        <f t="shared" si="112"/>
        <v>46563</v>
      </c>
      <c r="AF72" s="75">
        <f t="shared" si="112"/>
        <v>46564</v>
      </c>
      <c r="AG72" s="494">
        <f>IF(MONTH(AG67)=12,DATE(YEAR(AG67)+1,1,1),DATE(YEAR(AG67),MONTH(AG67)+1,1))</f>
        <v>46722</v>
      </c>
      <c r="AH72" s="495"/>
      <c r="AI72" s="74">
        <f>AO71+1</f>
        <v>46740</v>
      </c>
      <c r="AJ72" s="74">
        <f t="shared" si="113"/>
        <v>46741</v>
      </c>
      <c r="AK72" s="74">
        <f t="shared" si="113"/>
        <v>46742</v>
      </c>
      <c r="AL72" s="74">
        <f t="shared" si="113"/>
        <v>46743</v>
      </c>
      <c r="AM72" s="74">
        <f t="shared" si="113"/>
        <v>46744</v>
      </c>
      <c r="AN72" s="74">
        <f t="shared" si="113"/>
        <v>46745</v>
      </c>
      <c r="AO72" s="75">
        <f t="shared" si="113"/>
        <v>46746</v>
      </c>
      <c r="AR72" s="494">
        <f>IF(MONTH(AR67)=12,DATE(YEAR(AR67)+1,1,1),DATE(YEAR(AR67),MONTH(AR67)+1,1))</f>
        <v>46539</v>
      </c>
      <c r="AS72" s="495"/>
      <c r="AT72" s="74">
        <f>AZ71+1</f>
        <v>46558</v>
      </c>
      <c r="AU72" s="74">
        <f t="shared" si="114"/>
        <v>46559</v>
      </c>
      <c r="AV72" s="74">
        <f t="shared" si="114"/>
        <v>46560</v>
      </c>
      <c r="AW72" s="74">
        <f t="shared" si="114"/>
        <v>46561</v>
      </c>
      <c r="AX72" s="74">
        <f t="shared" si="114"/>
        <v>46562</v>
      </c>
      <c r="AY72" s="74">
        <f t="shared" si="114"/>
        <v>46563</v>
      </c>
      <c r="AZ72" s="75">
        <f t="shared" si="114"/>
        <v>46564</v>
      </c>
      <c r="BA72" s="494">
        <f>IF(MONTH(BA67)=12,DATE(YEAR(BA67)+1,1,1),DATE(YEAR(BA67),MONTH(BA67)+1,1))</f>
        <v>46722</v>
      </c>
      <c r="BB72" s="495"/>
      <c r="BC72" s="74">
        <f>BI71+1</f>
        <v>46740</v>
      </c>
      <c r="BD72" s="74">
        <f t="shared" si="115"/>
        <v>46741</v>
      </c>
      <c r="BE72" s="74">
        <f t="shared" si="115"/>
        <v>46742</v>
      </c>
      <c r="BF72" s="74">
        <f t="shared" si="115"/>
        <v>46743</v>
      </c>
      <c r="BG72" s="74">
        <f t="shared" si="115"/>
        <v>46744</v>
      </c>
      <c r="BH72" s="74">
        <f t="shared" si="115"/>
        <v>46745</v>
      </c>
      <c r="BI72" s="75">
        <f t="shared" si="115"/>
        <v>46746</v>
      </c>
      <c r="BL72" s="494">
        <f>IF(MONTH(BL67)=12,DATE(YEAR(BL67)+1,1,1),DATE(YEAR(BL67),MONTH(BL67)+1,1))</f>
        <v>46539</v>
      </c>
      <c r="BM72" s="495"/>
      <c r="BN72" s="74">
        <f>BT71+1</f>
        <v>46558</v>
      </c>
      <c r="BO72" s="74">
        <f t="shared" si="116"/>
        <v>46559</v>
      </c>
      <c r="BP72" s="74">
        <f t="shared" si="116"/>
        <v>46560</v>
      </c>
      <c r="BQ72" s="74">
        <f t="shared" si="116"/>
        <v>46561</v>
      </c>
      <c r="BR72" s="74">
        <f t="shared" si="116"/>
        <v>46562</v>
      </c>
      <c r="BS72" s="74">
        <f t="shared" si="116"/>
        <v>46563</v>
      </c>
      <c r="BT72" s="75">
        <f t="shared" si="116"/>
        <v>46564</v>
      </c>
      <c r="BU72" s="494">
        <f>IF(MONTH(BU67)=12,DATE(YEAR(BU67)+1,1,1),DATE(YEAR(BU67),MONTH(BU67)+1,1))</f>
        <v>46722</v>
      </c>
      <c r="BV72" s="495"/>
      <c r="BW72" s="74">
        <f>CC71+1</f>
        <v>46740</v>
      </c>
      <c r="BX72" s="74">
        <f t="shared" si="117"/>
        <v>46741</v>
      </c>
      <c r="BY72" s="74">
        <f t="shared" si="117"/>
        <v>46742</v>
      </c>
      <c r="BZ72" s="74">
        <f t="shared" si="117"/>
        <v>46743</v>
      </c>
      <c r="CA72" s="74">
        <f t="shared" si="117"/>
        <v>46744</v>
      </c>
      <c r="CB72" s="74">
        <f t="shared" si="117"/>
        <v>46745</v>
      </c>
      <c r="CC72" s="75">
        <f t="shared" si="117"/>
        <v>46746</v>
      </c>
      <c r="CF72" s="494">
        <f>IF(MONTH(CF67)=12,DATE(YEAR(CF67)+1,1,1),DATE(YEAR(CF67),MONTH(CF67)+1,1))</f>
        <v>46539</v>
      </c>
      <c r="CG72" s="495"/>
      <c r="CH72" s="74">
        <f>CN71+1</f>
        <v>46558</v>
      </c>
      <c r="CI72" s="74">
        <f t="shared" si="118"/>
        <v>46559</v>
      </c>
      <c r="CJ72" s="74">
        <f t="shared" si="118"/>
        <v>46560</v>
      </c>
      <c r="CK72" s="74">
        <f t="shared" si="118"/>
        <v>46561</v>
      </c>
      <c r="CL72" s="74">
        <f t="shared" si="118"/>
        <v>46562</v>
      </c>
      <c r="CM72" s="74">
        <f t="shared" si="118"/>
        <v>46563</v>
      </c>
      <c r="CN72" s="75">
        <f t="shared" si="118"/>
        <v>46564</v>
      </c>
      <c r="CO72" s="494">
        <f>IF(MONTH(CO67)=12,DATE(YEAR(CO67)+1,1,1),DATE(YEAR(CO67),MONTH(CO67)+1,1))</f>
        <v>46722</v>
      </c>
      <c r="CP72" s="495"/>
      <c r="CQ72" s="74">
        <f>CW71+1</f>
        <v>46740</v>
      </c>
      <c r="CR72" s="74">
        <f t="shared" si="119"/>
        <v>46741</v>
      </c>
      <c r="CS72" s="74">
        <f t="shared" si="119"/>
        <v>46742</v>
      </c>
      <c r="CT72" s="74">
        <f t="shared" si="119"/>
        <v>46743</v>
      </c>
      <c r="CU72" s="74">
        <f t="shared" si="119"/>
        <v>46744</v>
      </c>
      <c r="CV72" s="74">
        <f t="shared" si="119"/>
        <v>46745</v>
      </c>
      <c r="CW72" s="75">
        <f t="shared" si="119"/>
        <v>46746</v>
      </c>
    </row>
    <row r="73" spans="2:103" ht="8.25" customHeight="1">
      <c r="D73" s="492" t="str">
        <f>IF(D72&gt;=43586,"R"&amp;(YEAR(D72)-2018),"")</f>
        <v>R9</v>
      </c>
      <c r="E73" s="493"/>
      <c r="F73" s="113">
        <f>IF(DAY(L72)+1&gt;IF(MONTH(D72)=12,31,DATE(YEAR(D72),MONTH(D72)+1,1)-D72),"",L72+1)</f>
        <v>46565</v>
      </c>
      <c r="G73" s="113">
        <f>IF(F73="","",IF(DAY(F73)+1&gt;IF(MONTH(D72)=12,31,DATE(YEAR(D72),MONTH(D72)+1,1)-D72),"",F73+1))</f>
        <v>46566</v>
      </c>
      <c r="H73" s="113">
        <f>IF(G73="","",IF(DAY(G73)+1&gt;IF(MONTH(D72)=12,31,DATE(YEAR(D72),MONTH(D72)+1,1)-D72),"",G73+1))</f>
        <v>46567</v>
      </c>
      <c r="I73" s="113">
        <f>IF(H73="","",IF(DAY(H73)+1&gt;IF(MONTH(D72)=12,31,DATE(YEAR(D72),MONTH(D72)+1,1)-D72),"",H73+1))</f>
        <v>46568</v>
      </c>
      <c r="J73" s="113" t="str">
        <f>IF(I73="","",IF(DAY(I73)+1&gt;IF(MONTH(D72)=12,31,DATE(YEAR(D72),MONTH(D72)+1,1)-D72),"",I73+1))</f>
        <v/>
      </c>
      <c r="K73" s="113" t="str">
        <f>IF(J73="","",IF(DAY(J73)+1&gt;IF(MONTH(D72)=12,31,DATE(YEAR(D72),MONTH(D72)+1,1)-D72),"",J73+1))</f>
        <v/>
      </c>
      <c r="L73" s="114" t="str">
        <f>IF(K73="","",IF(DAY(K73)+1&gt;IF(MONTH(D72)=12,31,DATE(YEAR(D72),MONTH(D72)+1,1)-D72),"",K73+1))</f>
        <v/>
      </c>
      <c r="M73" s="492" t="str">
        <f>IF(M72&gt;=43586,"R"&amp;(YEAR(M72)-2018),"")</f>
        <v>R9</v>
      </c>
      <c r="N73" s="493"/>
      <c r="O73" s="113">
        <f>IF(DAY(U72)+1&gt;IF(MONTH(M72)=12,31,DATE(YEAR(M72),MONTH(M72)+1,1)-M72),"",U72+1)</f>
        <v>46747</v>
      </c>
      <c r="P73" s="113">
        <f>IF(O73="","",IF(DAY(O73)+1&gt;IF(MONTH(M72)=12,31,DATE(YEAR(M72),MONTH(M72)+1,1)-M72),"",O73+1))</f>
        <v>46748</v>
      </c>
      <c r="Q73" s="113">
        <f>IF(P73="","",IF(DAY(P73)+1&gt;IF(MONTH(M72)=12,31,DATE(YEAR(M72),MONTH(M72)+1,1)-M72),"",P73+1))</f>
        <v>46749</v>
      </c>
      <c r="R73" s="113">
        <f>IF(Q73="","",IF(DAY(Q73)+1&gt;IF(MONTH(M72)=12,31,DATE(YEAR(M72),MONTH(M72)+1,1)-M72),"",Q73+1))</f>
        <v>46750</v>
      </c>
      <c r="S73" s="113">
        <f>IF(R73="","",IF(DAY(R73)+1&gt;IF(MONTH(M72)=12,31,DATE(YEAR(M72),MONTH(M72)+1,1)-M72),"",R73+1))</f>
        <v>46751</v>
      </c>
      <c r="T73" s="113">
        <f>IF(S73="","",IF(DAY(S73)+1&gt;IF(MONTH(M72)=12,31,DATE(YEAR(M72),MONTH(M72)+1,1)-M72),"",S73+1))</f>
        <v>46752</v>
      </c>
      <c r="U73" s="114" t="str">
        <f>IF(T73="","",IF(DAY(T73)+1&gt;IF(MONTH(M72)=12,31,DATE(YEAR(M72),MONTH(M72)+1,1)-M72),"",T73+1))</f>
        <v/>
      </c>
      <c r="X73" s="492" t="str">
        <f>IF(X72&gt;=43586,"R"&amp;(YEAR(X72)-2018),"")</f>
        <v>R9</v>
      </c>
      <c r="Y73" s="493"/>
      <c r="Z73" s="113">
        <f>IF(DAY(AF72)+1&gt;IF(MONTH(X72)=12,31,DATE(YEAR(X72),MONTH(X72)+1,1)-X72),"",AF72+1)</f>
        <v>46565</v>
      </c>
      <c r="AA73" s="113">
        <f>IF(Z73="","",IF(DAY(Z73)+1&gt;IF(MONTH(X72)=12,31,DATE(YEAR(X72),MONTH(X72)+1,1)-X72),"",Z73+1))</f>
        <v>46566</v>
      </c>
      <c r="AB73" s="113">
        <f>IF(AA73="","",IF(DAY(AA73)+1&gt;IF(MONTH(X72)=12,31,DATE(YEAR(X72),MONTH(X72)+1,1)-X72),"",AA73+1))</f>
        <v>46567</v>
      </c>
      <c r="AC73" s="113">
        <f>IF(AB73="","",IF(DAY(AB73)+1&gt;IF(MONTH(X72)=12,31,DATE(YEAR(X72),MONTH(X72)+1,1)-X72),"",AB73+1))</f>
        <v>46568</v>
      </c>
      <c r="AD73" s="113" t="str">
        <f>IF(AC73="","",IF(DAY(AC73)+1&gt;IF(MONTH(X72)=12,31,DATE(YEAR(X72),MONTH(X72)+1,1)-X72),"",AC73+1))</f>
        <v/>
      </c>
      <c r="AE73" s="113" t="str">
        <f>IF(AD73="","",IF(DAY(AD73)+1&gt;IF(MONTH(X72)=12,31,DATE(YEAR(X72),MONTH(X72)+1,1)-X72),"",AD73+1))</f>
        <v/>
      </c>
      <c r="AF73" s="114" t="str">
        <f>IF(AE73="","",IF(DAY(AE73)+1&gt;IF(MONTH(X72)=12,31,DATE(YEAR(X72),MONTH(X72)+1,1)-X72),"",AE73+1))</f>
        <v/>
      </c>
      <c r="AG73" s="492" t="str">
        <f>IF(AG72&gt;=43586,"R"&amp;(YEAR(AG72)-2018),"")</f>
        <v>R9</v>
      </c>
      <c r="AH73" s="493"/>
      <c r="AI73" s="113">
        <f>IF(DAY(AO72)+1&gt;IF(MONTH(AG72)=12,31,DATE(YEAR(AG72),MONTH(AG72)+1,1)-AG72),"",AO72+1)</f>
        <v>46747</v>
      </c>
      <c r="AJ73" s="113">
        <f>IF(AI73="","",IF(DAY(AI73)+1&gt;IF(MONTH(AG72)=12,31,DATE(YEAR(AG72),MONTH(AG72)+1,1)-AG72),"",AI73+1))</f>
        <v>46748</v>
      </c>
      <c r="AK73" s="113">
        <f>IF(AJ73="","",IF(DAY(AJ73)+1&gt;IF(MONTH(AG72)=12,31,DATE(YEAR(AG72),MONTH(AG72)+1,1)-AG72),"",AJ73+1))</f>
        <v>46749</v>
      </c>
      <c r="AL73" s="113">
        <f>IF(AK73="","",IF(DAY(AK73)+1&gt;IF(MONTH(AG72)=12,31,DATE(YEAR(AG72),MONTH(AG72)+1,1)-AG72),"",AK73+1))</f>
        <v>46750</v>
      </c>
      <c r="AM73" s="113">
        <f>IF(AL73="","",IF(DAY(AL73)+1&gt;IF(MONTH(AG72)=12,31,DATE(YEAR(AG72),MONTH(AG72)+1,1)-AG72),"",AL73+1))</f>
        <v>46751</v>
      </c>
      <c r="AN73" s="113">
        <f>IF(AM73="","",IF(DAY(AM73)+1&gt;IF(MONTH(AG72)=12,31,DATE(YEAR(AG72),MONTH(AG72)+1,1)-AG72),"",AM73+1))</f>
        <v>46752</v>
      </c>
      <c r="AO73" s="114" t="str">
        <f>IF(AN73="","",IF(DAY(AN73)+1&gt;IF(MONTH(AG72)=12,31,DATE(YEAR(AG72),MONTH(AG72)+1,1)-AG72),"",AN73+1))</f>
        <v/>
      </c>
      <c r="AR73" s="492" t="str">
        <f>IF(AR72&gt;=43586,"R"&amp;(YEAR(AR72)-2018),"")</f>
        <v>R9</v>
      </c>
      <c r="AS73" s="493"/>
      <c r="AT73" s="113">
        <f>IF(DAY(AZ72)+1&gt;IF(MONTH(AR72)=12,31,DATE(YEAR(AR72),MONTH(AR72)+1,1)-AR72),"",AZ72+1)</f>
        <v>46565</v>
      </c>
      <c r="AU73" s="113">
        <f>IF(AT73="","",IF(DAY(AT73)+1&gt;IF(MONTH(AR72)=12,31,DATE(YEAR(AR72),MONTH(AR72)+1,1)-AR72),"",AT73+1))</f>
        <v>46566</v>
      </c>
      <c r="AV73" s="113">
        <f>IF(AU73="","",IF(DAY(AU73)+1&gt;IF(MONTH(AR72)=12,31,DATE(YEAR(AR72),MONTH(AR72)+1,1)-AR72),"",AU73+1))</f>
        <v>46567</v>
      </c>
      <c r="AW73" s="113">
        <f>IF(AV73="","",IF(DAY(AV73)+1&gt;IF(MONTH(AR72)=12,31,DATE(YEAR(AR72),MONTH(AR72)+1,1)-AR72),"",AV73+1))</f>
        <v>46568</v>
      </c>
      <c r="AX73" s="113" t="str">
        <f>IF(AW73="","",IF(DAY(AW73)+1&gt;IF(MONTH(AR72)=12,31,DATE(YEAR(AR72),MONTH(AR72)+1,1)-AR72),"",AW73+1))</f>
        <v/>
      </c>
      <c r="AY73" s="113" t="str">
        <f>IF(AX73="","",IF(DAY(AX73)+1&gt;IF(MONTH(AR72)=12,31,DATE(YEAR(AR72),MONTH(AR72)+1,1)-AR72),"",AX73+1))</f>
        <v/>
      </c>
      <c r="AZ73" s="114" t="str">
        <f>IF(AY73="","",IF(DAY(AY73)+1&gt;IF(MONTH(AR72)=12,31,DATE(YEAR(AR72),MONTH(AR72)+1,1)-AR72),"",AY73+1))</f>
        <v/>
      </c>
      <c r="BA73" s="492" t="str">
        <f>IF(BA72&gt;=43586,"R"&amp;(YEAR(BA72)-2018),"")</f>
        <v>R9</v>
      </c>
      <c r="BB73" s="493"/>
      <c r="BC73" s="113">
        <f>IF(DAY(BI72)+1&gt;IF(MONTH(BA72)=12,31,DATE(YEAR(BA72),MONTH(BA72)+1,1)-BA72),"",BI72+1)</f>
        <v>46747</v>
      </c>
      <c r="BD73" s="113">
        <f>IF(BC73="","",IF(DAY(BC73)+1&gt;IF(MONTH(BA72)=12,31,DATE(YEAR(BA72),MONTH(BA72)+1,1)-BA72),"",BC73+1))</f>
        <v>46748</v>
      </c>
      <c r="BE73" s="113">
        <f>IF(BD73="","",IF(DAY(BD73)+1&gt;IF(MONTH(BA72)=12,31,DATE(YEAR(BA72),MONTH(BA72)+1,1)-BA72),"",BD73+1))</f>
        <v>46749</v>
      </c>
      <c r="BF73" s="113">
        <f>IF(BE73="","",IF(DAY(BE73)+1&gt;IF(MONTH(BA72)=12,31,DATE(YEAR(BA72),MONTH(BA72)+1,1)-BA72),"",BE73+1))</f>
        <v>46750</v>
      </c>
      <c r="BG73" s="113">
        <f>IF(BF73="","",IF(DAY(BF73)+1&gt;IF(MONTH(BA72)=12,31,DATE(YEAR(BA72),MONTH(BA72)+1,1)-BA72),"",BF73+1))</f>
        <v>46751</v>
      </c>
      <c r="BH73" s="113">
        <f>IF(BG73="","",IF(DAY(BG73)+1&gt;IF(MONTH(BA72)=12,31,DATE(YEAR(BA72),MONTH(BA72)+1,1)-BA72),"",BG73+1))</f>
        <v>46752</v>
      </c>
      <c r="BI73" s="114" t="str">
        <f>IF(BH73="","",IF(DAY(BH73)+1&gt;IF(MONTH(BA72)=12,31,DATE(YEAR(BA72),MONTH(BA72)+1,1)-BA72),"",BH73+1))</f>
        <v/>
      </c>
      <c r="BL73" s="492" t="str">
        <f>IF(BL72&gt;=43586,"R"&amp;(YEAR(BL72)-2018),"")</f>
        <v>R9</v>
      </c>
      <c r="BM73" s="493"/>
      <c r="BN73" s="113">
        <f>IF(DAY(BT72)+1&gt;IF(MONTH(BL72)=12,31,DATE(YEAR(BL72),MONTH(BL72)+1,1)-BL72),"",BT72+1)</f>
        <v>46565</v>
      </c>
      <c r="BO73" s="113">
        <f>IF(BN73="","",IF(DAY(BN73)+1&gt;IF(MONTH(BL72)=12,31,DATE(YEAR(BL72),MONTH(BL72)+1,1)-BL72),"",BN73+1))</f>
        <v>46566</v>
      </c>
      <c r="BP73" s="113">
        <f>IF(BO73="","",IF(DAY(BO73)+1&gt;IF(MONTH(BL72)=12,31,DATE(YEAR(BL72),MONTH(BL72)+1,1)-BL72),"",BO73+1))</f>
        <v>46567</v>
      </c>
      <c r="BQ73" s="113">
        <f>IF(BP73="","",IF(DAY(BP73)+1&gt;IF(MONTH(BL72)=12,31,DATE(YEAR(BL72),MONTH(BL72)+1,1)-BL72),"",BP73+1))</f>
        <v>46568</v>
      </c>
      <c r="BR73" s="113" t="str">
        <f>IF(BQ73="","",IF(DAY(BQ73)+1&gt;IF(MONTH(BL72)=12,31,DATE(YEAR(BL72),MONTH(BL72)+1,1)-BL72),"",BQ73+1))</f>
        <v/>
      </c>
      <c r="BS73" s="113" t="str">
        <f>IF(BR73="","",IF(DAY(BR73)+1&gt;IF(MONTH(BL72)=12,31,DATE(YEAR(BL72),MONTH(BL72)+1,1)-BL72),"",BR73+1))</f>
        <v/>
      </c>
      <c r="BT73" s="114" t="str">
        <f>IF(BS73="","",IF(DAY(BS73)+1&gt;IF(MONTH(BL72)=12,31,DATE(YEAR(BL72),MONTH(BL72)+1,1)-BL72),"",BS73+1))</f>
        <v/>
      </c>
      <c r="BU73" s="492" t="str">
        <f>IF(BU72&gt;=43586,"R"&amp;(YEAR(BU72)-2018),"")</f>
        <v>R9</v>
      </c>
      <c r="BV73" s="493"/>
      <c r="BW73" s="113">
        <f>IF(DAY(CC72)+1&gt;IF(MONTH(BU72)=12,31,DATE(YEAR(BU72),MONTH(BU72)+1,1)-BU72),"",CC72+1)</f>
        <v>46747</v>
      </c>
      <c r="BX73" s="113">
        <f>IF(BW73="","",IF(DAY(BW73)+1&gt;IF(MONTH(BU72)=12,31,DATE(YEAR(BU72),MONTH(BU72)+1,1)-BU72),"",BW73+1))</f>
        <v>46748</v>
      </c>
      <c r="BY73" s="113">
        <f>IF(BX73="","",IF(DAY(BX73)+1&gt;IF(MONTH(BU72)=12,31,DATE(YEAR(BU72),MONTH(BU72)+1,1)-BU72),"",BX73+1))</f>
        <v>46749</v>
      </c>
      <c r="BZ73" s="113">
        <f>IF(BY73="","",IF(DAY(BY73)+1&gt;IF(MONTH(BU72)=12,31,DATE(YEAR(BU72),MONTH(BU72)+1,1)-BU72),"",BY73+1))</f>
        <v>46750</v>
      </c>
      <c r="CA73" s="113">
        <f>IF(BZ73="","",IF(DAY(BZ73)+1&gt;IF(MONTH(BU72)=12,31,DATE(YEAR(BU72),MONTH(BU72)+1,1)-BU72),"",BZ73+1))</f>
        <v>46751</v>
      </c>
      <c r="CB73" s="113">
        <f>IF(CA73="","",IF(DAY(CA73)+1&gt;IF(MONTH(BU72)=12,31,DATE(YEAR(BU72),MONTH(BU72)+1,1)-BU72),"",CA73+1))</f>
        <v>46752</v>
      </c>
      <c r="CC73" s="114" t="str">
        <f>IF(CB73="","",IF(DAY(CB73)+1&gt;IF(MONTH(BU72)=12,31,DATE(YEAR(BU72),MONTH(BU72)+1,1)-BU72),"",CB73+1))</f>
        <v/>
      </c>
      <c r="CF73" s="492" t="str">
        <f>IF(CF72&gt;=43586,"R"&amp;(YEAR(CF72)-2018),"")</f>
        <v>R9</v>
      </c>
      <c r="CG73" s="493"/>
      <c r="CH73" s="113">
        <f>IF(DAY(CN72)+1&gt;IF(MONTH(CF72)=12,31,DATE(YEAR(CF72),MONTH(CF72)+1,1)-CF72),"",CN72+1)</f>
        <v>46565</v>
      </c>
      <c r="CI73" s="113">
        <f>IF(CH73="","",IF(DAY(CH73)+1&gt;IF(MONTH(CF72)=12,31,DATE(YEAR(CF72),MONTH(CF72)+1,1)-CF72),"",CH73+1))</f>
        <v>46566</v>
      </c>
      <c r="CJ73" s="113">
        <f>IF(CI73="","",IF(DAY(CI73)+1&gt;IF(MONTH(CF72)=12,31,DATE(YEAR(CF72),MONTH(CF72)+1,1)-CF72),"",CI73+1))</f>
        <v>46567</v>
      </c>
      <c r="CK73" s="113">
        <f>IF(CJ73="","",IF(DAY(CJ73)+1&gt;IF(MONTH(CF72)=12,31,DATE(YEAR(CF72),MONTH(CF72)+1,1)-CF72),"",CJ73+1))</f>
        <v>46568</v>
      </c>
      <c r="CL73" s="113" t="str">
        <f>IF(CK73="","",IF(DAY(CK73)+1&gt;IF(MONTH(CF72)=12,31,DATE(YEAR(CF72),MONTH(CF72)+1,1)-CF72),"",CK73+1))</f>
        <v/>
      </c>
      <c r="CM73" s="113" t="str">
        <f>IF(CL73="","",IF(DAY(CL73)+1&gt;IF(MONTH(CF72)=12,31,DATE(YEAR(CF72),MONTH(CF72)+1,1)-CF72),"",CL73+1))</f>
        <v/>
      </c>
      <c r="CN73" s="114" t="str">
        <f>IF(CM73="","",IF(DAY(CM73)+1&gt;IF(MONTH(CF72)=12,31,DATE(YEAR(CF72),MONTH(CF72)+1,1)-CF72),"",CM73+1))</f>
        <v/>
      </c>
      <c r="CO73" s="492" t="str">
        <f>IF(CO72&gt;=43586,"R"&amp;(YEAR(CO72)-2018),"")</f>
        <v>R9</v>
      </c>
      <c r="CP73" s="493"/>
      <c r="CQ73" s="113">
        <f>IF(DAY(CW72)+1&gt;IF(MONTH(CO72)=12,31,DATE(YEAR(CO72),MONTH(CO72)+1,1)-CO72),"",CW72+1)</f>
        <v>46747</v>
      </c>
      <c r="CR73" s="113">
        <f>IF(CQ73="","",IF(DAY(CQ73)+1&gt;IF(MONTH(CO72)=12,31,DATE(YEAR(CO72),MONTH(CO72)+1,1)-CO72),"",CQ73+1))</f>
        <v>46748</v>
      </c>
      <c r="CS73" s="113">
        <f>IF(CR73="","",IF(DAY(CR73)+1&gt;IF(MONTH(CO72)=12,31,DATE(YEAR(CO72),MONTH(CO72)+1,1)-CO72),"",CR73+1))</f>
        <v>46749</v>
      </c>
      <c r="CT73" s="113">
        <f>IF(CS73="","",IF(DAY(CS73)+1&gt;IF(MONTH(CO72)=12,31,DATE(YEAR(CO72),MONTH(CO72)+1,1)-CO72),"",CS73+1))</f>
        <v>46750</v>
      </c>
      <c r="CU73" s="113">
        <f>IF(CT73="","",IF(DAY(CT73)+1&gt;IF(MONTH(CO72)=12,31,DATE(YEAR(CO72),MONTH(CO72)+1,1)-CO72),"",CT73+1))</f>
        <v>46751</v>
      </c>
      <c r="CV73" s="113">
        <f>IF(CU73="","",IF(DAY(CU73)+1&gt;IF(MONTH(CO72)=12,31,DATE(YEAR(CO72),MONTH(CO72)+1,1)-CO72),"",CU73+1))</f>
        <v>46752</v>
      </c>
      <c r="CW73" s="114" t="str">
        <f>IF(CV73="","",IF(DAY(CV73)+1&gt;IF(MONTH(CO72)=12,31,DATE(YEAR(CO72),MONTH(CO72)+1,1)-CO72),"",CV73+1))</f>
        <v/>
      </c>
    </row>
    <row r="74" spans="2:103" ht="6.75" customHeight="1">
      <c r="F74" s="115" t="str">
        <f>IF(L73="","",IF(DAY(L73)+1&gt;IF(MONTH(D72)=12,31,DATE(YEAR(D72),MONTH(D72)+1,1)-D72),"",L73+1))</f>
        <v/>
      </c>
      <c r="G74" s="115" t="str">
        <f>IF(F74="","",IF(DAY(F74)+1&gt;IF(MONTH(D72)=12,31,DATE(YEAR(D72),MONTH(D72)+1,1)-D72),"",F74+1))</f>
        <v/>
      </c>
      <c r="O74" s="115" t="str">
        <f>IF(U73="","",IF(DAY(U73)+1&gt;IF(MONTH(M72)=12,31,DATE(YEAR(M72),MONTH(M72)+1,1)-M72),"",U73+1))</f>
        <v/>
      </c>
      <c r="P74" s="115" t="str">
        <f>IF(O74="","",IF(DAY(O74)+1&gt;IF(MONTH(M72)=12,31,DATE(YEAR(M72),MONTH(M72)+1,1)-M72),"",O74+1))</f>
        <v/>
      </c>
      <c r="Z74" s="115" t="str">
        <f>IF(AF73="","",IF(DAY(AF73)+1&gt;IF(MONTH(X72)=12,31,DATE(YEAR(X72),MONTH(X72)+1,1)-X72),"",AF73+1))</f>
        <v/>
      </c>
      <c r="AA74" s="115" t="str">
        <f>IF(Z74="","",IF(DAY(Z74)+1&gt;IF(MONTH(X72)=12,31,DATE(YEAR(X72),MONTH(X72)+1,1)-X72),"",Z74+1))</f>
        <v/>
      </c>
      <c r="AI74" s="115" t="str">
        <f>IF(AO73="","",IF(DAY(AO73)+1&gt;IF(MONTH(AG72)=12,31,DATE(YEAR(AG72),MONTH(AG72)+1,1)-AG72),"",AO73+1))</f>
        <v/>
      </c>
      <c r="AJ74" s="115" t="str">
        <f>IF(AI74="","",IF(DAY(AI74)+1&gt;IF(MONTH(AG72)=12,31,DATE(YEAR(AG72),MONTH(AG72)+1,1)-AG72),"",AI74+1))</f>
        <v/>
      </c>
      <c r="AT74" s="115" t="str">
        <f>IF(AZ73="","",IF(DAY(AZ73)+1&gt;IF(MONTH(AR72)=12,31,DATE(YEAR(AR72),MONTH(AR72)+1,1)-AR72),"",AZ73+1))</f>
        <v/>
      </c>
      <c r="AU74" s="115" t="str">
        <f>IF(AT74="","",IF(DAY(AT74)+1&gt;IF(MONTH(AR72)=12,31,DATE(YEAR(AR72),MONTH(AR72)+1,1)-AR72),"",AT74+1))</f>
        <v/>
      </c>
      <c r="BC74" s="115" t="str">
        <f>IF(BI73="","",IF(DAY(BI73)+1&gt;IF(MONTH(BA72)=12,31,DATE(YEAR(BA72),MONTH(BA72)+1,1)-BA72),"",BI73+1))</f>
        <v/>
      </c>
      <c r="BD74" s="115" t="str">
        <f>IF(BC74="","",IF(DAY(BC74)+1&gt;IF(MONTH(BA72)=12,31,DATE(YEAR(BA72),MONTH(BA72)+1,1)-BA72),"",BC74+1))</f>
        <v/>
      </c>
      <c r="BN74" s="115" t="str">
        <f>IF(BT73="","",IF(DAY(BT73)+1&gt;IF(MONTH(BL72)=12,31,DATE(YEAR(BL72),MONTH(BL72)+1,1)-BL72),"",BT73+1))</f>
        <v/>
      </c>
      <c r="BO74" s="115" t="str">
        <f>IF(BN74="","",IF(DAY(BN74)+1&gt;IF(MONTH(BL72)=12,31,DATE(YEAR(BL72),MONTH(BL72)+1,1)-BL72),"",BN74+1))</f>
        <v/>
      </c>
      <c r="BW74" s="115" t="str">
        <f>IF(CC73="","",IF(DAY(CC73)+1&gt;IF(MONTH(BU72)=12,31,DATE(YEAR(BU72),MONTH(BU72)+1,1)-BU72),"",CC73+1))</f>
        <v/>
      </c>
      <c r="BX74" s="115" t="str">
        <f>IF(BW74="","",IF(DAY(BW74)+1&gt;IF(MONTH(BU72)=12,31,DATE(YEAR(BU72),MONTH(BU72)+1,1)-BU72),"",BW74+1))</f>
        <v/>
      </c>
      <c r="CH74" s="115" t="str">
        <f>IF(CN73="","",IF(DAY(CN73)+1&gt;IF(MONTH(CF72)=12,31,DATE(YEAR(CF72),MONTH(CF72)+1,1)-CF72),"",CN73+1))</f>
        <v/>
      </c>
      <c r="CI74" s="115" t="str">
        <f>IF(CH74="","",IF(DAY(CH74)+1&gt;IF(MONTH(CF72)=12,31,DATE(YEAR(CF72),MONTH(CF72)+1,1)-CF72),"",CH74+1))</f>
        <v/>
      </c>
      <c r="CQ74" s="115" t="str">
        <f>IF(CW73="","",IF(DAY(CW73)+1&gt;IF(MONTH(CO72)=12,31,DATE(YEAR(CO72),MONTH(CO72)+1,1)-CO72),"",CW73+1))</f>
        <v/>
      </c>
      <c r="CR74" s="115" t="str">
        <f>IF(CQ74="","",IF(DAY(CQ74)+1&gt;IF(MONTH(CO72)=12,31,DATE(YEAR(CO72),MONTH(CO72)+1,1)-CO72),"",CQ74+1))</f>
        <v/>
      </c>
    </row>
    <row r="75" spans="2:103" ht="6" customHeight="1">
      <c r="B75" s="57"/>
      <c r="W75" s="20"/>
      <c r="AQ75" s="20"/>
      <c r="BK75" s="20"/>
      <c r="CE75" s="20"/>
      <c r="CY75" s="41"/>
    </row>
  </sheetData>
  <mergeCells count="520">
    <mergeCell ref="BL6:BM6"/>
    <mergeCell ref="BU6:BV6"/>
    <mergeCell ref="CF6:CG6"/>
    <mergeCell ref="CO6:CP6"/>
    <mergeCell ref="D7:E7"/>
    <mergeCell ref="M7:N7"/>
    <mergeCell ref="X7:Y7"/>
    <mergeCell ref="AG7:AH7"/>
    <mergeCell ref="AR7:AS7"/>
    <mergeCell ref="BA7:BB7"/>
    <mergeCell ref="D6:E6"/>
    <mergeCell ref="M6:N6"/>
    <mergeCell ref="X6:Y6"/>
    <mergeCell ref="AG6:AH6"/>
    <mergeCell ref="AR6:AS6"/>
    <mergeCell ref="BA6:BB6"/>
    <mergeCell ref="BL7:BM7"/>
    <mergeCell ref="BU7:BV7"/>
    <mergeCell ref="CF7:CG7"/>
    <mergeCell ref="CO7:CP7"/>
    <mergeCell ref="CO8:CP9"/>
    <mergeCell ref="D10:E10"/>
    <mergeCell ref="M10:N10"/>
    <mergeCell ref="X10:Y10"/>
    <mergeCell ref="AG10:AH10"/>
    <mergeCell ref="AR10:AS10"/>
    <mergeCell ref="BA10:BB10"/>
    <mergeCell ref="BL10:BM10"/>
    <mergeCell ref="BU10:BV10"/>
    <mergeCell ref="CF10:CG10"/>
    <mergeCell ref="CO10:CP10"/>
    <mergeCell ref="D8:E9"/>
    <mergeCell ref="M8:N9"/>
    <mergeCell ref="X8:Y9"/>
    <mergeCell ref="AG8:AH9"/>
    <mergeCell ref="AR8:AS9"/>
    <mergeCell ref="BA8:BB9"/>
    <mergeCell ref="BL8:BM9"/>
    <mergeCell ref="BU8:BV9"/>
    <mergeCell ref="CF8:CG9"/>
    <mergeCell ref="CO11:CP11"/>
    <mergeCell ref="D12:E12"/>
    <mergeCell ref="M12:N12"/>
    <mergeCell ref="X12:Y12"/>
    <mergeCell ref="AG12:AH12"/>
    <mergeCell ref="AR12:AS12"/>
    <mergeCell ref="BA12:BB12"/>
    <mergeCell ref="BL12:BM12"/>
    <mergeCell ref="BU12:BV12"/>
    <mergeCell ref="CF12:CG12"/>
    <mergeCell ref="CO12:CP12"/>
    <mergeCell ref="D11:E11"/>
    <mergeCell ref="M11:N11"/>
    <mergeCell ref="X11:Y11"/>
    <mergeCell ref="AG11:AH11"/>
    <mergeCell ref="AR11:AS11"/>
    <mergeCell ref="BA11:BB11"/>
    <mergeCell ref="BL11:BM11"/>
    <mergeCell ref="BU11:BV11"/>
    <mergeCell ref="CF11:CG11"/>
    <mergeCell ref="CO13:CP14"/>
    <mergeCell ref="D15:E15"/>
    <mergeCell ref="M15:N15"/>
    <mergeCell ref="X15:Y15"/>
    <mergeCell ref="AG15:AH15"/>
    <mergeCell ref="AR15:AS15"/>
    <mergeCell ref="BA15:BB15"/>
    <mergeCell ref="BL15:BM15"/>
    <mergeCell ref="BU15:BV15"/>
    <mergeCell ref="CF15:CG15"/>
    <mergeCell ref="CO15:CP15"/>
    <mergeCell ref="D13:E14"/>
    <mergeCell ref="M13:N14"/>
    <mergeCell ref="X13:Y14"/>
    <mergeCell ref="AG13:AH14"/>
    <mergeCell ref="AR13:AS14"/>
    <mergeCell ref="BA13:BB14"/>
    <mergeCell ref="BL13:BM14"/>
    <mergeCell ref="BU13:BV14"/>
    <mergeCell ref="CF13:CG14"/>
    <mergeCell ref="CO16:CP16"/>
    <mergeCell ref="D17:E17"/>
    <mergeCell ref="M17:N17"/>
    <mergeCell ref="X17:Y17"/>
    <mergeCell ref="AG17:AH17"/>
    <mergeCell ref="AR17:AS17"/>
    <mergeCell ref="BA17:BB17"/>
    <mergeCell ref="BL17:BM17"/>
    <mergeCell ref="BU17:BV17"/>
    <mergeCell ref="CF17:CG17"/>
    <mergeCell ref="CO17:CP17"/>
    <mergeCell ref="D16:E16"/>
    <mergeCell ref="M16:N16"/>
    <mergeCell ref="X16:Y16"/>
    <mergeCell ref="AG16:AH16"/>
    <mergeCell ref="AR16:AS16"/>
    <mergeCell ref="BA16:BB16"/>
    <mergeCell ref="BL16:BM16"/>
    <mergeCell ref="BU16:BV16"/>
    <mergeCell ref="CF16:CG16"/>
    <mergeCell ref="CO18:CP19"/>
    <mergeCell ref="D20:E20"/>
    <mergeCell ref="M20:N20"/>
    <mergeCell ref="X20:Y20"/>
    <mergeCell ref="AG20:AH20"/>
    <mergeCell ref="AR20:AS20"/>
    <mergeCell ref="BA20:BB20"/>
    <mergeCell ref="BL20:BM20"/>
    <mergeCell ref="BU20:BV20"/>
    <mergeCell ref="CF20:CG20"/>
    <mergeCell ref="CO20:CP20"/>
    <mergeCell ref="D18:E19"/>
    <mergeCell ref="M18:N19"/>
    <mergeCell ref="X18:Y19"/>
    <mergeCell ref="AG18:AH19"/>
    <mergeCell ref="AR18:AS19"/>
    <mergeCell ref="BA18:BB19"/>
    <mergeCell ref="BL18:BM19"/>
    <mergeCell ref="BU18:BV19"/>
    <mergeCell ref="CF18:CG19"/>
    <mergeCell ref="CO21:CP21"/>
    <mergeCell ref="D22:E22"/>
    <mergeCell ref="M22:N22"/>
    <mergeCell ref="X22:Y22"/>
    <mergeCell ref="AG22:AH22"/>
    <mergeCell ref="AR22:AS22"/>
    <mergeCell ref="BA22:BB22"/>
    <mergeCell ref="BL22:BM22"/>
    <mergeCell ref="BU22:BV22"/>
    <mergeCell ref="CF22:CG22"/>
    <mergeCell ref="CO22:CP22"/>
    <mergeCell ref="D21:E21"/>
    <mergeCell ref="M21:N21"/>
    <mergeCell ref="X21:Y21"/>
    <mergeCell ref="AG21:AH21"/>
    <mergeCell ref="AR21:AS21"/>
    <mergeCell ref="BA21:BB21"/>
    <mergeCell ref="BL21:BM21"/>
    <mergeCell ref="BU21:BV21"/>
    <mergeCell ref="CF21:CG21"/>
    <mergeCell ref="CO23:CP23"/>
    <mergeCell ref="D24:E25"/>
    <mergeCell ref="M24:N25"/>
    <mergeCell ref="X24:Y25"/>
    <mergeCell ref="AG24:AH25"/>
    <mergeCell ref="AR24:AS25"/>
    <mergeCell ref="BA24:BB25"/>
    <mergeCell ref="BL24:BM25"/>
    <mergeCell ref="BU24:BV25"/>
    <mergeCell ref="CF24:CG25"/>
    <mergeCell ref="CO24:CP25"/>
    <mergeCell ref="D23:E23"/>
    <mergeCell ref="M23:N23"/>
    <mergeCell ref="X23:Y23"/>
    <mergeCell ref="AG23:AH23"/>
    <mergeCell ref="AR23:AS23"/>
    <mergeCell ref="BA23:BB23"/>
    <mergeCell ref="BL23:BM23"/>
    <mergeCell ref="BU23:BV23"/>
    <mergeCell ref="CF23:CG23"/>
    <mergeCell ref="CO26:CP26"/>
    <mergeCell ref="D27:E27"/>
    <mergeCell ref="M27:N27"/>
    <mergeCell ref="X27:Y27"/>
    <mergeCell ref="AG27:AH27"/>
    <mergeCell ref="AR27:AS27"/>
    <mergeCell ref="BA27:BB27"/>
    <mergeCell ref="BL27:BM27"/>
    <mergeCell ref="BU27:BV27"/>
    <mergeCell ref="CF27:CG27"/>
    <mergeCell ref="CO27:CP27"/>
    <mergeCell ref="D26:E26"/>
    <mergeCell ref="M26:N26"/>
    <mergeCell ref="X26:Y26"/>
    <mergeCell ref="AG26:AH26"/>
    <mergeCell ref="AR26:AS26"/>
    <mergeCell ref="BA26:BB26"/>
    <mergeCell ref="BL26:BM26"/>
    <mergeCell ref="BU26:BV26"/>
    <mergeCell ref="CF26:CG26"/>
    <mergeCell ref="CO28:CP28"/>
    <mergeCell ref="D29:E30"/>
    <mergeCell ref="M29:N30"/>
    <mergeCell ref="X29:Y30"/>
    <mergeCell ref="AG29:AH30"/>
    <mergeCell ref="AR29:AS30"/>
    <mergeCell ref="BA29:BB30"/>
    <mergeCell ref="BL29:BM30"/>
    <mergeCell ref="BU29:BV30"/>
    <mergeCell ref="CF29:CG30"/>
    <mergeCell ref="CO29:CP30"/>
    <mergeCell ref="D28:E28"/>
    <mergeCell ref="M28:N28"/>
    <mergeCell ref="X28:Y28"/>
    <mergeCell ref="AG28:AH28"/>
    <mergeCell ref="AR28:AS28"/>
    <mergeCell ref="BA28:BB28"/>
    <mergeCell ref="BL28:BM28"/>
    <mergeCell ref="BU28:BV28"/>
    <mergeCell ref="CF28:CG28"/>
    <mergeCell ref="CO31:CP31"/>
    <mergeCell ref="D32:E32"/>
    <mergeCell ref="M32:N32"/>
    <mergeCell ref="X32:Y32"/>
    <mergeCell ref="AG32:AH32"/>
    <mergeCell ref="AR32:AS32"/>
    <mergeCell ref="BA32:BB32"/>
    <mergeCell ref="BL32:BM32"/>
    <mergeCell ref="BU32:BV32"/>
    <mergeCell ref="CF32:CG32"/>
    <mergeCell ref="CO32:CP32"/>
    <mergeCell ref="D31:E31"/>
    <mergeCell ref="M31:N31"/>
    <mergeCell ref="X31:Y31"/>
    <mergeCell ref="AG31:AH31"/>
    <mergeCell ref="AR31:AS31"/>
    <mergeCell ref="BA31:BB31"/>
    <mergeCell ref="BL31:BM31"/>
    <mergeCell ref="BU31:BV31"/>
    <mergeCell ref="CF31:CG31"/>
    <mergeCell ref="CO33:CP33"/>
    <mergeCell ref="D34:E35"/>
    <mergeCell ref="M34:N35"/>
    <mergeCell ref="X34:Y35"/>
    <mergeCell ref="AG34:AH35"/>
    <mergeCell ref="AR34:AS35"/>
    <mergeCell ref="BA34:BB35"/>
    <mergeCell ref="BL34:BM35"/>
    <mergeCell ref="BU34:BV35"/>
    <mergeCell ref="CF34:CG35"/>
    <mergeCell ref="CO34:CP35"/>
    <mergeCell ref="D33:E33"/>
    <mergeCell ref="M33:N33"/>
    <mergeCell ref="X33:Y33"/>
    <mergeCell ref="AG33:AH33"/>
    <mergeCell ref="AR33:AS33"/>
    <mergeCell ref="BA33:BB33"/>
    <mergeCell ref="BL33:BM33"/>
    <mergeCell ref="BU33:BV33"/>
    <mergeCell ref="CF33:CG33"/>
    <mergeCell ref="CO36:CP36"/>
    <mergeCell ref="D37:E37"/>
    <mergeCell ref="M37:N37"/>
    <mergeCell ref="X37:Y37"/>
    <mergeCell ref="AG37:AH37"/>
    <mergeCell ref="AR37:AS37"/>
    <mergeCell ref="BA37:BB37"/>
    <mergeCell ref="BL37:BM37"/>
    <mergeCell ref="BU37:BV37"/>
    <mergeCell ref="CF37:CG37"/>
    <mergeCell ref="CO37:CP37"/>
    <mergeCell ref="D36:E36"/>
    <mergeCell ref="M36:N36"/>
    <mergeCell ref="X36:Y36"/>
    <mergeCell ref="AG36:AH36"/>
    <mergeCell ref="AR36:AS36"/>
    <mergeCell ref="BA36:BB36"/>
    <mergeCell ref="BL36:BM36"/>
    <mergeCell ref="BU36:BV36"/>
    <mergeCell ref="CF36:CG36"/>
    <mergeCell ref="CO42:CP42"/>
    <mergeCell ref="D43:E43"/>
    <mergeCell ref="M43:N43"/>
    <mergeCell ref="X43:Y43"/>
    <mergeCell ref="AG43:AH43"/>
    <mergeCell ref="AR43:AS43"/>
    <mergeCell ref="BA43:BB43"/>
    <mergeCell ref="BL43:BM43"/>
    <mergeCell ref="BU43:BV43"/>
    <mergeCell ref="CF43:CG43"/>
    <mergeCell ref="CO43:CP43"/>
    <mergeCell ref="D42:E42"/>
    <mergeCell ref="M42:N42"/>
    <mergeCell ref="X42:Y42"/>
    <mergeCell ref="AG42:AH42"/>
    <mergeCell ref="AR42:AS42"/>
    <mergeCell ref="BA42:BB42"/>
    <mergeCell ref="BL42:BM42"/>
    <mergeCell ref="BU42:BV42"/>
    <mergeCell ref="CF42:CG42"/>
    <mergeCell ref="CO44:CP45"/>
    <mergeCell ref="D46:E46"/>
    <mergeCell ref="M46:N46"/>
    <mergeCell ref="X46:Y46"/>
    <mergeCell ref="AG46:AH46"/>
    <mergeCell ref="AR46:AS46"/>
    <mergeCell ref="BA46:BB46"/>
    <mergeCell ref="BL46:BM46"/>
    <mergeCell ref="BU46:BV46"/>
    <mergeCell ref="CF46:CG46"/>
    <mergeCell ref="CO46:CP46"/>
    <mergeCell ref="D44:E45"/>
    <mergeCell ref="M44:N45"/>
    <mergeCell ref="X44:Y45"/>
    <mergeCell ref="AG44:AH45"/>
    <mergeCell ref="AR44:AS45"/>
    <mergeCell ref="BA44:BB45"/>
    <mergeCell ref="BL44:BM45"/>
    <mergeCell ref="BU44:BV45"/>
    <mergeCell ref="CF44:CG45"/>
    <mergeCell ref="CO47:CP47"/>
    <mergeCell ref="D48:E48"/>
    <mergeCell ref="M48:N48"/>
    <mergeCell ref="X48:Y48"/>
    <mergeCell ref="AG48:AH48"/>
    <mergeCell ref="AR48:AS48"/>
    <mergeCell ref="BA48:BB48"/>
    <mergeCell ref="BL48:BM48"/>
    <mergeCell ref="BU48:BV48"/>
    <mergeCell ref="CF48:CG48"/>
    <mergeCell ref="CO48:CP48"/>
    <mergeCell ref="D47:E47"/>
    <mergeCell ref="M47:N47"/>
    <mergeCell ref="X47:Y47"/>
    <mergeCell ref="AG47:AH47"/>
    <mergeCell ref="AR47:AS47"/>
    <mergeCell ref="BA47:BB47"/>
    <mergeCell ref="BL47:BM47"/>
    <mergeCell ref="BU47:BV47"/>
    <mergeCell ref="CF47:CG47"/>
    <mergeCell ref="CO49:CP50"/>
    <mergeCell ref="D51:E51"/>
    <mergeCell ref="M51:N51"/>
    <mergeCell ref="X51:Y51"/>
    <mergeCell ref="AG51:AH51"/>
    <mergeCell ref="AR51:AS51"/>
    <mergeCell ref="BA51:BB51"/>
    <mergeCell ref="BL51:BM51"/>
    <mergeCell ref="BU51:BV51"/>
    <mergeCell ref="CF51:CG51"/>
    <mergeCell ref="CO51:CP51"/>
    <mergeCell ref="D49:E50"/>
    <mergeCell ref="M49:N50"/>
    <mergeCell ref="X49:Y50"/>
    <mergeCell ref="AG49:AH50"/>
    <mergeCell ref="AR49:AS50"/>
    <mergeCell ref="BA49:BB50"/>
    <mergeCell ref="BL49:BM50"/>
    <mergeCell ref="BU49:BV50"/>
    <mergeCell ref="CF49:CG50"/>
    <mergeCell ref="CO52:CP52"/>
    <mergeCell ref="D53:E53"/>
    <mergeCell ref="M53:N53"/>
    <mergeCell ref="X53:Y53"/>
    <mergeCell ref="AG53:AH53"/>
    <mergeCell ref="AR53:AS53"/>
    <mergeCell ref="BA53:BB53"/>
    <mergeCell ref="BL53:BM53"/>
    <mergeCell ref="BU53:BV53"/>
    <mergeCell ref="CF53:CG53"/>
    <mergeCell ref="CO53:CP53"/>
    <mergeCell ref="D52:E52"/>
    <mergeCell ref="M52:N52"/>
    <mergeCell ref="X52:Y52"/>
    <mergeCell ref="AG52:AH52"/>
    <mergeCell ref="AR52:AS52"/>
    <mergeCell ref="BA52:BB52"/>
    <mergeCell ref="BL52:BM52"/>
    <mergeCell ref="BU52:BV52"/>
    <mergeCell ref="CF52:CG52"/>
    <mergeCell ref="CO54:CP55"/>
    <mergeCell ref="D56:E56"/>
    <mergeCell ref="M56:N56"/>
    <mergeCell ref="X56:Y56"/>
    <mergeCell ref="AG56:AH56"/>
    <mergeCell ref="AR56:AS56"/>
    <mergeCell ref="BA56:BB56"/>
    <mergeCell ref="BL56:BM56"/>
    <mergeCell ref="BU56:BV56"/>
    <mergeCell ref="CF56:CG56"/>
    <mergeCell ref="CO56:CP56"/>
    <mergeCell ref="D54:E55"/>
    <mergeCell ref="M54:N55"/>
    <mergeCell ref="X54:Y55"/>
    <mergeCell ref="AG54:AH55"/>
    <mergeCell ref="AR54:AS55"/>
    <mergeCell ref="BA54:BB55"/>
    <mergeCell ref="BL54:BM55"/>
    <mergeCell ref="BU54:BV55"/>
    <mergeCell ref="CF54:CG55"/>
    <mergeCell ref="CO57:CP57"/>
    <mergeCell ref="D58:E58"/>
    <mergeCell ref="M58:N58"/>
    <mergeCell ref="X58:Y58"/>
    <mergeCell ref="AG58:AH58"/>
    <mergeCell ref="AR58:AS58"/>
    <mergeCell ref="BA58:BB58"/>
    <mergeCell ref="BL58:BM58"/>
    <mergeCell ref="BU58:BV58"/>
    <mergeCell ref="CF58:CG58"/>
    <mergeCell ref="CO58:CP58"/>
    <mergeCell ref="D57:E57"/>
    <mergeCell ref="M57:N57"/>
    <mergeCell ref="X57:Y57"/>
    <mergeCell ref="AG57:AH57"/>
    <mergeCell ref="AR57:AS57"/>
    <mergeCell ref="BA57:BB57"/>
    <mergeCell ref="BL57:BM57"/>
    <mergeCell ref="BU57:BV57"/>
    <mergeCell ref="CF57:CG57"/>
    <mergeCell ref="CO59:CP59"/>
    <mergeCell ref="D60:E61"/>
    <mergeCell ref="M60:N61"/>
    <mergeCell ref="X60:Y61"/>
    <mergeCell ref="AG60:AH61"/>
    <mergeCell ref="AR60:AS61"/>
    <mergeCell ref="BA60:BB61"/>
    <mergeCell ref="BL60:BM61"/>
    <mergeCell ref="BU60:BV61"/>
    <mergeCell ref="CF60:CG61"/>
    <mergeCell ref="CO60:CP61"/>
    <mergeCell ref="D59:E59"/>
    <mergeCell ref="M59:N59"/>
    <mergeCell ref="X59:Y59"/>
    <mergeCell ref="AG59:AH59"/>
    <mergeCell ref="AR59:AS59"/>
    <mergeCell ref="BA59:BB59"/>
    <mergeCell ref="BL59:BM59"/>
    <mergeCell ref="BU59:BV59"/>
    <mergeCell ref="CF59:CG59"/>
    <mergeCell ref="CO62:CP62"/>
    <mergeCell ref="D63:E63"/>
    <mergeCell ref="M63:N63"/>
    <mergeCell ref="X63:Y63"/>
    <mergeCell ref="AG63:AH63"/>
    <mergeCell ref="AR63:AS63"/>
    <mergeCell ref="BA63:BB63"/>
    <mergeCell ref="BL63:BM63"/>
    <mergeCell ref="BU63:BV63"/>
    <mergeCell ref="CF63:CG63"/>
    <mergeCell ref="CO63:CP63"/>
    <mergeCell ref="D62:E62"/>
    <mergeCell ref="M62:N62"/>
    <mergeCell ref="X62:Y62"/>
    <mergeCell ref="AG62:AH62"/>
    <mergeCell ref="AR62:AS62"/>
    <mergeCell ref="BA62:BB62"/>
    <mergeCell ref="BL62:BM62"/>
    <mergeCell ref="BU62:BV62"/>
    <mergeCell ref="CF62:CG62"/>
    <mergeCell ref="CO64:CP64"/>
    <mergeCell ref="D65:E66"/>
    <mergeCell ref="M65:N66"/>
    <mergeCell ref="X65:Y66"/>
    <mergeCell ref="AG65:AH66"/>
    <mergeCell ref="AR65:AS66"/>
    <mergeCell ref="BA65:BB66"/>
    <mergeCell ref="BL65:BM66"/>
    <mergeCell ref="BU65:BV66"/>
    <mergeCell ref="CF65:CG66"/>
    <mergeCell ref="CO65:CP66"/>
    <mergeCell ref="D64:E64"/>
    <mergeCell ref="M64:N64"/>
    <mergeCell ref="X64:Y64"/>
    <mergeCell ref="AG64:AH64"/>
    <mergeCell ref="AR64:AS64"/>
    <mergeCell ref="BA64:BB64"/>
    <mergeCell ref="BL64:BM64"/>
    <mergeCell ref="BU64:BV64"/>
    <mergeCell ref="CF64:CG64"/>
    <mergeCell ref="CO67:CP67"/>
    <mergeCell ref="D68:E68"/>
    <mergeCell ref="M68:N68"/>
    <mergeCell ref="X68:Y68"/>
    <mergeCell ref="AG68:AH68"/>
    <mergeCell ref="AR68:AS68"/>
    <mergeCell ref="BA68:BB68"/>
    <mergeCell ref="BL68:BM68"/>
    <mergeCell ref="BU68:BV68"/>
    <mergeCell ref="CF68:CG68"/>
    <mergeCell ref="CO68:CP68"/>
    <mergeCell ref="D67:E67"/>
    <mergeCell ref="M67:N67"/>
    <mergeCell ref="X67:Y67"/>
    <mergeCell ref="AG67:AH67"/>
    <mergeCell ref="AR67:AS67"/>
    <mergeCell ref="BA67:BB67"/>
    <mergeCell ref="BL67:BM67"/>
    <mergeCell ref="BU67:BV67"/>
    <mergeCell ref="CF67:CG67"/>
    <mergeCell ref="CO69:CP69"/>
    <mergeCell ref="D70:E71"/>
    <mergeCell ref="M70:N71"/>
    <mergeCell ref="X70:Y71"/>
    <mergeCell ref="AG70:AH71"/>
    <mergeCell ref="AR70:AS71"/>
    <mergeCell ref="BA70:BB71"/>
    <mergeCell ref="BL70:BM71"/>
    <mergeCell ref="BU70:BV71"/>
    <mergeCell ref="CF70:CG71"/>
    <mergeCell ref="CO70:CP71"/>
    <mergeCell ref="D69:E69"/>
    <mergeCell ref="M69:N69"/>
    <mergeCell ref="X69:Y69"/>
    <mergeCell ref="AG69:AH69"/>
    <mergeCell ref="AR69:AS69"/>
    <mergeCell ref="BA69:BB69"/>
    <mergeCell ref="BL69:BM69"/>
    <mergeCell ref="BU69:BV69"/>
    <mergeCell ref="CF69:CG69"/>
    <mergeCell ref="CO73:CP73"/>
    <mergeCell ref="BL72:BM72"/>
    <mergeCell ref="BU72:BV72"/>
    <mergeCell ref="CF72:CG72"/>
    <mergeCell ref="CO72:CP72"/>
    <mergeCell ref="D73:E73"/>
    <mergeCell ref="M73:N73"/>
    <mergeCell ref="X73:Y73"/>
    <mergeCell ref="AG73:AH73"/>
    <mergeCell ref="AR73:AS73"/>
    <mergeCell ref="BA73:BB73"/>
    <mergeCell ref="D72:E72"/>
    <mergeCell ref="M72:N72"/>
    <mergeCell ref="X72:Y72"/>
    <mergeCell ref="AG72:AH72"/>
    <mergeCell ref="AR72:AS72"/>
    <mergeCell ref="BA72:BB72"/>
    <mergeCell ref="BL73:BM73"/>
    <mergeCell ref="BU73:BV73"/>
    <mergeCell ref="CF73:CG73"/>
  </mergeCells>
  <phoneticPr fontId="2"/>
  <conditionalFormatting sqref="F8">
    <cfRule type="expression" dxfId="20214" priority="9599" stopIfTrue="1">
      <formula>OR(F8=祝色,WEEKDAY(F8)=1)</formula>
    </cfRule>
    <cfRule type="expression" dxfId="20213" priority="9600" stopIfTrue="1">
      <formula>WEEKDAY(F8)=7</formula>
    </cfRule>
  </conditionalFormatting>
  <conditionalFormatting sqref="G8">
    <cfRule type="expression" dxfId="20212" priority="9597" stopIfTrue="1">
      <formula>OR(G8=祝色,WEEKDAY(G8)=1)</formula>
    </cfRule>
    <cfRule type="expression" dxfId="20211" priority="9598" stopIfTrue="1">
      <formula>WEEKDAY(G8)=7</formula>
    </cfRule>
  </conditionalFormatting>
  <conditionalFormatting sqref="H8">
    <cfRule type="expression" dxfId="20210" priority="9595" stopIfTrue="1">
      <formula>OR(H8=祝色,WEEKDAY(H8)=1)</formula>
    </cfRule>
    <cfRule type="expression" dxfId="20209" priority="9596" stopIfTrue="1">
      <formula>WEEKDAY(H8)=7</formula>
    </cfRule>
  </conditionalFormatting>
  <conditionalFormatting sqref="I8">
    <cfRule type="expression" dxfId="20208" priority="9593" stopIfTrue="1">
      <formula>OR(I8=祝色,WEEKDAY(I8)=1)</formula>
    </cfRule>
    <cfRule type="expression" dxfId="20207" priority="9594" stopIfTrue="1">
      <formula>WEEKDAY(I8)=7</formula>
    </cfRule>
  </conditionalFormatting>
  <conditionalFormatting sqref="J8">
    <cfRule type="expression" dxfId="20206" priority="9591" stopIfTrue="1">
      <formula>OR(J8=祝色,WEEKDAY(J8)=1)</formula>
    </cfRule>
    <cfRule type="expression" dxfId="20205" priority="9592" stopIfTrue="1">
      <formula>WEEKDAY(J8)=7</formula>
    </cfRule>
  </conditionalFormatting>
  <conditionalFormatting sqref="K8">
    <cfRule type="expression" dxfId="20204" priority="9589" stopIfTrue="1">
      <formula>OR(K8=祝色,WEEKDAY(K8)=1)</formula>
    </cfRule>
    <cfRule type="expression" dxfId="20203" priority="9590" stopIfTrue="1">
      <formula>WEEKDAY(K8)=7</formula>
    </cfRule>
  </conditionalFormatting>
  <conditionalFormatting sqref="L8">
    <cfRule type="expression" dxfId="20202" priority="9587" stopIfTrue="1">
      <formula>OR(L8=祝色,WEEKDAY(L8)=1)</formula>
    </cfRule>
    <cfRule type="expression" dxfId="20201" priority="9588" stopIfTrue="1">
      <formula>WEEKDAY(L8)=7</formula>
    </cfRule>
  </conditionalFormatting>
  <conditionalFormatting sqref="F9">
    <cfRule type="expression" dxfId="20200" priority="9585" stopIfTrue="1">
      <formula>OR(F9=祝色,WEEKDAY(F9)=1)</formula>
    </cfRule>
    <cfRule type="expression" dxfId="20199" priority="9586" stopIfTrue="1">
      <formula>WEEKDAY(F9)=7</formula>
    </cfRule>
  </conditionalFormatting>
  <conditionalFormatting sqref="G9">
    <cfRule type="expression" dxfId="20198" priority="9583" stopIfTrue="1">
      <formula>OR(G9=祝色,WEEKDAY(G9)=1)</formula>
    </cfRule>
    <cfRule type="expression" dxfId="20197" priority="9584" stopIfTrue="1">
      <formula>WEEKDAY(G9)=7</formula>
    </cfRule>
  </conditionalFormatting>
  <conditionalFormatting sqref="H9">
    <cfRule type="expression" dxfId="20196" priority="9581" stopIfTrue="1">
      <formula>OR(H9=祝色,WEEKDAY(H9)=1)</formula>
    </cfRule>
    <cfRule type="expression" dxfId="20195" priority="9582" stopIfTrue="1">
      <formula>WEEKDAY(H9)=7</formula>
    </cfRule>
  </conditionalFormatting>
  <conditionalFormatting sqref="I9">
    <cfRule type="expression" dxfId="20194" priority="9579" stopIfTrue="1">
      <formula>OR(I9=祝色,WEEKDAY(I9)=1)</formula>
    </cfRule>
    <cfRule type="expression" dxfId="20193" priority="9580" stopIfTrue="1">
      <formula>WEEKDAY(I9)=7</formula>
    </cfRule>
  </conditionalFormatting>
  <conditionalFormatting sqref="J9">
    <cfRule type="expression" dxfId="20192" priority="9577" stopIfTrue="1">
      <formula>OR(J9=祝色,WEEKDAY(J9)=1)</formula>
    </cfRule>
    <cfRule type="expression" dxfId="20191" priority="9578" stopIfTrue="1">
      <formula>WEEKDAY(J9)=7</formula>
    </cfRule>
  </conditionalFormatting>
  <conditionalFormatting sqref="K9">
    <cfRule type="expression" dxfId="20190" priority="9575" stopIfTrue="1">
      <formula>OR(K9=祝色,WEEKDAY(K9)=1)</formula>
    </cfRule>
    <cfRule type="expression" dxfId="20189" priority="9576" stopIfTrue="1">
      <formula>WEEKDAY(K9)=7</formula>
    </cfRule>
  </conditionalFormatting>
  <conditionalFormatting sqref="L9">
    <cfRule type="expression" dxfId="20188" priority="9573" stopIfTrue="1">
      <formula>OR(L9=祝色,WEEKDAY(L9)=1)</formula>
    </cfRule>
    <cfRule type="expression" dxfId="20187" priority="9574" stopIfTrue="1">
      <formula>WEEKDAY(L9)=7</formula>
    </cfRule>
  </conditionalFormatting>
  <conditionalFormatting sqref="F10">
    <cfRule type="expression" dxfId="20186" priority="9571" stopIfTrue="1">
      <formula>OR(F10=祝色,WEEKDAY(F10)=1)</formula>
    </cfRule>
    <cfRule type="expression" dxfId="20185" priority="9572" stopIfTrue="1">
      <formula>WEEKDAY(F10)=7</formula>
    </cfRule>
  </conditionalFormatting>
  <conditionalFormatting sqref="G10">
    <cfRule type="expression" dxfId="20184" priority="9569" stopIfTrue="1">
      <formula>OR(G10=祝色,WEEKDAY(G10)=1)</formula>
    </cfRule>
    <cfRule type="expression" dxfId="20183" priority="9570" stopIfTrue="1">
      <formula>WEEKDAY(G10)=7</formula>
    </cfRule>
  </conditionalFormatting>
  <conditionalFormatting sqref="H10">
    <cfRule type="expression" dxfId="20182" priority="9567" stopIfTrue="1">
      <formula>OR(H10=祝色,WEEKDAY(H10)=1)</formula>
    </cfRule>
    <cfRule type="expression" dxfId="20181" priority="9568" stopIfTrue="1">
      <formula>WEEKDAY(H10)=7</formula>
    </cfRule>
  </conditionalFormatting>
  <conditionalFormatting sqref="I10">
    <cfRule type="expression" dxfId="20180" priority="9565" stopIfTrue="1">
      <formula>OR(I10=祝色,WEEKDAY(I10)=1)</formula>
    </cfRule>
    <cfRule type="expression" dxfId="20179" priority="9566" stopIfTrue="1">
      <formula>WEEKDAY(I10)=7</formula>
    </cfRule>
  </conditionalFormatting>
  <conditionalFormatting sqref="J10">
    <cfRule type="expression" dxfId="20178" priority="9563" stopIfTrue="1">
      <formula>OR(J10=祝色,WEEKDAY(J10)=1)</formula>
    </cfRule>
    <cfRule type="expression" dxfId="20177" priority="9564" stopIfTrue="1">
      <formula>WEEKDAY(J10)=7</formula>
    </cfRule>
  </conditionalFormatting>
  <conditionalFormatting sqref="K10">
    <cfRule type="expression" dxfId="20176" priority="9561" stopIfTrue="1">
      <formula>OR(K10=祝色,WEEKDAY(K10)=1)</formula>
    </cfRule>
    <cfRule type="expression" dxfId="20175" priority="9562" stopIfTrue="1">
      <formula>WEEKDAY(K10)=7</formula>
    </cfRule>
  </conditionalFormatting>
  <conditionalFormatting sqref="L10">
    <cfRule type="expression" dxfId="20174" priority="9559" stopIfTrue="1">
      <formula>OR(L10=祝色,WEEKDAY(L10)=1)</formula>
    </cfRule>
    <cfRule type="expression" dxfId="20173" priority="9560" stopIfTrue="1">
      <formula>WEEKDAY(L10)=7</formula>
    </cfRule>
  </conditionalFormatting>
  <conditionalFormatting sqref="F11">
    <cfRule type="expression" dxfId="20172" priority="9557" stopIfTrue="1">
      <formula>OR(F11=祝色,WEEKDAY(F11)=1)</formula>
    </cfRule>
    <cfRule type="expression" dxfId="20171" priority="9558" stopIfTrue="1">
      <formula>WEEKDAY(F11)=7</formula>
    </cfRule>
  </conditionalFormatting>
  <conditionalFormatting sqref="G11">
    <cfRule type="expression" dxfId="20170" priority="9555" stopIfTrue="1">
      <formula>OR(G11=祝色,WEEKDAY(G11)=1)</formula>
    </cfRule>
    <cfRule type="expression" dxfId="20169" priority="9556" stopIfTrue="1">
      <formula>WEEKDAY(G11)=7</formula>
    </cfRule>
  </conditionalFormatting>
  <conditionalFormatting sqref="H11">
    <cfRule type="expression" dxfId="20168" priority="9553" stopIfTrue="1">
      <formula>OR(H11=祝色,WEEKDAY(H11)=1)</formula>
    </cfRule>
    <cfRule type="expression" dxfId="20167" priority="9554" stopIfTrue="1">
      <formula>WEEKDAY(H11)=7</formula>
    </cfRule>
  </conditionalFormatting>
  <conditionalFormatting sqref="I11">
    <cfRule type="expression" dxfId="20166" priority="9551" stopIfTrue="1">
      <formula>OR(I11=祝色,WEEKDAY(I11)=1)</formula>
    </cfRule>
    <cfRule type="expression" dxfId="20165" priority="9552" stopIfTrue="1">
      <formula>WEEKDAY(I11)=7</formula>
    </cfRule>
  </conditionalFormatting>
  <conditionalFormatting sqref="J11">
    <cfRule type="expression" dxfId="20164" priority="9549" stopIfTrue="1">
      <formula>OR(J11=祝色,WEEKDAY(J11)=1)</formula>
    </cfRule>
    <cfRule type="expression" dxfId="20163" priority="9550" stopIfTrue="1">
      <formula>WEEKDAY(J11)=7</formula>
    </cfRule>
  </conditionalFormatting>
  <conditionalFormatting sqref="K11">
    <cfRule type="expression" dxfId="20162" priority="9547" stopIfTrue="1">
      <formula>OR(K11=祝色,WEEKDAY(K11)=1)</formula>
    </cfRule>
    <cfRule type="expression" dxfId="20161" priority="9548" stopIfTrue="1">
      <formula>WEEKDAY(K11)=7</formula>
    </cfRule>
  </conditionalFormatting>
  <conditionalFormatting sqref="L11">
    <cfRule type="expression" dxfId="20160" priority="9545" stopIfTrue="1">
      <formula>OR(L11=祝色,WEEKDAY(L11)=1)</formula>
    </cfRule>
    <cfRule type="expression" dxfId="20159" priority="9546" stopIfTrue="1">
      <formula>WEEKDAY(L11)=7</formula>
    </cfRule>
  </conditionalFormatting>
  <conditionalFormatting sqref="D7:E7">
    <cfRule type="expression" dxfId="20158" priority="9544" stopIfTrue="1">
      <formula>OR(DAY(F7)=30,DAY(F7)=31)</formula>
    </cfRule>
  </conditionalFormatting>
  <conditionalFormatting sqref="F7">
    <cfRule type="expression" dxfId="20157" priority="9523" stopIfTrue="1">
      <formula>OR(DAY(F7)=30,DAY(F7)=31)</formula>
    </cfRule>
    <cfRule type="expression" dxfId="20156" priority="9541" stopIfTrue="1">
      <formula>OR(AND(WEEKDAY(F7)=1,MONTH(F7)&lt;&gt;MONTH(D10)),AND(OR(F7=祝色),MONTH(F7)&lt;&gt;MONTH(D10)))</formula>
    </cfRule>
    <cfRule type="expression" dxfId="20155" priority="9542" stopIfTrue="1">
      <formula>MONTH(F7)&lt;&gt;MONTH(D10)</formula>
    </cfRule>
    <cfRule type="expression" dxfId="20154" priority="9543" stopIfTrue="1">
      <formula>OR(F7=祝色)</formula>
    </cfRule>
  </conditionalFormatting>
  <conditionalFormatting sqref="G7">
    <cfRule type="expression" dxfId="20153" priority="9522" stopIfTrue="1">
      <formula>DAY(G7)=31</formula>
    </cfRule>
    <cfRule type="expression" dxfId="20152" priority="9538" stopIfTrue="1">
      <formula>OR(AND(WEEKDAY(G7)=1,MONTH(G7)&lt;&gt;MONTH(D10)),AND(OR(G7=祝色),MONTH(G7)&lt;&gt;MONTH(D10)))</formula>
    </cfRule>
    <cfRule type="expression" dxfId="20151" priority="9539" stopIfTrue="1">
      <formula>MONTH(G7)&lt;&gt;MONTH(D10)</formula>
    </cfRule>
    <cfRule type="expression" dxfId="20150" priority="9540" stopIfTrue="1">
      <formula>OR(G7=祝色)</formula>
    </cfRule>
  </conditionalFormatting>
  <conditionalFormatting sqref="H7">
    <cfRule type="expression" dxfId="20149" priority="9535" stopIfTrue="1">
      <formula>OR(AND(WEEKDAY(H7)=1,MONTH(H7)&lt;&gt;MONTH(D10)),AND(OR(H7=祝色),MONTH(H7)&lt;&gt;MONTH(D10)))</formula>
    </cfRule>
    <cfRule type="expression" dxfId="20148" priority="9536" stopIfTrue="1">
      <formula>MONTH(H7)&lt;&gt;MONTH(D10)</formula>
    </cfRule>
    <cfRule type="expression" dxfId="20147" priority="9537" stopIfTrue="1">
      <formula>OR(H7=祝色)</formula>
    </cfRule>
  </conditionalFormatting>
  <conditionalFormatting sqref="I7">
    <cfRule type="expression" dxfId="20146" priority="9532" stopIfTrue="1">
      <formula>OR(AND(WEEKDAY(I7)=1,MONTH(I7)&lt;&gt;MONTH(D10)),AND(OR(I7=祝色),MONTH(I7)&lt;&gt;MONTH(D10)))</formula>
    </cfRule>
    <cfRule type="expression" dxfId="20145" priority="9533" stopIfTrue="1">
      <formula>MONTH(I7)&lt;&gt;MONTH(D10)</formula>
    </cfRule>
    <cfRule type="expression" dxfId="20144" priority="9534" stopIfTrue="1">
      <formula>OR(I7=祝色)</formula>
    </cfRule>
  </conditionalFormatting>
  <conditionalFormatting sqref="K7">
    <cfRule type="expression" dxfId="20143" priority="9529" stopIfTrue="1">
      <formula>OR(AND(WEEKDAY(K7)=1,MONTH(K7)&lt;&gt;MONTH(D10)),AND(OR(K7=祝色),MONTH(K7)&lt;&gt;MONTH(D10)))</formula>
    </cfRule>
    <cfRule type="expression" dxfId="20142" priority="9530" stopIfTrue="1">
      <formula>MONTH(K7)&lt;&gt;MONTH(D10)</formula>
    </cfRule>
    <cfRule type="expression" dxfId="20141" priority="9531" stopIfTrue="1">
      <formula>OR(K7=祝色)</formula>
    </cfRule>
  </conditionalFormatting>
  <conditionalFormatting sqref="J7">
    <cfRule type="expression" dxfId="20140" priority="9526" stopIfTrue="1">
      <formula>OR(AND(WEEKDAY(J7)=1,MONTH(J7)&lt;&gt;MONTH(D10)),AND(OR(J7=祝色),MONTH(J7)&lt;&gt;MONTH(D10)))</formula>
    </cfRule>
    <cfRule type="expression" dxfId="20139" priority="9527" stopIfTrue="1">
      <formula>MONTH(J7)&lt;&gt;MONTH(D10)</formula>
    </cfRule>
    <cfRule type="expression" dxfId="20138" priority="9528" stopIfTrue="1">
      <formula>OR(J7=祝色)</formula>
    </cfRule>
  </conditionalFormatting>
  <conditionalFormatting sqref="L7">
    <cfRule type="expression" dxfId="20137" priority="9524" stopIfTrue="1">
      <formula>OR(L7=祝色,WEEKDAY(L7)=1)</formula>
    </cfRule>
    <cfRule type="expression" dxfId="20136" priority="9525" stopIfTrue="1">
      <formula>WEEKDAY(L7)=7</formula>
    </cfRule>
  </conditionalFormatting>
  <conditionalFormatting sqref="F13">
    <cfRule type="expression" dxfId="20135" priority="9520" stopIfTrue="1">
      <formula>OR(F13=祝色,WEEKDAY(F13)=1)</formula>
    </cfRule>
    <cfRule type="expression" dxfId="20134" priority="9521" stopIfTrue="1">
      <formula>WEEKDAY(F13)=7</formula>
    </cfRule>
  </conditionalFormatting>
  <conditionalFormatting sqref="G13">
    <cfRule type="expression" dxfId="20133" priority="9518" stopIfTrue="1">
      <formula>OR(G13=祝色,WEEKDAY(G13)=1)</formula>
    </cfRule>
    <cfRule type="expression" dxfId="20132" priority="9519" stopIfTrue="1">
      <formula>WEEKDAY(G13)=7</formula>
    </cfRule>
  </conditionalFormatting>
  <conditionalFormatting sqref="H13">
    <cfRule type="expression" dxfId="20131" priority="9516" stopIfTrue="1">
      <formula>OR(H13=祝色,WEEKDAY(H13)=1)</formula>
    </cfRule>
    <cfRule type="expression" dxfId="20130" priority="9517" stopIfTrue="1">
      <formula>WEEKDAY(H13)=7</formula>
    </cfRule>
  </conditionalFormatting>
  <conditionalFormatting sqref="I13">
    <cfRule type="expression" dxfId="20129" priority="9514" stopIfTrue="1">
      <formula>OR(I13=祝色,WEEKDAY(I13)=1)</formula>
    </cfRule>
    <cfRule type="expression" dxfId="20128" priority="9515" stopIfTrue="1">
      <formula>WEEKDAY(I13)=7</formula>
    </cfRule>
  </conditionalFormatting>
  <conditionalFormatting sqref="J13">
    <cfRule type="expression" dxfId="20127" priority="9512" stopIfTrue="1">
      <formula>OR(J13=祝色,WEEKDAY(J13)=1)</formula>
    </cfRule>
    <cfRule type="expression" dxfId="20126" priority="9513" stopIfTrue="1">
      <formula>WEEKDAY(J13)=7</formula>
    </cfRule>
  </conditionalFormatting>
  <conditionalFormatting sqref="K13">
    <cfRule type="expression" dxfId="20125" priority="9510" stopIfTrue="1">
      <formula>OR(K13=祝色,WEEKDAY(K13)=1)</formula>
    </cfRule>
    <cfRule type="expression" dxfId="20124" priority="9511" stopIfTrue="1">
      <formula>WEEKDAY(K13)=7</formula>
    </cfRule>
  </conditionalFormatting>
  <conditionalFormatting sqref="L13">
    <cfRule type="expression" dxfId="20123" priority="9508" stopIfTrue="1">
      <formula>OR(L13=祝色,WEEKDAY(L13)=1)</formula>
    </cfRule>
    <cfRule type="expression" dxfId="20122" priority="9509" stopIfTrue="1">
      <formula>WEEKDAY(L13)=7</formula>
    </cfRule>
  </conditionalFormatting>
  <conditionalFormatting sqref="F14">
    <cfRule type="expression" dxfId="20121" priority="9506" stopIfTrue="1">
      <formula>OR(F14=祝色,WEEKDAY(F14)=1)</formula>
    </cfRule>
    <cfRule type="expression" dxfId="20120" priority="9507" stopIfTrue="1">
      <formula>WEEKDAY(F14)=7</formula>
    </cfRule>
  </conditionalFormatting>
  <conditionalFormatting sqref="G14">
    <cfRule type="expression" dxfId="20119" priority="9504" stopIfTrue="1">
      <formula>OR(G14=祝色,WEEKDAY(G14)=1)</formula>
    </cfRule>
    <cfRule type="expression" dxfId="20118" priority="9505" stopIfTrue="1">
      <formula>WEEKDAY(G14)=7</formula>
    </cfRule>
  </conditionalFormatting>
  <conditionalFormatting sqref="H14">
    <cfRule type="expression" dxfId="20117" priority="9502" stopIfTrue="1">
      <formula>OR(H14=祝色,WEEKDAY(H14)=1)</formula>
    </cfRule>
    <cfRule type="expression" dxfId="20116" priority="9503" stopIfTrue="1">
      <formula>WEEKDAY(H14)=7</formula>
    </cfRule>
  </conditionalFormatting>
  <conditionalFormatting sqref="I14">
    <cfRule type="expression" dxfId="20115" priority="9500" stopIfTrue="1">
      <formula>OR(I14=祝色,WEEKDAY(I14)=1)</formula>
    </cfRule>
    <cfRule type="expression" dxfId="20114" priority="9501" stopIfTrue="1">
      <formula>WEEKDAY(I14)=7</formula>
    </cfRule>
  </conditionalFormatting>
  <conditionalFormatting sqref="J14">
    <cfRule type="expression" dxfId="20113" priority="9498" stopIfTrue="1">
      <formula>OR(J14=祝色,WEEKDAY(J14)=1)</formula>
    </cfRule>
    <cfRule type="expression" dxfId="20112" priority="9499" stopIfTrue="1">
      <formula>WEEKDAY(J14)=7</formula>
    </cfRule>
  </conditionalFormatting>
  <conditionalFormatting sqref="K14">
    <cfRule type="expression" dxfId="20111" priority="9496" stopIfTrue="1">
      <formula>OR(K14=祝色,WEEKDAY(K14)=1)</formula>
    </cfRule>
    <cfRule type="expression" dxfId="20110" priority="9497" stopIfTrue="1">
      <formula>WEEKDAY(K14)=7</formula>
    </cfRule>
  </conditionalFormatting>
  <conditionalFormatting sqref="L14">
    <cfRule type="expression" dxfId="20109" priority="9494" stopIfTrue="1">
      <formula>OR(L14=祝色,WEEKDAY(L14)=1)</formula>
    </cfRule>
    <cfRule type="expression" dxfId="20108" priority="9495" stopIfTrue="1">
      <formula>WEEKDAY(L14)=7</formula>
    </cfRule>
  </conditionalFormatting>
  <conditionalFormatting sqref="F15">
    <cfRule type="expression" dxfId="20107" priority="9492" stopIfTrue="1">
      <formula>OR(F15=祝色,WEEKDAY(F15)=1)</formula>
    </cfRule>
    <cfRule type="expression" dxfId="20106" priority="9493" stopIfTrue="1">
      <formula>WEEKDAY(F15)=7</formula>
    </cfRule>
  </conditionalFormatting>
  <conditionalFormatting sqref="G15">
    <cfRule type="expression" dxfId="20105" priority="9490" stopIfTrue="1">
      <formula>OR(G15=祝色,WEEKDAY(G15)=1)</formula>
    </cfRule>
    <cfRule type="expression" dxfId="20104" priority="9491" stopIfTrue="1">
      <formula>WEEKDAY(G15)=7</formula>
    </cfRule>
  </conditionalFormatting>
  <conditionalFormatting sqref="H15">
    <cfRule type="expression" dxfId="20103" priority="9488" stopIfTrue="1">
      <formula>OR(H15=祝色,WEEKDAY(H15)=1)</formula>
    </cfRule>
    <cfRule type="expression" dxfId="20102" priority="9489" stopIfTrue="1">
      <formula>WEEKDAY(H15)=7</formula>
    </cfRule>
  </conditionalFormatting>
  <conditionalFormatting sqref="I15">
    <cfRule type="expression" dxfId="20101" priority="9486" stopIfTrue="1">
      <formula>OR(I15=祝色,WEEKDAY(I15)=1)</formula>
    </cfRule>
    <cfRule type="expression" dxfId="20100" priority="9487" stopIfTrue="1">
      <formula>WEEKDAY(I15)=7</formula>
    </cfRule>
  </conditionalFormatting>
  <conditionalFormatting sqref="J15">
    <cfRule type="expression" dxfId="20099" priority="9484" stopIfTrue="1">
      <formula>OR(J15=祝色,WEEKDAY(J15)=1)</formula>
    </cfRule>
    <cfRule type="expression" dxfId="20098" priority="9485" stopIfTrue="1">
      <formula>WEEKDAY(J15)=7</formula>
    </cfRule>
  </conditionalFormatting>
  <conditionalFormatting sqref="K15">
    <cfRule type="expression" dxfId="20097" priority="9482" stopIfTrue="1">
      <formula>OR(K15=祝色,WEEKDAY(K15)=1)</formula>
    </cfRule>
    <cfRule type="expression" dxfId="20096" priority="9483" stopIfTrue="1">
      <formula>WEEKDAY(K15)=7</formula>
    </cfRule>
  </conditionalFormatting>
  <conditionalFormatting sqref="L15">
    <cfRule type="expression" dxfId="20095" priority="9480" stopIfTrue="1">
      <formula>OR(L15=祝色,WEEKDAY(L15)=1)</formula>
    </cfRule>
    <cfRule type="expression" dxfId="20094" priority="9481" stopIfTrue="1">
      <formula>WEEKDAY(L15)=7</formula>
    </cfRule>
  </conditionalFormatting>
  <conditionalFormatting sqref="F16">
    <cfRule type="expression" dxfId="20093" priority="9478" stopIfTrue="1">
      <formula>OR(F16=祝色,WEEKDAY(F16)=1)</formula>
    </cfRule>
    <cfRule type="expression" dxfId="20092" priority="9479" stopIfTrue="1">
      <formula>WEEKDAY(F16)=7</formula>
    </cfRule>
  </conditionalFormatting>
  <conditionalFormatting sqref="G16">
    <cfRule type="expression" dxfId="20091" priority="9476" stopIfTrue="1">
      <formula>OR(G16=祝色,WEEKDAY(G16)=1)</formula>
    </cfRule>
    <cfRule type="expression" dxfId="20090" priority="9477" stopIfTrue="1">
      <formula>WEEKDAY(G16)=7</formula>
    </cfRule>
  </conditionalFormatting>
  <conditionalFormatting sqref="H16">
    <cfRule type="expression" dxfId="20089" priority="9474" stopIfTrue="1">
      <formula>OR(H16=祝色,WEEKDAY(H16)=1)</formula>
    </cfRule>
    <cfRule type="expression" dxfId="20088" priority="9475" stopIfTrue="1">
      <formula>WEEKDAY(H16)=7</formula>
    </cfRule>
  </conditionalFormatting>
  <conditionalFormatting sqref="I16">
    <cfRule type="expression" dxfId="20087" priority="9472" stopIfTrue="1">
      <formula>OR(I16=祝色,WEEKDAY(I16)=1)</formula>
    </cfRule>
    <cfRule type="expression" dxfId="20086" priority="9473" stopIfTrue="1">
      <formula>WEEKDAY(I16)=7</formula>
    </cfRule>
  </conditionalFormatting>
  <conditionalFormatting sqref="J16">
    <cfRule type="expression" dxfId="20085" priority="9470" stopIfTrue="1">
      <formula>OR(J16=祝色,WEEKDAY(J16)=1)</formula>
    </cfRule>
    <cfRule type="expression" dxfId="20084" priority="9471" stopIfTrue="1">
      <formula>WEEKDAY(J16)=7</formula>
    </cfRule>
  </conditionalFormatting>
  <conditionalFormatting sqref="K16">
    <cfRule type="expression" dxfId="20083" priority="9468" stopIfTrue="1">
      <formula>OR(K16=祝色,WEEKDAY(K16)=1)</formula>
    </cfRule>
    <cfRule type="expression" dxfId="20082" priority="9469" stopIfTrue="1">
      <formula>WEEKDAY(K16)=7</formula>
    </cfRule>
  </conditionalFormatting>
  <conditionalFormatting sqref="L16">
    <cfRule type="expression" dxfId="20081" priority="9466" stopIfTrue="1">
      <formula>OR(L16=祝色,WEEKDAY(L16)=1)</formula>
    </cfRule>
    <cfRule type="expression" dxfId="20080" priority="9467" stopIfTrue="1">
      <formula>WEEKDAY(L16)=7</formula>
    </cfRule>
  </conditionalFormatting>
  <conditionalFormatting sqref="D12:E12">
    <cfRule type="expression" dxfId="20079" priority="9465" stopIfTrue="1">
      <formula>OR(DAY(F12)=30,DAY(F12)=31)</formula>
    </cfRule>
  </conditionalFormatting>
  <conditionalFormatting sqref="F12">
    <cfRule type="expression" dxfId="20078" priority="9444" stopIfTrue="1">
      <formula>OR(DAY(F12)=30,DAY(F12)=31)</formula>
    </cfRule>
    <cfRule type="expression" dxfId="20077" priority="9462" stopIfTrue="1">
      <formula>OR(AND(WEEKDAY(F12)=1,MONTH(F12)&lt;&gt;MONTH(D15)),AND(OR(F12=祝色),MONTH(F12)&lt;&gt;MONTH(D15)))</formula>
    </cfRule>
    <cfRule type="expression" dxfId="20076" priority="9463" stopIfTrue="1">
      <formula>MONTH(F12)&lt;&gt;MONTH(D15)</formula>
    </cfRule>
    <cfRule type="expression" dxfId="20075" priority="9464" stopIfTrue="1">
      <formula>OR(F12=祝色)</formula>
    </cfRule>
  </conditionalFormatting>
  <conditionalFormatting sqref="G12">
    <cfRule type="expression" dxfId="20074" priority="9443" stopIfTrue="1">
      <formula>DAY(G12)=31</formula>
    </cfRule>
    <cfRule type="expression" dxfId="20073" priority="9459" stopIfTrue="1">
      <formula>OR(AND(WEEKDAY(G12)=1,MONTH(G12)&lt;&gt;MONTH(D15)),AND(OR(G12=祝色),MONTH(G12)&lt;&gt;MONTH(D15)))</formula>
    </cfRule>
    <cfRule type="expression" dxfId="20072" priority="9460" stopIfTrue="1">
      <formula>MONTH(G12)&lt;&gt;MONTH(D15)</formula>
    </cfRule>
    <cfRule type="expression" dxfId="20071" priority="9461" stopIfTrue="1">
      <formula>OR(G12=祝色)</formula>
    </cfRule>
  </conditionalFormatting>
  <conditionalFormatting sqref="H12">
    <cfRule type="expression" dxfId="20070" priority="9456" stopIfTrue="1">
      <formula>OR(AND(WEEKDAY(H12)=1,MONTH(H12)&lt;&gt;MONTH(D15)),AND(OR(H12=祝色),MONTH(H12)&lt;&gt;MONTH(D15)))</formula>
    </cfRule>
    <cfRule type="expression" dxfId="20069" priority="9457" stopIfTrue="1">
      <formula>MONTH(H12)&lt;&gt;MONTH(D15)</formula>
    </cfRule>
    <cfRule type="expression" dxfId="20068" priority="9458" stopIfTrue="1">
      <formula>OR(H12=祝色)</formula>
    </cfRule>
  </conditionalFormatting>
  <conditionalFormatting sqref="I12">
    <cfRule type="expression" dxfId="20067" priority="9453" stopIfTrue="1">
      <formula>OR(AND(WEEKDAY(I12)=1,MONTH(I12)&lt;&gt;MONTH(D15)),AND(OR(I12=祝色),MONTH(I12)&lt;&gt;MONTH(D15)))</formula>
    </cfRule>
    <cfRule type="expression" dxfId="20066" priority="9454" stopIfTrue="1">
      <formula>MONTH(I12)&lt;&gt;MONTH(D15)</formula>
    </cfRule>
    <cfRule type="expression" dxfId="20065" priority="9455" stopIfTrue="1">
      <formula>OR(I12=祝色)</formula>
    </cfRule>
  </conditionalFormatting>
  <conditionalFormatting sqref="K12">
    <cfRule type="expression" dxfId="20064" priority="9450" stopIfTrue="1">
      <formula>OR(AND(WEEKDAY(K12)=1,MONTH(K12)&lt;&gt;MONTH(D15)),AND(OR(K12=祝色),MONTH(K12)&lt;&gt;MONTH(D15)))</formula>
    </cfRule>
    <cfRule type="expression" dxfId="20063" priority="9451" stopIfTrue="1">
      <formula>MONTH(K12)&lt;&gt;MONTH(D15)</formula>
    </cfRule>
    <cfRule type="expression" dxfId="20062" priority="9452" stopIfTrue="1">
      <formula>OR(K12=祝色)</formula>
    </cfRule>
  </conditionalFormatting>
  <conditionalFormatting sqref="J12">
    <cfRule type="expression" dxfId="20061" priority="9447" stopIfTrue="1">
      <formula>OR(AND(WEEKDAY(J12)=1,MONTH(J12)&lt;&gt;MONTH(D15)),AND(OR(J12=祝色),MONTH(J12)&lt;&gt;MONTH(D15)))</formula>
    </cfRule>
    <cfRule type="expression" dxfId="20060" priority="9448" stopIfTrue="1">
      <formula>MONTH(J12)&lt;&gt;MONTH(D15)</formula>
    </cfRule>
    <cfRule type="expression" dxfId="20059" priority="9449" stopIfTrue="1">
      <formula>OR(J12=祝色)</formula>
    </cfRule>
  </conditionalFormatting>
  <conditionalFormatting sqref="L12">
    <cfRule type="expression" dxfId="20058" priority="9445" stopIfTrue="1">
      <formula>OR(L12=祝色,WEEKDAY(L12)=1)</formula>
    </cfRule>
    <cfRule type="expression" dxfId="20057" priority="9446" stopIfTrue="1">
      <formula>WEEKDAY(L12)=7</formula>
    </cfRule>
  </conditionalFormatting>
  <conditionalFormatting sqref="F24">
    <cfRule type="expression" dxfId="20056" priority="9441" stopIfTrue="1">
      <formula>OR(F24=祝色,WEEKDAY(F24)=1)</formula>
    </cfRule>
    <cfRule type="expression" dxfId="20055" priority="9442" stopIfTrue="1">
      <formula>WEEKDAY(F24)=7</formula>
    </cfRule>
  </conditionalFormatting>
  <conditionalFormatting sqref="G24">
    <cfRule type="expression" dxfId="20054" priority="9439" stopIfTrue="1">
      <formula>OR(G24=祝色,WEEKDAY(G24)=1)</formula>
    </cfRule>
    <cfRule type="expression" dxfId="20053" priority="9440" stopIfTrue="1">
      <formula>WEEKDAY(G24)=7</formula>
    </cfRule>
  </conditionalFormatting>
  <conditionalFormatting sqref="H24">
    <cfRule type="expression" dxfId="20052" priority="9437" stopIfTrue="1">
      <formula>OR(H24=祝色,WEEKDAY(H24)=1)</formula>
    </cfRule>
    <cfRule type="expression" dxfId="20051" priority="9438" stopIfTrue="1">
      <formula>WEEKDAY(H24)=7</formula>
    </cfRule>
  </conditionalFormatting>
  <conditionalFormatting sqref="I24">
    <cfRule type="expression" dxfId="20050" priority="9435" stopIfTrue="1">
      <formula>OR(I24=祝色,WEEKDAY(I24)=1)</formula>
    </cfRule>
    <cfRule type="expression" dxfId="20049" priority="9436" stopIfTrue="1">
      <formula>WEEKDAY(I24)=7</formula>
    </cfRule>
  </conditionalFormatting>
  <conditionalFormatting sqref="J24">
    <cfRule type="expression" dxfId="20048" priority="9433" stopIfTrue="1">
      <formula>OR(J24=祝色,WEEKDAY(J24)=1)</formula>
    </cfRule>
    <cfRule type="expression" dxfId="20047" priority="9434" stopIfTrue="1">
      <formula>WEEKDAY(J24)=7</formula>
    </cfRule>
  </conditionalFormatting>
  <conditionalFormatting sqref="K24">
    <cfRule type="expression" dxfId="20046" priority="9431" stopIfTrue="1">
      <formula>OR(K24=祝色,WEEKDAY(K24)=1)</formula>
    </cfRule>
    <cfRule type="expression" dxfId="20045" priority="9432" stopIfTrue="1">
      <formula>WEEKDAY(K24)=7</formula>
    </cfRule>
  </conditionalFormatting>
  <conditionalFormatting sqref="L24">
    <cfRule type="expression" dxfId="20044" priority="9429" stopIfTrue="1">
      <formula>OR(L24=祝色,WEEKDAY(L24)=1)</formula>
    </cfRule>
    <cfRule type="expression" dxfId="20043" priority="9430" stopIfTrue="1">
      <formula>WEEKDAY(L24)=7</formula>
    </cfRule>
  </conditionalFormatting>
  <conditionalFormatting sqref="F25">
    <cfRule type="expression" dxfId="20042" priority="9427" stopIfTrue="1">
      <formula>OR(F25=祝色,WEEKDAY(F25)=1)</formula>
    </cfRule>
    <cfRule type="expression" dxfId="20041" priority="9428" stopIfTrue="1">
      <formula>WEEKDAY(F25)=7</formula>
    </cfRule>
  </conditionalFormatting>
  <conditionalFormatting sqref="G25">
    <cfRule type="expression" dxfId="20040" priority="9425" stopIfTrue="1">
      <formula>OR(G25=祝色,WEEKDAY(G25)=1)</formula>
    </cfRule>
    <cfRule type="expression" dxfId="20039" priority="9426" stopIfTrue="1">
      <formula>WEEKDAY(G25)=7</formula>
    </cfRule>
  </conditionalFormatting>
  <conditionalFormatting sqref="H25">
    <cfRule type="expression" dxfId="20038" priority="9423" stopIfTrue="1">
      <formula>OR(H25=祝色,WEEKDAY(H25)=1)</formula>
    </cfRule>
    <cfRule type="expression" dxfId="20037" priority="9424" stopIfTrue="1">
      <formula>WEEKDAY(H25)=7</formula>
    </cfRule>
  </conditionalFormatting>
  <conditionalFormatting sqref="I25">
    <cfRule type="expression" dxfId="20036" priority="9421" stopIfTrue="1">
      <formula>OR(I25=祝色,WEEKDAY(I25)=1)</formula>
    </cfRule>
    <cfRule type="expression" dxfId="20035" priority="9422" stopIfTrue="1">
      <formula>WEEKDAY(I25)=7</formula>
    </cfRule>
  </conditionalFormatting>
  <conditionalFormatting sqref="J25">
    <cfRule type="expression" dxfId="20034" priority="9419" stopIfTrue="1">
      <formula>OR(J25=祝色,WEEKDAY(J25)=1)</formula>
    </cfRule>
    <cfRule type="expression" dxfId="20033" priority="9420" stopIfTrue="1">
      <formula>WEEKDAY(J25)=7</formula>
    </cfRule>
  </conditionalFormatting>
  <conditionalFormatting sqref="K25">
    <cfRule type="expression" dxfId="20032" priority="9417" stopIfTrue="1">
      <formula>OR(K25=祝色,WEEKDAY(K25)=1)</formula>
    </cfRule>
    <cfRule type="expression" dxfId="20031" priority="9418" stopIfTrue="1">
      <formula>WEEKDAY(K25)=7</formula>
    </cfRule>
  </conditionalFormatting>
  <conditionalFormatting sqref="L25">
    <cfRule type="expression" dxfId="20030" priority="9415" stopIfTrue="1">
      <formula>OR(L25=祝色,WEEKDAY(L25)=1)</formula>
    </cfRule>
    <cfRule type="expression" dxfId="20029" priority="9416" stopIfTrue="1">
      <formula>WEEKDAY(L25)=7</formula>
    </cfRule>
  </conditionalFormatting>
  <conditionalFormatting sqref="F26">
    <cfRule type="expression" dxfId="20028" priority="9413" stopIfTrue="1">
      <formula>OR(F26=祝色,WEEKDAY(F26)=1)</formula>
    </cfRule>
    <cfRule type="expression" dxfId="20027" priority="9414" stopIfTrue="1">
      <formula>WEEKDAY(F26)=7</formula>
    </cfRule>
  </conditionalFormatting>
  <conditionalFormatting sqref="G26">
    <cfRule type="expression" dxfId="20026" priority="9411" stopIfTrue="1">
      <formula>OR(G26=祝色,WEEKDAY(G26)=1)</formula>
    </cfRule>
    <cfRule type="expression" dxfId="20025" priority="9412" stopIfTrue="1">
      <formula>WEEKDAY(G26)=7</formula>
    </cfRule>
  </conditionalFormatting>
  <conditionalFormatting sqref="H26">
    <cfRule type="expression" dxfId="20024" priority="9409" stopIfTrue="1">
      <formula>OR(H26=祝色,WEEKDAY(H26)=1)</formula>
    </cfRule>
    <cfRule type="expression" dxfId="20023" priority="9410" stopIfTrue="1">
      <formula>WEEKDAY(H26)=7</formula>
    </cfRule>
  </conditionalFormatting>
  <conditionalFormatting sqref="I26">
    <cfRule type="expression" dxfId="20022" priority="9407" stopIfTrue="1">
      <formula>OR(I26=祝色,WEEKDAY(I26)=1)</formula>
    </cfRule>
    <cfRule type="expression" dxfId="20021" priority="9408" stopIfTrue="1">
      <formula>WEEKDAY(I26)=7</formula>
    </cfRule>
  </conditionalFormatting>
  <conditionalFormatting sqref="J26">
    <cfRule type="expression" dxfId="20020" priority="9405" stopIfTrue="1">
      <formula>OR(J26=祝色,WEEKDAY(J26)=1)</formula>
    </cfRule>
    <cfRule type="expression" dxfId="20019" priority="9406" stopIfTrue="1">
      <formula>WEEKDAY(J26)=7</formula>
    </cfRule>
  </conditionalFormatting>
  <conditionalFormatting sqref="K26">
    <cfRule type="expression" dxfId="20018" priority="9403" stopIfTrue="1">
      <formula>OR(K26=祝色,WEEKDAY(K26)=1)</formula>
    </cfRule>
    <cfRule type="expression" dxfId="20017" priority="9404" stopIfTrue="1">
      <formula>WEEKDAY(K26)=7</formula>
    </cfRule>
  </conditionalFormatting>
  <conditionalFormatting sqref="L26">
    <cfRule type="expression" dxfId="20016" priority="9401" stopIfTrue="1">
      <formula>OR(L26=祝色,WEEKDAY(L26)=1)</formula>
    </cfRule>
    <cfRule type="expression" dxfId="20015" priority="9402" stopIfTrue="1">
      <formula>WEEKDAY(L26)=7</formula>
    </cfRule>
  </conditionalFormatting>
  <conditionalFormatting sqref="F27">
    <cfRule type="expression" dxfId="20014" priority="9399" stopIfTrue="1">
      <formula>OR(F27=祝色,WEEKDAY(F27)=1)</formula>
    </cfRule>
    <cfRule type="expression" dxfId="20013" priority="9400" stopIfTrue="1">
      <formula>WEEKDAY(F27)=7</formula>
    </cfRule>
  </conditionalFormatting>
  <conditionalFormatting sqref="G27">
    <cfRule type="expression" dxfId="20012" priority="9397" stopIfTrue="1">
      <formula>OR(G27=祝色,WEEKDAY(G27)=1)</formula>
    </cfRule>
    <cfRule type="expression" dxfId="20011" priority="9398" stopIfTrue="1">
      <formula>WEEKDAY(G27)=7</formula>
    </cfRule>
  </conditionalFormatting>
  <conditionalFormatting sqref="H27">
    <cfRule type="expression" dxfId="20010" priority="9395" stopIfTrue="1">
      <formula>OR(H27=祝色,WEEKDAY(H27)=1)</formula>
    </cfRule>
    <cfRule type="expression" dxfId="20009" priority="9396" stopIfTrue="1">
      <formula>WEEKDAY(H27)=7</formula>
    </cfRule>
  </conditionalFormatting>
  <conditionalFormatting sqref="I27">
    <cfRule type="expression" dxfId="20008" priority="9393" stopIfTrue="1">
      <formula>OR(I27=祝色,WEEKDAY(I27)=1)</formula>
    </cfRule>
    <cfRule type="expression" dxfId="20007" priority="9394" stopIfTrue="1">
      <formula>WEEKDAY(I27)=7</formula>
    </cfRule>
  </conditionalFormatting>
  <conditionalFormatting sqref="J27">
    <cfRule type="expression" dxfId="20006" priority="9391" stopIfTrue="1">
      <formula>OR(J27=祝色,WEEKDAY(J27)=1)</formula>
    </cfRule>
    <cfRule type="expression" dxfId="20005" priority="9392" stopIfTrue="1">
      <formula>WEEKDAY(J27)=7</formula>
    </cfRule>
  </conditionalFormatting>
  <conditionalFormatting sqref="K27">
    <cfRule type="expression" dxfId="20004" priority="9389" stopIfTrue="1">
      <formula>OR(K27=祝色,WEEKDAY(K27)=1)</formula>
    </cfRule>
    <cfRule type="expression" dxfId="20003" priority="9390" stopIfTrue="1">
      <formula>WEEKDAY(K27)=7</formula>
    </cfRule>
  </conditionalFormatting>
  <conditionalFormatting sqref="L27">
    <cfRule type="expression" dxfId="20002" priority="9387" stopIfTrue="1">
      <formula>OR(L27=祝色,WEEKDAY(L27)=1)</formula>
    </cfRule>
    <cfRule type="expression" dxfId="20001" priority="9388" stopIfTrue="1">
      <formula>WEEKDAY(L27)=7</formula>
    </cfRule>
  </conditionalFormatting>
  <conditionalFormatting sqref="F29">
    <cfRule type="expression" dxfId="20000" priority="9385" stopIfTrue="1">
      <formula>OR(F29=祝色,WEEKDAY(F29)=1)</formula>
    </cfRule>
    <cfRule type="expression" dxfId="19999" priority="9386" stopIfTrue="1">
      <formula>WEEKDAY(F29)=7</formula>
    </cfRule>
  </conditionalFormatting>
  <conditionalFormatting sqref="G29">
    <cfRule type="expression" dxfId="19998" priority="9383" stopIfTrue="1">
      <formula>OR(G29=祝色,WEEKDAY(G29)=1)</formula>
    </cfRule>
    <cfRule type="expression" dxfId="19997" priority="9384" stopIfTrue="1">
      <formula>WEEKDAY(G29)=7</formula>
    </cfRule>
  </conditionalFormatting>
  <conditionalFormatting sqref="H29">
    <cfRule type="expression" dxfId="19996" priority="9381" stopIfTrue="1">
      <formula>OR(H29=祝色,WEEKDAY(H29)=1)</formula>
    </cfRule>
    <cfRule type="expression" dxfId="19995" priority="9382" stopIfTrue="1">
      <formula>WEEKDAY(H29)=7</formula>
    </cfRule>
  </conditionalFormatting>
  <conditionalFormatting sqref="I29">
    <cfRule type="expression" dxfId="19994" priority="9379" stopIfTrue="1">
      <formula>OR(I29=祝色,WEEKDAY(I29)=1)</formula>
    </cfRule>
    <cfRule type="expression" dxfId="19993" priority="9380" stopIfTrue="1">
      <formula>WEEKDAY(I29)=7</formula>
    </cfRule>
  </conditionalFormatting>
  <conditionalFormatting sqref="J29">
    <cfRule type="expression" dxfId="19992" priority="9377" stopIfTrue="1">
      <formula>OR(J29=祝色,WEEKDAY(J29)=1)</formula>
    </cfRule>
    <cfRule type="expression" dxfId="19991" priority="9378" stopIfTrue="1">
      <formula>WEEKDAY(J29)=7</formula>
    </cfRule>
  </conditionalFormatting>
  <conditionalFormatting sqref="K29">
    <cfRule type="expression" dxfId="19990" priority="9375" stopIfTrue="1">
      <formula>OR(K29=祝色,WEEKDAY(K29)=1)</formula>
    </cfRule>
    <cfRule type="expression" dxfId="19989" priority="9376" stopIfTrue="1">
      <formula>WEEKDAY(K29)=7</formula>
    </cfRule>
  </conditionalFormatting>
  <conditionalFormatting sqref="L29">
    <cfRule type="expression" dxfId="19988" priority="9373" stopIfTrue="1">
      <formula>OR(L29=祝色,WEEKDAY(L29)=1)</formula>
    </cfRule>
    <cfRule type="expression" dxfId="19987" priority="9374" stopIfTrue="1">
      <formula>WEEKDAY(L29)=7</formula>
    </cfRule>
  </conditionalFormatting>
  <conditionalFormatting sqref="F30">
    <cfRule type="expression" dxfId="19986" priority="9371" stopIfTrue="1">
      <formula>OR(F30=祝色,WEEKDAY(F30)=1)</formula>
    </cfRule>
    <cfRule type="expression" dxfId="19985" priority="9372" stopIfTrue="1">
      <formula>WEEKDAY(F30)=7</formula>
    </cfRule>
  </conditionalFormatting>
  <conditionalFormatting sqref="G30">
    <cfRule type="expression" dxfId="19984" priority="9369" stopIfTrue="1">
      <formula>OR(G30=祝色,WEEKDAY(G30)=1)</formula>
    </cfRule>
    <cfRule type="expression" dxfId="19983" priority="9370" stopIfTrue="1">
      <formula>WEEKDAY(G30)=7</formula>
    </cfRule>
  </conditionalFormatting>
  <conditionalFormatting sqref="H30">
    <cfRule type="expression" dxfId="19982" priority="9367" stopIfTrue="1">
      <formula>OR(H30=祝色,WEEKDAY(H30)=1)</formula>
    </cfRule>
    <cfRule type="expression" dxfId="19981" priority="9368" stopIfTrue="1">
      <formula>WEEKDAY(H30)=7</formula>
    </cfRule>
  </conditionalFormatting>
  <conditionalFormatting sqref="I30">
    <cfRule type="expression" dxfId="19980" priority="9365" stopIfTrue="1">
      <formula>OR(I30=祝色,WEEKDAY(I30)=1)</formula>
    </cfRule>
    <cfRule type="expression" dxfId="19979" priority="9366" stopIfTrue="1">
      <formula>WEEKDAY(I30)=7</formula>
    </cfRule>
  </conditionalFormatting>
  <conditionalFormatting sqref="J30">
    <cfRule type="expression" dxfId="19978" priority="9363" stopIfTrue="1">
      <formula>OR(J30=祝色,WEEKDAY(J30)=1)</formula>
    </cfRule>
    <cfRule type="expression" dxfId="19977" priority="9364" stopIfTrue="1">
      <formula>WEEKDAY(J30)=7</formula>
    </cfRule>
  </conditionalFormatting>
  <conditionalFormatting sqref="K30">
    <cfRule type="expression" dxfId="19976" priority="9361" stopIfTrue="1">
      <formula>OR(K30=祝色,WEEKDAY(K30)=1)</formula>
    </cfRule>
    <cfRule type="expression" dxfId="19975" priority="9362" stopIfTrue="1">
      <formula>WEEKDAY(K30)=7</formula>
    </cfRule>
  </conditionalFormatting>
  <conditionalFormatting sqref="L30">
    <cfRule type="expression" dxfId="19974" priority="9359" stopIfTrue="1">
      <formula>OR(L30=祝色,WEEKDAY(L30)=1)</formula>
    </cfRule>
    <cfRule type="expression" dxfId="19973" priority="9360" stopIfTrue="1">
      <formula>WEEKDAY(L30)=7</formula>
    </cfRule>
  </conditionalFormatting>
  <conditionalFormatting sqref="F31">
    <cfRule type="expression" dxfId="19972" priority="9357" stopIfTrue="1">
      <formula>OR(F31=祝色,WEEKDAY(F31)=1)</formula>
    </cfRule>
    <cfRule type="expression" dxfId="19971" priority="9358" stopIfTrue="1">
      <formula>WEEKDAY(F31)=7</formula>
    </cfRule>
  </conditionalFormatting>
  <conditionalFormatting sqref="G31">
    <cfRule type="expression" dxfId="19970" priority="9355" stopIfTrue="1">
      <formula>OR(G31=祝色,WEEKDAY(G31)=1)</formula>
    </cfRule>
    <cfRule type="expression" dxfId="19969" priority="9356" stopIfTrue="1">
      <formula>WEEKDAY(G31)=7</formula>
    </cfRule>
  </conditionalFormatting>
  <conditionalFormatting sqref="H31">
    <cfRule type="expression" dxfId="19968" priority="9353" stopIfTrue="1">
      <formula>OR(H31=祝色,WEEKDAY(H31)=1)</formula>
    </cfRule>
    <cfRule type="expression" dxfId="19967" priority="9354" stopIfTrue="1">
      <formula>WEEKDAY(H31)=7</formula>
    </cfRule>
  </conditionalFormatting>
  <conditionalFormatting sqref="I31">
    <cfRule type="expression" dxfId="19966" priority="9351" stopIfTrue="1">
      <formula>OR(I31=祝色,WEEKDAY(I31)=1)</formula>
    </cfRule>
    <cfRule type="expression" dxfId="19965" priority="9352" stopIfTrue="1">
      <formula>WEEKDAY(I31)=7</formula>
    </cfRule>
  </conditionalFormatting>
  <conditionalFormatting sqref="J31">
    <cfRule type="expression" dxfId="19964" priority="9349" stopIfTrue="1">
      <formula>OR(J31=祝色,WEEKDAY(J31)=1)</formula>
    </cfRule>
    <cfRule type="expression" dxfId="19963" priority="9350" stopIfTrue="1">
      <formula>WEEKDAY(J31)=7</formula>
    </cfRule>
  </conditionalFormatting>
  <conditionalFormatting sqref="K31">
    <cfRule type="expression" dxfId="19962" priority="9347" stopIfTrue="1">
      <formula>OR(K31=祝色,WEEKDAY(K31)=1)</formula>
    </cfRule>
    <cfRule type="expression" dxfId="19961" priority="9348" stopIfTrue="1">
      <formula>WEEKDAY(K31)=7</formula>
    </cfRule>
  </conditionalFormatting>
  <conditionalFormatting sqref="L31">
    <cfRule type="expression" dxfId="19960" priority="9345" stopIfTrue="1">
      <formula>OR(L31=祝色,WEEKDAY(L31)=1)</formula>
    </cfRule>
    <cfRule type="expression" dxfId="19959" priority="9346" stopIfTrue="1">
      <formula>WEEKDAY(L31)=7</formula>
    </cfRule>
  </conditionalFormatting>
  <conditionalFormatting sqref="F32">
    <cfRule type="expression" dxfId="19958" priority="9343" stopIfTrue="1">
      <formula>OR(F32=祝色,WEEKDAY(F32)=1)</formula>
    </cfRule>
    <cfRule type="expression" dxfId="19957" priority="9344" stopIfTrue="1">
      <formula>WEEKDAY(F32)=7</formula>
    </cfRule>
  </conditionalFormatting>
  <conditionalFormatting sqref="G32">
    <cfRule type="expression" dxfId="19956" priority="9341" stopIfTrue="1">
      <formula>OR(G32=祝色,WEEKDAY(G32)=1)</formula>
    </cfRule>
    <cfRule type="expression" dxfId="19955" priority="9342" stopIfTrue="1">
      <formula>WEEKDAY(G32)=7</formula>
    </cfRule>
  </conditionalFormatting>
  <conditionalFormatting sqref="H32">
    <cfRule type="expression" dxfId="19954" priority="9339" stopIfTrue="1">
      <formula>OR(H32=祝色,WEEKDAY(H32)=1)</formula>
    </cfRule>
    <cfRule type="expression" dxfId="19953" priority="9340" stopIfTrue="1">
      <formula>WEEKDAY(H32)=7</formula>
    </cfRule>
  </conditionalFormatting>
  <conditionalFormatting sqref="I32">
    <cfRule type="expression" dxfId="19952" priority="9337" stopIfTrue="1">
      <formula>OR(I32=祝色,WEEKDAY(I32)=1)</formula>
    </cfRule>
    <cfRule type="expression" dxfId="19951" priority="9338" stopIfTrue="1">
      <formula>WEEKDAY(I32)=7</formula>
    </cfRule>
  </conditionalFormatting>
  <conditionalFormatting sqref="J32">
    <cfRule type="expression" dxfId="19950" priority="9335" stopIfTrue="1">
      <formula>OR(J32=祝色,WEEKDAY(J32)=1)</formula>
    </cfRule>
    <cfRule type="expression" dxfId="19949" priority="9336" stopIfTrue="1">
      <formula>WEEKDAY(J32)=7</formula>
    </cfRule>
  </conditionalFormatting>
  <conditionalFormatting sqref="K32">
    <cfRule type="expression" dxfId="19948" priority="9333" stopIfTrue="1">
      <formula>OR(K32=祝色,WEEKDAY(K32)=1)</formula>
    </cfRule>
    <cfRule type="expression" dxfId="19947" priority="9334" stopIfTrue="1">
      <formula>WEEKDAY(K32)=7</formula>
    </cfRule>
  </conditionalFormatting>
  <conditionalFormatting sqref="L32">
    <cfRule type="expression" dxfId="19946" priority="9331" stopIfTrue="1">
      <formula>OR(L32=祝色,WEEKDAY(L32)=1)</formula>
    </cfRule>
    <cfRule type="expression" dxfId="19945" priority="9332" stopIfTrue="1">
      <formula>WEEKDAY(L32)=7</formula>
    </cfRule>
  </conditionalFormatting>
  <conditionalFormatting sqref="F34">
    <cfRule type="expression" dxfId="19944" priority="9329" stopIfTrue="1">
      <formula>OR(F34=祝色,WEEKDAY(F34)=1)</formula>
    </cfRule>
    <cfRule type="expression" dxfId="19943" priority="9330" stopIfTrue="1">
      <formula>WEEKDAY(F34)=7</formula>
    </cfRule>
  </conditionalFormatting>
  <conditionalFormatting sqref="G34">
    <cfRule type="expression" dxfId="19942" priority="9327" stopIfTrue="1">
      <formula>OR(G34=祝色,WEEKDAY(G34)=1)</formula>
    </cfRule>
    <cfRule type="expression" dxfId="19941" priority="9328" stopIfTrue="1">
      <formula>WEEKDAY(G34)=7</formula>
    </cfRule>
  </conditionalFormatting>
  <conditionalFormatting sqref="H34">
    <cfRule type="expression" dxfId="19940" priority="9325" stopIfTrue="1">
      <formula>OR(H34=祝色,WEEKDAY(H34)=1)</formula>
    </cfRule>
    <cfRule type="expression" dxfId="19939" priority="9326" stopIfTrue="1">
      <formula>WEEKDAY(H34)=7</formula>
    </cfRule>
  </conditionalFormatting>
  <conditionalFormatting sqref="I34">
    <cfRule type="expression" dxfId="19938" priority="9323" stopIfTrue="1">
      <formula>OR(I34=祝色,WEEKDAY(I34)=1)</formula>
    </cfRule>
    <cfRule type="expression" dxfId="19937" priority="9324" stopIfTrue="1">
      <formula>WEEKDAY(I34)=7</formula>
    </cfRule>
  </conditionalFormatting>
  <conditionalFormatting sqref="J34">
    <cfRule type="expression" dxfId="19936" priority="9321" stopIfTrue="1">
      <formula>OR(J34=祝色,WEEKDAY(J34)=1)</formula>
    </cfRule>
    <cfRule type="expression" dxfId="19935" priority="9322" stopIfTrue="1">
      <formula>WEEKDAY(J34)=7</formula>
    </cfRule>
  </conditionalFormatting>
  <conditionalFormatting sqref="K34">
    <cfRule type="expression" dxfId="19934" priority="9319" stopIfTrue="1">
      <formula>OR(K34=祝色,WEEKDAY(K34)=1)</formula>
    </cfRule>
    <cfRule type="expression" dxfId="19933" priority="9320" stopIfTrue="1">
      <formula>WEEKDAY(K34)=7</formula>
    </cfRule>
  </conditionalFormatting>
  <conditionalFormatting sqref="L34">
    <cfRule type="expression" dxfId="19932" priority="9317" stopIfTrue="1">
      <formula>OR(L34=祝色,WEEKDAY(L34)=1)</formula>
    </cfRule>
    <cfRule type="expression" dxfId="19931" priority="9318" stopIfTrue="1">
      <formula>WEEKDAY(L34)=7</formula>
    </cfRule>
  </conditionalFormatting>
  <conditionalFormatting sqref="F35">
    <cfRule type="expression" dxfId="19930" priority="9315" stopIfTrue="1">
      <formula>OR(F35=祝色,WEEKDAY(F35)=1)</formula>
    </cfRule>
    <cfRule type="expression" dxfId="19929" priority="9316" stopIfTrue="1">
      <formula>WEEKDAY(F35)=7</formula>
    </cfRule>
  </conditionalFormatting>
  <conditionalFormatting sqref="G35">
    <cfRule type="expression" dxfId="19928" priority="9313" stopIfTrue="1">
      <formula>OR(G35=祝色,WEEKDAY(G35)=1)</formula>
    </cfRule>
    <cfRule type="expression" dxfId="19927" priority="9314" stopIfTrue="1">
      <formula>WEEKDAY(G35)=7</formula>
    </cfRule>
  </conditionalFormatting>
  <conditionalFormatting sqref="H35">
    <cfRule type="expression" dxfId="19926" priority="9311" stopIfTrue="1">
      <formula>OR(H35=祝色,WEEKDAY(H35)=1)</formula>
    </cfRule>
    <cfRule type="expression" dxfId="19925" priority="9312" stopIfTrue="1">
      <formula>WEEKDAY(H35)=7</formula>
    </cfRule>
  </conditionalFormatting>
  <conditionalFormatting sqref="I35">
    <cfRule type="expression" dxfId="19924" priority="9309" stopIfTrue="1">
      <formula>OR(I35=祝色,WEEKDAY(I35)=1)</formula>
    </cfRule>
    <cfRule type="expression" dxfId="19923" priority="9310" stopIfTrue="1">
      <formula>WEEKDAY(I35)=7</formula>
    </cfRule>
  </conditionalFormatting>
  <conditionalFormatting sqref="J35">
    <cfRule type="expression" dxfId="19922" priority="9307" stopIfTrue="1">
      <formula>OR(J35=祝色,WEEKDAY(J35)=1)</formula>
    </cfRule>
    <cfRule type="expression" dxfId="19921" priority="9308" stopIfTrue="1">
      <formula>WEEKDAY(J35)=7</formula>
    </cfRule>
  </conditionalFormatting>
  <conditionalFormatting sqref="K35">
    <cfRule type="expression" dxfId="19920" priority="9305" stopIfTrue="1">
      <formula>OR(K35=祝色,WEEKDAY(K35)=1)</formula>
    </cfRule>
    <cfRule type="expression" dxfId="19919" priority="9306" stopIfTrue="1">
      <formula>WEEKDAY(K35)=7</formula>
    </cfRule>
  </conditionalFormatting>
  <conditionalFormatting sqref="L35">
    <cfRule type="expression" dxfId="19918" priority="9303" stopIfTrue="1">
      <formula>OR(L35=祝色,WEEKDAY(L35)=1)</formula>
    </cfRule>
    <cfRule type="expression" dxfId="19917" priority="9304" stopIfTrue="1">
      <formula>WEEKDAY(L35)=7</formula>
    </cfRule>
  </conditionalFormatting>
  <conditionalFormatting sqref="F36">
    <cfRule type="expression" dxfId="19916" priority="9301" stopIfTrue="1">
      <formula>OR(F36=祝色,WEEKDAY(F36)=1)</formula>
    </cfRule>
    <cfRule type="expression" dxfId="19915" priority="9302" stopIfTrue="1">
      <formula>WEEKDAY(F36)=7</formula>
    </cfRule>
  </conditionalFormatting>
  <conditionalFormatting sqref="G36">
    <cfRule type="expression" dxfId="19914" priority="9299" stopIfTrue="1">
      <formula>OR(G36=祝色,WEEKDAY(G36)=1)</formula>
    </cfRule>
    <cfRule type="expression" dxfId="19913" priority="9300" stopIfTrue="1">
      <formula>WEEKDAY(G36)=7</formula>
    </cfRule>
  </conditionalFormatting>
  <conditionalFormatting sqref="H36">
    <cfRule type="expression" dxfId="19912" priority="9297" stopIfTrue="1">
      <formula>OR(H36=祝色,WEEKDAY(H36)=1)</formula>
    </cfRule>
    <cfRule type="expression" dxfId="19911" priority="9298" stopIfTrue="1">
      <formula>WEEKDAY(H36)=7</formula>
    </cfRule>
  </conditionalFormatting>
  <conditionalFormatting sqref="I36">
    <cfRule type="expression" dxfId="19910" priority="9295" stopIfTrue="1">
      <formula>OR(I36=祝色,WEEKDAY(I36)=1)</formula>
    </cfRule>
    <cfRule type="expression" dxfId="19909" priority="9296" stopIfTrue="1">
      <formula>WEEKDAY(I36)=7</formula>
    </cfRule>
  </conditionalFormatting>
  <conditionalFormatting sqref="J36">
    <cfRule type="expression" dxfId="19908" priority="9293" stopIfTrue="1">
      <formula>OR(J36=祝色,WEEKDAY(J36)=1)</formula>
    </cfRule>
    <cfRule type="expression" dxfId="19907" priority="9294" stopIfTrue="1">
      <formula>WEEKDAY(J36)=7</formula>
    </cfRule>
  </conditionalFormatting>
  <conditionalFormatting sqref="K36">
    <cfRule type="expression" dxfId="19906" priority="9291" stopIfTrue="1">
      <formula>OR(K36=祝色,WEEKDAY(K36)=1)</formula>
    </cfRule>
    <cfRule type="expression" dxfId="19905" priority="9292" stopIfTrue="1">
      <formula>WEEKDAY(K36)=7</formula>
    </cfRule>
  </conditionalFormatting>
  <conditionalFormatting sqref="L36">
    <cfRule type="expression" dxfId="19904" priority="9289" stopIfTrue="1">
      <formula>OR(L36=祝色,WEEKDAY(L36)=1)</formula>
    </cfRule>
    <cfRule type="expression" dxfId="19903" priority="9290" stopIfTrue="1">
      <formula>WEEKDAY(L36)=7</formula>
    </cfRule>
  </conditionalFormatting>
  <conditionalFormatting sqref="F37">
    <cfRule type="expression" dxfId="19902" priority="9287" stopIfTrue="1">
      <formula>OR(F37=祝色,WEEKDAY(F37)=1)</formula>
    </cfRule>
    <cfRule type="expression" dxfId="19901" priority="9288" stopIfTrue="1">
      <formula>WEEKDAY(F37)=7</formula>
    </cfRule>
  </conditionalFormatting>
  <conditionalFormatting sqref="G37">
    <cfRule type="expression" dxfId="19900" priority="9285" stopIfTrue="1">
      <formula>OR(G37=祝色,WEEKDAY(G37)=1)</formula>
    </cfRule>
    <cfRule type="expression" dxfId="19899" priority="9286" stopIfTrue="1">
      <formula>WEEKDAY(G37)=7</formula>
    </cfRule>
  </conditionalFormatting>
  <conditionalFormatting sqref="H37">
    <cfRule type="expression" dxfId="19898" priority="9283" stopIfTrue="1">
      <formula>OR(H37=祝色,WEEKDAY(H37)=1)</formula>
    </cfRule>
    <cfRule type="expression" dxfId="19897" priority="9284" stopIfTrue="1">
      <formula>WEEKDAY(H37)=7</formula>
    </cfRule>
  </conditionalFormatting>
  <conditionalFormatting sqref="I37">
    <cfRule type="expression" dxfId="19896" priority="9281" stopIfTrue="1">
      <formula>OR(I37=祝色,WEEKDAY(I37)=1)</formula>
    </cfRule>
    <cfRule type="expression" dxfId="19895" priority="9282" stopIfTrue="1">
      <formula>WEEKDAY(I37)=7</formula>
    </cfRule>
  </conditionalFormatting>
  <conditionalFormatting sqref="J37">
    <cfRule type="expression" dxfId="19894" priority="9279" stopIfTrue="1">
      <formula>OR(J37=祝色,WEEKDAY(J37)=1)</formula>
    </cfRule>
    <cfRule type="expression" dxfId="19893" priority="9280" stopIfTrue="1">
      <formula>WEEKDAY(J37)=7</formula>
    </cfRule>
  </conditionalFormatting>
  <conditionalFormatting sqref="K37">
    <cfRule type="expression" dxfId="19892" priority="9277" stopIfTrue="1">
      <formula>OR(K37=祝色,WEEKDAY(K37)=1)</formula>
    </cfRule>
    <cfRule type="expression" dxfId="19891" priority="9278" stopIfTrue="1">
      <formula>WEEKDAY(K37)=7</formula>
    </cfRule>
  </conditionalFormatting>
  <conditionalFormatting sqref="L37">
    <cfRule type="expression" dxfId="19890" priority="9275" stopIfTrue="1">
      <formula>OR(L37=祝色,WEEKDAY(L37)=1)</formula>
    </cfRule>
    <cfRule type="expression" dxfId="19889" priority="9276" stopIfTrue="1">
      <formula>WEEKDAY(L37)=7</formula>
    </cfRule>
  </conditionalFormatting>
  <conditionalFormatting sqref="D23:E23">
    <cfRule type="expression" dxfId="19888" priority="9274" stopIfTrue="1">
      <formula>OR(DAY(F23)=30,DAY(F23)=31)</formula>
    </cfRule>
  </conditionalFormatting>
  <conditionalFormatting sqref="F23">
    <cfRule type="expression" dxfId="19887" priority="9253" stopIfTrue="1">
      <formula>OR(DAY(F23)=30,DAY(F23)=31)</formula>
    </cfRule>
    <cfRule type="expression" dxfId="19886" priority="9271" stopIfTrue="1">
      <formula>OR(AND(WEEKDAY(F23)=1,MONTH(F23)&lt;&gt;MONTH(D26)),AND(OR(F23=祝色),MONTH(F23)&lt;&gt;MONTH(D26)))</formula>
    </cfRule>
    <cfRule type="expression" dxfId="19885" priority="9272" stopIfTrue="1">
      <formula>MONTH(F23)&lt;&gt;MONTH(D26)</formula>
    </cfRule>
    <cfRule type="expression" dxfId="19884" priority="9273" stopIfTrue="1">
      <formula>OR(F23=祝色)</formula>
    </cfRule>
  </conditionalFormatting>
  <conditionalFormatting sqref="G23">
    <cfRule type="expression" dxfId="19883" priority="9252" stopIfTrue="1">
      <formula>DAY(G23)=31</formula>
    </cfRule>
    <cfRule type="expression" dxfId="19882" priority="9268" stopIfTrue="1">
      <formula>OR(AND(WEEKDAY(G23)=1,MONTH(G23)&lt;&gt;MONTH(D26)),AND(OR(G23=祝色),MONTH(G23)&lt;&gt;MONTH(D26)))</formula>
    </cfRule>
    <cfRule type="expression" dxfId="19881" priority="9269" stopIfTrue="1">
      <formula>MONTH(G23)&lt;&gt;MONTH(D26)</formula>
    </cfRule>
    <cfRule type="expression" dxfId="19880" priority="9270" stopIfTrue="1">
      <formula>OR(G23=祝色)</formula>
    </cfRule>
  </conditionalFormatting>
  <conditionalFormatting sqref="H23">
    <cfRule type="expression" dxfId="19879" priority="9265" stopIfTrue="1">
      <formula>OR(AND(WEEKDAY(H23)=1,MONTH(H23)&lt;&gt;MONTH(D26)),AND(OR(H23=祝色),MONTH(H23)&lt;&gt;MONTH(D26)))</formula>
    </cfRule>
    <cfRule type="expression" dxfId="19878" priority="9266" stopIfTrue="1">
      <formula>MONTH(H23)&lt;&gt;MONTH(D26)</formula>
    </cfRule>
    <cfRule type="expression" dxfId="19877" priority="9267" stopIfTrue="1">
      <formula>OR(H23=祝色)</formula>
    </cfRule>
  </conditionalFormatting>
  <conditionalFormatting sqref="I23">
    <cfRule type="expression" dxfId="19876" priority="9262" stopIfTrue="1">
      <formula>OR(AND(WEEKDAY(I23)=1,MONTH(I23)&lt;&gt;MONTH(D26)),AND(OR(I23=祝色),MONTH(I23)&lt;&gt;MONTH(D26)))</formula>
    </cfRule>
    <cfRule type="expression" dxfId="19875" priority="9263" stopIfTrue="1">
      <formula>MONTH(I23)&lt;&gt;MONTH(D26)</formula>
    </cfRule>
    <cfRule type="expression" dxfId="19874" priority="9264" stopIfTrue="1">
      <formula>OR(I23=祝色)</formula>
    </cfRule>
  </conditionalFormatting>
  <conditionalFormatting sqref="K23">
    <cfRule type="expression" dxfId="19873" priority="9259" stopIfTrue="1">
      <formula>OR(AND(WEEKDAY(K23)=1,MONTH(K23)&lt;&gt;MONTH(D26)),AND(OR(K23=祝色),MONTH(K23)&lt;&gt;MONTH(D26)))</formula>
    </cfRule>
    <cfRule type="expression" dxfId="19872" priority="9260" stopIfTrue="1">
      <formula>MONTH(K23)&lt;&gt;MONTH(D26)</formula>
    </cfRule>
    <cfRule type="expression" dxfId="19871" priority="9261" stopIfTrue="1">
      <formula>OR(K23=祝色)</formula>
    </cfRule>
  </conditionalFormatting>
  <conditionalFormatting sqref="J23">
    <cfRule type="expression" dxfId="19870" priority="9256" stopIfTrue="1">
      <formula>OR(AND(WEEKDAY(J23)=1,MONTH(J23)&lt;&gt;MONTH(D26)),AND(OR(J23=祝色),MONTH(J23)&lt;&gt;MONTH(D26)))</formula>
    </cfRule>
    <cfRule type="expression" dxfId="19869" priority="9257" stopIfTrue="1">
      <formula>MONTH(J23)&lt;&gt;MONTH(D26)</formula>
    </cfRule>
    <cfRule type="expression" dxfId="19868" priority="9258" stopIfTrue="1">
      <formula>OR(J23=祝色)</formula>
    </cfRule>
  </conditionalFormatting>
  <conditionalFormatting sqref="L23">
    <cfRule type="expression" dxfId="19867" priority="9254" stopIfTrue="1">
      <formula>OR(L23=祝色,WEEKDAY(L23)=1)</formula>
    </cfRule>
    <cfRule type="expression" dxfId="19866" priority="9255" stopIfTrue="1">
      <formula>WEEKDAY(L23)=7</formula>
    </cfRule>
  </conditionalFormatting>
  <conditionalFormatting sqref="D28:E28">
    <cfRule type="expression" dxfId="19865" priority="9251" stopIfTrue="1">
      <formula>OR(DAY(F28)=30,DAY(F28)=31)</formula>
    </cfRule>
  </conditionalFormatting>
  <conditionalFormatting sqref="F28">
    <cfRule type="expression" dxfId="19864" priority="9230" stopIfTrue="1">
      <formula>OR(DAY(F28)=30,DAY(F28)=31)</formula>
    </cfRule>
    <cfRule type="expression" dxfId="19863" priority="9248" stopIfTrue="1">
      <formula>OR(AND(WEEKDAY(F28)=1,MONTH(F28)&lt;&gt;MONTH(D31)),AND(OR(F28=祝色),MONTH(F28)&lt;&gt;MONTH(D31)))</formula>
    </cfRule>
    <cfRule type="expression" dxfId="19862" priority="9249" stopIfTrue="1">
      <formula>MONTH(F28)&lt;&gt;MONTH(D31)</formula>
    </cfRule>
    <cfRule type="expression" dxfId="19861" priority="9250" stopIfTrue="1">
      <formula>OR(F28=祝色)</formula>
    </cfRule>
  </conditionalFormatting>
  <conditionalFormatting sqref="G28">
    <cfRule type="expression" dxfId="19860" priority="9229" stopIfTrue="1">
      <formula>DAY(G28)=31</formula>
    </cfRule>
    <cfRule type="expression" dxfId="19859" priority="9245" stopIfTrue="1">
      <formula>OR(AND(WEEKDAY(G28)=1,MONTH(G28)&lt;&gt;MONTH(D31)),AND(OR(G28=祝色),MONTH(G28)&lt;&gt;MONTH(D31)))</formula>
    </cfRule>
    <cfRule type="expression" dxfId="19858" priority="9246" stopIfTrue="1">
      <formula>MONTH(G28)&lt;&gt;MONTH(D31)</formula>
    </cfRule>
    <cfRule type="expression" dxfId="19857" priority="9247" stopIfTrue="1">
      <formula>OR(G28=祝色)</formula>
    </cfRule>
  </conditionalFormatting>
  <conditionalFormatting sqref="H28">
    <cfRule type="expression" dxfId="19856" priority="9242" stopIfTrue="1">
      <formula>OR(AND(WEEKDAY(H28)=1,MONTH(H28)&lt;&gt;MONTH(D31)),AND(OR(H28=祝色),MONTH(H28)&lt;&gt;MONTH(D31)))</formula>
    </cfRule>
    <cfRule type="expression" dxfId="19855" priority="9243" stopIfTrue="1">
      <formula>MONTH(H28)&lt;&gt;MONTH(D31)</formula>
    </cfRule>
    <cfRule type="expression" dxfId="19854" priority="9244" stopIfTrue="1">
      <formula>OR(H28=祝色)</formula>
    </cfRule>
  </conditionalFormatting>
  <conditionalFormatting sqref="I28">
    <cfRule type="expression" dxfId="19853" priority="9239" stopIfTrue="1">
      <formula>OR(AND(WEEKDAY(I28)=1,MONTH(I28)&lt;&gt;MONTH(D31)),AND(OR(I28=祝色),MONTH(I28)&lt;&gt;MONTH(D31)))</formula>
    </cfRule>
    <cfRule type="expression" dxfId="19852" priority="9240" stopIfTrue="1">
      <formula>MONTH(I28)&lt;&gt;MONTH(D31)</formula>
    </cfRule>
    <cfRule type="expression" dxfId="19851" priority="9241" stopIfTrue="1">
      <formula>OR(I28=祝色)</formula>
    </cfRule>
  </conditionalFormatting>
  <conditionalFormatting sqref="K28">
    <cfRule type="expression" dxfId="19850" priority="9236" stopIfTrue="1">
      <formula>OR(AND(WEEKDAY(K28)=1,MONTH(K28)&lt;&gt;MONTH(D31)),AND(OR(K28=祝色),MONTH(K28)&lt;&gt;MONTH(D31)))</formula>
    </cfRule>
    <cfRule type="expression" dxfId="19849" priority="9237" stopIfTrue="1">
      <formula>MONTH(K28)&lt;&gt;MONTH(D31)</formula>
    </cfRule>
    <cfRule type="expression" dxfId="19848" priority="9238" stopIfTrue="1">
      <formula>OR(K28=祝色)</formula>
    </cfRule>
  </conditionalFormatting>
  <conditionalFormatting sqref="J28">
    <cfRule type="expression" dxfId="19847" priority="9233" stopIfTrue="1">
      <formula>OR(AND(WEEKDAY(J28)=1,MONTH(J28)&lt;&gt;MONTH(D31)),AND(OR(J28=祝色),MONTH(J28)&lt;&gt;MONTH(D31)))</formula>
    </cfRule>
    <cfRule type="expression" dxfId="19846" priority="9234" stopIfTrue="1">
      <formula>MONTH(J28)&lt;&gt;MONTH(D31)</formula>
    </cfRule>
    <cfRule type="expression" dxfId="19845" priority="9235" stopIfTrue="1">
      <formula>OR(J28=祝色)</formula>
    </cfRule>
  </conditionalFormatting>
  <conditionalFormatting sqref="L28">
    <cfRule type="expression" dxfId="19844" priority="9231" stopIfTrue="1">
      <formula>OR(L28=祝色,WEEKDAY(L28)=1)</formula>
    </cfRule>
    <cfRule type="expression" dxfId="19843" priority="9232" stopIfTrue="1">
      <formula>WEEKDAY(L28)=7</formula>
    </cfRule>
  </conditionalFormatting>
  <conditionalFormatting sqref="D33:E33">
    <cfRule type="expression" dxfId="19842" priority="9228" stopIfTrue="1">
      <formula>OR(DAY(F33)=30,DAY(F33)=31)</formula>
    </cfRule>
  </conditionalFormatting>
  <conditionalFormatting sqref="F33">
    <cfRule type="expression" dxfId="19841" priority="9207" stopIfTrue="1">
      <formula>OR(DAY(F33)=30,DAY(F33)=31)</formula>
    </cfRule>
    <cfRule type="expression" dxfId="19840" priority="9225" stopIfTrue="1">
      <formula>OR(AND(WEEKDAY(F33)=1,MONTH(F33)&lt;&gt;MONTH(D36)),AND(OR(F33=祝色),MONTH(F33)&lt;&gt;MONTH(D36)))</formula>
    </cfRule>
    <cfRule type="expression" dxfId="19839" priority="9226" stopIfTrue="1">
      <formula>MONTH(F33)&lt;&gt;MONTH(D36)</formula>
    </cfRule>
    <cfRule type="expression" dxfId="19838" priority="9227" stopIfTrue="1">
      <formula>OR(F33=祝色)</formula>
    </cfRule>
  </conditionalFormatting>
  <conditionalFormatting sqref="G33">
    <cfRule type="expression" dxfId="19837" priority="9206" stopIfTrue="1">
      <formula>DAY(G33)=31</formula>
    </cfRule>
    <cfRule type="expression" dxfId="19836" priority="9222" stopIfTrue="1">
      <formula>OR(AND(WEEKDAY(G33)=1,MONTH(G33)&lt;&gt;MONTH(D36)),AND(OR(G33=祝色),MONTH(G33)&lt;&gt;MONTH(D36)))</formula>
    </cfRule>
    <cfRule type="expression" dxfId="19835" priority="9223" stopIfTrue="1">
      <formula>MONTH(G33)&lt;&gt;MONTH(D36)</formula>
    </cfRule>
    <cfRule type="expression" dxfId="19834" priority="9224" stopIfTrue="1">
      <formula>OR(G33=祝色)</formula>
    </cfRule>
  </conditionalFormatting>
  <conditionalFormatting sqref="H33">
    <cfRule type="expression" dxfId="19833" priority="9219" stopIfTrue="1">
      <formula>OR(AND(WEEKDAY(H33)=1,MONTH(H33)&lt;&gt;MONTH(D36)),AND(OR(H33=祝色),MONTH(H33)&lt;&gt;MONTH(D36)))</formula>
    </cfRule>
    <cfRule type="expression" dxfId="19832" priority="9220" stopIfTrue="1">
      <formula>MONTH(H33)&lt;&gt;MONTH(D36)</formula>
    </cfRule>
    <cfRule type="expression" dxfId="19831" priority="9221" stopIfTrue="1">
      <formula>OR(H33=祝色)</formula>
    </cfRule>
  </conditionalFormatting>
  <conditionalFormatting sqref="I33">
    <cfRule type="expression" dxfId="19830" priority="9216" stopIfTrue="1">
      <formula>OR(AND(WEEKDAY(I33)=1,MONTH(I33)&lt;&gt;MONTH(D36)),AND(OR(I33=祝色),MONTH(I33)&lt;&gt;MONTH(D36)))</formula>
    </cfRule>
    <cfRule type="expression" dxfId="19829" priority="9217" stopIfTrue="1">
      <formula>MONTH(I33)&lt;&gt;MONTH(D36)</formula>
    </cfRule>
    <cfRule type="expression" dxfId="19828" priority="9218" stopIfTrue="1">
      <formula>OR(I33=祝色)</formula>
    </cfRule>
  </conditionalFormatting>
  <conditionalFormatting sqref="K33">
    <cfRule type="expression" dxfId="19827" priority="9213" stopIfTrue="1">
      <formula>OR(AND(WEEKDAY(K33)=1,MONTH(K33)&lt;&gt;MONTH(D36)),AND(OR(K33=祝色),MONTH(K33)&lt;&gt;MONTH(D36)))</formula>
    </cfRule>
    <cfRule type="expression" dxfId="19826" priority="9214" stopIfTrue="1">
      <formula>MONTH(K33)&lt;&gt;MONTH(D36)</formula>
    </cfRule>
    <cfRule type="expression" dxfId="19825" priority="9215" stopIfTrue="1">
      <formula>OR(K33=祝色)</formula>
    </cfRule>
  </conditionalFormatting>
  <conditionalFormatting sqref="J33">
    <cfRule type="expression" dxfId="19824" priority="9210" stopIfTrue="1">
      <formula>OR(AND(WEEKDAY(J33)=1,MONTH(J33)&lt;&gt;MONTH(D36)),AND(OR(J33=祝色),MONTH(J33)&lt;&gt;MONTH(D36)))</formula>
    </cfRule>
    <cfRule type="expression" dxfId="19823" priority="9211" stopIfTrue="1">
      <formula>MONTH(J33)&lt;&gt;MONTH(D36)</formula>
    </cfRule>
    <cfRule type="expression" dxfId="19822" priority="9212" stopIfTrue="1">
      <formula>OR(J33=祝色)</formula>
    </cfRule>
  </conditionalFormatting>
  <conditionalFormatting sqref="L33">
    <cfRule type="expression" dxfId="19821" priority="9208" stopIfTrue="1">
      <formula>OR(L33=祝色,WEEKDAY(L33)=1)</formula>
    </cfRule>
    <cfRule type="expression" dxfId="19820" priority="9209" stopIfTrue="1">
      <formula>WEEKDAY(L33)=7</formula>
    </cfRule>
  </conditionalFormatting>
  <conditionalFormatting sqref="O8">
    <cfRule type="expression" dxfId="19819" priority="9204" stopIfTrue="1">
      <formula>OR(O8=祝色,WEEKDAY(O8)=1)</formula>
    </cfRule>
    <cfRule type="expression" dxfId="19818" priority="9205" stopIfTrue="1">
      <formula>WEEKDAY(O8)=7</formula>
    </cfRule>
  </conditionalFormatting>
  <conditionalFormatting sqref="P8">
    <cfRule type="expression" dxfId="19817" priority="9202" stopIfTrue="1">
      <formula>OR(P8=祝色,WEEKDAY(P8)=1)</formula>
    </cfRule>
    <cfRule type="expression" dxfId="19816" priority="9203" stopIfTrue="1">
      <formula>WEEKDAY(P8)=7</formula>
    </cfRule>
  </conditionalFormatting>
  <conditionalFormatting sqref="Q8">
    <cfRule type="expression" dxfId="19815" priority="9200" stopIfTrue="1">
      <formula>OR(Q8=祝色,WEEKDAY(Q8)=1)</formula>
    </cfRule>
    <cfRule type="expression" dxfId="19814" priority="9201" stopIfTrue="1">
      <formula>WEEKDAY(Q8)=7</formula>
    </cfRule>
  </conditionalFormatting>
  <conditionalFormatting sqref="R8">
    <cfRule type="expression" dxfId="19813" priority="9198" stopIfTrue="1">
      <formula>OR(R8=祝色,WEEKDAY(R8)=1)</formula>
    </cfRule>
    <cfRule type="expression" dxfId="19812" priority="9199" stopIfTrue="1">
      <formula>WEEKDAY(R8)=7</formula>
    </cfRule>
  </conditionalFormatting>
  <conditionalFormatting sqref="S8">
    <cfRule type="expression" dxfId="19811" priority="9196" stopIfTrue="1">
      <formula>OR(S8=祝色,WEEKDAY(S8)=1)</formula>
    </cfRule>
    <cfRule type="expression" dxfId="19810" priority="9197" stopIfTrue="1">
      <formula>WEEKDAY(S8)=7</formula>
    </cfRule>
  </conditionalFormatting>
  <conditionalFormatting sqref="T8">
    <cfRule type="expression" dxfId="19809" priority="9194" stopIfTrue="1">
      <formula>OR(T8=祝色,WEEKDAY(T8)=1)</formula>
    </cfRule>
    <cfRule type="expression" dxfId="19808" priority="9195" stopIfTrue="1">
      <formula>WEEKDAY(T8)=7</formula>
    </cfRule>
  </conditionalFormatting>
  <conditionalFormatting sqref="U8">
    <cfRule type="expression" dxfId="19807" priority="9192" stopIfTrue="1">
      <formula>OR(U8=祝色,WEEKDAY(U8)=1)</formula>
    </cfRule>
    <cfRule type="expression" dxfId="19806" priority="9193" stopIfTrue="1">
      <formula>WEEKDAY(U8)=7</formula>
    </cfRule>
  </conditionalFormatting>
  <conditionalFormatting sqref="O9">
    <cfRule type="expression" dxfId="19805" priority="9190" stopIfTrue="1">
      <formula>OR(O9=祝色,WEEKDAY(O9)=1)</formula>
    </cfRule>
    <cfRule type="expression" dxfId="19804" priority="9191" stopIfTrue="1">
      <formula>WEEKDAY(O9)=7</formula>
    </cfRule>
  </conditionalFormatting>
  <conditionalFormatting sqref="P9">
    <cfRule type="expression" dxfId="19803" priority="9188" stopIfTrue="1">
      <formula>OR(P9=祝色,WEEKDAY(P9)=1)</formula>
    </cfRule>
    <cfRule type="expression" dxfId="19802" priority="9189" stopIfTrue="1">
      <formula>WEEKDAY(P9)=7</formula>
    </cfRule>
  </conditionalFormatting>
  <conditionalFormatting sqref="Q9">
    <cfRule type="expression" dxfId="19801" priority="9186" stopIfTrue="1">
      <formula>OR(Q9=祝色,WEEKDAY(Q9)=1)</formula>
    </cfRule>
    <cfRule type="expression" dxfId="19800" priority="9187" stopIfTrue="1">
      <formula>WEEKDAY(Q9)=7</formula>
    </cfRule>
  </conditionalFormatting>
  <conditionalFormatting sqref="R9">
    <cfRule type="expression" dxfId="19799" priority="9184" stopIfTrue="1">
      <formula>OR(R9=祝色,WEEKDAY(R9)=1)</formula>
    </cfRule>
    <cfRule type="expression" dxfId="19798" priority="9185" stopIfTrue="1">
      <formula>WEEKDAY(R9)=7</formula>
    </cfRule>
  </conditionalFormatting>
  <conditionalFormatting sqref="S9">
    <cfRule type="expression" dxfId="19797" priority="9182" stopIfTrue="1">
      <formula>OR(S9=祝色,WEEKDAY(S9)=1)</formula>
    </cfRule>
    <cfRule type="expression" dxfId="19796" priority="9183" stopIfTrue="1">
      <formula>WEEKDAY(S9)=7</formula>
    </cfRule>
  </conditionalFormatting>
  <conditionalFormatting sqref="T9">
    <cfRule type="expression" dxfId="19795" priority="9180" stopIfTrue="1">
      <formula>OR(T9=祝色,WEEKDAY(T9)=1)</formula>
    </cfRule>
    <cfRule type="expression" dxfId="19794" priority="9181" stopIfTrue="1">
      <formula>WEEKDAY(T9)=7</formula>
    </cfRule>
  </conditionalFormatting>
  <conditionalFormatting sqref="U9">
    <cfRule type="expression" dxfId="19793" priority="9178" stopIfTrue="1">
      <formula>OR(U9=祝色,WEEKDAY(U9)=1)</formula>
    </cfRule>
    <cfRule type="expression" dxfId="19792" priority="9179" stopIfTrue="1">
      <formula>WEEKDAY(U9)=7</formula>
    </cfRule>
  </conditionalFormatting>
  <conditionalFormatting sqref="O10">
    <cfRule type="expression" dxfId="19791" priority="9176" stopIfTrue="1">
      <formula>OR(O10=祝色,WEEKDAY(O10)=1)</formula>
    </cfRule>
    <cfRule type="expression" dxfId="19790" priority="9177" stopIfTrue="1">
      <formula>WEEKDAY(O10)=7</formula>
    </cfRule>
  </conditionalFormatting>
  <conditionalFormatting sqref="P10">
    <cfRule type="expression" dxfId="19789" priority="9174" stopIfTrue="1">
      <formula>OR(P10=祝色,WEEKDAY(P10)=1)</formula>
    </cfRule>
    <cfRule type="expression" dxfId="19788" priority="9175" stopIfTrue="1">
      <formula>WEEKDAY(P10)=7</formula>
    </cfRule>
  </conditionalFormatting>
  <conditionalFormatting sqref="Q10">
    <cfRule type="expression" dxfId="19787" priority="9172" stopIfTrue="1">
      <formula>OR(Q10=祝色,WEEKDAY(Q10)=1)</formula>
    </cfRule>
    <cfRule type="expression" dxfId="19786" priority="9173" stopIfTrue="1">
      <formula>WEEKDAY(Q10)=7</formula>
    </cfRule>
  </conditionalFormatting>
  <conditionalFormatting sqref="R10">
    <cfRule type="expression" dxfId="19785" priority="9170" stopIfTrue="1">
      <formula>OR(R10=祝色,WEEKDAY(R10)=1)</formula>
    </cfRule>
    <cfRule type="expression" dxfId="19784" priority="9171" stopIfTrue="1">
      <formula>WEEKDAY(R10)=7</formula>
    </cfRule>
  </conditionalFormatting>
  <conditionalFormatting sqref="S10">
    <cfRule type="expression" dxfId="19783" priority="9168" stopIfTrue="1">
      <formula>OR(S10=祝色,WEEKDAY(S10)=1)</formula>
    </cfRule>
    <cfRule type="expression" dxfId="19782" priority="9169" stopIfTrue="1">
      <formula>WEEKDAY(S10)=7</formula>
    </cfRule>
  </conditionalFormatting>
  <conditionalFormatting sqref="T10">
    <cfRule type="expression" dxfId="19781" priority="9166" stopIfTrue="1">
      <formula>OR(T10=祝色,WEEKDAY(T10)=1)</formula>
    </cfRule>
    <cfRule type="expression" dxfId="19780" priority="9167" stopIfTrue="1">
      <formula>WEEKDAY(T10)=7</formula>
    </cfRule>
  </conditionalFormatting>
  <conditionalFormatting sqref="U10">
    <cfRule type="expression" dxfId="19779" priority="9164" stopIfTrue="1">
      <formula>OR(U10=祝色,WEEKDAY(U10)=1)</formula>
    </cfRule>
    <cfRule type="expression" dxfId="19778" priority="9165" stopIfTrue="1">
      <formula>WEEKDAY(U10)=7</formula>
    </cfRule>
  </conditionalFormatting>
  <conditionalFormatting sqref="O11">
    <cfRule type="expression" dxfId="19777" priority="9162" stopIfTrue="1">
      <formula>OR(O11=祝色,WEEKDAY(O11)=1)</formula>
    </cfRule>
    <cfRule type="expression" dxfId="19776" priority="9163" stopIfTrue="1">
      <formula>WEEKDAY(O11)=7</formula>
    </cfRule>
  </conditionalFormatting>
  <conditionalFormatting sqref="P11">
    <cfRule type="expression" dxfId="19775" priority="9160" stopIfTrue="1">
      <formula>OR(P11=祝色,WEEKDAY(P11)=1)</formula>
    </cfRule>
    <cfRule type="expression" dxfId="19774" priority="9161" stopIfTrue="1">
      <formula>WEEKDAY(P11)=7</formula>
    </cfRule>
  </conditionalFormatting>
  <conditionalFormatting sqref="Q11">
    <cfRule type="expression" dxfId="19773" priority="9158" stopIfTrue="1">
      <formula>OR(Q11=祝色,WEEKDAY(Q11)=1)</formula>
    </cfRule>
    <cfRule type="expression" dxfId="19772" priority="9159" stopIfTrue="1">
      <formula>WEEKDAY(Q11)=7</formula>
    </cfRule>
  </conditionalFormatting>
  <conditionalFormatting sqref="R11">
    <cfRule type="expression" dxfId="19771" priority="9156" stopIfTrue="1">
      <formula>OR(R11=祝色,WEEKDAY(R11)=1)</formula>
    </cfRule>
    <cfRule type="expression" dxfId="19770" priority="9157" stopIfTrue="1">
      <formula>WEEKDAY(R11)=7</formula>
    </cfRule>
  </conditionalFormatting>
  <conditionalFormatting sqref="S11">
    <cfRule type="expression" dxfId="19769" priority="9154" stopIfTrue="1">
      <formula>OR(S11=祝色,WEEKDAY(S11)=1)</formula>
    </cfRule>
    <cfRule type="expression" dxfId="19768" priority="9155" stopIfTrue="1">
      <formula>WEEKDAY(S11)=7</formula>
    </cfRule>
  </conditionalFormatting>
  <conditionalFormatting sqref="T11">
    <cfRule type="expression" dxfId="19767" priority="9152" stopIfTrue="1">
      <formula>OR(T11=祝色,WEEKDAY(T11)=1)</formula>
    </cfRule>
    <cfRule type="expression" dxfId="19766" priority="9153" stopIfTrue="1">
      <formula>WEEKDAY(T11)=7</formula>
    </cfRule>
  </conditionalFormatting>
  <conditionalFormatting sqref="U11">
    <cfRule type="expression" dxfId="19765" priority="9150" stopIfTrue="1">
      <formula>OR(U11=祝色,WEEKDAY(U11)=1)</formula>
    </cfRule>
    <cfRule type="expression" dxfId="19764" priority="9151" stopIfTrue="1">
      <formula>WEEKDAY(U11)=7</formula>
    </cfRule>
  </conditionalFormatting>
  <conditionalFormatting sqref="O13">
    <cfRule type="expression" dxfId="19763" priority="9148" stopIfTrue="1">
      <formula>OR(O13=祝色,WEEKDAY(O13)=1)</formula>
    </cfRule>
    <cfRule type="expression" dxfId="19762" priority="9149" stopIfTrue="1">
      <formula>WEEKDAY(O13)=7</formula>
    </cfRule>
  </conditionalFormatting>
  <conditionalFormatting sqref="P13">
    <cfRule type="expression" dxfId="19761" priority="9146" stopIfTrue="1">
      <formula>OR(P13=祝色,WEEKDAY(P13)=1)</formula>
    </cfRule>
    <cfRule type="expression" dxfId="19760" priority="9147" stopIfTrue="1">
      <formula>WEEKDAY(P13)=7</formula>
    </cfRule>
  </conditionalFormatting>
  <conditionalFormatting sqref="Q13">
    <cfRule type="expression" dxfId="19759" priority="9144" stopIfTrue="1">
      <formula>OR(Q13=祝色,WEEKDAY(Q13)=1)</formula>
    </cfRule>
    <cfRule type="expression" dxfId="19758" priority="9145" stopIfTrue="1">
      <formula>WEEKDAY(Q13)=7</formula>
    </cfRule>
  </conditionalFormatting>
  <conditionalFormatting sqref="R13">
    <cfRule type="expression" dxfId="19757" priority="9142" stopIfTrue="1">
      <formula>OR(R13=祝色,WEEKDAY(R13)=1)</formula>
    </cfRule>
    <cfRule type="expression" dxfId="19756" priority="9143" stopIfTrue="1">
      <formula>WEEKDAY(R13)=7</formula>
    </cfRule>
  </conditionalFormatting>
  <conditionalFormatting sqref="S13">
    <cfRule type="expression" dxfId="19755" priority="9140" stopIfTrue="1">
      <formula>OR(S13=祝色,WEEKDAY(S13)=1)</formula>
    </cfRule>
    <cfRule type="expression" dxfId="19754" priority="9141" stopIfTrue="1">
      <formula>WEEKDAY(S13)=7</formula>
    </cfRule>
  </conditionalFormatting>
  <conditionalFormatting sqref="T13">
    <cfRule type="expression" dxfId="19753" priority="9138" stopIfTrue="1">
      <formula>OR(T13=祝色,WEEKDAY(T13)=1)</formula>
    </cfRule>
    <cfRule type="expression" dxfId="19752" priority="9139" stopIfTrue="1">
      <formula>WEEKDAY(T13)=7</formula>
    </cfRule>
  </conditionalFormatting>
  <conditionalFormatting sqref="U13">
    <cfRule type="expression" dxfId="19751" priority="9136" stopIfTrue="1">
      <formula>OR(U13=祝色,WEEKDAY(U13)=1)</formula>
    </cfRule>
    <cfRule type="expression" dxfId="19750" priority="9137" stopIfTrue="1">
      <formula>WEEKDAY(U13)=7</formula>
    </cfRule>
  </conditionalFormatting>
  <conditionalFormatting sqref="O14">
    <cfRule type="expression" dxfId="19749" priority="9134" stopIfTrue="1">
      <formula>OR(O14=祝色,WEEKDAY(O14)=1)</formula>
    </cfRule>
    <cfRule type="expression" dxfId="19748" priority="9135" stopIfTrue="1">
      <formula>WEEKDAY(O14)=7</formula>
    </cfRule>
  </conditionalFormatting>
  <conditionalFormatting sqref="P14">
    <cfRule type="expression" dxfId="19747" priority="9132" stopIfTrue="1">
      <formula>OR(P14=祝色,WEEKDAY(P14)=1)</formula>
    </cfRule>
    <cfRule type="expression" dxfId="19746" priority="9133" stopIfTrue="1">
      <formula>WEEKDAY(P14)=7</formula>
    </cfRule>
  </conditionalFormatting>
  <conditionalFormatting sqref="Q14">
    <cfRule type="expression" dxfId="19745" priority="9130" stopIfTrue="1">
      <formula>OR(Q14=祝色,WEEKDAY(Q14)=1)</formula>
    </cfRule>
    <cfRule type="expression" dxfId="19744" priority="9131" stopIfTrue="1">
      <formula>WEEKDAY(Q14)=7</formula>
    </cfRule>
  </conditionalFormatting>
  <conditionalFormatting sqref="R14">
    <cfRule type="expression" dxfId="19743" priority="9128" stopIfTrue="1">
      <formula>OR(R14=祝色,WEEKDAY(R14)=1)</formula>
    </cfRule>
    <cfRule type="expression" dxfId="19742" priority="9129" stopIfTrue="1">
      <formula>WEEKDAY(R14)=7</formula>
    </cfRule>
  </conditionalFormatting>
  <conditionalFormatting sqref="S14">
    <cfRule type="expression" dxfId="19741" priority="9126" stopIfTrue="1">
      <formula>OR(S14=祝色,WEEKDAY(S14)=1)</formula>
    </cfRule>
    <cfRule type="expression" dxfId="19740" priority="9127" stopIfTrue="1">
      <formula>WEEKDAY(S14)=7</formula>
    </cfRule>
  </conditionalFormatting>
  <conditionalFormatting sqref="T14">
    <cfRule type="expression" dxfId="19739" priority="9124" stopIfTrue="1">
      <formula>OR(T14=祝色,WEEKDAY(T14)=1)</formula>
    </cfRule>
    <cfRule type="expression" dxfId="19738" priority="9125" stopIfTrue="1">
      <formula>WEEKDAY(T14)=7</formula>
    </cfRule>
  </conditionalFormatting>
  <conditionalFormatting sqref="U14">
    <cfRule type="expression" dxfId="19737" priority="9122" stopIfTrue="1">
      <formula>OR(U14=祝色,WEEKDAY(U14)=1)</formula>
    </cfRule>
    <cfRule type="expression" dxfId="19736" priority="9123" stopIfTrue="1">
      <formula>WEEKDAY(U14)=7</formula>
    </cfRule>
  </conditionalFormatting>
  <conditionalFormatting sqref="O15">
    <cfRule type="expression" dxfId="19735" priority="9120" stopIfTrue="1">
      <formula>OR(O15=祝色,WEEKDAY(O15)=1)</formula>
    </cfRule>
    <cfRule type="expression" dxfId="19734" priority="9121" stopIfTrue="1">
      <formula>WEEKDAY(O15)=7</formula>
    </cfRule>
  </conditionalFormatting>
  <conditionalFormatting sqref="P15">
    <cfRule type="expression" dxfId="19733" priority="9118" stopIfTrue="1">
      <formula>OR(P15=祝色,WEEKDAY(P15)=1)</formula>
    </cfRule>
    <cfRule type="expression" dxfId="19732" priority="9119" stopIfTrue="1">
      <formula>WEEKDAY(P15)=7</formula>
    </cfRule>
  </conditionalFormatting>
  <conditionalFormatting sqref="Q15">
    <cfRule type="expression" dxfId="19731" priority="9116" stopIfTrue="1">
      <formula>OR(Q15=祝色,WEEKDAY(Q15)=1)</formula>
    </cfRule>
    <cfRule type="expression" dxfId="19730" priority="9117" stopIfTrue="1">
      <formula>WEEKDAY(Q15)=7</formula>
    </cfRule>
  </conditionalFormatting>
  <conditionalFormatting sqref="R15">
    <cfRule type="expression" dxfId="19729" priority="9114" stopIfTrue="1">
      <formula>OR(R15=祝色,WEEKDAY(R15)=1)</formula>
    </cfRule>
    <cfRule type="expression" dxfId="19728" priority="9115" stopIfTrue="1">
      <formula>WEEKDAY(R15)=7</formula>
    </cfRule>
  </conditionalFormatting>
  <conditionalFormatting sqref="S15">
    <cfRule type="expression" dxfId="19727" priority="9112" stopIfTrue="1">
      <formula>OR(S15=祝色,WEEKDAY(S15)=1)</formula>
    </cfRule>
    <cfRule type="expression" dxfId="19726" priority="9113" stopIfTrue="1">
      <formula>WEEKDAY(S15)=7</formula>
    </cfRule>
  </conditionalFormatting>
  <conditionalFormatting sqref="T15">
    <cfRule type="expression" dxfId="19725" priority="9110" stopIfTrue="1">
      <formula>OR(T15=祝色,WEEKDAY(T15)=1)</formula>
    </cfRule>
    <cfRule type="expression" dxfId="19724" priority="9111" stopIfTrue="1">
      <formula>WEEKDAY(T15)=7</formula>
    </cfRule>
  </conditionalFormatting>
  <conditionalFormatting sqref="U15">
    <cfRule type="expression" dxfId="19723" priority="9108" stopIfTrue="1">
      <formula>OR(U15=祝色,WEEKDAY(U15)=1)</formula>
    </cfRule>
    <cfRule type="expression" dxfId="19722" priority="9109" stopIfTrue="1">
      <formula>WEEKDAY(U15)=7</formula>
    </cfRule>
  </conditionalFormatting>
  <conditionalFormatting sqref="O16">
    <cfRule type="expression" dxfId="19721" priority="9106" stopIfTrue="1">
      <formula>OR(O16=祝色,WEEKDAY(O16)=1)</formula>
    </cfRule>
    <cfRule type="expression" dxfId="19720" priority="9107" stopIfTrue="1">
      <formula>WEEKDAY(O16)=7</formula>
    </cfRule>
  </conditionalFormatting>
  <conditionalFormatting sqref="P16">
    <cfRule type="expression" dxfId="19719" priority="9104" stopIfTrue="1">
      <formula>OR(P16=祝色,WEEKDAY(P16)=1)</formula>
    </cfRule>
    <cfRule type="expression" dxfId="19718" priority="9105" stopIfTrue="1">
      <formula>WEEKDAY(P16)=7</formula>
    </cfRule>
  </conditionalFormatting>
  <conditionalFormatting sqref="Q16">
    <cfRule type="expression" dxfId="19717" priority="9102" stopIfTrue="1">
      <formula>OR(Q16=祝色,WEEKDAY(Q16)=1)</formula>
    </cfRule>
    <cfRule type="expression" dxfId="19716" priority="9103" stopIfTrue="1">
      <formula>WEEKDAY(Q16)=7</formula>
    </cfRule>
  </conditionalFormatting>
  <conditionalFormatting sqref="R16">
    <cfRule type="expression" dxfId="19715" priority="9100" stopIfTrue="1">
      <formula>OR(R16=祝色,WEEKDAY(R16)=1)</formula>
    </cfRule>
    <cfRule type="expression" dxfId="19714" priority="9101" stopIfTrue="1">
      <formula>WEEKDAY(R16)=7</formula>
    </cfRule>
  </conditionalFormatting>
  <conditionalFormatting sqref="S16">
    <cfRule type="expression" dxfId="19713" priority="9098" stopIfTrue="1">
      <formula>OR(S16=祝色,WEEKDAY(S16)=1)</formula>
    </cfRule>
    <cfRule type="expression" dxfId="19712" priority="9099" stopIfTrue="1">
      <formula>WEEKDAY(S16)=7</formula>
    </cfRule>
  </conditionalFormatting>
  <conditionalFormatting sqref="T16">
    <cfRule type="expression" dxfId="19711" priority="9096" stopIfTrue="1">
      <formula>OR(T16=祝色,WEEKDAY(T16)=1)</formula>
    </cfRule>
    <cfRule type="expression" dxfId="19710" priority="9097" stopIfTrue="1">
      <formula>WEEKDAY(T16)=7</formula>
    </cfRule>
  </conditionalFormatting>
  <conditionalFormatting sqref="U16">
    <cfRule type="expression" dxfId="19709" priority="9094" stopIfTrue="1">
      <formula>OR(U16=祝色,WEEKDAY(U16)=1)</formula>
    </cfRule>
    <cfRule type="expression" dxfId="19708" priority="9095" stopIfTrue="1">
      <formula>WEEKDAY(U16)=7</formula>
    </cfRule>
  </conditionalFormatting>
  <conditionalFormatting sqref="M7:N7">
    <cfRule type="expression" dxfId="19707" priority="9093" stopIfTrue="1">
      <formula>OR(DAY(O7)=30,DAY(O7)=31)</formula>
    </cfRule>
  </conditionalFormatting>
  <conditionalFormatting sqref="O7">
    <cfRule type="expression" dxfId="19706" priority="9072" stopIfTrue="1">
      <formula>OR(DAY(O7)=30,DAY(O7)=31)</formula>
    </cfRule>
    <cfRule type="expression" dxfId="19705" priority="9090" stopIfTrue="1">
      <formula>OR(AND(WEEKDAY(O7)=1,MONTH(O7)&lt;&gt;MONTH(M10)),AND(OR(O7=祝色),MONTH(O7)&lt;&gt;MONTH(M10)))</formula>
    </cfRule>
    <cfRule type="expression" dxfId="19704" priority="9091" stopIfTrue="1">
      <formula>MONTH(O7)&lt;&gt;MONTH(M10)</formula>
    </cfRule>
    <cfRule type="expression" dxfId="19703" priority="9092" stopIfTrue="1">
      <formula>OR(O7=祝色)</formula>
    </cfRule>
  </conditionalFormatting>
  <conditionalFormatting sqref="P7">
    <cfRule type="expression" dxfId="19702" priority="9071" stopIfTrue="1">
      <formula>DAY(P7)=31</formula>
    </cfRule>
    <cfRule type="expression" dxfId="19701" priority="9087" stopIfTrue="1">
      <formula>OR(AND(WEEKDAY(P7)=1,MONTH(P7)&lt;&gt;MONTH(M10)),AND(OR(P7=祝色),MONTH(P7)&lt;&gt;MONTH(M10)))</formula>
    </cfRule>
    <cfRule type="expression" dxfId="19700" priority="9088" stopIfTrue="1">
      <formula>MONTH(P7)&lt;&gt;MONTH(M10)</formula>
    </cfRule>
    <cfRule type="expression" dxfId="19699" priority="9089" stopIfTrue="1">
      <formula>OR(P7=祝色)</formula>
    </cfRule>
  </conditionalFormatting>
  <conditionalFormatting sqref="Q7">
    <cfRule type="expression" dxfId="19698" priority="9084" stopIfTrue="1">
      <formula>OR(AND(WEEKDAY(Q7)=1,MONTH(Q7)&lt;&gt;MONTH(M10)),AND(OR(Q7=祝色),MONTH(Q7)&lt;&gt;MONTH(M10)))</formula>
    </cfRule>
    <cfRule type="expression" dxfId="19697" priority="9085" stopIfTrue="1">
      <formula>MONTH(Q7)&lt;&gt;MONTH(M10)</formula>
    </cfRule>
    <cfRule type="expression" dxfId="19696" priority="9086" stopIfTrue="1">
      <formula>OR(Q7=祝色)</formula>
    </cfRule>
  </conditionalFormatting>
  <conditionalFormatting sqref="R7">
    <cfRule type="expression" dxfId="19695" priority="9081" stopIfTrue="1">
      <formula>OR(AND(WEEKDAY(R7)=1,MONTH(R7)&lt;&gt;MONTH(M10)),AND(OR(R7=祝色),MONTH(R7)&lt;&gt;MONTH(M10)))</formula>
    </cfRule>
    <cfRule type="expression" dxfId="19694" priority="9082" stopIfTrue="1">
      <formula>MONTH(R7)&lt;&gt;MONTH(M10)</formula>
    </cfRule>
    <cfRule type="expression" dxfId="19693" priority="9083" stopIfTrue="1">
      <formula>OR(R7=祝色)</formula>
    </cfRule>
  </conditionalFormatting>
  <conditionalFormatting sqref="T7">
    <cfRule type="expression" dxfId="19692" priority="9078" stopIfTrue="1">
      <formula>OR(AND(WEEKDAY(T7)=1,MONTH(T7)&lt;&gt;MONTH(M10)),AND(OR(T7=祝色),MONTH(T7)&lt;&gt;MONTH(M10)))</formula>
    </cfRule>
    <cfRule type="expression" dxfId="19691" priority="9079" stopIfTrue="1">
      <formula>MONTH(T7)&lt;&gt;MONTH(M10)</formula>
    </cfRule>
    <cfRule type="expression" dxfId="19690" priority="9080" stopIfTrue="1">
      <formula>OR(T7=祝色)</formula>
    </cfRule>
  </conditionalFormatting>
  <conditionalFormatting sqref="S7">
    <cfRule type="expression" dxfId="19689" priority="9075" stopIfTrue="1">
      <formula>OR(AND(WEEKDAY(S7)=1,MONTH(S7)&lt;&gt;MONTH(M10)),AND(OR(S7=祝色),MONTH(S7)&lt;&gt;MONTH(M10)))</formula>
    </cfRule>
    <cfRule type="expression" dxfId="19688" priority="9076" stopIfTrue="1">
      <formula>MONTH(S7)&lt;&gt;MONTH(M10)</formula>
    </cfRule>
    <cfRule type="expression" dxfId="19687" priority="9077" stopIfTrue="1">
      <formula>OR(S7=祝色)</formula>
    </cfRule>
  </conditionalFormatting>
  <conditionalFormatting sqref="U7">
    <cfRule type="expression" dxfId="19686" priority="9073" stopIfTrue="1">
      <formula>OR(U7=祝色,WEEKDAY(U7)=1)</formula>
    </cfRule>
    <cfRule type="expression" dxfId="19685" priority="9074" stopIfTrue="1">
      <formula>WEEKDAY(U7)=7</formula>
    </cfRule>
  </conditionalFormatting>
  <conditionalFormatting sqref="M12:N12">
    <cfRule type="expression" dxfId="19684" priority="9070" stopIfTrue="1">
      <formula>OR(DAY(O12)=30,DAY(O12)=31)</formula>
    </cfRule>
  </conditionalFormatting>
  <conditionalFormatting sqref="O12">
    <cfRule type="expression" dxfId="19683" priority="9049" stopIfTrue="1">
      <formula>OR(DAY(O12)=30,DAY(O12)=31)</formula>
    </cfRule>
    <cfRule type="expression" dxfId="19682" priority="9067" stopIfTrue="1">
      <formula>OR(AND(WEEKDAY(O12)=1,MONTH(O12)&lt;&gt;MONTH(M15)),AND(OR(O12=祝色),MONTH(O12)&lt;&gt;MONTH(M15)))</formula>
    </cfRule>
    <cfRule type="expression" dxfId="19681" priority="9068" stopIfTrue="1">
      <formula>MONTH(O12)&lt;&gt;MONTH(M15)</formula>
    </cfRule>
    <cfRule type="expression" dxfId="19680" priority="9069" stopIfTrue="1">
      <formula>OR(O12=祝色)</formula>
    </cfRule>
  </conditionalFormatting>
  <conditionalFormatting sqref="P12">
    <cfRule type="expression" dxfId="19679" priority="9048" stopIfTrue="1">
      <formula>DAY(P12)=31</formula>
    </cfRule>
    <cfRule type="expression" dxfId="19678" priority="9064" stopIfTrue="1">
      <formula>OR(AND(WEEKDAY(P12)=1,MONTH(P12)&lt;&gt;MONTH(M15)),AND(OR(P12=祝色),MONTH(P12)&lt;&gt;MONTH(M15)))</formula>
    </cfRule>
    <cfRule type="expression" dxfId="19677" priority="9065" stopIfTrue="1">
      <formula>MONTH(P12)&lt;&gt;MONTH(M15)</formula>
    </cfRule>
    <cfRule type="expression" dxfId="19676" priority="9066" stopIfTrue="1">
      <formula>OR(P12=祝色)</formula>
    </cfRule>
  </conditionalFormatting>
  <conditionalFormatting sqref="Q12">
    <cfRule type="expression" dxfId="19675" priority="9061" stopIfTrue="1">
      <formula>OR(AND(WEEKDAY(Q12)=1,MONTH(Q12)&lt;&gt;MONTH(M15)),AND(OR(Q12=祝色),MONTH(Q12)&lt;&gt;MONTH(M15)))</formula>
    </cfRule>
    <cfRule type="expression" dxfId="19674" priority="9062" stopIfTrue="1">
      <formula>MONTH(Q12)&lt;&gt;MONTH(M15)</formula>
    </cfRule>
    <cfRule type="expression" dxfId="19673" priority="9063" stopIfTrue="1">
      <formula>OR(Q12=祝色)</formula>
    </cfRule>
  </conditionalFormatting>
  <conditionalFormatting sqref="R12">
    <cfRule type="expression" dxfId="19672" priority="9058" stopIfTrue="1">
      <formula>OR(AND(WEEKDAY(R12)=1,MONTH(R12)&lt;&gt;MONTH(M15)),AND(OR(R12=祝色),MONTH(R12)&lt;&gt;MONTH(M15)))</formula>
    </cfRule>
    <cfRule type="expression" dxfId="19671" priority="9059" stopIfTrue="1">
      <formula>MONTH(R12)&lt;&gt;MONTH(M15)</formula>
    </cfRule>
    <cfRule type="expression" dxfId="19670" priority="9060" stopIfTrue="1">
      <formula>OR(R12=祝色)</formula>
    </cfRule>
  </conditionalFormatting>
  <conditionalFormatting sqref="T12">
    <cfRule type="expression" dxfId="19669" priority="9055" stopIfTrue="1">
      <formula>OR(AND(WEEKDAY(T12)=1,MONTH(T12)&lt;&gt;MONTH(M15)),AND(OR(T12=祝色),MONTH(T12)&lt;&gt;MONTH(M15)))</formula>
    </cfRule>
    <cfRule type="expression" dxfId="19668" priority="9056" stopIfTrue="1">
      <formula>MONTH(T12)&lt;&gt;MONTH(M15)</formula>
    </cfRule>
    <cfRule type="expression" dxfId="19667" priority="9057" stopIfTrue="1">
      <formula>OR(T12=祝色)</formula>
    </cfRule>
  </conditionalFormatting>
  <conditionalFormatting sqref="S12">
    <cfRule type="expression" dxfId="19666" priority="9052" stopIfTrue="1">
      <formula>OR(AND(WEEKDAY(S12)=1,MONTH(S12)&lt;&gt;MONTH(M15)),AND(OR(S12=祝色),MONTH(S12)&lt;&gt;MONTH(M15)))</formula>
    </cfRule>
    <cfRule type="expression" dxfId="19665" priority="9053" stopIfTrue="1">
      <formula>MONTH(S12)&lt;&gt;MONTH(M15)</formula>
    </cfRule>
    <cfRule type="expression" dxfId="19664" priority="9054" stopIfTrue="1">
      <formula>OR(S12=祝色)</formula>
    </cfRule>
  </conditionalFormatting>
  <conditionalFormatting sqref="U12">
    <cfRule type="expression" dxfId="19663" priority="9050" stopIfTrue="1">
      <formula>OR(U12=祝色,WEEKDAY(U12)=1)</formula>
    </cfRule>
    <cfRule type="expression" dxfId="19662" priority="9051" stopIfTrue="1">
      <formula>WEEKDAY(U12)=7</formula>
    </cfRule>
  </conditionalFormatting>
  <conditionalFormatting sqref="O24">
    <cfRule type="expression" dxfId="19661" priority="9046" stopIfTrue="1">
      <formula>OR(O24=祝色,WEEKDAY(O24)=1)</formula>
    </cfRule>
    <cfRule type="expression" dxfId="19660" priority="9047" stopIfTrue="1">
      <formula>WEEKDAY(O24)=7</formula>
    </cfRule>
  </conditionalFormatting>
  <conditionalFormatting sqref="P24">
    <cfRule type="expression" dxfId="19659" priority="9044" stopIfTrue="1">
      <formula>OR(P24=祝色,WEEKDAY(P24)=1)</formula>
    </cfRule>
    <cfRule type="expression" dxfId="19658" priority="9045" stopIfTrue="1">
      <formula>WEEKDAY(P24)=7</formula>
    </cfRule>
  </conditionalFormatting>
  <conditionalFormatting sqref="Q24">
    <cfRule type="expression" dxfId="19657" priority="9042" stopIfTrue="1">
      <formula>OR(Q24=祝色,WEEKDAY(Q24)=1)</formula>
    </cfRule>
    <cfRule type="expression" dxfId="19656" priority="9043" stopIfTrue="1">
      <formula>WEEKDAY(Q24)=7</formula>
    </cfRule>
  </conditionalFormatting>
  <conditionalFormatting sqref="R24">
    <cfRule type="expression" dxfId="19655" priority="9040" stopIfTrue="1">
      <formula>OR(R24=祝色,WEEKDAY(R24)=1)</formula>
    </cfRule>
    <cfRule type="expression" dxfId="19654" priority="9041" stopIfTrue="1">
      <formula>WEEKDAY(R24)=7</formula>
    </cfRule>
  </conditionalFormatting>
  <conditionalFormatting sqref="S24">
    <cfRule type="expression" dxfId="19653" priority="9038" stopIfTrue="1">
      <formula>OR(S24=祝色,WEEKDAY(S24)=1)</formula>
    </cfRule>
    <cfRule type="expression" dxfId="19652" priority="9039" stopIfTrue="1">
      <formula>WEEKDAY(S24)=7</formula>
    </cfRule>
  </conditionalFormatting>
  <conditionalFormatting sqref="T24">
    <cfRule type="expression" dxfId="19651" priority="9036" stopIfTrue="1">
      <formula>OR(T24=祝色,WEEKDAY(T24)=1)</formula>
    </cfRule>
    <cfRule type="expression" dxfId="19650" priority="9037" stopIfTrue="1">
      <formula>WEEKDAY(T24)=7</formula>
    </cfRule>
  </conditionalFormatting>
  <conditionalFormatting sqref="U24">
    <cfRule type="expression" dxfId="19649" priority="9034" stopIfTrue="1">
      <formula>OR(U24=祝色,WEEKDAY(U24)=1)</formula>
    </cfRule>
    <cfRule type="expression" dxfId="19648" priority="9035" stopIfTrue="1">
      <formula>WEEKDAY(U24)=7</formula>
    </cfRule>
  </conditionalFormatting>
  <conditionalFormatting sqref="O25">
    <cfRule type="expression" dxfId="19647" priority="9032" stopIfTrue="1">
      <formula>OR(O25=祝色,WEEKDAY(O25)=1)</formula>
    </cfRule>
    <cfRule type="expression" dxfId="19646" priority="9033" stopIfTrue="1">
      <formula>WEEKDAY(O25)=7</formula>
    </cfRule>
  </conditionalFormatting>
  <conditionalFormatting sqref="P25">
    <cfRule type="expression" dxfId="19645" priority="9030" stopIfTrue="1">
      <formula>OR(P25=祝色,WEEKDAY(P25)=1)</formula>
    </cfRule>
    <cfRule type="expression" dxfId="19644" priority="9031" stopIfTrue="1">
      <formula>WEEKDAY(P25)=7</formula>
    </cfRule>
  </conditionalFormatting>
  <conditionalFormatting sqref="Q25">
    <cfRule type="expression" dxfId="19643" priority="9028" stopIfTrue="1">
      <formula>OR(Q25=祝色,WEEKDAY(Q25)=1)</formula>
    </cfRule>
    <cfRule type="expression" dxfId="19642" priority="9029" stopIfTrue="1">
      <formula>WEEKDAY(Q25)=7</formula>
    </cfRule>
  </conditionalFormatting>
  <conditionalFormatting sqref="R25">
    <cfRule type="expression" dxfId="19641" priority="9026" stopIfTrue="1">
      <formula>OR(R25=祝色,WEEKDAY(R25)=1)</formula>
    </cfRule>
    <cfRule type="expression" dxfId="19640" priority="9027" stopIfTrue="1">
      <formula>WEEKDAY(R25)=7</formula>
    </cfRule>
  </conditionalFormatting>
  <conditionalFormatting sqref="S25">
    <cfRule type="expression" dxfId="19639" priority="9024" stopIfTrue="1">
      <formula>OR(S25=祝色,WEEKDAY(S25)=1)</formula>
    </cfRule>
    <cfRule type="expression" dxfId="19638" priority="9025" stopIfTrue="1">
      <formula>WEEKDAY(S25)=7</formula>
    </cfRule>
  </conditionalFormatting>
  <conditionalFormatting sqref="T25">
    <cfRule type="expression" dxfId="19637" priority="9022" stopIfTrue="1">
      <formula>OR(T25=祝色,WEEKDAY(T25)=1)</formula>
    </cfRule>
    <cfRule type="expression" dxfId="19636" priority="9023" stopIfTrue="1">
      <formula>WEEKDAY(T25)=7</formula>
    </cfRule>
  </conditionalFormatting>
  <conditionalFormatting sqref="U25">
    <cfRule type="expression" dxfId="19635" priority="9020" stopIfTrue="1">
      <formula>OR(U25=祝色,WEEKDAY(U25)=1)</formula>
    </cfRule>
    <cfRule type="expression" dxfId="19634" priority="9021" stopIfTrue="1">
      <formula>WEEKDAY(U25)=7</formula>
    </cfRule>
  </conditionalFormatting>
  <conditionalFormatting sqref="O26">
    <cfRule type="expression" dxfId="19633" priority="9018" stopIfTrue="1">
      <formula>OR(O26=祝色,WEEKDAY(O26)=1)</formula>
    </cfRule>
    <cfRule type="expression" dxfId="19632" priority="9019" stopIfTrue="1">
      <formula>WEEKDAY(O26)=7</formula>
    </cfRule>
  </conditionalFormatting>
  <conditionalFormatting sqref="P26">
    <cfRule type="expression" dxfId="19631" priority="9016" stopIfTrue="1">
      <formula>OR(P26=祝色,WEEKDAY(P26)=1)</formula>
    </cfRule>
    <cfRule type="expression" dxfId="19630" priority="9017" stopIfTrue="1">
      <formula>WEEKDAY(P26)=7</formula>
    </cfRule>
  </conditionalFormatting>
  <conditionalFormatting sqref="Q26">
    <cfRule type="expression" dxfId="19629" priority="9014" stopIfTrue="1">
      <formula>OR(Q26=祝色,WEEKDAY(Q26)=1)</formula>
    </cfRule>
    <cfRule type="expression" dxfId="19628" priority="9015" stopIfTrue="1">
      <formula>WEEKDAY(Q26)=7</formula>
    </cfRule>
  </conditionalFormatting>
  <conditionalFormatting sqref="R26">
    <cfRule type="expression" dxfId="19627" priority="9012" stopIfTrue="1">
      <formula>OR(R26=祝色,WEEKDAY(R26)=1)</formula>
    </cfRule>
    <cfRule type="expression" dxfId="19626" priority="9013" stopIfTrue="1">
      <formula>WEEKDAY(R26)=7</formula>
    </cfRule>
  </conditionalFormatting>
  <conditionalFormatting sqref="S26">
    <cfRule type="expression" dxfId="19625" priority="9010" stopIfTrue="1">
      <formula>OR(S26=祝色,WEEKDAY(S26)=1)</formula>
    </cfRule>
    <cfRule type="expression" dxfId="19624" priority="9011" stopIfTrue="1">
      <formula>WEEKDAY(S26)=7</formula>
    </cfRule>
  </conditionalFormatting>
  <conditionalFormatting sqref="T26">
    <cfRule type="expression" dxfId="19623" priority="9008" stopIfTrue="1">
      <formula>OR(T26=祝色,WEEKDAY(T26)=1)</formula>
    </cfRule>
    <cfRule type="expression" dxfId="19622" priority="9009" stopIfTrue="1">
      <formula>WEEKDAY(T26)=7</formula>
    </cfRule>
  </conditionalFormatting>
  <conditionalFormatting sqref="U26">
    <cfRule type="expression" dxfId="19621" priority="9006" stopIfTrue="1">
      <formula>OR(U26=祝色,WEEKDAY(U26)=1)</formula>
    </cfRule>
    <cfRule type="expression" dxfId="19620" priority="9007" stopIfTrue="1">
      <formula>WEEKDAY(U26)=7</formula>
    </cfRule>
  </conditionalFormatting>
  <conditionalFormatting sqref="O27">
    <cfRule type="expression" dxfId="19619" priority="9004" stopIfTrue="1">
      <formula>OR(O27=祝色,WEEKDAY(O27)=1)</formula>
    </cfRule>
    <cfRule type="expression" dxfId="19618" priority="9005" stopIfTrue="1">
      <formula>WEEKDAY(O27)=7</formula>
    </cfRule>
  </conditionalFormatting>
  <conditionalFormatting sqref="P27">
    <cfRule type="expression" dxfId="19617" priority="9002" stopIfTrue="1">
      <formula>OR(P27=祝色,WEEKDAY(P27)=1)</formula>
    </cfRule>
    <cfRule type="expression" dxfId="19616" priority="9003" stopIfTrue="1">
      <formula>WEEKDAY(P27)=7</formula>
    </cfRule>
  </conditionalFormatting>
  <conditionalFormatting sqref="Q27">
    <cfRule type="expression" dxfId="19615" priority="9000" stopIfTrue="1">
      <formula>OR(Q27=祝色,WEEKDAY(Q27)=1)</formula>
    </cfRule>
    <cfRule type="expression" dxfId="19614" priority="9001" stopIfTrue="1">
      <formula>WEEKDAY(Q27)=7</formula>
    </cfRule>
  </conditionalFormatting>
  <conditionalFormatting sqref="R27">
    <cfRule type="expression" dxfId="19613" priority="8998" stopIfTrue="1">
      <formula>OR(R27=祝色,WEEKDAY(R27)=1)</formula>
    </cfRule>
    <cfRule type="expression" dxfId="19612" priority="8999" stopIfTrue="1">
      <formula>WEEKDAY(R27)=7</formula>
    </cfRule>
  </conditionalFormatting>
  <conditionalFormatting sqref="S27">
    <cfRule type="expression" dxfId="19611" priority="8996" stopIfTrue="1">
      <formula>OR(S27=祝色,WEEKDAY(S27)=1)</formula>
    </cfRule>
    <cfRule type="expression" dxfId="19610" priority="8997" stopIfTrue="1">
      <formula>WEEKDAY(S27)=7</formula>
    </cfRule>
  </conditionalFormatting>
  <conditionalFormatting sqref="T27">
    <cfRule type="expression" dxfId="19609" priority="8994" stopIfTrue="1">
      <formula>OR(T27=祝色,WEEKDAY(T27)=1)</formula>
    </cfRule>
    <cfRule type="expression" dxfId="19608" priority="8995" stopIfTrue="1">
      <formula>WEEKDAY(T27)=7</formula>
    </cfRule>
  </conditionalFormatting>
  <conditionalFormatting sqref="U27">
    <cfRule type="expression" dxfId="19607" priority="8992" stopIfTrue="1">
      <formula>OR(U27=祝色,WEEKDAY(U27)=1)</formula>
    </cfRule>
    <cfRule type="expression" dxfId="19606" priority="8993" stopIfTrue="1">
      <formula>WEEKDAY(U27)=7</formula>
    </cfRule>
  </conditionalFormatting>
  <conditionalFormatting sqref="O29">
    <cfRule type="expression" dxfId="19605" priority="8990" stopIfTrue="1">
      <formula>OR(O29=祝色,WEEKDAY(O29)=1)</formula>
    </cfRule>
    <cfRule type="expression" dxfId="19604" priority="8991" stopIfTrue="1">
      <formula>WEEKDAY(O29)=7</formula>
    </cfRule>
  </conditionalFormatting>
  <conditionalFormatting sqref="P29">
    <cfRule type="expression" dxfId="19603" priority="8988" stopIfTrue="1">
      <formula>OR(P29=祝色,WEEKDAY(P29)=1)</formula>
    </cfRule>
    <cfRule type="expression" dxfId="19602" priority="8989" stopIfTrue="1">
      <formula>WEEKDAY(P29)=7</formula>
    </cfRule>
  </conditionalFormatting>
  <conditionalFormatting sqref="Q29">
    <cfRule type="expression" dxfId="19601" priority="8986" stopIfTrue="1">
      <formula>OR(Q29=祝色,WEEKDAY(Q29)=1)</formula>
    </cfRule>
    <cfRule type="expression" dxfId="19600" priority="8987" stopIfTrue="1">
      <formula>WEEKDAY(Q29)=7</formula>
    </cfRule>
  </conditionalFormatting>
  <conditionalFormatting sqref="R29">
    <cfRule type="expression" dxfId="19599" priority="8984" stopIfTrue="1">
      <formula>OR(R29=祝色,WEEKDAY(R29)=1)</formula>
    </cfRule>
    <cfRule type="expression" dxfId="19598" priority="8985" stopIfTrue="1">
      <formula>WEEKDAY(R29)=7</formula>
    </cfRule>
  </conditionalFormatting>
  <conditionalFormatting sqref="S29">
    <cfRule type="expression" dxfId="19597" priority="8982" stopIfTrue="1">
      <formula>OR(S29=祝色,WEEKDAY(S29)=1)</formula>
    </cfRule>
    <cfRule type="expression" dxfId="19596" priority="8983" stopIfTrue="1">
      <formula>WEEKDAY(S29)=7</formula>
    </cfRule>
  </conditionalFormatting>
  <conditionalFormatting sqref="T29">
    <cfRule type="expression" dxfId="19595" priority="8980" stopIfTrue="1">
      <formula>OR(T29=祝色,WEEKDAY(T29)=1)</formula>
    </cfRule>
    <cfRule type="expression" dxfId="19594" priority="8981" stopIfTrue="1">
      <formula>WEEKDAY(T29)=7</formula>
    </cfRule>
  </conditionalFormatting>
  <conditionalFormatting sqref="U29">
    <cfRule type="expression" dxfId="19593" priority="8978" stopIfTrue="1">
      <formula>OR(U29=祝色,WEEKDAY(U29)=1)</formula>
    </cfRule>
    <cfRule type="expression" dxfId="19592" priority="8979" stopIfTrue="1">
      <formula>WEEKDAY(U29)=7</formula>
    </cfRule>
  </conditionalFormatting>
  <conditionalFormatting sqref="O30">
    <cfRule type="expression" dxfId="19591" priority="8976" stopIfTrue="1">
      <formula>OR(O30=祝色,WEEKDAY(O30)=1)</formula>
    </cfRule>
    <cfRule type="expression" dxfId="19590" priority="8977" stopIfTrue="1">
      <formula>WEEKDAY(O30)=7</formula>
    </cfRule>
  </conditionalFormatting>
  <conditionalFormatting sqref="P30">
    <cfRule type="expression" dxfId="19589" priority="8974" stopIfTrue="1">
      <formula>OR(P30=祝色,WEEKDAY(P30)=1)</formula>
    </cfRule>
    <cfRule type="expression" dxfId="19588" priority="8975" stopIfTrue="1">
      <formula>WEEKDAY(P30)=7</formula>
    </cfRule>
  </conditionalFormatting>
  <conditionalFormatting sqref="Q30">
    <cfRule type="expression" dxfId="19587" priority="8972" stopIfTrue="1">
      <formula>OR(Q30=祝色,WEEKDAY(Q30)=1)</formula>
    </cfRule>
    <cfRule type="expression" dxfId="19586" priority="8973" stopIfTrue="1">
      <formula>WEEKDAY(Q30)=7</formula>
    </cfRule>
  </conditionalFormatting>
  <conditionalFormatting sqref="R30">
    <cfRule type="expression" dxfId="19585" priority="8970" stopIfTrue="1">
      <formula>OR(R30=祝色,WEEKDAY(R30)=1)</formula>
    </cfRule>
    <cfRule type="expression" dxfId="19584" priority="8971" stopIfTrue="1">
      <formula>WEEKDAY(R30)=7</formula>
    </cfRule>
  </conditionalFormatting>
  <conditionalFormatting sqref="S30">
    <cfRule type="expression" dxfId="19583" priority="8968" stopIfTrue="1">
      <formula>OR(S30=祝色,WEEKDAY(S30)=1)</formula>
    </cfRule>
    <cfRule type="expression" dxfId="19582" priority="8969" stopIfTrue="1">
      <formula>WEEKDAY(S30)=7</formula>
    </cfRule>
  </conditionalFormatting>
  <conditionalFormatting sqref="T30">
    <cfRule type="expression" dxfId="19581" priority="8966" stopIfTrue="1">
      <formula>OR(T30=祝色,WEEKDAY(T30)=1)</formula>
    </cfRule>
    <cfRule type="expression" dxfId="19580" priority="8967" stopIfTrue="1">
      <formula>WEEKDAY(T30)=7</formula>
    </cfRule>
  </conditionalFormatting>
  <conditionalFormatting sqref="U30">
    <cfRule type="expression" dxfId="19579" priority="8964" stopIfTrue="1">
      <formula>OR(U30=祝色,WEEKDAY(U30)=1)</formula>
    </cfRule>
    <cfRule type="expression" dxfId="19578" priority="8965" stopIfTrue="1">
      <formula>WEEKDAY(U30)=7</formula>
    </cfRule>
  </conditionalFormatting>
  <conditionalFormatting sqref="O31">
    <cfRule type="expression" dxfId="19577" priority="8962" stopIfTrue="1">
      <formula>OR(O31=祝色,WEEKDAY(O31)=1)</formula>
    </cfRule>
    <cfRule type="expression" dxfId="19576" priority="8963" stopIfTrue="1">
      <formula>WEEKDAY(O31)=7</formula>
    </cfRule>
  </conditionalFormatting>
  <conditionalFormatting sqref="P31">
    <cfRule type="expression" dxfId="19575" priority="8960" stopIfTrue="1">
      <formula>OR(P31=祝色,WEEKDAY(P31)=1)</formula>
    </cfRule>
    <cfRule type="expression" dxfId="19574" priority="8961" stopIfTrue="1">
      <formula>WEEKDAY(P31)=7</formula>
    </cfRule>
  </conditionalFormatting>
  <conditionalFormatting sqref="Q31">
    <cfRule type="expression" dxfId="19573" priority="8958" stopIfTrue="1">
      <formula>OR(Q31=祝色,WEEKDAY(Q31)=1)</formula>
    </cfRule>
    <cfRule type="expression" dxfId="19572" priority="8959" stopIfTrue="1">
      <formula>WEEKDAY(Q31)=7</formula>
    </cfRule>
  </conditionalFormatting>
  <conditionalFormatting sqref="R31">
    <cfRule type="expression" dxfId="19571" priority="8956" stopIfTrue="1">
      <formula>OR(R31=祝色,WEEKDAY(R31)=1)</formula>
    </cfRule>
    <cfRule type="expression" dxfId="19570" priority="8957" stopIfTrue="1">
      <formula>WEEKDAY(R31)=7</formula>
    </cfRule>
  </conditionalFormatting>
  <conditionalFormatting sqref="S31">
    <cfRule type="expression" dxfId="19569" priority="8954" stopIfTrue="1">
      <formula>OR(S31=祝色,WEEKDAY(S31)=1)</formula>
    </cfRule>
    <cfRule type="expression" dxfId="19568" priority="8955" stopIfTrue="1">
      <formula>WEEKDAY(S31)=7</formula>
    </cfRule>
  </conditionalFormatting>
  <conditionalFormatting sqref="T31">
    <cfRule type="expression" dxfId="19567" priority="8952" stopIfTrue="1">
      <formula>OR(T31=祝色,WEEKDAY(T31)=1)</formula>
    </cfRule>
    <cfRule type="expression" dxfId="19566" priority="8953" stopIfTrue="1">
      <formula>WEEKDAY(T31)=7</formula>
    </cfRule>
  </conditionalFormatting>
  <conditionalFormatting sqref="U31">
    <cfRule type="expression" dxfId="19565" priority="8950" stopIfTrue="1">
      <formula>OR(U31=祝色,WEEKDAY(U31)=1)</formula>
    </cfRule>
    <cfRule type="expression" dxfId="19564" priority="8951" stopIfTrue="1">
      <formula>WEEKDAY(U31)=7</formula>
    </cfRule>
  </conditionalFormatting>
  <conditionalFormatting sqref="O32">
    <cfRule type="expression" dxfId="19563" priority="8948" stopIfTrue="1">
      <formula>OR(O32=祝色,WEEKDAY(O32)=1)</formula>
    </cfRule>
    <cfRule type="expression" dxfId="19562" priority="8949" stopIfTrue="1">
      <formula>WEEKDAY(O32)=7</formula>
    </cfRule>
  </conditionalFormatting>
  <conditionalFormatting sqref="P32">
    <cfRule type="expression" dxfId="19561" priority="8946" stopIfTrue="1">
      <formula>OR(P32=祝色,WEEKDAY(P32)=1)</formula>
    </cfRule>
    <cfRule type="expression" dxfId="19560" priority="8947" stopIfTrue="1">
      <formula>WEEKDAY(P32)=7</formula>
    </cfRule>
  </conditionalFormatting>
  <conditionalFormatting sqref="Q32">
    <cfRule type="expression" dxfId="19559" priority="8944" stopIfTrue="1">
      <formula>OR(Q32=祝色,WEEKDAY(Q32)=1)</formula>
    </cfRule>
    <cfRule type="expression" dxfId="19558" priority="8945" stopIfTrue="1">
      <formula>WEEKDAY(Q32)=7</formula>
    </cfRule>
  </conditionalFormatting>
  <conditionalFormatting sqref="R32">
    <cfRule type="expression" dxfId="19557" priority="8942" stopIfTrue="1">
      <formula>OR(R32=祝色,WEEKDAY(R32)=1)</formula>
    </cfRule>
    <cfRule type="expression" dxfId="19556" priority="8943" stopIfTrue="1">
      <formula>WEEKDAY(R32)=7</formula>
    </cfRule>
  </conditionalFormatting>
  <conditionalFormatting sqref="S32">
    <cfRule type="expression" dxfId="19555" priority="8940" stopIfTrue="1">
      <formula>OR(S32=祝色,WEEKDAY(S32)=1)</formula>
    </cfRule>
    <cfRule type="expression" dxfId="19554" priority="8941" stopIfTrue="1">
      <formula>WEEKDAY(S32)=7</formula>
    </cfRule>
  </conditionalFormatting>
  <conditionalFormatting sqref="T32">
    <cfRule type="expression" dxfId="19553" priority="8938" stopIfTrue="1">
      <formula>OR(T32=祝色,WEEKDAY(T32)=1)</formula>
    </cfRule>
    <cfRule type="expression" dxfId="19552" priority="8939" stopIfTrue="1">
      <formula>WEEKDAY(T32)=7</formula>
    </cfRule>
  </conditionalFormatting>
  <conditionalFormatting sqref="U32">
    <cfRule type="expression" dxfId="19551" priority="8936" stopIfTrue="1">
      <formula>OR(U32=祝色,WEEKDAY(U32)=1)</formula>
    </cfRule>
    <cfRule type="expression" dxfId="19550" priority="8937" stopIfTrue="1">
      <formula>WEEKDAY(U32)=7</formula>
    </cfRule>
  </conditionalFormatting>
  <conditionalFormatting sqref="O34">
    <cfRule type="expression" dxfId="19549" priority="8934" stopIfTrue="1">
      <formula>OR(O34=祝色,WEEKDAY(O34)=1)</formula>
    </cfRule>
    <cfRule type="expression" dxfId="19548" priority="8935" stopIfTrue="1">
      <formula>WEEKDAY(O34)=7</formula>
    </cfRule>
  </conditionalFormatting>
  <conditionalFormatting sqref="P34">
    <cfRule type="expression" dxfId="19547" priority="8932" stopIfTrue="1">
      <formula>OR(P34=祝色,WEEKDAY(P34)=1)</formula>
    </cfRule>
    <cfRule type="expression" dxfId="19546" priority="8933" stopIfTrue="1">
      <formula>WEEKDAY(P34)=7</formula>
    </cfRule>
  </conditionalFormatting>
  <conditionalFormatting sqref="Q34">
    <cfRule type="expression" dxfId="19545" priority="8930" stopIfTrue="1">
      <formula>OR(Q34=祝色,WEEKDAY(Q34)=1)</formula>
    </cfRule>
    <cfRule type="expression" dxfId="19544" priority="8931" stopIfTrue="1">
      <formula>WEEKDAY(Q34)=7</formula>
    </cfRule>
  </conditionalFormatting>
  <conditionalFormatting sqref="R34">
    <cfRule type="expression" dxfId="19543" priority="8928" stopIfTrue="1">
      <formula>OR(R34=祝色,WEEKDAY(R34)=1)</formula>
    </cfRule>
    <cfRule type="expression" dxfId="19542" priority="8929" stopIfTrue="1">
      <formula>WEEKDAY(R34)=7</formula>
    </cfRule>
  </conditionalFormatting>
  <conditionalFormatting sqref="S34">
    <cfRule type="expression" dxfId="19541" priority="8926" stopIfTrue="1">
      <formula>OR(S34=祝色,WEEKDAY(S34)=1)</formula>
    </cfRule>
    <cfRule type="expression" dxfId="19540" priority="8927" stopIfTrue="1">
      <formula>WEEKDAY(S34)=7</formula>
    </cfRule>
  </conditionalFormatting>
  <conditionalFormatting sqref="T34">
    <cfRule type="expression" dxfId="19539" priority="8924" stopIfTrue="1">
      <formula>OR(T34=祝色,WEEKDAY(T34)=1)</formula>
    </cfRule>
    <cfRule type="expression" dxfId="19538" priority="8925" stopIfTrue="1">
      <formula>WEEKDAY(T34)=7</formula>
    </cfRule>
  </conditionalFormatting>
  <conditionalFormatting sqref="U34">
    <cfRule type="expression" dxfId="19537" priority="8922" stopIfTrue="1">
      <formula>OR(U34=祝色,WEEKDAY(U34)=1)</formula>
    </cfRule>
    <cfRule type="expression" dxfId="19536" priority="8923" stopIfTrue="1">
      <formula>WEEKDAY(U34)=7</formula>
    </cfRule>
  </conditionalFormatting>
  <conditionalFormatting sqref="O35">
    <cfRule type="expression" dxfId="19535" priority="8920" stopIfTrue="1">
      <formula>OR(O35=祝色,WEEKDAY(O35)=1)</formula>
    </cfRule>
    <cfRule type="expression" dxfId="19534" priority="8921" stopIfTrue="1">
      <formula>WEEKDAY(O35)=7</formula>
    </cfRule>
  </conditionalFormatting>
  <conditionalFormatting sqref="P35">
    <cfRule type="expression" dxfId="19533" priority="8918" stopIfTrue="1">
      <formula>OR(P35=祝色,WEEKDAY(P35)=1)</formula>
    </cfRule>
    <cfRule type="expression" dxfId="19532" priority="8919" stopIfTrue="1">
      <formula>WEEKDAY(P35)=7</formula>
    </cfRule>
  </conditionalFormatting>
  <conditionalFormatting sqref="Q35">
    <cfRule type="expression" dxfId="19531" priority="8916" stopIfTrue="1">
      <formula>OR(Q35=祝色,WEEKDAY(Q35)=1)</formula>
    </cfRule>
    <cfRule type="expression" dxfId="19530" priority="8917" stopIfTrue="1">
      <formula>WEEKDAY(Q35)=7</formula>
    </cfRule>
  </conditionalFormatting>
  <conditionalFormatting sqref="R35">
    <cfRule type="expression" dxfId="19529" priority="8914" stopIfTrue="1">
      <formula>OR(R35=祝色,WEEKDAY(R35)=1)</formula>
    </cfRule>
    <cfRule type="expression" dxfId="19528" priority="8915" stopIfTrue="1">
      <formula>WEEKDAY(R35)=7</formula>
    </cfRule>
  </conditionalFormatting>
  <conditionalFormatting sqref="S35">
    <cfRule type="expression" dxfId="19527" priority="8912" stopIfTrue="1">
      <formula>OR(S35=祝色,WEEKDAY(S35)=1)</formula>
    </cfRule>
    <cfRule type="expression" dxfId="19526" priority="8913" stopIfTrue="1">
      <formula>WEEKDAY(S35)=7</formula>
    </cfRule>
  </conditionalFormatting>
  <conditionalFormatting sqref="T35">
    <cfRule type="expression" dxfId="19525" priority="8910" stopIfTrue="1">
      <formula>OR(T35=祝色,WEEKDAY(T35)=1)</formula>
    </cfRule>
    <cfRule type="expression" dxfId="19524" priority="8911" stopIfTrue="1">
      <formula>WEEKDAY(T35)=7</formula>
    </cfRule>
  </conditionalFormatting>
  <conditionalFormatting sqref="U35">
    <cfRule type="expression" dxfId="19523" priority="8908" stopIfTrue="1">
      <formula>OR(U35=祝色,WEEKDAY(U35)=1)</formula>
    </cfRule>
    <cfRule type="expression" dxfId="19522" priority="8909" stopIfTrue="1">
      <formula>WEEKDAY(U35)=7</formula>
    </cfRule>
  </conditionalFormatting>
  <conditionalFormatting sqref="O36">
    <cfRule type="expression" dxfId="19521" priority="8906" stopIfTrue="1">
      <formula>OR(O36=祝色,WEEKDAY(O36)=1)</formula>
    </cfRule>
    <cfRule type="expression" dxfId="19520" priority="8907" stopIfTrue="1">
      <formula>WEEKDAY(O36)=7</formula>
    </cfRule>
  </conditionalFormatting>
  <conditionalFormatting sqref="P36">
    <cfRule type="expression" dxfId="19519" priority="8904" stopIfTrue="1">
      <formula>OR(P36=祝色,WEEKDAY(P36)=1)</formula>
    </cfRule>
    <cfRule type="expression" dxfId="19518" priority="8905" stopIfTrue="1">
      <formula>WEEKDAY(P36)=7</formula>
    </cfRule>
  </conditionalFormatting>
  <conditionalFormatting sqref="Q36">
    <cfRule type="expression" dxfId="19517" priority="8902" stopIfTrue="1">
      <formula>OR(Q36=祝色,WEEKDAY(Q36)=1)</formula>
    </cfRule>
    <cfRule type="expression" dxfId="19516" priority="8903" stopIfTrue="1">
      <formula>WEEKDAY(Q36)=7</formula>
    </cfRule>
  </conditionalFormatting>
  <conditionalFormatting sqref="R36">
    <cfRule type="expression" dxfId="19515" priority="8900" stopIfTrue="1">
      <formula>OR(R36=祝色,WEEKDAY(R36)=1)</formula>
    </cfRule>
    <cfRule type="expression" dxfId="19514" priority="8901" stopIfTrue="1">
      <formula>WEEKDAY(R36)=7</formula>
    </cfRule>
  </conditionalFormatting>
  <conditionalFormatting sqref="S36">
    <cfRule type="expression" dxfId="19513" priority="8898" stopIfTrue="1">
      <formula>OR(S36=祝色,WEEKDAY(S36)=1)</formula>
    </cfRule>
    <cfRule type="expression" dxfId="19512" priority="8899" stopIfTrue="1">
      <formula>WEEKDAY(S36)=7</formula>
    </cfRule>
  </conditionalFormatting>
  <conditionalFormatting sqref="T36">
    <cfRule type="expression" dxfId="19511" priority="8896" stopIfTrue="1">
      <formula>OR(T36=祝色,WEEKDAY(T36)=1)</formula>
    </cfRule>
    <cfRule type="expression" dxfId="19510" priority="8897" stopIfTrue="1">
      <formula>WEEKDAY(T36)=7</formula>
    </cfRule>
  </conditionalFormatting>
  <conditionalFormatting sqref="U36">
    <cfRule type="expression" dxfId="19509" priority="8894" stopIfTrue="1">
      <formula>OR(U36=祝色,WEEKDAY(U36)=1)</formula>
    </cfRule>
    <cfRule type="expression" dxfId="19508" priority="8895" stopIfTrue="1">
      <formula>WEEKDAY(U36)=7</formula>
    </cfRule>
  </conditionalFormatting>
  <conditionalFormatting sqref="O37">
    <cfRule type="expression" dxfId="19507" priority="8892" stopIfTrue="1">
      <formula>OR(O37=祝色,WEEKDAY(O37)=1)</formula>
    </cfRule>
    <cfRule type="expression" dxfId="19506" priority="8893" stopIfTrue="1">
      <formula>WEEKDAY(O37)=7</formula>
    </cfRule>
  </conditionalFormatting>
  <conditionalFormatting sqref="P37">
    <cfRule type="expression" dxfId="19505" priority="8890" stopIfTrue="1">
      <formula>OR(P37=祝色,WEEKDAY(P37)=1)</formula>
    </cfRule>
    <cfRule type="expression" dxfId="19504" priority="8891" stopIfTrue="1">
      <formula>WEEKDAY(P37)=7</formula>
    </cfRule>
  </conditionalFormatting>
  <conditionalFormatting sqref="Q37">
    <cfRule type="expression" dxfId="19503" priority="8888" stopIfTrue="1">
      <formula>OR(Q37=祝色,WEEKDAY(Q37)=1)</formula>
    </cfRule>
    <cfRule type="expression" dxfId="19502" priority="8889" stopIfTrue="1">
      <formula>WEEKDAY(Q37)=7</formula>
    </cfRule>
  </conditionalFormatting>
  <conditionalFormatting sqref="R37">
    <cfRule type="expression" dxfId="19501" priority="8886" stopIfTrue="1">
      <formula>OR(R37=祝色,WEEKDAY(R37)=1)</formula>
    </cfRule>
    <cfRule type="expression" dxfId="19500" priority="8887" stopIfTrue="1">
      <formula>WEEKDAY(R37)=7</formula>
    </cfRule>
  </conditionalFormatting>
  <conditionalFormatting sqref="S37">
    <cfRule type="expression" dxfId="19499" priority="8884" stopIfTrue="1">
      <formula>OR(S37=祝色,WEEKDAY(S37)=1)</formula>
    </cfRule>
    <cfRule type="expression" dxfId="19498" priority="8885" stopIfTrue="1">
      <formula>WEEKDAY(S37)=7</formula>
    </cfRule>
  </conditionalFormatting>
  <conditionalFormatting sqref="T37">
    <cfRule type="expression" dxfId="19497" priority="8882" stopIfTrue="1">
      <formula>OR(T37=祝色,WEEKDAY(T37)=1)</formula>
    </cfRule>
    <cfRule type="expression" dxfId="19496" priority="8883" stopIfTrue="1">
      <formula>WEEKDAY(T37)=7</formula>
    </cfRule>
  </conditionalFormatting>
  <conditionalFormatting sqref="U37">
    <cfRule type="expression" dxfId="19495" priority="8880" stopIfTrue="1">
      <formula>OR(U37=祝色,WEEKDAY(U37)=1)</formula>
    </cfRule>
    <cfRule type="expression" dxfId="19494" priority="8881" stopIfTrue="1">
      <formula>WEEKDAY(U37)=7</formula>
    </cfRule>
  </conditionalFormatting>
  <conditionalFormatting sqref="M23:N23">
    <cfRule type="expression" dxfId="19493" priority="8879" stopIfTrue="1">
      <formula>OR(DAY(O23)=30,DAY(O23)=31)</formula>
    </cfRule>
  </conditionalFormatting>
  <conditionalFormatting sqref="O23">
    <cfRule type="expression" dxfId="19492" priority="8858" stopIfTrue="1">
      <formula>OR(DAY(O23)=30,DAY(O23)=31)</formula>
    </cfRule>
    <cfRule type="expression" dxfId="19491" priority="8876" stopIfTrue="1">
      <formula>OR(AND(WEEKDAY(O23)=1,MONTH(O23)&lt;&gt;MONTH(M26)),AND(OR(O23=祝色),MONTH(O23)&lt;&gt;MONTH(M26)))</formula>
    </cfRule>
    <cfRule type="expression" dxfId="19490" priority="8877" stopIfTrue="1">
      <formula>MONTH(O23)&lt;&gt;MONTH(M26)</formula>
    </cfRule>
    <cfRule type="expression" dxfId="19489" priority="8878" stopIfTrue="1">
      <formula>OR(O23=祝色)</formula>
    </cfRule>
  </conditionalFormatting>
  <conditionalFormatting sqref="P23">
    <cfRule type="expression" dxfId="19488" priority="8857" stopIfTrue="1">
      <formula>DAY(P23)=31</formula>
    </cfRule>
    <cfRule type="expression" dxfId="19487" priority="8873" stopIfTrue="1">
      <formula>OR(AND(WEEKDAY(P23)=1,MONTH(P23)&lt;&gt;MONTH(M26)),AND(OR(P23=祝色),MONTH(P23)&lt;&gt;MONTH(M26)))</formula>
    </cfRule>
    <cfRule type="expression" dxfId="19486" priority="8874" stopIfTrue="1">
      <formula>MONTH(P23)&lt;&gt;MONTH(M26)</formula>
    </cfRule>
    <cfRule type="expression" dxfId="19485" priority="8875" stopIfTrue="1">
      <formula>OR(P23=祝色)</formula>
    </cfRule>
  </conditionalFormatting>
  <conditionalFormatting sqref="Q23">
    <cfRule type="expression" dxfId="19484" priority="8870" stopIfTrue="1">
      <formula>OR(AND(WEEKDAY(Q23)=1,MONTH(Q23)&lt;&gt;MONTH(M26)),AND(OR(Q23=祝色),MONTH(Q23)&lt;&gt;MONTH(M26)))</formula>
    </cfRule>
    <cfRule type="expression" dxfId="19483" priority="8871" stopIfTrue="1">
      <formula>MONTH(Q23)&lt;&gt;MONTH(M26)</formula>
    </cfRule>
    <cfRule type="expression" dxfId="19482" priority="8872" stopIfTrue="1">
      <formula>OR(Q23=祝色)</formula>
    </cfRule>
  </conditionalFormatting>
  <conditionalFormatting sqref="R23">
    <cfRule type="expression" dxfId="19481" priority="8867" stopIfTrue="1">
      <formula>OR(AND(WEEKDAY(R23)=1,MONTH(R23)&lt;&gt;MONTH(M26)),AND(OR(R23=祝色),MONTH(R23)&lt;&gt;MONTH(M26)))</formula>
    </cfRule>
    <cfRule type="expression" dxfId="19480" priority="8868" stopIfTrue="1">
      <formula>MONTH(R23)&lt;&gt;MONTH(M26)</formula>
    </cfRule>
    <cfRule type="expression" dxfId="19479" priority="8869" stopIfTrue="1">
      <formula>OR(R23=祝色)</formula>
    </cfRule>
  </conditionalFormatting>
  <conditionalFormatting sqref="T23">
    <cfRule type="expression" dxfId="19478" priority="8864" stopIfTrue="1">
      <formula>OR(AND(WEEKDAY(T23)=1,MONTH(T23)&lt;&gt;MONTH(M26)),AND(OR(T23=祝色),MONTH(T23)&lt;&gt;MONTH(M26)))</formula>
    </cfRule>
    <cfRule type="expression" dxfId="19477" priority="8865" stopIfTrue="1">
      <formula>MONTH(T23)&lt;&gt;MONTH(M26)</formula>
    </cfRule>
    <cfRule type="expression" dxfId="19476" priority="8866" stopIfTrue="1">
      <formula>OR(T23=祝色)</formula>
    </cfRule>
  </conditionalFormatting>
  <conditionalFormatting sqref="S23">
    <cfRule type="expression" dxfId="19475" priority="8861" stopIfTrue="1">
      <formula>OR(AND(WEEKDAY(S23)=1,MONTH(S23)&lt;&gt;MONTH(M26)),AND(OR(S23=祝色),MONTH(S23)&lt;&gt;MONTH(M26)))</formula>
    </cfRule>
    <cfRule type="expression" dxfId="19474" priority="8862" stopIfTrue="1">
      <formula>MONTH(S23)&lt;&gt;MONTH(M26)</formula>
    </cfRule>
    <cfRule type="expression" dxfId="19473" priority="8863" stopIfTrue="1">
      <formula>OR(S23=祝色)</formula>
    </cfRule>
  </conditionalFormatting>
  <conditionalFormatting sqref="U23">
    <cfRule type="expression" dxfId="19472" priority="8859" stopIfTrue="1">
      <formula>OR(U23=祝色,WEEKDAY(U23)=1)</formula>
    </cfRule>
    <cfRule type="expression" dxfId="19471" priority="8860" stopIfTrue="1">
      <formula>WEEKDAY(U23)=7</formula>
    </cfRule>
  </conditionalFormatting>
  <conditionalFormatting sqref="M28:N28">
    <cfRule type="expression" dxfId="19470" priority="8856" stopIfTrue="1">
      <formula>OR(DAY(O28)=30,DAY(O28)=31)</formula>
    </cfRule>
  </conditionalFormatting>
  <conditionalFormatting sqref="O28">
    <cfRule type="expression" dxfId="19469" priority="8835" stopIfTrue="1">
      <formula>OR(DAY(O28)=30,DAY(O28)=31)</formula>
    </cfRule>
    <cfRule type="expression" dxfId="19468" priority="8853" stopIfTrue="1">
      <formula>OR(AND(WEEKDAY(O28)=1,MONTH(O28)&lt;&gt;MONTH(M31)),AND(OR(O28=祝色),MONTH(O28)&lt;&gt;MONTH(M31)))</formula>
    </cfRule>
    <cfRule type="expression" dxfId="19467" priority="8854" stopIfTrue="1">
      <formula>MONTH(O28)&lt;&gt;MONTH(M31)</formula>
    </cfRule>
    <cfRule type="expression" dxfId="19466" priority="8855" stopIfTrue="1">
      <formula>OR(O28=祝色)</formula>
    </cfRule>
  </conditionalFormatting>
  <conditionalFormatting sqref="P28">
    <cfRule type="expression" dxfId="19465" priority="8834" stopIfTrue="1">
      <formula>DAY(P28)=31</formula>
    </cfRule>
    <cfRule type="expression" dxfId="19464" priority="8850" stopIfTrue="1">
      <formula>OR(AND(WEEKDAY(P28)=1,MONTH(P28)&lt;&gt;MONTH(M31)),AND(OR(P28=祝色),MONTH(P28)&lt;&gt;MONTH(M31)))</formula>
    </cfRule>
    <cfRule type="expression" dxfId="19463" priority="8851" stopIfTrue="1">
      <formula>MONTH(P28)&lt;&gt;MONTH(M31)</formula>
    </cfRule>
    <cfRule type="expression" dxfId="19462" priority="8852" stopIfTrue="1">
      <formula>OR(P28=祝色)</formula>
    </cfRule>
  </conditionalFormatting>
  <conditionalFormatting sqref="Q28">
    <cfRule type="expression" dxfId="19461" priority="8847" stopIfTrue="1">
      <formula>OR(AND(WEEKDAY(Q28)=1,MONTH(Q28)&lt;&gt;MONTH(M31)),AND(OR(Q28=祝色),MONTH(Q28)&lt;&gt;MONTH(M31)))</formula>
    </cfRule>
    <cfRule type="expression" dxfId="19460" priority="8848" stopIfTrue="1">
      <formula>MONTH(Q28)&lt;&gt;MONTH(M31)</formula>
    </cfRule>
    <cfRule type="expression" dxfId="19459" priority="8849" stopIfTrue="1">
      <formula>OR(Q28=祝色)</formula>
    </cfRule>
  </conditionalFormatting>
  <conditionalFormatting sqref="R28">
    <cfRule type="expression" dxfId="19458" priority="8844" stopIfTrue="1">
      <formula>OR(AND(WEEKDAY(R28)=1,MONTH(R28)&lt;&gt;MONTH(M31)),AND(OR(R28=祝色),MONTH(R28)&lt;&gt;MONTH(M31)))</formula>
    </cfRule>
    <cfRule type="expression" dxfId="19457" priority="8845" stopIfTrue="1">
      <formula>MONTH(R28)&lt;&gt;MONTH(M31)</formula>
    </cfRule>
    <cfRule type="expression" dxfId="19456" priority="8846" stopIfTrue="1">
      <formula>OR(R28=祝色)</formula>
    </cfRule>
  </conditionalFormatting>
  <conditionalFormatting sqref="T28">
    <cfRule type="expression" dxfId="19455" priority="8841" stopIfTrue="1">
      <formula>OR(AND(WEEKDAY(T28)=1,MONTH(T28)&lt;&gt;MONTH(M31)),AND(OR(T28=祝色),MONTH(T28)&lt;&gt;MONTH(M31)))</formula>
    </cfRule>
    <cfRule type="expression" dxfId="19454" priority="8842" stopIfTrue="1">
      <formula>MONTH(T28)&lt;&gt;MONTH(M31)</formula>
    </cfRule>
    <cfRule type="expression" dxfId="19453" priority="8843" stopIfTrue="1">
      <formula>OR(T28=祝色)</formula>
    </cfRule>
  </conditionalFormatting>
  <conditionalFormatting sqref="S28">
    <cfRule type="expression" dxfId="19452" priority="8838" stopIfTrue="1">
      <formula>OR(AND(WEEKDAY(S28)=1,MONTH(S28)&lt;&gt;MONTH(M31)),AND(OR(S28=祝色),MONTH(S28)&lt;&gt;MONTH(M31)))</formula>
    </cfRule>
    <cfRule type="expression" dxfId="19451" priority="8839" stopIfTrue="1">
      <formula>MONTH(S28)&lt;&gt;MONTH(M31)</formula>
    </cfRule>
    <cfRule type="expression" dxfId="19450" priority="8840" stopIfTrue="1">
      <formula>OR(S28=祝色)</formula>
    </cfRule>
  </conditionalFormatting>
  <conditionalFormatting sqref="U28">
    <cfRule type="expression" dxfId="19449" priority="8836" stopIfTrue="1">
      <formula>OR(U28=祝色,WEEKDAY(U28)=1)</formula>
    </cfRule>
    <cfRule type="expression" dxfId="19448" priority="8837" stopIfTrue="1">
      <formula>WEEKDAY(U28)=7</formula>
    </cfRule>
  </conditionalFormatting>
  <conditionalFormatting sqref="M33:N33">
    <cfRule type="expression" dxfId="19447" priority="8833" stopIfTrue="1">
      <formula>OR(DAY(O33)=30,DAY(O33)=31)</formula>
    </cfRule>
  </conditionalFormatting>
  <conditionalFormatting sqref="O33">
    <cfRule type="expression" dxfId="19446" priority="8812" stopIfTrue="1">
      <formula>OR(DAY(O33)=30,DAY(O33)=31)</formula>
    </cfRule>
    <cfRule type="expression" dxfId="19445" priority="8830" stopIfTrue="1">
      <formula>OR(AND(WEEKDAY(O33)=1,MONTH(O33)&lt;&gt;MONTH(M36)),AND(OR(O33=祝色),MONTH(O33)&lt;&gt;MONTH(M36)))</formula>
    </cfRule>
    <cfRule type="expression" dxfId="19444" priority="8831" stopIfTrue="1">
      <formula>MONTH(O33)&lt;&gt;MONTH(M36)</formula>
    </cfRule>
    <cfRule type="expression" dxfId="19443" priority="8832" stopIfTrue="1">
      <formula>OR(O33=祝色)</formula>
    </cfRule>
  </conditionalFormatting>
  <conditionalFormatting sqref="P33">
    <cfRule type="expression" dxfId="19442" priority="8811" stopIfTrue="1">
      <formula>DAY(P33)=31</formula>
    </cfRule>
    <cfRule type="expression" dxfId="19441" priority="8827" stopIfTrue="1">
      <formula>OR(AND(WEEKDAY(P33)=1,MONTH(P33)&lt;&gt;MONTH(M36)),AND(OR(P33=祝色),MONTH(P33)&lt;&gt;MONTH(M36)))</formula>
    </cfRule>
    <cfRule type="expression" dxfId="19440" priority="8828" stopIfTrue="1">
      <formula>MONTH(P33)&lt;&gt;MONTH(M36)</formula>
    </cfRule>
    <cfRule type="expression" dxfId="19439" priority="8829" stopIfTrue="1">
      <formula>OR(P33=祝色)</formula>
    </cfRule>
  </conditionalFormatting>
  <conditionalFormatting sqref="Q33">
    <cfRule type="expression" dxfId="19438" priority="8824" stopIfTrue="1">
      <formula>OR(AND(WEEKDAY(Q33)=1,MONTH(Q33)&lt;&gt;MONTH(M36)),AND(OR(Q33=祝色),MONTH(Q33)&lt;&gt;MONTH(M36)))</formula>
    </cfRule>
    <cfRule type="expression" dxfId="19437" priority="8825" stopIfTrue="1">
      <formula>MONTH(Q33)&lt;&gt;MONTH(M36)</formula>
    </cfRule>
    <cfRule type="expression" dxfId="19436" priority="8826" stopIfTrue="1">
      <formula>OR(Q33=祝色)</formula>
    </cfRule>
  </conditionalFormatting>
  <conditionalFormatting sqref="R33">
    <cfRule type="expression" dxfId="19435" priority="8821" stopIfTrue="1">
      <formula>OR(AND(WEEKDAY(R33)=1,MONTH(R33)&lt;&gt;MONTH(M36)),AND(OR(R33=祝色),MONTH(R33)&lt;&gt;MONTH(M36)))</formula>
    </cfRule>
    <cfRule type="expression" dxfId="19434" priority="8822" stopIfTrue="1">
      <formula>MONTH(R33)&lt;&gt;MONTH(M36)</formula>
    </cfRule>
    <cfRule type="expression" dxfId="19433" priority="8823" stopIfTrue="1">
      <formula>OR(R33=祝色)</formula>
    </cfRule>
  </conditionalFormatting>
  <conditionalFormatting sqref="T33">
    <cfRule type="expression" dxfId="19432" priority="8818" stopIfTrue="1">
      <formula>OR(AND(WEEKDAY(T33)=1,MONTH(T33)&lt;&gt;MONTH(M36)),AND(OR(T33=祝色),MONTH(T33)&lt;&gt;MONTH(M36)))</formula>
    </cfRule>
    <cfRule type="expression" dxfId="19431" priority="8819" stopIfTrue="1">
      <formula>MONTH(T33)&lt;&gt;MONTH(M36)</formula>
    </cfRule>
    <cfRule type="expression" dxfId="19430" priority="8820" stopIfTrue="1">
      <formula>OR(T33=祝色)</formula>
    </cfRule>
  </conditionalFormatting>
  <conditionalFormatting sqref="S33">
    <cfRule type="expression" dxfId="19429" priority="8815" stopIfTrue="1">
      <formula>OR(AND(WEEKDAY(S33)=1,MONTH(S33)&lt;&gt;MONTH(M36)),AND(OR(S33=祝色),MONTH(S33)&lt;&gt;MONTH(M36)))</formula>
    </cfRule>
    <cfRule type="expression" dxfId="19428" priority="8816" stopIfTrue="1">
      <formula>MONTH(S33)&lt;&gt;MONTH(M36)</formula>
    </cfRule>
    <cfRule type="expression" dxfId="19427" priority="8817" stopIfTrue="1">
      <formula>OR(S33=祝色)</formula>
    </cfRule>
  </conditionalFormatting>
  <conditionalFormatting sqref="U33">
    <cfRule type="expression" dxfId="19426" priority="8813" stopIfTrue="1">
      <formula>OR(U33=祝色,WEEKDAY(U33)=1)</formula>
    </cfRule>
    <cfRule type="expression" dxfId="19425" priority="8814" stopIfTrue="1">
      <formula>WEEKDAY(U33)=7</formula>
    </cfRule>
  </conditionalFormatting>
  <conditionalFormatting sqref="F18">
    <cfRule type="expression" dxfId="19424" priority="8809" stopIfTrue="1">
      <formula>OR(F18=祝色,WEEKDAY(F18)=1)</formula>
    </cfRule>
    <cfRule type="expression" dxfId="19423" priority="8810" stopIfTrue="1">
      <formula>WEEKDAY(F18)=7</formula>
    </cfRule>
  </conditionalFormatting>
  <conditionalFormatting sqref="G18">
    <cfRule type="expression" dxfId="19422" priority="8807" stopIfTrue="1">
      <formula>OR(G18=祝色,WEEKDAY(G18)=1)</formula>
    </cfRule>
    <cfRule type="expression" dxfId="19421" priority="8808" stopIfTrue="1">
      <formula>WEEKDAY(G18)=7</formula>
    </cfRule>
  </conditionalFormatting>
  <conditionalFormatting sqref="H18">
    <cfRule type="expression" dxfId="19420" priority="8805" stopIfTrue="1">
      <formula>OR(H18=祝色,WEEKDAY(H18)=1)</formula>
    </cfRule>
    <cfRule type="expression" dxfId="19419" priority="8806" stopIfTrue="1">
      <formula>WEEKDAY(H18)=7</formula>
    </cfRule>
  </conditionalFormatting>
  <conditionalFormatting sqref="I18">
    <cfRule type="expression" dxfId="19418" priority="8803" stopIfTrue="1">
      <formula>OR(I18=祝色,WEEKDAY(I18)=1)</formula>
    </cfRule>
    <cfRule type="expression" dxfId="19417" priority="8804" stopIfTrue="1">
      <formula>WEEKDAY(I18)=7</formula>
    </cfRule>
  </conditionalFormatting>
  <conditionalFormatting sqref="J18">
    <cfRule type="expression" dxfId="19416" priority="8801" stopIfTrue="1">
      <formula>OR(J18=祝色,WEEKDAY(J18)=1)</formula>
    </cfRule>
    <cfRule type="expression" dxfId="19415" priority="8802" stopIfTrue="1">
      <formula>WEEKDAY(J18)=7</formula>
    </cfRule>
  </conditionalFormatting>
  <conditionalFormatting sqref="K18">
    <cfRule type="expression" dxfId="19414" priority="8799" stopIfTrue="1">
      <formula>OR(K18=祝色,WEEKDAY(K18)=1)</formula>
    </cfRule>
    <cfRule type="expression" dxfId="19413" priority="8800" stopIfTrue="1">
      <formula>WEEKDAY(K18)=7</formula>
    </cfRule>
  </conditionalFormatting>
  <conditionalFormatting sqref="L18">
    <cfRule type="expression" dxfId="19412" priority="8797" stopIfTrue="1">
      <formula>OR(L18=祝色,WEEKDAY(L18)=1)</formula>
    </cfRule>
    <cfRule type="expression" dxfId="19411" priority="8798" stopIfTrue="1">
      <formula>WEEKDAY(L18)=7</formula>
    </cfRule>
  </conditionalFormatting>
  <conditionalFormatting sqref="F19">
    <cfRule type="expression" dxfId="19410" priority="8795" stopIfTrue="1">
      <formula>OR(F19=祝色,WEEKDAY(F19)=1)</formula>
    </cfRule>
    <cfRule type="expression" dxfId="19409" priority="8796" stopIfTrue="1">
      <formula>WEEKDAY(F19)=7</formula>
    </cfRule>
  </conditionalFormatting>
  <conditionalFormatting sqref="G19">
    <cfRule type="expression" dxfId="19408" priority="8793" stopIfTrue="1">
      <formula>OR(G19=祝色,WEEKDAY(G19)=1)</formula>
    </cfRule>
    <cfRule type="expression" dxfId="19407" priority="8794" stopIfTrue="1">
      <formula>WEEKDAY(G19)=7</formula>
    </cfRule>
  </conditionalFormatting>
  <conditionalFormatting sqref="H19">
    <cfRule type="expression" dxfId="19406" priority="8791" stopIfTrue="1">
      <formula>OR(H19=祝色,WEEKDAY(H19)=1)</formula>
    </cfRule>
    <cfRule type="expression" dxfId="19405" priority="8792" stopIfTrue="1">
      <formula>WEEKDAY(H19)=7</formula>
    </cfRule>
  </conditionalFormatting>
  <conditionalFormatting sqref="I19">
    <cfRule type="expression" dxfId="19404" priority="8789" stopIfTrue="1">
      <formula>OR(I19=祝色,WEEKDAY(I19)=1)</formula>
    </cfRule>
    <cfRule type="expression" dxfId="19403" priority="8790" stopIfTrue="1">
      <formula>WEEKDAY(I19)=7</formula>
    </cfRule>
  </conditionalFormatting>
  <conditionalFormatting sqref="J19">
    <cfRule type="expression" dxfId="19402" priority="8787" stopIfTrue="1">
      <formula>OR(J19=祝色,WEEKDAY(J19)=1)</formula>
    </cfRule>
    <cfRule type="expression" dxfId="19401" priority="8788" stopIfTrue="1">
      <formula>WEEKDAY(J19)=7</formula>
    </cfRule>
  </conditionalFormatting>
  <conditionalFormatting sqref="K19">
    <cfRule type="expression" dxfId="19400" priority="8785" stopIfTrue="1">
      <formula>OR(K19=祝色,WEEKDAY(K19)=1)</formula>
    </cfRule>
    <cfRule type="expression" dxfId="19399" priority="8786" stopIfTrue="1">
      <formula>WEEKDAY(K19)=7</formula>
    </cfRule>
  </conditionalFormatting>
  <conditionalFormatting sqref="L19">
    <cfRule type="expression" dxfId="19398" priority="8783" stopIfTrue="1">
      <formula>OR(L19=祝色,WEEKDAY(L19)=1)</formula>
    </cfRule>
    <cfRule type="expression" dxfId="19397" priority="8784" stopIfTrue="1">
      <formula>WEEKDAY(L19)=7</formula>
    </cfRule>
  </conditionalFormatting>
  <conditionalFormatting sqref="F20">
    <cfRule type="expression" dxfId="19396" priority="8781" stopIfTrue="1">
      <formula>OR(F20=祝色,WEEKDAY(F20)=1)</formula>
    </cfRule>
    <cfRule type="expression" dxfId="19395" priority="8782" stopIfTrue="1">
      <formula>WEEKDAY(F20)=7</formula>
    </cfRule>
  </conditionalFormatting>
  <conditionalFormatting sqref="G20">
    <cfRule type="expression" dxfId="19394" priority="8779" stopIfTrue="1">
      <formula>OR(G20=祝色,WEEKDAY(G20)=1)</formula>
    </cfRule>
    <cfRule type="expression" dxfId="19393" priority="8780" stopIfTrue="1">
      <formula>WEEKDAY(G20)=7</formula>
    </cfRule>
  </conditionalFormatting>
  <conditionalFormatting sqref="H20">
    <cfRule type="expression" dxfId="19392" priority="8777" stopIfTrue="1">
      <formula>OR(H20=祝色,WEEKDAY(H20)=1)</formula>
    </cfRule>
    <cfRule type="expression" dxfId="19391" priority="8778" stopIfTrue="1">
      <formula>WEEKDAY(H20)=7</formula>
    </cfRule>
  </conditionalFormatting>
  <conditionalFormatting sqref="I20">
    <cfRule type="expression" dxfId="19390" priority="8775" stopIfTrue="1">
      <formula>OR(I20=祝色,WEEKDAY(I20)=1)</formula>
    </cfRule>
    <cfRule type="expression" dxfId="19389" priority="8776" stopIfTrue="1">
      <formula>WEEKDAY(I20)=7</formula>
    </cfRule>
  </conditionalFormatting>
  <conditionalFormatting sqref="J20">
    <cfRule type="expression" dxfId="19388" priority="8773" stopIfTrue="1">
      <formula>OR(J20=祝色,WEEKDAY(J20)=1)</formula>
    </cfRule>
    <cfRule type="expression" dxfId="19387" priority="8774" stopIfTrue="1">
      <formula>WEEKDAY(J20)=7</formula>
    </cfRule>
  </conditionalFormatting>
  <conditionalFormatting sqref="K20">
    <cfRule type="expression" dxfId="19386" priority="8771" stopIfTrue="1">
      <formula>OR(K20=祝色,WEEKDAY(K20)=1)</formula>
    </cfRule>
    <cfRule type="expression" dxfId="19385" priority="8772" stopIfTrue="1">
      <formula>WEEKDAY(K20)=7</formula>
    </cfRule>
  </conditionalFormatting>
  <conditionalFormatting sqref="L20">
    <cfRule type="expression" dxfId="19384" priority="8769" stopIfTrue="1">
      <formula>OR(L20=祝色,WEEKDAY(L20)=1)</formula>
    </cfRule>
    <cfRule type="expression" dxfId="19383" priority="8770" stopIfTrue="1">
      <formula>WEEKDAY(L20)=7</formula>
    </cfRule>
  </conditionalFormatting>
  <conditionalFormatting sqref="F21">
    <cfRule type="expression" dxfId="19382" priority="8767" stopIfTrue="1">
      <formula>OR(F21=祝色,WEEKDAY(F21)=1)</formula>
    </cfRule>
    <cfRule type="expression" dxfId="19381" priority="8768" stopIfTrue="1">
      <formula>WEEKDAY(F21)=7</formula>
    </cfRule>
  </conditionalFormatting>
  <conditionalFormatting sqref="G21">
    <cfRule type="expression" dxfId="19380" priority="8765" stopIfTrue="1">
      <formula>OR(G21=祝色,WEEKDAY(G21)=1)</formula>
    </cfRule>
    <cfRule type="expression" dxfId="19379" priority="8766" stopIfTrue="1">
      <formula>WEEKDAY(G21)=7</formula>
    </cfRule>
  </conditionalFormatting>
  <conditionalFormatting sqref="H21">
    <cfRule type="expression" dxfId="19378" priority="8763" stopIfTrue="1">
      <formula>OR(H21=祝色,WEEKDAY(H21)=1)</formula>
    </cfRule>
    <cfRule type="expression" dxfId="19377" priority="8764" stopIfTrue="1">
      <formula>WEEKDAY(H21)=7</formula>
    </cfRule>
  </conditionalFormatting>
  <conditionalFormatting sqref="I21">
    <cfRule type="expression" dxfId="19376" priority="8761" stopIfTrue="1">
      <formula>OR(I21=祝色,WEEKDAY(I21)=1)</formula>
    </cfRule>
    <cfRule type="expression" dxfId="19375" priority="8762" stopIfTrue="1">
      <formula>WEEKDAY(I21)=7</formula>
    </cfRule>
  </conditionalFormatting>
  <conditionalFormatting sqref="J21">
    <cfRule type="expression" dxfId="19374" priority="8759" stopIfTrue="1">
      <formula>OR(J21=祝色,WEEKDAY(J21)=1)</formula>
    </cfRule>
    <cfRule type="expression" dxfId="19373" priority="8760" stopIfTrue="1">
      <formula>WEEKDAY(J21)=7</formula>
    </cfRule>
  </conditionalFormatting>
  <conditionalFormatting sqref="K21">
    <cfRule type="expression" dxfId="19372" priority="8757" stopIfTrue="1">
      <formula>OR(K21=祝色,WEEKDAY(K21)=1)</formula>
    </cfRule>
    <cfRule type="expression" dxfId="19371" priority="8758" stopIfTrue="1">
      <formula>WEEKDAY(K21)=7</formula>
    </cfRule>
  </conditionalFormatting>
  <conditionalFormatting sqref="L21">
    <cfRule type="expression" dxfId="19370" priority="8755" stopIfTrue="1">
      <formula>OR(L21=祝色,WEEKDAY(L21)=1)</formula>
    </cfRule>
    <cfRule type="expression" dxfId="19369" priority="8756" stopIfTrue="1">
      <formula>WEEKDAY(L21)=7</formula>
    </cfRule>
  </conditionalFormatting>
  <conditionalFormatting sqref="D17:E17">
    <cfRule type="expression" dxfId="19368" priority="8754" stopIfTrue="1">
      <formula>OR(DAY(F17)=30,DAY(F17)=31)</formula>
    </cfRule>
  </conditionalFormatting>
  <conditionalFormatting sqref="F17">
    <cfRule type="expression" dxfId="19367" priority="8733" stopIfTrue="1">
      <formula>OR(DAY(F17)=30,DAY(F17)=31)</formula>
    </cfRule>
    <cfRule type="expression" dxfId="19366" priority="8751" stopIfTrue="1">
      <formula>OR(AND(WEEKDAY(F17)=1,MONTH(F17)&lt;&gt;MONTH(D20)),AND(OR(F17=祝色),MONTH(F17)&lt;&gt;MONTH(D20)))</formula>
    </cfRule>
    <cfRule type="expression" dxfId="19365" priority="8752" stopIfTrue="1">
      <formula>MONTH(F17)&lt;&gt;MONTH(D20)</formula>
    </cfRule>
    <cfRule type="expression" dxfId="19364" priority="8753" stopIfTrue="1">
      <formula>OR(F17=祝色)</formula>
    </cfRule>
  </conditionalFormatting>
  <conditionalFormatting sqref="G17">
    <cfRule type="expression" dxfId="19363" priority="8732" stopIfTrue="1">
      <formula>DAY(G17)=31</formula>
    </cfRule>
    <cfRule type="expression" dxfId="19362" priority="8748" stopIfTrue="1">
      <formula>OR(AND(WEEKDAY(G17)=1,MONTH(G17)&lt;&gt;MONTH(D20)),AND(OR(G17=祝色),MONTH(G17)&lt;&gt;MONTH(D20)))</formula>
    </cfRule>
    <cfRule type="expression" dxfId="19361" priority="8749" stopIfTrue="1">
      <formula>MONTH(G17)&lt;&gt;MONTH(D20)</formula>
    </cfRule>
    <cfRule type="expression" dxfId="19360" priority="8750" stopIfTrue="1">
      <formula>OR(G17=祝色)</formula>
    </cfRule>
  </conditionalFormatting>
  <conditionalFormatting sqref="H17">
    <cfRule type="expression" dxfId="19359" priority="8745" stopIfTrue="1">
      <formula>OR(AND(WEEKDAY(H17)=1,MONTH(H17)&lt;&gt;MONTH(D20)),AND(OR(H17=祝色),MONTH(H17)&lt;&gt;MONTH(D20)))</formula>
    </cfRule>
    <cfRule type="expression" dxfId="19358" priority="8746" stopIfTrue="1">
      <formula>MONTH(H17)&lt;&gt;MONTH(D20)</formula>
    </cfRule>
    <cfRule type="expression" dxfId="19357" priority="8747" stopIfTrue="1">
      <formula>OR(H17=祝色)</formula>
    </cfRule>
  </conditionalFormatting>
  <conditionalFormatting sqref="I17">
    <cfRule type="expression" dxfId="19356" priority="8742" stopIfTrue="1">
      <formula>OR(AND(WEEKDAY(I17)=1,MONTH(I17)&lt;&gt;MONTH(D20)),AND(OR(I17=祝色),MONTH(I17)&lt;&gt;MONTH(D20)))</formula>
    </cfRule>
    <cfRule type="expression" dxfId="19355" priority="8743" stopIfTrue="1">
      <formula>MONTH(I17)&lt;&gt;MONTH(D20)</formula>
    </cfRule>
    <cfRule type="expression" dxfId="19354" priority="8744" stopIfTrue="1">
      <formula>OR(I17=祝色)</formula>
    </cfRule>
  </conditionalFormatting>
  <conditionalFormatting sqref="K17">
    <cfRule type="expression" dxfId="19353" priority="8739" stopIfTrue="1">
      <formula>OR(AND(WEEKDAY(K17)=1,MONTH(K17)&lt;&gt;MONTH(D20)),AND(OR(K17=祝色),MONTH(K17)&lt;&gt;MONTH(D20)))</formula>
    </cfRule>
    <cfRule type="expression" dxfId="19352" priority="8740" stopIfTrue="1">
      <formula>MONTH(K17)&lt;&gt;MONTH(D20)</formula>
    </cfRule>
    <cfRule type="expression" dxfId="19351" priority="8741" stopIfTrue="1">
      <formula>OR(K17=祝色)</formula>
    </cfRule>
  </conditionalFormatting>
  <conditionalFormatting sqref="J17">
    <cfRule type="expression" dxfId="19350" priority="8736" stopIfTrue="1">
      <formula>OR(AND(WEEKDAY(J17)=1,MONTH(J17)&lt;&gt;MONTH(D20)),AND(OR(J17=祝色),MONTH(J17)&lt;&gt;MONTH(D20)))</formula>
    </cfRule>
    <cfRule type="expression" dxfId="19349" priority="8737" stopIfTrue="1">
      <formula>MONTH(J17)&lt;&gt;MONTH(D20)</formula>
    </cfRule>
    <cfRule type="expression" dxfId="19348" priority="8738" stopIfTrue="1">
      <formula>OR(J17=祝色)</formula>
    </cfRule>
  </conditionalFormatting>
  <conditionalFormatting sqref="L17">
    <cfRule type="expression" dxfId="19347" priority="8734" stopIfTrue="1">
      <formula>OR(L17=祝色,WEEKDAY(L17)=1)</formula>
    </cfRule>
    <cfRule type="expression" dxfId="19346" priority="8735" stopIfTrue="1">
      <formula>WEEKDAY(L17)=7</formula>
    </cfRule>
  </conditionalFormatting>
  <conditionalFormatting sqref="O18">
    <cfRule type="expression" dxfId="19345" priority="8730" stopIfTrue="1">
      <formula>OR(O18=祝色,WEEKDAY(O18)=1)</formula>
    </cfRule>
    <cfRule type="expression" dxfId="19344" priority="8731" stopIfTrue="1">
      <formula>WEEKDAY(O18)=7</formula>
    </cfRule>
  </conditionalFormatting>
  <conditionalFormatting sqref="P18">
    <cfRule type="expression" dxfId="19343" priority="8728" stopIfTrue="1">
      <formula>OR(P18=祝色,WEEKDAY(P18)=1)</formula>
    </cfRule>
    <cfRule type="expression" dxfId="19342" priority="8729" stopIfTrue="1">
      <formula>WEEKDAY(P18)=7</formula>
    </cfRule>
  </conditionalFormatting>
  <conditionalFormatting sqref="Q18">
    <cfRule type="expression" dxfId="19341" priority="8726" stopIfTrue="1">
      <formula>OR(Q18=祝色,WEEKDAY(Q18)=1)</formula>
    </cfRule>
    <cfRule type="expression" dxfId="19340" priority="8727" stopIfTrue="1">
      <formula>WEEKDAY(Q18)=7</formula>
    </cfRule>
  </conditionalFormatting>
  <conditionalFormatting sqref="R18">
    <cfRule type="expression" dxfId="19339" priority="8724" stopIfTrue="1">
      <formula>OR(R18=祝色,WEEKDAY(R18)=1)</formula>
    </cfRule>
    <cfRule type="expression" dxfId="19338" priority="8725" stopIfTrue="1">
      <formula>WEEKDAY(R18)=7</formula>
    </cfRule>
  </conditionalFormatting>
  <conditionalFormatting sqref="S18">
    <cfRule type="expression" dxfId="19337" priority="8722" stopIfTrue="1">
      <formula>OR(S18=祝色,WEEKDAY(S18)=1)</formula>
    </cfRule>
    <cfRule type="expression" dxfId="19336" priority="8723" stopIfTrue="1">
      <formula>WEEKDAY(S18)=7</formula>
    </cfRule>
  </conditionalFormatting>
  <conditionalFormatting sqref="T18">
    <cfRule type="expression" dxfId="19335" priority="8720" stopIfTrue="1">
      <formula>OR(T18=祝色,WEEKDAY(T18)=1)</formula>
    </cfRule>
    <cfRule type="expression" dxfId="19334" priority="8721" stopIfTrue="1">
      <formula>WEEKDAY(T18)=7</formula>
    </cfRule>
  </conditionalFormatting>
  <conditionalFormatting sqref="U18">
    <cfRule type="expression" dxfId="19333" priority="8718" stopIfTrue="1">
      <formula>OR(U18=祝色,WEEKDAY(U18)=1)</formula>
    </cfRule>
    <cfRule type="expression" dxfId="19332" priority="8719" stopIfTrue="1">
      <formula>WEEKDAY(U18)=7</formula>
    </cfRule>
  </conditionalFormatting>
  <conditionalFormatting sqref="O19">
    <cfRule type="expression" dxfId="19331" priority="8716" stopIfTrue="1">
      <formula>OR(O19=祝色,WEEKDAY(O19)=1)</formula>
    </cfRule>
    <cfRule type="expression" dxfId="19330" priority="8717" stopIfTrue="1">
      <formula>WEEKDAY(O19)=7</formula>
    </cfRule>
  </conditionalFormatting>
  <conditionalFormatting sqref="P19">
    <cfRule type="expression" dxfId="19329" priority="8714" stopIfTrue="1">
      <formula>OR(P19=祝色,WEEKDAY(P19)=1)</formula>
    </cfRule>
    <cfRule type="expression" dxfId="19328" priority="8715" stopIfTrue="1">
      <formula>WEEKDAY(P19)=7</formula>
    </cfRule>
  </conditionalFormatting>
  <conditionalFormatting sqref="Q19">
    <cfRule type="expression" dxfId="19327" priority="8712" stopIfTrue="1">
      <formula>OR(Q19=祝色,WEEKDAY(Q19)=1)</formula>
    </cfRule>
    <cfRule type="expression" dxfId="19326" priority="8713" stopIfTrue="1">
      <formula>WEEKDAY(Q19)=7</formula>
    </cfRule>
  </conditionalFormatting>
  <conditionalFormatting sqref="R19">
    <cfRule type="expression" dxfId="19325" priority="8710" stopIfTrue="1">
      <formula>OR(R19=祝色,WEEKDAY(R19)=1)</formula>
    </cfRule>
    <cfRule type="expression" dxfId="19324" priority="8711" stopIfTrue="1">
      <formula>WEEKDAY(R19)=7</formula>
    </cfRule>
  </conditionalFormatting>
  <conditionalFormatting sqref="S19">
    <cfRule type="expression" dxfId="19323" priority="8708" stopIfTrue="1">
      <formula>OR(S19=祝色,WEEKDAY(S19)=1)</formula>
    </cfRule>
    <cfRule type="expression" dxfId="19322" priority="8709" stopIfTrue="1">
      <formula>WEEKDAY(S19)=7</formula>
    </cfRule>
  </conditionalFormatting>
  <conditionalFormatting sqref="T19">
    <cfRule type="expression" dxfId="19321" priority="8706" stopIfTrue="1">
      <formula>OR(T19=祝色,WEEKDAY(T19)=1)</formula>
    </cfRule>
    <cfRule type="expression" dxfId="19320" priority="8707" stopIfTrue="1">
      <formula>WEEKDAY(T19)=7</formula>
    </cfRule>
  </conditionalFormatting>
  <conditionalFormatting sqref="U19">
    <cfRule type="expression" dxfId="19319" priority="8704" stopIfTrue="1">
      <formula>OR(U19=祝色,WEEKDAY(U19)=1)</formula>
    </cfRule>
    <cfRule type="expression" dxfId="19318" priority="8705" stopIfTrue="1">
      <formula>WEEKDAY(U19)=7</formula>
    </cfRule>
  </conditionalFormatting>
  <conditionalFormatting sqref="O20">
    <cfRule type="expression" dxfId="19317" priority="8702" stopIfTrue="1">
      <formula>OR(O20=祝色,WEEKDAY(O20)=1)</formula>
    </cfRule>
    <cfRule type="expression" dxfId="19316" priority="8703" stopIfTrue="1">
      <formula>WEEKDAY(O20)=7</formula>
    </cfRule>
  </conditionalFormatting>
  <conditionalFormatting sqref="P20">
    <cfRule type="expression" dxfId="19315" priority="8700" stopIfTrue="1">
      <formula>OR(P20=祝色,WEEKDAY(P20)=1)</formula>
    </cfRule>
    <cfRule type="expression" dxfId="19314" priority="8701" stopIfTrue="1">
      <formula>WEEKDAY(P20)=7</formula>
    </cfRule>
  </conditionalFormatting>
  <conditionalFormatting sqref="Q20">
    <cfRule type="expression" dxfId="19313" priority="8698" stopIfTrue="1">
      <formula>OR(Q20=祝色,WEEKDAY(Q20)=1)</formula>
    </cfRule>
    <cfRule type="expression" dxfId="19312" priority="8699" stopIfTrue="1">
      <formula>WEEKDAY(Q20)=7</formula>
    </cfRule>
  </conditionalFormatting>
  <conditionalFormatting sqref="R20">
    <cfRule type="expression" dxfId="19311" priority="8696" stopIfTrue="1">
      <formula>OR(R20=祝色,WEEKDAY(R20)=1)</formula>
    </cfRule>
    <cfRule type="expression" dxfId="19310" priority="8697" stopIfTrue="1">
      <formula>WEEKDAY(R20)=7</formula>
    </cfRule>
  </conditionalFormatting>
  <conditionalFormatting sqref="S20">
    <cfRule type="expression" dxfId="19309" priority="8694" stopIfTrue="1">
      <formula>OR(S20=祝色,WEEKDAY(S20)=1)</formula>
    </cfRule>
    <cfRule type="expression" dxfId="19308" priority="8695" stopIfTrue="1">
      <formula>WEEKDAY(S20)=7</formula>
    </cfRule>
  </conditionalFormatting>
  <conditionalFormatting sqref="T20">
    <cfRule type="expression" dxfId="19307" priority="8692" stopIfTrue="1">
      <formula>OR(T20=祝色,WEEKDAY(T20)=1)</formula>
    </cfRule>
    <cfRule type="expression" dxfId="19306" priority="8693" stopIfTrue="1">
      <formula>WEEKDAY(T20)=7</formula>
    </cfRule>
  </conditionalFormatting>
  <conditionalFormatting sqref="U20">
    <cfRule type="expression" dxfId="19305" priority="8690" stopIfTrue="1">
      <formula>OR(U20=祝色,WEEKDAY(U20)=1)</formula>
    </cfRule>
    <cfRule type="expression" dxfId="19304" priority="8691" stopIfTrue="1">
      <formula>WEEKDAY(U20)=7</formula>
    </cfRule>
  </conditionalFormatting>
  <conditionalFormatting sqref="O21">
    <cfRule type="expression" dxfId="19303" priority="8688" stopIfTrue="1">
      <formula>OR(O21=祝色,WEEKDAY(O21)=1)</formula>
    </cfRule>
    <cfRule type="expression" dxfId="19302" priority="8689" stopIfTrue="1">
      <formula>WEEKDAY(O21)=7</formula>
    </cfRule>
  </conditionalFormatting>
  <conditionalFormatting sqref="P21">
    <cfRule type="expression" dxfId="19301" priority="8686" stopIfTrue="1">
      <formula>OR(P21=祝色,WEEKDAY(P21)=1)</formula>
    </cfRule>
    <cfRule type="expression" dxfId="19300" priority="8687" stopIfTrue="1">
      <formula>WEEKDAY(P21)=7</formula>
    </cfRule>
  </conditionalFormatting>
  <conditionalFormatting sqref="Q21">
    <cfRule type="expression" dxfId="19299" priority="8684" stopIfTrue="1">
      <formula>OR(Q21=祝色,WEEKDAY(Q21)=1)</formula>
    </cfRule>
    <cfRule type="expression" dxfId="19298" priority="8685" stopIfTrue="1">
      <formula>WEEKDAY(Q21)=7</formula>
    </cfRule>
  </conditionalFormatting>
  <conditionalFormatting sqref="R21">
    <cfRule type="expression" dxfId="19297" priority="8682" stopIfTrue="1">
      <formula>OR(R21=祝色,WEEKDAY(R21)=1)</formula>
    </cfRule>
    <cfRule type="expression" dxfId="19296" priority="8683" stopIfTrue="1">
      <formula>WEEKDAY(R21)=7</formula>
    </cfRule>
  </conditionalFormatting>
  <conditionalFormatting sqref="S21">
    <cfRule type="expression" dxfId="19295" priority="8680" stopIfTrue="1">
      <formula>OR(S21=祝色,WEEKDAY(S21)=1)</formula>
    </cfRule>
    <cfRule type="expression" dxfId="19294" priority="8681" stopIfTrue="1">
      <formula>WEEKDAY(S21)=7</formula>
    </cfRule>
  </conditionalFormatting>
  <conditionalFormatting sqref="T21">
    <cfRule type="expression" dxfId="19293" priority="8678" stopIfTrue="1">
      <formula>OR(T21=祝色,WEEKDAY(T21)=1)</formula>
    </cfRule>
    <cfRule type="expression" dxfId="19292" priority="8679" stopIfTrue="1">
      <formula>WEEKDAY(T21)=7</formula>
    </cfRule>
  </conditionalFormatting>
  <conditionalFormatting sqref="U21">
    <cfRule type="expression" dxfId="19291" priority="8676" stopIfTrue="1">
      <formula>OR(U21=祝色,WEEKDAY(U21)=1)</formula>
    </cfRule>
    <cfRule type="expression" dxfId="19290" priority="8677" stopIfTrue="1">
      <formula>WEEKDAY(U21)=7</formula>
    </cfRule>
  </conditionalFormatting>
  <conditionalFormatting sqref="M17:N17">
    <cfRule type="expression" dxfId="19289" priority="8675" stopIfTrue="1">
      <formula>OR(DAY(O17)=30,DAY(O17)=31)</formula>
    </cfRule>
  </conditionalFormatting>
  <conditionalFormatting sqref="O17">
    <cfRule type="expression" dxfId="19288" priority="8654" stopIfTrue="1">
      <formula>OR(DAY(O17)=30,DAY(O17)=31)</formula>
    </cfRule>
    <cfRule type="expression" dxfId="19287" priority="8672" stopIfTrue="1">
      <formula>OR(AND(WEEKDAY(O17)=1,MONTH(O17)&lt;&gt;MONTH(M20)),AND(OR(O17=祝色),MONTH(O17)&lt;&gt;MONTH(M20)))</formula>
    </cfRule>
    <cfRule type="expression" dxfId="19286" priority="8673" stopIfTrue="1">
      <formula>MONTH(O17)&lt;&gt;MONTH(M20)</formula>
    </cfRule>
    <cfRule type="expression" dxfId="19285" priority="8674" stopIfTrue="1">
      <formula>OR(O17=祝色)</formula>
    </cfRule>
  </conditionalFormatting>
  <conditionalFormatting sqref="P17">
    <cfRule type="expression" dxfId="19284" priority="8653" stopIfTrue="1">
      <formula>DAY(P17)=31</formula>
    </cfRule>
    <cfRule type="expression" dxfId="19283" priority="8669" stopIfTrue="1">
      <formula>OR(AND(WEEKDAY(P17)=1,MONTH(P17)&lt;&gt;MONTH(M20)),AND(OR(P17=祝色),MONTH(P17)&lt;&gt;MONTH(M20)))</formula>
    </cfRule>
    <cfRule type="expression" dxfId="19282" priority="8670" stopIfTrue="1">
      <formula>MONTH(P17)&lt;&gt;MONTH(M20)</formula>
    </cfRule>
    <cfRule type="expression" dxfId="19281" priority="8671" stopIfTrue="1">
      <formula>OR(P17=祝色)</formula>
    </cfRule>
  </conditionalFormatting>
  <conditionalFormatting sqref="Q17">
    <cfRule type="expression" dxfId="19280" priority="8666" stopIfTrue="1">
      <formula>OR(AND(WEEKDAY(Q17)=1,MONTH(Q17)&lt;&gt;MONTH(M20)),AND(OR(Q17=祝色),MONTH(Q17)&lt;&gt;MONTH(M20)))</formula>
    </cfRule>
    <cfRule type="expression" dxfId="19279" priority="8667" stopIfTrue="1">
      <formula>MONTH(Q17)&lt;&gt;MONTH(M20)</formula>
    </cfRule>
    <cfRule type="expression" dxfId="19278" priority="8668" stopIfTrue="1">
      <formula>OR(Q17=祝色)</formula>
    </cfRule>
  </conditionalFormatting>
  <conditionalFormatting sqref="R17">
    <cfRule type="expression" dxfId="19277" priority="8663" stopIfTrue="1">
      <formula>OR(AND(WEEKDAY(R17)=1,MONTH(R17)&lt;&gt;MONTH(M20)),AND(OR(R17=祝色),MONTH(R17)&lt;&gt;MONTH(M20)))</formula>
    </cfRule>
    <cfRule type="expression" dxfId="19276" priority="8664" stopIfTrue="1">
      <formula>MONTH(R17)&lt;&gt;MONTH(M20)</formula>
    </cfRule>
    <cfRule type="expression" dxfId="19275" priority="8665" stopIfTrue="1">
      <formula>OR(R17=祝色)</formula>
    </cfRule>
  </conditionalFormatting>
  <conditionalFormatting sqref="T17">
    <cfRule type="expression" dxfId="19274" priority="8660" stopIfTrue="1">
      <formula>OR(AND(WEEKDAY(T17)=1,MONTH(T17)&lt;&gt;MONTH(M20)),AND(OR(T17=祝色),MONTH(T17)&lt;&gt;MONTH(M20)))</formula>
    </cfRule>
    <cfRule type="expression" dxfId="19273" priority="8661" stopIfTrue="1">
      <formula>MONTH(T17)&lt;&gt;MONTH(M20)</formula>
    </cfRule>
    <cfRule type="expression" dxfId="19272" priority="8662" stopIfTrue="1">
      <formula>OR(T17=祝色)</formula>
    </cfRule>
  </conditionalFormatting>
  <conditionalFormatting sqref="S17">
    <cfRule type="expression" dxfId="19271" priority="8657" stopIfTrue="1">
      <formula>OR(AND(WEEKDAY(S17)=1,MONTH(S17)&lt;&gt;MONTH(M20)),AND(OR(S17=祝色),MONTH(S17)&lt;&gt;MONTH(M20)))</formula>
    </cfRule>
    <cfRule type="expression" dxfId="19270" priority="8658" stopIfTrue="1">
      <formula>MONTH(S17)&lt;&gt;MONTH(M20)</formula>
    </cfRule>
    <cfRule type="expression" dxfId="19269" priority="8659" stopIfTrue="1">
      <formula>OR(S17=祝色)</formula>
    </cfRule>
  </conditionalFormatting>
  <conditionalFormatting sqref="U17">
    <cfRule type="expression" dxfId="19268" priority="8655" stopIfTrue="1">
      <formula>OR(U17=祝色,WEEKDAY(U17)=1)</formula>
    </cfRule>
    <cfRule type="expression" dxfId="19267" priority="8656" stopIfTrue="1">
      <formula>WEEKDAY(U17)=7</formula>
    </cfRule>
  </conditionalFormatting>
  <conditionalFormatting sqref="Z8">
    <cfRule type="expression" dxfId="19266" priority="8651" stopIfTrue="1">
      <formula>OR(Z8=祝色,WEEKDAY(Z8)=1)</formula>
    </cfRule>
    <cfRule type="expression" dxfId="19265" priority="8652" stopIfTrue="1">
      <formula>WEEKDAY(Z8)=7</formula>
    </cfRule>
  </conditionalFormatting>
  <conditionalFormatting sqref="AA8">
    <cfRule type="expression" dxfId="19264" priority="8649" stopIfTrue="1">
      <formula>OR(AA8=祝色,WEEKDAY(AA8)=1)</formula>
    </cfRule>
    <cfRule type="expression" dxfId="19263" priority="8650" stopIfTrue="1">
      <formula>WEEKDAY(AA8)=7</formula>
    </cfRule>
  </conditionalFormatting>
  <conditionalFormatting sqref="AB8">
    <cfRule type="expression" dxfId="19262" priority="8647" stopIfTrue="1">
      <formula>OR(AB8=祝色,WEEKDAY(AB8)=1)</formula>
    </cfRule>
    <cfRule type="expression" dxfId="19261" priority="8648" stopIfTrue="1">
      <formula>WEEKDAY(AB8)=7</formula>
    </cfRule>
  </conditionalFormatting>
  <conditionalFormatting sqref="AC8">
    <cfRule type="expression" dxfId="19260" priority="8645" stopIfTrue="1">
      <formula>OR(AC8=祝色,WEEKDAY(AC8)=1)</formula>
    </cfRule>
    <cfRule type="expression" dxfId="19259" priority="8646" stopIfTrue="1">
      <formula>WEEKDAY(AC8)=7</formula>
    </cfRule>
  </conditionalFormatting>
  <conditionalFormatting sqref="AD8">
    <cfRule type="expression" dxfId="19258" priority="8643" stopIfTrue="1">
      <formula>OR(AD8=祝色,WEEKDAY(AD8)=1)</formula>
    </cfRule>
    <cfRule type="expression" dxfId="19257" priority="8644" stopIfTrue="1">
      <formula>WEEKDAY(AD8)=7</formula>
    </cfRule>
  </conditionalFormatting>
  <conditionalFormatting sqref="AE8">
    <cfRule type="expression" dxfId="19256" priority="8641" stopIfTrue="1">
      <formula>OR(AE8=祝色,WEEKDAY(AE8)=1)</formula>
    </cfRule>
    <cfRule type="expression" dxfId="19255" priority="8642" stopIfTrue="1">
      <formula>WEEKDAY(AE8)=7</formula>
    </cfRule>
  </conditionalFormatting>
  <conditionalFormatting sqref="AF8">
    <cfRule type="expression" dxfId="19254" priority="8639" stopIfTrue="1">
      <formula>OR(AF8=祝色,WEEKDAY(AF8)=1)</formula>
    </cfRule>
    <cfRule type="expression" dxfId="19253" priority="8640" stopIfTrue="1">
      <formula>WEEKDAY(AF8)=7</formula>
    </cfRule>
  </conditionalFormatting>
  <conditionalFormatting sqref="Z9">
    <cfRule type="expression" dxfId="19252" priority="8637" stopIfTrue="1">
      <formula>OR(Z9=祝色,WEEKDAY(Z9)=1)</formula>
    </cfRule>
    <cfRule type="expression" dxfId="19251" priority="8638" stopIfTrue="1">
      <formula>WEEKDAY(Z9)=7</formula>
    </cfRule>
  </conditionalFormatting>
  <conditionalFormatting sqref="AA9">
    <cfRule type="expression" dxfId="19250" priority="8635" stopIfTrue="1">
      <formula>OR(AA9=祝色,WEEKDAY(AA9)=1)</formula>
    </cfRule>
    <cfRule type="expression" dxfId="19249" priority="8636" stopIfTrue="1">
      <formula>WEEKDAY(AA9)=7</formula>
    </cfRule>
  </conditionalFormatting>
  <conditionalFormatting sqref="AB9">
    <cfRule type="expression" dxfId="19248" priority="8633" stopIfTrue="1">
      <formula>OR(AB9=祝色,WEEKDAY(AB9)=1)</formula>
    </cfRule>
    <cfRule type="expression" dxfId="19247" priority="8634" stopIfTrue="1">
      <formula>WEEKDAY(AB9)=7</formula>
    </cfRule>
  </conditionalFormatting>
  <conditionalFormatting sqref="AC9">
    <cfRule type="expression" dxfId="19246" priority="8631" stopIfTrue="1">
      <formula>OR(AC9=祝色,WEEKDAY(AC9)=1)</formula>
    </cfRule>
    <cfRule type="expression" dxfId="19245" priority="8632" stopIfTrue="1">
      <formula>WEEKDAY(AC9)=7</formula>
    </cfRule>
  </conditionalFormatting>
  <conditionalFormatting sqref="AD9">
    <cfRule type="expression" dxfId="19244" priority="8629" stopIfTrue="1">
      <formula>OR(AD9=祝色,WEEKDAY(AD9)=1)</formula>
    </cfRule>
    <cfRule type="expression" dxfId="19243" priority="8630" stopIfTrue="1">
      <formula>WEEKDAY(AD9)=7</formula>
    </cfRule>
  </conditionalFormatting>
  <conditionalFormatting sqref="AE9">
    <cfRule type="expression" dxfId="19242" priority="8627" stopIfTrue="1">
      <formula>OR(AE9=祝色,WEEKDAY(AE9)=1)</formula>
    </cfRule>
    <cfRule type="expression" dxfId="19241" priority="8628" stopIfTrue="1">
      <formula>WEEKDAY(AE9)=7</formula>
    </cfRule>
  </conditionalFormatting>
  <conditionalFormatting sqref="AF9">
    <cfRule type="expression" dxfId="19240" priority="8625" stopIfTrue="1">
      <formula>OR(AF9=祝色,WEEKDAY(AF9)=1)</formula>
    </cfRule>
    <cfRule type="expression" dxfId="19239" priority="8626" stopIfTrue="1">
      <formula>WEEKDAY(AF9)=7</formula>
    </cfRule>
  </conditionalFormatting>
  <conditionalFormatting sqref="Z10">
    <cfRule type="expression" dxfId="19238" priority="8623" stopIfTrue="1">
      <formula>OR(Z10=祝色,WEEKDAY(Z10)=1)</formula>
    </cfRule>
    <cfRule type="expression" dxfId="19237" priority="8624" stopIfTrue="1">
      <formula>WEEKDAY(Z10)=7</formula>
    </cfRule>
  </conditionalFormatting>
  <conditionalFormatting sqref="AA10">
    <cfRule type="expression" dxfId="19236" priority="8621" stopIfTrue="1">
      <formula>OR(AA10=祝色,WEEKDAY(AA10)=1)</formula>
    </cfRule>
    <cfRule type="expression" dxfId="19235" priority="8622" stopIfTrue="1">
      <formula>WEEKDAY(AA10)=7</formula>
    </cfRule>
  </conditionalFormatting>
  <conditionalFormatting sqref="AB10">
    <cfRule type="expression" dxfId="19234" priority="8619" stopIfTrue="1">
      <formula>OR(AB10=祝色,WEEKDAY(AB10)=1)</formula>
    </cfRule>
    <cfRule type="expression" dxfId="19233" priority="8620" stopIfTrue="1">
      <formula>WEEKDAY(AB10)=7</formula>
    </cfRule>
  </conditionalFormatting>
  <conditionalFormatting sqref="AC10">
    <cfRule type="expression" dxfId="19232" priority="8617" stopIfTrue="1">
      <formula>OR(AC10=祝色,WEEKDAY(AC10)=1)</formula>
    </cfRule>
    <cfRule type="expression" dxfId="19231" priority="8618" stopIfTrue="1">
      <formula>WEEKDAY(AC10)=7</formula>
    </cfRule>
  </conditionalFormatting>
  <conditionalFormatting sqref="AD10">
    <cfRule type="expression" dxfId="19230" priority="8615" stopIfTrue="1">
      <formula>OR(AD10=祝色,WEEKDAY(AD10)=1)</formula>
    </cfRule>
    <cfRule type="expression" dxfId="19229" priority="8616" stopIfTrue="1">
      <formula>WEEKDAY(AD10)=7</formula>
    </cfRule>
  </conditionalFormatting>
  <conditionalFormatting sqref="AE10">
    <cfRule type="expression" dxfId="19228" priority="8613" stopIfTrue="1">
      <formula>OR(AE10=祝色,WEEKDAY(AE10)=1)</formula>
    </cfRule>
    <cfRule type="expression" dxfId="19227" priority="8614" stopIfTrue="1">
      <formula>WEEKDAY(AE10)=7</formula>
    </cfRule>
  </conditionalFormatting>
  <conditionalFormatting sqref="AF10">
    <cfRule type="expression" dxfId="19226" priority="8611" stopIfTrue="1">
      <formula>OR(AF10=祝色,WEEKDAY(AF10)=1)</formula>
    </cfRule>
    <cfRule type="expression" dxfId="19225" priority="8612" stopIfTrue="1">
      <formula>WEEKDAY(AF10)=7</formula>
    </cfRule>
  </conditionalFormatting>
  <conditionalFormatting sqref="Z11">
    <cfRule type="expression" dxfId="19224" priority="8609" stopIfTrue="1">
      <formula>OR(Z11=祝色,WEEKDAY(Z11)=1)</formula>
    </cfRule>
    <cfRule type="expression" dxfId="19223" priority="8610" stopIfTrue="1">
      <formula>WEEKDAY(Z11)=7</formula>
    </cfRule>
  </conditionalFormatting>
  <conditionalFormatting sqref="AA11">
    <cfRule type="expression" dxfId="19222" priority="8607" stopIfTrue="1">
      <formula>OR(AA11=祝色,WEEKDAY(AA11)=1)</formula>
    </cfRule>
    <cfRule type="expression" dxfId="19221" priority="8608" stopIfTrue="1">
      <formula>WEEKDAY(AA11)=7</formula>
    </cfRule>
  </conditionalFormatting>
  <conditionalFormatting sqref="AB11">
    <cfRule type="expression" dxfId="19220" priority="8605" stopIfTrue="1">
      <formula>OR(AB11=祝色,WEEKDAY(AB11)=1)</formula>
    </cfRule>
    <cfRule type="expression" dxfId="19219" priority="8606" stopIfTrue="1">
      <formula>WEEKDAY(AB11)=7</formula>
    </cfRule>
  </conditionalFormatting>
  <conditionalFormatting sqref="AC11">
    <cfRule type="expression" dxfId="19218" priority="8603" stopIfTrue="1">
      <formula>OR(AC11=祝色,WEEKDAY(AC11)=1)</formula>
    </cfRule>
    <cfRule type="expression" dxfId="19217" priority="8604" stopIfTrue="1">
      <formula>WEEKDAY(AC11)=7</formula>
    </cfRule>
  </conditionalFormatting>
  <conditionalFormatting sqref="AD11">
    <cfRule type="expression" dxfId="19216" priority="8601" stopIfTrue="1">
      <formula>OR(AD11=祝色,WEEKDAY(AD11)=1)</formula>
    </cfRule>
    <cfRule type="expression" dxfId="19215" priority="8602" stopIfTrue="1">
      <formula>WEEKDAY(AD11)=7</formula>
    </cfRule>
  </conditionalFormatting>
  <conditionalFormatting sqref="AE11">
    <cfRule type="expression" dxfId="19214" priority="8599" stopIfTrue="1">
      <formula>OR(AE11=祝色,WEEKDAY(AE11)=1)</formula>
    </cfRule>
    <cfRule type="expression" dxfId="19213" priority="8600" stopIfTrue="1">
      <formula>WEEKDAY(AE11)=7</formula>
    </cfRule>
  </conditionalFormatting>
  <conditionalFormatting sqref="AF11">
    <cfRule type="expression" dxfId="19212" priority="8597" stopIfTrue="1">
      <formula>OR(AF11=祝色,WEEKDAY(AF11)=1)</formula>
    </cfRule>
    <cfRule type="expression" dxfId="19211" priority="8598" stopIfTrue="1">
      <formula>WEEKDAY(AF11)=7</formula>
    </cfRule>
  </conditionalFormatting>
  <conditionalFormatting sqref="X7:Y7">
    <cfRule type="expression" dxfId="19210" priority="8596" stopIfTrue="1">
      <formula>OR(DAY(Z7)=30,DAY(Z7)=31)</formula>
    </cfRule>
  </conditionalFormatting>
  <conditionalFormatting sqref="Z7">
    <cfRule type="expression" dxfId="19209" priority="8575" stopIfTrue="1">
      <formula>OR(DAY(Z7)=30,DAY(Z7)=31)</formula>
    </cfRule>
    <cfRule type="expression" dxfId="19208" priority="8593" stopIfTrue="1">
      <formula>OR(AND(WEEKDAY(Z7)=1,MONTH(Z7)&lt;&gt;MONTH(X10)),AND(OR(Z7=祝色),MONTH(Z7)&lt;&gt;MONTH(X10)))</formula>
    </cfRule>
    <cfRule type="expression" dxfId="19207" priority="8594" stopIfTrue="1">
      <formula>MONTH(Z7)&lt;&gt;MONTH(X10)</formula>
    </cfRule>
    <cfRule type="expression" dxfId="19206" priority="8595" stopIfTrue="1">
      <formula>OR(Z7=祝色)</formula>
    </cfRule>
  </conditionalFormatting>
  <conditionalFormatting sqref="AA7">
    <cfRule type="expression" dxfId="19205" priority="8574" stopIfTrue="1">
      <formula>DAY(AA7)=31</formula>
    </cfRule>
    <cfRule type="expression" dxfId="19204" priority="8590" stopIfTrue="1">
      <formula>OR(AND(WEEKDAY(AA7)=1,MONTH(AA7)&lt;&gt;MONTH(X10)),AND(OR(AA7=祝色),MONTH(AA7)&lt;&gt;MONTH(X10)))</formula>
    </cfRule>
    <cfRule type="expression" dxfId="19203" priority="8591" stopIfTrue="1">
      <formula>MONTH(AA7)&lt;&gt;MONTH(X10)</formula>
    </cfRule>
    <cfRule type="expression" dxfId="19202" priority="8592" stopIfTrue="1">
      <formula>OR(AA7=祝色)</formula>
    </cfRule>
  </conditionalFormatting>
  <conditionalFormatting sqref="AB7">
    <cfRule type="expression" dxfId="19201" priority="8587" stopIfTrue="1">
      <formula>OR(AND(WEEKDAY(AB7)=1,MONTH(AB7)&lt;&gt;MONTH(X10)),AND(OR(AB7=祝色),MONTH(AB7)&lt;&gt;MONTH(X10)))</formula>
    </cfRule>
    <cfRule type="expression" dxfId="19200" priority="8588" stopIfTrue="1">
      <formula>MONTH(AB7)&lt;&gt;MONTH(X10)</formula>
    </cfRule>
    <cfRule type="expression" dxfId="19199" priority="8589" stopIfTrue="1">
      <formula>OR(AB7=祝色)</formula>
    </cfRule>
  </conditionalFormatting>
  <conditionalFormatting sqref="AC7">
    <cfRule type="expression" dxfId="19198" priority="8584" stopIfTrue="1">
      <formula>OR(AND(WEEKDAY(AC7)=1,MONTH(AC7)&lt;&gt;MONTH(X10)),AND(OR(AC7=祝色),MONTH(AC7)&lt;&gt;MONTH(X10)))</formula>
    </cfRule>
    <cfRule type="expression" dxfId="19197" priority="8585" stopIfTrue="1">
      <formula>MONTH(AC7)&lt;&gt;MONTH(X10)</formula>
    </cfRule>
    <cfRule type="expression" dxfId="19196" priority="8586" stopIfTrue="1">
      <formula>OR(AC7=祝色)</formula>
    </cfRule>
  </conditionalFormatting>
  <conditionalFormatting sqref="AE7">
    <cfRule type="expression" dxfId="19195" priority="8581" stopIfTrue="1">
      <formula>OR(AND(WEEKDAY(AE7)=1,MONTH(AE7)&lt;&gt;MONTH(X10)),AND(OR(AE7=祝色),MONTH(AE7)&lt;&gt;MONTH(X10)))</formula>
    </cfRule>
    <cfRule type="expression" dxfId="19194" priority="8582" stopIfTrue="1">
      <formula>MONTH(AE7)&lt;&gt;MONTH(X10)</formula>
    </cfRule>
    <cfRule type="expression" dxfId="19193" priority="8583" stopIfTrue="1">
      <formula>OR(AE7=祝色)</formula>
    </cfRule>
  </conditionalFormatting>
  <conditionalFormatting sqref="AD7">
    <cfRule type="expression" dxfId="19192" priority="8578" stopIfTrue="1">
      <formula>OR(AND(WEEKDAY(AD7)=1,MONTH(AD7)&lt;&gt;MONTH(X10)),AND(OR(AD7=祝色),MONTH(AD7)&lt;&gt;MONTH(X10)))</formula>
    </cfRule>
    <cfRule type="expression" dxfId="19191" priority="8579" stopIfTrue="1">
      <formula>MONTH(AD7)&lt;&gt;MONTH(X10)</formula>
    </cfRule>
    <cfRule type="expression" dxfId="19190" priority="8580" stopIfTrue="1">
      <formula>OR(AD7=祝色)</formula>
    </cfRule>
  </conditionalFormatting>
  <conditionalFormatting sqref="AF7">
    <cfRule type="expression" dxfId="19189" priority="8576" stopIfTrue="1">
      <formula>OR(AF7=祝色,WEEKDAY(AF7)=1)</formula>
    </cfRule>
    <cfRule type="expression" dxfId="19188" priority="8577" stopIfTrue="1">
      <formula>WEEKDAY(AF7)=7</formula>
    </cfRule>
  </conditionalFormatting>
  <conditionalFormatting sqref="Z13">
    <cfRule type="expression" dxfId="19187" priority="8572" stopIfTrue="1">
      <formula>OR(Z13=祝色,WEEKDAY(Z13)=1)</formula>
    </cfRule>
    <cfRule type="expression" dxfId="19186" priority="8573" stopIfTrue="1">
      <formula>WEEKDAY(Z13)=7</formula>
    </cfRule>
  </conditionalFormatting>
  <conditionalFormatting sqref="AA13">
    <cfRule type="expression" dxfId="19185" priority="8570" stopIfTrue="1">
      <formula>OR(AA13=祝色,WEEKDAY(AA13)=1)</formula>
    </cfRule>
    <cfRule type="expression" dxfId="19184" priority="8571" stopIfTrue="1">
      <formula>WEEKDAY(AA13)=7</formula>
    </cfRule>
  </conditionalFormatting>
  <conditionalFormatting sqref="AB13">
    <cfRule type="expression" dxfId="19183" priority="8568" stopIfTrue="1">
      <formula>OR(AB13=祝色,WEEKDAY(AB13)=1)</formula>
    </cfRule>
    <cfRule type="expression" dxfId="19182" priority="8569" stopIfTrue="1">
      <formula>WEEKDAY(AB13)=7</formula>
    </cfRule>
  </conditionalFormatting>
  <conditionalFormatting sqref="AC13">
    <cfRule type="expression" dxfId="19181" priority="8566" stopIfTrue="1">
      <formula>OR(AC13=祝色,WEEKDAY(AC13)=1)</formula>
    </cfRule>
    <cfRule type="expression" dxfId="19180" priority="8567" stopIfTrue="1">
      <formula>WEEKDAY(AC13)=7</formula>
    </cfRule>
  </conditionalFormatting>
  <conditionalFormatting sqref="AD13">
    <cfRule type="expression" dxfId="19179" priority="8564" stopIfTrue="1">
      <formula>OR(AD13=祝色,WEEKDAY(AD13)=1)</formula>
    </cfRule>
    <cfRule type="expression" dxfId="19178" priority="8565" stopIfTrue="1">
      <formula>WEEKDAY(AD13)=7</formula>
    </cfRule>
  </conditionalFormatting>
  <conditionalFormatting sqref="AE13">
    <cfRule type="expression" dxfId="19177" priority="8562" stopIfTrue="1">
      <formula>OR(AE13=祝色,WEEKDAY(AE13)=1)</formula>
    </cfRule>
    <cfRule type="expression" dxfId="19176" priority="8563" stopIfTrue="1">
      <formula>WEEKDAY(AE13)=7</formula>
    </cfRule>
  </conditionalFormatting>
  <conditionalFormatting sqref="AF13">
    <cfRule type="expression" dxfId="19175" priority="8560" stopIfTrue="1">
      <formula>OR(AF13=祝色,WEEKDAY(AF13)=1)</formula>
    </cfRule>
    <cfRule type="expression" dxfId="19174" priority="8561" stopIfTrue="1">
      <formula>WEEKDAY(AF13)=7</formula>
    </cfRule>
  </conditionalFormatting>
  <conditionalFormatting sqref="Z14">
    <cfRule type="expression" dxfId="19173" priority="8558" stopIfTrue="1">
      <formula>OR(Z14=祝色,WEEKDAY(Z14)=1)</formula>
    </cfRule>
    <cfRule type="expression" dxfId="19172" priority="8559" stopIfTrue="1">
      <formula>WEEKDAY(Z14)=7</formula>
    </cfRule>
  </conditionalFormatting>
  <conditionalFormatting sqref="AA14">
    <cfRule type="expression" dxfId="19171" priority="8556" stopIfTrue="1">
      <formula>OR(AA14=祝色,WEEKDAY(AA14)=1)</formula>
    </cfRule>
    <cfRule type="expression" dxfId="19170" priority="8557" stopIfTrue="1">
      <formula>WEEKDAY(AA14)=7</formula>
    </cfRule>
  </conditionalFormatting>
  <conditionalFormatting sqref="AB14">
    <cfRule type="expression" dxfId="19169" priority="8554" stopIfTrue="1">
      <formula>OR(AB14=祝色,WEEKDAY(AB14)=1)</formula>
    </cfRule>
    <cfRule type="expression" dxfId="19168" priority="8555" stopIfTrue="1">
      <formula>WEEKDAY(AB14)=7</formula>
    </cfRule>
  </conditionalFormatting>
  <conditionalFormatting sqref="AC14">
    <cfRule type="expression" dxfId="19167" priority="8552" stopIfTrue="1">
      <formula>OR(AC14=祝色,WEEKDAY(AC14)=1)</formula>
    </cfRule>
    <cfRule type="expression" dxfId="19166" priority="8553" stopIfTrue="1">
      <formula>WEEKDAY(AC14)=7</formula>
    </cfRule>
  </conditionalFormatting>
  <conditionalFormatting sqref="AD14">
    <cfRule type="expression" dxfId="19165" priority="8550" stopIfTrue="1">
      <formula>OR(AD14=祝色,WEEKDAY(AD14)=1)</formula>
    </cfRule>
    <cfRule type="expression" dxfId="19164" priority="8551" stopIfTrue="1">
      <formula>WEEKDAY(AD14)=7</formula>
    </cfRule>
  </conditionalFormatting>
  <conditionalFormatting sqref="AE14">
    <cfRule type="expression" dxfId="19163" priority="8548" stopIfTrue="1">
      <formula>OR(AE14=祝色,WEEKDAY(AE14)=1)</formula>
    </cfRule>
    <cfRule type="expression" dxfId="19162" priority="8549" stopIfTrue="1">
      <formula>WEEKDAY(AE14)=7</formula>
    </cfRule>
  </conditionalFormatting>
  <conditionalFormatting sqref="AF14">
    <cfRule type="expression" dxfId="19161" priority="8546" stopIfTrue="1">
      <formula>OR(AF14=祝色,WEEKDAY(AF14)=1)</formula>
    </cfRule>
    <cfRule type="expression" dxfId="19160" priority="8547" stopIfTrue="1">
      <formula>WEEKDAY(AF14)=7</formula>
    </cfRule>
  </conditionalFormatting>
  <conditionalFormatting sqref="Z15">
    <cfRule type="expression" dxfId="19159" priority="8544" stopIfTrue="1">
      <formula>OR(Z15=祝色,WEEKDAY(Z15)=1)</formula>
    </cfRule>
    <cfRule type="expression" dxfId="19158" priority="8545" stopIfTrue="1">
      <formula>WEEKDAY(Z15)=7</formula>
    </cfRule>
  </conditionalFormatting>
  <conditionalFormatting sqref="AA15">
    <cfRule type="expression" dxfId="19157" priority="8542" stopIfTrue="1">
      <formula>OR(AA15=祝色,WEEKDAY(AA15)=1)</formula>
    </cfRule>
    <cfRule type="expression" dxfId="19156" priority="8543" stopIfTrue="1">
      <formula>WEEKDAY(AA15)=7</formula>
    </cfRule>
  </conditionalFormatting>
  <conditionalFormatting sqref="AB15">
    <cfRule type="expression" dxfId="19155" priority="8540" stopIfTrue="1">
      <formula>OR(AB15=祝色,WEEKDAY(AB15)=1)</formula>
    </cfRule>
    <cfRule type="expression" dxfId="19154" priority="8541" stopIfTrue="1">
      <formula>WEEKDAY(AB15)=7</formula>
    </cfRule>
  </conditionalFormatting>
  <conditionalFormatting sqref="AC15">
    <cfRule type="expression" dxfId="19153" priority="8538" stopIfTrue="1">
      <formula>OR(AC15=祝色,WEEKDAY(AC15)=1)</formula>
    </cfRule>
    <cfRule type="expression" dxfId="19152" priority="8539" stopIfTrue="1">
      <formula>WEEKDAY(AC15)=7</formula>
    </cfRule>
  </conditionalFormatting>
  <conditionalFormatting sqref="AD15">
    <cfRule type="expression" dxfId="19151" priority="8536" stopIfTrue="1">
      <formula>OR(AD15=祝色,WEEKDAY(AD15)=1)</formula>
    </cfRule>
    <cfRule type="expression" dxfId="19150" priority="8537" stopIfTrue="1">
      <formula>WEEKDAY(AD15)=7</formula>
    </cfRule>
  </conditionalFormatting>
  <conditionalFormatting sqref="AE15">
    <cfRule type="expression" dxfId="19149" priority="8534" stopIfTrue="1">
      <formula>OR(AE15=祝色,WEEKDAY(AE15)=1)</formula>
    </cfRule>
    <cfRule type="expression" dxfId="19148" priority="8535" stopIfTrue="1">
      <formula>WEEKDAY(AE15)=7</formula>
    </cfRule>
  </conditionalFormatting>
  <conditionalFormatting sqref="AF15">
    <cfRule type="expression" dxfId="19147" priority="8532" stopIfTrue="1">
      <formula>OR(AF15=祝色,WEEKDAY(AF15)=1)</formula>
    </cfRule>
    <cfRule type="expression" dxfId="19146" priority="8533" stopIfTrue="1">
      <formula>WEEKDAY(AF15)=7</formula>
    </cfRule>
  </conditionalFormatting>
  <conditionalFormatting sqref="Z16">
    <cfRule type="expression" dxfId="19145" priority="8530" stopIfTrue="1">
      <formula>OR(Z16=祝色,WEEKDAY(Z16)=1)</formula>
    </cfRule>
    <cfRule type="expression" dxfId="19144" priority="8531" stopIfTrue="1">
      <formula>WEEKDAY(Z16)=7</formula>
    </cfRule>
  </conditionalFormatting>
  <conditionalFormatting sqref="AA16">
    <cfRule type="expression" dxfId="19143" priority="8528" stopIfTrue="1">
      <formula>OR(AA16=祝色,WEEKDAY(AA16)=1)</formula>
    </cfRule>
    <cfRule type="expression" dxfId="19142" priority="8529" stopIfTrue="1">
      <formula>WEEKDAY(AA16)=7</formula>
    </cfRule>
  </conditionalFormatting>
  <conditionalFormatting sqref="AB16">
    <cfRule type="expression" dxfId="19141" priority="8526" stopIfTrue="1">
      <formula>OR(AB16=祝色,WEEKDAY(AB16)=1)</formula>
    </cfRule>
    <cfRule type="expression" dxfId="19140" priority="8527" stopIfTrue="1">
      <formula>WEEKDAY(AB16)=7</formula>
    </cfRule>
  </conditionalFormatting>
  <conditionalFormatting sqref="AC16">
    <cfRule type="expression" dxfId="19139" priority="8524" stopIfTrue="1">
      <formula>OR(AC16=祝色,WEEKDAY(AC16)=1)</formula>
    </cfRule>
    <cfRule type="expression" dxfId="19138" priority="8525" stopIfTrue="1">
      <formula>WEEKDAY(AC16)=7</formula>
    </cfRule>
  </conditionalFormatting>
  <conditionalFormatting sqref="AD16">
    <cfRule type="expression" dxfId="19137" priority="8522" stopIfTrue="1">
      <formula>OR(AD16=祝色,WEEKDAY(AD16)=1)</formula>
    </cfRule>
    <cfRule type="expression" dxfId="19136" priority="8523" stopIfTrue="1">
      <formula>WEEKDAY(AD16)=7</formula>
    </cfRule>
  </conditionalFormatting>
  <conditionalFormatting sqref="AE16">
    <cfRule type="expression" dxfId="19135" priority="8520" stopIfTrue="1">
      <formula>OR(AE16=祝色,WEEKDAY(AE16)=1)</formula>
    </cfRule>
    <cfRule type="expression" dxfId="19134" priority="8521" stopIfTrue="1">
      <formula>WEEKDAY(AE16)=7</formula>
    </cfRule>
  </conditionalFormatting>
  <conditionalFormatting sqref="AF16">
    <cfRule type="expression" dxfId="19133" priority="8518" stopIfTrue="1">
      <formula>OR(AF16=祝色,WEEKDAY(AF16)=1)</formula>
    </cfRule>
    <cfRule type="expression" dxfId="19132" priority="8519" stopIfTrue="1">
      <formula>WEEKDAY(AF16)=7</formula>
    </cfRule>
  </conditionalFormatting>
  <conditionalFormatting sqref="X12:Y12">
    <cfRule type="expression" dxfId="19131" priority="8517" stopIfTrue="1">
      <formula>OR(DAY(Z12)=30,DAY(Z12)=31)</formula>
    </cfRule>
  </conditionalFormatting>
  <conditionalFormatting sqref="Z12">
    <cfRule type="expression" dxfId="19130" priority="8496" stopIfTrue="1">
      <formula>OR(DAY(Z12)=30,DAY(Z12)=31)</formula>
    </cfRule>
    <cfRule type="expression" dxfId="19129" priority="8514" stopIfTrue="1">
      <formula>OR(AND(WEEKDAY(Z12)=1,MONTH(Z12)&lt;&gt;MONTH(X15)),AND(OR(Z12=祝色),MONTH(Z12)&lt;&gt;MONTH(X15)))</formula>
    </cfRule>
    <cfRule type="expression" dxfId="19128" priority="8515" stopIfTrue="1">
      <formula>MONTH(Z12)&lt;&gt;MONTH(X15)</formula>
    </cfRule>
    <cfRule type="expression" dxfId="19127" priority="8516" stopIfTrue="1">
      <formula>OR(Z12=祝色)</formula>
    </cfRule>
  </conditionalFormatting>
  <conditionalFormatting sqref="AA12">
    <cfRule type="expression" dxfId="19126" priority="8495" stopIfTrue="1">
      <formula>DAY(AA12)=31</formula>
    </cfRule>
    <cfRule type="expression" dxfId="19125" priority="8511" stopIfTrue="1">
      <formula>OR(AND(WEEKDAY(AA12)=1,MONTH(AA12)&lt;&gt;MONTH(X15)),AND(OR(AA12=祝色),MONTH(AA12)&lt;&gt;MONTH(X15)))</formula>
    </cfRule>
    <cfRule type="expression" dxfId="19124" priority="8512" stopIfTrue="1">
      <formula>MONTH(AA12)&lt;&gt;MONTH(X15)</formula>
    </cfRule>
    <cfRule type="expression" dxfId="19123" priority="8513" stopIfTrue="1">
      <formula>OR(AA12=祝色)</formula>
    </cfRule>
  </conditionalFormatting>
  <conditionalFormatting sqref="AB12">
    <cfRule type="expression" dxfId="19122" priority="8508" stopIfTrue="1">
      <formula>OR(AND(WEEKDAY(AB12)=1,MONTH(AB12)&lt;&gt;MONTH(X15)),AND(OR(AB12=祝色),MONTH(AB12)&lt;&gt;MONTH(X15)))</formula>
    </cfRule>
    <cfRule type="expression" dxfId="19121" priority="8509" stopIfTrue="1">
      <formula>MONTH(AB12)&lt;&gt;MONTH(X15)</formula>
    </cfRule>
    <cfRule type="expression" dxfId="19120" priority="8510" stopIfTrue="1">
      <formula>OR(AB12=祝色)</formula>
    </cfRule>
  </conditionalFormatting>
  <conditionalFormatting sqref="AC12">
    <cfRule type="expression" dxfId="19119" priority="8505" stopIfTrue="1">
      <formula>OR(AND(WEEKDAY(AC12)=1,MONTH(AC12)&lt;&gt;MONTH(X15)),AND(OR(AC12=祝色),MONTH(AC12)&lt;&gt;MONTH(X15)))</formula>
    </cfRule>
    <cfRule type="expression" dxfId="19118" priority="8506" stopIfTrue="1">
      <formula>MONTH(AC12)&lt;&gt;MONTH(X15)</formula>
    </cfRule>
    <cfRule type="expression" dxfId="19117" priority="8507" stopIfTrue="1">
      <formula>OR(AC12=祝色)</formula>
    </cfRule>
  </conditionalFormatting>
  <conditionalFormatting sqref="AE12">
    <cfRule type="expression" dxfId="19116" priority="8502" stopIfTrue="1">
      <formula>OR(AND(WEEKDAY(AE12)=1,MONTH(AE12)&lt;&gt;MONTH(X15)),AND(OR(AE12=祝色),MONTH(AE12)&lt;&gt;MONTH(X15)))</formula>
    </cfRule>
    <cfRule type="expression" dxfId="19115" priority="8503" stopIfTrue="1">
      <formula>MONTH(AE12)&lt;&gt;MONTH(X15)</formula>
    </cfRule>
    <cfRule type="expression" dxfId="19114" priority="8504" stopIfTrue="1">
      <formula>OR(AE12=祝色)</formula>
    </cfRule>
  </conditionalFormatting>
  <conditionalFormatting sqref="AD12">
    <cfRule type="expression" dxfId="19113" priority="8499" stopIfTrue="1">
      <formula>OR(AND(WEEKDAY(AD12)=1,MONTH(AD12)&lt;&gt;MONTH(X15)),AND(OR(AD12=祝色),MONTH(AD12)&lt;&gt;MONTH(X15)))</formula>
    </cfRule>
    <cfRule type="expression" dxfId="19112" priority="8500" stopIfTrue="1">
      <formula>MONTH(AD12)&lt;&gt;MONTH(X15)</formula>
    </cfRule>
    <cfRule type="expression" dxfId="19111" priority="8501" stopIfTrue="1">
      <formula>OR(AD12=祝色)</formula>
    </cfRule>
  </conditionalFormatting>
  <conditionalFormatting sqref="AF12">
    <cfRule type="expression" dxfId="19110" priority="8497" stopIfTrue="1">
      <formula>OR(AF12=祝色,WEEKDAY(AF12)=1)</formula>
    </cfRule>
    <cfRule type="expression" dxfId="19109" priority="8498" stopIfTrue="1">
      <formula>WEEKDAY(AF12)=7</formula>
    </cfRule>
  </conditionalFormatting>
  <conditionalFormatting sqref="Z24">
    <cfRule type="expression" dxfId="19108" priority="8493" stopIfTrue="1">
      <formula>OR(Z24=祝色,WEEKDAY(Z24)=1)</formula>
    </cfRule>
    <cfRule type="expression" dxfId="19107" priority="8494" stopIfTrue="1">
      <formula>WEEKDAY(Z24)=7</formula>
    </cfRule>
  </conditionalFormatting>
  <conditionalFormatting sqref="AA24">
    <cfRule type="expression" dxfId="19106" priority="8491" stopIfTrue="1">
      <formula>OR(AA24=祝色,WEEKDAY(AA24)=1)</formula>
    </cfRule>
    <cfRule type="expression" dxfId="19105" priority="8492" stopIfTrue="1">
      <formula>WEEKDAY(AA24)=7</formula>
    </cfRule>
  </conditionalFormatting>
  <conditionalFormatting sqref="AB24">
    <cfRule type="expression" dxfId="19104" priority="8489" stopIfTrue="1">
      <formula>OR(AB24=祝色,WEEKDAY(AB24)=1)</formula>
    </cfRule>
    <cfRule type="expression" dxfId="19103" priority="8490" stopIfTrue="1">
      <formula>WEEKDAY(AB24)=7</formula>
    </cfRule>
  </conditionalFormatting>
  <conditionalFormatting sqref="AC24">
    <cfRule type="expression" dxfId="19102" priority="8487" stopIfTrue="1">
      <formula>OR(AC24=祝色,WEEKDAY(AC24)=1)</formula>
    </cfRule>
    <cfRule type="expression" dxfId="19101" priority="8488" stopIfTrue="1">
      <formula>WEEKDAY(AC24)=7</formula>
    </cfRule>
  </conditionalFormatting>
  <conditionalFormatting sqref="AD24">
    <cfRule type="expression" dxfId="19100" priority="8485" stopIfTrue="1">
      <formula>OR(AD24=祝色,WEEKDAY(AD24)=1)</formula>
    </cfRule>
    <cfRule type="expression" dxfId="19099" priority="8486" stopIfTrue="1">
      <formula>WEEKDAY(AD24)=7</formula>
    </cfRule>
  </conditionalFormatting>
  <conditionalFormatting sqref="AE24">
    <cfRule type="expression" dxfId="19098" priority="8483" stopIfTrue="1">
      <formula>OR(AE24=祝色,WEEKDAY(AE24)=1)</formula>
    </cfRule>
    <cfRule type="expression" dxfId="19097" priority="8484" stopIfTrue="1">
      <formula>WEEKDAY(AE24)=7</formula>
    </cfRule>
  </conditionalFormatting>
  <conditionalFormatting sqref="AF24">
    <cfRule type="expression" dxfId="19096" priority="8481" stopIfTrue="1">
      <formula>OR(AF24=祝色,WEEKDAY(AF24)=1)</formula>
    </cfRule>
    <cfRule type="expression" dxfId="19095" priority="8482" stopIfTrue="1">
      <formula>WEEKDAY(AF24)=7</formula>
    </cfRule>
  </conditionalFormatting>
  <conditionalFormatting sqref="Z25">
    <cfRule type="expression" dxfId="19094" priority="8479" stopIfTrue="1">
      <formula>OR(Z25=祝色,WEEKDAY(Z25)=1)</formula>
    </cfRule>
    <cfRule type="expression" dxfId="19093" priority="8480" stopIfTrue="1">
      <formula>WEEKDAY(Z25)=7</formula>
    </cfRule>
  </conditionalFormatting>
  <conditionalFormatting sqref="AA25">
    <cfRule type="expression" dxfId="19092" priority="8477" stopIfTrue="1">
      <formula>OR(AA25=祝色,WEEKDAY(AA25)=1)</formula>
    </cfRule>
    <cfRule type="expression" dxfId="19091" priority="8478" stopIfTrue="1">
      <formula>WEEKDAY(AA25)=7</formula>
    </cfRule>
  </conditionalFormatting>
  <conditionalFormatting sqref="AB25">
    <cfRule type="expression" dxfId="19090" priority="8475" stopIfTrue="1">
      <formula>OR(AB25=祝色,WEEKDAY(AB25)=1)</formula>
    </cfRule>
    <cfRule type="expression" dxfId="19089" priority="8476" stopIfTrue="1">
      <formula>WEEKDAY(AB25)=7</formula>
    </cfRule>
  </conditionalFormatting>
  <conditionalFormatting sqref="AC25">
    <cfRule type="expression" dxfId="19088" priority="8473" stopIfTrue="1">
      <formula>OR(AC25=祝色,WEEKDAY(AC25)=1)</formula>
    </cfRule>
    <cfRule type="expression" dxfId="19087" priority="8474" stopIfTrue="1">
      <formula>WEEKDAY(AC25)=7</formula>
    </cfRule>
  </conditionalFormatting>
  <conditionalFormatting sqref="AD25">
    <cfRule type="expression" dxfId="19086" priority="8471" stopIfTrue="1">
      <formula>OR(AD25=祝色,WEEKDAY(AD25)=1)</formula>
    </cfRule>
    <cfRule type="expression" dxfId="19085" priority="8472" stopIfTrue="1">
      <formula>WEEKDAY(AD25)=7</formula>
    </cfRule>
  </conditionalFormatting>
  <conditionalFormatting sqref="AE25">
    <cfRule type="expression" dxfId="19084" priority="8469" stopIfTrue="1">
      <formula>OR(AE25=祝色,WEEKDAY(AE25)=1)</formula>
    </cfRule>
    <cfRule type="expression" dxfId="19083" priority="8470" stopIfTrue="1">
      <formula>WEEKDAY(AE25)=7</formula>
    </cfRule>
  </conditionalFormatting>
  <conditionalFormatting sqref="AF25">
    <cfRule type="expression" dxfId="19082" priority="8467" stopIfTrue="1">
      <formula>OR(AF25=祝色,WEEKDAY(AF25)=1)</formula>
    </cfRule>
    <cfRule type="expression" dxfId="19081" priority="8468" stopIfTrue="1">
      <formula>WEEKDAY(AF25)=7</formula>
    </cfRule>
  </conditionalFormatting>
  <conditionalFormatting sqref="Z26">
    <cfRule type="expression" dxfId="19080" priority="8465" stopIfTrue="1">
      <formula>OR(Z26=祝色,WEEKDAY(Z26)=1)</formula>
    </cfRule>
    <cfRule type="expression" dxfId="19079" priority="8466" stopIfTrue="1">
      <formula>WEEKDAY(Z26)=7</formula>
    </cfRule>
  </conditionalFormatting>
  <conditionalFormatting sqref="AA26">
    <cfRule type="expression" dxfId="19078" priority="8463" stopIfTrue="1">
      <formula>OR(AA26=祝色,WEEKDAY(AA26)=1)</formula>
    </cfRule>
    <cfRule type="expression" dxfId="19077" priority="8464" stopIfTrue="1">
      <formula>WEEKDAY(AA26)=7</formula>
    </cfRule>
  </conditionalFormatting>
  <conditionalFormatting sqref="AB26">
    <cfRule type="expression" dxfId="19076" priority="8461" stopIfTrue="1">
      <formula>OR(AB26=祝色,WEEKDAY(AB26)=1)</formula>
    </cfRule>
    <cfRule type="expression" dxfId="19075" priority="8462" stopIfTrue="1">
      <formula>WEEKDAY(AB26)=7</formula>
    </cfRule>
  </conditionalFormatting>
  <conditionalFormatting sqref="AC26">
    <cfRule type="expression" dxfId="19074" priority="8459" stopIfTrue="1">
      <formula>OR(AC26=祝色,WEEKDAY(AC26)=1)</formula>
    </cfRule>
    <cfRule type="expression" dxfId="19073" priority="8460" stopIfTrue="1">
      <formula>WEEKDAY(AC26)=7</formula>
    </cfRule>
  </conditionalFormatting>
  <conditionalFormatting sqref="AD26">
    <cfRule type="expression" dxfId="19072" priority="8457" stopIfTrue="1">
      <formula>OR(AD26=祝色,WEEKDAY(AD26)=1)</formula>
    </cfRule>
    <cfRule type="expression" dxfId="19071" priority="8458" stopIfTrue="1">
      <formula>WEEKDAY(AD26)=7</formula>
    </cfRule>
  </conditionalFormatting>
  <conditionalFormatting sqref="AE26">
    <cfRule type="expression" dxfId="19070" priority="8455" stopIfTrue="1">
      <formula>OR(AE26=祝色,WEEKDAY(AE26)=1)</formula>
    </cfRule>
    <cfRule type="expression" dxfId="19069" priority="8456" stopIfTrue="1">
      <formula>WEEKDAY(AE26)=7</formula>
    </cfRule>
  </conditionalFormatting>
  <conditionalFormatting sqref="AF26">
    <cfRule type="expression" dxfId="19068" priority="8453" stopIfTrue="1">
      <formula>OR(AF26=祝色,WEEKDAY(AF26)=1)</formula>
    </cfRule>
    <cfRule type="expression" dxfId="19067" priority="8454" stopIfTrue="1">
      <formula>WEEKDAY(AF26)=7</formula>
    </cfRule>
  </conditionalFormatting>
  <conditionalFormatting sqref="Z27">
    <cfRule type="expression" dxfId="19066" priority="8451" stopIfTrue="1">
      <formula>OR(Z27=祝色,WEEKDAY(Z27)=1)</formula>
    </cfRule>
    <cfRule type="expression" dxfId="19065" priority="8452" stopIfTrue="1">
      <formula>WEEKDAY(Z27)=7</formula>
    </cfRule>
  </conditionalFormatting>
  <conditionalFormatting sqref="AA27">
    <cfRule type="expression" dxfId="19064" priority="8449" stopIfTrue="1">
      <formula>OR(AA27=祝色,WEEKDAY(AA27)=1)</formula>
    </cfRule>
    <cfRule type="expression" dxfId="19063" priority="8450" stopIfTrue="1">
      <formula>WEEKDAY(AA27)=7</formula>
    </cfRule>
  </conditionalFormatting>
  <conditionalFormatting sqref="AB27">
    <cfRule type="expression" dxfId="19062" priority="8447" stopIfTrue="1">
      <formula>OR(AB27=祝色,WEEKDAY(AB27)=1)</formula>
    </cfRule>
    <cfRule type="expression" dxfId="19061" priority="8448" stopIfTrue="1">
      <formula>WEEKDAY(AB27)=7</formula>
    </cfRule>
  </conditionalFormatting>
  <conditionalFormatting sqref="AC27">
    <cfRule type="expression" dxfId="19060" priority="8445" stopIfTrue="1">
      <formula>OR(AC27=祝色,WEEKDAY(AC27)=1)</formula>
    </cfRule>
    <cfRule type="expression" dxfId="19059" priority="8446" stopIfTrue="1">
      <formula>WEEKDAY(AC27)=7</formula>
    </cfRule>
  </conditionalFormatting>
  <conditionalFormatting sqref="AD27">
    <cfRule type="expression" dxfId="19058" priority="8443" stopIfTrue="1">
      <formula>OR(AD27=祝色,WEEKDAY(AD27)=1)</formula>
    </cfRule>
    <cfRule type="expression" dxfId="19057" priority="8444" stopIfTrue="1">
      <formula>WEEKDAY(AD27)=7</formula>
    </cfRule>
  </conditionalFormatting>
  <conditionalFormatting sqref="AE27">
    <cfRule type="expression" dxfId="19056" priority="8441" stopIfTrue="1">
      <formula>OR(AE27=祝色,WEEKDAY(AE27)=1)</formula>
    </cfRule>
    <cfRule type="expression" dxfId="19055" priority="8442" stopIfTrue="1">
      <formula>WEEKDAY(AE27)=7</formula>
    </cfRule>
  </conditionalFormatting>
  <conditionalFormatting sqref="AF27">
    <cfRule type="expression" dxfId="19054" priority="8439" stopIfTrue="1">
      <formula>OR(AF27=祝色,WEEKDAY(AF27)=1)</formula>
    </cfRule>
    <cfRule type="expression" dxfId="19053" priority="8440" stopIfTrue="1">
      <formula>WEEKDAY(AF27)=7</formula>
    </cfRule>
  </conditionalFormatting>
  <conditionalFormatting sqref="Z29">
    <cfRule type="expression" dxfId="19052" priority="8437" stopIfTrue="1">
      <formula>OR(Z29=祝色,WEEKDAY(Z29)=1)</formula>
    </cfRule>
    <cfRule type="expression" dxfId="19051" priority="8438" stopIfTrue="1">
      <formula>WEEKDAY(Z29)=7</formula>
    </cfRule>
  </conditionalFormatting>
  <conditionalFormatting sqref="AA29">
    <cfRule type="expression" dxfId="19050" priority="8435" stopIfTrue="1">
      <formula>OR(AA29=祝色,WEEKDAY(AA29)=1)</formula>
    </cfRule>
    <cfRule type="expression" dxfId="19049" priority="8436" stopIfTrue="1">
      <formula>WEEKDAY(AA29)=7</formula>
    </cfRule>
  </conditionalFormatting>
  <conditionalFormatting sqref="AB29">
    <cfRule type="expression" dxfId="19048" priority="8433" stopIfTrue="1">
      <formula>OR(AB29=祝色,WEEKDAY(AB29)=1)</formula>
    </cfRule>
    <cfRule type="expression" dxfId="19047" priority="8434" stopIfTrue="1">
      <formula>WEEKDAY(AB29)=7</formula>
    </cfRule>
  </conditionalFormatting>
  <conditionalFormatting sqref="AC29">
    <cfRule type="expression" dxfId="19046" priority="8431" stopIfTrue="1">
      <formula>OR(AC29=祝色,WEEKDAY(AC29)=1)</formula>
    </cfRule>
    <cfRule type="expression" dxfId="19045" priority="8432" stopIfTrue="1">
      <formula>WEEKDAY(AC29)=7</formula>
    </cfRule>
  </conditionalFormatting>
  <conditionalFormatting sqref="AD29">
    <cfRule type="expression" dxfId="19044" priority="8429" stopIfTrue="1">
      <formula>OR(AD29=祝色,WEEKDAY(AD29)=1)</formula>
    </cfRule>
    <cfRule type="expression" dxfId="19043" priority="8430" stopIfTrue="1">
      <formula>WEEKDAY(AD29)=7</formula>
    </cfRule>
  </conditionalFormatting>
  <conditionalFormatting sqref="AE29">
    <cfRule type="expression" dxfId="19042" priority="8427" stopIfTrue="1">
      <formula>OR(AE29=祝色,WEEKDAY(AE29)=1)</formula>
    </cfRule>
    <cfRule type="expression" dxfId="19041" priority="8428" stopIfTrue="1">
      <formula>WEEKDAY(AE29)=7</formula>
    </cfRule>
  </conditionalFormatting>
  <conditionalFormatting sqref="AF29">
    <cfRule type="expression" dxfId="19040" priority="8425" stopIfTrue="1">
      <formula>OR(AF29=祝色,WEEKDAY(AF29)=1)</formula>
    </cfRule>
    <cfRule type="expression" dxfId="19039" priority="8426" stopIfTrue="1">
      <formula>WEEKDAY(AF29)=7</formula>
    </cfRule>
  </conditionalFormatting>
  <conditionalFormatting sqref="Z30">
    <cfRule type="expression" dxfId="19038" priority="8423" stopIfTrue="1">
      <formula>OR(Z30=祝色,WEEKDAY(Z30)=1)</formula>
    </cfRule>
    <cfRule type="expression" dxfId="19037" priority="8424" stopIfTrue="1">
      <formula>WEEKDAY(Z30)=7</formula>
    </cfRule>
  </conditionalFormatting>
  <conditionalFormatting sqref="AA30">
    <cfRule type="expression" dxfId="19036" priority="8421" stopIfTrue="1">
      <formula>OR(AA30=祝色,WEEKDAY(AA30)=1)</formula>
    </cfRule>
    <cfRule type="expression" dxfId="19035" priority="8422" stopIfTrue="1">
      <formula>WEEKDAY(AA30)=7</formula>
    </cfRule>
  </conditionalFormatting>
  <conditionalFormatting sqref="AB30">
    <cfRule type="expression" dxfId="19034" priority="8419" stopIfTrue="1">
      <formula>OR(AB30=祝色,WEEKDAY(AB30)=1)</formula>
    </cfRule>
    <cfRule type="expression" dxfId="19033" priority="8420" stopIfTrue="1">
      <formula>WEEKDAY(AB30)=7</formula>
    </cfRule>
  </conditionalFormatting>
  <conditionalFormatting sqref="AC30">
    <cfRule type="expression" dxfId="19032" priority="8417" stopIfTrue="1">
      <formula>OR(AC30=祝色,WEEKDAY(AC30)=1)</formula>
    </cfRule>
    <cfRule type="expression" dxfId="19031" priority="8418" stopIfTrue="1">
      <formula>WEEKDAY(AC30)=7</formula>
    </cfRule>
  </conditionalFormatting>
  <conditionalFormatting sqref="AD30">
    <cfRule type="expression" dxfId="19030" priority="8415" stopIfTrue="1">
      <formula>OR(AD30=祝色,WEEKDAY(AD30)=1)</formula>
    </cfRule>
    <cfRule type="expression" dxfId="19029" priority="8416" stopIfTrue="1">
      <formula>WEEKDAY(AD30)=7</formula>
    </cfRule>
  </conditionalFormatting>
  <conditionalFormatting sqref="AE30">
    <cfRule type="expression" dxfId="19028" priority="8413" stopIfTrue="1">
      <formula>OR(AE30=祝色,WEEKDAY(AE30)=1)</formula>
    </cfRule>
    <cfRule type="expression" dxfId="19027" priority="8414" stopIfTrue="1">
      <formula>WEEKDAY(AE30)=7</formula>
    </cfRule>
  </conditionalFormatting>
  <conditionalFormatting sqref="AF30">
    <cfRule type="expression" dxfId="19026" priority="8411" stopIfTrue="1">
      <formula>OR(AF30=祝色,WEEKDAY(AF30)=1)</formula>
    </cfRule>
    <cfRule type="expression" dxfId="19025" priority="8412" stopIfTrue="1">
      <formula>WEEKDAY(AF30)=7</formula>
    </cfRule>
  </conditionalFormatting>
  <conditionalFormatting sqref="Z31">
    <cfRule type="expression" dxfId="19024" priority="8409" stopIfTrue="1">
      <formula>OR(Z31=祝色,WEEKDAY(Z31)=1)</formula>
    </cfRule>
    <cfRule type="expression" dxfId="19023" priority="8410" stopIfTrue="1">
      <formula>WEEKDAY(Z31)=7</formula>
    </cfRule>
  </conditionalFormatting>
  <conditionalFormatting sqref="AA31">
    <cfRule type="expression" dxfId="19022" priority="8407" stopIfTrue="1">
      <formula>OR(AA31=祝色,WEEKDAY(AA31)=1)</formula>
    </cfRule>
    <cfRule type="expression" dxfId="19021" priority="8408" stopIfTrue="1">
      <formula>WEEKDAY(AA31)=7</formula>
    </cfRule>
  </conditionalFormatting>
  <conditionalFormatting sqref="AB31">
    <cfRule type="expression" dxfId="19020" priority="8405" stopIfTrue="1">
      <formula>OR(AB31=祝色,WEEKDAY(AB31)=1)</formula>
    </cfRule>
    <cfRule type="expression" dxfId="19019" priority="8406" stopIfTrue="1">
      <formula>WEEKDAY(AB31)=7</formula>
    </cfRule>
  </conditionalFormatting>
  <conditionalFormatting sqref="AC31">
    <cfRule type="expression" dxfId="19018" priority="8403" stopIfTrue="1">
      <formula>OR(AC31=祝色,WEEKDAY(AC31)=1)</formula>
    </cfRule>
    <cfRule type="expression" dxfId="19017" priority="8404" stopIfTrue="1">
      <formula>WEEKDAY(AC31)=7</formula>
    </cfRule>
  </conditionalFormatting>
  <conditionalFormatting sqref="AD31">
    <cfRule type="expression" dxfId="19016" priority="8401" stopIfTrue="1">
      <formula>OR(AD31=祝色,WEEKDAY(AD31)=1)</formula>
    </cfRule>
    <cfRule type="expression" dxfId="19015" priority="8402" stopIfTrue="1">
      <formula>WEEKDAY(AD31)=7</formula>
    </cfRule>
  </conditionalFormatting>
  <conditionalFormatting sqref="AE31">
    <cfRule type="expression" dxfId="19014" priority="8399" stopIfTrue="1">
      <formula>OR(AE31=祝色,WEEKDAY(AE31)=1)</formula>
    </cfRule>
    <cfRule type="expression" dxfId="19013" priority="8400" stopIfTrue="1">
      <formula>WEEKDAY(AE31)=7</formula>
    </cfRule>
  </conditionalFormatting>
  <conditionalFormatting sqref="AF31">
    <cfRule type="expression" dxfId="19012" priority="8397" stopIfTrue="1">
      <formula>OR(AF31=祝色,WEEKDAY(AF31)=1)</formula>
    </cfRule>
    <cfRule type="expression" dxfId="19011" priority="8398" stopIfTrue="1">
      <formula>WEEKDAY(AF31)=7</formula>
    </cfRule>
  </conditionalFormatting>
  <conditionalFormatting sqref="Z32">
    <cfRule type="expression" dxfId="19010" priority="8395" stopIfTrue="1">
      <formula>OR(Z32=祝色,WEEKDAY(Z32)=1)</formula>
    </cfRule>
    <cfRule type="expression" dxfId="19009" priority="8396" stopIfTrue="1">
      <formula>WEEKDAY(Z32)=7</formula>
    </cfRule>
  </conditionalFormatting>
  <conditionalFormatting sqref="AA32">
    <cfRule type="expression" dxfId="19008" priority="8393" stopIfTrue="1">
      <formula>OR(AA32=祝色,WEEKDAY(AA32)=1)</formula>
    </cfRule>
    <cfRule type="expression" dxfId="19007" priority="8394" stopIfTrue="1">
      <formula>WEEKDAY(AA32)=7</formula>
    </cfRule>
  </conditionalFormatting>
  <conditionalFormatting sqref="AB32">
    <cfRule type="expression" dxfId="19006" priority="8391" stopIfTrue="1">
      <formula>OR(AB32=祝色,WEEKDAY(AB32)=1)</formula>
    </cfRule>
    <cfRule type="expression" dxfId="19005" priority="8392" stopIfTrue="1">
      <formula>WEEKDAY(AB32)=7</formula>
    </cfRule>
  </conditionalFormatting>
  <conditionalFormatting sqref="AC32">
    <cfRule type="expression" dxfId="19004" priority="8389" stopIfTrue="1">
      <formula>OR(AC32=祝色,WEEKDAY(AC32)=1)</formula>
    </cfRule>
    <cfRule type="expression" dxfId="19003" priority="8390" stopIfTrue="1">
      <formula>WEEKDAY(AC32)=7</formula>
    </cfRule>
  </conditionalFormatting>
  <conditionalFormatting sqref="AD32">
    <cfRule type="expression" dxfId="19002" priority="8387" stopIfTrue="1">
      <formula>OR(AD32=祝色,WEEKDAY(AD32)=1)</formula>
    </cfRule>
    <cfRule type="expression" dxfId="19001" priority="8388" stopIfTrue="1">
      <formula>WEEKDAY(AD32)=7</formula>
    </cfRule>
  </conditionalFormatting>
  <conditionalFormatting sqref="AE32">
    <cfRule type="expression" dxfId="19000" priority="8385" stopIfTrue="1">
      <formula>OR(AE32=祝色,WEEKDAY(AE32)=1)</formula>
    </cfRule>
    <cfRule type="expression" dxfId="18999" priority="8386" stopIfTrue="1">
      <formula>WEEKDAY(AE32)=7</formula>
    </cfRule>
  </conditionalFormatting>
  <conditionalFormatting sqref="AF32">
    <cfRule type="expression" dxfId="18998" priority="8383" stopIfTrue="1">
      <formula>OR(AF32=祝色,WEEKDAY(AF32)=1)</formula>
    </cfRule>
    <cfRule type="expression" dxfId="18997" priority="8384" stopIfTrue="1">
      <formula>WEEKDAY(AF32)=7</formula>
    </cfRule>
  </conditionalFormatting>
  <conditionalFormatting sqref="Z34">
    <cfRule type="expression" dxfId="18996" priority="8381" stopIfTrue="1">
      <formula>OR(Z34=祝色,WEEKDAY(Z34)=1)</formula>
    </cfRule>
    <cfRule type="expression" dxfId="18995" priority="8382" stopIfTrue="1">
      <formula>WEEKDAY(Z34)=7</formula>
    </cfRule>
  </conditionalFormatting>
  <conditionalFormatting sqref="AA34">
    <cfRule type="expression" dxfId="18994" priority="8379" stopIfTrue="1">
      <formula>OR(AA34=祝色,WEEKDAY(AA34)=1)</formula>
    </cfRule>
    <cfRule type="expression" dxfId="18993" priority="8380" stopIfTrue="1">
      <formula>WEEKDAY(AA34)=7</formula>
    </cfRule>
  </conditionalFormatting>
  <conditionalFormatting sqref="AB34">
    <cfRule type="expression" dxfId="18992" priority="8377" stopIfTrue="1">
      <formula>OR(AB34=祝色,WEEKDAY(AB34)=1)</formula>
    </cfRule>
    <cfRule type="expression" dxfId="18991" priority="8378" stopIfTrue="1">
      <formula>WEEKDAY(AB34)=7</formula>
    </cfRule>
  </conditionalFormatting>
  <conditionalFormatting sqref="AC34">
    <cfRule type="expression" dxfId="18990" priority="8375" stopIfTrue="1">
      <formula>OR(AC34=祝色,WEEKDAY(AC34)=1)</formula>
    </cfRule>
    <cfRule type="expression" dxfId="18989" priority="8376" stopIfTrue="1">
      <formula>WEEKDAY(AC34)=7</formula>
    </cfRule>
  </conditionalFormatting>
  <conditionalFormatting sqref="AD34">
    <cfRule type="expression" dxfId="18988" priority="8373" stopIfTrue="1">
      <formula>OR(AD34=祝色,WEEKDAY(AD34)=1)</formula>
    </cfRule>
    <cfRule type="expression" dxfId="18987" priority="8374" stopIfTrue="1">
      <formula>WEEKDAY(AD34)=7</formula>
    </cfRule>
  </conditionalFormatting>
  <conditionalFormatting sqref="AE34">
    <cfRule type="expression" dxfId="18986" priority="8371" stopIfTrue="1">
      <formula>OR(AE34=祝色,WEEKDAY(AE34)=1)</formula>
    </cfRule>
    <cfRule type="expression" dxfId="18985" priority="8372" stopIfTrue="1">
      <formula>WEEKDAY(AE34)=7</formula>
    </cfRule>
  </conditionalFormatting>
  <conditionalFormatting sqref="AF34">
    <cfRule type="expression" dxfId="18984" priority="8369" stopIfTrue="1">
      <formula>OR(AF34=祝色,WEEKDAY(AF34)=1)</formula>
    </cfRule>
    <cfRule type="expression" dxfId="18983" priority="8370" stopIfTrue="1">
      <formula>WEEKDAY(AF34)=7</formula>
    </cfRule>
  </conditionalFormatting>
  <conditionalFormatting sqref="Z35">
    <cfRule type="expression" dxfId="18982" priority="8367" stopIfTrue="1">
      <formula>OR(Z35=祝色,WEEKDAY(Z35)=1)</formula>
    </cfRule>
    <cfRule type="expression" dxfId="18981" priority="8368" stopIfTrue="1">
      <formula>WEEKDAY(Z35)=7</formula>
    </cfRule>
  </conditionalFormatting>
  <conditionalFormatting sqref="AA35">
    <cfRule type="expression" dxfId="18980" priority="8365" stopIfTrue="1">
      <formula>OR(AA35=祝色,WEEKDAY(AA35)=1)</formula>
    </cfRule>
    <cfRule type="expression" dxfId="18979" priority="8366" stopIfTrue="1">
      <formula>WEEKDAY(AA35)=7</formula>
    </cfRule>
  </conditionalFormatting>
  <conditionalFormatting sqref="AB35">
    <cfRule type="expression" dxfId="18978" priority="8363" stopIfTrue="1">
      <formula>OR(AB35=祝色,WEEKDAY(AB35)=1)</formula>
    </cfRule>
    <cfRule type="expression" dxfId="18977" priority="8364" stopIfTrue="1">
      <formula>WEEKDAY(AB35)=7</formula>
    </cfRule>
  </conditionalFormatting>
  <conditionalFormatting sqref="AC35">
    <cfRule type="expression" dxfId="18976" priority="8361" stopIfTrue="1">
      <formula>OR(AC35=祝色,WEEKDAY(AC35)=1)</formula>
    </cfRule>
    <cfRule type="expression" dxfId="18975" priority="8362" stopIfTrue="1">
      <formula>WEEKDAY(AC35)=7</formula>
    </cfRule>
  </conditionalFormatting>
  <conditionalFormatting sqref="AD35">
    <cfRule type="expression" dxfId="18974" priority="8359" stopIfTrue="1">
      <formula>OR(AD35=祝色,WEEKDAY(AD35)=1)</formula>
    </cfRule>
    <cfRule type="expression" dxfId="18973" priority="8360" stopIfTrue="1">
      <formula>WEEKDAY(AD35)=7</formula>
    </cfRule>
  </conditionalFormatting>
  <conditionalFormatting sqref="AE35">
    <cfRule type="expression" dxfId="18972" priority="8357" stopIfTrue="1">
      <formula>OR(AE35=祝色,WEEKDAY(AE35)=1)</formula>
    </cfRule>
    <cfRule type="expression" dxfId="18971" priority="8358" stopIfTrue="1">
      <formula>WEEKDAY(AE35)=7</formula>
    </cfRule>
  </conditionalFormatting>
  <conditionalFormatting sqref="AF35">
    <cfRule type="expression" dxfId="18970" priority="8355" stopIfTrue="1">
      <formula>OR(AF35=祝色,WEEKDAY(AF35)=1)</formula>
    </cfRule>
    <cfRule type="expression" dxfId="18969" priority="8356" stopIfTrue="1">
      <formula>WEEKDAY(AF35)=7</formula>
    </cfRule>
  </conditionalFormatting>
  <conditionalFormatting sqref="Z36">
    <cfRule type="expression" dxfId="18968" priority="8353" stopIfTrue="1">
      <formula>OR(Z36=祝色,WEEKDAY(Z36)=1)</formula>
    </cfRule>
    <cfRule type="expression" dxfId="18967" priority="8354" stopIfTrue="1">
      <formula>WEEKDAY(Z36)=7</formula>
    </cfRule>
  </conditionalFormatting>
  <conditionalFormatting sqref="AA36">
    <cfRule type="expression" dxfId="18966" priority="8351" stopIfTrue="1">
      <formula>OR(AA36=祝色,WEEKDAY(AA36)=1)</formula>
    </cfRule>
    <cfRule type="expression" dxfId="18965" priority="8352" stopIfTrue="1">
      <formula>WEEKDAY(AA36)=7</formula>
    </cfRule>
  </conditionalFormatting>
  <conditionalFormatting sqref="AB36">
    <cfRule type="expression" dxfId="18964" priority="8349" stopIfTrue="1">
      <formula>OR(AB36=祝色,WEEKDAY(AB36)=1)</formula>
    </cfRule>
    <cfRule type="expression" dxfId="18963" priority="8350" stopIfTrue="1">
      <formula>WEEKDAY(AB36)=7</formula>
    </cfRule>
  </conditionalFormatting>
  <conditionalFormatting sqref="AC36">
    <cfRule type="expression" dxfId="18962" priority="8347" stopIfTrue="1">
      <formula>OR(AC36=祝色,WEEKDAY(AC36)=1)</formula>
    </cfRule>
    <cfRule type="expression" dxfId="18961" priority="8348" stopIfTrue="1">
      <formula>WEEKDAY(AC36)=7</formula>
    </cfRule>
  </conditionalFormatting>
  <conditionalFormatting sqref="AD36">
    <cfRule type="expression" dxfId="18960" priority="8345" stopIfTrue="1">
      <formula>OR(AD36=祝色,WEEKDAY(AD36)=1)</formula>
    </cfRule>
    <cfRule type="expression" dxfId="18959" priority="8346" stopIfTrue="1">
      <formula>WEEKDAY(AD36)=7</formula>
    </cfRule>
  </conditionalFormatting>
  <conditionalFormatting sqref="AE36">
    <cfRule type="expression" dxfId="18958" priority="8343" stopIfTrue="1">
      <formula>OR(AE36=祝色,WEEKDAY(AE36)=1)</formula>
    </cfRule>
    <cfRule type="expression" dxfId="18957" priority="8344" stopIfTrue="1">
      <formula>WEEKDAY(AE36)=7</formula>
    </cfRule>
  </conditionalFormatting>
  <conditionalFormatting sqref="AF36">
    <cfRule type="expression" dxfId="18956" priority="8341" stopIfTrue="1">
      <formula>OR(AF36=祝色,WEEKDAY(AF36)=1)</formula>
    </cfRule>
    <cfRule type="expression" dxfId="18955" priority="8342" stopIfTrue="1">
      <formula>WEEKDAY(AF36)=7</formula>
    </cfRule>
  </conditionalFormatting>
  <conditionalFormatting sqref="Z37">
    <cfRule type="expression" dxfId="18954" priority="8339" stopIfTrue="1">
      <formula>OR(Z37=祝色,WEEKDAY(Z37)=1)</formula>
    </cfRule>
    <cfRule type="expression" dxfId="18953" priority="8340" stopIfTrue="1">
      <formula>WEEKDAY(Z37)=7</formula>
    </cfRule>
  </conditionalFormatting>
  <conditionalFormatting sqref="AA37">
    <cfRule type="expression" dxfId="18952" priority="8337" stopIfTrue="1">
      <formula>OR(AA37=祝色,WEEKDAY(AA37)=1)</formula>
    </cfRule>
    <cfRule type="expression" dxfId="18951" priority="8338" stopIfTrue="1">
      <formula>WEEKDAY(AA37)=7</formula>
    </cfRule>
  </conditionalFormatting>
  <conditionalFormatting sqref="AB37">
    <cfRule type="expression" dxfId="18950" priority="8335" stopIfTrue="1">
      <formula>OR(AB37=祝色,WEEKDAY(AB37)=1)</formula>
    </cfRule>
    <cfRule type="expression" dxfId="18949" priority="8336" stopIfTrue="1">
      <formula>WEEKDAY(AB37)=7</formula>
    </cfRule>
  </conditionalFormatting>
  <conditionalFormatting sqref="AC37">
    <cfRule type="expression" dxfId="18948" priority="8333" stopIfTrue="1">
      <formula>OR(AC37=祝色,WEEKDAY(AC37)=1)</formula>
    </cfRule>
    <cfRule type="expression" dxfId="18947" priority="8334" stopIfTrue="1">
      <formula>WEEKDAY(AC37)=7</formula>
    </cfRule>
  </conditionalFormatting>
  <conditionalFormatting sqref="AD37">
    <cfRule type="expression" dxfId="18946" priority="8331" stopIfTrue="1">
      <formula>OR(AD37=祝色,WEEKDAY(AD37)=1)</formula>
    </cfRule>
    <cfRule type="expression" dxfId="18945" priority="8332" stopIfTrue="1">
      <formula>WEEKDAY(AD37)=7</formula>
    </cfRule>
  </conditionalFormatting>
  <conditionalFormatting sqref="AE37">
    <cfRule type="expression" dxfId="18944" priority="8329" stopIfTrue="1">
      <formula>OR(AE37=祝色,WEEKDAY(AE37)=1)</formula>
    </cfRule>
    <cfRule type="expression" dxfId="18943" priority="8330" stopIfTrue="1">
      <formula>WEEKDAY(AE37)=7</formula>
    </cfRule>
  </conditionalFormatting>
  <conditionalFormatting sqref="AF37">
    <cfRule type="expression" dxfId="18942" priority="8327" stopIfTrue="1">
      <formula>OR(AF37=祝色,WEEKDAY(AF37)=1)</formula>
    </cfRule>
    <cfRule type="expression" dxfId="18941" priority="8328" stopIfTrue="1">
      <formula>WEEKDAY(AF37)=7</formula>
    </cfRule>
  </conditionalFormatting>
  <conditionalFormatting sqref="X23:Y23">
    <cfRule type="expression" dxfId="18940" priority="8326" stopIfTrue="1">
      <formula>OR(DAY(Z23)=30,DAY(Z23)=31)</formula>
    </cfRule>
  </conditionalFormatting>
  <conditionalFormatting sqref="Z23">
    <cfRule type="expression" dxfId="18939" priority="8305" stopIfTrue="1">
      <formula>OR(DAY(Z23)=30,DAY(Z23)=31)</formula>
    </cfRule>
    <cfRule type="expression" dxfId="18938" priority="8323" stopIfTrue="1">
      <formula>OR(AND(WEEKDAY(Z23)=1,MONTH(Z23)&lt;&gt;MONTH(X26)),AND(OR(Z23=祝色),MONTH(Z23)&lt;&gt;MONTH(X26)))</formula>
    </cfRule>
    <cfRule type="expression" dxfId="18937" priority="8324" stopIfTrue="1">
      <formula>MONTH(Z23)&lt;&gt;MONTH(X26)</formula>
    </cfRule>
    <cfRule type="expression" dxfId="18936" priority="8325" stopIfTrue="1">
      <formula>OR(Z23=祝色)</formula>
    </cfRule>
  </conditionalFormatting>
  <conditionalFormatting sqref="AA23">
    <cfRule type="expression" dxfId="18935" priority="8304" stopIfTrue="1">
      <formula>DAY(AA23)=31</formula>
    </cfRule>
    <cfRule type="expression" dxfId="18934" priority="8320" stopIfTrue="1">
      <formula>OR(AND(WEEKDAY(AA23)=1,MONTH(AA23)&lt;&gt;MONTH(X26)),AND(OR(AA23=祝色),MONTH(AA23)&lt;&gt;MONTH(X26)))</formula>
    </cfRule>
    <cfRule type="expression" dxfId="18933" priority="8321" stopIfTrue="1">
      <formula>MONTH(AA23)&lt;&gt;MONTH(X26)</formula>
    </cfRule>
    <cfRule type="expression" dxfId="18932" priority="8322" stopIfTrue="1">
      <formula>OR(AA23=祝色)</formula>
    </cfRule>
  </conditionalFormatting>
  <conditionalFormatting sqref="AB23">
    <cfRule type="expression" dxfId="18931" priority="8317" stopIfTrue="1">
      <formula>OR(AND(WEEKDAY(AB23)=1,MONTH(AB23)&lt;&gt;MONTH(X26)),AND(OR(AB23=祝色),MONTH(AB23)&lt;&gt;MONTH(X26)))</formula>
    </cfRule>
    <cfRule type="expression" dxfId="18930" priority="8318" stopIfTrue="1">
      <formula>MONTH(AB23)&lt;&gt;MONTH(X26)</formula>
    </cfRule>
    <cfRule type="expression" dxfId="18929" priority="8319" stopIfTrue="1">
      <formula>OR(AB23=祝色)</formula>
    </cfRule>
  </conditionalFormatting>
  <conditionalFormatting sqref="AC23">
    <cfRule type="expression" dxfId="18928" priority="8314" stopIfTrue="1">
      <formula>OR(AND(WEEKDAY(AC23)=1,MONTH(AC23)&lt;&gt;MONTH(X26)),AND(OR(AC23=祝色),MONTH(AC23)&lt;&gt;MONTH(X26)))</formula>
    </cfRule>
    <cfRule type="expression" dxfId="18927" priority="8315" stopIfTrue="1">
      <formula>MONTH(AC23)&lt;&gt;MONTH(X26)</formula>
    </cfRule>
    <cfRule type="expression" dxfId="18926" priority="8316" stopIfTrue="1">
      <formula>OR(AC23=祝色)</formula>
    </cfRule>
  </conditionalFormatting>
  <conditionalFormatting sqref="AE23">
    <cfRule type="expression" dxfId="18925" priority="8311" stopIfTrue="1">
      <formula>OR(AND(WEEKDAY(AE23)=1,MONTH(AE23)&lt;&gt;MONTH(X26)),AND(OR(AE23=祝色),MONTH(AE23)&lt;&gt;MONTH(X26)))</formula>
    </cfRule>
    <cfRule type="expression" dxfId="18924" priority="8312" stopIfTrue="1">
      <formula>MONTH(AE23)&lt;&gt;MONTH(X26)</formula>
    </cfRule>
    <cfRule type="expression" dxfId="18923" priority="8313" stopIfTrue="1">
      <formula>OR(AE23=祝色)</formula>
    </cfRule>
  </conditionalFormatting>
  <conditionalFormatting sqref="AD23">
    <cfRule type="expression" dxfId="18922" priority="8308" stopIfTrue="1">
      <formula>OR(AND(WEEKDAY(AD23)=1,MONTH(AD23)&lt;&gt;MONTH(X26)),AND(OR(AD23=祝色),MONTH(AD23)&lt;&gt;MONTH(X26)))</formula>
    </cfRule>
    <cfRule type="expression" dxfId="18921" priority="8309" stopIfTrue="1">
      <formula>MONTH(AD23)&lt;&gt;MONTH(X26)</formula>
    </cfRule>
    <cfRule type="expression" dxfId="18920" priority="8310" stopIfTrue="1">
      <formula>OR(AD23=祝色)</formula>
    </cfRule>
  </conditionalFormatting>
  <conditionalFormatting sqref="AF23">
    <cfRule type="expression" dxfId="18919" priority="8306" stopIfTrue="1">
      <formula>OR(AF23=祝色,WEEKDAY(AF23)=1)</formula>
    </cfRule>
    <cfRule type="expression" dxfId="18918" priority="8307" stopIfTrue="1">
      <formula>WEEKDAY(AF23)=7</formula>
    </cfRule>
  </conditionalFormatting>
  <conditionalFormatting sqref="X28:Y28">
    <cfRule type="expression" dxfId="18917" priority="8303" stopIfTrue="1">
      <formula>OR(DAY(Z28)=30,DAY(Z28)=31)</formula>
    </cfRule>
  </conditionalFormatting>
  <conditionalFormatting sqref="Z28">
    <cfRule type="expression" dxfId="18916" priority="8282" stopIfTrue="1">
      <formula>OR(DAY(Z28)=30,DAY(Z28)=31)</formula>
    </cfRule>
    <cfRule type="expression" dxfId="18915" priority="8300" stopIfTrue="1">
      <formula>OR(AND(WEEKDAY(Z28)=1,MONTH(Z28)&lt;&gt;MONTH(X31)),AND(OR(Z28=祝色),MONTH(Z28)&lt;&gt;MONTH(X31)))</formula>
    </cfRule>
    <cfRule type="expression" dxfId="18914" priority="8301" stopIfTrue="1">
      <formula>MONTH(Z28)&lt;&gt;MONTH(X31)</formula>
    </cfRule>
    <cfRule type="expression" dxfId="18913" priority="8302" stopIfTrue="1">
      <formula>OR(Z28=祝色)</formula>
    </cfRule>
  </conditionalFormatting>
  <conditionalFormatting sqref="AA28">
    <cfRule type="expression" dxfId="18912" priority="8281" stopIfTrue="1">
      <formula>DAY(AA28)=31</formula>
    </cfRule>
    <cfRule type="expression" dxfId="18911" priority="8297" stopIfTrue="1">
      <formula>OR(AND(WEEKDAY(AA28)=1,MONTH(AA28)&lt;&gt;MONTH(X31)),AND(OR(AA28=祝色),MONTH(AA28)&lt;&gt;MONTH(X31)))</formula>
    </cfRule>
    <cfRule type="expression" dxfId="18910" priority="8298" stopIfTrue="1">
      <formula>MONTH(AA28)&lt;&gt;MONTH(X31)</formula>
    </cfRule>
    <cfRule type="expression" dxfId="18909" priority="8299" stopIfTrue="1">
      <formula>OR(AA28=祝色)</formula>
    </cfRule>
  </conditionalFormatting>
  <conditionalFormatting sqref="AB28">
    <cfRule type="expression" dxfId="18908" priority="8294" stopIfTrue="1">
      <formula>OR(AND(WEEKDAY(AB28)=1,MONTH(AB28)&lt;&gt;MONTH(X31)),AND(OR(AB28=祝色),MONTH(AB28)&lt;&gt;MONTH(X31)))</formula>
    </cfRule>
    <cfRule type="expression" dxfId="18907" priority="8295" stopIfTrue="1">
      <formula>MONTH(AB28)&lt;&gt;MONTH(X31)</formula>
    </cfRule>
    <cfRule type="expression" dxfId="18906" priority="8296" stopIfTrue="1">
      <formula>OR(AB28=祝色)</formula>
    </cfRule>
  </conditionalFormatting>
  <conditionalFormatting sqref="AC28">
    <cfRule type="expression" dxfId="18905" priority="8291" stopIfTrue="1">
      <formula>OR(AND(WEEKDAY(AC28)=1,MONTH(AC28)&lt;&gt;MONTH(X31)),AND(OR(AC28=祝色),MONTH(AC28)&lt;&gt;MONTH(X31)))</formula>
    </cfRule>
    <cfRule type="expression" dxfId="18904" priority="8292" stopIfTrue="1">
      <formula>MONTH(AC28)&lt;&gt;MONTH(X31)</formula>
    </cfRule>
    <cfRule type="expression" dxfId="18903" priority="8293" stopIfTrue="1">
      <formula>OR(AC28=祝色)</formula>
    </cfRule>
  </conditionalFormatting>
  <conditionalFormatting sqref="AE28">
    <cfRule type="expression" dxfId="18902" priority="8288" stopIfTrue="1">
      <formula>OR(AND(WEEKDAY(AE28)=1,MONTH(AE28)&lt;&gt;MONTH(X31)),AND(OR(AE28=祝色),MONTH(AE28)&lt;&gt;MONTH(X31)))</formula>
    </cfRule>
    <cfRule type="expression" dxfId="18901" priority="8289" stopIfTrue="1">
      <formula>MONTH(AE28)&lt;&gt;MONTH(X31)</formula>
    </cfRule>
    <cfRule type="expression" dxfId="18900" priority="8290" stopIfTrue="1">
      <formula>OR(AE28=祝色)</formula>
    </cfRule>
  </conditionalFormatting>
  <conditionalFormatting sqref="AD28">
    <cfRule type="expression" dxfId="18899" priority="8285" stopIfTrue="1">
      <formula>OR(AND(WEEKDAY(AD28)=1,MONTH(AD28)&lt;&gt;MONTH(X31)),AND(OR(AD28=祝色),MONTH(AD28)&lt;&gt;MONTH(X31)))</formula>
    </cfRule>
    <cfRule type="expression" dxfId="18898" priority="8286" stopIfTrue="1">
      <formula>MONTH(AD28)&lt;&gt;MONTH(X31)</formula>
    </cfRule>
    <cfRule type="expression" dxfId="18897" priority="8287" stopIfTrue="1">
      <formula>OR(AD28=祝色)</formula>
    </cfRule>
  </conditionalFormatting>
  <conditionalFormatting sqref="AF28">
    <cfRule type="expression" dxfId="18896" priority="8283" stopIfTrue="1">
      <formula>OR(AF28=祝色,WEEKDAY(AF28)=1)</formula>
    </cfRule>
    <cfRule type="expression" dxfId="18895" priority="8284" stopIfTrue="1">
      <formula>WEEKDAY(AF28)=7</formula>
    </cfRule>
  </conditionalFormatting>
  <conditionalFormatting sqref="X33:Y33">
    <cfRule type="expression" dxfId="18894" priority="8280" stopIfTrue="1">
      <formula>OR(DAY(Z33)=30,DAY(Z33)=31)</formula>
    </cfRule>
  </conditionalFormatting>
  <conditionalFormatting sqref="Z33">
    <cfRule type="expression" dxfId="18893" priority="8259" stopIfTrue="1">
      <formula>OR(DAY(Z33)=30,DAY(Z33)=31)</formula>
    </cfRule>
    <cfRule type="expression" dxfId="18892" priority="8277" stopIfTrue="1">
      <formula>OR(AND(WEEKDAY(Z33)=1,MONTH(Z33)&lt;&gt;MONTH(X36)),AND(OR(Z33=祝色),MONTH(Z33)&lt;&gt;MONTH(X36)))</formula>
    </cfRule>
    <cfRule type="expression" dxfId="18891" priority="8278" stopIfTrue="1">
      <formula>MONTH(Z33)&lt;&gt;MONTH(X36)</formula>
    </cfRule>
    <cfRule type="expression" dxfId="18890" priority="8279" stopIfTrue="1">
      <formula>OR(Z33=祝色)</formula>
    </cfRule>
  </conditionalFormatting>
  <conditionalFormatting sqref="AA33">
    <cfRule type="expression" dxfId="18889" priority="8258" stopIfTrue="1">
      <formula>DAY(AA33)=31</formula>
    </cfRule>
    <cfRule type="expression" dxfId="18888" priority="8274" stopIfTrue="1">
      <formula>OR(AND(WEEKDAY(AA33)=1,MONTH(AA33)&lt;&gt;MONTH(X36)),AND(OR(AA33=祝色),MONTH(AA33)&lt;&gt;MONTH(X36)))</formula>
    </cfRule>
    <cfRule type="expression" dxfId="18887" priority="8275" stopIfTrue="1">
      <formula>MONTH(AA33)&lt;&gt;MONTH(X36)</formula>
    </cfRule>
    <cfRule type="expression" dxfId="18886" priority="8276" stopIfTrue="1">
      <formula>OR(AA33=祝色)</formula>
    </cfRule>
  </conditionalFormatting>
  <conditionalFormatting sqref="AB33">
    <cfRule type="expression" dxfId="18885" priority="8271" stopIfTrue="1">
      <formula>OR(AND(WEEKDAY(AB33)=1,MONTH(AB33)&lt;&gt;MONTH(X36)),AND(OR(AB33=祝色),MONTH(AB33)&lt;&gt;MONTH(X36)))</formula>
    </cfRule>
    <cfRule type="expression" dxfId="18884" priority="8272" stopIfTrue="1">
      <formula>MONTH(AB33)&lt;&gt;MONTH(X36)</formula>
    </cfRule>
    <cfRule type="expression" dxfId="18883" priority="8273" stopIfTrue="1">
      <formula>OR(AB33=祝色)</formula>
    </cfRule>
  </conditionalFormatting>
  <conditionalFormatting sqref="AC33">
    <cfRule type="expression" dxfId="18882" priority="8268" stopIfTrue="1">
      <formula>OR(AND(WEEKDAY(AC33)=1,MONTH(AC33)&lt;&gt;MONTH(X36)),AND(OR(AC33=祝色),MONTH(AC33)&lt;&gt;MONTH(X36)))</formula>
    </cfRule>
    <cfRule type="expression" dxfId="18881" priority="8269" stopIfTrue="1">
      <formula>MONTH(AC33)&lt;&gt;MONTH(X36)</formula>
    </cfRule>
    <cfRule type="expression" dxfId="18880" priority="8270" stopIfTrue="1">
      <formula>OR(AC33=祝色)</formula>
    </cfRule>
  </conditionalFormatting>
  <conditionalFormatting sqref="AE33">
    <cfRule type="expression" dxfId="18879" priority="8265" stopIfTrue="1">
      <formula>OR(AND(WEEKDAY(AE33)=1,MONTH(AE33)&lt;&gt;MONTH(X36)),AND(OR(AE33=祝色),MONTH(AE33)&lt;&gt;MONTH(X36)))</formula>
    </cfRule>
    <cfRule type="expression" dxfId="18878" priority="8266" stopIfTrue="1">
      <formula>MONTH(AE33)&lt;&gt;MONTH(X36)</formula>
    </cfRule>
    <cfRule type="expression" dxfId="18877" priority="8267" stopIfTrue="1">
      <formula>OR(AE33=祝色)</formula>
    </cfRule>
  </conditionalFormatting>
  <conditionalFormatting sqref="AD33">
    <cfRule type="expression" dxfId="18876" priority="8262" stopIfTrue="1">
      <formula>OR(AND(WEEKDAY(AD33)=1,MONTH(AD33)&lt;&gt;MONTH(X36)),AND(OR(AD33=祝色),MONTH(AD33)&lt;&gt;MONTH(X36)))</formula>
    </cfRule>
    <cfRule type="expression" dxfId="18875" priority="8263" stopIfTrue="1">
      <formula>MONTH(AD33)&lt;&gt;MONTH(X36)</formula>
    </cfRule>
    <cfRule type="expression" dxfId="18874" priority="8264" stopIfTrue="1">
      <formula>OR(AD33=祝色)</formula>
    </cfRule>
  </conditionalFormatting>
  <conditionalFormatting sqref="AF33">
    <cfRule type="expression" dxfId="18873" priority="8260" stopIfTrue="1">
      <formula>OR(AF33=祝色,WEEKDAY(AF33)=1)</formula>
    </cfRule>
    <cfRule type="expression" dxfId="18872" priority="8261" stopIfTrue="1">
      <formula>WEEKDAY(AF33)=7</formula>
    </cfRule>
  </conditionalFormatting>
  <conditionalFormatting sqref="AI8">
    <cfRule type="expression" dxfId="18871" priority="8256" stopIfTrue="1">
      <formula>OR(AI8=祝色,WEEKDAY(AI8)=1)</formula>
    </cfRule>
    <cfRule type="expression" dxfId="18870" priority="8257" stopIfTrue="1">
      <formula>WEEKDAY(AI8)=7</formula>
    </cfRule>
  </conditionalFormatting>
  <conditionalFormatting sqref="AJ8">
    <cfRule type="expression" dxfId="18869" priority="8254" stopIfTrue="1">
      <formula>OR(AJ8=祝色,WEEKDAY(AJ8)=1)</formula>
    </cfRule>
    <cfRule type="expression" dxfId="18868" priority="8255" stopIfTrue="1">
      <formula>WEEKDAY(AJ8)=7</formula>
    </cfRule>
  </conditionalFormatting>
  <conditionalFormatting sqref="AK8">
    <cfRule type="expression" dxfId="18867" priority="8252" stopIfTrue="1">
      <formula>OR(AK8=祝色,WEEKDAY(AK8)=1)</formula>
    </cfRule>
    <cfRule type="expression" dxfId="18866" priority="8253" stopIfTrue="1">
      <formula>WEEKDAY(AK8)=7</formula>
    </cfRule>
  </conditionalFormatting>
  <conditionalFormatting sqref="AL8">
    <cfRule type="expression" dxfId="18865" priority="8250" stopIfTrue="1">
      <formula>OR(AL8=祝色,WEEKDAY(AL8)=1)</formula>
    </cfRule>
    <cfRule type="expression" dxfId="18864" priority="8251" stopIfTrue="1">
      <formula>WEEKDAY(AL8)=7</formula>
    </cfRule>
  </conditionalFormatting>
  <conditionalFormatting sqref="AM8">
    <cfRule type="expression" dxfId="18863" priority="8248" stopIfTrue="1">
      <formula>OR(AM8=祝色,WEEKDAY(AM8)=1)</formula>
    </cfRule>
    <cfRule type="expression" dxfId="18862" priority="8249" stopIfTrue="1">
      <formula>WEEKDAY(AM8)=7</formula>
    </cfRule>
  </conditionalFormatting>
  <conditionalFormatting sqref="AN8">
    <cfRule type="expression" dxfId="18861" priority="8246" stopIfTrue="1">
      <formula>OR(AN8=祝色,WEEKDAY(AN8)=1)</formula>
    </cfRule>
    <cfRule type="expression" dxfId="18860" priority="8247" stopIfTrue="1">
      <formula>WEEKDAY(AN8)=7</formula>
    </cfRule>
  </conditionalFormatting>
  <conditionalFormatting sqref="AO8">
    <cfRule type="expression" dxfId="18859" priority="8244" stopIfTrue="1">
      <formula>OR(AO8=祝色,WEEKDAY(AO8)=1)</formula>
    </cfRule>
    <cfRule type="expression" dxfId="18858" priority="8245" stopIfTrue="1">
      <formula>WEEKDAY(AO8)=7</formula>
    </cfRule>
  </conditionalFormatting>
  <conditionalFormatting sqref="AI9">
    <cfRule type="expression" dxfId="18857" priority="8242" stopIfTrue="1">
      <formula>OR(AI9=祝色,WEEKDAY(AI9)=1)</formula>
    </cfRule>
    <cfRule type="expression" dxfId="18856" priority="8243" stopIfTrue="1">
      <formula>WEEKDAY(AI9)=7</formula>
    </cfRule>
  </conditionalFormatting>
  <conditionalFormatting sqref="AJ9">
    <cfRule type="expression" dxfId="18855" priority="8240" stopIfTrue="1">
      <formula>OR(AJ9=祝色,WEEKDAY(AJ9)=1)</formula>
    </cfRule>
    <cfRule type="expression" dxfId="18854" priority="8241" stopIfTrue="1">
      <formula>WEEKDAY(AJ9)=7</formula>
    </cfRule>
  </conditionalFormatting>
  <conditionalFormatting sqref="AK9">
    <cfRule type="expression" dxfId="18853" priority="8238" stopIfTrue="1">
      <formula>OR(AK9=祝色,WEEKDAY(AK9)=1)</formula>
    </cfRule>
    <cfRule type="expression" dxfId="18852" priority="8239" stopIfTrue="1">
      <formula>WEEKDAY(AK9)=7</formula>
    </cfRule>
  </conditionalFormatting>
  <conditionalFormatting sqref="AL9">
    <cfRule type="expression" dxfId="18851" priority="8236" stopIfTrue="1">
      <formula>OR(AL9=祝色,WEEKDAY(AL9)=1)</formula>
    </cfRule>
    <cfRule type="expression" dxfId="18850" priority="8237" stopIfTrue="1">
      <formula>WEEKDAY(AL9)=7</formula>
    </cfRule>
  </conditionalFormatting>
  <conditionalFormatting sqref="AM9">
    <cfRule type="expression" dxfId="18849" priority="8234" stopIfTrue="1">
      <formula>OR(AM9=祝色,WEEKDAY(AM9)=1)</formula>
    </cfRule>
    <cfRule type="expression" dxfId="18848" priority="8235" stopIfTrue="1">
      <formula>WEEKDAY(AM9)=7</formula>
    </cfRule>
  </conditionalFormatting>
  <conditionalFormatting sqref="AN9">
    <cfRule type="expression" dxfId="18847" priority="8232" stopIfTrue="1">
      <formula>OR(AN9=祝色,WEEKDAY(AN9)=1)</formula>
    </cfRule>
    <cfRule type="expression" dxfId="18846" priority="8233" stopIfTrue="1">
      <formula>WEEKDAY(AN9)=7</formula>
    </cfRule>
  </conditionalFormatting>
  <conditionalFormatting sqref="AO9">
    <cfRule type="expression" dxfId="18845" priority="8230" stopIfTrue="1">
      <formula>OR(AO9=祝色,WEEKDAY(AO9)=1)</formula>
    </cfRule>
    <cfRule type="expression" dxfId="18844" priority="8231" stopIfTrue="1">
      <formula>WEEKDAY(AO9)=7</formula>
    </cfRule>
  </conditionalFormatting>
  <conditionalFormatting sqref="AI10">
    <cfRule type="expression" dxfId="18843" priority="8228" stopIfTrue="1">
      <formula>OR(AI10=祝色,WEEKDAY(AI10)=1)</formula>
    </cfRule>
    <cfRule type="expression" dxfId="18842" priority="8229" stopIfTrue="1">
      <formula>WEEKDAY(AI10)=7</formula>
    </cfRule>
  </conditionalFormatting>
  <conditionalFormatting sqref="AJ10">
    <cfRule type="expression" dxfId="18841" priority="8226" stopIfTrue="1">
      <formula>OR(AJ10=祝色,WEEKDAY(AJ10)=1)</formula>
    </cfRule>
    <cfRule type="expression" dxfId="18840" priority="8227" stopIfTrue="1">
      <formula>WEEKDAY(AJ10)=7</formula>
    </cfRule>
  </conditionalFormatting>
  <conditionalFormatting sqref="AK10">
    <cfRule type="expression" dxfId="18839" priority="8224" stopIfTrue="1">
      <formula>OR(AK10=祝色,WEEKDAY(AK10)=1)</formula>
    </cfRule>
    <cfRule type="expression" dxfId="18838" priority="8225" stopIfTrue="1">
      <formula>WEEKDAY(AK10)=7</formula>
    </cfRule>
  </conditionalFormatting>
  <conditionalFormatting sqref="AL10">
    <cfRule type="expression" dxfId="18837" priority="8222" stopIfTrue="1">
      <formula>OR(AL10=祝色,WEEKDAY(AL10)=1)</formula>
    </cfRule>
    <cfRule type="expression" dxfId="18836" priority="8223" stopIfTrue="1">
      <formula>WEEKDAY(AL10)=7</formula>
    </cfRule>
  </conditionalFormatting>
  <conditionalFormatting sqref="AM10">
    <cfRule type="expression" dxfId="18835" priority="8220" stopIfTrue="1">
      <formula>OR(AM10=祝色,WEEKDAY(AM10)=1)</formula>
    </cfRule>
    <cfRule type="expression" dxfId="18834" priority="8221" stopIfTrue="1">
      <formula>WEEKDAY(AM10)=7</formula>
    </cfRule>
  </conditionalFormatting>
  <conditionalFormatting sqref="AN10">
    <cfRule type="expression" dxfId="18833" priority="8218" stopIfTrue="1">
      <formula>OR(AN10=祝色,WEEKDAY(AN10)=1)</formula>
    </cfRule>
    <cfRule type="expression" dxfId="18832" priority="8219" stopIfTrue="1">
      <formula>WEEKDAY(AN10)=7</formula>
    </cfRule>
  </conditionalFormatting>
  <conditionalFormatting sqref="AO10">
    <cfRule type="expression" dxfId="18831" priority="8216" stopIfTrue="1">
      <formula>OR(AO10=祝色,WEEKDAY(AO10)=1)</formula>
    </cfRule>
    <cfRule type="expression" dxfId="18830" priority="8217" stopIfTrue="1">
      <formula>WEEKDAY(AO10)=7</formula>
    </cfRule>
  </conditionalFormatting>
  <conditionalFormatting sqref="AI11">
    <cfRule type="expression" dxfId="18829" priority="8214" stopIfTrue="1">
      <formula>OR(AI11=祝色,WEEKDAY(AI11)=1)</formula>
    </cfRule>
    <cfRule type="expression" dxfId="18828" priority="8215" stopIfTrue="1">
      <formula>WEEKDAY(AI11)=7</formula>
    </cfRule>
  </conditionalFormatting>
  <conditionalFormatting sqref="AJ11">
    <cfRule type="expression" dxfId="18827" priority="8212" stopIfTrue="1">
      <formula>OR(AJ11=祝色,WEEKDAY(AJ11)=1)</formula>
    </cfRule>
    <cfRule type="expression" dxfId="18826" priority="8213" stopIfTrue="1">
      <formula>WEEKDAY(AJ11)=7</formula>
    </cfRule>
  </conditionalFormatting>
  <conditionalFormatting sqref="AK11">
    <cfRule type="expression" dxfId="18825" priority="8210" stopIfTrue="1">
      <formula>OR(AK11=祝色,WEEKDAY(AK11)=1)</formula>
    </cfRule>
    <cfRule type="expression" dxfId="18824" priority="8211" stopIfTrue="1">
      <formula>WEEKDAY(AK11)=7</formula>
    </cfRule>
  </conditionalFormatting>
  <conditionalFormatting sqref="AL11">
    <cfRule type="expression" dxfId="18823" priority="8208" stopIfTrue="1">
      <formula>OR(AL11=祝色,WEEKDAY(AL11)=1)</formula>
    </cfRule>
    <cfRule type="expression" dxfId="18822" priority="8209" stopIfTrue="1">
      <formula>WEEKDAY(AL11)=7</formula>
    </cfRule>
  </conditionalFormatting>
  <conditionalFormatting sqref="AM11">
    <cfRule type="expression" dxfId="18821" priority="8206" stopIfTrue="1">
      <formula>OR(AM11=祝色,WEEKDAY(AM11)=1)</formula>
    </cfRule>
    <cfRule type="expression" dxfId="18820" priority="8207" stopIfTrue="1">
      <formula>WEEKDAY(AM11)=7</formula>
    </cfRule>
  </conditionalFormatting>
  <conditionalFormatting sqref="AN11">
    <cfRule type="expression" dxfId="18819" priority="8204" stopIfTrue="1">
      <formula>OR(AN11=祝色,WEEKDAY(AN11)=1)</formula>
    </cfRule>
    <cfRule type="expression" dxfId="18818" priority="8205" stopIfTrue="1">
      <formula>WEEKDAY(AN11)=7</formula>
    </cfRule>
  </conditionalFormatting>
  <conditionalFormatting sqref="AO11">
    <cfRule type="expression" dxfId="18817" priority="8202" stopIfTrue="1">
      <formula>OR(AO11=祝色,WEEKDAY(AO11)=1)</formula>
    </cfRule>
    <cfRule type="expression" dxfId="18816" priority="8203" stopIfTrue="1">
      <formula>WEEKDAY(AO11)=7</formula>
    </cfRule>
  </conditionalFormatting>
  <conditionalFormatting sqref="AI13">
    <cfRule type="expression" dxfId="18815" priority="8200" stopIfTrue="1">
      <formula>OR(AI13=祝色,WEEKDAY(AI13)=1)</formula>
    </cfRule>
    <cfRule type="expression" dxfId="18814" priority="8201" stopIfTrue="1">
      <formula>WEEKDAY(AI13)=7</formula>
    </cfRule>
  </conditionalFormatting>
  <conditionalFormatting sqref="AJ13">
    <cfRule type="expression" dxfId="18813" priority="8198" stopIfTrue="1">
      <formula>OR(AJ13=祝色,WEEKDAY(AJ13)=1)</formula>
    </cfRule>
    <cfRule type="expression" dxfId="18812" priority="8199" stopIfTrue="1">
      <formula>WEEKDAY(AJ13)=7</formula>
    </cfRule>
  </conditionalFormatting>
  <conditionalFormatting sqref="AK13">
    <cfRule type="expression" dxfId="18811" priority="8196" stopIfTrue="1">
      <formula>OR(AK13=祝色,WEEKDAY(AK13)=1)</formula>
    </cfRule>
    <cfRule type="expression" dxfId="18810" priority="8197" stopIfTrue="1">
      <formula>WEEKDAY(AK13)=7</formula>
    </cfRule>
  </conditionalFormatting>
  <conditionalFormatting sqref="AL13">
    <cfRule type="expression" dxfId="18809" priority="8194" stopIfTrue="1">
      <formula>OR(AL13=祝色,WEEKDAY(AL13)=1)</formula>
    </cfRule>
    <cfRule type="expression" dxfId="18808" priority="8195" stopIfTrue="1">
      <formula>WEEKDAY(AL13)=7</formula>
    </cfRule>
  </conditionalFormatting>
  <conditionalFormatting sqref="AM13">
    <cfRule type="expression" dxfId="18807" priority="8192" stopIfTrue="1">
      <formula>OR(AM13=祝色,WEEKDAY(AM13)=1)</formula>
    </cfRule>
    <cfRule type="expression" dxfId="18806" priority="8193" stopIfTrue="1">
      <formula>WEEKDAY(AM13)=7</formula>
    </cfRule>
  </conditionalFormatting>
  <conditionalFormatting sqref="AN13">
    <cfRule type="expression" dxfId="18805" priority="8190" stopIfTrue="1">
      <formula>OR(AN13=祝色,WEEKDAY(AN13)=1)</formula>
    </cfRule>
    <cfRule type="expression" dxfId="18804" priority="8191" stopIfTrue="1">
      <formula>WEEKDAY(AN13)=7</formula>
    </cfRule>
  </conditionalFormatting>
  <conditionalFormatting sqref="AO13">
    <cfRule type="expression" dxfId="18803" priority="8188" stopIfTrue="1">
      <formula>OR(AO13=祝色,WEEKDAY(AO13)=1)</formula>
    </cfRule>
    <cfRule type="expression" dxfId="18802" priority="8189" stopIfTrue="1">
      <formula>WEEKDAY(AO13)=7</formula>
    </cfRule>
  </conditionalFormatting>
  <conditionalFormatting sqref="AI14">
    <cfRule type="expression" dxfId="18801" priority="8186" stopIfTrue="1">
      <formula>OR(AI14=祝色,WEEKDAY(AI14)=1)</formula>
    </cfRule>
    <cfRule type="expression" dxfId="18800" priority="8187" stopIfTrue="1">
      <formula>WEEKDAY(AI14)=7</formula>
    </cfRule>
  </conditionalFormatting>
  <conditionalFormatting sqref="AJ14">
    <cfRule type="expression" dxfId="18799" priority="8184" stopIfTrue="1">
      <formula>OR(AJ14=祝色,WEEKDAY(AJ14)=1)</formula>
    </cfRule>
    <cfRule type="expression" dxfId="18798" priority="8185" stopIfTrue="1">
      <formula>WEEKDAY(AJ14)=7</formula>
    </cfRule>
  </conditionalFormatting>
  <conditionalFormatting sqref="AK14">
    <cfRule type="expression" dxfId="18797" priority="8182" stopIfTrue="1">
      <formula>OR(AK14=祝色,WEEKDAY(AK14)=1)</formula>
    </cfRule>
    <cfRule type="expression" dxfId="18796" priority="8183" stopIfTrue="1">
      <formula>WEEKDAY(AK14)=7</formula>
    </cfRule>
  </conditionalFormatting>
  <conditionalFormatting sqref="AL14">
    <cfRule type="expression" dxfId="18795" priority="8180" stopIfTrue="1">
      <formula>OR(AL14=祝色,WEEKDAY(AL14)=1)</formula>
    </cfRule>
    <cfRule type="expression" dxfId="18794" priority="8181" stopIfTrue="1">
      <formula>WEEKDAY(AL14)=7</formula>
    </cfRule>
  </conditionalFormatting>
  <conditionalFormatting sqref="AM14">
    <cfRule type="expression" dxfId="18793" priority="8178" stopIfTrue="1">
      <formula>OR(AM14=祝色,WEEKDAY(AM14)=1)</formula>
    </cfRule>
    <cfRule type="expression" dxfId="18792" priority="8179" stopIfTrue="1">
      <formula>WEEKDAY(AM14)=7</formula>
    </cfRule>
  </conditionalFormatting>
  <conditionalFormatting sqref="AN14">
    <cfRule type="expression" dxfId="18791" priority="8176" stopIfTrue="1">
      <formula>OR(AN14=祝色,WEEKDAY(AN14)=1)</formula>
    </cfRule>
    <cfRule type="expression" dxfId="18790" priority="8177" stopIfTrue="1">
      <formula>WEEKDAY(AN14)=7</formula>
    </cfRule>
  </conditionalFormatting>
  <conditionalFormatting sqref="AO14">
    <cfRule type="expression" dxfId="18789" priority="8174" stopIfTrue="1">
      <formula>OR(AO14=祝色,WEEKDAY(AO14)=1)</formula>
    </cfRule>
    <cfRule type="expression" dxfId="18788" priority="8175" stopIfTrue="1">
      <formula>WEEKDAY(AO14)=7</formula>
    </cfRule>
  </conditionalFormatting>
  <conditionalFormatting sqref="AI15">
    <cfRule type="expression" dxfId="18787" priority="8172" stopIfTrue="1">
      <formula>OR(AI15=祝色,WEEKDAY(AI15)=1)</formula>
    </cfRule>
    <cfRule type="expression" dxfId="18786" priority="8173" stopIfTrue="1">
      <formula>WEEKDAY(AI15)=7</formula>
    </cfRule>
  </conditionalFormatting>
  <conditionalFormatting sqref="AJ15">
    <cfRule type="expression" dxfId="18785" priority="8170" stopIfTrue="1">
      <formula>OR(AJ15=祝色,WEEKDAY(AJ15)=1)</formula>
    </cfRule>
    <cfRule type="expression" dxfId="18784" priority="8171" stopIfTrue="1">
      <formula>WEEKDAY(AJ15)=7</formula>
    </cfRule>
  </conditionalFormatting>
  <conditionalFormatting sqref="AK15">
    <cfRule type="expression" dxfId="18783" priority="8168" stopIfTrue="1">
      <formula>OR(AK15=祝色,WEEKDAY(AK15)=1)</formula>
    </cfRule>
    <cfRule type="expression" dxfId="18782" priority="8169" stopIfTrue="1">
      <formula>WEEKDAY(AK15)=7</formula>
    </cfRule>
  </conditionalFormatting>
  <conditionalFormatting sqref="AL15">
    <cfRule type="expression" dxfId="18781" priority="8166" stopIfTrue="1">
      <formula>OR(AL15=祝色,WEEKDAY(AL15)=1)</formula>
    </cfRule>
    <cfRule type="expression" dxfId="18780" priority="8167" stopIfTrue="1">
      <formula>WEEKDAY(AL15)=7</formula>
    </cfRule>
  </conditionalFormatting>
  <conditionalFormatting sqref="AM15">
    <cfRule type="expression" dxfId="18779" priority="8164" stopIfTrue="1">
      <formula>OR(AM15=祝色,WEEKDAY(AM15)=1)</formula>
    </cfRule>
    <cfRule type="expression" dxfId="18778" priority="8165" stopIfTrue="1">
      <formula>WEEKDAY(AM15)=7</formula>
    </cfRule>
  </conditionalFormatting>
  <conditionalFormatting sqref="AN15">
    <cfRule type="expression" dxfId="18777" priority="8162" stopIfTrue="1">
      <formula>OR(AN15=祝色,WEEKDAY(AN15)=1)</formula>
    </cfRule>
    <cfRule type="expression" dxfId="18776" priority="8163" stopIfTrue="1">
      <formula>WEEKDAY(AN15)=7</formula>
    </cfRule>
  </conditionalFormatting>
  <conditionalFormatting sqref="AO15">
    <cfRule type="expression" dxfId="18775" priority="8160" stopIfTrue="1">
      <formula>OR(AO15=祝色,WEEKDAY(AO15)=1)</formula>
    </cfRule>
    <cfRule type="expression" dxfId="18774" priority="8161" stopIfTrue="1">
      <formula>WEEKDAY(AO15)=7</formula>
    </cfRule>
  </conditionalFormatting>
  <conditionalFormatting sqref="AI16">
    <cfRule type="expression" dxfId="18773" priority="8158" stopIfTrue="1">
      <formula>OR(AI16=祝色,WEEKDAY(AI16)=1)</formula>
    </cfRule>
    <cfRule type="expression" dxfId="18772" priority="8159" stopIfTrue="1">
      <formula>WEEKDAY(AI16)=7</formula>
    </cfRule>
  </conditionalFormatting>
  <conditionalFormatting sqref="AJ16">
    <cfRule type="expression" dxfId="18771" priority="8156" stopIfTrue="1">
      <formula>OR(AJ16=祝色,WEEKDAY(AJ16)=1)</formula>
    </cfRule>
    <cfRule type="expression" dxfId="18770" priority="8157" stopIfTrue="1">
      <formula>WEEKDAY(AJ16)=7</formula>
    </cfRule>
  </conditionalFormatting>
  <conditionalFormatting sqref="AK16">
    <cfRule type="expression" dxfId="18769" priority="8154" stopIfTrue="1">
      <formula>OR(AK16=祝色,WEEKDAY(AK16)=1)</formula>
    </cfRule>
    <cfRule type="expression" dxfId="18768" priority="8155" stopIfTrue="1">
      <formula>WEEKDAY(AK16)=7</formula>
    </cfRule>
  </conditionalFormatting>
  <conditionalFormatting sqref="AL16">
    <cfRule type="expression" dxfId="18767" priority="8152" stopIfTrue="1">
      <formula>OR(AL16=祝色,WEEKDAY(AL16)=1)</formula>
    </cfRule>
    <cfRule type="expression" dxfId="18766" priority="8153" stopIfTrue="1">
      <formula>WEEKDAY(AL16)=7</formula>
    </cfRule>
  </conditionalFormatting>
  <conditionalFormatting sqref="AM16">
    <cfRule type="expression" dxfId="18765" priority="8150" stopIfTrue="1">
      <formula>OR(AM16=祝色,WEEKDAY(AM16)=1)</formula>
    </cfRule>
    <cfRule type="expression" dxfId="18764" priority="8151" stopIfTrue="1">
      <formula>WEEKDAY(AM16)=7</formula>
    </cfRule>
  </conditionalFormatting>
  <conditionalFormatting sqref="AN16">
    <cfRule type="expression" dxfId="18763" priority="8148" stopIfTrue="1">
      <formula>OR(AN16=祝色,WEEKDAY(AN16)=1)</formula>
    </cfRule>
    <cfRule type="expression" dxfId="18762" priority="8149" stopIfTrue="1">
      <formula>WEEKDAY(AN16)=7</formula>
    </cfRule>
  </conditionalFormatting>
  <conditionalFormatting sqref="AO16">
    <cfRule type="expression" dxfId="18761" priority="8146" stopIfTrue="1">
      <formula>OR(AO16=祝色,WEEKDAY(AO16)=1)</formula>
    </cfRule>
    <cfRule type="expression" dxfId="18760" priority="8147" stopIfTrue="1">
      <formula>WEEKDAY(AO16)=7</formula>
    </cfRule>
  </conditionalFormatting>
  <conditionalFormatting sqref="AG7:AH7">
    <cfRule type="expression" dxfId="18759" priority="8145" stopIfTrue="1">
      <formula>OR(DAY(AI7)=30,DAY(AI7)=31)</formula>
    </cfRule>
  </conditionalFormatting>
  <conditionalFormatting sqref="AI7">
    <cfRule type="expression" dxfId="18758" priority="8124" stopIfTrue="1">
      <formula>OR(DAY(AI7)=30,DAY(AI7)=31)</formula>
    </cfRule>
    <cfRule type="expression" dxfId="18757" priority="8142" stopIfTrue="1">
      <formula>OR(AND(WEEKDAY(AI7)=1,MONTH(AI7)&lt;&gt;MONTH(AG10)),AND(OR(AI7=祝色),MONTH(AI7)&lt;&gt;MONTH(AG10)))</formula>
    </cfRule>
    <cfRule type="expression" dxfId="18756" priority="8143" stopIfTrue="1">
      <formula>MONTH(AI7)&lt;&gt;MONTH(AG10)</formula>
    </cfRule>
    <cfRule type="expression" dxfId="18755" priority="8144" stopIfTrue="1">
      <formula>OR(AI7=祝色)</formula>
    </cfRule>
  </conditionalFormatting>
  <conditionalFormatting sqref="AJ7">
    <cfRule type="expression" dxfId="18754" priority="8123" stopIfTrue="1">
      <formula>DAY(AJ7)=31</formula>
    </cfRule>
    <cfRule type="expression" dxfId="18753" priority="8139" stopIfTrue="1">
      <formula>OR(AND(WEEKDAY(AJ7)=1,MONTH(AJ7)&lt;&gt;MONTH(AG10)),AND(OR(AJ7=祝色),MONTH(AJ7)&lt;&gt;MONTH(AG10)))</formula>
    </cfRule>
    <cfRule type="expression" dxfId="18752" priority="8140" stopIfTrue="1">
      <formula>MONTH(AJ7)&lt;&gt;MONTH(AG10)</formula>
    </cfRule>
    <cfRule type="expression" dxfId="18751" priority="8141" stopIfTrue="1">
      <formula>OR(AJ7=祝色)</formula>
    </cfRule>
  </conditionalFormatting>
  <conditionalFormatting sqref="AK7">
    <cfRule type="expression" dxfId="18750" priority="8136" stopIfTrue="1">
      <formula>OR(AND(WEEKDAY(AK7)=1,MONTH(AK7)&lt;&gt;MONTH(AG10)),AND(OR(AK7=祝色),MONTH(AK7)&lt;&gt;MONTH(AG10)))</formula>
    </cfRule>
    <cfRule type="expression" dxfId="18749" priority="8137" stopIfTrue="1">
      <formula>MONTH(AK7)&lt;&gt;MONTH(AG10)</formula>
    </cfRule>
    <cfRule type="expression" dxfId="18748" priority="8138" stopIfTrue="1">
      <formula>OR(AK7=祝色)</formula>
    </cfRule>
  </conditionalFormatting>
  <conditionalFormatting sqref="AL7">
    <cfRule type="expression" dxfId="18747" priority="8133" stopIfTrue="1">
      <formula>OR(AND(WEEKDAY(AL7)=1,MONTH(AL7)&lt;&gt;MONTH(AG10)),AND(OR(AL7=祝色),MONTH(AL7)&lt;&gt;MONTH(AG10)))</formula>
    </cfRule>
    <cfRule type="expression" dxfId="18746" priority="8134" stopIfTrue="1">
      <formula>MONTH(AL7)&lt;&gt;MONTH(AG10)</formula>
    </cfRule>
    <cfRule type="expression" dxfId="18745" priority="8135" stopIfTrue="1">
      <formula>OR(AL7=祝色)</formula>
    </cfRule>
  </conditionalFormatting>
  <conditionalFormatting sqref="AN7">
    <cfRule type="expression" dxfId="18744" priority="8130" stopIfTrue="1">
      <formula>OR(AND(WEEKDAY(AN7)=1,MONTH(AN7)&lt;&gt;MONTH(AG10)),AND(OR(AN7=祝色),MONTH(AN7)&lt;&gt;MONTH(AG10)))</formula>
    </cfRule>
    <cfRule type="expression" dxfId="18743" priority="8131" stopIfTrue="1">
      <formula>MONTH(AN7)&lt;&gt;MONTH(AG10)</formula>
    </cfRule>
    <cfRule type="expression" dxfId="18742" priority="8132" stopIfTrue="1">
      <formula>OR(AN7=祝色)</formula>
    </cfRule>
  </conditionalFormatting>
  <conditionalFormatting sqref="AM7">
    <cfRule type="expression" dxfId="18741" priority="8127" stopIfTrue="1">
      <formula>OR(AND(WEEKDAY(AM7)=1,MONTH(AM7)&lt;&gt;MONTH(AG10)),AND(OR(AM7=祝色),MONTH(AM7)&lt;&gt;MONTH(AG10)))</formula>
    </cfRule>
    <cfRule type="expression" dxfId="18740" priority="8128" stopIfTrue="1">
      <formula>MONTH(AM7)&lt;&gt;MONTH(AG10)</formula>
    </cfRule>
    <cfRule type="expression" dxfId="18739" priority="8129" stopIfTrue="1">
      <formula>OR(AM7=祝色)</formula>
    </cfRule>
  </conditionalFormatting>
  <conditionalFormatting sqref="AO7">
    <cfRule type="expression" dxfId="18738" priority="8125" stopIfTrue="1">
      <formula>OR(AO7=祝色,WEEKDAY(AO7)=1)</formula>
    </cfRule>
    <cfRule type="expression" dxfId="18737" priority="8126" stopIfTrue="1">
      <formula>WEEKDAY(AO7)=7</formula>
    </cfRule>
  </conditionalFormatting>
  <conditionalFormatting sqref="AG12:AH12">
    <cfRule type="expression" dxfId="18736" priority="8122" stopIfTrue="1">
      <formula>OR(DAY(AI12)=30,DAY(AI12)=31)</formula>
    </cfRule>
  </conditionalFormatting>
  <conditionalFormatting sqref="AI12">
    <cfRule type="expression" dxfId="18735" priority="8101" stopIfTrue="1">
      <formula>OR(DAY(AI12)=30,DAY(AI12)=31)</formula>
    </cfRule>
    <cfRule type="expression" dxfId="18734" priority="8119" stopIfTrue="1">
      <formula>OR(AND(WEEKDAY(AI12)=1,MONTH(AI12)&lt;&gt;MONTH(AG15)),AND(OR(AI12=祝色),MONTH(AI12)&lt;&gt;MONTH(AG15)))</formula>
    </cfRule>
    <cfRule type="expression" dxfId="18733" priority="8120" stopIfTrue="1">
      <formula>MONTH(AI12)&lt;&gt;MONTH(AG15)</formula>
    </cfRule>
    <cfRule type="expression" dxfId="18732" priority="8121" stopIfTrue="1">
      <formula>OR(AI12=祝色)</formula>
    </cfRule>
  </conditionalFormatting>
  <conditionalFormatting sqref="AJ12">
    <cfRule type="expression" dxfId="18731" priority="8100" stopIfTrue="1">
      <formula>DAY(AJ12)=31</formula>
    </cfRule>
    <cfRule type="expression" dxfId="18730" priority="8116" stopIfTrue="1">
      <formula>OR(AND(WEEKDAY(AJ12)=1,MONTH(AJ12)&lt;&gt;MONTH(AG15)),AND(OR(AJ12=祝色),MONTH(AJ12)&lt;&gt;MONTH(AG15)))</formula>
    </cfRule>
    <cfRule type="expression" dxfId="18729" priority="8117" stopIfTrue="1">
      <formula>MONTH(AJ12)&lt;&gt;MONTH(AG15)</formula>
    </cfRule>
    <cfRule type="expression" dxfId="18728" priority="8118" stopIfTrue="1">
      <formula>OR(AJ12=祝色)</formula>
    </cfRule>
  </conditionalFormatting>
  <conditionalFormatting sqref="AK12">
    <cfRule type="expression" dxfId="18727" priority="8113" stopIfTrue="1">
      <formula>OR(AND(WEEKDAY(AK12)=1,MONTH(AK12)&lt;&gt;MONTH(AG15)),AND(OR(AK12=祝色),MONTH(AK12)&lt;&gt;MONTH(AG15)))</formula>
    </cfRule>
    <cfRule type="expression" dxfId="18726" priority="8114" stopIfTrue="1">
      <formula>MONTH(AK12)&lt;&gt;MONTH(AG15)</formula>
    </cfRule>
    <cfRule type="expression" dxfId="18725" priority="8115" stopIfTrue="1">
      <formula>OR(AK12=祝色)</formula>
    </cfRule>
  </conditionalFormatting>
  <conditionalFormatting sqref="AL12">
    <cfRule type="expression" dxfId="18724" priority="8110" stopIfTrue="1">
      <formula>OR(AND(WEEKDAY(AL12)=1,MONTH(AL12)&lt;&gt;MONTH(AG15)),AND(OR(AL12=祝色),MONTH(AL12)&lt;&gt;MONTH(AG15)))</formula>
    </cfRule>
    <cfRule type="expression" dxfId="18723" priority="8111" stopIfTrue="1">
      <formula>MONTH(AL12)&lt;&gt;MONTH(AG15)</formula>
    </cfRule>
    <cfRule type="expression" dxfId="18722" priority="8112" stopIfTrue="1">
      <formula>OR(AL12=祝色)</formula>
    </cfRule>
  </conditionalFormatting>
  <conditionalFormatting sqref="AN12">
    <cfRule type="expression" dxfId="18721" priority="8107" stopIfTrue="1">
      <formula>OR(AND(WEEKDAY(AN12)=1,MONTH(AN12)&lt;&gt;MONTH(AG15)),AND(OR(AN12=祝色),MONTH(AN12)&lt;&gt;MONTH(AG15)))</formula>
    </cfRule>
    <cfRule type="expression" dxfId="18720" priority="8108" stopIfTrue="1">
      <formula>MONTH(AN12)&lt;&gt;MONTH(AG15)</formula>
    </cfRule>
    <cfRule type="expression" dxfId="18719" priority="8109" stopIfTrue="1">
      <formula>OR(AN12=祝色)</formula>
    </cfRule>
  </conditionalFormatting>
  <conditionalFormatting sqref="AM12">
    <cfRule type="expression" dxfId="18718" priority="8104" stopIfTrue="1">
      <formula>OR(AND(WEEKDAY(AM12)=1,MONTH(AM12)&lt;&gt;MONTH(AG15)),AND(OR(AM12=祝色),MONTH(AM12)&lt;&gt;MONTH(AG15)))</formula>
    </cfRule>
    <cfRule type="expression" dxfId="18717" priority="8105" stopIfTrue="1">
      <formula>MONTH(AM12)&lt;&gt;MONTH(AG15)</formula>
    </cfRule>
    <cfRule type="expression" dxfId="18716" priority="8106" stopIfTrue="1">
      <formula>OR(AM12=祝色)</formula>
    </cfRule>
  </conditionalFormatting>
  <conditionalFormatting sqref="AO12">
    <cfRule type="expression" dxfId="18715" priority="8102" stopIfTrue="1">
      <formula>OR(AO12=祝色,WEEKDAY(AO12)=1)</formula>
    </cfRule>
    <cfRule type="expression" dxfId="18714" priority="8103" stopIfTrue="1">
      <formula>WEEKDAY(AO12)=7</formula>
    </cfRule>
  </conditionalFormatting>
  <conditionalFormatting sqref="AI24">
    <cfRule type="expression" dxfId="18713" priority="8098" stopIfTrue="1">
      <formula>OR(AI24=祝色,WEEKDAY(AI24)=1)</formula>
    </cfRule>
    <cfRule type="expression" dxfId="18712" priority="8099" stopIfTrue="1">
      <formula>WEEKDAY(AI24)=7</formula>
    </cfRule>
  </conditionalFormatting>
  <conditionalFormatting sqref="AJ24">
    <cfRule type="expression" dxfId="18711" priority="8096" stopIfTrue="1">
      <formula>OR(AJ24=祝色,WEEKDAY(AJ24)=1)</formula>
    </cfRule>
    <cfRule type="expression" dxfId="18710" priority="8097" stopIfTrue="1">
      <formula>WEEKDAY(AJ24)=7</formula>
    </cfRule>
  </conditionalFormatting>
  <conditionalFormatting sqref="AK24">
    <cfRule type="expression" dxfId="18709" priority="8094" stopIfTrue="1">
      <formula>OR(AK24=祝色,WEEKDAY(AK24)=1)</formula>
    </cfRule>
    <cfRule type="expression" dxfId="18708" priority="8095" stopIfTrue="1">
      <formula>WEEKDAY(AK24)=7</formula>
    </cfRule>
  </conditionalFormatting>
  <conditionalFormatting sqref="AL24">
    <cfRule type="expression" dxfId="18707" priority="8092" stopIfTrue="1">
      <formula>OR(AL24=祝色,WEEKDAY(AL24)=1)</formula>
    </cfRule>
    <cfRule type="expression" dxfId="18706" priority="8093" stopIfTrue="1">
      <formula>WEEKDAY(AL24)=7</formula>
    </cfRule>
  </conditionalFormatting>
  <conditionalFormatting sqref="AM24">
    <cfRule type="expression" dxfId="18705" priority="8090" stopIfTrue="1">
      <formula>OR(AM24=祝色,WEEKDAY(AM24)=1)</formula>
    </cfRule>
    <cfRule type="expression" dxfId="18704" priority="8091" stopIfTrue="1">
      <formula>WEEKDAY(AM24)=7</formula>
    </cfRule>
  </conditionalFormatting>
  <conditionalFormatting sqref="AN24">
    <cfRule type="expression" dxfId="18703" priority="8088" stopIfTrue="1">
      <formula>OR(AN24=祝色,WEEKDAY(AN24)=1)</formula>
    </cfRule>
    <cfRule type="expression" dxfId="18702" priority="8089" stopIfTrue="1">
      <formula>WEEKDAY(AN24)=7</formula>
    </cfRule>
  </conditionalFormatting>
  <conditionalFormatting sqref="AO24">
    <cfRule type="expression" dxfId="18701" priority="8086" stopIfTrue="1">
      <formula>OR(AO24=祝色,WEEKDAY(AO24)=1)</formula>
    </cfRule>
    <cfRule type="expression" dxfId="18700" priority="8087" stopIfTrue="1">
      <formula>WEEKDAY(AO24)=7</formula>
    </cfRule>
  </conditionalFormatting>
  <conditionalFormatting sqref="AI25">
    <cfRule type="expression" dxfId="18699" priority="8084" stopIfTrue="1">
      <formula>OR(AI25=祝色,WEEKDAY(AI25)=1)</formula>
    </cfRule>
    <cfRule type="expression" dxfId="18698" priority="8085" stopIfTrue="1">
      <formula>WEEKDAY(AI25)=7</formula>
    </cfRule>
  </conditionalFormatting>
  <conditionalFormatting sqref="AJ25">
    <cfRule type="expression" dxfId="18697" priority="8082" stopIfTrue="1">
      <formula>OR(AJ25=祝色,WEEKDAY(AJ25)=1)</formula>
    </cfRule>
    <cfRule type="expression" dxfId="18696" priority="8083" stopIfTrue="1">
      <formula>WEEKDAY(AJ25)=7</formula>
    </cfRule>
  </conditionalFormatting>
  <conditionalFormatting sqref="AK25">
    <cfRule type="expression" dxfId="18695" priority="8080" stopIfTrue="1">
      <formula>OR(AK25=祝色,WEEKDAY(AK25)=1)</formula>
    </cfRule>
    <cfRule type="expression" dxfId="18694" priority="8081" stopIfTrue="1">
      <formula>WEEKDAY(AK25)=7</formula>
    </cfRule>
  </conditionalFormatting>
  <conditionalFormatting sqref="AL25">
    <cfRule type="expression" dxfId="18693" priority="8078" stopIfTrue="1">
      <formula>OR(AL25=祝色,WEEKDAY(AL25)=1)</formula>
    </cfRule>
    <cfRule type="expression" dxfId="18692" priority="8079" stopIfTrue="1">
      <formula>WEEKDAY(AL25)=7</formula>
    </cfRule>
  </conditionalFormatting>
  <conditionalFormatting sqref="AM25">
    <cfRule type="expression" dxfId="18691" priority="8076" stopIfTrue="1">
      <formula>OR(AM25=祝色,WEEKDAY(AM25)=1)</formula>
    </cfRule>
    <cfRule type="expression" dxfId="18690" priority="8077" stopIfTrue="1">
      <formula>WEEKDAY(AM25)=7</formula>
    </cfRule>
  </conditionalFormatting>
  <conditionalFormatting sqref="AN25">
    <cfRule type="expression" dxfId="18689" priority="8074" stopIfTrue="1">
      <formula>OR(AN25=祝色,WEEKDAY(AN25)=1)</formula>
    </cfRule>
    <cfRule type="expression" dxfId="18688" priority="8075" stopIfTrue="1">
      <formula>WEEKDAY(AN25)=7</formula>
    </cfRule>
  </conditionalFormatting>
  <conditionalFormatting sqref="AO25">
    <cfRule type="expression" dxfId="18687" priority="8072" stopIfTrue="1">
      <formula>OR(AO25=祝色,WEEKDAY(AO25)=1)</formula>
    </cfRule>
    <cfRule type="expression" dxfId="18686" priority="8073" stopIfTrue="1">
      <formula>WEEKDAY(AO25)=7</formula>
    </cfRule>
  </conditionalFormatting>
  <conditionalFormatting sqref="AI26">
    <cfRule type="expression" dxfId="18685" priority="8070" stopIfTrue="1">
      <formula>OR(AI26=祝色,WEEKDAY(AI26)=1)</formula>
    </cfRule>
    <cfRule type="expression" dxfId="18684" priority="8071" stopIfTrue="1">
      <formula>WEEKDAY(AI26)=7</formula>
    </cfRule>
  </conditionalFormatting>
  <conditionalFormatting sqref="AJ26">
    <cfRule type="expression" dxfId="18683" priority="8068" stopIfTrue="1">
      <formula>OR(AJ26=祝色,WEEKDAY(AJ26)=1)</formula>
    </cfRule>
    <cfRule type="expression" dxfId="18682" priority="8069" stopIfTrue="1">
      <formula>WEEKDAY(AJ26)=7</formula>
    </cfRule>
  </conditionalFormatting>
  <conditionalFormatting sqref="AK26">
    <cfRule type="expression" dxfId="18681" priority="8066" stopIfTrue="1">
      <formula>OR(AK26=祝色,WEEKDAY(AK26)=1)</formula>
    </cfRule>
    <cfRule type="expression" dxfId="18680" priority="8067" stopIfTrue="1">
      <formula>WEEKDAY(AK26)=7</formula>
    </cfRule>
  </conditionalFormatting>
  <conditionalFormatting sqref="AL26">
    <cfRule type="expression" dxfId="18679" priority="8064" stopIfTrue="1">
      <formula>OR(AL26=祝色,WEEKDAY(AL26)=1)</formula>
    </cfRule>
    <cfRule type="expression" dxfId="18678" priority="8065" stopIfTrue="1">
      <formula>WEEKDAY(AL26)=7</formula>
    </cfRule>
  </conditionalFormatting>
  <conditionalFormatting sqref="AM26">
    <cfRule type="expression" dxfId="18677" priority="8062" stopIfTrue="1">
      <formula>OR(AM26=祝色,WEEKDAY(AM26)=1)</formula>
    </cfRule>
    <cfRule type="expression" dxfId="18676" priority="8063" stopIfTrue="1">
      <formula>WEEKDAY(AM26)=7</formula>
    </cfRule>
  </conditionalFormatting>
  <conditionalFormatting sqref="AN26">
    <cfRule type="expression" dxfId="18675" priority="8060" stopIfTrue="1">
      <formula>OR(AN26=祝色,WEEKDAY(AN26)=1)</formula>
    </cfRule>
    <cfRule type="expression" dxfId="18674" priority="8061" stopIfTrue="1">
      <formula>WEEKDAY(AN26)=7</formula>
    </cfRule>
  </conditionalFormatting>
  <conditionalFormatting sqref="AO26">
    <cfRule type="expression" dxfId="18673" priority="8058" stopIfTrue="1">
      <formula>OR(AO26=祝色,WEEKDAY(AO26)=1)</formula>
    </cfRule>
    <cfRule type="expression" dxfId="18672" priority="8059" stopIfTrue="1">
      <formula>WEEKDAY(AO26)=7</formula>
    </cfRule>
  </conditionalFormatting>
  <conditionalFormatting sqref="AI27">
    <cfRule type="expression" dxfId="18671" priority="8056" stopIfTrue="1">
      <formula>OR(AI27=祝色,WEEKDAY(AI27)=1)</formula>
    </cfRule>
    <cfRule type="expression" dxfId="18670" priority="8057" stopIfTrue="1">
      <formula>WEEKDAY(AI27)=7</formula>
    </cfRule>
  </conditionalFormatting>
  <conditionalFormatting sqref="AJ27">
    <cfRule type="expression" dxfId="18669" priority="8054" stopIfTrue="1">
      <formula>OR(AJ27=祝色,WEEKDAY(AJ27)=1)</formula>
    </cfRule>
    <cfRule type="expression" dxfId="18668" priority="8055" stopIfTrue="1">
      <formula>WEEKDAY(AJ27)=7</formula>
    </cfRule>
  </conditionalFormatting>
  <conditionalFormatting sqref="AK27">
    <cfRule type="expression" dxfId="18667" priority="8052" stopIfTrue="1">
      <formula>OR(AK27=祝色,WEEKDAY(AK27)=1)</formula>
    </cfRule>
    <cfRule type="expression" dxfId="18666" priority="8053" stopIfTrue="1">
      <formula>WEEKDAY(AK27)=7</formula>
    </cfRule>
  </conditionalFormatting>
  <conditionalFormatting sqref="AL27">
    <cfRule type="expression" dxfId="18665" priority="8050" stopIfTrue="1">
      <formula>OR(AL27=祝色,WEEKDAY(AL27)=1)</formula>
    </cfRule>
    <cfRule type="expression" dxfId="18664" priority="8051" stopIfTrue="1">
      <formula>WEEKDAY(AL27)=7</formula>
    </cfRule>
  </conditionalFormatting>
  <conditionalFormatting sqref="AM27">
    <cfRule type="expression" dxfId="18663" priority="8048" stopIfTrue="1">
      <formula>OR(AM27=祝色,WEEKDAY(AM27)=1)</formula>
    </cfRule>
    <cfRule type="expression" dxfId="18662" priority="8049" stopIfTrue="1">
      <formula>WEEKDAY(AM27)=7</formula>
    </cfRule>
  </conditionalFormatting>
  <conditionalFormatting sqref="AN27">
    <cfRule type="expression" dxfId="18661" priority="8046" stopIfTrue="1">
      <formula>OR(AN27=祝色,WEEKDAY(AN27)=1)</formula>
    </cfRule>
    <cfRule type="expression" dxfId="18660" priority="8047" stopIfTrue="1">
      <formula>WEEKDAY(AN27)=7</formula>
    </cfRule>
  </conditionalFormatting>
  <conditionalFormatting sqref="AO27">
    <cfRule type="expression" dxfId="18659" priority="8044" stopIfTrue="1">
      <formula>OR(AO27=祝色,WEEKDAY(AO27)=1)</formula>
    </cfRule>
    <cfRule type="expression" dxfId="18658" priority="8045" stopIfTrue="1">
      <formula>WEEKDAY(AO27)=7</formula>
    </cfRule>
  </conditionalFormatting>
  <conditionalFormatting sqref="AI29">
    <cfRule type="expression" dxfId="18657" priority="8042" stopIfTrue="1">
      <formula>OR(AI29=祝色,WEEKDAY(AI29)=1)</formula>
    </cfRule>
    <cfRule type="expression" dxfId="18656" priority="8043" stopIfTrue="1">
      <formula>WEEKDAY(AI29)=7</formula>
    </cfRule>
  </conditionalFormatting>
  <conditionalFormatting sqref="AJ29">
    <cfRule type="expression" dxfId="18655" priority="8040" stopIfTrue="1">
      <formula>OR(AJ29=祝色,WEEKDAY(AJ29)=1)</formula>
    </cfRule>
    <cfRule type="expression" dxfId="18654" priority="8041" stopIfTrue="1">
      <formula>WEEKDAY(AJ29)=7</formula>
    </cfRule>
  </conditionalFormatting>
  <conditionalFormatting sqref="AK29">
    <cfRule type="expression" dxfId="18653" priority="8038" stopIfTrue="1">
      <formula>OR(AK29=祝色,WEEKDAY(AK29)=1)</formula>
    </cfRule>
    <cfRule type="expression" dxfId="18652" priority="8039" stopIfTrue="1">
      <formula>WEEKDAY(AK29)=7</formula>
    </cfRule>
  </conditionalFormatting>
  <conditionalFormatting sqref="AL29">
    <cfRule type="expression" dxfId="18651" priority="8036" stopIfTrue="1">
      <formula>OR(AL29=祝色,WEEKDAY(AL29)=1)</formula>
    </cfRule>
    <cfRule type="expression" dxfId="18650" priority="8037" stopIfTrue="1">
      <formula>WEEKDAY(AL29)=7</formula>
    </cfRule>
  </conditionalFormatting>
  <conditionalFormatting sqref="AM29">
    <cfRule type="expression" dxfId="18649" priority="8034" stopIfTrue="1">
      <formula>OR(AM29=祝色,WEEKDAY(AM29)=1)</formula>
    </cfRule>
    <cfRule type="expression" dxfId="18648" priority="8035" stopIfTrue="1">
      <formula>WEEKDAY(AM29)=7</formula>
    </cfRule>
  </conditionalFormatting>
  <conditionalFormatting sqref="AN29">
    <cfRule type="expression" dxfId="18647" priority="8032" stopIfTrue="1">
      <formula>OR(AN29=祝色,WEEKDAY(AN29)=1)</formula>
    </cfRule>
    <cfRule type="expression" dxfId="18646" priority="8033" stopIfTrue="1">
      <formula>WEEKDAY(AN29)=7</formula>
    </cfRule>
  </conditionalFormatting>
  <conditionalFormatting sqref="AO29">
    <cfRule type="expression" dxfId="18645" priority="8030" stopIfTrue="1">
      <formula>OR(AO29=祝色,WEEKDAY(AO29)=1)</formula>
    </cfRule>
    <cfRule type="expression" dxfId="18644" priority="8031" stopIfTrue="1">
      <formula>WEEKDAY(AO29)=7</formula>
    </cfRule>
  </conditionalFormatting>
  <conditionalFormatting sqref="AI30">
    <cfRule type="expression" dxfId="18643" priority="8028" stopIfTrue="1">
      <formula>OR(AI30=祝色,WEEKDAY(AI30)=1)</formula>
    </cfRule>
    <cfRule type="expression" dxfId="18642" priority="8029" stopIfTrue="1">
      <formula>WEEKDAY(AI30)=7</formula>
    </cfRule>
  </conditionalFormatting>
  <conditionalFormatting sqref="AJ30">
    <cfRule type="expression" dxfId="18641" priority="8026" stopIfTrue="1">
      <formula>OR(AJ30=祝色,WEEKDAY(AJ30)=1)</formula>
    </cfRule>
    <cfRule type="expression" dxfId="18640" priority="8027" stopIfTrue="1">
      <formula>WEEKDAY(AJ30)=7</formula>
    </cfRule>
  </conditionalFormatting>
  <conditionalFormatting sqref="AK30">
    <cfRule type="expression" dxfId="18639" priority="8024" stopIfTrue="1">
      <formula>OR(AK30=祝色,WEEKDAY(AK30)=1)</formula>
    </cfRule>
    <cfRule type="expression" dxfId="18638" priority="8025" stopIfTrue="1">
      <formula>WEEKDAY(AK30)=7</formula>
    </cfRule>
  </conditionalFormatting>
  <conditionalFormatting sqref="AL30">
    <cfRule type="expression" dxfId="18637" priority="8022" stopIfTrue="1">
      <formula>OR(AL30=祝色,WEEKDAY(AL30)=1)</formula>
    </cfRule>
    <cfRule type="expression" dxfId="18636" priority="8023" stopIfTrue="1">
      <formula>WEEKDAY(AL30)=7</formula>
    </cfRule>
  </conditionalFormatting>
  <conditionalFormatting sqref="AM30">
    <cfRule type="expression" dxfId="18635" priority="8020" stopIfTrue="1">
      <formula>OR(AM30=祝色,WEEKDAY(AM30)=1)</formula>
    </cfRule>
    <cfRule type="expression" dxfId="18634" priority="8021" stopIfTrue="1">
      <formula>WEEKDAY(AM30)=7</formula>
    </cfRule>
  </conditionalFormatting>
  <conditionalFormatting sqref="AN30">
    <cfRule type="expression" dxfId="18633" priority="8018" stopIfTrue="1">
      <formula>OR(AN30=祝色,WEEKDAY(AN30)=1)</formula>
    </cfRule>
    <cfRule type="expression" dxfId="18632" priority="8019" stopIfTrue="1">
      <formula>WEEKDAY(AN30)=7</formula>
    </cfRule>
  </conditionalFormatting>
  <conditionalFormatting sqref="AO30">
    <cfRule type="expression" dxfId="18631" priority="8016" stopIfTrue="1">
      <formula>OR(AO30=祝色,WEEKDAY(AO30)=1)</formula>
    </cfRule>
    <cfRule type="expression" dxfId="18630" priority="8017" stopIfTrue="1">
      <formula>WEEKDAY(AO30)=7</formula>
    </cfRule>
  </conditionalFormatting>
  <conditionalFormatting sqref="AI31">
    <cfRule type="expression" dxfId="18629" priority="8014" stopIfTrue="1">
      <formula>OR(AI31=祝色,WEEKDAY(AI31)=1)</formula>
    </cfRule>
    <cfRule type="expression" dxfId="18628" priority="8015" stopIfTrue="1">
      <formula>WEEKDAY(AI31)=7</formula>
    </cfRule>
  </conditionalFormatting>
  <conditionalFormatting sqref="AJ31">
    <cfRule type="expression" dxfId="18627" priority="8012" stopIfTrue="1">
      <formula>OR(AJ31=祝色,WEEKDAY(AJ31)=1)</formula>
    </cfRule>
    <cfRule type="expression" dxfId="18626" priority="8013" stopIfTrue="1">
      <formula>WEEKDAY(AJ31)=7</formula>
    </cfRule>
  </conditionalFormatting>
  <conditionalFormatting sqref="AK31">
    <cfRule type="expression" dxfId="18625" priority="8010" stopIfTrue="1">
      <formula>OR(AK31=祝色,WEEKDAY(AK31)=1)</formula>
    </cfRule>
    <cfRule type="expression" dxfId="18624" priority="8011" stopIfTrue="1">
      <formula>WEEKDAY(AK31)=7</formula>
    </cfRule>
  </conditionalFormatting>
  <conditionalFormatting sqref="AL31">
    <cfRule type="expression" dxfId="18623" priority="8008" stopIfTrue="1">
      <formula>OR(AL31=祝色,WEEKDAY(AL31)=1)</formula>
    </cfRule>
    <cfRule type="expression" dxfId="18622" priority="8009" stopIfTrue="1">
      <formula>WEEKDAY(AL31)=7</formula>
    </cfRule>
  </conditionalFormatting>
  <conditionalFormatting sqref="AM31">
    <cfRule type="expression" dxfId="18621" priority="8006" stopIfTrue="1">
      <formula>OR(AM31=祝色,WEEKDAY(AM31)=1)</formula>
    </cfRule>
    <cfRule type="expression" dxfId="18620" priority="8007" stopIfTrue="1">
      <formula>WEEKDAY(AM31)=7</formula>
    </cfRule>
  </conditionalFormatting>
  <conditionalFormatting sqref="AN31">
    <cfRule type="expression" dxfId="18619" priority="8004" stopIfTrue="1">
      <formula>OR(AN31=祝色,WEEKDAY(AN31)=1)</formula>
    </cfRule>
    <cfRule type="expression" dxfId="18618" priority="8005" stopIfTrue="1">
      <formula>WEEKDAY(AN31)=7</formula>
    </cfRule>
  </conditionalFormatting>
  <conditionalFormatting sqref="AO31">
    <cfRule type="expression" dxfId="18617" priority="8002" stopIfTrue="1">
      <formula>OR(AO31=祝色,WEEKDAY(AO31)=1)</formula>
    </cfRule>
    <cfRule type="expression" dxfId="18616" priority="8003" stopIfTrue="1">
      <formula>WEEKDAY(AO31)=7</formula>
    </cfRule>
  </conditionalFormatting>
  <conditionalFormatting sqref="AI32">
    <cfRule type="expression" dxfId="18615" priority="8000" stopIfTrue="1">
      <formula>OR(AI32=祝色,WEEKDAY(AI32)=1)</formula>
    </cfRule>
    <cfRule type="expression" dxfId="18614" priority="8001" stopIfTrue="1">
      <formula>WEEKDAY(AI32)=7</formula>
    </cfRule>
  </conditionalFormatting>
  <conditionalFormatting sqref="AJ32">
    <cfRule type="expression" dxfId="18613" priority="7998" stopIfTrue="1">
      <formula>OR(AJ32=祝色,WEEKDAY(AJ32)=1)</formula>
    </cfRule>
    <cfRule type="expression" dxfId="18612" priority="7999" stopIfTrue="1">
      <formula>WEEKDAY(AJ32)=7</formula>
    </cfRule>
  </conditionalFormatting>
  <conditionalFormatting sqref="AK32">
    <cfRule type="expression" dxfId="18611" priority="7996" stopIfTrue="1">
      <formula>OR(AK32=祝色,WEEKDAY(AK32)=1)</formula>
    </cfRule>
    <cfRule type="expression" dxfId="18610" priority="7997" stopIfTrue="1">
      <formula>WEEKDAY(AK32)=7</formula>
    </cfRule>
  </conditionalFormatting>
  <conditionalFormatting sqref="AL32">
    <cfRule type="expression" dxfId="18609" priority="7994" stopIfTrue="1">
      <formula>OR(AL32=祝色,WEEKDAY(AL32)=1)</formula>
    </cfRule>
    <cfRule type="expression" dxfId="18608" priority="7995" stopIfTrue="1">
      <formula>WEEKDAY(AL32)=7</formula>
    </cfRule>
  </conditionalFormatting>
  <conditionalFormatting sqref="AM32">
    <cfRule type="expression" dxfId="18607" priority="7992" stopIfTrue="1">
      <formula>OR(AM32=祝色,WEEKDAY(AM32)=1)</formula>
    </cfRule>
    <cfRule type="expression" dxfId="18606" priority="7993" stopIfTrue="1">
      <formula>WEEKDAY(AM32)=7</formula>
    </cfRule>
  </conditionalFormatting>
  <conditionalFormatting sqref="AN32">
    <cfRule type="expression" dxfId="18605" priority="7990" stopIfTrue="1">
      <formula>OR(AN32=祝色,WEEKDAY(AN32)=1)</formula>
    </cfRule>
    <cfRule type="expression" dxfId="18604" priority="7991" stopIfTrue="1">
      <formula>WEEKDAY(AN32)=7</formula>
    </cfRule>
  </conditionalFormatting>
  <conditionalFormatting sqref="AO32">
    <cfRule type="expression" dxfId="18603" priority="7988" stopIfTrue="1">
      <formula>OR(AO32=祝色,WEEKDAY(AO32)=1)</formula>
    </cfRule>
    <cfRule type="expression" dxfId="18602" priority="7989" stopIfTrue="1">
      <formula>WEEKDAY(AO32)=7</formula>
    </cfRule>
  </conditionalFormatting>
  <conditionalFormatting sqref="AI34">
    <cfRule type="expression" dxfId="18601" priority="7986" stopIfTrue="1">
      <formula>OR(AI34=祝色,WEEKDAY(AI34)=1)</formula>
    </cfRule>
    <cfRule type="expression" dxfId="18600" priority="7987" stopIfTrue="1">
      <formula>WEEKDAY(AI34)=7</formula>
    </cfRule>
  </conditionalFormatting>
  <conditionalFormatting sqref="AJ34">
    <cfRule type="expression" dxfId="18599" priority="7984" stopIfTrue="1">
      <formula>OR(AJ34=祝色,WEEKDAY(AJ34)=1)</formula>
    </cfRule>
    <cfRule type="expression" dxfId="18598" priority="7985" stopIfTrue="1">
      <formula>WEEKDAY(AJ34)=7</formula>
    </cfRule>
  </conditionalFormatting>
  <conditionalFormatting sqref="AK34">
    <cfRule type="expression" dxfId="18597" priority="7982" stopIfTrue="1">
      <formula>OR(AK34=祝色,WEEKDAY(AK34)=1)</formula>
    </cfRule>
    <cfRule type="expression" dxfId="18596" priority="7983" stopIfTrue="1">
      <formula>WEEKDAY(AK34)=7</formula>
    </cfRule>
  </conditionalFormatting>
  <conditionalFormatting sqref="AL34">
    <cfRule type="expression" dxfId="18595" priority="7980" stopIfTrue="1">
      <formula>OR(AL34=祝色,WEEKDAY(AL34)=1)</formula>
    </cfRule>
    <cfRule type="expression" dxfId="18594" priority="7981" stopIfTrue="1">
      <formula>WEEKDAY(AL34)=7</formula>
    </cfRule>
  </conditionalFormatting>
  <conditionalFormatting sqref="AM34">
    <cfRule type="expression" dxfId="18593" priority="7978" stopIfTrue="1">
      <formula>OR(AM34=祝色,WEEKDAY(AM34)=1)</formula>
    </cfRule>
    <cfRule type="expression" dxfId="18592" priority="7979" stopIfTrue="1">
      <formula>WEEKDAY(AM34)=7</formula>
    </cfRule>
  </conditionalFormatting>
  <conditionalFormatting sqref="AN34">
    <cfRule type="expression" dxfId="18591" priority="7976" stopIfTrue="1">
      <formula>OR(AN34=祝色,WEEKDAY(AN34)=1)</formula>
    </cfRule>
    <cfRule type="expression" dxfId="18590" priority="7977" stopIfTrue="1">
      <formula>WEEKDAY(AN34)=7</formula>
    </cfRule>
  </conditionalFormatting>
  <conditionalFormatting sqref="AO34">
    <cfRule type="expression" dxfId="18589" priority="7974" stopIfTrue="1">
      <formula>OR(AO34=祝色,WEEKDAY(AO34)=1)</formula>
    </cfRule>
    <cfRule type="expression" dxfId="18588" priority="7975" stopIfTrue="1">
      <formula>WEEKDAY(AO34)=7</formula>
    </cfRule>
  </conditionalFormatting>
  <conditionalFormatting sqref="AI35">
    <cfRule type="expression" dxfId="18587" priority="7972" stopIfTrue="1">
      <formula>OR(AI35=祝色,WEEKDAY(AI35)=1)</formula>
    </cfRule>
    <cfRule type="expression" dxfId="18586" priority="7973" stopIfTrue="1">
      <formula>WEEKDAY(AI35)=7</formula>
    </cfRule>
  </conditionalFormatting>
  <conditionalFormatting sqref="AJ35">
    <cfRule type="expression" dxfId="18585" priority="7970" stopIfTrue="1">
      <formula>OR(AJ35=祝色,WEEKDAY(AJ35)=1)</formula>
    </cfRule>
    <cfRule type="expression" dxfId="18584" priority="7971" stopIfTrue="1">
      <formula>WEEKDAY(AJ35)=7</formula>
    </cfRule>
  </conditionalFormatting>
  <conditionalFormatting sqref="AK35">
    <cfRule type="expression" dxfId="18583" priority="7968" stopIfTrue="1">
      <formula>OR(AK35=祝色,WEEKDAY(AK35)=1)</formula>
    </cfRule>
    <cfRule type="expression" dxfId="18582" priority="7969" stopIfTrue="1">
      <formula>WEEKDAY(AK35)=7</formula>
    </cfRule>
  </conditionalFormatting>
  <conditionalFormatting sqref="AL35">
    <cfRule type="expression" dxfId="18581" priority="7966" stopIfTrue="1">
      <formula>OR(AL35=祝色,WEEKDAY(AL35)=1)</formula>
    </cfRule>
    <cfRule type="expression" dxfId="18580" priority="7967" stopIfTrue="1">
      <formula>WEEKDAY(AL35)=7</formula>
    </cfRule>
  </conditionalFormatting>
  <conditionalFormatting sqref="AM35">
    <cfRule type="expression" dxfId="18579" priority="7964" stopIfTrue="1">
      <formula>OR(AM35=祝色,WEEKDAY(AM35)=1)</formula>
    </cfRule>
    <cfRule type="expression" dxfId="18578" priority="7965" stopIfTrue="1">
      <formula>WEEKDAY(AM35)=7</formula>
    </cfRule>
  </conditionalFormatting>
  <conditionalFormatting sqref="AN35">
    <cfRule type="expression" dxfId="18577" priority="7962" stopIfTrue="1">
      <formula>OR(AN35=祝色,WEEKDAY(AN35)=1)</formula>
    </cfRule>
    <cfRule type="expression" dxfId="18576" priority="7963" stopIfTrue="1">
      <formula>WEEKDAY(AN35)=7</formula>
    </cfRule>
  </conditionalFormatting>
  <conditionalFormatting sqref="AO35">
    <cfRule type="expression" dxfId="18575" priority="7960" stopIfTrue="1">
      <formula>OR(AO35=祝色,WEEKDAY(AO35)=1)</formula>
    </cfRule>
    <cfRule type="expression" dxfId="18574" priority="7961" stopIfTrue="1">
      <formula>WEEKDAY(AO35)=7</formula>
    </cfRule>
  </conditionalFormatting>
  <conditionalFormatting sqref="AI36">
    <cfRule type="expression" dxfId="18573" priority="7958" stopIfTrue="1">
      <formula>OR(AI36=祝色,WEEKDAY(AI36)=1)</formula>
    </cfRule>
    <cfRule type="expression" dxfId="18572" priority="7959" stopIfTrue="1">
      <formula>WEEKDAY(AI36)=7</formula>
    </cfRule>
  </conditionalFormatting>
  <conditionalFormatting sqref="AJ36">
    <cfRule type="expression" dxfId="18571" priority="7956" stopIfTrue="1">
      <formula>OR(AJ36=祝色,WEEKDAY(AJ36)=1)</formula>
    </cfRule>
    <cfRule type="expression" dxfId="18570" priority="7957" stopIfTrue="1">
      <formula>WEEKDAY(AJ36)=7</formula>
    </cfRule>
  </conditionalFormatting>
  <conditionalFormatting sqref="AK36">
    <cfRule type="expression" dxfId="18569" priority="7954" stopIfTrue="1">
      <formula>OR(AK36=祝色,WEEKDAY(AK36)=1)</formula>
    </cfRule>
    <cfRule type="expression" dxfId="18568" priority="7955" stopIfTrue="1">
      <formula>WEEKDAY(AK36)=7</formula>
    </cfRule>
  </conditionalFormatting>
  <conditionalFormatting sqref="AL36">
    <cfRule type="expression" dxfId="18567" priority="7952" stopIfTrue="1">
      <formula>OR(AL36=祝色,WEEKDAY(AL36)=1)</formula>
    </cfRule>
    <cfRule type="expression" dxfId="18566" priority="7953" stopIfTrue="1">
      <formula>WEEKDAY(AL36)=7</formula>
    </cfRule>
  </conditionalFormatting>
  <conditionalFormatting sqref="AM36">
    <cfRule type="expression" dxfId="18565" priority="7950" stopIfTrue="1">
      <formula>OR(AM36=祝色,WEEKDAY(AM36)=1)</formula>
    </cfRule>
    <cfRule type="expression" dxfId="18564" priority="7951" stopIfTrue="1">
      <formula>WEEKDAY(AM36)=7</formula>
    </cfRule>
  </conditionalFormatting>
  <conditionalFormatting sqref="AN36">
    <cfRule type="expression" dxfId="18563" priority="7948" stopIfTrue="1">
      <formula>OR(AN36=祝色,WEEKDAY(AN36)=1)</formula>
    </cfRule>
    <cfRule type="expression" dxfId="18562" priority="7949" stopIfTrue="1">
      <formula>WEEKDAY(AN36)=7</formula>
    </cfRule>
  </conditionalFormatting>
  <conditionalFormatting sqref="AO36">
    <cfRule type="expression" dxfId="18561" priority="7946" stopIfTrue="1">
      <formula>OR(AO36=祝色,WEEKDAY(AO36)=1)</formula>
    </cfRule>
    <cfRule type="expression" dxfId="18560" priority="7947" stopIfTrue="1">
      <formula>WEEKDAY(AO36)=7</formula>
    </cfRule>
  </conditionalFormatting>
  <conditionalFormatting sqref="AI37">
    <cfRule type="expression" dxfId="18559" priority="7944" stopIfTrue="1">
      <formula>OR(AI37=祝色,WEEKDAY(AI37)=1)</formula>
    </cfRule>
    <cfRule type="expression" dxfId="18558" priority="7945" stopIfTrue="1">
      <formula>WEEKDAY(AI37)=7</formula>
    </cfRule>
  </conditionalFormatting>
  <conditionalFormatting sqref="AJ37">
    <cfRule type="expression" dxfId="18557" priority="7942" stopIfTrue="1">
      <formula>OR(AJ37=祝色,WEEKDAY(AJ37)=1)</formula>
    </cfRule>
    <cfRule type="expression" dxfId="18556" priority="7943" stopIfTrue="1">
      <formula>WEEKDAY(AJ37)=7</formula>
    </cfRule>
  </conditionalFormatting>
  <conditionalFormatting sqref="AK37">
    <cfRule type="expression" dxfId="18555" priority="7940" stopIfTrue="1">
      <formula>OR(AK37=祝色,WEEKDAY(AK37)=1)</formula>
    </cfRule>
    <cfRule type="expression" dxfId="18554" priority="7941" stopIfTrue="1">
      <formula>WEEKDAY(AK37)=7</formula>
    </cfRule>
  </conditionalFormatting>
  <conditionalFormatting sqref="AL37">
    <cfRule type="expression" dxfId="18553" priority="7938" stopIfTrue="1">
      <formula>OR(AL37=祝色,WEEKDAY(AL37)=1)</formula>
    </cfRule>
    <cfRule type="expression" dxfId="18552" priority="7939" stopIfTrue="1">
      <formula>WEEKDAY(AL37)=7</formula>
    </cfRule>
  </conditionalFormatting>
  <conditionalFormatting sqref="AM37">
    <cfRule type="expression" dxfId="18551" priority="7936" stopIfTrue="1">
      <formula>OR(AM37=祝色,WEEKDAY(AM37)=1)</formula>
    </cfRule>
    <cfRule type="expression" dxfId="18550" priority="7937" stopIfTrue="1">
      <formula>WEEKDAY(AM37)=7</formula>
    </cfRule>
  </conditionalFormatting>
  <conditionalFormatting sqref="AN37">
    <cfRule type="expression" dxfId="18549" priority="7934" stopIfTrue="1">
      <formula>OR(AN37=祝色,WEEKDAY(AN37)=1)</formula>
    </cfRule>
    <cfRule type="expression" dxfId="18548" priority="7935" stopIfTrue="1">
      <formula>WEEKDAY(AN37)=7</formula>
    </cfRule>
  </conditionalFormatting>
  <conditionalFormatting sqref="AO37">
    <cfRule type="expression" dxfId="18547" priority="7932" stopIfTrue="1">
      <formula>OR(AO37=祝色,WEEKDAY(AO37)=1)</formula>
    </cfRule>
    <cfRule type="expression" dxfId="18546" priority="7933" stopIfTrue="1">
      <formula>WEEKDAY(AO37)=7</formula>
    </cfRule>
  </conditionalFormatting>
  <conditionalFormatting sqref="AG23:AH23">
    <cfRule type="expression" dxfId="18545" priority="7931" stopIfTrue="1">
      <formula>OR(DAY(AI23)=30,DAY(AI23)=31)</formula>
    </cfRule>
  </conditionalFormatting>
  <conditionalFormatting sqref="AI23">
    <cfRule type="expression" dxfId="18544" priority="7910" stopIfTrue="1">
      <formula>OR(DAY(AI23)=30,DAY(AI23)=31)</formula>
    </cfRule>
    <cfRule type="expression" dxfId="18543" priority="7928" stopIfTrue="1">
      <formula>OR(AND(WEEKDAY(AI23)=1,MONTH(AI23)&lt;&gt;MONTH(AG26)),AND(OR(AI23=祝色),MONTH(AI23)&lt;&gt;MONTH(AG26)))</formula>
    </cfRule>
    <cfRule type="expression" dxfId="18542" priority="7929" stopIfTrue="1">
      <formula>MONTH(AI23)&lt;&gt;MONTH(AG26)</formula>
    </cfRule>
    <cfRule type="expression" dxfId="18541" priority="7930" stopIfTrue="1">
      <formula>OR(AI23=祝色)</formula>
    </cfRule>
  </conditionalFormatting>
  <conditionalFormatting sqref="AJ23">
    <cfRule type="expression" dxfId="18540" priority="7909" stopIfTrue="1">
      <formula>DAY(AJ23)=31</formula>
    </cfRule>
    <cfRule type="expression" dxfId="18539" priority="7925" stopIfTrue="1">
      <formula>OR(AND(WEEKDAY(AJ23)=1,MONTH(AJ23)&lt;&gt;MONTH(AG26)),AND(OR(AJ23=祝色),MONTH(AJ23)&lt;&gt;MONTH(AG26)))</formula>
    </cfRule>
    <cfRule type="expression" dxfId="18538" priority="7926" stopIfTrue="1">
      <formula>MONTH(AJ23)&lt;&gt;MONTH(AG26)</formula>
    </cfRule>
    <cfRule type="expression" dxfId="18537" priority="7927" stopIfTrue="1">
      <formula>OR(AJ23=祝色)</formula>
    </cfRule>
  </conditionalFormatting>
  <conditionalFormatting sqref="AK23">
    <cfRule type="expression" dxfId="18536" priority="7922" stopIfTrue="1">
      <formula>OR(AND(WEEKDAY(AK23)=1,MONTH(AK23)&lt;&gt;MONTH(AG26)),AND(OR(AK23=祝色),MONTH(AK23)&lt;&gt;MONTH(AG26)))</formula>
    </cfRule>
    <cfRule type="expression" dxfId="18535" priority="7923" stopIfTrue="1">
      <formula>MONTH(AK23)&lt;&gt;MONTH(AG26)</formula>
    </cfRule>
    <cfRule type="expression" dxfId="18534" priority="7924" stopIfTrue="1">
      <formula>OR(AK23=祝色)</formula>
    </cfRule>
  </conditionalFormatting>
  <conditionalFormatting sqref="AL23">
    <cfRule type="expression" dxfId="18533" priority="7919" stopIfTrue="1">
      <formula>OR(AND(WEEKDAY(AL23)=1,MONTH(AL23)&lt;&gt;MONTH(AG26)),AND(OR(AL23=祝色),MONTH(AL23)&lt;&gt;MONTH(AG26)))</formula>
    </cfRule>
    <cfRule type="expression" dxfId="18532" priority="7920" stopIfTrue="1">
      <formula>MONTH(AL23)&lt;&gt;MONTH(AG26)</formula>
    </cfRule>
    <cfRule type="expression" dxfId="18531" priority="7921" stopIfTrue="1">
      <formula>OR(AL23=祝色)</formula>
    </cfRule>
  </conditionalFormatting>
  <conditionalFormatting sqref="AN23">
    <cfRule type="expression" dxfId="18530" priority="7916" stopIfTrue="1">
      <formula>OR(AND(WEEKDAY(AN23)=1,MONTH(AN23)&lt;&gt;MONTH(AG26)),AND(OR(AN23=祝色),MONTH(AN23)&lt;&gt;MONTH(AG26)))</formula>
    </cfRule>
    <cfRule type="expression" dxfId="18529" priority="7917" stopIfTrue="1">
      <formula>MONTH(AN23)&lt;&gt;MONTH(AG26)</formula>
    </cfRule>
    <cfRule type="expression" dxfId="18528" priority="7918" stopIfTrue="1">
      <formula>OR(AN23=祝色)</formula>
    </cfRule>
  </conditionalFormatting>
  <conditionalFormatting sqref="AM23">
    <cfRule type="expression" dxfId="18527" priority="7913" stopIfTrue="1">
      <formula>OR(AND(WEEKDAY(AM23)=1,MONTH(AM23)&lt;&gt;MONTH(AG26)),AND(OR(AM23=祝色),MONTH(AM23)&lt;&gt;MONTH(AG26)))</formula>
    </cfRule>
    <cfRule type="expression" dxfId="18526" priority="7914" stopIfTrue="1">
      <formula>MONTH(AM23)&lt;&gt;MONTH(AG26)</formula>
    </cfRule>
    <cfRule type="expression" dxfId="18525" priority="7915" stopIfTrue="1">
      <formula>OR(AM23=祝色)</formula>
    </cfRule>
  </conditionalFormatting>
  <conditionalFormatting sqref="AO23">
    <cfRule type="expression" dxfId="18524" priority="7911" stopIfTrue="1">
      <formula>OR(AO23=祝色,WEEKDAY(AO23)=1)</formula>
    </cfRule>
    <cfRule type="expression" dxfId="18523" priority="7912" stopIfTrue="1">
      <formula>WEEKDAY(AO23)=7</formula>
    </cfRule>
  </conditionalFormatting>
  <conditionalFormatting sqref="AG28:AH28">
    <cfRule type="expression" dxfId="18522" priority="7908" stopIfTrue="1">
      <formula>OR(DAY(AI28)=30,DAY(AI28)=31)</formula>
    </cfRule>
  </conditionalFormatting>
  <conditionalFormatting sqref="AI28">
    <cfRule type="expression" dxfId="18521" priority="7887" stopIfTrue="1">
      <formula>OR(DAY(AI28)=30,DAY(AI28)=31)</formula>
    </cfRule>
    <cfRule type="expression" dxfId="18520" priority="7905" stopIfTrue="1">
      <formula>OR(AND(WEEKDAY(AI28)=1,MONTH(AI28)&lt;&gt;MONTH(AG31)),AND(OR(AI28=祝色),MONTH(AI28)&lt;&gt;MONTH(AG31)))</formula>
    </cfRule>
    <cfRule type="expression" dxfId="18519" priority="7906" stopIfTrue="1">
      <formula>MONTH(AI28)&lt;&gt;MONTH(AG31)</formula>
    </cfRule>
    <cfRule type="expression" dxfId="18518" priority="7907" stopIfTrue="1">
      <formula>OR(AI28=祝色)</formula>
    </cfRule>
  </conditionalFormatting>
  <conditionalFormatting sqref="AJ28">
    <cfRule type="expression" dxfId="18517" priority="7886" stopIfTrue="1">
      <formula>DAY(AJ28)=31</formula>
    </cfRule>
    <cfRule type="expression" dxfId="18516" priority="7902" stopIfTrue="1">
      <formula>OR(AND(WEEKDAY(AJ28)=1,MONTH(AJ28)&lt;&gt;MONTH(AG31)),AND(OR(AJ28=祝色),MONTH(AJ28)&lt;&gt;MONTH(AG31)))</formula>
    </cfRule>
    <cfRule type="expression" dxfId="18515" priority="7903" stopIfTrue="1">
      <formula>MONTH(AJ28)&lt;&gt;MONTH(AG31)</formula>
    </cfRule>
    <cfRule type="expression" dxfId="18514" priority="7904" stopIfTrue="1">
      <formula>OR(AJ28=祝色)</formula>
    </cfRule>
  </conditionalFormatting>
  <conditionalFormatting sqref="AK28">
    <cfRule type="expression" dxfId="18513" priority="7899" stopIfTrue="1">
      <formula>OR(AND(WEEKDAY(AK28)=1,MONTH(AK28)&lt;&gt;MONTH(AG31)),AND(OR(AK28=祝色),MONTH(AK28)&lt;&gt;MONTH(AG31)))</formula>
    </cfRule>
    <cfRule type="expression" dxfId="18512" priority="7900" stopIfTrue="1">
      <formula>MONTH(AK28)&lt;&gt;MONTH(AG31)</formula>
    </cfRule>
    <cfRule type="expression" dxfId="18511" priority="7901" stopIfTrue="1">
      <formula>OR(AK28=祝色)</formula>
    </cfRule>
  </conditionalFormatting>
  <conditionalFormatting sqref="AL28">
    <cfRule type="expression" dxfId="18510" priority="7896" stopIfTrue="1">
      <formula>OR(AND(WEEKDAY(AL28)=1,MONTH(AL28)&lt;&gt;MONTH(AG31)),AND(OR(AL28=祝色),MONTH(AL28)&lt;&gt;MONTH(AG31)))</formula>
    </cfRule>
    <cfRule type="expression" dxfId="18509" priority="7897" stopIfTrue="1">
      <formula>MONTH(AL28)&lt;&gt;MONTH(AG31)</formula>
    </cfRule>
    <cfRule type="expression" dxfId="18508" priority="7898" stopIfTrue="1">
      <formula>OR(AL28=祝色)</formula>
    </cfRule>
  </conditionalFormatting>
  <conditionalFormatting sqref="AN28">
    <cfRule type="expression" dxfId="18507" priority="7893" stopIfTrue="1">
      <formula>OR(AND(WEEKDAY(AN28)=1,MONTH(AN28)&lt;&gt;MONTH(AG31)),AND(OR(AN28=祝色),MONTH(AN28)&lt;&gt;MONTH(AG31)))</formula>
    </cfRule>
    <cfRule type="expression" dxfId="18506" priority="7894" stopIfTrue="1">
      <formula>MONTH(AN28)&lt;&gt;MONTH(AG31)</formula>
    </cfRule>
    <cfRule type="expression" dxfId="18505" priority="7895" stopIfTrue="1">
      <formula>OR(AN28=祝色)</formula>
    </cfRule>
  </conditionalFormatting>
  <conditionalFormatting sqref="AM28">
    <cfRule type="expression" dxfId="18504" priority="7890" stopIfTrue="1">
      <formula>OR(AND(WEEKDAY(AM28)=1,MONTH(AM28)&lt;&gt;MONTH(AG31)),AND(OR(AM28=祝色),MONTH(AM28)&lt;&gt;MONTH(AG31)))</formula>
    </cfRule>
    <cfRule type="expression" dxfId="18503" priority="7891" stopIfTrue="1">
      <formula>MONTH(AM28)&lt;&gt;MONTH(AG31)</formula>
    </cfRule>
    <cfRule type="expression" dxfId="18502" priority="7892" stopIfTrue="1">
      <formula>OR(AM28=祝色)</formula>
    </cfRule>
  </conditionalFormatting>
  <conditionalFormatting sqref="AO28">
    <cfRule type="expression" dxfId="18501" priority="7888" stopIfTrue="1">
      <formula>OR(AO28=祝色,WEEKDAY(AO28)=1)</formula>
    </cfRule>
    <cfRule type="expression" dxfId="18500" priority="7889" stopIfTrue="1">
      <formula>WEEKDAY(AO28)=7</formula>
    </cfRule>
  </conditionalFormatting>
  <conditionalFormatting sqref="AG33:AH33">
    <cfRule type="expression" dxfId="18499" priority="7885" stopIfTrue="1">
      <formula>OR(DAY(AI33)=30,DAY(AI33)=31)</formula>
    </cfRule>
  </conditionalFormatting>
  <conditionalFormatting sqref="AI33">
    <cfRule type="expression" dxfId="18498" priority="7864" stopIfTrue="1">
      <formula>OR(DAY(AI33)=30,DAY(AI33)=31)</formula>
    </cfRule>
    <cfRule type="expression" dxfId="18497" priority="7882" stopIfTrue="1">
      <formula>OR(AND(WEEKDAY(AI33)=1,MONTH(AI33)&lt;&gt;MONTH(AG36)),AND(OR(AI33=祝色),MONTH(AI33)&lt;&gt;MONTH(AG36)))</formula>
    </cfRule>
    <cfRule type="expression" dxfId="18496" priority="7883" stopIfTrue="1">
      <formula>MONTH(AI33)&lt;&gt;MONTH(AG36)</formula>
    </cfRule>
    <cfRule type="expression" dxfId="18495" priority="7884" stopIfTrue="1">
      <formula>OR(AI33=祝色)</formula>
    </cfRule>
  </conditionalFormatting>
  <conditionalFormatting sqref="AJ33">
    <cfRule type="expression" dxfId="18494" priority="7863" stopIfTrue="1">
      <formula>DAY(AJ33)=31</formula>
    </cfRule>
    <cfRule type="expression" dxfId="18493" priority="7879" stopIfTrue="1">
      <formula>OR(AND(WEEKDAY(AJ33)=1,MONTH(AJ33)&lt;&gt;MONTH(AG36)),AND(OR(AJ33=祝色),MONTH(AJ33)&lt;&gt;MONTH(AG36)))</formula>
    </cfRule>
    <cfRule type="expression" dxfId="18492" priority="7880" stopIfTrue="1">
      <formula>MONTH(AJ33)&lt;&gt;MONTH(AG36)</formula>
    </cfRule>
    <cfRule type="expression" dxfId="18491" priority="7881" stopIfTrue="1">
      <formula>OR(AJ33=祝色)</formula>
    </cfRule>
  </conditionalFormatting>
  <conditionalFormatting sqref="AK33">
    <cfRule type="expression" dxfId="18490" priority="7876" stopIfTrue="1">
      <formula>OR(AND(WEEKDAY(AK33)=1,MONTH(AK33)&lt;&gt;MONTH(AG36)),AND(OR(AK33=祝色),MONTH(AK33)&lt;&gt;MONTH(AG36)))</formula>
    </cfRule>
    <cfRule type="expression" dxfId="18489" priority="7877" stopIfTrue="1">
      <formula>MONTH(AK33)&lt;&gt;MONTH(AG36)</formula>
    </cfRule>
    <cfRule type="expression" dxfId="18488" priority="7878" stopIfTrue="1">
      <formula>OR(AK33=祝色)</formula>
    </cfRule>
  </conditionalFormatting>
  <conditionalFormatting sqref="AL33">
    <cfRule type="expression" dxfId="18487" priority="7873" stopIfTrue="1">
      <formula>OR(AND(WEEKDAY(AL33)=1,MONTH(AL33)&lt;&gt;MONTH(AG36)),AND(OR(AL33=祝色),MONTH(AL33)&lt;&gt;MONTH(AG36)))</formula>
    </cfRule>
    <cfRule type="expression" dxfId="18486" priority="7874" stopIfTrue="1">
      <formula>MONTH(AL33)&lt;&gt;MONTH(AG36)</formula>
    </cfRule>
    <cfRule type="expression" dxfId="18485" priority="7875" stopIfTrue="1">
      <formula>OR(AL33=祝色)</formula>
    </cfRule>
  </conditionalFormatting>
  <conditionalFormatting sqref="AN33">
    <cfRule type="expression" dxfId="18484" priority="7870" stopIfTrue="1">
      <formula>OR(AND(WEEKDAY(AN33)=1,MONTH(AN33)&lt;&gt;MONTH(AG36)),AND(OR(AN33=祝色),MONTH(AN33)&lt;&gt;MONTH(AG36)))</formula>
    </cfRule>
    <cfRule type="expression" dxfId="18483" priority="7871" stopIfTrue="1">
      <formula>MONTH(AN33)&lt;&gt;MONTH(AG36)</formula>
    </cfRule>
    <cfRule type="expression" dxfId="18482" priority="7872" stopIfTrue="1">
      <formula>OR(AN33=祝色)</formula>
    </cfRule>
  </conditionalFormatting>
  <conditionalFormatting sqref="AM33">
    <cfRule type="expression" dxfId="18481" priority="7867" stopIfTrue="1">
      <formula>OR(AND(WEEKDAY(AM33)=1,MONTH(AM33)&lt;&gt;MONTH(AG36)),AND(OR(AM33=祝色),MONTH(AM33)&lt;&gt;MONTH(AG36)))</formula>
    </cfRule>
    <cfRule type="expression" dxfId="18480" priority="7868" stopIfTrue="1">
      <formula>MONTH(AM33)&lt;&gt;MONTH(AG36)</formula>
    </cfRule>
    <cfRule type="expression" dxfId="18479" priority="7869" stopIfTrue="1">
      <formula>OR(AM33=祝色)</formula>
    </cfRule>
  </conditionalFormatting>
  <conditionalFormatting sqref="AO33">
    <cfRule type="expression" dxfId="18478" priority="7865" stopIfTrue="1">
      <formula>OR(AO33=祝色,WEEKDAY(AO33)=1)</formula>
    </cfRule>
    <cfRule type="expression" dxfId="18477" priority="7866" stopIfTrue="1">
      <formula>WEEKDAY(AO33)=7</formula>
    </cfRule>
  </conditionalFormatting>
  <conditionalFormatting sqref="Z18">
    <cfRule type="expression" dxfId="18476" priority="7861" stopIfTrue="1">
      <formula>OR(Z18=祝色,WEEKDAY(Z18)=1)</formula>
    </cfRule>
    <cfRule type="expression" dxfId="18475" priority="7862" stopIfTrue="1">
      <formula>WEEKDAY(Z18)=7</formula>
    </cfRule>
  </conditionalFormatting>
  <conditionalFormatting sqref="AA18">
    <cfRule type="expression" dxfId="18474" priority="7859" stopIfTrue="1">
      <formula>OR(AA18=祝色,WEEKDAY(AA18)=1)</formula>
    </cfRule>
    <cfRule type="expression" dxfId="18473" priority="7860" stopIfTrue="1">
      <formula>WEEKDAY(AA18)=7</formula>
    </cfRule>
  </conditionalFormatting>
  <conditionalFormatting sqref="AB18">
    <cfRule type="expression" dxfId="18472" priority="7857" stopIfTrue="1">
      <formula>OR(AB18=祝色,WEEKDAY(AB18)=1)</formula>
    </cfRule>
    <cfRule type="expression" dxfId="18471" priority="7858" stopIfTrue="1">
      <formula>WEEKDAY(AB18)=7</formula>
    </cfRule>
  </conditionalFormatting>
  <conditionalFormatting sqref="AC18">
    <cfRule type="expression" dxfId="18470" priority="7855" stopIfTrue="1">
      <formula>OR(AC18=祝色,WEEKDAY(AC18)=1)</formula>
    </cfRule>
    <cfRule type="expression" dxfId="18469" priority="7856" stopIfTrue="1">
      <formula>WEEKDAY(AC18)=7</formula>
    </cfRule>
  </conditionalFormatting>
  <conditionalFormatting sqref="AD18">
    <cfRule type="expression" dxfId="18468" priority="7853" stopIfTrue="1">
      <formula>OR(AD18=祝色,WEEKDAY(AD18)=1)</formula>
    </cfRule>
    <cfRule type="expression" dxfId="18467" priority="7854" stopIfTrue="1">
      <formula>WEEKDAY(AD18)=7</formula>
    </cfRule>
  </conditionalFormatting>
  <conditionalFormatting sqref="AE18">
    <cfRule type="expression" dxfId="18466" priority="7851" stopIfTrue="1">
      <formula>OR(AE18=祝色,WEEKDAY(AE18)=1)</formula>
    </cfRule>
    <cfRule type="expression" dxfId="18465" priority="7852" stopIfTrue="1">
      <formula>WEEKDAY(AE18)=7</formula>
    </cfRule>
  </conditionalFormatting>
  <conditionalFormatting sqref="AF18">
    <cfRule type="expression" dxfId="18464" priority="7849" stopIfTrue="1">
      <formula>OR(AF18=祝色,WEEKDAY(AF18)=1)</formula>
    </cfRule>
    <cfRule type="expression" dxfId="18463" priority="7850" stopIfTrue="1">
      <formula>WEEKDAY(AF18)=7</formula>
    </cfRule>
  </conditionalFormatting>
  <conditionalFormatting sqref="Z19">
    <cfRule type="expression" dxfId="18462" priority="7847" stopIfTrue="1">
      <formula>OR(Z19=祝色,WEEKDAY(Z19)=1)</formula>
    </cfRule>
    <cfRule type="expression" dxfId="18461" priority="7848" stopIfTrue="1">
      <formula>WEEKDAY(Z19)=7</formula>
    </cfRule>
  </conditionalFormatting>
  <conditionalFormatting sqref="AA19">
    <cfRule type="expression" dxfId="18460" priority="7845" stopIfTrue="1">
      <formula>OR(AA19=祝色,WEEKDAY(AA19)=1)</formula>
    </cfRule>
    <cfRule type="expression" dxfId="18459" priority="7846" stopIfTrue="1">
      <formula>WEEKDAY(AA19)=7</formula>
    </cfRule>
  </conditionalFormatting>
  <conditionalFormatting sqref="AB19">
    <cfRule type="expression" dxfId="18458" priority="7843" stopIfTrue="1">
      <formula>OR(AB19=祝色,WEEKDAY(AB19)=1)</formula>
    </cfRule>
    <cfRule type="expression" dxfId="18457" priority="7844" stopIfTrue="1">
      <formula>WEEKDAY(AB19)=7</formula>
    </cfRule>
  </conditionalFormatting>
  <conditionalFormatting sqref="AC19">
    <cfRule type="expression" dxfId="18456" priority="7841" stopIfTrue="1">
      <formula>OR(AC19=祝色,WEEKDAY(AC19)=1)</formula>
    </cfRule>
    <cfRule type="expression" dxfId="18455" priority="7842" stopIfTrue="1">
      <formula>WEEKDAY(AC19)=7</formula>
    </cfRule>
  </conditionalFormatting>
  <conditionalFormatting sqref="AD19">
    <cfRule type="expression" dxfId="18454" priority="7839" stopIfTrue="1">
      <formula>OR(AD19=祝色,WEEKDAY(AD19)=1)</formula>
    </cfRule>
    <cfRule type="expression" dxfId="18453" priority="7840" stopIfTrue="1">
      <formula>WEEKDAY(AD19)=7</formula>
    </cfRule>
  </conditionalFormatting>
  <conditionalFormatting sqref="AE19">
    <cfRule type="expression" dxfId="18452" priority="7837" stopIfTrue="1">
      <formula>OR(AE19=祝色,WEEKDAY(AE19)=1)</formula>
    </cfRule>
    <cfRule type="expression" dxfId="18451" priority="7838" stopIfTrue="1">
      <formula>WEEKDAY(AE19)=7</formula>
    </cfRule>
  </conditionalFormatting>
  <conditionalFormatting sqref="AF19">
    <cfRule type="expression" dxfId="18450" priority="7835" stopIfTrue="1">
      <formula>OR(AF19=祝色,WEEKDAY(AF19)=1)</formula>
    </cfRule>
    <cfRule type="expression" dxfId="18449" priority="7836" stopIfTrue="1">
      <formula>WEEKDAY(AF19)=7</formula>
    </cfRule>
  </conditionalFormatting>
  <conditionalFormatting sqref="Z20">
    <cfRule type="expression" dxfId="18448" priority="7833" stopIfTrue="1">
      <formula>OR(Z20=祝色,WEEKDAY(Z20)=1)</formula>
    </cfRule>
    <cfRule type="expression" dxfId="18447" priority="7834" stopIfTrue="1">
      <formula>WEEKDAY(Z20)=7</formula>
    </cfRule>
  </conditionalFormatting>
  <conditionalFormatting sqref="AA20">
    <cfRule type="expression" dxfId="18446" priority="7831" stopIfTrue="1">
      <formula>OR(AA20=祝色,WEEKDAY(AA20)=1)</formula>
    </cfRule>
    <cfRule type="expression" dxfId="18445" priority="7832" stopIfTrue="1">
      <formula>WEEKDAY(AA20)=7</formula>
    </cfRule>
  </conditionalFormatting>
  <conditionalFormatting sqref="AB20">
    <cfRule type="expression" dxfId="18444" priority="7829" stopIfTrue="1">
      <formula>OR(AB20=祝色,WEEKDAY(AB20)=1)</formula>
    </cfRule>
    <cfRule type="expression" dxfId="18443" priority="7830" stopIfTrue="1">
      <formula>WEEKDAY(AB20)=7</formula>
    </cfRule>
  </conditionalFormatting>
  <conditionalFormatting sqref="AC20">
    <cfRule type="expression" dxfId="18442" priority="7827" stopIfTrue="1">
      <formula>OR(AC20=祝色,WEEKDAY(AC20)=1)</formula>
    </cfRule>
    <cfRule type="expression" dxfId="18441" priority="7828" stopIfTrue="1">
      <formula>WEEKDAY(AC20)=7</formula>
    </cfRule>
  </conditionalFormatting>
  <conditionalFormatting sqref="AD20">
    <cfRule type="expression" dxfId="18440" priority="7825" stopIfTrue="1">
      <formula>OR(AD20=祝色,WEEKDAY(AD20)=1)</formula>
    </cfRule>
    <cfRule type="expression" dxfId="18439" priority="7826" stopIfTrue="1">
      <formula>WEEKDAY(AD20)=7</formula>
    </cfRule>
  </conditionalFormatting>
  <conditionalFormatting sqref="AE20">
    <cfRule type="expression" dxfId="18438" priority="7823" stopIfTrue="1">
      <formula>OR(AE20=祝色,WEEKDAY(AE20)=1)</formula>
    </cfRule>
    <cfRule type="expression" dxfId="18437" priority="7824" stopIfTrue="1">
      <formula>WEEKDAY(AE20)=7</formula>
    </cfRule>
  </conditionalFormatting>
  <conditionalFormatting sqref="AF20">
    <cfRule type="expression" dxfId="18436" priority="7821" stopIfTrue="1">
      <formula>OR(AF20=祝色,WEEKDAY(AF20)=1)</formula>
    </cfRule>
    <cfRule type="expression" dxfId="18435" priority="7822" stopIfTrue="1">
      <formula>WEEKDAY(AF20)=7</formula>
    </cfRule>
  </conditionalFormatting>
  <conditionalFormatting sqref="Z21">
    <cfRule type="expression" dxfId="18434" priority="7819" stopIfTrue="1">
      <formula>OR(Z21=祝色,WEEKDAY(Z21)=1)</formula>
    </cfRule>
    <cfRule type="expression" dxfId="18433" priority="7820" stopIfTrue="1">
      <formula>WEEKDAY(Z21)=7</formula>
    </cfRule>
  </conditionalFormatting>
  <conditionalFormatting sqref="AA21">
    <cfRule type="expression" dxfId="18432" priority="7817" stopIfTrue="1">
      <formula>OR(AA21=祝色,WEEKDAY(AA21)=1)</formula>
    </cfRule>
    <cfRule type="expression" dxfId="18431" priority="7818" stopIfTrue="1">
      <formula>WEEKDAY(AA21)=7</formula>
    </cfRule>
  </conditionalFormatting>
  <conditionalFormatting sqref="AB21">
    <cfRule type="expression" dxfId="18430" priority="7815" stopIfTrue="1">
      <formula>OR(AB21=祝色,WEEKDAY(AB21)=1)</formula>
    </cfRule>
    <cfRule type="expression" dxfId="18429" priority="7816" stopIfTrue="1">
      <formula>WEEKDAY(AB21)=7</formula>
    </cfRule>
  </conditionalFormatting>
  <conditionalFormatting sqref="AC21">
    <cfRule type="expression" dxfId="18428" priority="7813" stopIfTrue="1">
      <formula>OR(AC21=祝色,WEEKDAY(AC21)=1)</formula>
    </cfRule>
    <cfRule type="expression" dxfId="18427" priority="7814" stopIfTrue="1">
      <formula>WEEKDAY(AC21)=7</formula>
    </cfRule>
  </conditionalFormatting>
  <conditionalFormatting sqref="AD21">
    <cfRule type="expression" dxfId="18426" priority="7811" stopIfTrue="1">
      <formula>OR(AD21=祝色,WEEKDAY(AD21)=1)</formula>
    </cfRule>
    <cfRule type="expression" dxfId="18425" priority="7812" stopIfTrue="1">
      <formula>WEEKDAY(AD21)=7</formula>
    </cfRule>
  </conditionalFormatting>
  <conditionalFormatting sqref="AE21">
    <cfRule type="expression" dxfId="18424" priority="7809" stopIfTrue="1">
      <formula>OR(AE21=祝色,WEEKDAY(AE21)=1)</formula>
    </cfRule>
    <cfRule type="expression" dxfId="18423" priority="7810" stopIfTrue="1">
      <formula>WEEKDAY(AE21)=7</formula>
    </cfRule>
  </conditionalFormatting>
  <conditionalFormatting sqref="AF21">
    <cfRule type="expression" dxfId="18422" priority="7807" stopIfTrue="1">
      <formula>OR(AF21=祝色,WEEKDAY(AF21)=1)</formula>
    </cfRule>
    <cfRule type="expression" dxfId="18421" priority="7808" stopIfTrue="1">
      <formula>WEEKDAY(AF21)=7</formula>
    </cfRule>
  </conditionalFormatting>
  <conditionalFormatting sqref="X17:Y17">
    <cfRule type="expression" dxfId="18420" priority="7806" stopIfTrue="1">
      <formula>OR(DAY(Z17)=30,DAY(Z17)=31)</formula>
    </cfRule>
  </conditionalFormatting>
  <conditionalFormatting sqref="Z17">
    <cfRule type="expression" dxfId="18419" priority="7785" stopIfTrue="1">
      <formula>OR(DAY(Z17)=30,DAY(Z17)=31)</formula>
    </cfRule>
    <cfRule type="expression" dxfId="18418" priority="7803" stopIfTrue="1">
      <formula>OR(AND(WEEKDAY(Z17)=1,MONTH(Z17)&lt;&gt;MONTH(X20)),AND(OR(Z17=祝色),MONTH(Z17)&lt;&gt;MONTH(X20)))</formula>
    </cfRule>
    <cfRule type="expression" dxfId="18417" priority="7804" stopIfTrue="1">
      <formula>MONTH(Z17)&lt;&gt;MONTH(X20)</formula>
    </cfRule>
    <cfRule type="expression" dxfId="18416" priority="7805" stopIfTrue="1">
      <formula>OR(Z17=祝色)</formula>
    </cfRule>
  </conditionalFormatting>
  <conditionalFormatting sqref="AA17">
    <cfRule type="expression" dxfId="18415" priority="7784" stopIfTrue="1">
      <formula>DAY(AA17)=31</formula>
    </cfRule>
    <cfRule type="expression" dxfId="18414" priority="7800" stopIfTrue="1">
      <formula>OR(AND(WEEKDAY(AA17)=1,MONTH(AA17)&lt;&gt;MONTH(X20)),AND(OR(AA17=祝色),MONTH(AA17)&lt;&gt;MONTH(X20)))</formula>
    </cfRule>
    <cfRule type="expression" dxfId="18413" priority="7801" stopIfTrue="1">
      <formula>MONTH(AA17)&lt;&gt;MONTH(X20)</formula>
    </cfRule>
    <cfRule type="expression" dxfId="18412" priority="7802" stopIfTrue="1">
      <formula>OR(AA17=祝色)</formula>
    </cfRule>
  </conditionalFormatting>
  <conditionalFormatting sqref="AB17">
    <cfRule type="expression" dxfId="18411" priority="7797" stopIfTrue="1">
      <formula>OR(AND(WEEKDAY(AB17)=1,MONTH(AB17)&lt;&gt;MONTH(X20)),AND(OR(AB17=祝色),MONTH(AB17)&lt;&gt;MONTH(X20)))</formula>
    </cfRule>
    <cfRule type="expression" dxfId="18410" priority="7798" stopIfTrue="1">
      <formula>MONTH(AB17)&lt;&gt;MONTH(X20)</formula>
    </cfRule>
    <cfRule type="expression" dxfId="18409" priority="7799" stopIfTrue="1">
      <formula>OR(AB17=祝色)</formula>
    </cfRule>
  </conditionalFormatting>
  <conditionalFormatting sqref="AC17">
    <cfRule type="expression" dxfId="18408" priority="7794" stopIfTrue="1">
      <formula>OR(AND(WEEKDAY(AC17)=1,MONTH(AC17)&lt;&gt;MONTH(X20)),AND(OR(AC17=祝色),MONTH(AC17)&lt;&gt;MONTH(X20)))</formula>
    </cfRule>
    <cfRule type="expression" dxfId="18407" priority="7795" stopIfTrue="1">
      <formula>MONTH(AC17)&lt;&gt;MONTH(X20)</formula>
    </cfRule>
    <cfRule type="expression" dxfId="18406" priority="7796" stopIfTrue="1">
      <formula>OR(AC17=祝色)</formula>
    </cfRule>
  </conditionalFormatting>
  <conditionalFormatting sqref="AE17">
    <cfRule type="expression" dxfId="18405" priority="7791" stopIfTrue="1">
      <formula>OR(AND(WEEKDAY(AE17)=1,MONTH(AE17)&lt;&gt;MONTH(X20)),AND(OR(AE17=祝色),MONTH(AE17)&lt;&gt;MONTH(X20)))</formula>
    </cfRule>
    <cfRule type="expression" dxfId="18404" priority="7792" stopIfTrue="1">
      <formula>MONTH(AE17)&lt;&gt;MONTH(X20)</formula>
    </cfRule>
    <cfRule type="expression" dxfId="18403" priority="7793" stopIfTrue="1">
      <formula>OR(AE17=祝色)</formula>
    </cfRule>
  </conditionalFormatting>
  <conditionalFormatting sqref="AD17">
    <cfRule type="expression" dxfId="18402" priority="7788" stopIfTrue="1">
      <formula>OR(AND(WEEKDAY(AD17)=1,MONTH(AD17)&lt;&gt;MONTH(X20)),AND(OR(AD17=祝色),MONTH(AD17)&lt;&gt;MONTH(X20)))</formula>
    </cfRule>
    <cfRule type="expression" dxfId="18401" priority="7789" stopIfTrue="1">
      <formula>MONTH(AD17)&lt;&gt;MONTH(X20)</formula>
    </cfRule>
    <cfRule type="expression" dxfId="18400" priority="7790" stopIfTrue="1">
      <formula>OR(AD17=祝色)</formula>
    </cfRule>
  </conditionalFormatting>
  <conditionalFormatting sqref="AF17">
    <cfRule type="expression" dxfId="18399" priority="7786" stopIfTrue="1">
      <formula>OR(AF17=祝色,WEEKDAY(AF17)=1)</formula>
    </cfRule>
    <cfRule type="expression" dxfId="18398" priority="7787" stopIfTrue="1">
      <formula>WEEKDAY(AF17)=7</formula>
    </cfRule>
  </conditionalFormatting>
  <conditionalFormatting sqref="AI18">
    <cfRule type="expression" dxfId="18397" priority="7782" stopIfTrue="1">
      <formula>OR(AI18=祝色,WEEKDAY(AI18)=1)</formula>
    </cfRule>
    <cfRule type="expression" dxfId="18396" priority="7783" stopIfTrue="1">
      <formula>WEEKDAY(AI18)=7</formula>
    </cfRule>
  </conditionalFormatting>
  <conditionalFormatting sqref="AJ18">
    <cfRule type="expression" dxfId="18395" priority="7780" stopIfTrue="1">
      <formula>OR(AJ18=祝色,WEEKDAY(AJ18)=1)</formula>
    </cfRule>
    <cfRule type="expression" dxfId="18394" priority="7781" stopIfTrue="1">
      <formula>WEEKDAY(AJ18)=7</formula>
    </cfRule>
  </conditionalFormatting>
  <conditionalFormatting sqref="AK18">
    <cfRule type="expression" dxfId="18393" priority="7778" stopIfTrue="1">
      <formula>OR(AK18=祝色,WEEKDAY(AK18)=1)</formula>
    </cfRule>
    <cfRule type="expression" dxfId="18392" priority="7779" stopIfTrue="1">
      <formula>WEEKDAY(AK18)=7</formula>
    </cfRule>
  </conditionalFormatting>
  <conditionalFormatting sqref="AL18">
    <cfRule type="expression" dxfId="18391" priority="7776" stopIfTrue="1">
      <formula>OR(AL18=祝色,WEEKDAY(AL18)=1)</formula>
    </cfRule>
    <cfRule type="expression" dxfId="18390" priority="7777" stopIfTrue="1">
      <formula>WEEKDAY(AL18)=7</formula>
    </cfRule>
  </conditionalFormatting>
  <conditionalFormatting sqref="AM18">
    <cfRule type="expression" dxfId="18389" priority="7774" stopIfTrue="1">
      <formula>OR(AM18=祝色,WEEKDAY(AM18)=1)</formula>
    </cfRule>
    <cfRule type="expression" dxfId="18388" priority="7775" stopIfTrue="1">
      <formula>WEEKDAY(AM18)=7</formula>
    </cfRule>
  </conditionalFormatting>
  <conditionalFormatting sqref="AN18">
    <cfRule type="expression" dxfId="18387" priority="7772" stopIfTrue="1">
      <formula>OR(AN18=祝色,WEEKDAY(AN18)=1)</formula>
    </cfRule>
    <cfRule type="expression" dxfId="18386" priority="7773" stopIfTrue="1">
      <formula>WEEKDAY(AN18)=7</formula>
    </cfRule>
  </conditionalFormatting>
  <conditionalFormatting sqref="AO18">
    <cfRule type="expression" dxfId="18385" priority="7770" stopIfTrue="1">
      <formula>OR(AO18=祝色,WEEKDAY(AO18)=1)</formula>
    </cfRule>
    <cfRule type="expression" dxfId="18384" priority="7771" stopIfTrue="1">
      <formula>WEEKDAY(AO18)=7</formula>
    </cfRule>
  </conditionalFormatting>
  <conditionalFormatting sqref="AI19">
    <cfRule type="expression" dxfId="18383" priority="7768" stopIfTrue="1">
      <formula>OR(AI19=祝色,WEEKDAY(AI19)=1)</formula>
    </cfRule>
    <cfRule type="expression" dxfId="18382" priority="7769" stopIfTrue="1">
      <formula>WEEKDAY(AI19)=7</formula>
    </cfRule>
  </conditionalFormatting>
  <conditionalFormatting sqref="AJ19">
    <cfRule type="expression" dxfId="18381" priority="7766" stopIfTrue="1">
      <formula>OR(AJ19=祝色,WEEKDAY(AJ19)=1)</formula>
    </cfRule>
    <cfRule type="expression" dxfId="18380" priority="7767" stopIfTrue="1">
      <formula>WEEKDAY(AJ19)=7</formula>
    </cfRule>
  </conditionalFormatting>
  <conditionalFormatting sqref="AK19">
    <cfRule type="expression" dxfId="18379" priority="7764" stopIfTrue="1">
      <formula>OR(AK19=祝色,WEEKDAY(AK19)=1)</formula>
    </cfRule>
    <cfRule type="expression" dxfId="18378" priority="7765" stopIfTrue="1">
      <formula>WEEKDAY(AK19)=7</formula>
    </cfRule>
  </conditionalFormatting>
  <conditionalFormatting sqref="AL19">
    <cfRule type="expression" dxfId="18377" priority="7762" stopIfTrue="1">
      <formula>OR(AL19=祝色,WEEKDAY(AL19)=1)</formula>
    </cfRule>
    <cfRule type="expression" dxfId="18376" priority="7763" stopIfTrue="1">
      <formula>WEEKDAY(AL19)=7</formula>
    </cfRule>
  </conditionalFormatting>
  <conditionalFormatting sqref="AM19">
    <cfRule type="expression" dxfId="18375" priority="7760" stopIfTrue="1">
      <formula>OR(AM19=祝色,WEEKDAY(AM19)=1)</formula>
    </cfRule>
    <cfRule type="expression" dxfId="18374" priority="7761" stopIfTrue="1">
      <formula>WEEKDAY(AM19)=7</formula>
    </cfRule>
  </conditionalFormatting>
  <conditionalFormatting sqref="AN19">
    <cfRule type="expression" dxfId="18373" priority="7758" stopIfTrue="1">
      <formula>OR(AN19=祝色,WEEKDAY(AN19)=1)</formula>
    </cfRule>
    <cfRule type="expression" dxfId="18372" priority="7759" stopIfTrue="1">
      <formula>WEEKDAY(AN19)=7</formula>
    </cfRule>
  </conditionalFormatting>
  <conditionalFormatting sqref="AO19">
    <cfRule type="expression" dxfId="18371" priority="7756" stopIfTrue="1">
      <formula>OR(AO19=祝色,WEEKDAY(AO19)=1)</formula>
    </cfRule>
    <cfRule type="expression" dxfId="18370" priority="7757" stopIfTrue="1">
      <formula>WEEKDAY(AO19)=7</formula>
    </cfRule>
  </conditionalFormatting>
  <conditionalFormatting sqref="AI20">
    <cfRule type="expression" dxfId="18369" priority="7754" stopIfTrue="1">
      <formula>OR(AI20=祝色,WEEKDAY(AI20)=1)</formula>
    </cfRule>
    <cfRule type="expression" dxfId="18368" priority="7755" stopIfTrue="1">
      <formula>WEEKDAY(AI20)=7</formula>
    </cfRule>
  </conditionalFormatting>
  <conditionalFormatting sqref="AJ20">
    <cfRule type="expression" dxfId="18367" priority="7752" stopIfTrue="1">
      <formula>OR(AJ20=祝色,WEEKDAY(AJ20)=1)</formula>
    </cfRule>
    <cfRule type="expression" dxfId="18366" priority="7753" stopIfTrue="1">
      <formula>WEEKDAY(AJ20)=7</formula>
    </cfRule>
  </conditionalFormatting>
  <conditionalFormatting sqref="AK20">
    <cfRule type="expression" dxfId="18365" priority="7750" stopIfTrue="1">
      <formula>OR(AK20=祝色,WEEKDAY(AK20)=1)</formula>
    </cfRule>
    <cfRule type="expression" dxfId="18364" priority="7751" stopIfTrue="1">
      <formula>WEEKDAY(AK20)=7</formula>
    </cfRule>
  </conditionalFormatting>
  <conditionalFormatting sqref="AL20">
    <cfRule type="expression" dxfId="18363" priority="7748" stopIfTrue="1">
      <formula>OR(AL20=祝色,WEEKDAY(AL20)=1)</formula>
    </cfRule>
    <cfRule type="expression" dxfId="18362" priority="7749" stopIfTrue="1">
      <formula>WEEKDAY(AL20)=7</formula>
    </cfRule>
  </conditionalFormatting>
  <conditionalFormatting sqref="AM20">
    <cfRule type="expression" dxfId="18361" priority="7746" stopIfTrue="1">
      <formula>OR(AM20=祝色,WEEKDAY(AM20)=1)</formula>
    </cfRule>
    <cfRule type="expression" dxfId="18360" priority="7747" stopIfTrue="1">
      <formula>WEEKDAY(AM20)=7</formula>
    </cfRule>
  </conditionalFormatting>
  <conditionalFormatting sqref="AN20">
    <cfRule type="expression" dxfId="18359" priority="7744" stopIfTrue="1">
      <formula>OR(AN20=祝色,WEEKDAY(AN20)=1)</formula>
    </cfRule>
    <cfRule type="expression" dxfId="18358" priority="7745" stopIfTrue="1">
      <formula>WEEKDAY(AN20)=7</formula>
    </cfRule>
  </conditionalFormatting>
  <conditionalFormatting sqref="AO20">
    <cfRule type="expression" dxfId="18357" priority="7742" stopIfTrue="1">
      <formula>OR(AO20=祝色,WEEKDAY(AO20)=1)</formula>
    </cfRule>
    <cfRule type="expression" dxfId="18356" priority="7743" stopIfTrue="1">
      <formula>WEEKDAY(AO20)=7</formula>
    </cfRule>
  </conditionalFormatting>
  <conditionalFormatting sqref="AI21">
    <cfRule type="expression" dxfId="18355" priority="7740" stopIfTrue="1">
      <formula>OR(AI21=祝色,WEEKDAY(AI21)=1)</formula>
    </cfRule>
    <cfRule type="expression" dxfId="18354" priority="7741" stopIfTrue="1">
      <formula>WEEKDAY(AI21)=7</formula>
    </cfRule>
  </conditionalFormatting>
  <conditionalFormatting sqref="AJ21">
    <cfRule type="expression" dxfId="18353" priority="7738" stopIfTrue="1">
      <formula>OR(AJ21=祝色,WEEKDAY(AJ21)=1)</formula>
    </cfRule>
    <cfRule type="expression" dxfId="18352" priority="7739" stopIfTrue="1">
      <formula>WEEKDAY(AJ21)=7</formula>
    </cfRule>
  </conditionalFormatting>
  <conditionalFormatting sqref="AK21">
    <cfRule type="expression" dxfId="18351" priority="7736" stopIfTrue="1">
      <formula>OR(AK21=祝色,WEEKDAY(AK21)=1)</formula>
    </cfRule>
    <cfRule type="expression" dxfId="18350" priority="7737" stopIfTrue="1">
      <formula>WEEKDAY(AK21)=7</formula>
    </cfRule>
  </conditionalFormatting>
  <conditionalFormatting sqref="AL21">
    <cfRule type="expression" dxfId="18349" priority="7734" stopIfTrue="1">
      <formula>OR(AL21=祝色,WEEKDAY(AL21)=1)</formula>
    </cfRule>
    <cfRule type="expression" dxfId="18348" priority="7735" stopIfTrue="1">
      <formula>WEEKDAY(AL21)=7</formula>
    </cfRule>
  </conditionalFormatting>
  <conditionalFormatting sqref="AM21">
    <cfRule type="expression" dxfId="18347" priority="7732" stopIfTrue="1">
      <formula>OR(AM21=祝色,WEEKDAY(AM21)=1)</formula>
    </cfRule>
    <cfRule type="expression" dxfId="18346" priority="7733" stopIfTrue="1">
      <formula>WEEKDAY(AM21)=7</formula>
    </cfRule>
  </conditionalFormatting>
  <conditionalFormatting sqref="AN21">
    <cfRule type="expression" dxfId="18345" priority="7730" stopIfTrue="1">
      <formula>OR(AN21=祝色,WEEKDAY(AN21)=1)</formula>
    </cfRule>
    <cfRule type="expression" dxfId="18344" priority="7731" stopIfTrue="1">
      <formula>WEEKDAY(AN21)=7</formula>
    </cfRule>
  </conditionalFormatting>
  <conditionalFormatting sqref="AO21">
    <cfRule type="expression" dxfId="18343" priority="7728" stopIfTrue="1">
      <formula>OR(AO21=祝色,WEEKDAY(AO21)=1)</formula>
    </cfRule>
    <cfRule type="expression" dxfId="18342" priority="7729" stopIfTrue="1">
      <formula>WEEKDAY(AO21)=7</formula>
    </cfRule>
  </conditionalFormatting>
  <conditionalFormatting sqref="AG17:AH17">
    <cfRule type="expression" dxfId="18341" priority="7727" stopIfTrue="1">
      <formula>OR(DAY(AI17)=30,DAY(AI17)=31)</formula>
    </cfRule>
  </conditionalFormatting>
  <conditionalFormatting sqref="AI17">
    <cfRule type="expression" dxfId="18340" priority="7706" stopIfTrue="1">
      <formula>OR(DAY(AI17)=30,DAY(AI17)=31)</formula>
    </cfRule>
    <cfRule type="expression" dxfId="18339" priority="7724" stopIfTrue="1">
      <formula>OR(AND(WEEKDAY(AI17)=1,MONTH(AI17)&lt;&gt;MONTH(AG20)),AND(OR(AI17=祝色),MONTH(AI17)&lt;&gt;MONTH(AG20)))</formula>
    </cfRule>
    <cfRule type="expression" dxfId="18338" priority="7725" stopIfTrue="1">
      <formula>MONTH(AI17)&lt;&gt;MONTH(AG20)</formula>
    </cfRule>
    <cfRule type="expression" dxfId="18337" priority="7726" stopIfTrue="1">
      <formula>OR(AI17=祝色)</formula>
    </cfRule>
  </conditionalFormatting>
  <conditionalFormatting sqref="AJ17">
    <cfRule type="expression" dxfId="18336" priority="7705" stopIfTrue="1">
      <formula>DAY(AJ17)=31</formula>
    </cfRule>
    <cfRule type="expression" dxfId="18335" priority="7721" stopIfTrue="1">
      <formula>OR(AND(WEEKDAY(AJ17)=1,MONTH(AJ17)&lt;&gt;MONTH(AG20)),AND(OR(AJ17=祝色),MONTH(AJ17)&lt;&gt;MONTH(AG20)))</formula>
    </cfRule>
    <cfRule type="expression" dxfId="18334" priority="7722" stopIfTrue="1">
      <formula>MONTH(AJ17)&lt;&gt;MONTH(AG20)</formula>
    </cfRule>
    <cfRule type="expression" dxfId="18333" priority="7723" stopIfTrue="1">
      <formula>OR(AJ17=祝色)</formula>
    </cfRule>
  </conditionalFormatting>
  <conditionalFormatting sqref="AK17">
    <cfRule type="expression" dxfId="18332" priority="7718" stopIfTrue="1">
      <formula>OR(AND(WEEKDAY(AK17)=1,MONTH(AK17)&lt;&gt;MONTH(AG20)),AND(OR(AK17=祝色),MONTH(AK17)&lt;&gt;MONTH(AG20)))</formula>
    </cfRule>
    <cfRule type="expression" dxfId="18331" priority="7719" stopIfTrue="1">
      <formula>MONTH(AK17)&lt;&gt;MONTH(AG20)</formula>
    </cfRule>
    <cfRule type="expression" dxfId="18330" priority="7720" stopIfTrue="1">
      <formula>OR(AK17=祝色)</formula>
    </cfRule>
  </conditionalFormatting>
  <conditionalFormatting sqref="AL17">
    <cfRule type="expression" dxfId="18329" priority="7715" stopIfTrue="1">
      <formula>OR(AND(WEEKDAY(AL17)=1,MONTH(AL17)&lt;&gt;MONTH(AG20)),AND(OR(AL17=祝色),MONTH(AL17)&lt;&gt;MONTH(AG20)))</formula>
    </cfRule>
    <cfRule type="expression" dxfId="18328" priority="7716" stopIfTrue="1">
      <formula>MONTH(AL17)&lt;&gt;MONTH(AG20)</formula>
    </cfRule>
    <cfRule type="expression" dxfId="18327" priority="7717" stopIfTrue="1">
      <formula>OR(AL17=祝色)</formula>
    </cfRule>
  </conditionalFormatting>
  <conditionalFormatting sqref="AN17">
    <cfRule type="expression" dxfId="18326" priority="7712" stopIfTrue="1">
      <formula>OR(AND(WEEKDAY(AN17)=1,MONTH(AN17)&lt;&gt;MONTH(AG20)),AND(OR(AN17=祝色),MONTH(AN17)&lt;&gt;MONTH(AG20)))</formula>
    </cfRule>
    <cfRule type="expression" dxfId="18325" priority="7713" stopIfTrue="1">
      <formula>MONTH(AN17)&lt;&gt;MONTH(AG20)</formula>
    </cfRule>
    <cfRule type="expression" dxfId="18324" priority="7714" stopIfTrue="1">
      <formula>OR(AN17=祝色)</formula>
    </cfRule>
  </conditionalFormatting>
  <conditionalFormatting sqref="AM17">
    <cfRule type="expression" dxfId="18323" priority="7709" stopIfTrue="1">
      <formula>OR(AND(WEEKDAY(AM17)=1,MONTH(AM17)&lt;&gt;MONTH(AG20)),AND(OR(AM17=祝色),MONTH(AM17)&lt;&gt;MONTH(AG20)))</formula>
    </cfRule>
    <cfRule type="expression" dxfId="18322" priority="7710" stopIfTrue="1">
      <formula>MONTH(AM17)&lt;&gt;MONTH(AG20)</formula>
    </cfRule>
    <cfRule type="expression" dxfId="18321" priority="7711" stopIfTrue="1">
      <formula>OR(AM17=祝色)</formula>
    </cfRule>
  </conditionalFormatting>
  <conditionalFormatting sqref="AO17">
    <cfRule type="expression" dxfId="18320" priority="7707" stopIfTrue="1">
      <formula>OR(AO17=祝色,WEEKDAY(AO17)=1)</formula>
    </cfRule>
    <cfRule type="expression" dxfId="18319" priority="7708" stopIfTrue="1">
      <formula>WEEKDAY(AO17)=7</formula>
    </cfRule>
  </conditionalFormatting>
  <conditionalFormatting sqref="AT8">
    <cfRule type="expression" dxfId="18318" priority="7703" stopIfTrue="1">
      <formula>OR(AT8=祝色,WEEKDAY(AT8)=1)</formula>
    </cfRule>
    <cfRule type="expression" dxfId="18317" priority="7704" stopIfTrue="1">
      <formula>WEEKDAY(AT8)=7</formula>
    </cfRule>
  </conditionalFormatting>
  <conditionalFormatting sqref="AU8">
    <cfRule type="expression" dxfId="18316" priority="7701" stopIfTrue="1">
      <formula>OR(AU8=祝色,WEEKDAY(AU8)=1)</formula>
    </cfRule>
    <cfRule type="expression" dxfId="18315" priority="7702" stopIfTrue="1">
      <formula>WEEKDAY(AU8)=7</formula>
    </cfRule>
  </conditionalFormatting>
  <conditionalFormatting sqref="AV8">
    <cfRule type="expression" dxfId="18314" priority="7699" stopIfTrue="1">
      <formula>OR(AV8=祝色,WEEKDAY(AV8)=1)</formula>
    </cfRule>
    <cfRule type="expression" dxfId="18313" priority="7700" stopIfTrue="1">
      <formula>WEEKDAY(AV8)=7</formula>
    </cfRule>
  </conditionalFormatting>
  <conditionalFormatting sqref="AW8">
    <cfRule type="expression" dxfId="18312" priority="7697" stopIfTrue="1">
      <formula>OR(AW8=祝色,WEEKDAY(AW8)=1)</formula>
    </cfRule>
    <cfRule type="expression" dxfId="18311" priority="7698" stopIfTrue="1">
      <formula>WEEKDAY(AW8)=7</formula>
    </cfRule>
  </conditionalFormatting>
  <conditionalFormatting sqref="AX8">
    <cfRule type="expression" dxfId="18310" priority="7695" stopIfTrue="1">
      <formula>OR(AX8=祝色,WEEKDAY(AX8)=1)</formula>
    </cfRule>
    <cfRule type="expression" dxfId="18309" priority="7696" stopIfTrue="1">
      <formula>WEEKDAY(AX8)=7</formula>
    </cfRule>
  </conditionalFormatting>
  <conditionalFormatting sqref="AY8">
    <cfRule type="expression" dxfId="18308" priority="7693" stopIfTrue="1">
      <formula>OR(AY8=祝色,WEEKDAY(AY8)=1)</formula>
    </cfRule>
    <cfRule type="expression" dxfId="18307" priority="7694" stopIfTrue="1">
      <formula>WEEKDAY(AY8)=7</formula>
    </cfRule>
  </conditionalFormatting>
  <conditionalFormatting sqref="AZ8">
    <cfRule type="expression" dxfId="18306" priority="7691" stopIfTrue="1">
      <formula>OR(AZ8=祝色,WEEKDAY(AZ8)=1)</formula>
    </cfRule>
    <cfRule type="expression" dxfId="18305" priority="7692" stopIfTrue="1">
      <formula>WEEKDAY(AZ8)=7</formula>
    </cfRule>
  </conditionalFormatting>
  <conditionalFormatting sqref="AT9">
    <cfRule type="expression" dxfId="18304" priority="7689" stopIfTrue="1">
      <formula>OR(AT9=祝色,WEEKDAY(AT9)=1)</formula>
    </cfRule>
    <cfRule type="expression" dxfId="18303" priority="7690" stopIfTrue="1">
      <formula>WEEKDAY(AT9)=7</formula>
    </cfRule>
  </conditionalFormatting>
  <conditionalFormatting sqref="AU9">
    <cfRule type="expression" dxfId="18302" priority="7687" stopIfTrue="1">
      <formula>OR(AU9=祝色,WEEKDAY(AU9)=1)</formula>
    </cfRule>
    <cfRule type="expression" dxfId="18301" priority="7688" stopIfTrue="1">
      <formula>WEEKDAY(AU9)=7</formula>
    </cfRule>
  </conditionalFormatting>
  <conditionalFormatting sqref="AV9">
    <cfRule type="expression" dxfId="18300" priority="7685" stopIfTrue="1">
      <formula>OR(AV9=祝色,WEEKDAY(AV9)=1)</formula>
    </cfRule>
    <cfRule type="expression" dxfId="18299" priority="7686" stopIfTrue="1">
      <formula>WEEKDAY(AV9)=7</formula>
    </cfRule>
  </conditionalFormatting>
  <conditionalFormatting sqref="AW9">
    <cfRule type="expression" dxfId="18298" priority="7683" stopIfTrue="1">
      <formula>OR(AW9=祝色,WEEKDAY(AW9)=1)</formula>
    </cfRule>
    <cfRule type="expression" dxfId="18297" priority="7684" stopIfTrue="1">
      <formula>WEEKDAY(AW9)=7</formula>
    </cfRule>
  </conditionalFormatting>
  <conditionalFormatting sqref="AX9">
    <cfRule type="expression" dxfId="18296" priority="7681" stopIfTrue="1">
      <formula>OR(AX9=祝色,WEEKDAY(AX9)=1)</formula>
    </cfRule>
    <cfRule type="expression" dxfId="18295" priority="7682" stopIfTrue="1">
      <formula>WEEKDAY(AX9)=7</formula>
    </cfRule>
  </conditionalFormatting>
  <conditionalFormatting sqref="AY9">
    <cfRule type="expression" dxfId="18294" priority="7679" stopIfTrue="1">
      <formula>OR(AY9=祝色,WEEKDAY(AY9)=1)</formula>
    </cfRule>
    <cfRule type="expression" dxfId="18293" priority="7680" stopIfTrue="1">
      <formula>WEEKDAY(AY9)=7</formula>
    </cfRule>
  </conditionalFormatting>
  <conditionalFormatting sqref="AZ9">
    <cfRule type="expression" dxfId="18292" priority="7677" stopIfTrue="1">
      <formula>OR(AZ9=祝色,WEEKDAY(AZ9)=1)</formula>
    </cfRule>
    <cfRule type="expression" dxfId="18291" priority="7678" stopIfTrue="1">
      <formula>WEEKDAY(AZ9)=7</formula>
    </cfRule>
  </conditionalFormatting>
  <conditionalFormatting sqref="AT10">
    <cfRule type="expression" dxfId="18290" priority="7675" stopIfTrue="1">
      <formula>OR(AT10=祝色,WEEKDAY(AT10)=1)</formula>
    </cfRule>
    <cfRule type="expression" dxfId="18289" priority="7676" stopIfTrue="1">
      <formula>WEEKDAY(AT10)=7</formula>
    </cfRule>
  </conditionalFormatting>
  <conditionalFormatting sqref="AU10">
    <cfRule type="expression" dxfId="18288" priority="7673" stopIfTrue="1">
      <formula>OR(AU10=祝色,WEEKDAY(AU10)=1)</formula>
    </cfRule>
    <cfRule type="expression" dxfId="18287" priority="7674" stopIfTrue="1">
      <formula>WEEKDAY(AU10)=7</formula>
    </cfRule>
  </conditionalFormatting>
  <conditionalFormatting sqref="AV10">
    <cfRule type="expression" dxfId="18286" priority="7671" stopIfTrue="1">
      <formula>OR(AV10=祝色,WEEKDAY(AV10)=1)</formula>
    </cfRule>
    <cfRule type="expression" dxfId="18285" priority="7672" stopIfTrue="1">
      <formula>WEEKDAY(AV10)=7</formula>
    </cfRule>
  </conditionalFormatting>
  <conditionalFormatting sqref="AW10">
    <cfRule type="expression" dxfId="18284" priority="7669" stopIfTrue="1">
      <formula>OR(AW10=祝色,WEEKDAY(AW10)=1)</formula>
    </cfRule>
    <cfRule type="expression" dxfId="18283" priority="7670" stopIfTrue="1">
      <formula>WEEKDAY(AW10)=7</formula>
    </cfRule>
  </conditionalFormatting>
  <conditionalFormatting sqref="AX10">
    <cfRule type="expression" dxfId="18282" priority="7667" stopIfTrue="1">
      <formula>OR(AX10=祝色,WEEKDAY(AX10)=1)</formula>
    </cfRule>
    <cfRule type="expression" dxfId="18281" priority="7668" stopIfTrue="1">
      <formula>WEEKDAY(AX10)=7</formula>
    </cfRule>
  </conditionalFormatting>
  <conditionalFormatting sqref="AY10">
    <cfRule type="expression" dxfId="18280" priority="7665" stopIfTrue="1">
      <formula>OR(AY10=祝色,WEEKDAY(AY10)=1)</formula>
    </cfRule>
    <cfRule type="expression" dxfId="18279" priority="7666" stopIfTrue="1">
      <formula>WEEKDAY(AY10)=7</formula>
    </cfRule>
  </conditionalFormatting>
  <conditionalFormatting sqref="AZ10">
    <cfRule type="expression" dxfId="18278" priority="7663" stopIfTrue="1">
      <formula>OR(AZ10=祝色,WEEKDAY(AZ10)=1)</formula>
    </cfRule>
    <cfRule type="expression" dxfId="18277" priority="7664" stopIfTrue="1">
      <formula>WEEKDAY(AZ10)=7</formula>
    </cfRule>
  </conditionalFormatting>
  <conditionalFormatting sqref="AT11">
    <cfRule type="expression" dxfId="18276" priority="7661" stopIfTrue="1">
      <formula>OR(AT11=祝色,WEEKDAY(AT11)=1)</formula>
    </cfRule>
    <cfRule type="expression" dxfId="18275" priority="7662" stopIfTrue="1">
      <formula>WEEKDAY(AT11)=7</formula>
    </cfRule>
  </conditionalFormatting>
  <conditionalFormatting sqref="AU11">
    <cfRule type="expression" dxfId="18274" priority="7659" stopIfTrue="1">
      <formula>OR(AU11=祝色,WEEKDAY(AU11)=1)</formula>
    </cfRule>
    <cfRule type="expression" dxfId="18273" priority="7660" stopIfTrue="1">
      <formula>WEEKDAY(AU11)=7</formula>
    </cfRule>
  </conditionalFormatting>
  <conditionalFormatting sqref="AV11">
    <cfRule type="expression" dxfId="18272" priority="7657" stopIfTrue="1">
      <formula>OR(AV11=祝色,WEEKDAY(AV11)=1)</formula>
    </cfRule>
    <cfRule type="expression" dxfId="18271" priority="7658" stopIfTrue="1">
      <formula>WEEKDAY(AV11)=7</formula>
    </cfRule>
  </conditionalFormatting>
  <conditionalFormatting sqref="AW11">
    <cfRule type="expression" dxfId="18270" priority="7655" stopIfTrue="1">
      <formula>OR(AW11=祝色,WEEKDAY(AW11)=1)</formula>
    </cfRule>
    <cfRule type="expression" dxfId="18269" priority="7656" stopIfTrue="1">
      <formula>WEEKDAY(AW11)=7</formula>
    </cfRule>
  </conditionalFormatting>
  <conditionalFormatting sqref="AX11">
    <cfRule type="expression" dxfId="18268" priority="7653" stopIfTrue="1">
      <formula>OR(AX11=祝色,WEEKDAY(AX11)=1)</formula>
    </cfRule>
    <cfRule type="expression" dxfId="18267" priority="7654" stopIfTrue="1">
      <formula>WEEKDAY(AX11)=7</formula>
    </cfRule>
  </conditionalFormatting>
  <conditionalFormatting sqref="AY11">
    <cfRule type="expression" dxfId="18266" priority="7651" stopIfTrue="1">
      <formula>OR(AY11=祝色,WEEKDAY(AY11)=1)</formula>
    </cfRule>
    <cfRule type="expression" dxfId="18265" priority="7652" stopIfTrue="1">
      <formula>WEEKDAY(AY11)=7</formula>
    </cfRule>
  </conditionalFormatting>
  <conditionalFormatting sqref="AZ11">
    <cfRule type="expression" dxfId="18264" priority="7649" stopIfTrue="1">
      <formula>OR(AZ11=祝色,WEEKDAY(AZ11)=1)</formula>
    </cfRule>
    <cfRule type="expression" dxfId="18263" priority="7650" stopIfTrue="1">
      <formula>WEEKDAY(AZ11)=7</formula>
    </cfRule>
  </conditionalFormatting>
  <conditionalFormatting sqref="AR7:AS7">
    <cfRule type="expression" dxfId="18262" priority="7648" stopIfTrue="1">
      <formula>OR(DAY(AT7)=30,DAY(AT7)=31)</formula>
    </cfRule>
  </conditionalFormatting>
  <conditionalFormatting sqref="AT7">
    <cfRule type="expression" dxfId="18261" priority="7627" stopIfTrue="1">
      <formula>OR(DAY(AT7)=30,DAY(AT7)=31)</formula>
    </cfRule>
    <cfRule type="expression" dxfId="18260" priority="7645" stopIfTrue="1">
      <formula>OR(AND(WEEKDAY(AT7)=1,MONTH(AT7)&lt;&gt;MONTH(AR10)),AND(OR(AT7=祝色),MONTH(AT7)&lt;&gt;MONTH(AR10)))</formula>
    </cfRule>
    <cfRule type="expression" dxfId="18259" priority="7646" stopIfTrue="1">
      <formula>MONTH(AT7)&lt;&gt;MONTH(AR10)</formula>
    </cfRule>
    <cfRule type="expression" dxfId="18258" priority="7647" stopIfTrue="1">
      <formula>OR(AT7=祝色)</formula>
    </cfRule>
  </conditionalFormatting>
  <conditionalFormatting sqref="AU7">
    <cfRule type="expression" dxfId="18257" priority="7626" stopIfTrue="1">
      <formula>DAY(AU7)=31</formula>
    </cfRule>
    <cfRule type="expression" dxfId="18256" priority="7642" stopIfTrue="1">
      <formula>OR(AND(WEEKDAY(AU7)=1,MONTH(AU7)&lt;&gt;MONTH(AR10)),AND(OR(AU7=祝色),MONTH(AU7)&lt;&gt;MONTH(AR10)))</formula>
    </cfRule>
    <cfRule type="expression" dxfId="18255" priority="7643" stopIfTrue="1">
      <formula>MONTH(AU7)&lt;&gt;MONTH(AR10)</formula>
    </cfRule>
    <cfRule type="expression" dxfId="18254" priority="7644" stopIfTrue="1">
      <formula>OR(AU7=祝色)</formula>
    </cfRule>
  </conditionalFormatting>
  <conditionalFormatting sqref="AV7">
    <cfRule type="expression" dxfId="18253" priority="7639" stopIfTrue="1">
      <formula>OR(AND(WEEKDAY(AV7)=1,MONTH(AV7)&lt;&gt;MONTH(AR10)),AND(OR(AV7=祝色),MONTH(AV7)&lt;&gt;MONTH(AR10)))</formula>
    </cfRule>
    <cfRule type="expression" dxfId="18252" priority="7640" stopIfTrue="1">
      <formula>MONTH(AV7)&lt;&gt;MONTH(AR10)</formula>
    </cfRule>
    <cfRule type="expression" dxfId="18251" priority="7641" stopIfTrue="1">
      <formula>OR(AV7=祝色)</formula>
    </cfRule>
  </conditionalFormatting>
  <conditionalFormatting sqref="AW7">
    <cfRule type="expression" dxfId="18250" priority="7636" stopIfTrue="1">
      <formula>OR(AND(WEEKDAY(AW7)=1,MONTH(AW7)&lt;&gt;MONTH(AR10)),AND(OR(AW7=祝色),MONTH(AW7)&lt;&gt;MONTH(AR10)))</formula>
    </cfRule>
    <cfRule type="expression" dxfId="18249" priority="7637" stopIfTrue="1">
      <formula>MONTH(AW7)&lt;&gt;MONTH(AR10)</formula>
    </cfRule>
    <cfRule type="expression" dxfId="18248" priority="7638" stopIfTrue="1">
      <formula>OR(AW7=祝色)</formula>
    </cfRule>
  </conditionalFormatting>
  <conditionalFormatting sqref="AY7">
    <cfRule type="expression" dxfId="18247" priority="7633" stopIfTrue="1">
      <formula>OR(AND(WEEKDAY(AY7)=1,MONTH(AY7)&lt;&gt;MONTH(AR10)),AND(OR(AY7=祝色),MONTH(AY7)&lt;&gt;MONTH(AR10)))</formula>
    </cfRule>
    <cfRule type="expression" dxfId="18246" priority="7634" stopIfTrue="1">
      <formula>MONTH(AY7)&lt;&gt;MONTH(AR10)</formula>
    </cfRule>
    <cfRule type="expression" dxfId="18245" priority="7635" stopIfTrue="1">
      <formula>OR(AY7=祝色)</formula>
    </cfRule>
  </conditionalFormatting>
  <conditionalFormatting sqref="AX7">
    <cfRule type="expression" dxfId="18244" priority="7630" stopIfTrue="1">
      <formula>OR(AND(WEEKDAY(AX7)=1,MONTH(AX7)&lt;&gt;MONTH(AR10)),AND(OR(AX7=祝色),MONTH(AX7)&lt;&gt;MONTH(AR10)))</formula>
    </cfRule>
    <cfRule type="expression" dxfId="18243" priority="7631" stopIfTrue="1">
      <formula>MONTH(AX7)&lt;&gt;MONTH(AR10)</formula>
    </cfRule>
    <cfRule type="expression" dxfId="18242" priority="7632" stopIfTrue="1">
      <formula>OR(AX7=祝色)</formula>
    </cfRule>
  </conditionalFormatting>
  <conditionalFormatting sqref="AZ7">
    <cfRule type="expression" dxfId="18241" priority="7628" stopIfTrue="1">
      <formula>OR(AZ7=祝色,WEEKDAY(AZ7)=1)</formula>
    </cfRule>
    <cfRule type="expression" dxfId="18240" priority="7629" stopIfTrue="1">
      <formula>WEEKDAY(AZ7)=7</formula>
    </cfRule>
  </conditionalFormatting>
  <conditionalFormatting sqref="AT13">
    <cfRule type="expression" dxfId="18239" priority="7624" stopIfTrue="1">
      <formula>OR(AT13=祝色,WEEKDAY(AT13)=1)</formula>
    </cfRule>
    <cfRule type="expression" dxfId="18238" priority="7625" stopIfTrue="1">
      <formula>WEEKDAY(AT13)=7</formula>
    </cfRule>
  </conditionalFormatting>
  <conditionalFormatting sqref="AU13">
    <cfRule type="expression" dxfId="18237" priority="7622" stopIfTrue="1">
      <formula>OR(AU13=祝色,WEEKDAY(AU13)=1)</formula>
    </cfRule>
    <cfRule type="expression" dxfId="18236" priority="7623" stopIfTrue="1">
      <formula>WEEKDAY(AU13)=7</formula>
    </cfRule>
  </conditionalFormatting>
  <conditionalFormatting sqref="AV13">
    <cfRule type="expression" dxfId="18235" priority="7620" stopIfTrue="1">
      <formula>OR(AV13=祝色,WEEKDAY(AV13)=1)</formula>
    </cfRule>
    <cfRule type="expression" dxfId="18234" priority="7621" stopIfTrue="1">
      <formula>WEEKDAY(AV13)=7</formula>
    </cfRule>
  </conditionalFormatting>
  <conditionalFormatting sqref="AW13">
    <cfRule type="expression" dxfId="18233" priority="7618" stopIfTrue="1">
      <formula>OR(AW13=祝色,WEEKDAY(AW13)=1)</formula>
    </cfRule>
    <cfRule type="expression" dxfId="18232" priority="7619" stopIfTrue="1">
      <formula>WEEKDAY(AW13)=7</formula>
    </cfRule>
  </conditionalFormatting>
  <conditionalFormatting sqref="AX13">
    <cfRule type="expression" dxfId="18231" priority="7616" stopIfTrue="1">
      <formula>OR(AX13=祝色,WEEKDAY(AX13)=1)</formula>
    </cfRule>
    <cfRule type="expression" dxfId="18230" priority="7617" stopIfTrue="1">
      <formula>WEEKDAY(AX13)=7</formula>
    </cfRule>
  </conditionalFormatting>
  <conditionalFormatting sqref="AY13">
    <cfRule type="expression" dxfId="18229" priority="7614" stopIfTrue="1">
      <formula>OR(AY13=祝色,WEEKDAY(AY13)=1)</formula>
    </cfRule>
    <cfRule type="expression" dxfId="18228" priority="7615" stopIfTrue="1">
      <formula>WEEKDAY(AY13)=7</formula>
    </cfRule>
  </conditionalFormatting>
  <conditionalFormatting sqref="AZ13">
    <cfRule type="expression" dxfId="18227" priority="7612" stopIfTrue="1">
      <formula>OR(AZ13=祝色,WEEKDAY(AZ13)=1)</formula>
    </cfRule>
    <cfRule type="expression" dxfId="18226" priority="7613" stopIfTrue="1">
      <formula>WEEKDAY(AZ13)=7</formula>
    </cfRule>
  </conditionalFormatting>
  <conditionalFormatting sqref="AT14">
    <cfRule type="expression" dxfId="18225" priority="7610" stopIfTrue="1">
      <formula>OR(AT14=祝色,WEEKDAY(AT14)=1)</formula>
    </cfRule>
    <cfRule type="expression" dxfId="18224" priority="7611" stopIfTrue="1">
      <formula>WEEKDAY(AT14)=7</formula>
    </cfRule>
  </conditionalFormatting>
  <conditionalFormatting sqref="AU14">
    <cfRule type="expression" dxfId="18223" priority="7608" stopIfTrue="1">
      <formula>OR(AU14=祝色,WEEKDAY(AU14)=1)</formula>
    </cfRule>
    <cfRule type="expression" dxfId="18222" priority="7609" stopIfTrue="1">
      <formula>WEEKDAY(AU14)=7</formula>
    </cfRule>
  </conditionalFormatting>
  <conditionalFormatting sqref="AV14">
    <cfRule type="expression" dxfId="18221" priority="7606" stopIfTrue="1">
      <formula>OR(AV14=祝色,WEEKDAY(AV14)=1)</formula>
    </cfRule>
    <cfRule type="expression" dxfId="18220" priority="7607" stopIfTrue="1">
      <formula>WEEKDAY(AV14)=7</formula>
    </cfRule>
  </conditionalFormatting>
  <conditionalFormatting sqref="AW14">
    <cfRule type="expression" dxfId="18219" priority="7604" stopIfTrue="1">
      <formula>OR(AW14=祝色,WEEKDAY(AW14)=1)</formula>
    </cfRule>
    <cfRule type="expression" dxfId="18218" priority="7605" stopIfTrue="1">
      <formula>WEEKDAY(AW14)=7</formula>
    </cfRule>
  </conditionalFormatting>
  <conditionalFormatting sqref="AX14">
    <cfRule type="expression" dxfId="18217" priority="7602" stopIfTrue="1">
      <formula>OR(AX14=祝色,WEEKDAY(AX14)=1)</formula>
    </cfRule>
    <cfRule type="expression" dxfId="18216" priority="7603" stopIfTrue="1">
      <formula>WEEKDAY(AX14)=7</formula>
    </cfRule>
  </conditionalFormatting>
  <conditionalFormatting sqref="AY14">
    <cfRule type="expression" dxfId="18215" priority="7600" stopIfTrue="1">
      <formula>OR(AY14=祝色,WEEKDAY(AY14)=1)</formula>
    </cfRule>
    <cfRule type="expression" dxfId="18214" priority="7601" stopIfTrue="1">
      <formula>WEEKDAY(AY14)=7</formula>
    </cfRule>
  </conditionalFormatting>
  <conditionalFormatting sqref="AZ14">
    <cfRule type="expression" dxfId="18213" priority="7598" stopIfTrue="1">
      <formula>OR(AZ14=祝色,WEEKDAY(AZ14)=1)</formula>
    </cfRule>
    <cfRule type="expression" dxfId="18212" priority="7599" stopIfTrue="1">
      <formula>WEEKDAY(AZ14)=7</formula>
    </cfRule>
  </conditionalFormatting>
  <conditionalFormatting sqref="AT15">
    <cfRule type="expression" dxfId="18211" priority="7596" stopIfTrue="1">
      <formula>OR(AT15=祝色,WEEKDAY(AT15)=1)</formula>
    </cfRule>
    <cfRule type="expression" dxfId="18210" priority="7597" stopIfTrue="1">
      <formula>WEEKDAY(AT15)=7</formula>
    </cfRule>
  </conditionalFormatting>
  <conditionalFormatting sqref="AU15">
    <cfRule type="expression" dxfId="18209" priority="7594" stopIfTrue="1">
      <formula>OR(AU15=祝色,WEEKDAY(AU15)=1)</formula>
    </cfRule>
    <cfRule type="expression" dxfId="18208" priority="7595" stopIfTrue="1">
      <formula>WEEKDAY(AU15)=7</formula>
    </cfRule>
  </conditionalFormatting>
  <conditionalFormatting sqref="AV15">
    <cfRule type="expression" dxfId="18207" priority="7592" stopIfTrue="1">
      <formula>OR(AV15=祝色,WEEKDAY(AV15)=1)</formula>
    </cfRule>
    <cfRule type="expression" dxfId="18206" priority="7593" stopIfTrue="1">
      <formula>WEEKDAY(AV15)=7</formula>
    </cfRule>
  </conditionalFormatting>
  <conditionalFormatting sqref="AW15">
    <cfRule type="expression" dxfId="18205" priority="7590" stopIfTrue="1">
      <formula>OR(AW15=祝色,WEEKDAY(AW15)=1)</formula>
    </cfRule>
    <cfRule type="expression" dxfId="18204" priority="7591" stopIfTrue="1">
      <formula>WEEKDAY(AW15)=7</formula>
    </cfRule>
  </conditionalFormatting>
  <conditionalFormatting sqref="AX15">
    <cfRule type="expression" dxfId="18203" priority="7588" stopIfTrue="1">
      <formula>OR(AX15=祝色,WEEKDAY(AX15)=1)</formula>
    </cfRule>
    <cfRule type="expression" dxfId="18202" priority="7589" stopIfTrue="1">
      <formula>WEEKDAY(AX15)=7</formula>
    </cfRule>
  </conditionalFormatting>
  <conditionalFormatting sqref="AY15">
    <cfRule type="expression" dxfId="18201" priority="7586" stopIfTrue="1">
      <formula>OR(AY15=祝色,WEEKDAY(AY15)=1)</formula>
    </cfRule>
    <cfRule type="expression" dxfId="18200" priority="7587" stopIfTrue="1">
      <formula>WEEKDAY(AY15)=7</formula>
    </cfRule>
  </conditionalFormatting>
  <conditionalFormatting sqref="AZ15">
    <cfRule type="expression" dxfId="18199" priority="7584" stopIfTrue="1">
      <formula>OR(AZ15=祝色,WEEKDAY(AZ15)=1)</formula>
    </cfRule>
    <cfRule type="expression" dxfId="18198" priority="7585" stopIfTrue="1">
      <formula>WEEKDAY(AZ15)=7</formula>
    </cfRule>
  </conditionalFormatting>
  <conditionalFormatting sqref="AT16">
    <cfRule type="expression" dxfId="18197" priority="7582" stopIfTrue="1">
      <formula>OR(AT16=祝色,WEEKDAY(AT16)=1)</formula>
    </cfRule>
    <cfRule type="expression" dxfId="18196" priority="7583" stopIfTrue="1">
      <formula>WEEKDAY(AT16)=7</formula>
    </cfRule>
  </conditionalFormatting>
  <conditionalFormatting sqref="AU16">
    <cfRule type="expression" dxfId="18195" priority="7580" stopIfTrue="1">
      <formula>OR(AU16=祝色,WEEKDAY(AU16)=1)</formula>
    </cfRule>
    <cfRule type="expression" dxfId="18194" priority="7581" stopIfTrue="1">
      <formula>WEEKDAY(AU16)=7</formula>
    </cfRule>
  </conditionalFormatting>
  <conditionalFormatting sqref="AV16">
    <cfRule type="expression" dxfId="18193" priority="7578" stopIfTrue="1">
      <formula>OR(AV16=祝色,WEEKDAY(AV16)=1)</formula>
    </cfRule>
    <cfRule type="expression" dxfId="18192" priority="7579" stopIfTrue="1">
      <formula>WEEKDAY(AV16)=7</formula>
    </cfRule>
  </conditionalFormatting>
  <conditionalFormatting sqref="AW16">
    <cfRule type="expression" dxfId="18191" priority="7576" stopIfTrue="1">
      <formula>OR(AW16=祝色,WEEKDAY(AW16)=1)</formula>
    </cfRule>
    <cfRule type="expression" dxfId="18190" priority="7577" stopIfTrue="1">
      <formula>WEEKDAY(AW16)=7</formula>
    </cfRule>
  </conditionalFormatting>
  <conditionalFormatting sqref="AX16">
    <cfRule type="expression" dxfId="18189" priority="7574" stopIfTrue="1">
      <formula>OR(AX16=祝色,WEEKDAY(AX16)=1)</formula>
    </cfRule>
    <cfRule type="expression" dxfId="18188" priority="7575" stopIfTrue="1">
      <formula>WEEKDAY(AX16)=7</formula>
    </cfRule>
  </conditionalFormatting>
  <conditionalFormatting sqref="AY16">
    <cfRule type="expression" dxfId="18187" priority="7572" stopIfTrue="1">
      <formula>OR(AY16=祝色,WEEKDAY(AY16)=1)</formula>
    </cfRule>
    <cfRule type="expression" dxfId="18186" priority="7573" stopIfTrue="1">
      <formula>WEEKDAY(AY16)=7</formula>
    </cfRule>
  </conditionalFormatting>
  <conditionalFormatting sqref="AZ16">
    <cfRule type="expression" dxfId="18185" priority="7570" stopIfTrue="1">
      <formula>OR(AZ16=祝色,WEEKDAY(AZ16)=1)</formula>
    </cfRule>
    <cfRule type="expression" dxfId="18184" priority="7571" stopIfTrue="1">
      <formula>WEEKDAY(AZ16)=7</formula>
    </cfRule>
  </conditionalFormatting>
  <conditionalFormatting sqref="AR12:AS12">
    <cfRule type="expression" dxfId="18183" priority="7569" stopIfTrue="1">
      <formula>OR(DAY(AT12)=30,DAY(AT12)=31)</formula>
    </cfRule>
  </conditionalFormatting>
  <conditionalFormatting sqref="AT12">
    <cfRule type="expression" dxfId="18182" priority="7548" stopIfTrue="1">
      <formula>OR(DAY(AT12)=30,DAY(AT12)=31)</formula>
    </cfRule>
    <cfRule type="expression" dxfId="18181" priority="7566" stopIfTrue="1">
      <formula>OR(AND(WEEKDAY(AT12)=1,MONTH(AT12)&lt;&gt;MONTH(AR15)),AND(OR(AT12=祝色),MONTH(AT12)&lt;&gt;MONTH(AR15)))</formula>
    </cfRule>
    <cfRule type="expression" dxfId="18180" priority="7567" stopIfTrue="1">
      <formula>MONTH(AT12)&lt;&gt;MONTH(AR15)</formula>
    </cfRule>
    <cfRule type="expression" dxfId="18179" priority="7568" stopIfTrue="1">
      <formula>OR(AT12=祝色)</formula>
    </cfRule>
  </conditionalFormatting>
  <conditionalFormatting sqref="AU12">
    <cfRule type="expression" dxfId="18178" priority="7547" stopIfTrue="1">
      <formula>DAY(AU12)=31</formula>
    </cfRule>
    <cfRule type="expression" dxfId="18177" priority="7563" stopIfTrue="1">
      <formula>OR(AND(WEEKDAY(AU12)=1,MONTH(AU12)&lt;&gt;MONTH(AR15)),AND(OR(AU12=祝色),MONTH(AU12)&lt;&gt;MONTH(AR15)))</formula>
    </cfRule>
    <cfRule type="expression" dxfId="18176" priority="7564" stopIfTrue="1">
      <formula>MONTH(AU12)&lt;&gt;MONTH(AR15)</formula>
    </cfRule>
    <cfRule type="expression" dxfId="18175" priority="7565" stopIfTrue="1">
      <formula>OR(AU12=祝色)</formula>
    </cfRule>
  </conditionalFormatting>
  <conditionalFormatting sqref="AV12">
    <cfRule type="expression" dxfId="18174" priority="7560" stopIfTrue="1">
      <formula>OR(AND(WEEKDAY(AV12)=1,MONTH(AV12)&lt;&gt;MONTH(AR15)),AND(OR(AV12=祝色),MONTH(AV12)&lt;&gt;MONTH(AR15)))</formula>
    </cfRule>
    <cfRule type="expression" dxfId="18173" priority="7561" stopIfTrue="1">
      <formula>MONTH(AV12)&lt;&gt;MONTH(AR15)</formula>
    </cfRule>
    <cfRule type="expression" dxfId="18172" priority="7562" stopIfTrue="1">
      <formula>OR(AV12=祝色)</formula>
    </cfRule>
  </conditionalFormatting>
  <conditionalFormatting sqref="AW12">
    <cfRule type="expression" dxfId="18171" priority="7557" stopIfTrue="1">
      <formula>OR(AND(WEEKDAY(AW12)=1,MONTH(AW12)&lt;&gt;MONTH(AR15)),AND(OR(AW12=祝色),MONTH(AW12)&lt;&gt;MONTH(AR15)))</formula>
    </cfRule>
    <cfRule type="expression" dxfId="18170" priority="7558" stopIfTrue="1">
      <formula>MONTH(AW12)&lt;&gt;MONTH(AR15)</formula>
    </cfRule>
    <cfRule type="expression" dxfId="18169" priority="7559" stopIfTrue="1">
      <formula>OR(AW12=祝色)</formula>
    </cfRule>
  </conditionalFormatting>
  <conditionalFormatting sqref="AY12">
    <cfRule type="expression" dxfId="18168" priority="7554" stopIfTrue="1">
      <formula>OR(AND(WEEKDAY(AY12)=1,MONTH(AY12)&lt;&gt;MONTH(AR15)),AND(OR(AY12=祝色),MONTH(AY12)&lt;&gt;MONTH(AR15)))</formula>
    </cfRule>
    <cfRule type="expression" dxfId="18167" priority="7555" stopIfTrue="1">
      <formula>MONTH(AY12)&lt;&gt;MONTH(AR15)</formula>
    </cfRule>
    <cfRule type="expression" dxfId="18166" priority="7556" stopIfTrue="1">
      <formula>OR(AY12=祝色)</formula>
    </cfRule>
  </conditionalFormatting>
  <conditionalFormatting sqref="AX12">
    <cfRule type="expression" dxfId="18165" priority="7551" stopIfTrue="1">
      <formula>OR(AND(WEEKDAY(AX12)=1,MONTH(AX12)&lt;&gt;MONTH(AR15)),AND(OR(AX12=祝色),MONTH(AX12)&lt;&gt;MONTH(AR15)))</formula>
    </cfRule>
    <cfRule type="expression" dxfId="18164" priority="7552" stopIfTrue="1">
      <formula>MONTH(AX12)&lt;&gt;MONTH(AR15)</formula>
    </cfRule>
    <cfRule type="expression" dxfId="18163" priority="7553" stopIfTrue="1">
      <formula>OR(AX12=祝色)</formula>
    </cfRule>
  </conditionalFormatting>
  <conditionalFormatting sqref="AZ12">
    <cfRule type="expression" dxfId="18162" priority="7549" stopIfTrue="1">
      <formula>OR(AZ12=祝色,WEEKDAY(AZ12)=1)</formula>
    </cfRule>
    <cfRule type="expression" dxfId="18161" priority="7550" stopIfTrue="1">
      <formula>WEEKDAY(AZ12)=7</formula>
    </cfRule>
  </conditionalFormatting>
  <conditionalFormatting sqref="AT24">
    <cfRule type="expression" dxfId="18160" priority="7545" stopIfTrue="1">
      <formula>OR(AT24=祝色,WEEKDAY(AT24)=1)</formula>
    </cfRule>
    <cfRule type="expression" dxfId="18159" priority="7546" stopIfTrue="1">
      <formula>WEEKDAY(AT24)=7</formula>
    </cfRule>
  </conditionalFormatting>
  <conditionalFormatting sqref="AU24">
    <cfRule type="expression" dxfId="18158" priority="7543" stopIfTrue="1">
      <formula>OR(AU24=祝色,WEEKDAY(AU24)=1)</formula>
    </cfRule>
    <cfRule type="expression" dxfId="18157" priority="7544" stopIfTrue="1">
      <formula>WEEKDAY(AU24)=7</formula>
    </cfRule>
  </conditionalFormatting>
  <conditionalFormatting sqref="AV24">
    <cfRule type="expression" dxfId="18156" priority="7541" stopIfTrue="1">
      <formula>OR(AV24=祝色,WEEKDAY(AV24)=1)</formula>
    </cfRule>
    <cfRule type="expression" dxfId="18155" priority="7542" stopIfTrue="1">
      <formula>WEEKDAY(AV24)=7</formula>
    </cfRule>
  </conditionalFormatting>
  <conditionalFormatting sqref="AW24">
    <cfRule type="expression" dxfId="18154" priority="7539" stopIfTrue="1">
      <formula>OR(AW24=祝色,WEEKDAY(AW24)=1)</formula>
    </cfRule>
    <cfRule type="expression" dxfId="18153" priority="7540" stopIfTrue="1">
      <formula>WEEKDAY(AW24)=7</formula>
    </cfRule>
  </conditionalFormatting>
  <conditionalFormatting sqref="AX24">
    <cfRule type="expression" dxfId="18152" priority="7537" stopIfTrue="1">
      <formula>OR(AX24=祝色,WEEKDAY(AX24)=1)</formula>
    </cfRule>
    <cfRule type="expression" dxfId="18151" priority="7538" stopIfTrue="1">
      <formula>WEEKDAY(AX24)=7</formula>
    </cfRule>
  </conditionalFormatting>
  <conditionalFormatting sqref="AY24">
    <cfRule type="expression" dxfId="18150" priority="7535" stopIfTrue="1">
      <formula>OR(AY24=祝色,WEEKDAY(AY24)=1)</formula>
    </cfRule>
    <cfRule type="expression" dxfId="18149" priority="7536" stopIfTrue="1">
      <formula>WEEKDAY(AY24)=7</formula>
    </cfRule>
  </conditionalFormatting>
  <conditionalFormatting sqref="AZ24">
    <cfRule type="expression" dxfId="18148" priority="7533" stopIfTrue="1">
      <formula>OR(AZ24=祝色,WEEKDAY(AZ24)=1)</formula>
    </cfRule>
    <cfRule type="expression" dxfId="18147" priority="7534" stopIfTrue="1">
      <formula>WEEKDAY(AZ24)=7</formula>
    </cfRule>
  </conditionalFormatting>
  <conditionalFormatting sqref="AT25">
    <cfRule type="expression" dxfId="18146" priority="7531" stopIfTrue="1">
      <formula>OR(AT25=祝色,WEEKDAY(AT25)=1)</formula>
    </cfRule>
    <cfRule type="expression" dxfId="18145" priority="7532" stopIfTrue="1">
      <formula>WEEKDAY(AT25)=7</formula>
    </cfRule>
  </conditionalFormatting>
  <conditionalFormatting sqref="AU25">
    <cfRule type="expression" dxfId="18144" priority="7529" stopIfTrue="1">
      <formula>OR(AU25=祝色,WEEKDAY(AU25)=1)</formula>
    </cfRule>
    <cfRule type="expression" dxfId="18143" priority="7530" stopIfTrue="1">
      <formula>WEEKDAY(AU25)=7</formula>
    </cfRule>
  </conditionalFormatting>
  <conditionalFormatting sqref="AV25">
    <cfRule type="expression" dxfId="18142" priority="7527" stopIfTrue="1">
      <formula>OR(AV25=祝色,WEEKDAY(AV25)=1)</formula>
    </cfRule>
    <cfRule type="expression" dxfId="18141" priority="7528" stopIfTrue="1">
      <formula>WEEKDAY(AV25)=7</formula>
    </cfRule>
  </conditionalFormatting>
  <conditionalFormatting sqref="AW25">
    <cfRule type="expression" dxfId="18140" priority="7525" stopIfTrue="1">
      <formula>OR(AW25=祝色,WEEKDAY(AW25)=1)</formula>
    </cfRule>
    <cfRule type="expression" dxfId="18139" priority="7526" stopIfTrue="1">
      <formula>WEEKDAY(AW25)=7</formula>
    </cfRule>
  </conditionalFormatting>
  <conditionalFormatting sqref="AX25">
    <cfRule type="expression" dxfId="18138" priority="7523" stopIfTrue="1">
      <formula>OR(AX25=祝色,WEEKDAY(AX25)=1)</formula>
    </cfRule>
    <cfRule type="expression" dxfId="18137" priority="7524" stopIfTrue="1">
      <formula>WEEKDAY(AX25)=7</formula>
    </cfRule>
  </conditionalFormatting>
  <conditionalFormatting sqref="AY25">
    <cfRule type="expression" dxfId="18136" priority="7521" stopIfTrue="1">
      <formula>OR(AY25=祝色,WEEKDAY(AY25)=1)</formula>
    </cfRule>
    <cfRule type="expression" dxfId="18135" priority="7522" stopIfTrue="1">
      <formula>WEEKDAY(AY25)=7</formula>
    </cfRule>
  </conditionalFormatting>
  <conditionalFormatting sqref="AZ25">
    <cfRule type="expression" dxfId="18134" priority="7519" stopIfTrue="1">
      <formula>OR(AZ25=祝色,WEEKDAY(AZ25)=1)</formula>
    </cfRule>
    <cfRule type="expression" dxfId="18133" priority="7520" stopIfTrue="1">
      <formula>WEEKDAY(AZ25)=7</formula>
    </cfRule>
  </conditionalFormatting>
  <conditionalFormatting sqref="AT26">
    <cfRule type="expression" dxfId="18132" priority="7517" stopIfTrue="1">
      <formula>OR(AT26=祝色,WEEKDAY(AT26)=1)</formula>
    </cfRule>
    <cfRule type="expression" dxfId="18131" priority="7518" stopIfTrue="1">
      <formula>WEEKDAY(AT26)=7</formula>
    </cfRule>
  </conditionalFormatting>
  <conditionalFormatting sqref="AU26">
    <cfRule type="expression" dxfId="18130" priority="7515" stopIfTrue="1">
      <formula>OR(AU26=祝色,WEEKDAY(AU26)=1)</formula>
    </cfRule>
    <cfRule type="expression" dxfId="18129" priority="7516" stopIfTrue="1">
      <formula>WEEKDAY(AU26)=7</formula>
    </cfRule>
  </conditionalFormatting>
  <conditionalFormatting sqref="AV26">
    <cfRule type="expression" dxfId="18128" priority="7513" stopIfTrue="1">
      <formula>OR(AV26=祝色,WEEKDAY(AV26)=1)</formula>
    </cfRule>
    <cfRule type="expression" dxfId="18127" priority="7514" stopIfTrue="1">
      <formula>WEEKDAY(AV26)=7</formula>
    </cfRule>
  </conditionalFormatting>
  <conditionalFormatting sqref="AW26">
    <cfRule type="expression" dxfId="18126" priority="7511" stopIfTrue="1">
      <formula>OR(AW26=祝色,WEEKDAY(AW26)=1)</formula>
    </cfRule>
    <cfRule type="expression" dxfId="18125" priority="7512" stopIfTrue="1">
      <formula>WEEKDAY(AW26)=7</formula>
    </cfRule>
  </conditionalFormatting>
  <conditionalFormatting sqref="AX26">
    <cfRule type="expression" dxfId="18124" priority="7509" stopIfTrue="1">
      <formula>OR(AX26=祝色,WEEKDAY(AX26)=1)</formula>
    </cfRule>
    <cfRule type="expression" dxfId="18123" priority="7510" stopIfTrue="1">
      <formula>WEEKDAY(AX26)=7</formula>
    </cfRule>
  </conditionalFormatting>
  <conditionalFormatting sqref="AY26">
    <cfRule type="expression" dxfId="18122" priority="7507" stopIfTrue="1">
      <formula>OR(AY26=祝色,WEEKDAY(AY26)=1)</formula>
    </cfRule>
    <cfRule type="expression" dxfId="18121" priority="7508" stopIfTrue="1">
      <formula>WEEKDAY(AY26)=7</formula>
    </cfRule>
  </conditionalFormatting>
  <conditionalFormatting sqref="AZ26">
    <cfRule type="expression" dxfId="18120" priority="7505" stopIfTrue="1">
      <formula>OR(AZ26=祝色,WEEKDAY(AZ26)=1)</formula>
    </cfRule>
    <cfRule type="expression" dxfId="18119" priority="7506" stopIfTrue="1">
      <formula>WEEKDAY(AZ26)=7</formula>
    </cfRule>
  </conditionalFormatting>
  <conditionalFormatting sqref="AT27">
    <cfRule type="expression" dxfId="18118" priority="7503" stopIfTrue="1">
      <formula>OR(AT27=祝色,WEEKDAY(AT27)=1)</formula>
    </cfRule>
    <cfRule type="expression" dxfId="18117" priority="7504" stopIfTrue="1">
      <formula>WEEKDAY(AT27)=7</formula>
    </cfRule>
  </conditionalFormatting>
  <conditionalFormatting sqref="AU27">
    <cfRule type="expression" dxfId="18116" priority="7501" stopIfTrue="1">
      <formula>OR(AU27=祝色,WEEKDAY(AU27)=1)</formula>
    </cfRule>
    <cfRule type="expression" dxfId="18115" priority="7502" stopIfTrue="1">
      <formula>WEEKDAY(AU27)=7</formula>
    </cfRule>
  </conditionalFormatting>
  <conditionalFormatting sqref="AV27">
    <cfRule type="expression" dxfId="18114" priority="7499" stopIfTrue="1">
      <formula>OR(AV27=祝色,WEEKDAY(AV27)=1)</formula>
    </cfRule>
    <cfRule type="expression" dxfId="18113" priority="7500" stopIfTrue="1">
      <formula>WEEKDAY(AV27)=7</formula>
    </cfRule>
  </conditionalFormatting>
  <conditionalFormatting sqref="AW27">
    <cfRule type="expression" dxfId="18112" priority="7497" stopIfTrue="1">
      <formula>OR(AW27=祝色,WEEKDAY(AW27)=1)</formula>
    </cfRule>
    <cfRule type="expression" dxfId="18111" priority="7498" stopIfTrue="1">
      <formula>WEEKDAY(AW27)=7</formula>
    </cfRule>
  </conditionalFormatting>
  <conditionalFormatting sqref="AX27">
    <cfRule type="expression" dxfId="18110" priority="7495" stopIfTrue="1">
      <formula>OR(AX27=祝色,WEEKDAY(AX27)=1)</formula>
    </cfRule>
    <cfRule type="expression" dxfId="18109" priority="7496" stopIfTrue="1">
      <formula>WEEKDAY(AX27)=7</formula>
    </cfRule>
  </conditionalFormatting>
  <conditionalFormatting sqref="AY27">
    <cfRule type="expression" dxfId="18108" priority="7493" stopIfTrue="1">
      <formula>OR(AY27=祝色,WEEKDAY(AY27)=1)</formula>
    </cfRule>
    <cfRule type="expression" dxfId="18107" priority="7494" stopIfTrue="1">
      <formula>WEEKDAY(AY27)=7</formula>
    </cfRule>
  </conditionalFormatting>
  <conditionalFormatting sqref="AZ27">
    <cfRule type="expression" dxfId="18106" priority="7491" stopIfTrue="1">
      <formula>OR(AZ27=祝色,WEEKDAY(AZ27)=1)</formula>
    </cfRule>
    <cfRule type="expression" dxfId="18105" priority="7492" stopIfTrue="1">
      <formula>WEEKDAY(AZ27)=7</formula>
    </cfRule>
  </conditionalFormatting>
  <conditionalFormatting sqref="AT29">
    <cfRule type="expression" dxfId="18104" priority="7489" stopIfTrue="1">
      <formula>OR(AT29=祝色,WEEKDAY(AT29)=1)</formula>
    </cfRule>
    <cfRule type="expression" dxfId="18103" priority="7490" stopIfTrue="1">
      <formula>WEEKDAY(AT29)=7</formula>
    </cfRule>
  </conditionalFormatting>
  <conditionalFormatting sqref="AU29">
    <cfRule type="expression" dxfId="18102" priority="7487" stopIfTrue="1">
      <formula>OR(AU29=祝色,WEEKDAY(AU29)=1)</formula>
    </cfRule>
    <cfRule type="expression" dxfId="18101" priority="7488" stopIfTrue="1">
      <formula>WEEKDAY(AU29)=7</formula>
    </cfRule>
  </conditionalFormatting>
  <conditionalFormatting sqref="AV29">
    <cfRule type="expression" dxfId="18100" priority="7485" stopIfTrue="1">
      <formula>OR(AV29=祝色,WEEKDAY(AV29)=1)</formula>
    </cfRule>
    <cfRule type="expression" dxfId="18099" priority="7486" stopIfTrue="1">
      <formula>WEEKDAY(AV29)=7</formula>
    </cfRule>
  </conditionalFormatting>
  <conditionalFormatting sqref="AW29">
    <cfRule type="expression" dxfId="18098" priority="7483" stopIfTrue="1">
      <formula>OR(AW29=祝色,WEEKDAY(AW29)=1)</formula>
    </cfRule>
    <cfRule type="expression" dxfId="18097" priority="7484" stopIfTrue="1">
      <formula>WEEKDAY(AW29)=7</formula>
    </cfRule>
  </conditionalFormatting>
  <conditionalFormatting sqref="AX29">
    <cfRule type="expression" dxfId="18096" priority="7481" stopIfTrue="1">
      <formula>OR(AX29=祝色,WEEKDAY(AX29)=1)</formula>
    </cfRule>
    <cfRule type="expression" dxfId="18095" priority="7482" stopIfTrue="1">
      <formula>WEEKDAY(AX29)=7</formula>
    </cfRule>
  </conditionalFormatting>
  <conditionalFormatting sqref="AY29">
    <cfRule type="expression" dxfId="18094" priority="7479" stopIfTrue="1">
      <formula>OR(AY29=祝色,WEEKDAY(AY29)=1)</formula>
    </cfRule>
    <cfRule type="expression" dxfId="18093" priority="7480" stopIfTrue="1">
      <formula>WEEKDAY(AY29)=7</formula>
    </cfRule>
  </conditionalFormatting>
  <conditionalFormatting sqref="AZ29">
    <cfRule type="expression" dxfId="18092" priority="7477" stopIfTrue="1">
      <formula>OR(AZ29=祝色,WEEKDAY(AZ29)=1)</formula>
    </cfRule>
    <cfRule type="expression" dxfId="18091" priority="7478" stopIfTrue="1">
      <formula>WEEKDAY(AZ29)=7</formula>
    </cfRule>
  </conditionalFormatting>
  <conditionalFormatting sqref="AT30">
    <cfRule type="expression" dxfId="18090" priority="7475" stopIfTrue="1">
      <formula>OR(AT30=祝色,WEEKDAY(AT30)=1)</formula>
    </cfRule>
    <cfRule type="expression" dxfId="18089" priority="7476" stopIfTrue="1">
      <formula>WEEKDAY(AT30)=7</formula>
    </cfRule>
  </conditionalFormatting>
  <conditionalFormatting sqref="AU30">
    <cfRule type="expression" dxfId="18088" priority="7473" stopIfTrue="1">
      <formula>OR(AU30=祝色,WEEKDAY(AU30)=1)</formula>
    </cfRule>
    <cfRule type="expression" dxfId="18087" priority="7474" stopIfTrue="1">
      <formula>WEEKDAY(AU30)=7</formula>
    </cfRule>
  </conditionalFormatting>
  <conditionalFormatting sqref="AV30">
    <cfRule type="expression" dxfId="18086" priority="7471" stopIfTrue="1">
      <formula>OR(AV30=祝色,WEEKDAY(AV30)=1)</formula>
    </cfRule>
    <cfRule type="expression" dxfId="18085" priority="7472" stopIfTrue="1">
      <formula>WEEKDAY(AV30)=7</formula>
    </cfRule>
  </conditionalFormatting>
  <conditionalFormatting sqref="AW30">
    <cfRule type="expression" dxfId="18084" priority="7469" stopIfTrue="1">
      <formula>OR(AW30=祝色,WEEKDAY(AW30)=1)</formula>
    </cfRule>
    <cfRule type="expression" dxfId="18083" priority="7470" stopIfTrue="1">
      <formula>WEEKDAY(AW30)=7</formula>
    </cfRule>
  </conditionalFormatting>
  <conditionalFormatting sqref="AX30">
    <cfRule type="expression" dxfId="18082" priority="7467" stopIfTrue="1">
      <formula>OR(AX30=祝色,WEEKDAY(AX30)=1)</formula>
    </cfRule>
    <cfRule type="expression" dxfId="18081" priority="7468" stopIfTrue="1">
      <formula>WEEKDAY(AX30)=7</formula>
    </cfRule>
  </conditionalFormatting>
  <conditionalFormatting sqref="AY30">
    <cfRule type="expression" dxfId="18080" priority="7465" stopIfTrue="1">
      <formula>OR(AY30=祝色,WEEKDAY(AY30)=1)</formula>
    </cfRule>
    <cfRule type="expression" dxfId="18079" priority="7466" stopIfTrue="1">
      <formula>WEEKDAY(AY30)=7</formula>
    </cfRule>
  </conditionalFormatting>
  <conditionalFormatting sqref="AZ30">
    <cfRule type="expression" dxfId="18078" priority="7463" stopIfTrue="1">
      <formula>OR(AZ30=祝色,WEEKDAY(AZ30)=1)</formula>
    </cfRule>
    <cfRule type="expression" dxfId="18077" priority="7464" stopIfTrue="1">
      <formula>WEEKDAY(AZ30)=7</formula>
    </cfRule>
  </conditionalFormatting>
  <conditionalFormatting sqref="AT31">
    <cfRule type="expression" dxfId="18076" priority="7461" stopIfTrue="1">
      <formula>OR(AT31=祝色,WEEKDAY(AT31)=1)</formula>
    </cfRule>
    <cfRule type="expression" dxfId="18075" priority="7462" stopIfTrue="1">
      <formula>WEEKDAY(AT31)=7</formula>
    </cfRule>
  </conditionalFormatting>
  <conditionalFormatting sqref="AU31">
    <cfRule type="expression" dxfId="18074" priority="7459" stopIfTrue="1">
      <formula>OR(AU31=祝色,WEEKDAY(AU31)=1)</formula>
    </cfRule>
    <cfRule type="expression" dxfId="18073" priority="7460" stopIfTrue="1">
      <formula>WEEKDAY(AU31)=7</formula>
    </cfRule>
  </conditionalFormatting>
  <conditionalFormatting sqref="AV31">
    <cfRule type="expression" dxfId="18072" priority="7457" stopIfTrue="1">
      <formula>OR(AV31=祝色,WEEKDAY(AV31)=1)</formula>
    </cfRule>
    <cfRule type="expression" dxfId="18071" priority="7458" stopIfTrue="1">
      <formula>WEEKDAY(AV31)=7</formula>
    </cfRule>
  </conditionalFormatting>
  <conditionalFormatting sqref="AW31">
    <cfRule type="expression" dxfId="18070" priority="7455" stopIfTrue="1">
      <formula>OR(AW31=祝色,WEEKDAY(AW31)=1)</formula>
    </cfRule>
    <cfRule type="expression" dxfId="18069" priority="7456" stopIfTrue="1">
      <formula>WEEKDAY(AW31)=7</formula>
    </cfRule>
  </conditionalFormatting>
  <conditionalFormatting sqref="AX31">
    <cfRule type="expression" dxfId="18068" priority="7453" stopIfTrue="1">
      <formula>OR(AX31=祝色,WEEKDAY(AX31)=1)</formula>
    </cfRule>
    <cfRule type="expression" dxfId="18067" priority="7454" stopIfTrue="1">
      <formula>WEEKDAY(AX31)=7</formula>
    </cfRule>
  </conditionalFormatting>
  <conditionalFormatting sqref="AY31">
    <cfRule type="expression" dxfId="18066" priority="7451" stopIfTrue="1">
      <formula>OR(AY31=祝色,WEEKDAY(AY31)=1)</formula>
    </cfRule>
    <cfRule type="expression" dxfId="18065" priority="7452" stopIfTrue="1">
      <formula>WEEKDAY(AY31)=7</formula>
    </cfRule>
  </conditionalFormatting>
  <conditionalFormatting sqref="AZ31">
    <cfRule type="expression" dxfId="18064" priority="7449" stopIfTrue="1">
      <formula>OR(AZ31=祝色,WEEKDAY(AZ31)=1)</formula>
    </cfRule>
    <cfRule type="expression" dxfId="18063" priority="7450" stopIfTrue="1">
      <formula>WEEKDAY(AZ31)=7</formula>
    </cfRule>
  </conditionalFormatting>
  <conditionalFormatting sqref="AT32">
    <cfRule type="expression" dxfId="18062" priority="7447" stopIfTrue="1">
      <formula>OR(AT32=祝色,WEEKDAY(AT32)=1)</formula>
    </cfRule>
    <cfRule type="expression" dxfId="18061" priority="7448" stopIfTrue="1">
      <formula>WEEKDAY(AT32)=7</formula>
    </cfRule>
  </conditionalFormatting>
  <conditionalFormatting sqref="AU32">
    <cfRule type="expression" dxfId="18060" priority="7445" stopIfTrue="1">
      <formula>OR(AU32=祝色,WEEKDAY(AU32)=1)</formula>
    </cfRule>
    <cfRule type="expression" dxfId="18059" priority="7446" stopIfTrue="1">
      <formula>WEEKDAY(AU32)=7</formula>
    </cfRule>
  </conditionalFormatting>
  <conditionalFormatting sqref="AV32">
    <cfRule type="expression" dxfId="18058" priority="7443" stopIfTrue="1">
      <formula>OR(AV32=祝色,WEEKDAY(AV32)=1)</formula>
    </cfRule>
    <cfRule type="expression" dxfId="18057" priority="7444" stopIfTrue="1">
      <formula>WEEKDAY(AV32)=7</formula>
    </cfRule>
  </conditionalFormatting>
  <conditionalFormatting sqref="AW32">
    <cfRule type="expression" dxfId="18056" priority="7441" stopIfTrue="1">
      <formula>OR(AW32=祝色,WEEKDAY(AW32)=1)</formula>
    </cfRule>
    <cfRule type="expression" dxfId="18055" priority="7442" stopIfTrue="1">
      <formula>WEEKDAY(AW32)=7</formula>
    </cfRule>
  </conditionalFormatting>
  <conditionalFormatting sqref="AX32">
    <cfRule type="expression" dxfId="18054" priority="7439" stopIfTrue="1">
      <formula>OR(AX32=祝色,WEEKDAY(AX32)=1)</formula>
    </cfRule>
    <cfRule type="expression" dxfId="18053" priority="7440" stopIfTrue="1">
      <formula>WEEKDAY(AX32)=7</formula>
    </cfRule>
  </conditionalFormatting>
  <conditionalFormatting sqref="AY32">
    <cfRule type="expression" dxfId="18052" priority="7437" stopIfTrue="1">
      <formula>OR(AY32=祝色,WEEKDAY(AY32)=1)</formula>
    </cfRule>
    <cfRule type="expression" dxfId="18051" priority="7438" stopIfTrue="1">
      <formula>WEEKDAY(AY32)=7</formula>
    </cfRule>
  </conditionalFormatting>
  <conditionalFormatting sqref="AZ32">
    <cfRule type="expression" dxfId="18050" priority="7435" stopIfTrue="1">
      <formula>OR(AZ32=祝色,WEEKDAY(AZ32)=1)</formula>
    </cfRule>
    <cfRule type="expression" dxfId="18049" priority="7436" stopIfTrue="1">
      <formula>WEEKDAY(AZ32)=7</formula>
    </cfRule>
  </conditionalFormatting>
  <conditionalFormatting sqref="AT34">
    <cfRule type="expression" dxfId="18048" priority="7433" stopIfTrue="1">
      <formula>OR(AT34=祝色,WEEKDAY(AT34)=1)</formula>
    </cfRule>
    <cfRule type="expression" dxfId="18047" priority="7434" stopIfTrue="1">
      <formula>WEEKDAY(AT34)=7</formula>
    </cfRule>
  </conditionalFormatting>
  <conditionalFormatting sqref="AU34">
    <cfRule type="expression" dxfId="18046" priority="7431" stopIfTrue="1">
      <formula>OR(AU34=祝色,WEEKDAY(AU34)=1)</formula>
    </cfRule>
    <cfRule type="expression" dxfId="18045" priority="7432" stopIfTrue="1">
      <formula>WEEKDAY(AU34)=7</formula>
    </cfRule>
  </conditionalFormatting>
  <conditionalFormatting sqref="AV34">
    <cfRule type="expression" dxfId="18044" priority="7429" stopIfTrue="1">
      <formula>OR(AV34=祝色,WEEKDAY(AV34)=1)</formula>
    </cfRule>
    <cfRule type="expression" dxfId="18043" priority="7430" stopIfTrue="1">
      <formula>WEEKDAY(AV34)=7</formula>
    </cfRule>
  </conditionalFormatting>
  <conditionalFormatting sqref="AW34">
    <cfRule type="expression" dxfId="18042" priority="7427" stopIfTrue="1">
      <formula>OR(AW34=祝色,WEEKDAY(AW34)=1)</formula>
    </cfRule>
    <cfRule type="expression" dxfId="18041" priority="7428" stopIfTrue="1">
      <formula>WEEKDAY(AW34)=7</formula>
    </cfRule>
  </conditionalFormatting>
  <conditionalFormatting sqref="AX34">
    <cfRule type="expression" dxfId="18040" priority="7425" stopIfTrue="1">
      <formula>OR(AX34=祝色,WEEKDAY(AX34)=1)</formula>
    </cfRule>
    <cfRule type="expression" dxfId="18039" priority="7426" stopIfTrue="1">
      <formula>WEEKDAY(AX34)=7</formula>
    </cfRule>
  </conditionalFormatting>
  <conditionalFormatting sqref="AY34">
    <cfRule type="expression" dxfId="18038" priority="7423" stopIfTrue="1">
      <formula>OR(AY34=祝色,WEEKDAY(AY34)=1)</formula>
    </cfRule>
    <cfRule type="expression" dxfId="18037" priority="7424" stopIfTrue="1">
      <formula>WEEKDAY(AY34)=7</formula>
    </cfRule>
  </conditionalFormatting>
  <conditionalFormatting sqref="AZ34">
    <cfRule type="expression" dxfId="18036" priority="7421" stopIfTrue="1">
      <formula>OR(AZ34=祝色,WEEKDAY(AZ34)=1)</formula>
    </cfRule>
    <cfRule type="expression" dxfId="18035" priority="7422" stopIfTrue="1">
      <formula>WEEKDAY(AZ34)=7</formula>
    </cfRule>
  </conditionalFormatting>
  <conditionalFormatting sqref="AT35">
    <cfRule type="expression" dxfId="18034" priority="7419" stopIfTrue="1">
      <formula>OR(AT35=祝色,WEEKDAY(AT35)=1)</formula>
    </cfRule>
    <cfRule type="expression" dxfId="18033" priority="7420" stopIfTrue="1">
      <formula>WEEKDAY(AT35)=7</formula>
    </cfRule>
  </conditionalFormatting>
  <conditionalFormatting sqref="AU35">
    <cfRule type="expression" dxfId="18032" priority="7417" stopIfTrue="1">
      <formula>OR(AU35=祝色,WEEKDAY(AU35)=1)</formula>
    </cfRule>
    <cfRule type="expression" dxfId="18031" priority="7418" stopIfTrue="1">
      <formula>WEEKDAY(AU35)=7</formula>
    </cfRule>
  </conditionalFormatting>
  <conditionalFormatting sqref="AV35">
    <cfRule type="expression" dxfId="18030" priority="7415" stopIfTrue="1">
      <formula>OR(AV35=祝色,WEEKDAY(AV35)=1)</formula>
    </cfRule>
    <cfRule type="expression" dxfId="18029" priority="7416" stopIfTrue="1">
      <formula>WEEKDAY(AV35)=7</formula>
    </cfRule>
  </conditionalFormatting>
  <conditionalFormatting sqref="AW35">
    <cfRule type="expression" dxfId="18028" priority="7413" stopIfTrue="1">
      <formula>OR(AW35=祝色,WEEKDAY(AW35)=1)</formula>
    </cfRule>
    <cfRule type="expression" dxfId="18027" priority="7414" stopIfTrue="1">
      <formula>WEEKDAY(AW35)=7</formula>
    </cfRule>
  </conditionalFormatting>
  <conditionalFormatting sqref="AX35">
    <cfRule type="expression" dxfId="18026" priority="7411" stopIfTrue="1">
      <formula>OR(AX35=祝色,WEEKDAY(AX35)=1)</formula>
    </cfRule>
    <cfRule type="expression" dxfId="18025" priority="7412" stopIfTrue="1">
      <formula>WEEKDAY(AX35)=7</formula>
    </cfRule>
  </conditionalFormatting>
  <conditionalFormatting sqref="AY35">
    <cfRule type="expression" dxfId="18024" priority="7409" stopIfTrue="1">
      <formula>OR(AY35=祝色,WEEKDAY(AY35)=1)</formula>
    </cfRule>
    <cfRule type="expression" dxfId="18023" priority="7410" stopIfTrue="1">
      <formula>WEEKDAY(AY35)=7</formula>
    </cfRule>
  </conditionalFormatting>
  <conditionalFormatting sqref="AZ35">
    <cfRule type="expression" dxfId="18022" priority="7407" stopIfTrue="1">
      <formula>OR(AZ35=祝色,WEEKDAY(AZ35)=1)</formula>
    </cfRule>
    <cfRule type="expression" dxfId="18021" priority="7408" stopIfTrue="1">
      <formula>WEEKDAY(AZ35)=7</formula>
    </cfRule>
  </conditionalFormatting>
  <conditionalFormatting sqref="AT36">
    <cfRule type="expression" dxfId="18020" priority="7405" stopIfTrue="1">
      <formula>OR(AT36=祝色,WEEKDAY(AT36)=1)</formula>
    </cfRule>
    <cfRule type="expression" dxfId="18019" priority="7406" stopIfTrue="1">
      <formula>WEEKDAY(AT36)=7</formula>
    </cfRule>
  </conditionalFormatting>
  <conditionalFormatting sqref="AU36">
    <cfRule type="expression" dxfId="18018" priority="7403" stopIfTrue="1">
      <formula>OR(AU36=祝色,WEEKDAY(AU36)=1)</formula>
    </cfRule>
    <cfRule type="expression" dxfId="18017" priority="7404" stopIfTrue="1">
      <formula>WEEKDAY(AU36)=7</formula>
    </cfRule>
  </conditionalFormatting>
  <conditionalFormatting sqref="AV36">
    <cfRule type="expression" dxfId="18016" priority="7401" stopIfTrue="1">
      <formula>OR(AV36=祝色,WEEKDAY(AV36)=1)</formula>
    </cfRule>
    <cfRule type="expression" dxfId="18015" priority="7402" stopIfTrue="1">
      <formula>WEEKDAY(AV36)=7</formula>
    </cfRule>
  </conditionalFormatting>
  <conditionalFormatting sqref="AW36">
    <cfRule type="expression" dxfId="18014" priority="7399" stopIfTrue="1">
      <formula>OR(AW36=祝色,WEEKDAY(AW36)=1)</formula>
    </cfRule>
    <cfRule type="expression" dxfId="18013" priority="7400" stopIfTrue="1">
      <formula>WEEKDAY(AW36)=7</formula>
    </cfRule>
  </conditionalFormatting>
  <conditionalFormatting sqref="AX36">
    <cfRule type="expression" dxfId="18012" priority="7397" stopIfTrue="1">
      <formula>OR(AX36=祝色,WEEKDAY(AX36)=1)</formula>
    </cfRule>
    <cfRule type="expression" dxfId="18011" priority="7398" stopIfTrue="1">
      <formula>WEEKDAY(AX36)=7</formula>
    </cfRule>
  </conditionalFormatting>
  <conditionalFormatting sqref="AY36">
    <cfRule type="expression" dxfId="18010" priority="7395" stopIfTrue="1">
      <formula>OR(AY36=祝色,WEEKDAY(AY36)=1)</formula>
    </cfRule>
    <cfRule type="expression" dxfId="18009" priority="7396" stopIfTrue="1">
      <formula>WEEKDAY(AY36)=7</formula>
    </cfRule>
  </conditionalFormatting>
  <conditionalFormatting sqref="AZ36">
    <cfRule type="expression" dxfId="18008" priority="7393" stopIfTrue="1">
      <formula>OR(AZ36=祝色,WEEKDAY(AZ36)=1)</formula>
    </cfRule>
    <cfRule type="expression" dxfId="18007" priority="7394" stopIfTrue="1">
      <formula>WEEKDAY(AZ36)=7</formula>
    </cfRule>
  </conditionalFormatting>
  <conditionalFormatting sqref="AT37">
    <cfRule type="expression" dxfId="18006" priority="7391" stopIfTrue="1">
      <formula>OR(AT37=祝色,WEEKDAY(AT37)=1)</formula>
    </cfRule>
    <cfRule type="expression" dxfId="18005" priority="7392" stopIfTrue="1">
      <formula>WEEKDAY(AT37)=7</formula>
    </cfRule>
  </conditionalFormatting>
  <conditionalFormatting sqref="AU37">
    <cfRule type="expression" dxfId="18004" priority="7389" stopIfTrue="1">
      <formula>OR(AU37=祝色,WEEKDAY(AU37)=1)</formula>
    </cfRule>
    <cfRule type="expression" dxfId="18003" priority="7390" stopIfTrue="1">
      <formula>WEEKDAY(AU37)=7</formula>
    </cfRule>
  </conditionalFormatting>
  <conditionalFormatting sqref="AV37">
    <cfRule type="expression" dxfId="18002" priority="7387" stopIfTrue="1">
      <formula>OR(AV37=祝色,WEEKDAY(AV37)=1)</formula>
    </cfRule>
    <cfRule type="expression" dxfId="18001" priority="7388" stopIfTrue="1">
      <formula>WEEKDAY(AV37)=7</formula>
    </cfRule>
  </conditionalFormatting>
  <conditionalFormatting sqref="AW37">
    <cfRule type="expression" dxfId="18000" priority="7385" stopIfTrue="1">
      <formula>OR(AW37=祝色,WEEKDAY(AW37)=1)</formula>
    </cfRule>
    <cfRule type="expression" dxfId="17999" priority="7386" stopIfTrue="1">
      <formula>WEEKDAY(AW37)=7</formula>
    </cfRule>
  </conditionalFormatting>
  <conditionalFormatting sqref="AX37">
    <cfRule type="expression" dxfId="17998" priority="7383" stopIfTrue="1">
      <formula>OR(AX37=祝色,WEEKDAY(AX37)=1)</formula>
    </cfRule>
    <cfRule type="expression" dxfId="17997" priority="7384" stopIfTrue="1">
      <formula>WEEKDAY(AX37)=7</formula>
    </cfRule>
  </conditionalFormatting>
  <conditionalFormatting sqref="AY37">
    <cfRule type="expression" dxfId="17996" priority="7381" stopIfTrue="1">
      <formula>OR(AY37=祝色,WEEKDAY(AY37)=1)</formula>
    </cfRule>
    <cfRule type="expression" dxfId="17995" priority="7382" stopIfTrue="1">
      <formula>WEEKDAY(AY37)=7</formula>
    </cfRule>
  </conditionalFormatting>
  <conditionalFormatting sqref="AZ37">
    <cfRule type="expression" dxfId="17994" priority="7379" stopIfTrue="1">
      <formula>OR(AZ37=祝色,WEEKDAY(AZ37)=1)</formula>
    </cfRule>
    <cfRule type="expression" dxfId="17993" priority="7380" stopIfTrue="1">
      <formula>WEEKDAY(AZ37)=7</formula>
    </cfRule>
  </conditionalFormatting>
  <conditionalFormatting sqref="AR23:AS23">
    <cfRule type="expression" dxfId="17992" priority="7378" stopIfTrue="1">
      <formula>OR(DAY(AT23)=30,DAY(AT23)=31)</formula>
    </cfRule>
  </conditionalFormatting>
  <conditionalFormatting sqref="AT23">
    <cfRule type="expression" dxfId="17991" priority="7357" stopIfTrue="1">
      <formula>OR(DAY(AT23)=30,DAY(AT23)=31)</formula>
    </cfRule>
    <cfRule type="expression" dxfId="17990" priority="7375" stopIfTrue="1">
      <formula>OR(AND(WEEKDAY(AT23)=1,MONTH(AT23)&lt;&gt;MONTH(AR26)),AND(OR(AT23=祝色),MONTH(AT23)&lt;&gt;MONTH(AR26)))</formula>
    </cfRule>
    <cfRule type="expression" dxfId="17989" priority="7376" stopIfTrue="1">
      <formula>MONTH(AT23)&lt;&gt;MONTH(AR26)</formula>
    </cfRule>
    <cfRule type="expression" dxfId="17988" priority="7377" stopIfTrue="1">
      <formula>OR(AT23=祝色)</formula>
    </cfRule>
  </conditionalFormatting>
  <conditionalFormatting sqref="AU23">
    <cfRule type="expression" dxfId="17987" priority="7356" stopIfTrue="1">
      <formula>DAY(AU23)=31</formula>
    </cfRule>
    <cfRule type="expression" dxfId="17986" priority="7372" stopIfTrue="1">
      <formula>OR(AND(WEEKDAY(AU23)=1,MONTH(AU23)&lt;&gt;MONTH(AR26)),AND(OR(AU23=祝色),MONTH(AU23)&lt;&gt;MONTH(AR26)))</formula>
    </cfRule>
    <cfRule type="expression" dxfId="17985" priority="7373" stopIfTrue="1">
      <formula>MONTH(AU23)&lt;&gt;MONTH(AR26)</formula>
    </cfRule>
    <cfRule type="expression" dxfId="17984" priority="7374" stopIfTrue="1">
      <formula>OR(AU23=祝色)</formula>
    </cfRule>
  </conditionalFormatting>
  <conditionalFormatting sqref="AV23">
    <cfRule type="expression" dxfId="17983" priority="7369" stopIfTrue="1">
      <formula>OR(AND(WEEKDAY(AV23)=1,MONTH(AV23)&lt;&gt;MONTH(AR26)),AND(OR(AV23=祝色),MONTH(AV23)&lt;&gt;MONTH(AR26)))</formula>
    </cfRule>
    <cfRule type="expression" dxfId="17982" priority="7370" stopIfTrue="1">
      <formula>MONTH(AV23)&lt;&gt;MONTH(AR26)</formula>
    </cfRule>
    <cfRule type="expression" dxfId="17981" priority="7371" stopIfTrue="1">
      <formula>OR(AV23=祝色)</formula>
    </cfRule>
  </conditionalFormatting>
  <conditionalFormatting sqref="AW23">
    <cfRule type="expression" dxfId="17980" priority="7366" stopIfTrue="1">
      <formula>OR(AND(WEEKDAY(AW23)=1,MONTH(AW23)&lt;&gt;MONTH(AR26)),AND(OR(AW23=祝色),MONTH(AW23)&lt;&gt;MONTH(AR26)))</formula>
    </cfRule>
    <cfRule type="expression" dxfId="17979" priority="7367" stopIfTrue="1">
      <formula>MONTH(AW23)&lt;&gt;MONTH(AR26)</formula>
    </cfRule>
    <cfRule type="expression" dxfId="17978" priority="7368" stopIfTrue="1">
      <formula>OR(AW23=祝色)</formula>
    </cfRule>
  </conditionalFormatting>
  <conditionalFormatting sqref="AY23">
    <cfRule type="expression" dxfId="17977" priority="7363" stopIfTrue="1">
      <formula>OR(AND(WEEKDAY(AY23)=1,MONTH(AY23)&lt;&gt;MONTH(AR26)),AND(OR(AY23=祝色),MONTH(AY23)&lt;&gt;MONTH(AR26)))</formula>
    </cfRule>
    <cfRule type="expression" dxfId="17976" priority="7364" stopIfTrue="1">
      <formula>MONTH(AY23)&lt;&gt;MONTH(AR26)</formula>
    </cfRule>
    <cfRule type="expression" dxfId="17975" priority="7365" stopIfTrue="1">
      <formula>OR(AY23=祝色)</formula>
    </cfRule>
  </conditionalFormatting>
  <conditionalFormatting sqref="AX23">
    <cfRule type="expression" dxfId="17974" priority="7360" stopIfTrue="1">
      <formula>OR(AND(WEEKDAY(AX23)=1,MONTH(AX23)&lt;&gt;MONTH(AR26)),AND(OR(AX23=祝色),MONTH(AX23)&lt;&gt;MONTH(AR26)))</formula>
    </cfRule>
    <cfRule type="expression" dxfId="17973" priority="7361" stopIfTrue="1">
      <formula>MONTH(AX23)&lt;&gt;MONTH(AR26)</formula>
    </cfRule>
    <cfRule type="expression" dxfId="17972" priority="7362" stopIfTrue="1">
      <formula>OR(AX23=祝色)</formula>
    </cfRule>
  </conditionalFormatting>
  <conditionalFormatting sqref="AZ23">
    <cfRule type="expression" dxfId="17971" priority="7358" stopIfTrue="1">
      <formula>OR(AZ23=祝色,WEEKDAY(AZ23)=1)</formula>
    </cfRule>
    <cfRule type="expression" dxfId="17970" priority="7359" stopIfTrue="1">
      <formula>WEEKDAY(AZ23)=7</formula>
    </cfRule>
  </conditionalFormatting>
  <conditionalFormatting sqref="AR28:AS28">
    <cfRule type="expression" dxfId="17969" priority="7355" stopIfTrue="1">
      <formula>OR(DAY(AT28)=30,DAY(AT28)=31)</formula>
    </cfRule>
  </conditionalFormatting>
  <conditionalFormatting sqref="AT28">
    <cfRule type="expression" dxfId="17968" priority="7334" stopIfTrue="1">
      <formula>OR(DAY(AT28)=30,DAY(AT28)=31)</formula>
    </cfRule>
    <cfRule type="expression" dxfId="17967" priority="7352" stopIfTrue="1">
      <formula>OR(AND(WEEKDAY(AT28)=1,MONTH(AT28)&lt;&gt;MONTH(AR31)),AND(OR(AT28=祝色),MONTH(AT28)&lt;&gt;MONTH(AR31)))</formula>
    </cfRule>
    <cfRule type="expression" dxfId="17966" priority="7353" stopIfTrue="1">
      <formula>MONTH(AT28)&lt;&gt;MONTH(AR31)</formula>
    </cfRule>
    <cfRule type="expression" dxfId="17965" priority="7354" stopIfTrue="1">
      <formula>OR(AT28=祝色)</formula>
    </cfRule>
  </conditionalFormatting>
  <conditionalFormatting sqref="AU28">
    <cfRule type="expression" dxfId="17964" priority="7333" stopIfTrue="1">
      <formula>DAY(AU28)=31</formula>
    </cfRule>
    <cfRule type="expression" dxfId="17963" priority="7349" stopIfTrue="1">
      <formula>OR(AND(WEEKDAY(AU28)=1,MONTH(AU28)&lt;&gt;MONTH(AR31)),AND(OR(AU28=祝色),MONTH(AU28)&lt;&gt;MONTH(AR31)))</formula>
    </cfRule>
    <cfRule type="expression" dxfId="17962" priority="7350" stopIfTrue="1">
      <formula>MONTH(AU28)&lt;&gt;MONTH(AR31)</formula>
    </cfRule>
    <cfRule type="expression" dxfId="17961" priority="7351" stopIfTrue="1">
      <formula>OR(AU28=祝色)</formula>
    </cfRule>
  </conditionalFormatting>
  <conditionalFormatting sqref="AV28">
    <cfRule type="expression" dxfId="17960" priority="7346" stopIfTrue="1">
      <formula>OR(AND(WEEKDAY(AV28)=1,MONTH(AV28)&lt;&gt;MONTH(AR31)),AND(OR(AV28=祝色),MONTH(AV28)&lt;&gt;MONTH(AR31)))</formula>
    </cfRule>
    <cfRule type="expression" dxfId="17959" priority="7347" stopIfTrue="1">
      <formula>MONTH(AV28)&lt;&gt;MONTH(AR31)</formula>
    </cfRule>
    <cfRule type="expression" dxfId="17958" priority="7348" stopIfTrue="1">
      <formula>OR(AV28=祝色)</formula>
    </cfRule>
  </conditionalFormatting>
  <conditionalFormatting sqref="AW28">
    <cfRule type="expression" dxfId="17957" priority="7343" stopIfTrue="1">
      <formula>OR(AND(WEEKDAY(AW28)=1,MONTH(AW28)&lt;&gt;MONTH(AR31)),AND(OR(AW28=祝色),MONTH(AW28)&lt;&gt;MONTH(AR31)))</formula>
    </cfRule>
    <cfRule type="expression" dxfId="17956" priority="7344" stopIfTrue="1">
      <formula>MONTH(AW28)&lt;&gt;MONTH(AR31)</formula>
    </cfRule>
    <cfRule type="expression" dxfId="17955" priority="7345" stopIfTrue="1">
      <formula>OR(AW28=祝色)</formula>
    </cfRule>
  </conditionalFormatting>
  <conditionalFormatting sqref="AY28">
    <cfRule type="expression" dxfId="17954" priority="7340" stopIfTrue="1">
      <formula>OR(AND(WEEKDAY(AY28)=1,MONTH(AY28)&lt;&gt;MONTH(AR31)),AND(OR(AY28=祝色),MONTH(AY28)&lt;&gt;MONTH(AR31)))</formula>
    </cfRule>
    <cfRule type="expression" dxfId="17953" priority="7341" stopIfTrue="1">
      <formula>MONTH(AY28)&lt;&gt;MONTH(AR31)</formula>
    </cfRule>
    <cfRule type="expression" dxfId="17952" priority="7342" stopIfTrue="1">
      <formula>OR(AY28=祝色)</formula>
    </cfRule>
  </conditionalFormatting>
  <conditionalFormatting sqref="AX28">
    <cfRule type="expression" dxfId="17951" priority="7337" stopIfTrue="1">
      <formula>OR(AND(WEEKDAY(AX28)=1,MONTH(AX28)&lt;&gt;MONTH(AR31)),AND(OR(AX28=祝色),MONTH(AX28)&lt;&gt;MONTH(AR31)))</formula>
    </cfRule>
    <cfRule type="expression" dxfId="17950" priority="7338" stopIfTrue="1">
      <formula>MONTH(AX28)&lt;&gt;MONTH(AR31)</formula>
    </cfRule>
    <cfRule type="expression" dxfId="17949" priority="7339" stopIfTrue="1">
      <formula>OR(AX28=祝色)</formula>
    </cfRule>
  </conditionalFormatting>
  <conditionalFormatting sqref="AZ28">
    <cfRule type="expression" dxfId="17948" priority="7335" stopIfTrue="1">
      <formula>OR(AZ28=祝色,WEEKDAY(AZ28)=1)</formula>
    </cfRule>
    <cfRule type="expression" dxfId="17947" priority="7336" stopIfTrue="1">
      <formula>WEEKDAY(AZ28)=7</formula>
    </cfRule>
  </conditionalFormatting>
  <conditionalFormatting sqref="AR33:AS33">
    <cfRule type="expression" dxfId="17946" priority="7332" stopIfTrue="1">
      <formula>OR(DAY(AT33)=30,DAY(AT33)=31)</formula>
    </cfRule>
  </conditionalFormatting>
  <conditionalFormatting sqref="AT33">
    <cfRule type="expression" dxfId="17945" priority="7311" stopIfTrue="1">
      <formula>OR(DAY(AT33)=30,DAY(AT33)=31)</formula>
    </cfRule>
    <cfRule type="expression" dxfId="17944" priority="7329" stopIfTrue="1">
      <formula>OR(AND(WEEKDAY(AT33)=1,MONTH(AT33)&lt;&gt;MONTH(AR36)),AND(OR(AT33=祝色),MONTH(AT33)&lt;&gt;MONTH(AR36)))</formula>
    </cfRule>
    <cfRule type="expression" dxfId="17943" priority="7330" stopIfTrue="1">
      <formula>MONTH(AT33)&lt;&gt;MONTH(AR36)</formula>
    </cfRule>
    <cfRule type="expression" dxfId="17942" priority="7331" stopIfTrue="1">
      <formula>OR(AT33=祝色)</formula>
    </cfRule>
  </conditionalFormatting>
  <conditionalFormatting sqref="AU33">
    <cfRule type="expression" dxfId="17941" priority="7310" stopIfTrue="1">
      <formula>DAY(AU33)=31</formula>
    </cfRule>
    <cfRule type="expression" dxfId="17940" priority="7326" stopIfTrue="1">
      <formula>OR(AND(WEEKDAY(AU33)=1,MONTH(AU33)&lt;&gt;MONTH(AR36)),AND(OR(AU33=祝色),MONTH(AU33)&lt;&gt;MONTH(AR36)))</formula>
    </cfRule>
    <cfRule type="expression" dxfId="17939" priority="7327" stopIfTrue="1">
      <formula>MONTH(AU33)&lt;&gt;MONTH(AR36)</formula>
    </cfRule>
    <cfRule type="expression" dxfId="17938" priority="7328" stopIfTrue="1">
      <formula>OR(AU33=祝色)</formula>
    </cfRule>
  </conditionalFormatting>
  <conditionalFormatting sqref="AV33">
    <cfRule type="expression" dxfId="17937" priority="7323" stopIfTrue="1">
      <formula>OR(AND(WEEKDAY(AV33)=1,MONTH(AV33)&lt;&gt;MONTH(AR36)),AND(OR(AV33=祝色),MONTH(AV33)&lt;&gt;MONTH(AR36)))</formula>
    </cfRule>
    <cfRule type="expression" dxfId="17936" priority="7324" stopIfTrue="1">
      <formula>MONTH(AV33)&lt;&gt;MONTH(AR36)</formula>
    </cfRule>
    <cfRule type="expression" dxfId="17935" priority="7325" stopIfTrue="1">
      <formula>OR(AV33=祝色)</formula>
    </cfRule>
  </conditionalFormatting>
  <conditionalFormatting sqref="AW33">
    <cfRule type="expression" dxfId="17934" priority="7320" stopIfTrue="1">
      <formula>OR(AND(WEEKDAY(AW33)=1,MONTH(AW33)&lt;&gt;MONTH(AR36)),AND(OR(AW33=祝色),MONTH(AW33)&lt;&gt;MONTH(AR36)))</formula>
    </cfRule>
    <cfRule type="expression" dxfId="17933" priority="7321" stopIfTrue="1">
      <formula>MONTH(AW33)&lt;&gt;MONTH(AR36)</formula>
    </cfRule>
    <cfRule type="expression" dxfId="17932" priority="7322" stopIfTrue="1">
      <formula>OR(AW33=祝色)</formula>
    </cfRule>
  </conditionalFormatting>
  <conditionalFormatting sqref="AY33">
    <cfRule type="expression" dxfId="17931" priority="7317" stopIfTrue="1">
      <formula>OR(AND(WEEKDAY(AY33)=1,MONTH(AY33)&lt;&gt;MONTH(AR36)),AND(OR(AY33=祝色),MONTH(AY33)&lt;&gt;MONTH(AR36)))</formula>
    </cfRule>
    <cfRule type="expression" dxfId="17930" priority="7318" stopIfTrue="1">
      <formula>MONTH(AY33)&lt;&gt;MONTH(AR36)</formula>
    </cfRule>
    <cfRule type="expression" dxfId="17929" priority="7319" stopIfTrue="1">
      <formula>OR(AY33=祝色)</formula>
    </cfRule>
  </conditionalFormatting>
  <conditionalFormatting sqref="AX33">
    <cfRule type="expression" dxfId="17928" priority="7314" stopIfTrue="1">
      <formula>OR(AND(WEEKDAY(AX33)=1,MONTH(AX33)&lt;&gt;MONTH(AR36)),AND(OR(AX33=祝色),MONTH(AX33)&lt;&gt;MONTH(AR36)))</formula>
    </cfRule>
    <cfRule type="expression" dxfId="17927" priority="7315" stopIfTrue="1">
      <formula>MONTH(AX33)&lt;&gt;MONTH(AR36)</formula>
    </cfRule>
    <cfRule type="expression" dxfId="17926" priority="7316" stopIfTrue="1">
      <formula>OR(AX33=祝色)</formula>
    </cfRule>
  </conditionalFormatting>
  <conditionalFormatting sqref="AZ33">
    <cfRule type="expression" dxfId="17925" priority="7312" stopIfTrue="1">
      <formula>OR(AZ33=祝色,WEEKDAY(AZ33)=1)</formula>
    </cfRule>
    <cfRule type="expression" dxfId="17924" priority="7313" stopIfTrue="1">
      <formula>WEEKDAY(AZ33)=7</formula>
    </cfRule>
  </conditionalFormatting>
  <conditionalFormatting sqref="BC8">
    <cfRule type="expression" dxfId="17923" priority="7308" stopIfTrue="1">
      <formula>OR(BC8=祝色,WEEKDAY(BC8)=1)</formula>
    </cfRule>
    <cfRule type="expression" dxfId="17922" priority="7309" stopIfTrue="1">
      <formula>WEEKDAY(BC8)=7</formula>
    </cfRule>
  </conditionalFormatting>
  <conditionalFormatting sqref="BD8">
    <cfRule type="expression" dxfId="17921" priority="7306" stopIfTrue="1">
      <formula>OR(BD8=祝色,WEEKDAY(BD8)=1)</formula>
    </cfRule>
    <cfRule type="expression" dxfId="17920" priority="7307" stopIfTrue="1">
      <formula>WEEKDAY(BD8)=7</formula>
    </cfRule>
  </conditionalFormatting>
  <conditionalFormatting sqref="BE8">
    <cfRule type="expression" dxfId="17919" priority="7304" stopIfTrue="1">
      <formula>OR(BE8=祝色,WEEKDAY(BE8)=1)</formula>
    </cfRule>
    <cfRule type="expression" dxfId="17918" priority="7305" stopIfTrue="1">
      <formula>WEEKDAY(BE8)=7</formula>
    </cfRule>
  </conditionalFormatting>
  <conditionalFormatting sqref="BF8">
    <cfRule type="expression" dxfId="17917" priority="7302" stopIfTrue="1">
      <formula>OR(BF8=祝色,WEEKDAY(BF8)=1)</formula>
    </cfRule>
    <cfRule type="expression" dxfId="17916" priority="7303" stopIfTrue="1">
      <formula>WEEKDAY(BF8)=7</formula>
    </cfRule>
  </conditionalFormatting>
  <conditionalFormatting sqref="BG8">
    <cfRule type="expression" dxfId="17915" priority="7300" stopIfTrue="1">
      <formula>OR(BG8=祝色,WEEKDAY(BG8)=1)</formula>
    </cfRule>
    <cfRule type="expression" dxfId="17914" priority="7301" stopIfTrue="1">
      <formula>WEEKDAY(BG8)=7</formula>
    </cfRule>
  </conditionalFormatting>
  <conditionalFormatting sqref="BH8">
    <cfRule type="expression" dxfId="17913" priority="7298" stopIfTrue="1">
      <formula>OR(BH8=祝色,WEEKDAY(BH8)=1)</formula>
    </cfRule>
    <cfRule type="expression" dxfId="17912" priority="7299" stopIfTrue="1">
      <formula>WEEKDAY(BH8)=7</formula>
    </cfRule>
  </conditionalFormatting>
  <conditionalFormatting sqref="BI8">
    <cfRule type="expression" dxfId="17911" priority="7296" stopIfTrue="1">
      <formula>OR(BI8=祝色,WEEKDAY(BI8)=1)</formula>
    </cfRule>
    <cfRule type="expression" dxfId="17910" priority="7297" stopIfTrue="1">
      <formula>WEEKDAY(BI8)=7</formula>
    </cfRule>
  </conditionalFormatting>
  <conditionalFormatting sqref="BC9">
    <cfRule type="expression" dxfId="17909" priority="7294" stopIfTrue="1">
      <formula>OR(BC9=祝色,WEEKDAY(BC9)=1)</formula>
    </cfRule>
    <cfRule type="expression" dxfId="17908" priority="7295" stopIfTrue="1">
      <formula>WEEKDAY(BC9)=7</formula>
    </cfRule>
  </conditionalFormatting>
  <conditionalFormatting sqref="BD9">
    <cfRule type="expression" dxfId="17907" priority="7292" stopIfTrue="1">
      <formula>OR(BD9=祝色,WEEKDAY(BD9)=1)</formula>
    </cfRule>
    <cfRule type="expression" dxfId="17906" priority="7293" stopIfTrue="1">
      <formula>WEEKDAY(BD9)=7</formula>
    </cfRule>
  </conditionalFormatting>
  <conditionalFormatting sqref="BE9">
    <cfRule type="expression" dxfId="17905" priority="7290" stopIfTrue="1">
      <formula>OR(BE9=祝色,WEEKDAY(BE9)=1)</formula>
    </cfRule>
    <cfRule type="expression" dxfId="17904" priority="7291" stopIfTrue="1">
      <formula>WEEKDAY(BE9)=7</formula>
    </cfRule>
  </conditionalFormatting>
  <conditionalFormatting sqref="BF9">
    <cfRule type="expression" dxfId="17903" priority="7288" stopIfTrue="1">
      <formula>OR(BF9=祝色,WEEKDAY(BF9)=1)</formula>
    </cfRule>
    <cfRule type="expression" dxfId="17902" priority="7289" stopIfTrue="1">
      <formula>WEEKDAY(BF9)=7</formula>
    </cfRule>
  </conditionalFormatting>
  <conditionalFormatting sqref="BG9">
    <cfRule type="expression" dxfId="17901" priority="7286" stopIfTrue="1">
      <formula>OR(BG9=祝色,WEEKDAY(BG9)=1)</formula>
    </cfRule>
    <cfRule type="expression" dxfId="17900" priority="7287" stopIfTrue="1">
      <formula>WEEKDAY(BG9)=7</formula>
    </cfRule>
  </conditionalFormatting>
  <conditionalFormatting sqref="BH9">
    <cfRule type="expression" dxfId="17899" priority="7284" stopIfTrue="1">
      <formula>OR(BH9=祝色,WEEKDAY(BH9)=1)</formula>
    </cfRule>
    <cfRule type="expression" dxfId="17898" priority="7285" stopIfTrue="1">
      <formula>WEEKDAY(BH9)=7</formula>
    </cfRule>
  </conditionalFormatting>
  <conditionalFormatting sqref="BI9">
    <cfRule type="expression" dxfId="17897" priority="7282" stopIfTrue="1">
      <formula>OR(BI9=祝色,WEEKDAY(BI9)=1)</formula>
    </cfRule>
    <cfRule type="expression" dxfId="17896" priority="7283" stopIfTrue="1">
      <formula>WEEKDAY(BI9)=7</formula>
    </cfRule>
  </conditionalFormatting>
  <conditionalFormatting sqref="BC10">
    <cfRule type="expression" dxfId="17895" priority="7280" stopIfTrue="1">
      <formula>OR(BC10=祝色,WEEKDAY(BC10)=1)</formula>
    </cfRule>
    <cfRule type="expression" dxfId="17894" priority="7281" stopIfTrue="1">
      <formula>WEEKDAY(BC10)=7</formula>
    </cfRule>
  </conditionalFormatting>
  <conditionalFormatting sqref="BD10">
    <cfRule type="expression" dxfId="17893" priority="7278" stopIfTrue="1">
      <formula>OR(BD10=祝色,WEEKDAY(BD10)=1)</formula>
    </cfRule>
    <cfRule type="expression" dxfId="17892" priority="7279" stopIfTrue="1">
      <formula>WEEKDAY(BD10)=7</formula>
    </cfRule>
  </conditionalFormatting>
  <conditionalFormatting sqref="BE10">
    <cfRule type="expression" dxfId="17891" priority="7276" stopIfTrue="1">
      <formula>OR(BE10=祝色,WEEKDAY(BE10)=1)</formula>
    </cfRule>
    <cfRule type="expression" dxfId="17890" priority="7277" stopIfTrue="1">
      <formula>WEEKDAY(BE10)=7</formula>
    </cfRule>
  </conditionalFormatting>
  <conditionalFormatting sqref="BF10">
    <cfRule type="expression" dxfId="17889" priority="7274" stopIfTrue="1">
      <formula>OR(BF10=祝色,WEEKDAY(BF10)=1)</formula>
    </cfRule>
    <cfRule type="expression" dxfId="17888" priority="7275" stopIfTrue="1">
      <formula>WEEKDAY(BF10)=7</formula>
    </cfRule>
  </conditionalFormatting>
  <conditionalFormatting sqref="BG10">
    <cfRule type="expression" dxfId="17887" priority="7272" stopIfTrue="1">
      <formula>OR(BG10=祝色,WEEKDAY(BG10)=1)</formula>
    </cfRule>
    <cfRule type="expression" dxfId="17886" priority="7273" stopIfTrue="1">
      <formula>WEEKDAY(BG10)=7</formula>
    </cfRule>
  </conditionalFormatting>
  <conditionalFormatting sqref="BH10">
    <cfRule type="expression" dxfId="17885" priority="7270" stopIfTrue="1">
      <formula>OR(BH10=祝色,WEEKDAY(BH10)=1)</formula>
    </cfRule>
    <cfRule type="expression" dxfId="17884" priority="7271" stopIfTrue="1">
      <formula>WEEKDAY(BH10)=7</formula>
    </cfRule>
  </conditionalFormatting>
  <conditionalFormatting sqref="BI10">
    <cfRule type="expression" dxfId="17883" priority="7268" stopIfTrue="1">
      <formula>OR(BI10=祝色,WEEKDAY(BI10)=1)</formula>
    </cfRule>
    <cfRule type="expression" dxfId="17882" priority="7269" stopIfTrue="1">
      <formula>WEEKDAY(BI10)=7</formula>
    </cfRule>
  </conditionalFormatting>
  <conditionalFormatting sqref="BC11">
    <cfRule type="expression" dxfId="17881" priority="7266" stopIfTrue="1">
      <formula>OR(BC11=祝色,WEEKDAY(BC11)=1)</formula>
    </cfRule>
    <cfRule type="expression" dxfId="17880" priority="7267" stopIfTrue="1">
      <formula>WEEKDAY(BC11)=7</formula>
    </cfRule>
  </conditionalFormatting>
  <conditionalFormatting sqref="BD11">
    <cfRule type="expression" dxfId="17879" priority="7264" stopIfTrue="1">
      <formula>OR(BD11=祝色,WEEKDAY(BD11)=1)</formula>
    </cfRule>
    <cfRule type="expression" dxfId="17878" priority="7265" stopIfTrue="1">
      <formula>WEEKDAY(BD11)=7</formula>
    </cfRule>
  </conditionalFormatting>
  <conditionalFormatting sqref="BE11">
    <cfRule type="expression" dxfId="17877" priority="7262" stopIfTrue="1">
      <formula>OR(BE11=祝色,WEEKDAY(BE11)=1)</formula>
    </cfRule>
    <cfRule type="expression" dxfId="17876" priority="7263" stopIfTrue="1">
      <formula>WEEKDAY(BE11)=7</formula>
    </cfRule>
  </conditionalFormatting>
  <conditionalFormatting sqref="BF11">
    <cfRule type="expression" dxfId="17875" priority="7260" stopIfTrue="1">
      <formula>OR(BF11=祝色,WEEKDAY(BF11)=1)</formula>
    </cfRule>
    <cfRule type="expression" dxfId="17874" priority="7261" stopIfTrue="1">
      <formula>WEEKDAY(BF11)=7</formula>
    </cfRule>
  </conditionalFormatting>
  <conditionalFormatting sqref="BG11">
    <cfRule type="expression" dxfId="17873" priority="7258" stopIfTrue="1">
      <formula>OR(BG11=祝色,WEEKDAY(BG11)=1)</formula>
    </cfRule>
    <cfRule type="expression" dxfId="17872" priority="7259" stopIfTrue="1">
      <formula>WEEKDAY(BG11)=7</formula>
    </cfRule>
  </conditionalFormatting>
  <conditionalFormatting sqref="BH11">
    <cfRule type="expression" dxfId="17871" priority="7256" stopIfTrue="1">
      <formula>OR(BH11=祝色,WEEKDAY(BH11)=1)</formula>
    </cfRule>
    <cfRule type="expression" dxfId="17870" priority="7257" stopIfTrue="1">
      <formula>WEEKDAY(BH11)=7</formula>
    </cfRule>
  </conditionalFormatting>
  <conditionalFormatting sqref="BI11">
    <cfRule type="expression" dxfId="17869" priority="7254" stopIfTrue="1">
      <formula>OR(BI11=祝色,WEEKDAY(BI11)=1)</formula>
    </cfRule>
    <cfRule type="expression" dxfId="17868" priority="7255" stopIfTrue="1">
      <formula>WEEKDAY(BI11)=7</formula>
    </cfRule>
  </conditionalFormatting>
  <conditionalFormatting sqref="BC13">
    <cfRule type="expression" dxfId="17867" priority="7252" stopIfTrue="1">
      <formula>OR(BC13=祝色,WEEKDAY(BC13)=1)</formula>
    </cfRule>
    <cfRule type="expression" dxfId="17866" priority="7253" stopIfTrue="1">
      <formula>WEEKDAY(BC13)=7</formula>
    </cfRule>
  </conditionalFormatting>
  <conditionalFormatting sqref="BD13">
    <cfRule type="expression" dxfId="17865" priority="7250" stopIfTrue="1">
      <formula>OR(BD13=祝色,WEEKDAY(BD13)=1)</formula>
    </cfRule>
    <cfRule type="expression" dxfId="17864" priority="7251" stopIfTrue="1">
      <formula>WEEKDAY(BD13)=7</formula>
    </cfRule>
  </conditionalFormatting>
  <conditionalFormatting sqref="BE13">
    <cfRule type="expression" dxfId="17863" priority="7248" stopIfTrue="1">
      <formula>OR(BE13=祝色,WEEKDAY(BE13)=1)</formula>
    </cfRule>
    <cfRule type="expression" dxfId="17862" priority="7249" stopIfTrue="1">
      <formula>WEEKDAY(BE13)=7</formula>
    </cfRule>
  </conditionalFormatting>
  <conditionalFormatting sqref="BF13">
    <cfRule type="expression" dxfId="17861" priority="7246" stopIfTrue="1">
      <formula>OR(BF13=祝色,WEEKDAY(BF13)=1)</formula>
    </cfRule>
    <cfRule type="expression" dxfId="17860" priority="7247" stopIfTrue="1">
      <formula>WEEKDAY(BF13)=7</formula>
    </cfRule>
  </conditionalFormatting>
  <conditionalFormatting sqref="BG13">
    <cfRule type="expression" dxfId="17859" priority="7244" stopIfTrue="1">
      <formula>OR(BG13=祝色,WEEKDAY(BG13)=1)</formula>
    </cfRule>
    <cfRule type="expression" dxfId="17858" priority="7245" stopIfTrue="1">
      <formula>WEEKDAY(BG13)=7</formula>
    </cfRule>
  </conditionalFormatting>
  <conditionalFormatting sqref="BH13">
    <cfRule type="expression" dxfId="17857" priority="7242" stopIfTrue="1">
      <formula>OR(BH13=祝色,WEEKDAY(BH13)=1)</formula>
    </cfRule>
    <cfRule type="expression" dxfId="17856" priority="7243" stopIfTrue="1">
      <formula>WEEKDAY(BH13)=7</formula>
    </cfRule>
  </conditionalFormatting>
  <conditionalFormatting sqref="BI13">
    <cfRule type="expression" dxfId="17855" priority="7240" stopIfTrue="1">
      <formula>OR(BI13=祝色,WEEKDAY(BI13)=1)</formula>
    </cfRule>
    <cfRule type="expression" dxfId="17854" priority="7241" stopIfTrue="1">
      <formula>WEEKDAY(BI13)=7</formula>
    </cfRule>
  </conditionalFormatting>
  <conditionalFormatting sqref="BC14">
    <cfRule type="expression" dxfId="17853" priority="7238" stopIfTrue="1">
      <formula>OR(BC14=祝色,WEEKDAY(BC14)=1)</formula>
    </cfRule>
    <cfRule type="expression" dxfId="17852" priority="7239" stopIfTrue="1">
      <formula>WEEKDAY(BC14)=7</formula>
    </cfRule>
  </conditionalFormatting>
  <conditionalFormatting sqref="BD14">
    <cfRule type="expression" dxfId="17851" priority="7236" stopIfTrue="1">
      <formula>OR(BD14=祝色,WEEKDAY(BD14)=1)</formula>
    </cfRule>
    <cfRule type="expression" dxfId="17850" priority="7237" stopIfTrue="1">
      <formula>WEEKDAY(BD14)=7</formula>
    </cfRule>
  </conditionalFormatting>
  <conditionalFormatting sqref="BE14">
    <cfRule type="expression" dxfId="17849" priority="7234" stopIfTrue="1">
      <formula>OR(BE14=祝色,WEEKDAY(BE14)=1)</formula>
    </cfRule>
    <cfRule type="expression" dxfId="17848" priority="7235" stopIfTrue="1">
      <formula>WEEKDAY(BE14)=7</formula>
    </cfRule>
  </conditionalFormatting>
  <conditionalFormatting sqref="BF14">
    <cfRule type="expression" dxfId="17847" priority="7232" stopIfTrue="1">
      <formula>OR(BF14=祝色,WEEKDAY(BF14)=1)</formula>
    </cfRule>
    <cfRule type="expression" dxfId="17846" priority="7233" stopIfTrue="1">
      <formula>WEEKDAY(BF14)=7</formula>
    </cfRule>
  </conditionalFormatting>
  <conditionalFormatting sqref="BG14">
    <cfRule type="expression" dxfId="17845" priority="7230" stopIfTrue="1">
      <formula>OR(BG14=祝色,WEEKDAY(BG14)=1)</formula>
    </cfRule>
    <cfRule type="expression" dxfId="17844" priority="7231" stopIfTrue="1">
      <formula>WEEKDAY(BG14)=7</formula>
    </cfRule>
  </conditionalFormatting>
  <conditionalFormatting sqref="BH14">
    <cfRule type="expression" dxfId="17843" priority="7228" stopIfTrue="1">
      <formula>OR(BH14=祝色,WEEKDAY(BH14)=1)</formula>
    </cfRule>
    <cfRule type="expression" dxfId="17842" priority="7229" stopIfTrue="1">
      <formula>WEEKDAY(BH14)=7</formula>
    </cfRule>
  </conditionalFormatting>
  <conditionalFormatting sqref="BI14">
    <cfRule type="expression" dxfId="17841" priority="7226" stopIfTrue="1">
      <formula>OR(BI14=祝色,WEEKDAY(BI14)=1)</formula>
    </cfRule>
    <cfRule type="expression" dxfId="17840" priority="7227" stopIfTrue="1">
      <formula>WEEKDAY(BI14)=7</formula>
    </cfRule>
  </conditionalFormatting>
  <conditionalFormatting sqref="BC15">
    <cfRule type="expression" dxfId="17839" priority="7224" stopIfTrue="1">
      <formula>OR(BC15=祝色,WEEKDAY(BC15)=1)</formula>
    </cfRule>
    <cfRule type="expression" dxfId="17838" priority="7225" stopIfTrue="1">
      <formula>WEEKDAY(BC15)=7</formula>
    </cfRule>
  </conditionalFormatting>
  <conditionalFormatting sqref="BD15">
    <cfRule type="expression" dxfId="17837" priority="7222" stopIfTrue="1">
      <formula>OR(BD15=祝色,WEEKDAY(BD15)=1)</formula>
    </cfRule>
    <cfRule type="expression" dxfId="17836" priority="7223" stopIfTrue="1">
      <formula>WEEKDAY(BD15)=7</formula>
    </cfRule>
  </conditionalFormatting>
  <conditionalFormatting sqref="BE15">
    <cfRule type="expression" dxfId="17835" priority="7220" stopIfTrue="1">
      <formula>OR(BE15=祝色,WEEKDAY(BE15)=1)</formula>
    </cfRule>
    <cfRule type="expression" dxfId="17834" priority="7221" stopIfTrue="1">
      <formula>WEEKDAY(BE15)=7</formula>
    </cfRule>
  </conditionalFormatting>
  <conditionalFormatting sqref="BF15">
    <cfRule type="expression" dxfId="17833" priority="7218" stopIfTrue="1">
      <formula>OR(BF15=祝色,WEEKDAY(BF15)=1)</formula>
    </cfRule>
    <cfRule type="expression" dxfId="17832" priority="7219" stopIfTrue="1">
      <formula>WEEKDAY(BF15)=7</formula>
    </cfRule>
  </conditionalFormatting>
  <conditionalFormatting sqref="BG15">
    <cfRule type="expression" dxfId="17831" priority="7216" stopIfTrue="1">
      <formula>OR(BG15=祝色,WEEKDAY(BG15)=1)</formula>
    </cfRule>
    <cfRule type="expression" dxfId="17830" priority="7217" stopIfTrue="1">
      <formula>WEEKDAY(BG15)=7</formula>
    </cfRule>
  </conditionalFormatting>
  <conditionalFormatting sqref="BH15">
    <cfRule type="expression" dxfId="17829" priority="7214" stopIfTrue="1">
      <formula>OR(BH15=祝色,WEEKDAY(BH15)=1)</formula>
    </cfRule>
    <cfRule type="expression" dxfId="17828" priority="7215" stopIfTrue="1">
      <formula>WEEKDAY(BH15)=7</formula>
    </cfRule>
  </conditionalFormatting>
  <conditionalFormatting sqref="BI15">
    <cfRule type="expression" dxfId="17827" priority="7212" stopIfTrue="1">
      <formula>OR(BI15=祝色,WEEKDAY(BI15)=1)</formula>
    </cfRule>
    <cfRule type="expression" dxfId="17826" priority="7213" stopIfTrue="1">
      <formula>WEEKDAY(BI15)=7</formula>
    </cfRule>
  </conditionalFormatting>
  <conditionalFormatting sqref="BC16">
    <cfRule type="expression" dxfId="17825" priority="7210" stopIfTrue="1">
      <formula>OR(BC16=祝色,WEEKDAY(BC16)=1)</formula>
    </cfRule>
    <cfRule type="expression" dxfId="17824" priority="7211" stopIfTrue="1">
      <formula>WEEKDAY(BC16)=7</formula>
    </cfRule>
  </conditionalFormatting>
  <conditionalFormatting sqref="BD16">
    <cfRule type="expression" dxfId="17823" priority="7208" stopIfTrue="1">
      <formula>OR(BD16=祝色,WEEKDAY(BD16)=1)</formula>
    </cfRule>
    <cfRule type="expression" dxfId="17822" priority="7209" stopIfTrue="1">
      <formula>WEEKDAY(BD16)=7</formula>
    </cfRule>
  </conditionalFormatting>
  <conditionalFormatting sqref="BE16">
    <cfRule type="expression" dxfId="17821" priority="7206" stopIfTrue="1">
      <formula>OR(BE16=祝色,WEEKDAY(BE16)=1)</formula>
    </cfRule>
    <cfRule type="expression" dxfId="17820" priority="7207" stopIfTrue="1">
      <formula>WEEKDAY(BE16)=7</formula>
    </cfRule>
  </conditionalFormatting>
  <conditionalFormatting sqref="BF16">
    <cfRule type="expression" dxfId="17819" priority="7204" stopIfTrue="1">
      <formula>OR(BF16=祝色,WEEKDAY(BF16)=1)</formula>
    </cfRule>
    <cfRule type="expression" dxfId="17818" priority="7205" stopIfTrue="1">
      <formula>WEEKDAY(BF16)=7</formula>
    </cfRule>
  </conditionalFormatting>
  <conditionalFormatting sqref="BG16">
    <cfRule type="expression" dxfId="17817" priority="7202" stopIfTrue="1">
      <formula>OR(BG16=祝色,WEEKDAY(BG16)=1)</formula>
    </cfRule>
    <cfRule type="expression" dxfId="17816" priority="7203" stopIfTrue="1">
      <formula>WEEKDAY(BG16)=7</formula>
    </cfRule>
  </conditionalFormatting>
  <conditionalFormatting sqref="BH16">
    <cfRule type="expression" dxfId="17815" priority="7200" stopIfTrue="1">
      <formula>OR(BH16=祝色,WEEKDAY(BH16)=1)</formula>
    </cfRule>
    <cfRule type="expression" dxfId="17814" priority="7201" stopIfTrue="1">
      <formula>WEEKDAY(BH16)=7</formula>
    </cfRule>
  </conditionalFormatting>
  <conditionalFormatting sqref="BI16">
    <cfRule type="expression" dxfId="17813" priority="7198" stopIfTrue="1">
      <formula>OR(BI16=祝色,WEEKDAY(BI16)=1)</formula>
    </cfRule>
    <cfRule type="expression" dxfId="17812" priority="7199" stopIfTrue="1">
      <formula>WEEKDAY(BI16)=7</formula>
    </cfRule>
  </conditionalFormatting>
  <conditionalFormatting sqref="BA7:BB7">
    <cfRule type="expression" dxfId="17811" priority="7197" stopIfTrue="1">
      <formula>OR(DAY(BC7)=30,DAY(BC7)=31)</formula>
    </cfRule>
  </conditionalFormatting>
  <conditionalFormatting sqref="BC7">
    <cfRule type="expression" dxfId="17810" priority="7176" stopIfTrue="1">
      <formula>OR(DAY(BC7)=30,DAY(BC7)=31)</formula>
    </cfRule>
    <cfRule type="expression" dxfId="17809" priority="7194" stopIfTrue="1">
      <formula>OR(AND(WEEKDAY(BC7)=1,MONTH(BC7)&lt;&gt;MONTH(BA10)),AND(OR(BC7=祝色),MONTH(BC7)&lt;&gt;MONTH(BA10)))</formula>
    </cfRule>
    <cfRule type="expression" dxfId="17808" priority="7195" stopIfTrue="1">
      <formula>MONTH(BC7)&lt;&gt;MONTH(BA10)</formula>
    </cfRule>
    <cfRule type="expression" dxfId="17807" priority="7196" stopIfTrue="1">
      <formula>OR(BC7=祝色)</formula>
    </cfRule>
  </conditionalFormatting>
  <conditionalFormatting sqref="BD7">
    <cfRule type="expression" dxfId="17806" priority="7175" stopIfTrue="1">
      <formula>DAY(BD7)=31</formula>
    </cfRule>
    <cfRule type="expression" dxfId="17805" priority="7191" stopIfTrue="1">
      <formula>OR(AND(WEEKDAY(BD7)=1,MONTH(BD7)&lt;&gt;MONTH(BA10)),AND(OR(BD7=祝色),MONTH(BD7)&lt;&gt;MONTH(BA10)))</formula>
    </cfRule>
    <cfRule type="expression" dxfId="17804" priority="7192" stopIfTrue="1">
      <formula>MONTH(BD7)&lt;&gt;MONTH(BA10)</formula>
    </cfRule>
    <cfRule type="expression" dxfId="17803" priority="7193" stopIfTrue="1">
      <formula>OR(BD7=祝色)</formula>
    </cfRule>
  </conditionalFormatting>
  <conditionalFormatting sqref="BE7">
    <cfRule type="expression" dxfId="17802" priority="7188" stopIfTrue="1">
      <formula>OR(AND(WEEKDAY(BE7)=1,MONTH(BE7)&lt;&gt;MONTH(BA10)),AND(OR(BE7=祝色),MONTH(BE7)&lt;&gt;MONTH(BA10)))</formula>
    </cfRule>
    <cfRule type="expression" dxfId="17801" priority="7189" stopIfTrue="1">
      <formula>MONTH(BE7)&lt;&gt;MONTH(BA10)</formula>
    </cfRule>
    <cfRule type="expression" dxfId="17800" priority="7190" stopIfTrue="1">
      <formula>OR(BE7=祝色)</formula>
    </cfRule>
  </conditionalFormatting>
  <conditionalFormatting sqref="BF7">
    <cfRule type="expression" dxfId="17799" priority="7185" stopIfTrue="1">
      <formula>OR(AND(WEEKDAY(BF7)=1,MONTH(BF7)&lt;&gt;MONTH(BA10)),AND(OR(BF7=祝色),MONTH(BF7)&lt;&gt;MONTH(BA10)))</formula>
    </cfRule>
    <cfRule type="expression" dxfId="17798" priority="7186" stopIfTrue="1">
      <formula>MONTH(BF7)&lt;&gt;MONTH(BA10)</formula>
    </cfRule>
    <cfRule type="expression" dxfId="17797" priority="7187" stopIfTrue="1">
      <formula>OR(BF7=祝色)</formula>
    </cfRule>
  </conditionalFormatting>
  <conditionalFormatting sqref="BH7">
    <cfRule type="expression" dxfId="17796" priority="7182" stopIfTrue="1">
      <formula>OR(AND(WEEKDAY(BH7)=1,MONTH(BH7)&lt;&gt;MONTH(BA10)),AND(OR(BH7=祝色),MONTH(BH7)&lt;&gt;MONTH(BA10)))</formula>
    </cfRule>
    <cfRule type="expression" dxfId="17795" priority="7183" stopIfTrue="1">
      <formula>MONTH(BH7)&lt;&gt;MONTH(BA10)</formula>
    </cfRule>
    <cfRule type="expression" dxfId="17794" priority="7184" stopIfTrue="1">
      <formula>OR(BH7=祝色)</formula>
    </cfRule>
  </conditionalFormatting>
  <conditionalFormatting sqref="BG7">
    <cfRule type="expression" dxfId="17793" priority="7179" stopIfTrue="1">
      <formula>OR(AND(WEEKDAY(BG7)=1,MONTH(BG7)&lt;&gt;MONTH(BA10)),AND(OR(BG7=祝色),MONTH(BG7)&lt;&gt;MONTH(BA10)))</formula>
    </cfRule>
    <cfRule type="expression" dxfId="17792" priority="7180" stopIfTrue="1">
      <formula>MONTH(BG7)&lt;&gt;MONTH(BA10)</formula>
    </cfRule>
    <cfRule type="expression" dxfId="17791" priority="7181" stopIfTrue="1">
      <formula>OR(BG7=祝色)</formula>
    </cfRule>
  </conditionalFormatting>
  <conditionalFormatting sqref="BI7">
    <cfRule type="expression" dxfId="17790" priority="7177" stopIfTrue="1">
      <formula>OR(BI7=祝色,WEEKDAY(BI7)=1)</formula>
    </cfRule>
    <cfRule type="expression" dxfId="17789" priority="7178" stopIfTrue="1">
      <formula>WEEKDAY(BI7)=7</formula>
    </cfRule>
  </conditionalFormatting>
  <conditionalFormatting sqref="BA12:BB12">
    <cfRule type="expression" dxfId="17788" priority="7174" stopIfTrue="1">
      <formula>OR(DAY(BC12)=30,DAY(BC12)=31)</formula>
    </cfRule>
  </conditionalFormatting>
  <conditionalFormatting sqref="BC12">
    <cfRule type="expression" dxfId="17787" priority="7153" stopIfTrue="1">
      <formula>OR(DAY(BC12)=30,DAY(BC12)=31)</formula>
    </cfRule>
    <cfRule type="expression" dxfId="17786" priority="7171" stopIfTrue="1">
      <formula>OR(AND(WEEKDAY(BC12)=1,MONTH(BC12)&lt;&gt;MONTH(BA15)),AND(OR(BC12=祝色),MONTH(BC12)&lt;&gt;MONTH(BA15)))</formula>
    </cfRule>
    <cfRule type="expression" dxfId="17785" priority="7172" stopIfTrue="1">
      <formula>MONTH(BC12)&lt;&gt;MONTH(BA15)</formula>
    </cfRule>
    <cfRule type="expression" dxfId="17784" priority="7173" stopIfTrue="1">
      <formula>OR(BC12=祝色)</formula>
    </cfRule>
  </conditionalFormatting>
  <conditionalFormatting sqref="BD12">
    <cfRule type="expression" dxfId="17783" priority="7152" stopIfTrue="1">
      <formula>DAY(BD12)=31</formula>
    </cfRule>
    <cfRule type="expression" dxfId="17782" priority="7168" stopIfTrue="1">
      <formula>OR(AND(WEEKDAY(BD12)=1,MONTH(BD12)&lt;&gt;MONTH(BA15)),AND(OR(BD12=祝色),MONTH(BD12)&lt;&gt;MONTH(BA15)))</formula>
    </cfRule>
    <cfRule type="expression" dxfId="17781" priority="7169" stopIfTrue="1">
      <formula>MONTH(BD12)&lt;&gt;MONTH(BA15)</formula>
    </cfRule>
    <cfRule type="expression" dxfId="17780" priority="7170" stopIfTrue="1">
      <formula>OR(BD12=祝色)</formula>
    </cfRule>
  </conditionalFormatting>
  <conditionalFormatting sqref="BE12">
    <cfRule type="expression" dxfId="17779" priority="7165" stopIfTrue="1">
      <formula>OR(AND(WEEKDAY(BE12)=1,MONTH(BE12)&lt;&gt;MONTH(BA15)),AND(OR(BE12=祝色),MONTH(BE12)&lt;&gt;MONTH(BA15)))</formula>
    </cfRule>
    <cfRule type="expression" dxfId="17778" priority="7166" stopIfTrue="1">
      <formula>MONTH(BE12)&lt;&gt;MONTH(BA15)</formula>
    </cfRule>
    <cfRule type="expression" dxfId="17777" priority="7167" stopIfTrue="1">
      <formula>OR(BE12=祝色)</formula>
    </cfRule>
  </conditionalFormatting>
  <conditionalFormatting sqref="BF12">
    <cfRule type="expression" dxfId="17776" priority="7162" stopIfTrue="1">
      <formula>OR(AND(WEEKDAY(BF12)=1,MONTH(BF12)&lt;&gt;MONTH(BA15)),AND(OR(BF12=祝色),MONTH(BF12)&lt;&gt;MONTH(BA15)))</formula>
    </cfRule>
    <cfRule type="expression" dxfId="17775" priority="7163" stopIfTrue="1">
      <formula>MONTH(BF12)&lt;&gt;MONTH(BA15)</formula>
    </cfRule>
    <cfRule type="expression" dxfId="17774" priority="7164" stopIfTrue="1">
      <formula>OR(BF12=祝色)</formula>
    </cfRule>
  </conditionalFormatting>
  <conditionalFormatting sqref="BH12">
    <cfRule type="expression" dxfId="17773" priority="7159" stopIfTrue="1">
      <formula>OR(AND(WEEKDAY(BH12)=1,MONTH(BH12)&lt;&gt;MONTH(BA15)),AND(OR(BH12=祝色),MONTH(BH12)&lt;&gt;MONTH(BA15)))</formula>
    </cfRule>
    <cfRule type="expression" dxfId="17772" priority="7160" stopIfTrue="1">
      <formula>MONTH(BH12)&lt;&gt;MONTH(BA15)</formula>
    </cfRule>
    <cfRule type="expression" dxfId="17771" priority="7161" stopIfTrue="1">
      <formula>OR(BH12=祝色)</formula>
    </cfRule>
  </conditionalFormatting>
  <conditionalFormatting sqref="BG12">
    <cfRule type="expression" dxfId="17770" priority="7156" stopIfTrue="1">
      <formula>OR(AND(WEEKDAY(BG12)=1,MONTH(BG12)&lt;&gt;MONTH(BA15)),AND(OR(BG12=祝色),MONTH(BG12)&lt;&gt;MONTH(BA15)))</formula>
    </cfRule>
    <cfRule type="expression" dxfId="17769" priority="7157" stopIfTrue="1">
      <formula>MONTH(BG12)&lt;&gt;MONTH(BA15)</formula>
    </cfRule>
    <cfRule type="expression" dxfId="17768" priority="7158" stopIfTrue="1">
      <formula>OR(BG12=祝色)</formula>
    </cfRule>
  </conditionalFormatting>
  <conditionalFormatting sqref="BI12">
    <cfRule type="expression" dxfId="17767" priority="7154" stopIfTrue="1">
      <formula>OR(BI12=祝色,WEEKDAY(BI12)=1)</formula>
    </cfRule>
    <cfRule type="expression" dxfId="17766" priority="7155" stopIfTrue="1">
      <formula>WEEKDAY(BI12)=7</formula>
    </cfRule>
  </conditionalFormatting>
  <conditionalFormatting sqref="BC24">
    <cfRule type="expression" dxfId="17765" priority="7150" stopIfTrue="1">
      <formula>OR(BC24=祝色,WEEKDAY(BC24)=1)</formula>
    </cfRule>
    <cfRule type="expression" dxfId="17764" priority="7151" stopIfTrue="1">
      <formula>WEEKDAY(BC24)=7</formula>
    </cfRule>
  </conditionalFormatting>
  <conditionalFormatting sqref="BD24">
    <cfRule type="expression" dxfId="17763" priority="7148" stopIfTrue="1">
      <formula>OR(BD24=祝色,WEEKDAY(BD24)=1)</formula>
    </cfRule>
    <cfRule type="expression" dxfId="17762" priority="7149" stopIfTrue="1">
      <formula>WEEKDAY(BD24)=7</formula>
    </cfRule>
  </conditionalFormatting>
  <conditionalFormatting sqref="BE24">
    <cfRule type="expression" dxfId="17761" priority="7146" stopIfTrue="1">
      <formula>OR(BE24=祝色,WEEKDAY(BE24)=1)</formula>
    </cfRule>
    <cfRule type="expression" dxfId="17760" priority="7147" stopIfTrue="1">
      <formula>WEEKDAY(BE24)=7</formula>
    </cfRule>
  </conditionalFormatting>
  <conditionalFormatting sqref="BF24">
    <cfRule type="expression" dxfId="17759" priority="7144" stopIfTrue="1">
      <formula>OR(BF24=祝色,WEEKDAY(BF24)=1)</formula>
    </cfRule>
    <cfRule type="expression" dxfId="17758" priority="7145" stopIfTrue="1">
      <formula>WEEKDAY(BF24)=7</formula>
    </cfRule>
  </conditionalFormatting>
  <conditionalFormatting sqref="BG24">
    <cfRule type="expression" dxfId="17757" priority="7142" stopIfTrue="1">
      <formula>OR(BG24=祝色,WEEKDAY(BG24)=1)</formula>
    </cfRule>
    <cfRule type="expression" dxfId="17756" priority="7143" stopIfTrue="1">
      <formula>WEEKDAY(BG24)=7</formula>
    </cfRule>
  </conditionalFormatting>
  <conditionalFormatting sqref="BH24">
    <cfRule type="expression" dxfId="17755" priority="7140" stopIfTrue="1">
      <formula>OR(BH24=祝色,WEEKDAY(BH24)=1)</formula>
    </cfRule>
    <cfRule type="expression" dxfId="17754" priority="7141" stopIfTrue="1">
      <formula>WEEKDAY(BH24)=7</formula>
    </cfRule>
  </conditionalFormatting>
  <conditionalFormatting sqref="BI24">
    <cfRule type="expression" dxfId="17753" priority="7138" stopIfTrue="1">
      <formula>OR(BI24=祝色,WEEKDAY(BI24)=1)</formula>
    </cfRule>
    <cfRule type="expression" dxfId="17752" priority="7139" stopIfTrue="1">
      <formula>WEEKDAY(BI24)=7</formula>
    </cfRule>
  </conditionalFormatting>
  <conditionalFormatting sqref="BC25">
    <cfRule type="expression" dxfId="17751" priority="7136" stopIfTrue="1">
      <formula>OR(BC25=祝色,WEEKDAY(BC25)=1)</formula>
    </cfRule>
    <cfRule type="expression" dxfId="17750" priority="7137" stopIfTrue="1">
      <formula>WEEKDAY(BC25)=7</formula>
    </cfRule>
  </conditionalFormatting>
  <conditionalFormatting sqref="BD25">
    <cfRule type="expression" dxfId="17749" priority="7134" stopIfTrue="1">
      <formula>OR(BD25=祝色,WEEKDAY(BD25)=1)</formula>
    </cfRule>
    <cfRule type="expression" dxfId="17748" priority="7135" stopIfTrue="1">
      <formula>WEEKDAY(BD25)=7</formula>
    </cfRule>
  </conditionalFormatting>
  <conditionalFormatting sqref="BE25">
    <cfRule type="expression" dxfId="17747" priority="7132" stopIfTrue="1">
      <formula>OR(BE25=祝色,WEEKDAY(BE25)=1)</formula>
    </cfRule>
    <cfRule type="expression" dxfId="17746" priority="7133" stopIfTrue="1">
      <formula>WEEKDAY(BE25)=7</formula>
    </cfRule>
  </conditionalFormatting>
  <conditionalFormatting sqref="BF25">
    <cfRule type="expression" dxfId="17745" priority="7130" stopIfTrue="1">
      <formula>OR(BF25=祝色,WEEKDAY(BF25)=1)</formula>
    </cfRule>
    <cfRule type="expression" dxfId="17744" priority="7131" stopIfTrue="1">
      <formula>WEEKDAY(BF25)=7</formula>
    </cfRule>
  </conditionalFormatting>
  <conditionalFormatting sqref="BG25">
    <cfRule type="expression" dxfId="17743" priority="7128" stopIfTrue="1">
      <formula>OR(BG25=祝色,WEEKDAY(BG25)=1)</formula>
    </cfRule>
    <cfRule type="expression" dxfId="17742" priority="7129" stopIfTrue="1">
      <formula>WEEKDAY(BG25)=7</formula>
    </cfRule>
  </conditionalFormatting>
  <conditionalFormatting sqref="BH25">
    <cfRule type="expression" dxfId="17741" priority="7126" stopIfTrue="1">
      <formula>OR(BH25=祝色,WEEKDAY(BH25)=1)</formula>
    </cfRule>
    <cfRule type="expression" dxfId="17740" priority="7127" stopIfTrue="1">
      <formula>WEEKDAY(BH25)=7</formula>
    </cfRule>
  </conditionalFormatting>
  <conditionalFormatting sqref="BI25">
    <cfRule type="expression" dxfId="17739" priority="7124" stopIfTrue="1">
      <formula>OR(BI25=祝色,WEEKDAY(BI25)=1)</formula>
    </cfRule>
    <cfRule type="expression" dxfId="17738" priority="7125" stopIfTrue="1">
      <formula>WEEKDAY(BI25)=7</formula>
    </cfRule>
  </conditionalFormatting>
  <conditionalFormatting sqref="BC26">
    <cfRule type="expression" dxfId="17737" priority="7122" stopIfTrue="1">
      <formula>OR(BC26=祝色,WEEKDAY(BC26)=1)</formula>
    </cfRule>
    <cfRule type="expression" dxfId="17736" priority="7123" stopIfTrue="1">
      <formula>WEEKDAY(BC26)=7</formula>
    </cfRule>
  </conditionalFormatting>
  <conditionalFormatting sqref="BD26">
    <cfRule type="expression" dxfId="17735" priority="7120" stopIfTrue="1">
      <formula>OR(BD26=祝色,WEEKDAY(BD26)=1)</formula>
    </cfRule>
    <cfRule type="expression" dxfId="17734" priority="7121" stopIfTrue="1">
      <formula>WEEKDAY(BD26)=7</formula>
    </cfRule>
  </conditionalFormatting>
  <conditionalFormatting sqref="BE26">
    <cfRule type="expression" dxfId="17733" priority="7118" stopIfTrue="1">
      <formula>OR(BE26=祝色,WEEKDAY(BE26)=1)</formula>
    </cfRule>
    <cfRule type="expression" dxfId="17732" priority="7119" stopIfTrue="1">
      <formula>WEEKDAY(BE26)=7</formula>
    </cfRule>
  </conditionalFormatting>
  <conditionalFormatting sqref="BF26">
    <cfRule type="expression" dxfId="17731" priority="7116" stopIfTrue="1">
      <formula>OR(BF26=祝色,WEEKDAY(BF26)=1)</formula>
    </cfRule>
    <cfRule type="expression" dxfId="17730" priority="7117" stopIfTrue="1">
      <formula>WEEKDAY(BF26)=7</formula>
    </cfRule>
  </conditionalFormatting>
  <conditionalFormatting sqref="BG26">
    <cfRule type="expression" dxfId="17729" priority="7114" stopIfTrue="1">
      <formula>OR(BG26=祝色,WEEKDAY(BG26)=1)</formula>
    </cfRule>
    <cfRule type="expression" dxfId="17728" priority="7115" stopIfTrue="1">
      <formula>WEEKDAY(BG26)=7</formula>
    </cfRule>
  </conditionalFormatting>
  <conditionalFormatting sqref="BH26">
    <cfRule type="expression" dxfId="17727" priority="7112" stopIfTrue="1">
      <formula>OR(BH26=祝色,WEEKDAY(BH26)=1)</formula>
    </cfRule>
    <cfRule type="expression" dxfId="17726" priority="7113" stopIfTrue="1">
      <formula>WEEKDAY(BH26)=7</formula>
    </cfRule>
  </conditionalFormatting>
  <conditionalFormatting sqref="BI26">
    <cfRule type="expression" dxfId="17725" priority="7110" stopIfTrue="1">
      <formula>OR(BI26=祝色,WEEKDAY(BI26)=1)</formula>
    </cfRule>
    <cfRule type="expression" dxfId="17724" priority="7111" stopIfTrue="1">
      <formula>WEEKDAY(BI26)=7</formula>
    </cfRule>
  </conditionalFormatting>
  <conditionalFormatting sqref="BC27">
    <cfRule type="expression" dxfId="17723" priority="7108" stopIfTrue="1">
      <formula>OR(BC27=祝色,WEEKDAY(BC27)=1)</formula>
    </cfRule>
    <cfRule type="expression" dxfId="17722" priority="7109" stopIfTrue="1">
      <formula>WEEKDAY(BC27)=7</formula>
    </cfRule>
  </conditionalFormatting>
  <conditionalFormatting sqref="BD27">
    <cfRule type="expression" dxfId="17721" priority="7106" stopIfTrue="1">
      <formula>OR(BD27=祝色,WEEKDAY(BD27)=1)</formula>
    </cfRule>
    <cfRule type="expression" dxfId="17720" priority="7107" stopIfTrue="1">
      <formula>WEEKDAY(BD27)=7</formula>
    </cfRule>
  </conditionalFormatting>
  <conditionalFormatting sqref="BE27">
    <cfRule type="expression" dxfId="17719" priority="7104" stopIfTrue="1">
      <formula>OR(BE27=祝色,WEEKDAY(BE27)=1)</formula>
    </cfRule>
    <cfRule type="expression" dxfId="17718" priority="7105" stopIfTrue="1">
      <formula>WEEKDAY(BE27)=7</formula>
    </cfRule>
  </conditionalFormatting>
  <conditionalFormatting sqref="BF27">
    <cfRule type="expression" dxfId="17717" priority="7102" stopIfTrue="1">
      <formula>OR(BF27=祝色,WEEKDAY(BF27)=1)</formula>
    </cfRule>
    <cfRule type="expression" dxfId="17716" priority="7103" stopIfTrue="1">
      <formula>WEEKDAY(BF27)=7</formula>
    </cfRule>
  </conditionalFormatting>
  <conditionalFormatting sqref="BG27">
    <cfRule type="expression" dxfId="17715" priority="7100" stopIfTrue="1">
      <formula>OR(BG27=祝色,WEEKDAY(BG27)=1)</formula>
    </cfRule>
    <cfRule type="expression" dxfId="17714" priority="7101" stopIfTrue="1">
      <formula>WEEKDAY(BG27)=7</formula>
    </cfRule>
  </conditionalFormatting>
  <conditionalFormatting sqref="BH27">
    <cfRule type="expression" dxfId="17713" priority="7098" stopIfTrue="1">
      <formula>OR(BH27=祝色,WEEKDAY(BH27)=1)</formula>
    </cfRule>
    <cfRule type="expression" dxfId="17712" priority="7099" stopIfTrue="1">
      <formula>WEEKDAY(BH27)=7</formula>
    </cfRule>
  </conditionalFormatting>
  <conditionalFormatting sqref="BI27">
    <cfRule type="expression" dxfId="17711" priority="7096" stopIfTrue="1">
      <formula>OR(BI27=祝色,WEEKDAY(BI27)=1)</formula>
    </cfRule>
    <cfRule type="expression" dxfId="17710" priority="7097" stopIfTrue="1">
      <formula>WEEKDAY(BI27)=7</formula>
    </cfRule>
  </conditionalFormatting>
  <conditionalFormatting sqref="BC29">
    <cfRule type="expression" dxfId="17709" priority="7094" stopIfTrue="1">
      <formula>OR(BC29=祝色,WEEKDAY(BC29)=1)</formula>
    </cfRule>
    <cfRule type="expression" dxfId="17708" priority="7095" stopIfTrue="1">
      <formula>WEEKDAY(BC29)=7</formula>
    </cfRule>
  </conditionalFormatting>
  <conditionalFormatting sqref="BD29">
    <cfRule type="expression" dxfId="17707" priority="7092" stopIfTrue="1">
      <formula>OR(BD29=祝色,WEEKDAY(BD29)=1)</formula>
    </cfRule>
    <cfRule type="expression" dxfId="17706" priority="7093" stopIfTrue="1">
      <formula>WEEKDAY(BD29)=7</formula>
    </cfRule>
  </conditionalFormatting>
  <conditionalFormatting sqref="BE29">
    <cfRule type="expression" dxfId="17705" priority="7090" stopIfTrue="1">
      <formula>OR(BE29=祝色,WEEKDAY(BE29)=1)</formula>
    </cfRule>
    <cfRule type="expression" dxfId="17704" priority="7091" stopIfTrue="1">
      <formula>WEEKDAY(BE29)=7</formula>
    </cfRule>
  </conditionalFormatting>
  <conditionalFormatting sqref="BF29">
    <cfRule type="expression" dxfId="17703" priority="7088" stopIfTrue="1">
      <formula>OR(BF29=祝色,WEEKDAY(BF29)=1)</formula>
    </cfRule>
    <cfRule type="expression" dxfId="17702" priority="7089" stopIfTrue="1">
      <formula>WEEKDAY(BF29)=7</formula>
    </cfRule>
  </conditionalFormatting>
  <conditionalFormatting sqref="BG29">
    <cfRule type="expression" dxfId="17701" priority="7086" stopIfTrue="1">
      <formula>OR(BG29=祝色,WEEKDAY(BG29)=1)</formula>
    </cfRule>
    <cfRule type="expression" dxfId="17700" priority="7087" stopIfTrue="1">
      <formula>WEEKDAY(BG29)=7</formula>
    </cfRule>
  </conditionalFormatting>
  <conditionalFormatting sqref="BH29">
    <cfRule type="expression" dxfId="17699" priority="7084" stopIfTrue="1">
      <formula>OR(BH29=祝色,WEEKDAY(BH29)=1)</formula>
    </cfRule>
    <cfRule type="expression" dxfId="17698" priority="7085" stopIfTrue="1">
      <formula>WEEKDAY(BH29)=7</formula>
    </cfRule>
  </conditionalFormatting>
  <conditionalFormatting sqref="BI29">
    <cfRule type="expression" dxfId="17697" priority="7082" stopIfTrue="1">
      <formula>OR(BI29=祝色,WEEKDAY(BI29)=1)</formula>
    </cfRule>
    <cfRule type="expression" dxfId="17696" priority="7083" stopIfTrue="1">
      <formula>WEEKDAY(BI29)=7</formula>
    </cfRule>
  </conditionalFormatting>
  <conditionalFormatting sqref="BC30">
    <cfRule type="expression" dxfId="17695" priority="7080" stopIfTrue="1">
      <formula>OR(BC30=祝色,WEEKDAY(BC30)=1)</formula>
    </cfRule>
    <cfRule type="expression" dxfId="17694" priority="7081" stopIfTrue="1">
      <formula>WEEKDAY(BC30)=7</formula>
    </cfRule>
  </conditionalFormatting>
  <conditionalFormatting sqref="BD30">
    <cfRule type="expression" dxfId="17693" priority="7078" stopIfTrue="1">
      <formula>OR(BD30=祝色,WEEKDAY(BD30)=1)</formula>
    </cfRule>
    <cfRule type="expression" dxfId="17692" priority="7079" stopIfTrue="1">
      <formula>WEEKDAY(BD30)=7</formula>
    </cfRule>
  </conditionalFormatting>
  <conditionalFormatting sqref="BE30">
    <cfRule type="expression" dxfId="17691" priority="7076" stopIfTrue="1">
      <formula>OR(BE30=祝色,WEEKDAY(BE30)=1)</formula>
    </cfRule>
    <cfRule type="expression" dxfId="17690" priority="7077" stopIfTrue="1">
      <formula>WEEKDAY(BE30)=7</formula>
    </cfRule>
  </conditionalFormatting>
  <conditionalFormatting sqref="BF30">
    <cfRule type="expression" dxfId="17689" priority="7074" stopIfTrue="1">
      <formula>OR(BF30=祝色,WEEKDAY(BF30)=1)</formula>
    </cfRule>
    <cfRule type="expression" dxfId="17688" priority="7075" stopIfTrue="1">
      <formula>WEEKDAY(BF30)=7</formula>
    </cfRule>
  </conditionalFormatting>
  <conditionalFormatting sqref="BG30">
    <cfRule type="expression" dxfId="17687" priority="7072" stopIfTrue="1">
      <formula>OR(BG30=祝色,WEEKDAY(BG30)=1)</formula>
    </cfRule>
    <cfRule type="expression" dxfId="17686" priority="7073" stopIfTrue="1">
      <formula>WEEKDAY(BG30)=7</formula>
    </cfRule>
  </conditionalFormatting>
  <conditionalFormatting sqref="BH30">
    <cfRule type="expression" dxfId="17685" priority="7070" stopIfTrue="1">
      <formula>OR(BH30=祝色,WEEKDAY(BH30)=1)</formula>
    </cfRule>
    <cfRule type="expression" dxfId="17684" priority="7071" stopIfTrue="1">
      <formula>WEEKDAY(BH30)=7</formula>
    </cfRule>
  </conditionalFormatting>
  <conditionalFormatting sqref="BI30">
    <cfRule type="expression" dxfId="17683" priority="7068" stopIfTrue="1">
      <formula>OR(BI30=祝色,WEEKDAY(BI30)=1)</formula>
    </cfRule>
    <cfRule type="expression" dxfId="17682" priority="7069" stopIfTrue="1">
      <formula>WEEKDAY(BI30)=7</formula>
    </cfRule>
  </conditionalFormatting>
  <conditionalFormatting sqref="BC31">
    <cfRule type="expression" dxfId="17681" priority="7066" stopIfTrue="1">
      <formula>OR(BC31=祝色,WEEKDAY(BC31)=1)</formula>
    </cfRule>
    <cfRule type="expression" dxfId="17680" priority="7067" stopIfTrue="1">
      <formula>WEEKDAY(BC31)=7</formula>
    </cfRule>
  </conditionalFormatting>
  <conditionalFormatting sqref="BD31">
    <cfRule type="expression" dxfId="17679" priority="7064" stopIfTrue="1">
      <formula>OR(BD31=祝色,WEEKDAY(BD31)=1)</formula>
    </cfRule>
    <cfRule type="expression" dxfId="17678" priority="7065" stopIfTrue="1">
      <formula>WEEKDAY(BD31)=7</formula>
    </cfRule>
  </conditionalFormatting>
  <conditionalFormatting sqref="BE31">
    <cfRule type="expression" dxfId="17677" priority="7062" stopIfTrue="1">
      <formula>OR(BE31=祝色,WEEKDAY(BE31)=1)</formula>
    </cfRule>
    <cfRule type="expression" dxfId="17676" priority="7063" stopIfTrue="1">
      <formula>WEEKDAY(BE31)=7</formula>
    </cfRule>
  </conditionalFormatting>
  <conditionalFormatting sqref="BF31">
    <cfRule type="expression" dxfId="17675" priority="7060" stopIfTrue="1">
      <formula>OR(BF31=祝色,WEEKDAY(BF31)=1)</formula>
    </cfRule>
    <cfRule type="expression" dxfId="17674" priority="7061" stopIfTrue="1">
      <formula>WEEKDAY(BF31)=7</formula>
    </cfRule>
  </conditionalFormatting>
  <conditionalFormatting sqref="BG31">
    <cfRule type="expression" dxfId="17673" priority="7058" stopIfTrue="1">
      <formula>OR(BG31=祝色,WEEKDAY(BG31)=1)</formula>
    </cfRule>
    <cfRule type="expression" dxfId="17672" priority="7059" stopIfTrue="1">
      <formula>WEEKDAY(BG31)=7</formula>
    </cfRule>
  </conditionalFormatting>
  <conditionalFormatting sqref="BH31">
    <cfRule type="expression" dxfId="17671" priority="7056" stopIfTrue="1">
      <formula>OR(BH31=祝色,WEEKDAY(BH31)=1)</formula>
    </cfRule>
    <cfRule type="expression" dxfId="17670" priority="7057" stopIfTrue="1">
      <formula>WEEKDAY(BH31)=7</formula>
    </cfRule>
  </conditionalFormatting>
  <conditionalFormatting sqref="BI31">
    <cfRule type="expression" dxfId="17669" priority="7054" stopIfTrue="1">
      <formula>OR(BI31=祝色,WEEKDAY(BI31)=1)</formula>
    </cfRule>
    <cfRule type="expression" dxfId="17668" priority="7055" stopIfTrue="1">
      <formula>WEEKDAY(BI31)=7</formula>
    </cfRule>
  </conditionalFormatting>
  <conditionalFormatting sqref="BC32">
    <cfRule type="expression" dxfId="17667" priority="7052" stopIfTrue="1">
      <formula>OR(BC32=祝色,WEEKDAY(BC32)=1)</formula>
    </cfRule>
    <cfRule type="expression" dxfId="17666" priority="7053" stopIfTrue="1">
      <formula>WEEKDAY(BC32)=7</formula>
    </cfRule>
  </conditionalFormatting>
  <conditionalFormatting sqref="BD32">
    <cfRule type="expression" dxfId="17665" priority="7050" stopIfTrue="1">
      <formula>OR(BD32=祝色,WEEKDAY(BD32)=1)</formula>
    </cfRule>
    <cfRule type="expression" dxfId="17664" priority="7051" stopIfTrue="1">
      <formula>WEEKDAY(BD32)=7</formula>
    </cfRule>
  </conditionalFormatting>
  <conditionalFormatting sqref="BE32">
    <cfRule type="expression" dxfId="17663" priority="7048" stopIfTrue="1">
      <formula>OR(BE32=祝色,WEEKDAY(BE32)=1)</formula>
    </cfRule>
    <cfRule type="expression" dxfId="17662" priority="7049" stopIfTrue="1">
      <formula>WEEKDAY(BE32)=7</formula>
    </cfRule>
  </conditionalFormatting>
  <conditionalFormatting sqref="BF32">
    <cfRule type="expression" dxfId="17661" priority="7046" stopIfTrue="1">
      <formula>OR(BF32=祝色,WEEKDAY(BF32)=1)</formula>
    </cfRule>
    <cfRule type="expression" dxfId="17660" priority="7047" stopIfTrue="1">
      <formula>WEEKDAY(BF32)=7</formula>
    </cfRule>
  </conditionalFormatting>
  <conditionalFormatting sqref="BG32">
    <cfRule type="expression" dxfId="17659" priority="7044" stopIfTrue="1">
      <formula>OR(BG32=祝色,WEEKDAY(BG32)=1)</formula>
    </cfRule>
    <cfRule type="expression" dxfId="17658" priority="7045" stopIfTrue="1">
      <formula>WEEKDAY(BG32)=7</formula>
    </cfRule>
  </conditionalFormatting>
  <conditionalFormatting sqref="BH32">
    <cfRule type="expression" dxfId="17657" priority="7042" stopIfTrue="1">
      <formula>OR(BH32=祝色,WEEKDAY(BH32)=1)</formula>
    </cfRule>
    <cfRule type="expression" dxfId="17656" priority="7043" stopIfTrue="1">
      <formula>WEEKDAY(BH32)=7</formula>
    </cfRule>
  </conditionalFormatting>
  <conditionalFormatting sqref="BI32">
    <cfRule type="expression" dxfId="17655" priority="7040" stopIfTrue="1">
      <formula>OR(BI32=祝色,WEEKDAY(BI32)=1)</formula>
    </cfRule>
    <cfRule type="expression" dxfId="17654" priority="7041" stopIfTrue="1">
      <formula>WEEKDAY(BI32)=7</formula>
    </cfRule>
  </conditionalFormatting>
  <conditionalFormatting sqref="BC34">
    <cfRule type="expression" dxfId="17653" priority="7038" stopIfTrue="1">
      <formula>OR(BC34=祝色,WEEKDAY(BC34)=1)</formula>
    </cfRule>
    <cfRule type="expression" dxfId="17652" priority="7039" stopIfTrue="1">
      <formula>WEEKDAY(BC34)=7</formula>
    </cfRule>
  </conditionalFormatting>
  <conditionalFormatting sqref="BD34">
    <cfRule type="expression" dxfId="17651" priority="7036" stopIfTrue="1">
      <formula>OR(BD34=祝色,WEEKDAY(BD34)=1)</formula>
    </cfRule>
    <cfRule type="expression" dxfId="17650" priority="7037" stopIfTrue="1">
      <formula>WEEKDAY(BD34)=7</formula>
    </cfRule>
  </conditionalFormatting>
  <conditionalFormatting sqref="BE34">
    <cfRule type="expression" dxfId="17649" priority="7034" stopIfTrue="1">
      <formula>OR(BE34=祝色,WEEKDAY(BE34)=1)</formula>
    </cfRule>
    <cfRule type="expression" dxfId="17648" priority="7035" stopIfTrue="1">
      <formula>WEEKDAY(BE34)=7</formula>
    </cfRule>
  </conditionalFormatting>
  <conditionalFormatting sqref="BF34">
    <cfRule type="expression" dxfId="17647" priority="7032" stopIfTrue="1">
      <formula>OR(BF34=祝色,WEEKDAY(BF34)=1)</formula>
    </cfRule>
    <cfRule type="expression" dxfId="17646" priority="7033" stopIfTrue="1">
      <formula>WEEKDAY(BF34)=7</formula>
    </cfRule>
  </conditionalFormatting>
  <conditionalFormatting sqref="BG34">
    <cfRule type="expression" dxfId="17645" priority="7030" stopIfTrue="1">
      <formula>OR(BG34=祝色,WEEKDAY(BG34)=1)</formula>
    </cfRule>
    <cfRule type="expression" dxfId="17644" priority="7031" stopIfTrue="1">
      <formula>WEEKDAY(BG34)=7</formula>
    </cfRule>
  </conditionalFormatting>
  <conditionalFormatting sqref="BH34">
    <cfRule type="expression" dxfId="17643" priority="7028" stopIfTrue="1">
      <formula>OR(BH34=祝色,WEEKDAY(BH34)=1)</formula>
    </cfRule>
    <cfRule type="expression" dxfId="17642" priority="7029" stopIfTrue="1">
      <formula>WEEKDAY(BH34)=7</formula>
    </cfRule>
  </conditionalFormatting>
  <conditionalFormatting sqref="BI34">
    <cfRule type="expression" dxfId="17641" priority="7026" stopIfTrue="1">
      <formula>OR(BI34=祝色,WEEKDAY(BI34)=1)</formula>
    </cfRule>
    <cfRule type="expression" dxfId="17640" priority="7027" stopIfTrue="1">
      <formula>WEEKDAY(BI34)=7</formula>
    </cfRule>
  </conditionalFormatting>
  <conditionalFormatting sqref="BC35">
    <cfRule type="expression" dxfId="17639" priority="7024" stopIfTrue="1">
      <formula>OR(BC35=祝色,WEEKDAY(BC35)=1)</formula>
    </cfRule>
    <cfRule type="expression" dxfId="17638" priority="7025" stopIfTrue="1">
      <formula>WEEKDAY(BC35)=7</formula>
    </cfRule>
  </conditionalFormatting>
  <conditionalFormatting sqref="BD35">
    <cfRule type="expression" dxfId="17637" priority="7022" stopIfTrue="1">
      <formula>OR(BD35=祝色,WEEKDAY(BD35)=1)</formula>
    </cfRule>
    <cfRule type="expression" dxfId="17636" priority="7023" stopIfTrue="1">
      <formula>WEEKDAY(BD35)=7</formula>
    </cfRule>
  </conditionalFormatting>
  <conditionalFormatting sqref="BE35">
    <cfRule type="expression" dxfId="17635" priority="7020" stopIfTrue="1">
      <formula>OR(BE35=祝色,WEEKDAY(BE35)=1)</formula>
    </cfRule>
    <cfRule type="expression" dxfId="17634" priority="7021" stopIfTrue="1">
      <formula>WEEKDAY(BE35)=7</formula>
    </cfRule>
  </conditionalFormatting>
  <conditionalFormatting sqref="BF35">
    <cfRule type="expression" dxfId="17633" priority="7018" stopIfTrue="1">
      <formula>OR(BF35=祝色,WEEKDAY(BF35)=1)</formula>
    </cfRule>
    <cfRule type="expression" dxfId="17632" priority="7019" stopIfTrue="1">
      <formula>WEEKDAY(BF35)=7</formula>
    </cfRule>
  </conditionalFormatting>
  <conditionalFormatting sqref="BG35">
    <cfRule type="expression" dxfId="17631" priority="7016" stopIfTrue="1">
      <formula>OR(BG35=祝色,WEEKDAY(BG35)=1)</formula>
    </cfRule>
    <cfRule type="expression" dxfId="17630" priority="7017" stopIfTrue="1">
      <formula>WEEKDAY(BG35)=7</formula>
    </cfRule>
  </conditionalFormatting>
  <conditionalFormatting sqref="BH35">
    <cfRule type="expression" dxfId="17629" priority="7014" stopIfTrue="1">
      <formula>OR(BH35=祝色,WEEKDAY(BH35)=1)</formula>
    </cfRule>
    <cfRule type="expression" dxfId="17628" priority="7015" stopIfTrue="1">
      <formula>WEEKDAY(BH35)=7</formula>
    </cfRule>
  </conditionalFormatting>
  <conditionalFormatting sqref="BI35">
    <cfRule type="expression" dxfId="17627" priority="7012" stopIfTrue="1">
      <formula>OR(BI35=祝色,WEEKDAY(BI35)=1)</formula>
    </cfRule>
    <cfRule type="expression" dxfId="17626" priority="7013" stopIfTrue="1">
      <formula>WEEKDAY(BI35)=7</formula>
    </cfRule>
  </conditionalFormatting>
  <conditionalFormatting sqref="BC36">
    <cfRule type="expression" dxfId="17625" priority="7010" stopIfTrue="1">
      <formula>OR(BC36=祝色,WEEKDAY(BC36)=1)</formula>
    </cfRule>
    <cfRule type="expression" dxfId="17624" priority="7011" stopIfTrue="1">
      <formula>WEEKDAY(BC36)=7</formula>
    </cfRule>
  </conditionalFormatting>
  <conditionalFormatting sqref="BD36">
    <cfRule type="expression" dxfId="17623" priority="7008" stopIfTrue="1">
      <formula>OR(BD36=祝色,WEEKDAY(BD36)=1)</formula>
    </cfRule>
    <cfRule type="expression" dxfId="17622" priority="7009" stopIfTrue="1">
      <formula>WEEKDAY(BD36)=7</formula>
    </cfRule>
  </conditionalFormatting>
  <conditionalFormatting sqref="BE36">
    <cfRule type="expression" dxfId="17621" priority="7006" stopIfTrue="1">
      <formula>OR(BE36=祝色,WEEKDAY(BE36)=1)</formula>
    </cfRule>
    <cfRule type="expression" dxfId="17620" priority="7007" stopIfTrue="1">
      <formula>WEEKDAY(BE36)=7</formula>
    </cfRule>
  </conditionalFormatting>
  <conditionalFormatting sqref="BF36">
    <cfRule type="expression" dxfId="17619" priority="7004" stopIfTrue="1">
      <formula>OR(BF36=祝色,WEEKDAY(BF36)=1)</formula>
    </cfRule>
    <cfRule type="expression" dxfId="17618" priority="7005" stopIfTrue="1">
      <formula>WEEKDAY(BF36)=7</formula>
    </cfRule>
  </conditionalFormatting>
  <conditionalFormatting sqref="BG36">
    <cfRule type="expression" dxfId="17617" priority="7002" stopIfTrue="1">
      <formula>OR(BG36=祝色,WEEKDAY(BG36)=1)</formula>
    </cfRule>
    <cfRule type="expression" dxfId="17616" priority="7003" stopIfTrue="1">
      <formula>WEEKDAY(BG36)=7</formula>
    </cfRule>
  </conditionalFormatting>
  <conditionalFormatting sqref="BH36">
    <cfRule type="expression" dxfId="17615" priority="7000" stopIfTrue="1">
      <formula>OR(BH36=祝色,WEEKDAY(BH36)=1)</formula>
    </cfRule>
    <cfRule type="expression" dxfId="17614" priority="7001" stopIfTrue="1">
      <formula>WEEKDAY(BH36)=7</formula>
    </cfRule>
  </conditionalFormatting>
  <conditionalFormatting sqref="BI36">
    <cfRule type="expression" dxfId="17613" priority="6998" stopIfTrue="1">
      <formula>OR(BI36=祝色,WEEKDAY(BI36)=1)</formula>
    </cfRule>
    <cfRule type="expression" dxfId="17612" priority="6999" stopIfTrue="1">
      <formula>WEEKDAY(BI36)=7</formula>
    </cfRule>
  </conditionalFormatting>
  <conditionalFormatting sqref="BC37">
    <cfRule type="expression" dxfId="17611" priority="6996" stopIfTrue="1">
      <formula>OR(BC37=祝色,WEEKDAY(BC37)=1)</formula>
    </cfRule>
    <cfRule type="expression" dxfId="17610" priority="6997" stopIfTrue="1">
      <formula>WEEKDAY(BC37)=7</formula>
    </cfRule>
  </conditionalFormatting>
  <conditionalFormatting sqref="BD37">
    <cfRule type="expression" dxfId="17609" priority="6994" stopIfTrue="1">
      <formula>OR(BD37=祝色,WEEKDAY(BD37)=1)</formula>
    </cfRule>
    <cfRule type="expression" dxfId="17608" priority="6995" stopIfTrue="1">
      <formula>WEEKDAY(BD37)=7</formula>
    </cfRule>
  </conditionalFormatting>
  <conditionalFormatting sqref="BE37">
    <cfRule type="expression" dxfId="17607" priority="6992" stopIfTrue="1">
      <formula>OR(BE37=祝色,WEEKDAY(BE37)=1)</formula>
    </cfRule>
    <cfRule type="expression" dxfId="17606" priority="6993" stopIfTrue="1">
      <formula>WEEKDAY(BE37)=7</formula>
    </cfRule>
  </conditionalFormatting>
  <conditionalFormatting sqref="BF37">
    <cfRule type="expression" dxfId="17605" priority="6990" stopIfTrue="1">
      <formula>OR(BF37=祝色,WEEKDAY(BF37)=1)</formula>
    </cfRule>
    <cfRule type="expression" dxfId="17604" priority="6991" stopIfTrue="1">
      <formula>WEEKDAY(BF37)=7</formula>
    </cfRule>
  </conditionalFormatting>
  <conditionalFormatting sqref="BG37">
    <cfRule type="expression" dxfId="17603" priority="6988" stopIfTrue="1">
      <formula>OR(BG37=祝色,WEEKDAY(BG37)=1)</formula>
    </cfRule>
    <cfRule type="expression" dxfId="17602" priority="6989" stopIfTrue="1">
      <formula>WEEKDAY(BG37)=7</formula>
    </cfRule>
  </conditionalFormatting>
  <conditionalFormatting sqref="BH37">
    <cfRule type="expression" dxfId="17601" priority="6986" stopIfTrue="1">
      <formula>OR(BH37=祝色,WEEKDAY(BH37)=1)</formula>
    </cfRule>
    <cfRule type="expression" dxfId="17600" priority="6987" stopIfTrue="1">
      <formula>WEEKDAY(BH37)=7</formula>
    </cfRule>
  </conditionalFormatting>
  <conditionalFormatting sqref="BI37">
    <cfRule type="expression" dxfId="17599" priority="6984" stopIfTrue="1">
      <formula>OR(BI37=祝色,WEEKDAY(BI37)=1)</formula>
    </cfRule>
    <cfRule type="expression" dxfId="17598" priority="6985" stopIfTrue="1">
      <formula>WEEKDAY(BI37)=7</formula>
    </cfRule>
  </conditionalFormatting>
  <conditionalFormatting sqref="BA23:BB23">
    <cfRule type="expression" dxfId="17597" priority="6983" stopIfTrue="1">
      <formula>OR(DAY(BC23)=30,DAY(BC23)=31)</formula>
    </cfRule>
  </conditionalFormatting>
  <conditionalFormatting sqref="BC23">
    <cfRule type="expression" dxfId="17596" priority="6962" stopIfTrue="1">
      <formula>OR(DAY(BC23)=30,DAY(BC23)=31)</formula>
    </cfRule>
    <cfRule type="expression" dxfId="17595" priority="6980" stopIfTrue="1">
      <formula>OR(AND(WEEKDAY(BC23)=1,MONTH(BC23)&lt;&gt;MONTH(BA26)),AND(OR(BC23=祝色),MONTH(BC23)&lt;&gt;MONTH(BA26)))</formula>
    </cfRule>
    <cfRule type="expression" dxfId="17594" priority="6981" stopIfTrue="1">
      <formula>MONTH(BC23)&lt;&gt;MONTH(BA26)</formula>
    </cfRule>
    <cfRule type="expression" dxfId="17593" priority="6982" stopIfTrue="1">
      <formula>OR(BC23=祝色)</formula>
    </cfRule>
  </conditionalFormatting>
  <conditionalFormatting sqref="BD23">
    <cfRule type="expression" dxfId="17592" priority="6961" stopIfTrue="1">
      <formula>DAY(BD23)=31</formula>
    </cfRule>
    <cfRule type="expression" dxfId="17591" priority="6977" stopIfTrue="1">
      <formula>OR(AND(WEEKDAY(BD23)=1,MONTH(BD23)&lt;&gt;MONTH(BA26)),AND(OR(BD23=祝色),MONTH(BD23)&lt;&gt;MONTH(BA26)))</formula>
    </cfRule>
    <cfRule type="expression" dxfId="17590" priority="6978" stopIfTrue="1">
      <formula>MONTH(BD23)&lt;&gt;MONTH(BA26)</formula>
    </cfRule>
    <cfRule type="expression" dxfId="17589" priority="6979" stopIfTrue="1">
      <formula>OR(BD23=祝色)</formula>
    </cfRule>
  </conditionalFormatting>
  <conditionalFormatting sqref="BE23">
    <cfRule type="expression" dxfId="17588" priority="6974" stopIfTrue="1">
      <formula>OR(AND(WEEKDAY(BE23)=1,MONTH(BE23)&lt;&gt;MONTH(BA26)),AND(OR(BE23=祝色),MONTH(BE23)&lt;&gt;MONTH(BA26)))</formula>
    </cfRule>
    <cfRule type="expression" dxfId="17587" priority="6975" stopIfTrue="1">
      <formula>MONTH(BE23)&lt;&gt;MONTH(BA26)</formula>
    </cfRule>
    <cfRule type="expression" dxfId="17586" priority="6976" stopIfTrue="1">
      <formula>OR(BE23=祝色)</formula>
    </cfRule>
  </conditionalFormatting>
  <conditionalFormatting sqref="BF23">
    <cfRule type="expression" dxfId="17585" priority="6971" stopIfTrue="1">
      <formula>OR(AND(WEEKDAY(BF23)=1,MONTH(BF23)&lt;&gt;MONTH(BA26)),AND(OR(BF23=祝色),MONTH(BF23)&lt;&gt;MONTH(BA26)))</formula>
    </cfRule>
    <cfRule type="expression" dxfId="17584" priority="6972" stopIfTrue="1">
      <formula>MONTH(BF23)&lt;&gt;MONTH(BA26)</formula>
    </cfRule>
    <cfRule type="expression" dxfId="17583" priority="6973" stopIfTrue="1">
      <formula>OR(BF23=祝色)</formula>
    </cfRule>
  </conditionalFormatting>
  <conditionalFormatting sqref="BH23">
    <cfRule type="expression" dxfId="17582" priority="6968" stopIfTrue="1">
      <formula>OR(AND(WEEKDAY(BH23)=1,MONTH(BH23)&lt;&gt;MONTH(BA26)),AND(OR(BH23=祝色),MONTH(BH23)&lt;&gt;MONTH(BA26)))</formula>
    </cfRule>
    <cfRule type="expression" dxfId="17581" priority="6969" stopIfTrue="1">
      <formula>MONTH(BH23)&lt;&gt;MONTH(BA26)</formula>
    </cfRule>
    <cfRule type="expression" dxfId="17580" priority="6970" stopIfTrue="1">
      <formula>OR(BH23=祝色)</formula>
    </cfRule>
  </conditionalFormatting>
  <conditionalFormatting sqref="BG23">
    <cfRule type="expression" dxfId="17579" priority="6965" stopIfTrue="1">
      <formula>OR(AND(WEEKDAY(BG23)=1,MONTH(BG23)&lt;&gt;MONTH(BA26)),AND(OR(BG23=祝色),MONTH(BG23)&lt;&gt;MONTH(BA26)))</formula>
    </cfRule>
    <cfRule type="expression" dxfId="17578" priority="6966" stopIfTrue="1">
      <formula>MONTH(BG23)&lt;&gt;MONTH(BA26)</formula>
    </cfRule>
    <cfRule type="expression" dxfId="17577" priority="6967" stopIfTrue="1">
      <formula>OR(BG23=祝色)</formula>
    </cfRule>
  </conditionalFormatting>
  <conditionalFormatting sqref="BI23">
    <cfRule type="expression" dxfId="17576" priority="6963" stopIfTrue="1">
      <formula>OR(BI23=祝色,WEEKDAY(BI23)=1)</formula>
    </cfRule>
    <cfRule type="expression" dxfId="17575" priority="6964" stopIfTrue="1">
      <formula>WEEKDAY(BI23)=7</formula>
    </cfRule>
  </conditionalFormatting>
  <conditionalFormatting sqref="BA28:BB28">
    <cfRule type="expression" dxfId="17574" priority="6960" stopIfTrue="1">
      <formula>OR(DAY(BC28)=30,DAY(BC28)=31)</formula>
    </cfRule>
  </conditionalFormatting>
  <conditionalFormatting sqref="BC28">
    <cfRule type="expression" dxfId="17573" priority="6939" stopIfTrue="1">
      <formula>OR(DAY(BC28)=30,DAY(BC28)=31)</formula>
    </cfRule>
    <cfRule type="expression" dxfId="17572" priority="6957" stopIfTrue="1">
      <formula>OR(AND(WEEKDAY(BC28)=1,MONTH(BC28)&lt;&gt;MONTH(BA31)),AND(OR(BC28=祝色),MONTH(BC28)&lt;&gt;MONTH(BA31)))</formula>
    </cfRule>
    <cfRule type="expression" dxfId="17571" priority="6958" stopIfTrue="1">
      <formula>MONTH(BC28)&lt;&gt;MONTH(BA31)</formula>
    </cfRule>
    <cfRule type="expression" dxfId="17570" priority="6959" stopIfTrue="1">
      <formula>OR(BC28=祝色)</formula>
    </cfRule>
  </conditionalFormatting>
  <conditionalFormatting sqref="BD28">
    <cfRule type="expression" dxfId="17569" priority="6938" stopIfTrue="1">
      <formula>DAY(BD28)=31</formula>
    </cfRule>
    <cfRule type="expression" dxfId="17568" priority="6954" stopIfTrue="1">
      <formula>OR(AND(WEEKDAY(BD28)=1,MONTH(BD28)&lt;&gt;MONTH(BA31)),AND(OR(BD28=祝色),MONTH(BD28)&lt;&gt;MONTH(BA31)))</formula>
    </cfRule>
    <cfRule type="expression" dxfId="17567" priority="6955" stopIfTrue="1">
      <formula>MONTH(BD28)&lt;&gt;MONTH(BA31)</formula>
    </cfRule>
    <cfRule type="expression" dxfId="17566" priority="6956" stopIfTrue="1">
      <formula>OR(BD28=祝色)</formula>
    </cfRule>
  </conditionalFormatting>
  <conditionalFormatting sqref="BE28">
    <cfRule type="expression" dxfId="17565" priority="6951" stopIfTrue="1">
      <formula>OR(AND(WEEKDAY(BE28)=1,MONTH(BE28)&lt;&gt;MONTH(BA31)),AND(OR(BE28=祝色),MONTH(BE28)&lt;&gt;MONTH(BA31)))</formula>
    </cfRule>
    <cfRule type="expression" dxfId="17564" priority="6952" stopIfTrue="1">
      <formula>MONTH(BE28)&lt;&gt;MONTH(BA31)</formula>
    </cfRule>
    <cfRule type="expression" dxfId="17563" priority="6953" stopIfTrue="1">
      <formula>OR(BE28=祝色)</formula>
    </cfRule>
  </conditionalFormatting>
  <conditionalFormatting sqref="BF28">
    <cfRule type="expression" dxfId="17562" priority="6948" stopIfTrue="1">
      <formula>OR(AND(WEEKDAY(BF28)=1,MONTH(BF28)&lt;&gt;MONTH(BA31)),AND(OR(BF28=祝色),MONTH(BF28)&lt;&gt;MONTH(BA31)))</formula>
    </cfRule>
    <cfRule type="expression" dxfId="17561" priority="6949" stopIfTrue="1">
      <formula>MONTH(BF28)&lt;&gt;MONTH(BA31)</formula>
    </cfRule>
    <cfRule type="expression" dxfId="17560" priority="6950" stopIfTrue="1">
      <formula>OR(BF28=祝色)</formula>
    </cfRule>
  </conditionalFormatting>
  <conditionalFormatting sqref="BH28">
    <cfRule type="expression" dxfId="17559" priority="6945" stopIfTrue="1">
      <formula>OR(AND(WEEKDAY(BH28)=1,MONTH(BH28)&lt;&gt;MONTH(BA31)),AND(OR(BH28=祝色),MONTH(BH28)&lt;&gt;MONTH(BA31)))</formula>
    </cfRule>
    <cfRule type="expression" dxfId="17558" priority="6946" stopIfTrue="1">
      <formula>MONTH(BH28)&lt;&gt;MONTH(BA31)</formula>
    </cfRule>
    <cfRule type="expression" dxfId="17557" priority="6947" stopIfTrue="1">
      <formula>OR(BH28=祝色)</formula>
    </cfRule>
  </conditionalFormatting>
  <conditionalFormatting sqref="BG28">
    <cfRule type="expression" dxfId="17556" priority="6942" stopIfTrue="1">
      <formula>OR(AND(WEEKDAY(BG28)=1,MONTH(BG28)&lt;&gt;MONTH(BA31)),AND(OR(BG28=祝色),MONTH(BG28)&lt;&gt;MONTH(BA31)))</formula>
    </cfRule>
    <cfRule type="expression" dxfId="17555" priority="6943" stopIfTrue="1">
      <formula>MONTH(BG28)&lt;&gt;MONTH(BA31)</formula>
    </cfRule>
    <cfRule type="expression" dxfId="17554" priority="6944" stopIfTrue="1">
      <formula>OR(BG28=祝色)</formula>
    </cfRule>
  </conditionalFormatting>
  <conditionalFormatting sqref="BI28">
    <cfRule type="expression" dxfId="17553" priority="6940" stopIfTrue="1">
      <formula>OR(BI28=祝色,WEEKDAY(BI28)=1)</formula>
    </cfRule>
    <cfRule type="expression" dxfId="17552" priority="6941" stopIfTrue="1">
      <formula>WEEKDAY(BI28)=7</formula>
    </cfRule>
  </conditionalFormatting>
  <conditionalFormatting sqref="BA33:BB33">
    <cfRule type="expression" dxfId="17551" priority="6937" stopIfTrue="1">
      <formula>OR(DAY(BC33)=30,DAY(BC33)=31)</formula>
    </cfRule>
  </conditionalFormatting>
  <conditionalFormatting sqref="BC33">
    <cfRule type="expression" dxfId="17550" priority="6916" stopIfTrue="1">
      <formula>OR(DAY(BC33)=30,DAY(BC33)=31)</formula>
    </cfRule>
    <cfRule type="expression" dxfId="17549" priority="6934" stopIfTrue="1">
      <formula>OR(AND(WEEKDAY(BC33)=1,MONTH(BC33)&lt;&gt;MONTH(BA36)),AND(OR(BC33=祝色),MONTH(BC33)&lt;&gt;MONTH(BA36)))</formula>
    </cfRule>
    <cfRule type="expression" dxfId="17548" priority="6935" stopIfTrue="1">
      <formula>MONTH(BC33)&lt;&gt;MONTH(BA36)</formula>
    </cfRule>
    <cfRule type="expression" dxfId="17547" priority="6936" stopIfTrue="1">
      <formula>OR(BC33=祝色)</formula>
    </cfRule>
  </conditionalFormatting>
  <conditionalFormatting sqref="BD33">
    <cfRule type="expression" dxfId="17546" priority="6915" stopIfTrue="1">
      <formula>DAY(BD33)=31</formula>
    </cfRule>
    <cfRule type="expression" dxfId="17545" priority="6931" stopIfTrue="1">
      <formula>OR(AND(WEEKDAY(BD33)=1,MONTH(BD33)&lt;&gt;MONTH(BA36)),AND(OR(BD33=祝色),MONTH(BD33)&lt;&gt;MONTH(BA36)))</formula>
    </cfRule>
    <cfRule type="expression" dxfId="17544" priority="6932" stopIfTrue="1">
      <formula>MONTH(BD33)&lt;&gt;MONTH(BA36)</formula>
    </cfRule>
    <cfRule type="expression" dxfId="17543" priority="6933" stopIfTrue="1">
      <formula>OR(BD33=祝色)</formula>
    </cfRule>
  </conditionalFormatting>
  <conditionalFormatting sqref="BE33">
    <cfRule type="expression" dxfId="17542" priority="6928" stopIfTrue="1">
      <formula>OR(AND(WEEKDAY(BE33)=1,MONTH(BE33)&lt;&gt;MONTH(BA36)),AND(OR(BE33=祝色),MONTH(BE33)&lt;&gt;MONTH(BA36)))</formula>
    </cfRule>
    <cfRule type="expression" dxfId="17541" priority="6929" stopIfTrue="1">
      <formula>MONTH(BE33)&lt;&gt;MONTH(BA36)</formula>
    </cfRule>
    <cfRule type="expression" dxfId="17540" priority="6930" stopIfTrue="1">
      <formula>OR(BE33=祝色)</formula>
    </cfRule>
  </conditionalFormatting>
  <conditionalFormatting sqref="BF33">
    <cfRule type="expression" dxfId="17539" priority="6925" stopIfTrue="1">
      <formula>OR(AND(WEEKDAY(BF33)=1,MONTH(BF33)&lt;&gt;MONTH(BA36)),AND(OR(BF33=祝色),MONTH(BF33)&lt;&gt;MONTH(BA36)))</formula>
    </cfRule>
    <cfRule type="expression" dxfId="17538" priority="6926" stopIfTrue="1">
      <formula>MONTH(BF33)&lt;&gt;MONTH(BA36)</formula>
    </cfRule>
    <cfRule type="expression" dxfId="17537" priority="6927" stopIfTrue="1">
      <formula>OR(BF33=祝色)</formula>
    </cfRule>
  </conditionalFormatting>
  <conditionalFormatting sqref="BH33">
    <cfRule type="expression" dxfId="17536" priority="6922" stopIfTrue="1">
      <formula>OR(AND(WEEKDAY(BH33)=1,MONTH(BH33)&lt;&gt;MONTH(BA36)),AND(OR(BH33=祝色),MONTH(BH33)&lt;&gt;MONTH(BA36)))</formula>
    </cfRule>
    <cfRule type="expression" dxfId="17535" priority="6923" stopIfTrue="1">
      <formula>MONTH(BH33)&lt;&gt;MONTH(BA36)</formula>
    </cfRule>
    <cfRule type="expression" dxfId="17534" priority="6924" stopIfTrue="1">
      <formula>OR(BH33=祝色)</formula>
    </cfRule>
  </conditionalFormatting>
  <conditionalFormatting sqref="BG33">
    <cfRule type="expression" dxfId="17533" priority="6919" stopIfTrue="1">
      <formula>OR(AND(WEEKDAY(BG33)=1,MONTH(BG33)&lt;&gt;MONTH(BA36)),AND(OR(BG33=祝色),MONTH(BG33)&lt;&gt;MONTH(BA36)))</formula>
    </cfRule>
    <cfRule type="expression" dxfId="17532" priority="6920" stopIfTrue="1">
      <formula>MONTH(BG33)&lt;&gt;MONTH(BA36)</formula>
    </cfRule>
    <cfRule type="expression" dxfId="17531" priority="6921" stopIfTrue="1">
      <formula>OR(BG33=祝色)</formula>
    </cfRule>
  </conditionalFormatting>
  <conditionalFormatting sqref="BI33">
    <cfRule type="expression" dxfId="17530" priority="6917" stopIfTrue="1">
      <formula>OR(BI33=祝色,WEEKDAY(BI33)=1)</formula>
    </cfRule>
    <cfRule type="expression" dxfId="17529" priority="6918" stopIfTrue="1">
      <formula>WEEKDAY(BI33)=7</formula>
    </cfRule>
  </conditionalFormatting>
  <conditionalFormatting sqref="AT18">
    <cfRule type="expression" dxfId="17528" priority="6913" stopIfTrue="1">
      <formula>OR(AT18=祝色,WEEKDAY(AT18)=1)</formula>
    </cfRule>
    <cfRule type="expression" dxfId="17527" priority="6914" stopIfTrue="1">
      <formula>WEEKDAY(AT18)=7</formula>
    </cfRule>
  </conditionalFormatting>
  <conditionalFormatting sqref="AU18">
    <cfRule type="expression" dxfId="17526" priority="6911" stopIfTrue="1">
      <formula>OR(AU18=祝色,WEEKDAY(AU18)=1)</formula>
    </cfRule>
    <cfRule type="expression" dxfId="17525" priority="6912" stopIfTrue="1">
      <formula>WEEKDAY(AU18)=7</formula>
    </cfRule>
  </conditionalFormatting>
  <conditionalFormatting sqref="AV18">
    <cfRule type="expression" dxfId="17524" priority="6909" stopIfTrue="1">
      <formula>OR(AV18=祝色,WEEKDAY(AV18)=1)</formula>
    </cfRule>
    <cfRule type="expression" dxfId="17523" priority="6910" stopIfTrue="1">
      <formula>WEEKDAY(AV18)=7</formula>
    </cfRule>
  </conditionalFormatting>
  <conditionalFormatting sqref="AW18">
    <cfRule type="expression" dxfId="17522" priority="6907" stopIfTrue="1">
      <formula>OR(AW18=祝色,WEEKDAY(AW18)=1)</formula>
    </cfRule>
    <cfRule type="expression" dxfId="17521" priority="6908" stopIfTrue="1">
      <formula>WEEKDAY(AW18)=7</formula>
    </cfRule>
  </conditionalFormatting>
  <conditionalFormatting sqref="AX18">
    <cfRule type="expression" dxfId="17520" priority="6905" stopIfTrue="1">
      <formula>OR(AX18=祝色,WEEKDAY(AX18)=1)</formula>
    </cfRule>
    <cfRule type="expression" dxfId="17519" priority="6906" stopIfTrue="1">
      <formula>WEEKDAY(AX18)=7</formula>
    </cfRule>
  </conditionalFormatting>
  <conditionalFormatting sqref="AY18">
    <cfRule type="expression" dxfId="17518" priority="6903" stopIfTrue="1">
      <formula>OR(AY18=祝色,WEEKDAY(AY18)=1)</formula>
    </cfRule>
    <cfRule type="expression" dxfId="17517" priority="6904" stopIfTrue="1">
      <formula>WEEKDAY(AY18)=7</formula>
    </cfRule>
  </conditionalFormatting>
  <conditionalFormatting sqref="AZ18">
    <cfRule type="expression" dxfId="17516" priority="6901" stopIfTrue="1">
      <formula>OR(AZ18=祝色,WEEKDAY(AZ18)=1)</formula>
    </cfRule>
    <cfRule type="expression" dxfId="17515" priority="6902" stopIfTrue="1">
      <formula>WEEKDAY(AZ18)=7</formula>
    </cfRule>
  </conditionalFormatting>
  <conditionalFormatting sqref="AT19">
    <cfRule type="expression" dxfId="17514" priority="6899" stopIfTrue="1">
      <formula>OR(AT19=祝色,WEEKDAY(AT19)=1)</formula>
    </cfRule>
    <cfRule type="expression" dxfId="17513" priority="6900" stopIfTrue="1">
      <formula>WEEKDAY(AT19)=7</formula>
    </cfRule>
  </conditionalFormatting>
  <conditionalFormatting sqref="AU19">
    <cfRule type="expression" dxfId="17512" priority="6897" stopIfTrue="1">
      <formula>OR(AU19=祝色,WEEKDAY(AU19)=1)</formula>
    </cfRule>
    <cfRule type="expression" dxfId="17511" priority="6898" stopIfTrue="1">
      <formula>WEEKDAY(AU19)=7</formula>
    </cfRule>
  </conditionalFormatting>
  <conditionalFormatting sqref="AV19">
    <cfRule type="expression" dxfId="17510" priority="6895" stopIfTrue="1">
      <formula>OR(AV19=祝色,WEEKDAY(AV19)=1)</formula>
    </cfRule>
    <cfRule type="expression" dxfId="17509" priority="6896" stopIfTrue="1">
      <formula>WEEKDAY(AV19)=7</formula>
    </cfRule>
  </conditionalFormatting>
  <conditionalFormatting sqref="AW19">
    <cfRule type="expression" dxfId="17508" priority="6893" stopIfTrue="1">
      <formula>OR(AW19=祝色,WEEKDAY(AW19)=1)</formula>
    </cfRule>
    <cfRule type="expression" dxfId="17507" priority="6894" stopIfTrue="1">
      <formula>WEEKDAY(AW19)=7</formula>
    </cfRule>
  </conditionalFormatting>
  <conditionalFormatting sqref="AX19">
    <cfRule type="expression" dxfId="17506" priority="6891" stopIfTrue="1">
      <formula>OR(AX19=祝色,WEEKDAY(AX19)=1)</formula>
    </cfRule>
    <cfRule type="expression" dxfId="17505" priority="6892" stopIfTrue="1">
      <formula>WEEKDAY(AX19)=7</formula>
    </cfRule>
  </conditionalFormatting>
  <conditionalFormatting sqref="AY19">
    <cfRule type="expression" dxfId="17504" priority="6889" stopIfTrue="1">
      <formula>OR(AY19=祝色,WEEKDAY(AY19)=1)</formula>
    </cfRule>
    <cfRule type="expression" dxfId="17503" priority="6890" stopIfTrue="1">
      <formula>WEEKDAY(AY19)=7</formula>
    </cfRule>
  </conditionalFormatting>
  <conditionalFormatting sqref="AZ19">
    <cfRule type="expression" dxfId="17502" priority="6887" stopIfTrue="1">
      <formula>OR(AZ19=祝色,WEEKDAY(AZ19)=1)</formula>
    </cfRule>
    <cfRule type="expression" dxfId="17501" priority="6888" stopIfTrue="1">
      <formula>WEEKDAY(AZ19)=7</formula>
    </cfRule>
  </conditionalFormatting>
  <conditionalFormatting sqref="AT20">
    <cfRule type="expression" dxfId="17500" priority="6885" stopIfTrue="1">
      <formula>OR(AT20=祝色,WEEKDAY(AT20)=1)</formula>
    </cfRule>
    <cfRule type="expression" dxfId="17499" priority="6886" stopIfTrue="1">
      <formula>WEEKDAY(AT20)=7</formula>
    </cfRule>
  </conditionalFormatting>
  <conditionalFormatting sqref="AU20">
    <cfRule type="expression" dxfId="17498" priority="6883" stopIfTrue="1">
      <formula>OR(AU20=祝色,WEEKDAY(AU20)=1)</formula>
    </cfRule>
    <cfRule type="expression" dxfId="17497" priority="6884" stopIfTrue="1">
      <formula>WEEKDAY(AU20)=7</formula>
    </cfRule>
  </conditionalFormatting>
  <conditionalFormatting sqref="AV20">
    <cfRule type="expression" dxfId="17496" priority="6881" stopIfTrue="1">
      <formula>OR(AV20=祝色,WEEKDAY(AV20)=1)</formula>
    </cfRule>
    <cfRule type="expression" dxfId="17495" priority="6882" stopIfTrue="1">
      <formula>WEEKDAY(AV20)=7</formula>
    </cfRule>
  </conditionalFormatting>
  <conditionalFormatting sqref="AW20">
    <cfRule type="expression" dxfId="17494" priority="6879" stopIfTrue="1">
      <formula>OR(AW20=祝色,WEEKDAY(AW20)=1)</formula>
    </cfRule>
    <cfRule type="expression" dxfId="17493" priority="6880" stopIfTrue="1">
      <formula>WEEKDAY(AW20)=7</formula>
    </cfRule>
  </conditionalFormatting>
  <conditionalFormatting sqref="AX20">
    <cfRule type="expression" dxfId="17492" priority="6877" stopIfTrue="1">
      <formula>OR(AX20=祝色,WEEKDAY(AX20)=1)</formula>
    </cfRule>
    <cfRule type="expression" dxfId="17491" priority="6878" stopIfTrue="1">
      <formula>WEEKDAY(AX20)=7</formula>
    </cfRule>
  </conditionalFormatting>
  <conditionalFormatting sqref="AY20">
    <cfRule type="expression" dxfId="17490" priority="6875" stopIfTrue="1">
      <formula>OR(AY20=祝色,WEEKDAY(AY20)=1)</formula>
    </cfRule>
    <cfRule type="expression" dxfId="17489" priority="6876" stopIfTrue="1">
      <formula>WEEKDAY(AY20)=7</formula>
    </cfRule>
  </conditionalFormatting>
  <conditionalFormatting sqref="AZ20">
    <cfRule type="expression" dxfId="17488" priority="6873" stopIfTrue="1">
      <formula>OR(AZ20=祝色,WEEKDAY(AZ20)=1)</formula>
    </cfRule>
    <cfRule type="expression" dxfId="17487" priority="6874" stopIfTrue="1">
      <formula>WEEKDAY(AZ20)=7</formula>
    </cfRule>
  </conditionalFormatting>
  <conditionalFormatting sqref="AT21">
    <cfRule type="expression" dxfId="17486" priority="6871" stopIfTrue="1">
      <formula>OR(AT21=祝色,WEEKDAY(AT21)=1)</formula>
    </cfRule>
    <cfRule type="expression" dxfId="17485" priority="6872" stopIfTrue="1">
      <formula>WEEKDAY(AT21)=7</formula>
    </cfRule>
  </conditionalFormatting>
  <conditionalFormatting sqref="AU21">
    <cfRule type="expression" dxfId="17484" priority="6869" stopIfTrue="1">
      <formula>OR(AU21=祝色,WEEKDAY(AU21)=1)</formula>
    </cfRule>
    <cfRule type="expression" dxfId="17483" priority="6870" stopIfTrue="1">
      <formula>WEEKDAY(AU21)=7</formula>
    </cfRule>
  </conditionalFormatting>
  <conditionalFormatting sqref="AV21">
    <cfRule type="expression" dxfId="17482" priority="6867" stopIfTrue="1">
      <formula>OR(AV21=祝色,WEEKDAY(AV21)=1)</formula>
    </cfRule>
    <cfRule type="expression" dxfId="17481" priority="6868" stopIfTrue="1">
      <formula>WEEKDAY(AV21)=7</formula>
    </cfRule>
  </conditionalFormatting>
  <conditionalFormatting sqref="AW21">
    <cfRule type="expression" dxfId="17480" priority="6865" stopIfTrue="1">
      <formula>OR(AW21=祝色,WEEKDAY(AW21)=1)</formula>
    </cfRule>
    <cfRule type="expression" dxfId="17479" priority="6866" stopIfTrue="1">
      <formula>WEEKDAY(AW21)=7</formula>
    </cfRule>
  </conditionalFormatting>
  <conditionalFormatting sqref="AX21">
    <cfRule type="expression" dxfId="17478" priority="6863" stopIfTrue="1">
      <formula>OR(AX21=祝色,WEEKDAY(AX21)=1)</formula>
    </cfRule>
    <cfRule type="expression" dxfId="17477" priority="6864" stopIfTrue="1">
      <formula>WEEKDAY(AX21)=7</formula>
    </cfRule>
  </conditionalFormatting>
  <conditionalFormatting sqref="AY21">
    <cfRule type="expression" dxfId="17476" priority="6861" stopIfTrue="1">
      <formula>OR(AY21=祝色,WEEKDAY(AY21)=1)</formula>
    </cfRule>
    <cfRule type="expression" dxfId="17475" priority="6862" stopIfTrue="1">
      <formula>WEEKDAY(AY21)=7</formula>
    </cfRule>
  </conditionalFormatting>
  <conditionalFormatting sqref="AZ21">
    <cfRule type="expression" dxfId="17474" priority="6859" stopIfTrue="1">
      <formula>OR(AZ21=祝色,WEEKDAY(AZ21)=1)</formula>
    </cfRule>
    <cfRule type="expression" dxfId="17473" priority="6860" stopIfTrue="1">
      <formula>WEEKDAY(AZ21)=7</formula>
    </cfRule>
  </conditionalFormatting>
  <conditionalFormatting sqref="AR17:AS17">
    <cfRule type="expression" dxfId="17472" priority="6858" stopIfTrue="1">
      <formula>OR(DAY(AT17)=30,DAY(AT17)=31)</formula>
    </cfRule>
  </conditionalFormatting>
  <conditionalFormatting sqref="AT17">
    <cfRule type="expression" dxfId="17471" priority="6837" stopIfTrue="1">
      <formula>OR(DAY(AT17)=30,DAY(AT17)=31)</formula>
    </cfRule>
    <cfRule type="expression" dxfId="17470" priority="6855" stopIfTrue="1">
      <formula>OR(AND(WEEKDAY(AT17)=1,MONTH(AT17)&lt;&gt;MONTH(AR20)),AND(OR(AT17=祝色),MONTH(AT17)&lt;&gt;MONTH(AR20)))</formula>
    </cfRule>
    <cfRule type="expression" dxfId="17469" priority="6856" stopIfTrue="1">
      <formula>MONTH(AT17)&lt;&gt;MONTH(AR20)</formula>
    </cfRule>
    <cfRule type="expression" dxfId="17468" priority="6857" stopIfTrue="1">
      <formula>OR(AT17=祝色)</formula>
    </cfRule>
  </conditionalFormatting>
  <conditionalFormatting sqref="AU17">
    <cfRule type="expression" dxfId="17467" priority="6836" stopIfTrue="1">
      <formula>DAY(AU17)=31</formula>
    </cfRule>
    <cfRule type="expression" dxfId="17466" priority="6852" stopIfTrue="1">
      <formula>OR(AND(WEEKDAY(AU17)=1,MONTH(AU17)&lt;&gt;MONTH(AR20)),AND(OR(AU17=祝色),MONTH(AU17)&lt;&gt;MONTH(AR20)))</formula>
    </cfRule>
    <cfRule type="expression" dxfId="17465" priority="6853" stopIfTrue="1">
      <formula>MONTH(AU17)&lt;&gt;MONTH(AR20)</formula>
    </cfRule>
    <cfRule type="expression" dxfId="17464" priority="6854" stopIfTrue="1">
      <formula>OR(AU17=祝色)</formula>
    </cfRule>
  </conditionalFormatting>
  <conditionalFormatting sqref="AV17">
    <cfRule type="expression" dxfId="17463" priority="6849" stopIfTrue="1">
      <formula>OR(AND(WEEKDAY(AV17)=1,MONTH(AV17)&lt;&gt;MONTH(AR20)),AND(OR(AV17=祝色),MONTH(AV17)&lt;&gt;MONTH(AR20)))</formula>
    </cfRule>
    <cfRule type="expression" dxfId="17462" priority="6850" stopIfTrue="1">
      <formula>MONTH(AV17)&lt;&gt;MONTH(AR20)</formula>
    </cfRule>
    <cfRule type="expression" dxfId="17461" priority="6851" stopIfTrue="1">
      <formula>OR(AV17=祝色)</formula>
    </cfRule>
  </conditionalFormatting>
  <conditionalFormatting sqref="AW17">
    <cfRule type="expression" dxfId="17460" priority="6846" stopIfTrue="1">
      <formula>OR(AND(WEEKDAY(AW17)=1,MONTH(AW17)&lt;&gt;MONTH(AR20)),AND(OR(AW17=祝色),MONTH(AW17)&lt;&gt;MONTH(AR20)))</formula>
    </cfRule>
    <cfRule type="expression" dxfId="17459" priority="6847" stopIfTrue="1">
      <formula>MONTH(AW17)&lt;&gt;MONTH(AR20)</formula>
    </cfRule>
    <cfRule type="expression" dxfId="17458" priority="6848" stopIfTrue="1">
      <formula>OR(AW17=祝色)</formula>
    </cfRule>
  </conditionalFormatting>
  <conditionalFormatting sqref="AY17">
    <cfRule type="expression" dxfId="17457" priority="6843" stopIfTrue="1">
      <formula>OR(AND(WEEKDAY(AY17)=1,MONTH(AY17)&lt;&gt;MONTH(AR20)),AND(OR(AY17=祝色),MONTH(AY17)&lt;&gt;MONTH(AR20)))</formula>
    </cfRule>
    <cfRule type="expression" dxfId="17456" priority="6844" stopIfTrue="1">
      <formula>MONTH(AY17)&lt;&gt;MONTH(AR20)</formula>
    </cfRule>
    <cfRule type="expression" dxfId="17455" priority="6845" stopIfTrue="1">
      <formula>OR(AY17=祝色)</formula>
    </cfRule>
  </conditionalFormatting>
  <conditionalFormatting sqref="AX17">
    <cfRule type="expression" dxfId="17454" priority="6840" stopIfTrue="1">
      <formula>OR(AND(WEEKDAY(AX17)=1,MONTH(AX17)&lt;&gt;MONTH(AR20)),AND(OR(AX17=祝色),MONTH(AX17)&lt;&gt;MONTH(AR20)))</formula>
    </cfRule>
    <cfRule type="expression" dxfId="17453" priority="6841" stopIfTrue="1">
      <formula>MONTH(AX17)&lt;&gt;MONTH(AR20)</formula>
    </cfRule>
    <cfRule type="expression" dxfId="17452" priority="6842" stopIfTrue="1">
      <formula>OR(AX17=祝色)</formula>
    </cfRule>
  </conditionalFormatting>
  <conditionalFormatting sqref="AZ17">
    <cfRule type="expression" dxfId="17451" priority="6838" stopIfTrue="1">
      <formula>OR(AZ17=祝色,WEEKDAY(AZ17)=1)</formula>
    </cfRule>
    <cfRule type="expression" dxfId="17450" priority="6839" stopIfTrue="1">
      <formula>WEEKDAY(AZ17)=7</formula>
    </cfRule>
  </conditionalFormatting>
  <conditionalFormatting sqref="BC18">
    <cfRule type="expression" dxfId="17449" priority="6834" stopIfTrue="1">
      <formula>OR(BC18=祝色,WEEKDAY(BC18)=1)</formula>
    </cfRule>
    <cfRule type="expression" dxfId="17448" priority="6835" stopIfTrue="1">
      <formula>WEEKDAY(BC18)=7</formula>
    </cfRule>
  </conditionalFormatting>
  <conditionalFormatting sqref="BD18">
    <cfRule type="expression" dxfId="17447" priority="6832" stopIfTrue="1">
      <formula>OR(BD18=祝色,WEEKDAY(BD18)=1)</formula>
    </cfRule>
    <cfRule type="expression" dxfId="17446" priority="6833" stopIfTrue="1">
      <formula>WEEKDAY(BD18)=7</formula>
    </cfRule>
  </conditionalFormatting>
  <conditionalFormatting sqref="BE18">
    <cfRule type="expression" dxfId="17445" priority="6830" stopIfTrue="1">
      <formula>OR(BE18=祝色,WEEKDAY(BE18)=1)</formula>
    </cfRule>
    <cfRule type="expression" dxfId="17444" priority="6831" stopIfTrue="1">
      <formula>WEEKDAY(BE18)=7</formula>
    </cfRule>
  </conditionalFormatting>
  <conditionalFormatting sqref="BF18">
    <cfRule type="expression" dxfId="17443" priority="6828" stopIfTrue="1">
      <formula>OR(BF18=祝色,WEEKDAY(BF18)=1)</formula>
    </cfRule>
    <cfRule type="expression" dxfId="17442" priority="6829" stopIfTrue="1">
      <formula>WEEKDAY(BF18)=7</formula>
    </cfRule>
  </conditionalFormatting>
  <conditionalFormatting sqref="BG18">
    <cfRule type="expression" dxfId="17441" priority="6826" stopIfTrue="1">
      <formula>OR(BG18=祝色,WEEKDAY(BG18)=1)</formula>
    </cfRule>
    <cfRule type="expression" dxfId="17440" priority="6827" stopIfTrue="1">
      <formula>WEEKDAY(BG18)=7</formula>
    </cfRule>
  </conditionalFormatting>
  <conditionalFormatting sqref="BH18">
    <cfRule type="expression" dxfId="17439" priority="6824" stopIfTrue="1">
      <formula>OR(BH18=祝色,WEEKDAY(BH18)=1)</formula>
    </cfRule>
    <cfRule type="expression" dxfId="17438" priority="6825" stopIfTrue="1">
      <formula>WEEKDAY(BH18)=7</formula>
    </cfRule>
  </conditionalFormatting>
  <conditionalFormatting sqref="BI18">
    <cfRule type="expression" dxfId="17437" priority="6822" stopIfTrue="1">
      <formula>OR(BI18=祝色,WEEKDAY(BI18)=1)</formula>
    </cfRule>
    <cfRule type="expression" dxfId="17436" priority="6823" stopIfTrue="1">
      <formula>WEEKDAY(BI18)=7</formula>
    </cfRule>
  </conditionalFormatting>
  <conditionalFormatting sqref="BC19">
    <cfRule type="expression" dxfId="17435" priority="6820" stopIfTrue="1">
      <formula>OR(BC19=祝色,WEEKDAY(BC19)=1)</formula>
    </cfRule>
    <cfRule type="expression" dxfId="17434" priority="6821" stopIfTrue="1">
      <formula>WEEKDAY(BC19)=7</formula>
    </cfRule>
  </conditionalFormatting>
  <conditionalFormatting sqref="BD19">
    <cfRule type="expression" dxfId="17433" priority="6818" stopIfTrue="1">
      <formula>OR(BD19=祝色,WEEKDAY(BD19)=1)</formula>
    </cfRule>
    <cfRule type="expression" dxfId="17432" priority="6819" stopIfTrue="1">
      <formula>WEEKDAY(BD19)=7</formula>
    </cfRule>
  </conditionalFormatting>
  <conditionalFormatting sqref="BE19">
    <cfRule type="expression" dxfId="17431" priority="6816" stopIfTrue="1">
      <formula>OR(BE19=祝色,WEEKDAY(BE19)=1)</formula>
    </cfRule>
    <cfRule type="expression" dxfId="17430" priority="6817" stopIfTrue="1">
      <formula>WEEKDAY(BE19)=7</formula>
    </cfRule>
  </conditionalFormatting>
  <conditionalFormatting sqref="BF19">
    <cfRule type="expression" dxfId="17429" priority="6814" stopIfTrue="1">
      <formula>OR(BF19=祝色,WEEKDAY(BF19)=1)</formula>
    </cfRule>
    <cfRule type="expression" dxfId="17428" priority="6815" stopIfTrue="1">
      <formula>WEEKDAY(BF19)=7</formula>
    </cfRule>
  </conditionalFormatting>
  <conditionalFormatting sqref="BG19">
    <cfRule type="expression" dxfId="17427" priority="6812" stopIfTrue="1">
      <formula>OR(BG19=祝色,WEEKDAY(BG19)=1)</formula>
    </cfRule>
    <cfRule type="expression" dxfId="17426" priority="6813" stopIfTrue="1">
      <formula>WEEKDAY(BG19)=7</formula>
    </cfRule>
  </conditionalFormatting>
  <conditionalFormatting sqref="BH19">
    <cfRule type="expression" dxfId="17425" priority="6810" stopIfTrue="1">
      <formula>OR(BH19=祝色,WEEKDAY(BH19)=1)</formula>
    </cfRule>
    <cfRule type="expression" dxfId="17424" priority="6811" stopIfTrue="1">
      <formula>WEEKDAY(BH19)=7</formula>
    </cfRule>
  </conditionalFormatting>
  <conditionalFormatting sqref="BI19">
    <cfRule type="expression" dxfId="17423" priority="6808" stopIfTrue="1">
      <formula>OR(BI19=祝色,WEEKDAY(BI19)=1)</formula>
    </cfRule>
    <cfRule type="expression" dxfId="17422" priority="6809" stopIfTrue="1">
      <formula>WEEKDAY(BI19)=7</formula>
    </cfRule>
  </conditionalFormatting>
  <conditionalFormatting sqref="BC20">
    <cfRule type="expression" dxfId="17421" priority="6806" stopIfTrue="1">
      <formula>OR(BC20=祝色,WEEKDAY(BC20)=1)</formula>
    </cfRule>
    <cfRule type="expression" dxfId="17420" priority="6807" stopIfTrue="1">
      <formula>WEEKDAY(BC20)=7</formula>
    </cfRule>
  </conditionalFormatting>
  <conditionalFormatting sqref="BD20">
    <cfRule type="expression" dxfId="17419" priority="6804" stopIfTrue="1">
      <formula>OR(BD20=祝色,WEEKDAY(BD20)=1)</formula>
    </cfRule>
    <cfRule type="expression" dxfId="17418" priority="6805" stopIfTrue="1">
      <formula>WEEKDAY(BD20)=7</formula>
    </cfRule>
  </conditionalFormatting>
  <conditionalFormatting sqref="BE20">
    <cfRule type="expression" dxfId="17417" priority="6802" stopIfTrue="1">
      <formula>OR(BE20=祝色,WEEKDAY(BE20)=1)</formula>
    </cfRule>
    <cfRule type="expression" dxfId="17416" priority="6803" stopIfTrue="1">
      <formula>WEEKDAY(BE20)=7</formula>
    </cfRule>
  </conditionalFormatting>
  <conditionalFormatting sqref="BF20">
    <cfRule type="expression" dxfId="17415" priority="6800" stopIfTrue="1">
      <formula>OR(BF20=祝色,WEEKDAY(BF20)=1)</formula>
    </cfRule>
    <cfRule type="expression" dxfId="17414" priority="6801" stopIfTrue="1">
      <formula>WEEKDAY(BF20)=7</formula>
    </cfRule>
  </conditionalFormatting>
  <conditionalFormatting sqref="BG20">
    <cfRule type="expression" dxfId="17413" priority="6798" stopIfTrue="1">
      <formula>OR(BG20=祝色,WEEKDAY(BG20)=1)</formula>
    </cfRule>
    <cfRule type="expression" dxfId="17412" priority="6799" stopIfTrue="1">
      <formula>WEEKDAY(BG20)=7</formula>
    </cfRule>
  </conditionalFormatting>
  <conditionalFormatting sqref="BH20">
    <cfRule type="expression" dxfId="17411" priority="6796" stopIfTrue="1">
      <formula>OR(BH20=祝色,WEEKDAY(BH20)=1)</formula>
    </cfRule>
    <cfRule type="expression" dxfId="17410" priority="6797" stopIfTrue="1">
      <formula>WEEKDAY(BH20)=7</formula>
    </cfRule>
  </conditionalFormatting>
  <conditionalFormatting sqref="BI20">
    <cfRule type="expression" dxfId="17409" priority="6794" stopIfTrue="1">
      <formula>OR(BI20=祝色,WEEKDAY(BI20)=1)</formula>
    </cfRule>
    <cfRule type="expression" dxfId="17408" priority="6795" stopIfTrue="1">
      <formula>WEEKDAY(BI20)=7</formula>
    </cfRule>
  </conditionalFormatting>
  <conditionalFormatting sqref="BC21">
    <cfRule type="expression" dxfId="17407" priority="6792" stopIfTrue="1">
      <formula>OR(BC21=祝色,WEEKDAY(BC21)=1)</formula>
    </cfRule>
    <cfRule type="expression" dxfId="17406" priority="6793" stopIfTrue="1">
      <formula>WEEKDAY(BC21)=7</formula>
    </cfRule>
  </conditionalFormatting>
  <conditionalFormatting sqref="BD21">
    <cfRule type="expression" dxfId="17405" priority="6790" stopIfTrue="1">
      <formula>OR(BD21=祝色,WEEKDAY(BD21)=1)</formula>
    </cfRule>
    <cfRule type="expression" dxfId="17404" priority="6791" stopIfTrue="1">
      <formula>WEEKDAY(BD21)=7</formula>
    </cfRule>
  </conditionalFormatting>
  <conditionalFormatting sqref="BE21">
    <cfRule type="expression" dxfId="17403" priority="6788" stopIfTrue="1">
      <formula>OR(BE21=祝色,WEEKDAY(BE21)=1)</formula>
    </cfRule>
    <cfRule type="expression" dxfId="17402" priority="6789" stopIfTrue="1">
      <formula>WEEKDAY(BE21)=7</formula>
    </cfRule>
  </conditionalFormatting>
  <conditionalFormatting sqref="BF21">
    <cfRule type="expression" dxfId="17401" priority="6786" stopIfTrue="1">
      <formula>OR(BF21=祝色,WEEKDAY(BF21)=1)</formula>
    </cfRule>
    <cfRule type="expression" dxfId="17400" priority="6787" stopIfTrue="1">
      <formula>WEEKDAY(BF21)=7</formula>
    </cfRule>
  </conditionalFormatting>
  <conditionalFormatting sqref="BG21">
    <cfRule type="expression" dxfId="17399" priority="6784" stopIfTrue="1">
      <formula>OR(BG21=祝色,WEEKDAY(BG21)=1)</formula>
    </cfRule>
    <cfRule type="expression" dxfId="17398" priority="6785" stopIfTrue="1">
      <formula>WEEKDAY(BG21)=7</formula>
    </cfRule>
  </conditionalFormatting>
  <conditionalFormatting sqref="BH21">
    <cfRule type="expression" dxfId="17397" priority="6782" stopIfTrue="1">
      <formula>OR(BH21=祝色,WEEKDAY(BH21)=1)</formula>
    </cfRule>
    <cfRule type="expression" dxfId="17396" priority="6783" stopIfTrue="1">
      <formula>WEEKDAY(BH21)=7</formula>
    </cfRule>
  </conditionalFormatting>
  <conditionalFormatting sqref="BI21">
    <cfRule type="expression" dxfId="17395" priority="6780" stopIfTrue="1">
      <formula>OR(BI21=祝色,WEEKDAY(BI21)=1)</formula>
    </cfRule>
    <cfRule type="expression" dxfId="17394" priority="6781" stopIfTrue="1">
      <formula>WEEKDAY(BI21)=7</formula>
    </cfRule>
  </conditionalFormatting>
  <conditionalFormatting sqref="BA17:BB17">
    <cfRule type="expression" dxfId="17393" priority="6779" stopIfTrue="1">
      <formula>OR(DAY(BC17)=30,DAY(BC17)=31)</formula>
    </cfRule>
  </conditionalFormatting>
  <conditionalFormatting sqref="BC17">
    <cfRule type="expression" dxfId="17392" priority="6758" stopIfTrue="1">
      <formula>OR(DAY(BC17)=30,DAY(BC17)=31)</formula>
    </cfRule>
    <cfRule type="expression" dxfId="17391" priority="6776" stopIfTrue="1">
      <formula>OR(AND(WEEKDAY(BC17)=1,MONTH(BC17)&lt;&gt;MONTH(BA20)),AND(OR(BC17=祝色),MONTH(BC17)&lt;&gt;MONTH(BA20)))</formula>
    </cfRule>
    <cfRule type="expression" dxfId="17390" priority="6777" stopIfTrue="1">
      <formula>MONTH(BC17)&lt;&gt;MONTH(BA20)</formula>
    </cfRule>
    <cfRule type="expression" dxfId="17389" priority="6778" stopIfTrue="1">
      <formula>OR(BC17=祝色)</formula>
    </cfRule>
  </conditionalFormatting>
  <conditionalFormatting sqref="BD17">
    <cfRule type="expression" dxfId="17388" priority="6757" stopIfTrue="1">
      <formula>DAY(BD17)=31</formula>
    </cfRule>
    <cfRule type="expression" dxfId="17387" priority="6773" stopIfTrue="1">
      <formula>OR(AND(WEEKDAY(BD17)=1,MONTH(BD17)&lt;&gt;MONTH(BA20)),AND(OR(BD17=祝色),MONTH(BD17)&lt;&gt;MONTH(BA20)))</formula>
    </cfRule>
    <cfRule type="expression" dxfId="17386" priority="6774" stopIfTrue="1">
      <formula>MONTH(BD17)&lt;&gt;MONTH(BA20)</formula>
    </cfRule>
    <cfRule type="expression" dxfId="17385" priority="6775" stopIfTrue="1">
      <formula>OR(BD17=祝色)</formula>
    </cfRule>
  </conditionalFormatting>
  <conditionalFormatting sqref="BE17">
    <cfRule type="expression" dxfId="17384" priority="6770" stopIfTrue="1">
      <formula>OR(AND(WEEKDAY(BE17)=1,MONTH(BE17)&lt;&gt;MONTH(BA20)),AND(OR(BE17=祝色),MONTH(BE17)&lt;&gt;MONTH(BA20)))</formula>
    </cfRule>
    <cfRule type="expression" dxfId="17383" priority="6771" stopIfTrue="1">
      <formula>MONTH(BE17)&lt;&gt;MONTH(BA20)</formula>
    </cfRule>
    <cfRule type="expression" dxfId="17382" priority="6772" stopIfTrue="1">
      <formula>OR(BE17=祝色)</formula>
    </cfRule>
  </conditionalFormatting>
  <conditionalFormatting sqref="BF17">
    <cfRule type="expression" dxfId="17381" priority="6767" stopIfTrue="1">
      <formula>OR(AND(WEEKDAY(BF17)=1,MONTH(BF17)&lt;&gt;MONTH(BA20)),AND(OR(BF17=祝色),MONTH(BF17)&lt;&gt;MONTH(BA20)))</formula>
    </cfRule>
    <cfRule type="expression" dxfId="17380" priority="6768" stopIfTrue="1">
      <formula>MONTH(BF17)&lt;&gt;MONTH(BA20)</formula>
    </cfRule>
    <cfRule type="expression" dxfId="17379" priority="6769" stopIfTrue="1">
      <formula>OR(BF17=祝色)</formula>
    </cfRule>
  </conditionalFormatting>
  <conditionalFormatting sqref="BH17">
    <cfRule type="expression" dxfId="17378" priority="6764" stopIfTrue="1">
      <formula>OR(AND(WEEKDAY(BH17)=1,MONTH(BH17)&lt;&gt;MONTH(BA20)),AND(OR(BH17=祝色),MONTH(BH17)&lt;&gt;MONTH(BA20)))</formula>
    </cfRule>
    <cfRule type="expression" dxfId="17377" priority="6765" stopIfTrue="1">
      <formula>MONTH(BH17)&lt;&gt;MONTH(BA20)</formula>
    </cfRule>
    <cfRule type="expression" dxfId="17376" priority="6766" stopIfTrue="1">
      <formula>OR(BH17=祝色)</formula>
    </cfRule>
  </conditionalFormatting>
  <conditionalFormatting sqref="BG17">
    <cfRule type="expression" dxfId="17375" priority="6761" stopIfTrue="1">
      <formula>OR(AND(WEEKDAY(BG17)=1,MONTH(BG17)&lt;&gt;MONTH(BA20)),AND(OR(BG17=祝色),MONTH(BG17)&lt;&gt;MONTH(BA20)))</formula>
    </cfRule>
    <cfRule type="expression" dxfId="17374" priority="6762" stopIfTrue="1">
      <formula>MONTH(BG17)&lt;&gt;MONTH(BA20)</formula>
    </cfRule>
    <cfRule type="expression" dxfId="17373" priority="6763" stopIfTrue="1">
      <formula>OR(BG17=祝色)</formula>
    </cfRule>
  </conditionalFormatting>
  <conditionalFormatting sqref="BI17">
    <cfRule type="expression" dxfId="17372" priority="6759" stopIfTrue="1">
      <formula>OR(BI17=祝色,WEEKDAY(BI17)=1)</formula>
    </cfRule>
    <cfRule type="expression" dxfId="17371" priority="6760" stopIfTrue="1">
      <formula>WEEKDAY(BI17)=7</formula>
    </cfRule>
  </conditionalFormatting>
  <conditionalFormatting sqref="BN8">
    <cfRule type="expression" dxfId="17370" priority="6755" stopIfTrue="1">
      <formula>OR(BN8=祝色,WEEKDAY(BN8)=1)</formula>
    </cfRule>
    <cfRule type="expression" dxfId="17369" priority="6756" stopIfTrue="1">
      <formula>WEEKDAY(BN8)=7</formula>
    </cfRule>
  </conditionalFormatting>
  <conditionalFormatting sqref="BO8">
    <cfRule type="expression" dxfId="17368" priority="6753" stopIfTrue="1">
      <formula>OR(BO8=祝色,WEEKDAY(BO8)=1)</formula>
    </cfRule>
    <cfRule type="expression" dxfId="17367" priority="6754" stopIfTrue="1">
      <formula>WEEKDAY(BO8)=7</formula>
    </cfRule>
  </conditionalFormatting>
  <conditionalFormatting sqref="BP8">
    <cfRule type="expression" dxfId="17366" priority="6751" stopIfTrue="1">
      <formula>OR(BP8=祝色,WEEKDAY(BP8)=1)</formula>
    </cfRule>
    <cfRule type="expression" dxfId="17365" priority="6752" stopIfTrue="1">
      <formula>WEEKDAY(BP8)=7</formula>
    </cfRule>
  </conditionalFormatting>
  <conditionalFormatting sqref="BQ8">
    <cfRule type="expression" dxfId="17364" priority="6749" stopIfTrue="1">
      <formula>OR(BQ8=祝色,WEEKDAY(BQ8)=1)</formula>
    </cfRule>
    <cfRule type="expression" dxfId="17363" priority="6750" stopIfTrue="1">
      <formula>WEEKDAY(BQ8)=7</formula>
    </cfRule>
  </conditionalFormatting>
  <conditionalFormatting sqref="BR8">
    <cfRule type="expression" dxfId="17362" priority="6747" stopIfTrue="1">
      <formula>OR(BR8=祝色,WEEKDAY(BR8)=1)</formula>
    </cfRule>
    <cfRule type="expression" dxfId="17361" priority="6748" stopIfTrue="1">
      <formula>WEEKDAY(BR8)=7</formula>
    </cfRule>
  </conditionalFormatting>
  <conditionalFormatting sqref="BS8">
    <cfRule type="expression" dxfId="17360" priority="6745" stopIfTrue="1">
      <formula>OR(BS8=祝色,WEEKDAY(BS8)=1)</formula>
    </cfRule>
    <cfRule type="expression" dxfId="17359" priority="6746" stopIfTrue="1">
      <formula>WEEKDAY(BS8)=7</formula>
    </cfRule>
  </conditionalFormatting>
  <conditionalFormatting sqref="BT8">
    <cfRule type="expression" dxfId="17358" priority="6743" stopIfTrue="1">
      <formula>OR(BT8=祝色,WEEKDAY(BT8)=1)</formula>
    </cfRule>
    <cfRule type="expression" dxfId="17357" priority="6744" stopIfTrue="1">
      <formula>WEEKDAY(BT8)=7</formula>
    </cfRule>
  </conditionalFormatting>
  <conditionalFormatting sqref="BN9">
    <cfRule type="expression" dxfId="17356" priority="6741" stopIfTrue="1">
      <formula>OR(BN9=祝色,WEEKDAY(BN9)=1)</formula>
    </cfRule>
    <cfRule type="expression" dxfId="17355" priority="6742" stopIfTrue="1">
      <formula>WEEKDAY(BN9)=7</formula>
    </cfRule>
  </conditionalFormatting>
  <conditionalFormatting sqref="BO9">
    <cfRule type="expression" dxfId="17354" priority="6739" stopIfTrue="1">
      <formula>OR(BO9=祝色,WEEKDAY(BO9)=1)</formula>
    </cfRule>
    <cfRule type="expression" dxfId="17353" priority="6740" stopIfTrue="1">
      <formula>WEEKDAY(BO9)=7</formula>
    </cfRule>
  </conditionalFormatting>
  <conditionalFormatting sqref="BP9">
    <cfRule type="expression" dxfId="17352" priority="6737" stopIfTrue="1">
      <formula>OR(BP9=祝色,WEEKDAY(BP9)=1)</formula>
    </cfRule>
    <cfRule type="expression" dxfId="17351" priority="6738" stopIfTrue="1">
      <formula>WEEKDAY(BP9)=7</formula>
    </cfRule>
  </conditionalFormatting>
  <conditionalFormatting sqref="BQ9">
    <cfRule type="expression" dxfId="17350" priority="6735" stopIfTrue="1">
      <formula>OR(BQ9=祝色,WEEKDAY(BQ9)=1)</formula>
    </cfRule>
    <cfRule type="expression" dxfId="17349" priority="6736" stopIfTrue="1">
      <formula>WEEKDAY(BQ9)=7</formula>
    </cfRule>
  </conditionalFormatting>
  <conditionalFormatting sqref="BR9">
    <cfRule type="expression" dxfId="17348" priority="6733" stopIfTrue="1">
      <formula>OR(BR9=祝色,WEEKDAY(BR9)=1)</formula>
    </cfRule>
    <cfRule type="expression" dxfId="17347" priority="6734" stopIfTrue="1">
      <formula>WEEKDAY(BR9)=7</formula>
    </cfRule>
  </conditionalFormatting>
  <conditionalFormatting sqref="BS9">
    <cfRule type="expression" dxfId="17346" priority="6731" stopIfTrue="1">
      <formula>OR(BS9=祝色,WEEKDAY(BS9)=1)</formula>
    </cfRule>
    <cfRule type="expression" dxfId="17345" priority="6732" stopIfTrue="1">
      <formula>WEEKDAY(BS9)=7</formula>
    </cfRule>
  </conditionalFormatting>
  <conditionalFormatting sqref="BT9">
    <cfRule type="expression" dxfId="17344" priority="6729" stopIfTrue="1">
      <formula>OR(BT9=祝色,WEEKDAY(BT9)=1)</formula>
    </cfRule>
    <cfRule type="expression" dxfId="17343" priority="6730" stopIfTrue="1">
      <formula>WEEKDAY(BT9)=7</formula>
    </cfRule>
  </conditionalFormatting>
  <conditionalFormatting sqref="BN10">
    <cfRule type="expression" dxfId="17342" priority="6727" stopIfTrue="1">
      <formula>OR(BN10=祝色,WEEKDAY(BN10)=1)</formula>
    </cfRule>
    <cfRule type="expression" dxfId="17341" priority="6728" stopIfTrue="1">
      <formula>WEEKDAY(BN10)=7</formula>
    </cfRule>
  </conditionalFormatting>
  <conditionalFormatting sqref="BO10">
    <cfRule type="expression" dxfId="17340" priority="6725" stopIfTrue="1">
      <formula>OR(BO10=祝色,WEEKDAY(BO10)=1)</formula>
    </cfRule>
    <cfRule type="expression" dxfId="17339" priority="6726" stopIfTrue="1">
      <formula>WEEKDAY(BO10)=7</formula>
    </cfRule>
  </conditionalFormatting>
  <conditionalFormatting sqref="BP10">
    <cfRule type="expression" dxfId="17338" priority="6723" stopIfTrue="1">
      <formula>OR(BP10=祝色,WEEKDAY(BP10)=1)</formula>
    </cfRule>
    <cfRule type="expression" dxfId="17337" priority="6724" stopIfTrue="1">
      <formula>WEEKDAY(BP10)=7</formula>
    </cfRule>
  </conditionalFormatting>
  <conditionalFormatting sqref="BQ10">
    <cfRule type="expression" dxfId="17336" priority="6721" stopIfTrue="1">
      <formula>OR(BQ10=祝色,WEEKDAY(BQ10)=1)</formula>
    </cfRule>
    <cfRule type="expression" dxfId="17335" priority="6722" stopIfTrue="1">
      <formula>WEEKDAY(BQ10)=7</formula>
    </cfRule>
  </conditionalFormatting>
  <conditionalFormatting sqref="BR10">
    <cfRule type="expression" dxfId="17334" priority="6719" stopIfTrue="1">
      <formula>OR(BR10=祝色,WEEKDAY(BR10)=1)</formula>
    </cfRule>
    <cfRule type="expression" dxfId="17333" priority="6720" stopIfTrue="1">
      <formula>WEEKDAY(BR10)=7</formula>
    </cfRule>
  </conditionalFormatting>
  <conditionalFormatting sqref="BS10">
    <cfRule type="expression" dxfId="17332" priority="6717" stopIfTrue="1">
      <formula>OR(BS10=祝色,WEEKDAY(BS10)=1)</formula>
    </cfRule>
    <cfRule type="expression" dxfId="17331" priority="6718" stopIfTrue="1">
      <formula>WEEKDAY(BS10)=7</formula>
    </cfRule>
  </conditionalFormatting>
  <conditionalFormatting sqref="BT10">
    <cfRule type="expression" dxfId="17330" priority="6715" stopIfTrue="1">
      <formula>OR(BT10=祝色,WEEKDAY(BT10)=1)</formula>
    </cfRule>
    <cfRule type="expression" dxfId="17329" priority="6716" stopIfTrue="1">
      <formula>WEEKDAY(BT10)=7</formula>
    </cfRule>
  </conditionalFormatting>
  <conditionalFormatting sqref="BN11">
    <cfRule type="expression" dxfId="17328" priority="6713" stopIfTrue="1">
      <formula>OR(BN11=祝色,WEEKDAY(BN11)=1)</formula>
    </cfRule>
    <cfRule type="expression" dxfId="17327" priority="6714" stopIfTrue="1">
      <formula>WEEKDAY(BN11)=7</formula>
    </cfRule>
  </conditionalFormatting>
  <conditionalFormatting sqref="BO11">
    <cfRule type="expression" dxfId="17326" priority="6711" stopIfTrue="1">
      <formula>OR(BO11=祝色,WEEKDAY(BO11)=1)</formula>
    </cfRule>
    <cfRule type="expression" dxfId="17325" priority="6712" stopIfTrue="1">
      <formula>WEEKDAY(BO11)=7</formula>
    </cfRule>
  </conditionalFormatting>
  <conditionalFormatting sqref="BP11">
    <cfRule type="expression" dxfId="17324" priority="6709" stopIfTrue="1">
      <formula>OR(BP11=祝色,WEEKDAY(BP11)=1)</formula>
    </cfRule>
    <cfRule type="expression" dxfId="17323" priority="6710" stopIfTrue="1">
      <formula>WEEKDAY(BP11)=7</formula>
    </cfRule>
  </conditionalFormatting>
  <conditionalFormatting sqref="BQ11">
    <cfRule type="expression" dxfId="17322" priority="6707" stopIfTrue="1">
      <formula>OR(BQ11=祝色,WEEKDAY(BQ11)=1)</formula>
    </cfRule>
    <cfRule type="expression" dxfId="17321" priority="6708" stopIfTrue="1">
      <formula>WEEKDAY(BQ11)=7</formula>
    </cfRule>
  </conditionalFormatting>
  <conditionalFormatting sqref="BR11">
    <cfRule type="expression" dxfId="17320" priority="6705" stopIfTrue="1">
      <formula>OR(BR11=祝色,WEEKDAY(BR11)=1)</formula>
    </cfRule>
    <cfRule type="expression" dxfId="17319" priority="6706" stopIfTrue="1">
      <formula>WEEKDAY(BR11)=7</formula>
    </cfRule>
  </conditionalFormatting>
  <conditionalFormatting sqref="BS11">
    <cfRule type="expression" dxfId="17318" priority="6703" stopIfTrue="1">
      <formula>OR(BS11=祝色,WEEKDAY(BS11)=1)</formula>
    </cfRule>
    <cfRule type="expression" dxfId="17317" priority="6704" stopIfTrue="1">
      <formula>WEEKDAY(BS11)=7</formula>
    </cfRule>
  </conditionalFormatting>
  <conditionalFormatting sqref="BT11">
    <cfRule type="expression" dxfId="17316" priority="6701" stopIfTrue="1">
      <formula>OR(BT11=祝色,WEEKDAY(BT11)=1)</formula>
    </cfRule>
    <cfRule type="expression" dxfId="17315" priority="6702" stopIfTrue="1">
      <formula>WEEKDAY(BT11)=7</formula>
    </cfRule>
  </conditionalFormatting>
  <conditionalFormatting sqref="BL7:BM7">
    <cfRule type="expression" dxfId="17314" priority="6700" stopIfTrue="1">
      <formula>OR(DAY(BN7)=30,DAY(BN7)=31)</formula>
    </cfRule>
  </conditionalFormatting>
  <conditionalFormatting sqref="BN7">
    <cfRule type="expression" dxfId="17313" priority="6679" stopIfTrue="1">
      <formula>OR(DAY(BN7)=30,DAY(BN7)=31)</formula>
    </cfRule>
    <cfRule type="expression" dxfId="17312" priority="6697" stopIfTrue="1">
      <formula>OR(AND(WEEKDAY(BN7)=1,MONTH(BN7)&lt;&gt;MONTH(BL10)),AND(OR(BN7=祝色),MONTH(BN7)&lt;&gt;MONTH(BL10)))</formula>
    </cfRule>
    <cfRule type="expression" dxfId="17311" priority="6698" stopIfTrue="1">
      <formula>MONTH(BN7)&lt;&gt;MONTH(BL10)</formula>
    </cfRule>
    <cfRule type="expression" dxfId="17310" priority="6699" stopIfTrue="1">
      <formula>OR(BN7=祝色)</formula>
    </cfRule>
  </conditionalFormatting>
  <conditionalFormatting sqref="BO7">
    <cfRule type="expression" dxfId="17309" priority="6678" stopIfTrue="1">
      <formula>DAY(BO7)=31</formula>
    </cfRule>
    <cfRule type="expression" dxfId="17308" priority="6694" stopIfTrue="1">
      <formula>OR(AND(WEEKDAY(BO7)=1,MONTH(BO7)&lt;&gt;MONTH(BL10)),AND(OR(BO7=祝色),MONTH(BO7)&lt;&gt;MONTH(BL10)))</formula>
    </cfRule>
    <cfRule type="expression" dxfId="17307" priority="6695" stopIfTrue="1">
      <formula>MONTH(BO7)&lt;&gt;MONTH(BL10)</formula>
    </cfRule>
    <cfRule type="expression" dxfId="17306" priority="6696" stopIfTrue="1">
      <formula>OR(BO7=祝色)</formula>
    </cfRule>
  </conditionalFormatting>
  <conditionalFormatting sqref="BP7">
    <cfRule type="expression" dxfId="17305" priority="6691" stopIfTrue="1">
      <formula>OR(AND(WEEKDAY(BP7)=1,MONTH(BP7)&lt;&gt;MONTH(BL10)),AND(OR(BP7=祝色),MONTH(BP7)&lt;&gt;MONTH(BL10)))</formula>
    </cfRule>
    <cfRule type="expression" dxfId="17304" priority="6692" stopIfTrue="1">
      <formula>MONTH(BP7)&lt;&gt;MONTH(BL10)</formula>
    </cfRule>
    <cfRule type="expression" dxfId="17303" priority="6693" stopIfTrue="1">
      <formula>OR(BP7=祝色)</formula>
    </cfRule>
  </conditionalFormatting>
  <conditionalFormatting sqref="BQ7">
    <cfRule type="expression" dxfId="17302" priority="6688" stopIfTrue="1">
      <formula>OR(AND(WEEKDAY(BQ7)=1,MONTH(BQ7)&lt;&gt;MONTH(BL10)),AND(OR(BQ7=祝色),MONTH(BQ7)&lt;&gt;MONTH(BL10)))</formula>
    </cfRule>
    <cfRule type="expression" dxfId="17301" priority="6689" stopIfTrue="1">
      <formula>MONTH(BQ7)&lt;&gt;MONTH(BL10)</formula>
    </cfRule>
    <cfRule type="expression" dxfId="17300" priority="6690" stopIfTrue="1">
      <formula>OR(BQ7=祝色)</formula>
    </cfRule>
  </conditionalFormatting>
  <conditionalFormatting sqref="BS7">
    <cfRule type="expression" dxfId="17299" priority="6685" stopIfTrue="1">
      <formula>OR(AND(WEEKDAY(BS7)=1,MONTH(BS7)&lt;&gt;MONTH(BL10)),AND(OR(BS7=祝色),MONTH(BS7)&lt;&gt;MONTH(BL10)))</formula>
    </cfRule>
    <cfRule type="expression" dxfId="17298" priority="6686" stopIfTrue="1">
      <formula>MONTH(BS7)&lt;&gt;MONTH(BL10)</formula>
    </cfRule>
    <cfRule type="expression" dxfId="17297" priority="6687" stopIfTrue="1">
      <formula>OR(BS7=祝色)</formula>
    </cfRule>
  </conditionalFormatting>
  <conditionalFormatting sqref="BR7">
    <cfRule type="expression" dxfId="17296" priority="6682" stopIfTrue="1">
      <formula>OR(AND(WEEKDAY(BR7)=1,MONTH(BR7)&lt;&gt;MONTH(BL10)),AND(OR(BR7=祝色),MONTH(BR7)&lt;&gt;MONTH(BL10)))</formula>
    </cfRule>
    <cfRule type="expression" dxfId="17295" priority="6683" stopIfTrue="1">
      <formula>MONTH(BR7)&lt;&gt;MONTH(BL10)</formula>
    </cfRule>
    <cfRule type="expression" dxfId="17294" priority="6684" stopIfTrue="1">
      <formula>OR(BR7=祝色)</formula>
    </cfRule>
  </conditionalFormatting>
  <conditionalFormatting sqref="BT7">
    <cfRule type="expression" dxfId="17293" priority="6680" stopIfTrue="1">
      <formula>OR(BT7=祝色,WEEKDAY(BT7)=1)</formula>
    </cfRule>
    <cfRule type="expression" dxfId="17292" priority="6681" stopIfTrue="1">
      <formula>WEEKDAY(BT7)=7</formula>
    </cfRule>
  </conditionalFormatting>
  <conditionalFormatting sqref="BN13">
    <cfRule type="expression" dxfId="17291" priority="6676" stopIfTrue="1">
      <formula>OR(BN13=祝色,WEEKDAY(BN13)=1)</formula>
    </cfRule>
    <cfRule type="expression" dxfId="17290" priority="6677" stopIfTrue="1">
      <formula>WEEKDAY(BN13)=7</formula>
    </cfRule>
  </conditionalFormatting>
  <conditionalFormatting sqref="BO13">
    <cfRule type="expression" dxfId="17289" priority="6674" stopIfTrue="1">
      <formula>OR(BO13=祝色,WEEKDAY(BO13)=1)</formula>
    </cfRule>
    <cfRule type="expression" dxfId="17288" priority="6675" stopIfTrue="1">
      <formula>WEEKDAY(BO13)=7</formula>
    </cfRule>
  </conditionalFormatting>
  <conditionalFormatting sqref="BP13">
    <cfRule type="expression" dxfId="17287" priority="6672" stopIfTrue="1">
      <formula>OR(BP13=祝色,WEEKDAY(BP13)=1)</formula>
    </cfRule>
    <cfRule type="expression" dxfId="17286" priority="6673" stopIfTrue="1">
      <formula>WEEKDAY(BP13)=7</formula>
    </cfRule>
  </conditionalFormatting>
  <conditionalFormatting sqref="BQ13">
    <cfRule type="expression" dxfId="17285" priority="6670" stopIfTrue="1">
      <formula>OR(BQ13=祝色,WEEKDAY(BQ13)=1)</formula>
    </cfRule>
    <cfRule type="expression" dxfId="17284" priority="6671" stopIfTrue="1">
      <formula>WEEKDAY(BQ13)=7</formula>
    </cfRule>
  </conditionalFormatting>
  <conditionalFormatting sqref="BR13">
    <cfRule type="expression" dxfId="17283" priority="6668" stopIfTrue="1">
      <formula>OR(BR13=祝色,WEEKDAY(BR13)=1)</formula>
    </cfRule>
    <cfRule type="expression" dxfId="17282" priority="6669" stopIfTrue="1">
      <formula>WEEKDAY(BR13)=7</formula>
    </cfRule>
  </conditionalFormatting>
  <conditionalFormatting sqref="BS13">
    <cfRule type="expression" dxfId="17281" priority="6666" stopIfTrue="1">
      <formula>OR(BS13=祝色,WEEKDAY(BS13)=1)</formula>
    </cfRule>
    <cfRule type="expression" dxfId="17280" priority="6667" stopIfTrue="1">
      <formula>WEEKDAY(BS13)=7</formula>
    </cfRule>
  </conditionalFormatting>
  <conditionalFormatting sqref="BT13">
    <cfRule type="expression" dxfId="17279" priority="6664" stopIfTrue="1">
      <formula>OR(BT13=祝色,WEEKDAY(BT13)=1)</formula>
    </cfRule>
    <cfRule type="expression" dxfId="17278" priority="6665" stopIfTrue="1">
      <formula>WEEKDAY(BT13)=7</formula>
    </cfRule>
  </conditionalFormatting>
  <conditionalFormatting sqref="BN14">
    <cfRule type="expression" dxfId="17277" priority="6662" stopIfTrue="1">
      <formula>OR(BN14=祝色,WEEKDAY(BN14)=1)</formula>
    </cfRule>
    <cfRule type="expression" dxfId="17276" priority="6663" stopIfTrue="1">
      <formula>WEEKDAY(BN14)=7</formula>
    </cfRule>
  </conditionalFormatting>
  <conditionalFormatting sqref="BO14">
    <cfRule type="expression" dxfId="17275" priority="6660" stopIfTrue="1">
      <formula>OR(BO14=祝色,WEEKDAY(BO14)=1)</formula>
    </cfRule>
    <cfRule type="expression" dxfId="17274" priority="6661" stopIfTrue="1">
      <formula>WEEKDAY(BO14)=7</formula>
    </cfRule>
  </conditionalFormatting>
  <conditionalFormatting sqref="BP14">
    <cfRule type="expression" dxfId="17273" priority="6658" stopIfTrue="1">
      <formula>OR(BP14=祝色,WEEKDAY(BP14)=1)</formula>
    </cfRule>
    <cfRule type="expression" dxfId="17272" priority="6659" stopIfTrue="1">
      <formula>WEEKDAY(BP14)=7</formula>
    </cfRule>
  </conditionalFormatting>
  <conditionalFormatting sqref="BQ14">
    <cfRule type="expression" dxfId="17271" priority="6656" stopIfTrue="1">
      <formula>OR(BQ14=祝色,WEEKDAY(BQ14)=1)</formula>
    </cfRule>
    <cfRule type="expression" dxfId="17270" priority="6657" stopIfTrue="1">
      <formula>WEEKDAY(BQ14)=7</formula>
    </cfRule>
  </conditionalFormatting>
  <conditionalFormatting sqref="BR14">
    <cfRule type="expression" dxfId="17269" priority="6654" stopIfTrue="1">
      <formula>OR(BR14=祝色,WEEKDAY(BR14)=1)</formula>
    </cfRule>
    <cfRule type="expression" dxfId="17268" priority="6655" stopIfTrue="1">
      <formula>WEEKDAY(BR14)=7</formula>
    </cfRule>
  </conditionalFormatting>
  <conditionalFormatting sqref="BS14">
    <cfRule type="expression" dxfId="17267" priority="6652" stopIfTrue="1">
      <formula>OR(BS14=祝色,WEEKDAY(BS14)=1)</formula>
    </cfRule>
    <cfRule type="expression" dxfId="17266" priority="6653" stopIfTrue="1">
      <formula>WEEKDAY(BS14)=7</formula>
    </cfRule>
  </conditionalFormatting>
  <conditionalFormatting sqref="BT14">
    <cfRule type="expression" dxfId="17265" priority="6650" stopIfTrue="1">
      <formula>OR(BT14=祝色,WEEKDAY(BT14)=1)</formula>
    </cfRule>
    <cfRule type="expression" dxfId="17264" priority="6651" stopIfTrue="1">
      <formula>WEEKDAY(BT14)=7</formula>
    </cfRule>
  </conditionalFormatting>
  <conditionalFormatting sqref="BN15">
    <cfRule type="expression" dxfId="17263" priority="6648" stopIfTrue="1">
      <formula>OR(BN15=祝色,WEEKDAY(BN15)=1)</formula>
    </cfRule>
    <cfRule type="expression" dxfId="17262" priority="6649" stopIfTrue="1">
      <formula>WEEKDAY(BN15)=7</formula>
    </cfRule>
  </conditionalFormatting>
  <conditionalFormatting sqref="BO15">
    <cfRule type="expression" dxfId="17261" priority="6646" stopIfTrue="1">
      <formula>OR(BO15=祝色,WEEKDAY(BO15)=1)</formula>
    </cfRule>
    <cfRule type="expression" dxfId="17260" priority="6647" stopIfTrue="1">
      <formula>WEEKDAY(BO15)=7</formula>
    </cfRule>
  </conditionalFormatting>
  <conditionalFormatting sqref="BP15">
    <cfRule type="expression" dxfId="17259" priority="6644" stopIfTrue="1">
      <formula>OR(BP15=祝色,WEEKDAY(BP15)=1)</formula>
    </cfRule>
    <cfRule type="expression" dxfId="17258" priority="6645" stopIfTrue="1">
      <formula>WEEKDAY(BP15)=7</formula>
    </cfRule>
  </conditionalFormatting>
  <conditionalFormatting sqref="BQ15">
    <cfRule type="expression" dxfId="17257" priority="6642" stopIfTrue="1">
      <formula>OR(BQ15=祝色,WEEKDAY(BQ15)=1)</formula>
    </cfRule>
    <cfRule type="expression" dxfId="17256" priority="6643" stopIfTrue="1">
      <formula>WEEKDAY(BQ15)=7</formula>
    </cfRule>
  </conditionalFormatting>
  <conditionalFormatting sqref="BR15">
    <cfRule type="expression" dxfId="17255" priority="6640" stopIfTrue="1">
      <formula>OR(BR15=祝色,WEEKDAY(BR15)=1)</formula>
    </cfRule>
    <cfRule type="expression" dxfId="17254" priority="6641" stopIfTrue="1">
      <formula>WEEKDAY(BR15)=7</formula>
    </cfRule>
  </conditionalFormatting>
  <conditionalFormatting sqref="BS15">
    <cfRule type="expression" dxfId="17253" priority="6638" stopIfTrue="1">
      <formula>OR(BS15=祝色,WEEKDAY(BS15)=1)</formula>
    </cfRule>
    <cfRule type="expression" dxfId="17252" priority="6639" stopIfTrue="1">
      <formula>WEEKDAY(BS15)=7</formula>
    </cfRule>
  </conditionalFormatting>
  <conditionalFormatting sqref="BT15">
    <cfRule type="expression" dxfId="17251" priority="6636" stopIfTrue="1">
      <formula>OR(BT15=祝色,WEEKDAY(BT15)=1)</formula>
    </cfRule>
    <cfRule type="expression" dxfId="17250" priority="6637" stopIfTrue="1">
      <formula>WEEKDAY(BT15)=7</formula>
    </cfRule>
  </conditionalFormatting>
  <conditionalFormatting sqref="BN16">
    <cfRule type="expression" dxfId="17249" priority="6634" stopIfTrue="1">
      <formula>OR(BN16=祝色,WEEKDAY(BN16)=1)</formula>
    </cfRule>
    <cfRule type="expression" dxfId="17248" priority="6635" stopIfTrue="1">
      <formula>WEEKDAY(BN16)=7</formula>
    </cfRule>
  </conditionalFormatting>
  <conditionalFormatting sqref="BO16">
    <cfRule type="expression" dxfId="17247" priority="6632" stopIfTrue="1">
      <formula>OR(BO16=祝色,WEEKDAY(BO16)=1)</formula>
    </cfRule>
    <cfRule type="expression" dxfId="17246" priority="6633" stopIfTrue="1">
      <formula>WEEKDAY(BO16)=7</formula>
    </cfRule>
  </conditionalFormatting>
  <conditionalFormatting sqref="BP16">
    <cfRule type="expression" dxfId="17245" priority="6630" stopIfTrue="1">
      <formula>OR(BP16=祝色,WEEKDAY(BP16)=1)</formula>
    </cfRule>
    <cfRule type="expression" dxfId="17244" priority="6631" stopIfTrue="1">
      <formula>WEEKDAY(BP16)=7</formula>
    </cfRule>
  </conditionalFormatting>
  <conditionalFormatting sqref="BQ16">
    <cfRule type="expression" dxfId="17243" priority="6628" stopIfTrue="1">
      <formula>OR(BQ16=祝色,WEEKDAY(BQ16)=1)</formula>
    </cfRule>
    <cfRule type="expression" dxfId="17242" priority="6629" stopIfTrue="1">
      <formula>WEEKDAY(BQ16)=7</formula>
    </cfRule>
  </conditionalFormatting>
  <conditionalFormatting sqref="BR16">
    <cfRule type="expression" dxfId="17241" priority="6626" stopIfTrue="1">
      <formula>OR(BR16=祝色,WEEKDAY(BR16)=1)</formula>
    </cfRule>
    <cfRule type="expression" dxfId="17240" priority="6627" stopIfTrue="1">
      <formula>WEEKDAY(BR16)=7</formula>
    </cfRule>
  </conditionalFormatting>
  <conditionalFormatting sqref="BS16">
    <cfRule type="expression" dxfId="17239" priority="6624" stopIfTrue="1">
      <formula>OR(BS16=祝色,WEEKDAY(BS16)=1)</formula>
    </cfRule>
    <cfRule type="expression" dxfId="17238" priority="6625" stopIfTrue="1">
      <formula>WEEKDAY(BS16)=7</formula>
    </cfRule>
  </conditionalFormatting>
  <conditionalFormatting sqref="BT16">
    <cfRule type="expression" dxfId="17237" priority="6622" stopIfTrue="1">
      <formula>OR(BT16=祝色,WEEKDAY(BT16)=1)</formula>
    </cfRule>
    <cfRule type="expression" dxfId="17236" priority="6623" stopIfTrue="1">
      <formula>WEEKDAY(BT16)=7</formula>
    </cfRule>
  </conditionalFormatting>
  <conditionalFormatting sqref="BL12:BM12">
    <cfRule type="expression" dxfId="17235" priority="6621" stopIfTrue="1">
      <formula>OR(DAY(BN12)=30,DAY(BN12)=31)</formula>
    </cfRule>
  </conditionalFormatting>
  <conditionalFormatting sqref="BN12">
    <cfRule type="expression" dxfId="17234" priority="6600" stopIfTrue="1">
      <formula>OR(DAY(BN12)=30,DAY(BN12)=31)</formula>
    </cfRule>
    <cfRule type="expression" dxfId="17233" priority="6618" stopIfTrue="1">
      <formula>OR(AND(WEEKDAY(BN12)=1,MONTH(BN12)&lt;&gt;MONTH(BL15)),AND(OR(BN12=祝色),MONTH(BN12)&lt;&gt;MONTH(BL15)))</formula>
    </cfRule>
    <cfRule type="expression" dxfId="17232" priority="6619" stopIfTrue="1">
      <formula>MONTH(BN12)&lt;&gt;MONTH(BL15)</formula>
    </cfRule>
    <cfRule type="expression" dxfId="17231" priority="6620" stopIfTrue="1">
      <formula>OR(BN12=祝色)</formula>
    </cfRule>
  </conditionalFormatting>
  <conditionalFormatting sqref="BO12">
    <cfRule type="expression" dxfId="17230" priority="6599" stopIfTrue="1">
      <formula>DAY(BO12)=31</formula>
    </cfRule>
    <cfRule type="expression" dxfId="17229" priority="6615" stopIfTrue="1">
      <formula>OR(AND(WEEKDAY(BO12)=1,MONTH(BO12)&lt;&gt;MONTH(BL15)),AND(OR(BO12=祝色),MONTH(BO12)&lt;&gt;MONTH(BL15)))</formula>
    </cfRule>
    <cfRule type="expression" dxfId="17228" priority="6616" stopIfTrue="1">
      <formula>MONTH(BO12)&lt;&gt;MONTH(BL15)</formula>
    </cfRule>
    <cfRule type="expression" dxfId="17227" priority="6617" stopIfTrue="1">
      <formula>OR(BO12=祝色)</formula>
    </cfRule>
  </conditionalFormatting>
  <conditionalFormatting sqref="BP12">
    <cfRule type="expression" dxfId="17226" priority="6612" stopIfTrue="1">
      <formula>OR(AND(WEEKDAY(BP12)=1,MONTH(BP12)&lt;&gt;MONTH(BL15)),AND(OR(BP12=祝色),MONTH(BP12)&lt;&gt;MONTH(BL15)))</formula>
    </cfRule>
    <cfRule type="expression" dxfId="17225" priority="6613" stopIfTrue="1">
      <formula>MONTH(BP12)&lt;&gt;MONTH(BL15)</formula>
    </cfRule>
    <cfRule type="expression" dxfId="17224" priority="6614" stopIfTrue="1">
      <formula>OR(BP12=祝色)</formula>
    </cfRule>
  </conditionalFormatting>
  <conditionalFormatting sqref="BQ12">
    <cfRule type="expression" dxfId="17223" priority="6609" stopIfTrue="1">
      <formula>OR(AND(WEEKDAY(BQ12)=1,MONTH(BQ12)&lt;&gt;MONTH(BL15)),AND(OR(BQ12=祝色),MONTH(BQ12)&lt;&gt;MONTH(BL15)))</formula>
    </cfRule>
    <cfRule type="expression" dxfId="17222" priority="6610" stopIfTrue="1">
      <formula>MONTH(BQ12)&lt;&gt;MONTH(BL15)</formula>
    </cfRule>
    <cfRule type="expression" dxfId="17221" priority="6611" stopIfTrue="1">
      <formula>OR(BQ12=祝色)</formula>
    </cfRule>
  </conditionalFormatting>
  <conditionalFormatting sqref="BS12">
    <cfRule type="expression" dxfId="17220" priority="6606" stopIfTrue="1">
      <formula>OR(AND(WEEKDAY(BS12)=1,MONTH(BS12)&lt;&gt;MONTH(BL15)),AND(OR(BS12=祝色),MONTH(BS12)&lt;&gt;MONTH(BL15)))</formula>
    </cfRule>
    <cfRule type="expression" dxfId="17219" priority="6607" stopIfTrue="1">
      <formula>MONTH(BS12)&lt;&gt;MONTH(BL15)</formula>
    </cfRule>
    <cfRule type="expression" dxfId="17218" priority="6608" stopIfTrue="1">
      <formula>OR(BS12=祝色)</formula>
    </cfRule>
  </conditionalFormatting>
  <conditionalFormatting sqref="BR12">
    <cfRule type="expression" dxfId="17217" priority="6603" stopIfTrue="1">
      <formula>OR(AND(WEEKDAY(BR12)=1,MONTH(BR12)&lt;&gt;MONTH(BL15)),AND(OR(BR12=祝色),MONTH(BR12)&lt;&gt;MONTH(BL15)))</formula>
    </cfRule>
    <cfRule type="expression" dxfId="17216" priority="6604" stopIfTrue="1">
      <formula>MONTH(BR12)&lt;&gt;MONTH(BL15)</formula>
    </cfRule>
    <cfRule type="expression" dxfId="17215" priority="6605" stopIfTrue="1">
      <formula>OR(BR12=祝色)</formula>
    </cfRule>
  </conditionalFormatting>
  <conditionalFormatting sqref="BT12">
    <cfRule type="expression" dxfId="17214" priority="6601" stopIfTrue="1">
      <formula>OR(BT12=祝色,WEEKDAY(BT12)=1)</formula>
    </cfRule>
    <cfRule type="expression" dxfId="17213" priority="6602" stopIfTrue="1">
      <formula>WEEKDAY(BT12)=7</formula>
    </cfRule>
  </conditionalFormatting>
  <conditionalFormatting sqref="BN24">
    <cfRule type="expression" dxfId="17212" priority="6597" stopIfTrue="1">
      <formula>OR(BN24=祝色,WEEKDAY(BN24)=1)</formula>
    </cfRule>
    <cfRule type="expression" dxfId="17211" priority="6598" stopIfTrue="1">
      <formula>WEEKDAY(BN24)=7</formula>
    </cfRule>
  </conditionalFormatting>
  <conditionalFormatting sqref="BO24">
    <cfRule type="expression" dxfId="17210" priority="6595" stopIfTrue="1">
      <formula>OR(BO24=祝色,WEEKDAY(BO24)=1)</formula>
    </cfRule>
    <cfRule type="expression" dxfId="17209" priority="6596" stopIfTrue="1">
      <formula>WEEKDAY(BO24)=7</formula>
    </cfRule>
  </conditionalFormatting>
  <conditionalFormatting sqref="BP24">
    <cfRule type="expression" dxfId="17208" priority="6593" stopIfTrue="1">
      <formula>OR(BP24=祝色,WEEKDAY(BP24)=1)</formula>
    </cfRule>
    <cfRule type="expression" dxfId="17207" priority="6594" stopIfTrue="1">
      <formula>WEEKDAY(BP24)=7</formula>
    </cfRule>
  </conditionalFormatting>
  <conditionalFormatting sqref="BQ24">
    <cfRule type="expression" dxfId="17206" priority="6591" stopIfTrue="1">
      <formula>OR(BQ24=祝色,WEEKDAY(BQ24)=1)</formula>
    </cfRule>
    <cfRule type="expression" dxfId="17205" priority="6592" stopIfTrue="1">
      <formula>WEEKDAY(BQ24)=7</formula>
    </cfRule>
  </conditionalFormatting>
  <conditionalFormatting sqref="BR24">
    <cfRule type="expression" dxfId="17204" priority="6589" stopIfTrue="1">
      <formula>OR(BR24=祝色,WEEKDAY(BR24)=1)</formula>
    </cfRule>
    <cfRule type="expression" dxfId="17203" priority="6590" stopIfTrue="1">
      <formula>WEEKDAY(BR24)=7</formula>
    </cfRule>
  </conditionalFormatting>
  <conditionalFormatting sqref="BS24">
    <cfRule type="expression" dxfId="17202" priority="6587" stopIfTrue="1">
      <formula>OR(BS24=祝色,WEEKDAY(BS24)=1)</formula>
    </cfRule>
    <cfRule type="expression" dxfId="17201" priority="6588" stopIfTrue="1">
      <formula>WEEKDAY(BS24)=7</formula>
    </cfRule>
  </conditionalFormatting>
  <conditionalFormatting sqref="BT24">
    <cfRule type="expression" dxfId="17200" priority="6585" stopIfTrue="1">
      <formula>OR(BT24=祝色,WEEKDAY(BT24)=1)</formula>
    </cfRule>
    <cfRule type="expression" dxfId="17199" priority="6586" stopIfTrue="1">
      <formula>WEEKDAY(BT24)=7</formula>
    </cfRule>
  </conditionalFormatting>
  <conditionalFormatting sqref="BN25">
    <cfRule type="expression" dxfId="17198" priority="6583" stopIfTrue="1">
      <formula>OR(BN25=祝色,WEEKDAY(BN25)=1)</formula>
    </cfRule>
    <cfRule type="expression" dxfId="17197" priority="6584" stopIfTrue="1">
      <formula>WEEKDAY(BN25)=7</formula>
    </cfRule>
  </conditionalFormatting>
  <conditionalFormatting sqref="BO25">
    <cfRule type="expression" dxfId="17196" priority="6581" stopIfTrue="1">
      <formula>OR(BO25=祝色,WEEKDAY(BO25)=1)</formula>
    </cfRule>
    <cfRule type="expression" dxfId="17195" priority="6582" stopIfTrue="1">
      <formula>WEEKDAY(BO25)=7</formula>
    </cfRule>
  </conditionalFormatting>
  <conditionalFormatting sqref="BP25">
    <cfRule type="expression" dxfId="17194" priority="6579" stopIfTrue="1">
      <formula>OR(BP25=祝色,WEEKDAY(BP25)=1)</formula>
    </cfRule>
    <cfRule type="expression" dxfId="17193" priority="6580" stopIfTrue="1">
      <formula>WEEKDAY(BP25)=7</formula>
    </cfRule>
  </conditionalFormatting>
  <conditionalFormatting sqref="BQ25">
    <cfRule type="expression" dxfId="17192" priority="6577" stopIfTrue="1">
      <formula>OR(BQ25=祝色,WEEKDAY(BQ25)=1)</formula>
    </cfRule>
    <cfRule type="expression" dxfId="17191" priority="6578" stopIfTrue="1">
      <formula>WEEKDAY(BQ25)=7</formula>
    </cfRule>
  </conditionalFormatting>
  <conditionalFormatting sqref="BR25">
    <cfRule type="expression" dxfId="17190" priority="6575" stopIfTrue="1">
      <formula>OR(BR25=祝色,WEEKDAY(BR25)=1)</formula>
    </cfRule>
    <cfRule type="expression" dxfId="17189" priority="6576" stopIfTrue="1">
      <formula>WEEKDAY(BR25)=7</formula>
    </cfRule>
  </conditionalFormatting>
  <conditionalFormatting sqref="BS25">
    <cfRule type="expression" dxfId="17188" priority="6573" stopIfTrue="1">
      <formula>OR(BS25=祝色,WEEKDAY(BS25)=1)</formula>
    </cfRule>
    <cfRule type="expression" dxfId="17187" priority="6574" stopIfTrue="1">
      <formula>WEEKDAY(BS25)=7</formula>
    </cfRule>
  </conditionalFormatting>
  <conditionalFormatting sqref="BT25">
    <cfRule type="expression" dxfId="17186" priority="6571" stopIfTrue="1">
      <formula>OR(BT25=祝色,WEEKDAY(BT25)=1)</formula>
    </cfRule>
    <cfRule type="expression" dxfId="17185" priority="6572" stopIfTrue="1">
      <formula>WEEKDAY(BT25)=7</formula>
    </cfRule>
  </conditionalFormatting>
  <conditionalFormatting sqref="BN26">
    <cfRule type="expression" dxfId="17184" priority="6569" stopIfTrue="1">
      <formula>OR(BN26=祝色,WEEKDAY(BN26)=1)</formula>
    </cfRule>
    <cfRule type="expression" dxfId="17183" priority="6570" stopIfTrue="1">
      <formula>WEEKDAY(BN26)=7</formula>
    </cfRule>
  </conditionalFormatting>
  <conditionalFormatting sqref="BO26">
    <cfRule type="expression" dxfId="17182" priority="6567" stopIfTrue="1">
      <formula>OR(BO26=祝色,WEEKDAY(BO26)=1)</formula>
    </cfRule>
    <cfRule type="expression" dxfId="17181" priority="6568" stopIfTrue="1">
      <formula>WEEKDAY(BO26)=7</formula>
    </cfRule>
  </conditionalFormatting>
  <conditionalFormatting sqref="BP26">
    <cfRule type="expression" dxfId="17180" priority="6565" stopIfTrue="1">
      <formula>OR(BP26=祝色,WEEKDAY(BP26)=1)</formula>
    </cfRule>
    <cfRule type="expression" dxfId="17179" priority="6566" stopIfTrue="1">
      <formula>WEEKDAY(BP26)=7</formula>
    </cfRule>
  </conditionalFormatting>
  <conditionalFormatting sqref="BQ26">
    <cfRule type="expression" dxfId="17178" priority="6563" stopIfTrue="1">
      <formula>OR(BQ26=祝色,WEEKDAY(BQ26)=1)</formula>
    </cfRule>
    <cfRule type="expression" dxfId="17177" priority="6564" stopIfTrue="1">
      <formula>WEEKDAY(BQ26)=7</formula>
    </cfRule>
  </conditionalFormatting>
  <conditionalFormatting sqref="BR26">
    <cfRule type="expression" dxfId="17176" priority="6561" stopIfTrue="1">
      <formula>OR(BR26=祝色,WEEKDAY(BR26)=1)</formula>
    </cfRule>
    <cfRule type="expression" dxfId="17175" priority="6562" stopIfTrue="1">
      <formula>WEEKDAY(BR26)=7</formula>
    </cfRule>
  </conditionalFormatting>
  <conditionalFormatting sqref="BS26">
    <cfRule type="expression" dxfId="17174" priority="6559" stopIfTrue="1">
      <formula>OR(BS26=祝色,WEEKDAY(BS26)=1)</formula>
    </cfRule>
    <cfRule type="expression" dxfId="17173" priority="6560" stopIfTrue="1">
      <formula>WEEKDAY(BS26)=7</formula>
    </cfRule>
  </conditionalFormatting>
  <conditionalFormatting sqref="BT26">
    <cfRule type="expression" dxfId="17172" priority="6557" stopIfTrue="1">
      <formula>OR(BT26=祝色,WEEKDAY(BT26)=1)</formula>
    </cfRule>
    <cfRule type="expression" dxfId="17171" priority="6558" stopIfTrue="1">
      <formula>WEEKDAY(BT26)=7</formula>
    </cfRule>
  </conditionalFormatting>
  <conditionalFormatting sqref="BN27">
    <cfRule type="expression" dxfId="17170" priority="6555" stopIfTrue="1">
      <formula>OR(BN27=祝色,WEEKDAY(BN27)=1)</formula>
    </cfRule>
    <cfRule type="expression" dxfId="17169" priority="6556" stopIfTrue="1">
      <formula>WEEKDAY(BN27)=7</formula>
    </cfRule>
  </conditionalFormatting>
  <conditionalFormatting sqref="BO27">
    <cfRule type="expression" dxfId="17168" priority="6553" stopIfTrue="1">
      <formula>OR(BO27=祝色,WEEKDAY(BO27)=1)</formula>
    </cfRule>
    <cfRule type="expression" dxfId="17167" priority="6554" stopIfTrue="1">
      <formula>WEEKDAY(BO27)=7</formula>
    </cfRule>
  </conditionalFormatting>
  <conditionalFormatting sqref="BP27">
    <cfRule type="expression" dxfId="17166" priority="6551" stopIfTrue="1">
      <formula>OR(BP27=祝色,WEEKDAY(BP27)=1)</formula>
    </cfRule>
    <cfRule type="expression" dxfId="17165" priority="6552" stopIfTrue="1">
      <formula>WEEKDAY(BP27)=7</formula>
    </cfRule>
  </conditionalFormatting>
  <conditionalFormatting sqref="BQ27">
    <cfRule type="expression" dxfId="17164" priority="6549" stopIfTrue="1">
      <formula>OR(BQ27=祝色,WEEKDAY(BQ27)=1)</formula>
    </cfRule>
    <cfRule type="expression" dxfId="17163" priority="6550" stopIfTrue="1">
      <formula>WEEKDAY(BQ27)=7</formula>
    </cfRule>
  </conditionalFormatting>
  <conditionalFormatting sqref="BR27">
    <cfRule type="expression" dxfId="17162" priority="6547" stopIfTrue="1">
      <formula>OR(BR27=祝色,WEEKDAY(BR27)=1)</formula>
    </cfRule>
    <cfRule type="expression" dxfId="17161" priority="6548" stopIfTrue="1">
      <formula>WEEKDAY(BR27)=7</formula>
    </cfRule>
  </conditionalFormatting>
  <conditionalFormatting sqref="BS27">
    <cfRule type="expression" dxfId="17160" priority="6545" stopIfTrue="1">
      <formula>OR(BS27=祝色,WEEKDAY(BS27)=1)</formula>
    </cfRule>
    <cfRule type="expression" dxfId="17159" priority="6546" stopIfTrue="1">
      <formula>WEEKDAY(BS27)=7</formula>
    </cfRule>
  </conditionalFormatting>
  <conditionalFormatting sqref="BT27">
    <cfRule type="expression" dxfId="17158" priority="6543" stopIfTrue="1">
      <formula>OR(BT27=祝色,WEEKDAY(BT27)=1)</formula>
    </cfRule>
    <cfRule type="expression" dxfId="17157" priority="6544" stopIfTrue="1">
      <formula>WEEKDAY(BT27)=7</formula>
    </cfRule>
  </conditionalFormatting>
  <conditionalFormatting sqref="BN29">
    <cfRule type="expression" dxfId="17156" priority="6541" stopIfTrue="1">
      <formula>OR(BN29=祝色,WEEKDAY(BN29)=1)</formula>
    </cfRule>
    <cfRule type="expression" dxfId="17155" priority="6542" stopIfTrue="1">
      <formula>WEEKDAY(BN29)=7</formula>
    </cfRule>
  </conditionalFormatting>
  <conditionalFormatting sqref="BO29">
    <cfRule type="expression" dxfId="17154" priority="6539" stopIfTrue="1">
      <formula>OR(BO29=祝色,WEEKDAY(BO29)=1)</formula>
    </cfRule>
    <cfRule type="expression" dxfId="17153" priority="6540" stopIfTrue="1">
      <formula>WEEKDAY(BO29)=7</formula>
    </cfRule>
  </conditionalFormatting>
  <conditionalFormatting sqref="BP29">
    <cfRule type="expression" dxfId="17152" priority="6537" stopIfTrue="1">
      <formula>OR(BP29=祝色,WEEKDAY(BP29)=1)</formula>
    </cfRule>
    <cfRule type="expression" dxfId="17151" priority="6538" stopIfTrue="1">
      <formula>WEEKDAY(BP29)=7</formula>
    </cfRule>
  </conditionalFormatting>
  <conditionalFormatting sqref="BQ29">
    <cfRule type="expression" dxfId="17150" priority="6535" stopIfTrue="1">
      <formula>OR(BQ29=祝色,WEEKDAY(BQ29)=1)</formula>
    </cfRule>
    <cfRule type="expression" dxfId="17149" priority="6536" stopIfTrue="1">
      <formula>WEEKDAY(BQ29)=7</formula>
    </cfRule>
  </conditionalFormatting>
  <conditionalFormatting sqref="BR29">
    <cfRule type="expression" dxfId="17148" priority="6533" stopIfTrue="1">
      <formula>OR(BR29=祝色,WEEKDAY(BR29)=1)</formula>
    </cfRule>
    <cfRule type="expression" dxfId="17147" priority="6534" stopIfTrue="1">
      <formula>WEEKDAY(BR29)=7</formula>
    </cfRule>
  </conditionalFormatting>
  <conditionalFormatting sqref="BS29">
    <cfRule type="expression" dxfId="17146" priority="6531" stopIfTrue="1">
      <formula>OR(BS29=祝色,WEEKDAY(BS29)=1)</formula>
    </cfRule>
    <cfRule type="expression" dxfId="17145" priority="6532" stopIfTrue="1">
      <formula>WEEKDAY(BS29)=7</formula>
    </cfRule>
  </conditionalFormatting>
  <conditionalFormatting sqref="BT29">
    <cfRule type="expression" dxfId="17144" priority="6529" stopIfTrue="1">
      <formula>OR(BT29=祝色,WEEKDAY(BT29)=1)</formula>
    </cfRule>
    <cfRule type="expression" dxfId="17143" priority="6530" stopIfTrue="1">
      <formula>WEEKDAY(BT29)=7</formula>
    </cfRule>
  </conditionalFormatting>
  <conditionalFormatting sqref="BN30">
    <cfRule type="expression" dxfId="17142" priority="6527" stopIfTrue="1">
      <formula>OR(BN30=祝色,WEEKDAY(BN30)=1)</formula>
    </cfRule>
    <cfRule type="expression" dxfId="17141" priority="6528" stopIfTrue="1">
      <formula>WEEKDAY(BN30)=7</formula>
    </cfRule>
  </conditionalFormatting>
  <conditionalFormatting sqref="BO30">
    <cfRule type="expression" dxfId="17140" priority="6525" stopIfTrue="1">
      <formula>OR(BO30=祝色,WEEKDAY(BO30)=1)</formula>
    </cfRule>
    <cfRule type="expression" dxfId="17139" priority="6526" stopIfTrue="1">
      <formula>WEEKDAY(BO30)=7</formula>
    </cfRule>
  </conditionalFormatting>
  <conditionalFormatting sqref="BP30">
    <cfRule type="expression" dxfId="17138" priority="6523" stopIfTrue="1">
      <formula>OR(BP30=祝色,WEEKDAY(BP30)=1)</formula>
    </cfRule>
    <cfRule type="expression" dxfId="17137" priority="6524" stopIfTrue="1">
      <formula>WEEKDAY(BP30)=7</formula>
    </cfRule>
  </conditionalFormatting>
  <conditionalFormatting sqref="BQ30">
    <cfRule type="expression" dxfId="17136" priority="6521" stopIfTrue="1">
      <formula>OR(BQ30=祝色,WEEKDAY(BQ30)=1)</formula>
    </cfRule>
    <cfRule type="expression" dxfId="17135" priority="6522" stopIfTrue="1">
      <formula>WEEKDAY(BQ30)=7</formula>
    </cfRule>
  </conditionalFormatting>
  <conditionalFormatting sqref="BR30">
    <cfRule type="expression" dxfId="17134" priority="6519" stopIfTrue="1">
      <formula>OR(BR30=祝色,WEEKDAY(BR30)=1)</formula>
    </cfRule>
    <cfRule type="expression" dxfId="17133" priority="6520" stopIfTrue="1">
      <formula>WEEKDAY(BR30)=7</formula>
    </cfRule>
  </conditionalFormatting>
  <conditionalFormatting sqref="BS30">
    <cfRule type="expression" dxfId="17132" priority="6517" stopIfTrue="1">
      <formula>OR(BS30=祝色,WEEKDAY(BS30)=1)</formula>
    </cfRule>
    <cfRule type="expression" dxfId="17131" priority="6518" stopIfTrue="1">
      <formula>WEEKDAY(BS30)=7</formula>
    </cfRule>
  </conditionalFormatting>
  <conditionalFormatting sqref="BT30">
    <cfRule type="expression" dxfId="17130" priority="6515" stopIfTrue="1">
      <formula>OR(BT30=祝色,WEEKDAY(BT30)=1)</formula>
    </cfRule>
    <cfRule type="expression" dxfId="17129" priority="6516" stopIfTrue="1">
      <formula>WEEKDAY(BT30)=7</formula>
    </cfRule>
  </conditionalFormatting>
  <conditionalFormatting sqref="BN31">
    <cfRule type="expression" dxfId="17128" priority="6513" stopIfTrue="1">
      <formula>OR(BN31=祝色,WEEKDAY(BN31)=1)</formula>
    </cfRule>
    <cfRule type="expression" dxfId="17127" priority="6514" stopIfTrue="1">
      <formula>WEEKDAY(BN31)=7</formula>
    </cfRule>
  </conditionalFormatting>
  <conditionalFormatting sqref="BO31">
    <cfRule type="expression" dxfId="17126" priority="6511" stopIfTrue="1">
      <formula>OR(BO31=祝色,WEEKDAY(BO31)=1)</formula>
    </cfRule>
    <cfRule type="expression" dxfId="17125" priority="6512" stopIfTrue="1">
      <formula>WEEKDAY(BO31)=7</formula>
    </cfRule>
  </conditionalFormatting>
  <conditionalFormatting sqref="BP31">
    <cfRule type="expression" dxfId="17124" priority="6509" stopIfTrue="1">
      <formula>OR(BP31=祝色,WEEKDAY(BP31)=1)</formula>
    </cfRule>
    <cfRule type="expression" dxfId="17123" priority="6510" stopIfTrue="1">
      <formula>WEEKDAY(BP31)=7</formula>
    </cfRule>
  </conditionalFormatting>
  <conditionalFormatting sqref="BQ31">
    <cfRule type="expression" dxfId="17122" priority="6507" stopIfTrue="1">
      <formula>OR(BQ31=祝色,WEEKDAY(BQ31)=1)</formula>
    </cfRule>
    <cfRule type="expression" dxfId="17121" priority="6508" stopIfTrue="1">
      <formula>WEEKDAY(BQ31)=7</formula>
    </cfRule>
  </conditionalFormatting>
  <conditionalFormatting sqref="BR31">
    <cfRule type="expression" dxfId="17120" priority="6505" stopIfTrue="1">
      <formula>OR(BR31=祝色,WEEKDAY(BR31)=1)</formula>
    </cfRule>
    <cfRule type="expression" dxfId="17119" priority="6506" stopIfTrue="1">
      <formula>WEEKDAY(BR31)=7</formula>
    </cfRule>
  </conditionalFormatting>
  <conditionalFormatting sqref="BS31">
    <cfRule type="expression" dxfId="17118" priority="6503" stopIfTrue="1">
      <formula>OR(BS31=祝色,WEEKDAY(BS31)=1)</formula>
    </cfRule>
    <cfRule type="expression" dxfId="17117" priority="6504" stopIfTrue="1">
      <formula>WEEKDAY(BS31)=7</formula>
    </cfRule>
  </conditionalFormatting>
  <conditionalFormatting sqref="BT31">
    <cfRule type="expression" dxfId="17116" priority="6501" stopIfTrue="1">
      <formula>OR(BT31=祝色,WEEKDAY(BT31)=1)</formula>
    </cfRule>
    <cfRule type="expression" dxfId="17115" priority="6502" stopIfTrue="1">
      <formula>WEEKDAY(BT31)=7</formula>
    </cfRule>
  </conditionalFormatting>
  <conditionalFormatting sqref="BN32">
    <cfRule type="expression" dxfId="17114" priority="6499" stopIfTrue="1">
      <formula>OR(BN32=祝色,WEEKDAY(BN32)=1)</formula>
    </cfRule>
    <cfRule type="expression" dxfId="17113" priority="6500" stopIfTrue="1">
      <formula>WEEKDAY(BN32)=7</formula>
    </cfRule>
  </conditionalFormatting>
  <conditionalFormatting sqref="BO32">
    <cfRule type="expression" dxfId="17112" priority="6497" stopIfTrue="1">
      <formula>OR(BO32=祝色,WEEKDAY(BO32)=1)</formula>
    </cfRule>
    <cfRule type="expression" dxfId="17111" priority="6498" stopIfTrue="1">
      <formula>WEEKDAY(BO32)=7</formula>
    </cfRule>
  </conditionalFormatting>
  <conditionalFormatting sqref="BP32">
    <cfRule type="expression" dxfId="17110" priority="6495" stopIfTrue="1">
      <formula>OR(BP32=祝色,WEEKDAY(BP32)=1)</formula>
    </cfRule>
    <cfRule type="expression" dxfId="17109" priority="6496" stopIfTrue="1">
      <formula>WEEKDAY(BP32)=7</formula>
    </cfRule>
  </conditionalFormatting>
  <conditionalFormatting sqref="BQ32">
    <cfRule type="expression" dxfId="17108" priority="6493" stopIfTrue="1">
      <formula>OR(BQ32=祝色,WEEKDAY(BQ32)=1)</formula>
    </cfRule>
    <cfRule type="expression" dxfId="17107" priority="6494" stopIfTrue="1">
      <formula>WEEKDAY(BQ32)=7</formula>
    </cfRule>
  </conditionalFormatting>
  <conditionalFormatting sqref="BR32">
    <cfRule type="expression" dxfId="17106" priority="6491" stopIfTrue="1">
      <formula>OR(BR32=祝色,WEEKDAY(BR32)=1)</formula>
    </cfRule>
    <cfRule type="expression" dxfId="17105" priority="6492" stopIfTrue="1">
      <formula>WEEKDAY(BR32)=7</formula>
    </cfRule>
  </conditionalFormatting>
  <conditionalFormatting sqref="BS32">
    <cfRule type="expression" dxfId="17104" priority="6489" stopIfTrue="1">
      <formula>OR(BS32=祝色,WEEKDAY(BS32)=1)</formula>
    </cfRule>
    <cfRule type="expression" dxfId="17103" priority="6490" stopIfTrue="1">
      <formula>WEEKDAY(BS32)=7</formula>
    </cfRule>
  </conditionalFormatting>
  <conditionalFormatting sqref="BT32">
    <cfRule type="expression" dxfId="17102" priority="6487" stopIfTrue="1">
      <formula>OR(BT32=祝色,WEEKDAY(BT32)=1)</formula>
    </cfRule>
    <cfRule type="expression" dxfId="17101" priority="6488" stopIfTrue="1">
      <formula>WEEKDAY(BT32)=7</formula>
    </cfRule>
  </conditionalFormatting>
  <conditionalFormatting sqref="BN34">
    <cfRule type="expression" dxfId="17100" priority="6485" stopIfTrue="1">
      <formula>OR(BN34=祝色,WEEKDAY(BN34)=1)</formula>
    </cfRule>
    <cfRule type="expression" dxfId="17099" priority="6486" stopIfTrue="1">
      <formula>WEEKDAY(BN34)=7</formula>
    </cfRule>
  </conditionalFormatting>
  <conditionalFormatting sqref="BO34">
    <cfRule type="expression" dxfId="17098" priority="6483" stopIfTrue="1">
      <formula>OR(BO34=祝色,WEEKDAY(BO34)=1)</formula>
    </cfRule>
    <cfRule type="expression" dxfId="17097" priority="6484" stopIfTrue="1">
      <formula>WEEKDAY(BO34)=7</formula>
    </cfRule>
  </conditionalFormatting>
  <conditionalFormatting sqref="BP34">
    <cfRule type="expression" dxfId="17096" priority="6481" stopIfTrue="1">
      <formula>OR(BP34=祝色,WEEKDAY(BP34)=1)</formula>
    </cfRule>
    <cfRule type="expression" dxfId="17095" priority="6482" stopIfTrue="1">
      <formula>WEEKDAY(BP34)=7</formula>
    </cfRule>
  </conditionalFormatting>
  <conditionalFormatting sqref="BQ34">
    <cfRule type="expression" dxfId="17094" priority="6479" stopIfTrue="1">
      <formula>OR(BQ34=祝色,WEEKDAY(BQ34)=1)</formula>
    </cfRule>
    <cfRule type="expression" dxfId="17093" priority="6480" stopIfTrue="1">
      <formula>WEEKDAY(BQ34)=7</formula>
    </cfRule>
  </conditionalFormatting>
  <conditionalFormatting sqref="BR34">
    <cfRule type="expression" dxfId="17092" priority="6477" stopIfTrue="1">
      <formula>OR(BR34=祝色,WEEKDAY(BR34)=1)</formula>
    </cfRule>
    <cfRule type="expression" dxfId="17091" priority="6478" stopIfTrue="1">
      <formula>WEEKDAY(BR34)=7</formula>
    </cfRule>
  </conditionalFormatting>
  <conditionalFormatting sqref="BS34">
    <cfRule type="expression" dxfId="17090" priority="6475" stopIfTrue="1">
      <formula>OR(BS34=祝色,WEEKDAY(BS34)=1)</formula>
    </cfRule>
    <cfRule type="expression" dxfId="17089" priority="6476" stopIfTrue="1">
      <formula>WEEKDAY(BS34)=7</formula>
    </cfRule>
  </conditionalFormatting>
  <conditionalFormatting sqref="BT34">
    <cfRule type="expression" dxfId="17088" priority="6473" stopIfTrue="1">
      <formula>OR(BT34=祝色,WEEKDAY(BT34)=1)</formula>
    </cfRule>
    <cfRule type="expression" dxfId="17087" priority="6474" stopIfTrue="1">
      <formula>WEEKDAY(BT34)=7</formula>
    </cfRule>
  </conditionalFormatting>
  <conditionalFormatting sqref="BN35">
    <cfRule type="expression" dxfId="17086" priority="6471" stopIfTrue="1">
      <formula>OR(BN35=祝色,WEEKDAY(BN35)=1)</formula>
    </cfRule>
    <cfRule type="expression" dxfId="17085" priority="6472" stopIfTrue="1">
      <formula>WEEKDAY(BN35)=7</formula>
    </cfRule>
  </conditionalFormatting>
  <conditionalFormatting sqref="BO35">
    <cfRule type="expression" dxfId="17084" priority="6469" stopIfTrue="1">
      <formula>OR(BO35=祝色,WEEKDAY(BO35)=1)</formula>
    </cfRule>
    <cfRule type="expression" dxfId="17083" priority="6470" stopIfTrue="1">
      <formula>WEEKDAY(BO35)=7</formula>
    </cfRule>
  </conditionalFormatting>
  <conditionalFormatting sqref="BP35">
    <cfRule type="expression" dxfId="17082" priority="6467" stopIfTrue="1">
      <formula>OR(BP35=祝色,WEEKDAY(BP35)=1)</formula>
    </cfRule>
    <cfRule type="expression" dxfId="17081" priority="6468" stopIfTrue="1">
      <formula>WEEKDAY(BP35)=7</formula>
    </cfRule>
  </conditionalFormatting>
  <conditionalFormatting sqref="BQ35">
    <cfRule type="expression" dxfId="17080" priority="6465" stopIfTrue="1">
      <formula>OR(BQ35=祝色,WEEKDAY(BQ35)=1)</formula>
    </cfRule>
    <cfRule type="expression" dxfId="17079" priority="6466" stopIfTrue="1">
      <formula>WEEKDAY(BQ35)=7</formula>
    </cfRule>
  </conditionalFormatting>
  <conditionalFormatting sqref="BR35">
    <cfRule type="expression" dxfId="17078" priority="6463" stopIfTrue="1">
      <formula>OR(BR35=祝色,WEEKDAY(BR35)=1)</formula>
    </cfRule>
    <cfRule type="expression" dxfId="17077" priority="6464" stopIfTrue="1">
      <formula>WEEKDAY(BR35)=7</formula>
    </cfRule>
  </conditionalFormatting>
  <conditionalFormatting sqref="BS35">
    <cfRule type="expression" dxfId="17076" priority="6461" stopIfTrue="1">
      <formula>OR(BS35=祝色,WEEKDAY(BS35)=1)</formula>
    </cfRule>
    <cfRule type="expression" dxfId="17075" priority="6462" stopIfTrue="1">
      <formula>WEEKDAY(BS35)=7</formula>
    </cfRule>
  </conditionalFormatting>
  <conditionalFormatting sqref="BT35">
    <cfRule type="expression" dxfId="17074" priority="6459" stopIfTrue="1">
      <formula>OR(BT35=祝色,WEEKDAY(BT35)=1)</formula>
    </cfRule>
    <cfRule type="expression" dxfId="17073" priority="6460" stopIfTrue="1">
      <formula>WEEKDAY(BT35)=7</formula>
    </cfRule>
  </conditionalFormatting>
  <conditionalFormatting sqref="BN36">
    <cfRule type="expression" dxfId="17072" priority="6457" stopIfTrue="1">
      <formula>OR(BN36=祝色,WEEKDAY(BN36)=1)</formula>
    </cfRule>
    <cfRule type="expression" dxfId="17071" priority="6458" stopIfTrue="1">
      <formula>WEEKDAY(BN36)=7</formula>
    </cfRule>
  </conditionalFormatting>
  <conditionalFormatting sqref="BO36">
    <cfRule type="expression" dxfId="17070" priority="6455" stopIfTrue="1">
      <formula>OR(BO36=祝色,WEEKDAY(BO36)=1)</formula>
    </cfRule>
    <cfRule type="expression" dxfId="17069" priority="6456" stopIfTrue="1">
      <formula>WEEKDAY(BO36)=7</formula>
    </cfRule>
  </conditionalFormatting>
  <conditionalFormatting sqref="BP36">
    <cfRule type="expression" dxfId="17068" priority="6453" stopIfTrue="1">
      <formula>OR(BP36=祝色,WEEKDAY(BP36)=1)</formula>
    </cfRule>
    <cfRule type="expression" dxfId="17067" priority="6454" stopIfTrue="1">
      <formula>WEEKDAY(BP36)=7</formula>
    </cfRule>
  </conditionalFormatting>
  <conditionalFormatting sqref="BQ36">
    <cfRule type="expression" dxfId="17066" priority="6451" stopIfTrue="1">
      <formula>OR(BQ36=祝色,WEEKDAY(BQ36)=1)</formula>
    </cfRule>
    <cfRule type="expression" dxfId="17065" priority="6452" stopIfTrue="1">
      <formula>WEEKDAY(BQ36)=7</formula>
    </cfRule>
  </conditionalFormatting>
  <conditionalFormatting sqref="BR36">
    <cfRule type="expression" dxfId="17064" priority="6449" stopIfTrue="1">
      <formula>OR(BR36=祝色,WEEKDAY(BR36)=1)</formula>
    </cfRule>
    <cfRule type="expression" dxfId="17063" priority="6450" stopIfTrue="1">
      <formula>WEEKDAY(BR36)=7</formula>
    </cfRule>
  </conditionalFormatting>
  <conditionalFormatting sqref="BS36">
    <cfRule type="expression" dxfId="17062" priority="6447" stopIfTrue="1">
      <formula>OR(BS36=祝色,WEEKDAY(BS36)=1)</formula>
    </cfRule>
    <cfRule type="expression" dxfId="17061" priority="6448" stopIfTrue="1">
      <formula>WEEKDAY(BS36)=7</formula>
    </cfRule>
  </conditionalFormatting>
  <conditionalFormatting sqref="BT36">
    <cfRule type="expression" dxfId="17060" priority="6445" stopIfTrue="1">
      <formula>OR(BT36=祝色,WEEKDAY(BT36)=1)</formula>
    </cfRule>
    <cfRule type="expression" dxfId="17059" priority="6446" stopIfTrue="1">
      <formula>WEEKDAY(BT36)=7</formula>
    </cfRule>
  </conditionalFormatting>
  <conditionalFormatting sqref="BN37">
    <cfRule type="expression" dxfId="17058" priority="6443" stopIfTrue="1">
      <formula>OR(BN37=祝色,WEEKDAY(BN37)=1)</formula>
    </cfRule>
    <cfRule type="expression" dxfId="17057" priority="6444" stopIfTrue="1">
      <formula>WEEKDAY(BN37)=7</formula>
    </cfRule>
  </conditionalFormatting>
  <conditionalFormatting sqref="BO37">
    <cfRule type="expression" dxfId="17056" priority="6441" stopIfTrue="1">
      <formula>OR(BO37=祝色,WEEKDAY(BO37)=1)</formula>
    </cfRule>
    <cfRule type="expression" dxfId="17055" priority="6442" stopIfTrue="1">
      <formula>WEEKDAY(BO37)=7</formula>
    </cfRule>
  </conditionalFormatting>
  <conditionalFormatting sqref="BP37">
    <cfRule type="expression" dxfId="17054" priority="6439" stopIfTrue="1">
      <formula>OR(BP37=祝色,WEEKDAY(BP37)=1)</formula>
    </cfRule>
    <cfRule type="expression" dxfId="17053" priority="6440" stopIfTrue="1">
      <formula>WEEKDAY(BP37)=7</formula>
    </cfRule>
  </conditionalFormatting>
  <conditionalFormatting sqref="BQ37">
    <cfRule type="expression" dxfId="17052" priority="6437" stopIfTrue="1">
      <formula>OR(BQ37=祝色,WEEKDAY(BQ37)=1)</formula>
    </cfRule>
    <cfRule type="expression" dxfId="17051" priority="6438" stopIfTrue="1">
      <formula>WEEKDAY(BQ37)=7</formula>
    </cfRule>
  </conditionalFormatting>
  <conditionalFormatting sqref="BR37">
    <cfRule type="expression" dxfId="17050" priority="6435" stopIfTrue="1">
      <formula>OR(BR37=祝色,WEEKDAY(BR37)=1)</formula>
    </cfRule>
    <cfRule type="expression" dxfId="17049" priority="6436" stopIfTrue="1">
      <formula>WEEKDAY(BR37)=7</formula>
    </cfRule>
  </conditionalFormatting>
  <conditionalFormatting sqref="BS37">
    <cfRule type="expression" dxfId="17048" priority="6433" stopIfTrue="1">
      <formula>OR(BS37=祝色,WEEKDAY(BS37)=1)</formula>
    </cfRule>
    <cfRule type="expression" dxfId="17047" priority="6434" stopIfTrue="1">
      <formula>WEEKDAY(BS37)=7</formula>
    </cfRule>
  </conditionalFormatting>
  <conditionalFormatting sqref="BT37">
    <cfRule type="expression" dxfId="17046" priority="6431" stopIfTrue="1">
      <formula>OR(BT37=祝色,WEEKDAY(BT37)=1)</formula>
    </cfRule>
    <cfRule type="expression" dxfId="17045" priority="6432" stopIfTrue="1">
      <formula>WEEKDAY(BT37)=7</formula>
    </cfRule>
  </conditionalFormatting>
  <conditionalFormatting sqref="BL23:BM23">
    <cfRule type="expression" dxfId="17044" priority="6430" stopIfTrue="1">
      <formula>OR(DAY(BN23)=30,DAY(BN23)=31)</formula>
    </cfRule>
  </conditionalFormatting>
  <conditionalFormatting sqref="BN23">
    <cfRule type="expression" dxfId="17043" priority="6409" stopIfTrue="1">
      <formula>OR(DAY(BN23)=30,DAY(BN23)=31)</formula>
    </cfRule>
    <cfRule type="expression" dxfId="17042" priority="6427" stopIfTrue="1">
      <formula>OR(AND(WEEKDAY(BN23)=1,MONTH(BN23)&lt;&gt;MONTH(BL26)),AND(OR(BN23=祝色),MONTH(BN23)&lt;&gt;MONTH(BL26)))</formula>
    </cfRule>
    <cfRule type="expression" dxfId="17041" priority="6428" stopIfTrue="1">
      <formula>MONTH(BN23)&lt;&gt;MONTH(BL26)</formula>
    </cfRule>
    <cfRule type="expression" dxfId="17040" priority="6429" stopIfTrue="1">
      <formula>OR(BN23=祝色)</formula>
    </cfRule>
  </conditionalFormatting>
  <conditionalFormatting sqref="BO23">
    <cfRule type="expression" dxfId="17039" priority="6408" stopIfTrue="1">
      <formula>DAY(BO23)=31</formula>
    </cfRule>
    <cfRule type="expression" dxfId="17038" priority="6424" stopIfTrue="1">
      <formula>OR(AND(WEEKDAY(BO23)=1,MONTH(BO23)&lt;&gt;MONTH(BL26)),AND(OR(BO23=祝色),MONTH(BO23)&lt;&gt;MONTH(BL26)))</formula>
    </cfRule>
    <cfRule type="expression" dxfId="17037" priority="6425" stopIfTrue="1">
      <formula>MONTH(BO23)&lt;&gt;MONTH(BL26)</formula>
    </cfRule>
    <cfRule type="expression" dxfId="17036" priority="6426" stopIfTrue="1">
      <formula>OR(BO23=祝色)</formula>
    </cfRule>
  </conditionalFormatting>
  <conditionalFormatting sqref="BP23">
    <cfRule type="expression" dxfId="17035" priority="6421" stopIfTrue="1">
      <formula>OR(AND(WEEKDAY(BP23)=1,MONTH(BP23)&lt;&gt;MONTH(BL26)),AND(OR(BP23=祝色),MONTH(BP23)&lt;&gt;MONTH(BL26)))</formula>
    </cfRule>
    <cfRule type="expression" dxfId="17034" priority="6422" stopIfTrue="1">
      <formula>MONTH(BP23)&lt;&gt;MONTH(BL26)</formula>
    </cfRule>
    <cfRule type="expression" dxfId="17033" priority="6423" stopIfTrue="1">
      <formula>OR(BP23=祝色)</formula>
    </cfRule>
  </conditionalFormatting>
  <conditionalFormatting sqref="BQ23">
    <cfRule type="expression" dxfId="17032" priority="6418" stopIfTrue="1">
      <formula>OR(AND(WEEKDAY(BQ23)=1,MONTH(BQ23)&lt;&gt;MONTH(BL26)),AND(OR(BQ23=祝色),MONTH(BQ23)&lt;&gt;MONTH(BL26)))</formula>
    </cfRule>
    <cfRule type="expression" dxfId="17031" priority="6419" stopIfTrue="1">
      <formula>MONTH(BQ23)&lt;&gt;MONTH(BL26)</formula>
    </cfRule>
    <cfRule type="expression" dxfId="17030" priority="6420" stopIfTrue="1">
      <formula>OR(BQ23=祝色)</formula>
    </cfRule>
  </conditionalFormatting>
  <conditionalFormatting sqref="BS23">
    <cfRule type="expression" dxfId="17029" priority="6415" stopIfTrue="1">
      <formula>OR(AND(WEEKDAY(BS23)=1,MONTH(BS23)&lt;&gt;MONTH(BL26)),AND(OR(BS23=祝色),MONTH(BS23)&lt;&gt;MONTH(BL26)))</formula>
    </cfRule>
    <cfRule type="expression" dxfId="17028" priority="6416" stopIfTrue="1">
      <formula>MONTH(BS23)&lt;&gt;MONTH(BL26)</formula>
    </cfRule>
    <cfRule type="expression" dxfId="17027" priority="6417" stopIfTrue="1">
      <formula>OR(BS23=祝色)</formula>
    </cfRule>
  </conditionalFormatting>
  <conditionalFormatting sqref="BR23">
    <cfRule type="expression" dxfId="17026" priority="6412" stopIfTrue="1">
      <formula>OR(AND(WEEKDAY(BR23)=1,MONTH(BR23)&lt;&gt;MONTH(BL26)),AND(OR(BR23=祝色),MONTH(BR23)&lt;&gt;MONTH(BL26)))</formula>
    </cfRule>
    <cfRule type="expression" dxfId="17025" priority="6413" stopIfTrue="1">
      <formula>MONTH(BR23)&lt;&gt;MONTH(BL26)</formula>
    </cfRule>
    <cfRule type="expression" dxfId="17024" priority="6414" stopIfTrue="1">
      <formula>OR(BR23=祝色)</formula>
    </cfRule>
  </conditionalFormatting>
  <conditionalFormatting sqref="BT23">
    <cfRule type="expression" dxfId="17023" priority="6410" stopIfTrue="1">
      <formula>OR(BT23=祝色,WEEKDAY(BT23)=1)</formula>
    </cfRule>
    <cfRule type="expression" dxfId="17022" priority="6411" stopIfTrue="1">
      <formula>WEEKDAY(BT23)=7</formula>
    </cfRule>
  </conditionalFormatting>
  <conditionalFormatting sqref="BL28:BM28">
    <cfRule type="expression" dxfId="17021" priority="6407" stopIfTrue="1">
      <formula>OR(DAY(BN28)=30,DAY(BN28)=31)</formula>
    </cfRule>
  </conditionalFormatting>
  <conditionalFormatting sqref="BN28">
    <cfRule type="expression" dxfId="17020" priority="6386" stopIfTrue="1">
      <formula>OR(DAY(BN28)=30,DAY(BN28)=31)</formula>
    </cfRule>
    <cfRule type="expression" dxfId="17019" priority="6404" stopIfTrue="1">
      <formula>OR(AND(WEEKDAY(BN28)=1,MONTH(BN28)&lt;&gt;MONTH(BL31)),AND(OR(BN28=祝色),MONTH(BN28)&lt;&gt;MONTH(BL31)))</formula>
    </cfRule>
    <cfRule type="expression" dxfId="17018" priority="6405" stopIfTrue="1">
      <formula>MONTH(BN28)&lt;&gt;MONTH(BL31)</formula>
    </cfRule>
    <cfRule type="expression" dxfId="17017" priority="6406" stopIfTrue="1">
      <formula>OR(BN28=祝色)</formula>
    </cfRule>
  </conditionalFormatting>
  <conditionalFormatting sqref="BO28">
    <cfRule type="expression" dxfId="17016" priority="6385" stopIfTrue="1">
      <formula>DAY(BO28)=31</formula>
    </cfRule>
    <cfRule type="expression" dxfId="17015" priority="6401" stopIfTrue="1">
      <formula>OR(AND(WEEKDAY(BO28)=1,MONTH(BO28)&lt;&gt;MONTH(BL31)),AND(OR(BO28=祝色),MONTH(BO28)&lt;&gt;MONTH(BL31)))</formula>
    </cfRule>
    <cfRule type="expression" dxfId="17014" priority="6402" stopIfTrue="1">
      <formula>MONTH(BO28)&lt;&gt;MONTH(BL31)</formula>
    </cfRule>
    <cfRule type="expression" dxfId="17013" priority="6403" stopIfTrue="1">
      <formula>OR(BO28=祝色)</formula>
    </cfRule>
  </conditionalFormatting>
  <conditionalFormatting sqref="BP28">
    <cfRule type="expression" dxfId="17012" priority="6398" stopIfTrue="1">
      <formula>OR(AND(WEEKDAY(BP28)=1,MONTH(BP28)&lt;&gt;MONTH(BL31)),AND(OR(BP28=祝色),MONTH(BP28)&lt;&gt;MONTH(BL31)))</formula>
    </cfRule>
    <cfRule type="expression" dxfId="17011" priority="6399" stopIfTrue="1">
      <formula>MONTH(BP28)&lt;&gt;MONTH(BL31)</formula>
    </cfRule>
    <cfRule type="expression" dxfId="17010" priority="6400" stopIfTrue="1">
      <formula>OR(BP28=祝色)</formula>
    </cfRule>
  </conditionalFormatting>
  <conditionalFormatting sqref="BQ28">
    <cfRule type="expression" dxfId="17009" priority="6395" stopIfTrue="1">
      <formula>OR(AND(WEEKDAY(BQ28)=1,MONTH(BQ28)&lt;&gt;MONTH(BL31)),AND(OR(BQ28=祝色),MONTH(BQ28)&lt;&gt;MONTH(BL31)))</formula>
    </cfRule>
    <cfRule type="expression" dxfId="17008" priority="6396" stopIfTrue="1">
      <formula>MONTH(BQ28)&lt;&gt;MONTH(BL31)</formula>
    </cfRule>
    <cfRule type="expression" dxfId="17007" priority="6397" stopIfTrue="1">
      <formula>OR(BQ28=祝色)</formula>
    </cfRule>
  </conditionalFormatting>
  <conditionalFormatting sqref="BS28">
    <cfRule type="expression" dxfId="17006" priority="6392" stopIfTrue="1">
      <formula>OR(AND(WEEKDAY(BS28)=1,MONTH(BS28)&lt;&gt;MONTH(BL31)),AND(OR(BS28=祝色),MONTH(BS28)&lt;&gt;MONTH(BL31)))</formula>
    </cfRule>
    <cfRule type="expression" dxfId="17005" priority="6393" stopIfTrue="1">
      <formula>MONTH(BS28)&lt;&gt;MONTH(BL31)</formula>
    </cfRule>
    <cfRule type="expression" dxfId="17004" priority="6394" stopIfTrue="1">
      <formula>OR(BS28=祝色)</formula>
    </cfRule>
  </conditionalFormatting>
  <conditionalFormatting sqref="BR28">
    <cfRule type="expression" dxfId="17003" priority="6389" stopIfTrue="1">
      <formula>OR(AND(WEEKDAY(BR28)=1,MONTH(BR28)&lt;&gt;MONTH(BL31)),AND(OR(BR28=祝色),MONTH(BR28)&lt;&gt;MONTH(BL31)))</formula>
    </cfRule>
    <cfRule type="expression" dxfId="17002" priority="6390" stopIfTrue="1">
      <formula>MONTH(BR28)&lt;&gt;MONTH(BL31)</formula>
    </cfRule>
    <cfRule type="expression" dxfId="17001" priority="6391" stopIfTrue="1">
      <formula>OR(BR28=祝色)</formula>
    </cfRule>
  </conditionalFormatting>
  <conditionalFormatting sqref="BT28">
    <cfRule type="expression" dxfId="17000" priority="6387" stopIfTrue="1">
      <formula>OR(BT28=祝色,WEEKDAY(BT28)=1)</formula>
    </cfRule>
    <cfRule type="expression" dxfId="16999" priority="6388" stopIfTrue="1">
      <formula>WEEKDAY(BT28)=7</formula>
    </cfRule>
  </conditionalFormatting>
  <conditionalFormatting sqref="BL33:BM33">
    <cfRule type="expression" dxfId="16998" priority="6384" stopIfTrue="1">
      <formula>OR(DAY(BN33)=30,DAY(BN33)=31)</formula>
    </cfRule>
  </conditionalFormatting>
  <conditionalFormatting sqref="BN33">
    <cfRule type="expression" dxfId="16997" priority="6363" stopIfTrue="1">
      <formula>OR(DAY(BN33)=30,DAY(BN33)=31)</formula>
    </cfRule>
    <cfRule type="expression" dxfId="16996" priority="6381" stopIfTrue="1">
      <formula>OR(AND(WEEKDAY(BN33)=1,MONTH(BN33)&lt;&gt;MONTH(BL36)),AND(OR(BN33=祝色),MONTH(BN33)&lt;&gt;MONTH(BL36)))</formula>
    </cfRule>
    <cfRule type="expression" dxfId="16995" priority="6382" stopIfTrue="1">
      <formula>MONTH(BN33)&lt;&gt;MONTH(BL36)</formula>
    </cfRule>
    <cfRule type="expression" dxfId="16994" priority="6383" stopIfTrue="1">
      <formula>OR(BN33=祝色)</formula>
    </cfRule>
  </conditionalFormatting>
  <conditionalFormatting sqref="BO33">
    <cfRule type="expression" dxfId="16993" priority="6362" stopIfTrue="1">
      <formula>DAY(BO33)=31</formula>
    </cfRule>
    <cfRule type="expression" dxfId="16992" priority="6378" stopIfTrue="1">
      <formula>OR(AND(WEEKDAY(BO33)=1,MONTH(BO33)&lt;&gt;MONTH(BL36)),AND(OR(BO33=祝色),MONTH(BO33)&lt;&gt;MONTH(BL36)))</formula>
    </cfRule>
    <cfRule type="expression" dxfId="16991" priority="6379" stopIfTrue="1">
      <formula>MONTH(BO33)&lt;&gt;MONTH(BL36)</formula>
    </cfRule>
    <cfRule type="expression" dxfId="16990" priority="6380" stopIfTrue="1">
      <formula>OR(BO33=祝色)</formula>
    </cfRule>
  </conditionalFormatting>
  <conditionalFormatting sqref="BP33">
    <cfRule type="expression" dxfId="16989" priority="6375" stopIfTrue="1">
      <formula>OR(AND(WEEKDAY(BP33)=1,MONTH(BP33)&lt;&gt;MONTH(BL36)),AND(OR(BP33=祝色),MONTH(BP33)&lt;&gt;MONTH(BL36)))</formula>
    </cfRule>
    <cfRule type="expression" dxfId="16988" priority="6376" stopIfTrue="1">
      <formula>MONTH(BP33)&lt;&gt;MONTH(BL36)</formula>
    </cfRule>
    <cfRule type="expression" dxfId="16987" priority="6377" stopIfTrue="1">
      <formula>OR(BP33=祝色)</formula>
    </cfRule>
  </conditionalFormatting>
  <conditionalFormatting sqref="BQ33">
    <cfRule type="expression" dxfId="16986" priority="6372" stopIfTrue="1">
      <formula>OR(AND(WEEKDAY(BQ33)=1,MONTH(BQ33)&lt;&gt;MONTH(BL36)),AND(OR(BQ33=祝色),MONTH(BQ33)&lt;&gt;MONTH(BL36)))</formula>
    </cfRule>
    <cfRule type="expression" dxfId="16985" priority="6373" stopIfTrue="1">
      <formula>MONTH(BQ33)&lt;&gt;MONTH(BL36)</formula>
    </cfRule>
    <cfRule type="expression" dxfId="16984" priority="6374" stopIfTrue="1">
      <formula>OR(BQ33=祝色)</formula>
    </cfRule>
  </conditionalFormatting>
  <conditionalFormatting sqref="BS33">
    <cfRule type="expression" dxfId="16983" priority="6369" stopIfTrue="1">
      <formula>OR(AND(WEEKDAY(BS33)=1,MONTH(BS33)&lt;&gt;MONTH(BL36)),AND(OR(BS33=祝色),MONTH(BS33)&lt;&gt;MONTH(BL36)))</formula>
    </cfRule>
    <cfRule type="expression" dxfId="16982" priority="6370" stopIfTrue="1">
      <formula>MONTH(BS33)&lt;&gt;MONTH(BL36)</formula>
    </cfRule>
    <cfRule type="expression" dxfId="16981" priority="6371" stopIfTrue="1">
      <formula>OR(BS33=祝色)</formula>
    </cfRule>
  </conditionalFormatting>
  <conditionalFormatting sqref="BR33">
    <cfRule type="expression" dxfId="16980" priority="6366" stopIfTrue="1">
      <formula>OR(AND(WEEKDAY(BR33)=1,MONTH(BR33)&lt;&gt;MONTH(BL36)),AND(OR(BR33=祝色),MONTH(BR33)&lt;&gt;MONTH(BL36)))</formula>
    </cfRule>
    <cfRule type="expression" dxfId="16979" priority="6367" stopIfTrue="1">
      <formula>MONTH(BR33)&lt;&gt;MONTH(BL36)</formula>
    </cfRule>
    <cfRule type="expression" dxfId="16978" priority="6368" stopIfTrue="1">
      <formula>OR(BR33=祝色)</formula>
    </cfRule>
  </conditionalFormatting>
  <conditionalFormatting sqref="BT33">
    <cfRule type="expression" dxfId="16977" priority="6364" stopIfTrue="1">
      <formula>OR(BT33=祝色,WEEKDAY(BT33)=1)</formula>
    </cfRule>
    <cfRule type="expression" dxfId="16976" priority="6365" stopIfTrue="1">
      <formula>WEEKDAY(BT33)=7</formula>
    </cfRule>
  </conditionalFormatting>
  <conditionalFormatting sqref="BW8">
    <cfRule type="expression" dxfId="16975" priority="6360" stopIfTrue="1">
      <formula>OR(BW8=祝色,WEEKDAY(BW8)=1)</formula>
    </cfRule>
    <cfRule type="expression" dxfId="16974" priority="6361" stopIfTrue="1">
      <formula>WEEKDAY(BW8)=7</formula>
    </cfRule>
  </conditionalFormatting>
  <conditionalFormatting sqref="BX8">
    <cfRule type="expression" dxfId="16973" priority="6358" stopIfTrue="1">
      <formula>OR(BX8=祝色,WEEKDAY(BX8)=1)</formula>
    </cfRule>
    <cfRule type="expression" dxfId="16972" priority="6359" stopIfTrue="1">
      <formula>WEEKDAY(BX8)=7</formula>
    </cfRule>
  </conditionalFormatting>
  <conditionalFormatting sqref="BY8">
    <cfRule type="expression" dxfId="16971" priority="6356" stopIfTrue="1">
      <formula>OR(BY8=祝色,WEEKDAY(BY8)=1)</formula>
    </cfRule>
    <cfRule type="expression" dxfId="16970" priority="6357" stopIfTrue="1">
      <formula>WEEKDAY(BY8)=7</formula>
    </cfRule>
  </conditionalFormatting>
  <conditionalFormatting sqref="BZ8">
    <cfRule type="expression" dxfId="16969" priority="6354" stopIfTrue="1">
      <formula>OR(BZ8=祝色,WEEKDAY(BZ8)=1)</formula>
    </cfRule>
    <cfRule type="expression" dxfId="16968" priority="6355" stopIfTrue="1">
      <formula>WEEKDAY(BZ8)=7</formula>
    </cfRule>
  </conditionalFormatting>
  <conditionalFormatting sqref="CA8">
    <cfRule type="expression" dxfId="16967" priority="6352" stopIfTrue="1">
      <formula>OR(CA8=祝色,WEEKDAY(CA8)=1)</formula>
    </cfRule>
    <cfRule type="expression" dxfId="16966" priority="6353" stopIfTrue="1">
      <formula>WEEKDAY(CA8)=7</formula>
    </cfRule>
  </conditionalFormatting>
  <conditionalFormatting sqref="CB8">
    <cfRule type="expression" dxfId="16965" priority="6350" stopIfTrue="1">
      <formula>OR(CB8=祝色,WEEKDAY(CB8)=1)</formula>
    </cfRule>
    <cfRule type="expression" dxfId="16964" priority="6351" stopIfTrue="1">
      <formula>WEEKDAY(CB8)=7</formula>
    </cfRule>
  </conditionalFormatting>
  <conditionalFormatting sqref="CC8">
    <cfRule type="expression" dxfId="16963" priority="6348" stopIfTrue="1">
      <formula>OR(CC8=祝色,WEEKDAY(CC8)=1)</formula>
    </cfRule>
    <cfRule type="expression" dxfId="16962" priority="6349" stopIfTrue="1">
      <formula>WEEKDAY(CC8)=7</formula>
    </cfRule>
  </conditionalFormatting>
  <conditionalFormatting sqref="BW9">
    <cfRule type="expression" dxfId="16961" priority="6346" stopIfTrue="1">
      <formula>OR(BW9=祝色,WEEKDAY(BW9)=1)</formula>
    </cfRule>
    <cfRule type="expression" dxfId="16960" priority="6347" stopIfTrue="1">
      <formula>WEEKDAY(BW9)=7</formula>
    </cfRule>
  </conditionalFormatting>
  <conditionalFormatting sqref="BX9">
    <cfRule type="expression" dxfId="16959" priority="6344" stopIfTrue="1">
      <formula>OR(BX9=祝色,WEEKDAY(BX9)=1)</formula>
    </cfRule>
    <cfRule type="expression" dxfId="16958" priority="6345" stopIfTrue="1">
      <formula>WEEKDAY(BX9)=7</formula>
    </cfRule>
  </conditionalFormatting>
  <conditionalFormatting sqref="BY9">
    <cfRule type="expression" dxfId="16957" priority="6342" stopIfTrue="1">
      <formula>OR(BY9=祝色,WEEKDAY(BY9)=1)</formula>
    </cfRule>
    <cfRule type="expression" dxfId="16956" priority="6343" stopIfTrue="1">
      <formula>WEEKDAY(BY9)=7</formula>
    </cfRule>
  </conditionalFormatting>
  <conditionalFormatting sqref="BZ9">
    <cfRule type="expression" dxfId="16955" priority="6340" stopIfTrue="1">
      <formula>OR(BZ9=祝色,WEEKDAY(BZ9)=1)</formula>
    </cfRule>
    <cfRule type="expression" dxfId="16954" priority="6341" stopIfTrue="1">
      <formula>WEEKDAY(BZ9)=7</formula>
    </cfRule>
  </conditionalFormatting>
  <conditionalFormatting sqref="CA9">
    <cfRule type="expression" dxfId="16953" priority="6338" stopIfTrue="1">
      <formula>OR(CA9=祝色,WEEKDAY(CA9)=1)</formula>
    </cfRule>
    <cfRule type="expression" dxfId="16952" priority="6339" stopIfTrue="1">
      <formula>WEEKDAY(CA9)=7</formula>
    </cfRule>
  </conditionalFormatting>
  <conditionalFormatting sqref="CB9">
    <cfRule type="expression" dxfId="16951" priority="6336" stopIfTrue="1">
      <formula>OR(CB9=祝色,WEEKDAY(CB9)=1)</formula>
    </cfRule>
    <cfRule type="expression" dxfId="16950" priority="6337" stopIfTrue="1">
      <formula>WEEKDAY(CB9)=7</formula>
    </cfRule>
  </conditionalFormatting>
  <conditionalFormatting sqref="CC9">
    <cfRule type="expression" dxfId="16949" priority="6334" stopIfTrue="1">
      <formula>OR(CC9=祝色,WEEKDAY(CC9)=1)</formula>
    </cfRule>
    <cfRule type="expression" dxfId="16948" priority="6335" stopIfTrue="1">
      <formula>WEEKDAY(CC9)=7</formula>
    </cfRule>
  </conditionalFormatting>
  <conditionalFormatting sqref="BW10">
    <cfRule type="expression" dxfId="16947" priority="6332" stopIfTrue="1">
      <formula>OR(BW10=祝色,WEEKDAY(BW10)=1)</formula>
    </cfRule>
    <cfRule type="expression" dxfId="16946" priority="6333" stopIfTrue="1">
      <formula>WEEKDAY(BW10)=7</formula>
    </cfRule>
  </conditionalFormatting>
  <conditionalFormatting sqref="BX10">
    <cfRule type="expression" dxfId="16945" priority="6330" stopIfTrue="1">
      <formula>OR(BX10=祝色,WEEKDAY(BX10)=1)</formula>
    </cfRule>
    <cfRule type="expression" dxfId="16944" priority="6331" stopIfTrue="1">
      <formula>WEEKDAY(BX10)=7</formula>
    </cfRule>
  </conditionalFormatting>
  <conditionalFormatting sqref="BY10">
    <cfRule type="expression" dxfId="16943" priority="6328" stopIfTrue="1">
      <formula>OR(BY10=祝色,WEEKDAY(BY10)=1)</formula>
    </cfRule>
    <cfRule type="expression" dxfId="16942" priority="6329" stopIfTrue="1">
      <formula>WEEKDAY(BY10)=7</formula>
    </cfRule>
  </conditionalFormatting>
  <conditionalFormatting sqref="BZ10">
    <cfRule type="expression" dxfId="16941" priority="6326" stopIfTrue="1">
      <formula>OR(BZ10=祝色,WEEKDAY(BZ10)=1)</formula>
    </cfRule>
    <cfRule type="expression" dxfId="16940" priority="6327" stopIfTrue="1">
      <formula>WEEKDAY(BZ10)=7</formula>
    </cfRule>
  </conditionalFormatting>
  <conditionalFormatting sqref="CA10">
    <cfRule type="expression" dxfId="16939" priority="6324" stopIfTrue="1">
      <formula>OR(CA10=祝色,WEEKDAY(CA10)=1)</formula>
    </cfRule>
    <cfRule type="expression" dxfId="16938" priority="6325" stopIfTrue="1">
      <formula>WEEKDAY(CA10)=7</formula>
    </cfRule>
  </conditionalFormatting>
  <conditionalFormatting sqref="CB10">
    <cfRule type="expression" dxfId="16937" priority="6322" stopIfTrue="1">
      <formula>OR(CB10=祝色,WEEKDAY(CB10)=1)</formula>
    </cfRule>
    <cfRule type="expression" dxfId="16936" priority="6323" stopIfTrue="1">
      <formula>WEEKDAY(CB10)=7</formula>
    </cfRule>
  </conditionalFormatting>
  <conditionalFormatting sqref="CC10">
    <cfRule type="expression" dxfId="16935" priority="6320" stopIfTrue="1">
      <formula>OR(CC10=祝色,WEEKDAY(CC10)=1)</formula>
    </cfRule>
    <cfRule type="expression" dxfId="16934" priority="6321" stopIfTrue="1">
      <formula>WEEKDAY(CC10)=7</formula>
    </cfRule>
  </conditionalFormatting>
  <conditionalFormatting sqref="BW11">
    <cfRule type="expression" dxfId="16933" priority="6318" stopIfTrue="1">
      <formula>OR(BW11=祝色,WEEKDAY(BW11)=1)</formula>
    </cfRule>
    <cfRule type="expression" dxfId="16932" priority="6319" stopIfTrue="1">
      <formula>WEEKDAY(BW11)=7</formula>
    </cfRule>
  </conditionalFormatting>
  <conditionalFormatting sqref="BX11">
    <cfRule type="expression" dxfId="16931" priority="6316" stopIfTrue="1">
      <formula>OR(BX11=祝色,WEEKDAY(BX11)=1)</formula>
    </cfRule>
    <cfRule type="expression" dxfId="16930" priority="6317" stopIfTrue="1">
      <formula>WEEKDAY(BX11)=7</formula>
    </cfRule>
  </conditionalFormatting>
  <conditionalFormatting sqref="BY11">
    <cfRule type="expression" dxfId="16929" priority="6314" stopIfTrue="1">
      <formula>OR(BY11=祝色,WEEKDAY(BY11)=1)</formula>
    </cfRule>
    <cfRule type="expression" dxfId="16928" priority="6315" stopIfTrue="1">
      <formula>WEEKDAY(BY11)=7</formula>
    </cfRule>
  </conditionalFormatting>
  <conditionalFormatting sqref="BZ11">
    <cfRule type="expression" dxfId="16927" priority="6312" stopIfTrue="1">
      <formula>OR(BZ11=祝色,WEEKDAY(BZ11)=1)</formula>
    </cfRule>
    <cfRule type="expression" dxfId="16926" priority="6313" stopIfTrue="1">
      <formula>WEEKDAY(BZ11)=7</formula>
    </cfRule>
  </conditionalFormatting>
  <conditionalFormatting sqref="CA11">
    <cfRule type="expression" dxfId="16925" priority="6310" stopIfTrue="1">
      <formula>OR(CA11=祝色,WEEKDAY(CA11)=1)</formula>
    </cfRule>
    <cfRule type="expression" dxfId="16924" priority="6311" stopIfTrue="1">
      <formula>WEEKDAY(CA11)=7</formula>
    </cfRule>
  </conditionalFormatting>
  <conditionalFormatting sqref="CB11">
    <cfRule type="expression" dxfId="16923" priority="6308" stopIfTrue="1">
      <formula>OR(CB11=祝色,WEEKDAY(CB11)=1)</formula>
    </cfRule>
    <cfRule type="expression" dxfId="16922" priority="6309" stopIfTrue="1">
      <formula>WEEKDAY(CB11)=7</formula>
    </cfRule>
  </conditionalFormatting>
  <conditionalFormatting sqref="CC11">
    <cfRule type="expression" dxfId="16921" priority="6306" stopIfTrue="1">
      <formula>OR(CC11=祝色,WEEKDAY(CC11)=1)</formula>
    </cfRule>
    <cfRule type="expression" dxfId="16920" priority="6307" stopIfTrue="1">
      <formula>WEEKDAY(CC11)=7</formula>
    </cfRule>
  </conditionalFormatting>
  <conditionalFormatting sqref="BW13">
    <cfRule type="expression" dxfId="16919" priority="6304" stopIfTrue="1">
      <formula>OR(BW13=祝色,WEEKDAY(BW13)=1)</formula>
    </cfRule>
    <cfRule type="expression" dxfId="16918" priority="6305" stopIfTrue="1">
      <formula>WEEKDAY(BW13)=7</formula>
    </cfRule>
  </conditionalFormatting>
  <conditionalFormatting sqref="BX13">
    <cfRule type="expression" dxfId="16917" priority="6302" stopIfTrue="1">
      <formula>OR(BX13=祝色,WEEKDAY(BX13)=1)</formula>
    </cfRule>
    <cfRule type="expression" dxfId="16916" priority="6303" stopIfTrue="1">
      <formula>WEEKDAY(BX13)=7</formula>
    </cfRule>
  </conditionalFormatting>
  <conditionalFormatting sqref="BY13">
    <cfRule type="expression" dxfId="16915" priority="6300" stopIfTrue="1">
      <formula>OR(BY13=祝色,WEEKDAY(BY13)=1)</formula>
    </cfRule>
    <cfRule type="expression" dxfId="16914" priority="6301" stopIfTrue="1">
      <formula>WEEKDAY(BY13)=7</formula>
    </cfRule>
  </conditionalFormatting>
  <conditionalFormatting sqref="BZ13">
    <cfRule type="expression" dxfId="16913" priority="6298" stopIfTrue="1">
      <formula>OR(BZ13=祝色,WEEKDAY(BZ13)=1)</formula>
    </cfRule>
    <cfRule type="expression" dxfId="16912" priority="6299" stopIfTrue="1">
      <formula>WEEKDAY(BZ13)=7</formula>
    </cfRule>
  </conditionalFormatting>
  <conditionalFormatting sqref="CA13">
    <cfRule type="expression" dxfId="16911" priority="6296" stopIfTrue="1">
      <formula>OR(CA13=祝色,WEEKDAY(CA13)=1)</formula>
    </cfRule>
    <cfRule type="expression" dxfId="16910" priority="6297" stopIfTrue="1">
      <formula>WEEKDAY(CA13)=7</formula>
    </cfRule>
  </conditionalFormatting>
  <conditionalFormatting sqref="CB13">
    <cfRule type="expression" dxfId="16909" priority="6294" stopIfTrue="1">
      <formula>OR(CB13=祝色,WEEKDAY(CB13)=1)</formula>
    </cfRule>
    <cfRule type="expression" dxfId="16908" priority="6295" stopIfTrue="1">
      <formula>WEEKDAY(CB13)=7</formula>
    </cfRule>
  </conditionalFormatting>
  <conditionalFormatting sqref="CC13">
    <cfRule type="expression" dxfId="16907" priority="6292" stopIfTrue="1">
      <formula>OR(CC13=祝色,WEEKDAY(CC13)=1)</formula>
    </cfRule>
    <cfRule type="expression" dxfId="16906" priority="6293" stopIfTrue="1">
      <formula>WEEKDAY(CC13)=7</formula>
    </cfRule>
  </conditionalFormatting>
  <conditionalFormatting sqref="BW14">
    <cfRule type="expression" dxfId="16905" priority="6290" stopIfTrue="1">
      <formula>OR(BW14=祝色,WEEKDAY(BW14)=1)</formula>
    </cfRule>
    <cfRule type="expression" dxfId="16904" priority="6291" stopIfTrue="1">
      <formula>WEEKDAY(BW14)=7</formula>
    </cfRule>
  </conditionalFormatting>
  <conditionalFormatting sqref="BX14">
    <cfRule type="expression" dxfId="16903" priority="6288" stopIfTrue="1">
      <formula>OR(BX14=祝色,WEEKDAY(BX14)=1)</formula>
    </cfRule>
    <cfRule type="expression" dxfId="16902" priority="6289" stopIfTrue="1">
      <formula>WEEKDAY(BX14)=7</formula>
    </cfRule>
  </conditionalFormatting>
  <conditionalFormatting sqref="BY14">
    <cfRule type="expression" dxfId="16901" priority="6286" stopIfTrue="1">
      <formula>OR(BY14=祝色,WEEKDAY(BY14)=1)</formula>
    </cfRule>
    <cfRule type="expression" dxfId="16900" priority="6287" stopIfTrue="1">
      <formula>WEEKDAY(BY14)=7</formula>
    </cfRule>
  </conditionalFormatting>
  <conditionalFormatting sqref="BZ14">
    <cfRule type="expression" dxfId="16899" priority="6284" stopIfTrue="1">
      <formula>OR(BZ14=祝色,WEEKDAY(BZ14)=1)</formula>
    </cfRule>
    <cfRule type="expression" dxfId="16898" priority="6285" stopIfTrue="1">
      <formula>WEEKDAY(BZ14)=7</formula>
    </cfRule>
  </conditionalFormatting>
  <conditionalFormatting sqref="CA14">
    <cfRule type="expression" dxfId="16897" priority="6282" stopIfTrue="1">
      <formula>OR(CA14=祝色,WEEKDAY(CA14)=1)</formula>
    </cfRule>
    <cfRule type="expression" dxfId="16896" priority="6283" stopIfTrue="1">
      <formula>WEEKDAY(CA14)=7</formula>
    </cfRule>
  </conditionalFormatting>
  <conditionalFormatting sqref="CB14">
    <cfRule type="expression" dxfId="16895" priority="6280" stopIfTrue="1">
      <formula>OR(CB14=祝色,WEEKDAY(CB14)=1)</formula>
    </cfRule>
    <cfRule type="expression" dxfId="16894" priority="6281" stopIfTrue="1">
      <formula>WEEKDAY(CB14)=7</formula>
    </cfRule>
  </conditionalFormatting>
  <conditionalFormatting sqref="CC14">
    <cfRule type="expression" dxfId="16893" priority="6278" stopIfTrue="1">
      <formula>OR(CC14=祝色,WEEKDAY(CC14)=1)</formula>
    </cfRule>
    <cfRule type="expression" dxfId="16892" priority="6279" stopIfTrue="1">
      <formula>WEEKDAY(CC14)=7</formula>
    </cfRule>
  </conditionalFormatting>
  <conditionalFormatting sqref="BW15">
    <cfRule type="expression" dxfId="16891" priority="6276" stopIfTrue="1">
      <formula>OR(BW15=祝色,WEEKDAY(BW15)=1)</formula>
    </cfRule>
    <cfRule type="expression" dxfId="16890" priority="6277" stopIfTrue="1">
      <formula>WEEKDAY(BW15)=7</formula>
    </cfRule>
  </conditionalFormatting>
  <conditionalFormatting sqref="BX15">
    <cfRule type="expression" dxfId="16889" priority="6274" stopIfTrue="1">
      <formula>OR(BX15=祝色,WEEKDAY(BX15)=1)</formula>
    </cfRule>
    <cfRule type="expression" dxfId="16888" priority="6275" stopIfTrue="1">
      <formula>WEEKDAY(BX15)=7</formula>
    </cfRule>
  </conditionalFormatting>
  <conditionalFormatting sqref="BY15">
    <cfRule type="expression" dxfId="16887" priority="6272" stopIfTrue="1">
      <formula>OR(BY15=祝色,WEEKDAY(BY15)=1)</formula>
    </cfRule>
    <cfRule type="expression" dxfId="16886" priority="6273" stopIfTrue="1">
      <formula>WEEKDAY(BY15)=7</formula>
    </cfRule>
  </conditionalFormatting>
  <conditionalFormatting sqref="BZ15">
    <cfRule type="expression" dxfId="16885" priority="6270" stopIfTrue="1">
      <formula>OR(BZ15=祝色,WEEKDAY(BZ15)=1)</formula>
    </cfRule>
    <cfRule type="expression" dxfId="16884" priority="6271" stopIfTrue="1">
      <formula>WEEKDAY(BZ15)=7</formula>
    </cfRule>
  </conditionalFormatting>
  <conditionalFormatting sqref="CA15">
    <cfRule type="expression" dxfId="16883" priority="6268" stopIfTrue="1">
      <formula>OR(CA15=祝色,WEEKDAY(CA15)=1)</formula>
    </cfRule>
    <cfRule type="expression" dxfId="16882" priority="6269" stopIfTrue="1">
      <formula>WEEKDAY(CA15)=7</formula>
    </cfRule>
  </conditionalFormatting>
  <conditionalFormatting sqref="CB15">
    <cfRule type="expression" dxfId="16881" priority="6266" stopIfTrue="1">
      <formula>OR(CB15=祝色,WEEKDAY(CB15)=1)</formula>
    </cfRule>
    <cfRule type="expression" dxfId="16880" priority="6267" stopIfTrue="1">
      <formula>WEEKDAY(CB15)=7</formula>
    </cfRule>
  </conditionalFormatting>
  <conditionalFormatting sqref="CC15">
    <cfRule type="expression" dxfId="16879" priority="6264" stopIfTrue="1">
      <formula>OR(CC15=祝色,WEEKDAY(CC15)=1)</formula>
    </cfRule>
    <cfRule type="expression" dxfId="16878" priority="6265" stopIfTrue="1">
      <formula>WEEKDAY(CC15)=7</formula>
    </cfRule>
  </conditionalFormatting>
  <conditionalFormatting sqref="BW16">
    <cfRule type="expression" dxfId="16877" priority="6262" stopIfTrue="1">
      <formula>OR(BW16=祝色,WEEKDAY(BW16)=1)</formula>
    </cfRule>
    <cfRule type="expression" dxfId="16876" priority="6263" stopIfTrue="1">
      <formula>WEEKDAY(BW16)=7</formula>
    </cfRule>
  </conditionalFormatting>
  <conditionalFormatting sqref="BX16">
    <cfRule type="expression" dxfId="16875" priority="6260" stopIfTrue="1">
      <formula>OR(BX16=祝色,WEEKDAY(BX16)=1)</formula>
    </cfRule>
    <cfRule type="expression" dxfId="16874" priority="6261" stopIfTrue="1">
      <formula>WEEKDAY(BX16)=7</formula>
    </cfRule>
  </conditionalFormatting>
  <conditionalFormatting sqref="BY16">
    <cfRule type="expression" dxfId="16873" priority="6258" stopIfTrue="1">
      <formula>OR(BY16=祝色,WEEKDAY(BY16)=1)</formula>
    </cfRule>
    <cfRule type="expression" dxfId="16872" priority="6259" stopIfTrue="1">
      <formula>WEEKDAY(BY16)=7</formula>
    </cfRule>
  </conditionalFormatting>
  <conditionalFormatting sqref="BZ16">
    <cfRule type="expression" dxfId="16871" priority="6256" stopIfTrue="1">
      <formula>OR(BZ16=祝色,WEEKDAY(BZ16)=1)</formula>
    </cfRule>
    <cfRule type="expression" dxfId="16870" priority="6257" stopIfTrue="1">
      <formula>WEEKDAY(BZ16)=7</formula>
    </cfRule>
  </conditionalFormatting>
  <conditionalFormatting sqref="CA16">
    <cfRule type="expression" dxfId="16869" priority="6254" stopIfTrue="1">
      <formula>OR(CA16=祝色,WEEKDAY(CA16)=1)</formula>
    </cfRule>
    <cfRule type="expression" dxfId="16868" priority="6255" stopIfTrue="1">
      <formula>WEEKDAY(CA16)=7</formula>
    </cfRule>
  </conditionalFormatting>
  <conditionalFormatting sqref="CB16">
    <cfRule type="expression" dxfId="16867" priority="6252" stopIfTrue="1">
      <formula>OR(CB16=祝色,WEEKDAY(CB16)=1)</formula>
    </cfRule>
    <cfRule type="expression" dxfId="16866" priority="6253" stopIfTrue="1">
      <formula>WEEKDAY(CB16)=7</formula>
    </cfRule>
  </conditionalFormatting>
  <conditionalFormatting sqref="CC16">
    <cfRule type="expression" dxfId="16865" priority="6250" stopIfTrue="1">
      <formula>OR(CC16=祝色,WEEKDAY(CC16)=1)</formula>
    </cfRule>
    <cfRule type="expression" dxfId="16864" priority="6251" stopIfTrue="1">
      <formula>WEEKDAY(CC16)=7</formula>
    </cfRule>
  </conditionalFormatting>
  <conditionalFormatting sqref="BU7:BV7">
    <cfRule type="expression" dxfId="16863" priority="6249" stopIfTrue="1">
      <formula>OR(DAY(BW7)=30,DAY(BW7)=31)</formula>
    </cfRule>
  </conditionalFormatting>
  <conditionalFormatting sqref="BW7">
    <cfRule type="expression" dxfId="16862" priority="6228" stopIfTrue="1">
      <formula>OR(DAY(BW7)=30,DAY(BW7)=31)</formula>
    </cfRule>
    <cfRule type="expression" dxfId="16861" priority="6246" stopIfTrue="1">
      <formula>OR(AND(WEEKDAY(BW7)=1,MONTH(BW7)&lt;&gt;MONTH(BU10)),AND(OR(BW7=祝色),MONTH(BW7)&lt;&gt;MONTH(BU10)))</formula>
    </cfRule>
    <cfRule type="expression" dxfId="16860" priority="6247" stopIfTrue="1">
      <formula>MONTH(BW7)&lt;&gt;MONTH(BU10)</formula>
    </cfRule>
    <cfRule type="expression" dxfId="16859" priority="6248" stopIfTrue="1">
      <formula>OR(BW7=祝色)</formula>
    </cfRule>
  </conditionalFormatting>
  <conditionalFormatting sqref="BX7">
    <cfRule type="expression" dxfId="16858" priority="6227" stopIfTrue="1">
      <formula>DAY(BX7)=31</formula>
    </cfRule>
    <cfRule type="expression" dxfId="16857" priority="6243" stopIfTrue="1">
      <formula>OR(AND(WEEKDAY(BX7)=1,MONTH(BX7)&lt;&gt;MONTH(BU10)),AND(OR(BX7=祝色),MONTH(BX7)&lt;&gt;MONTH(BU10)))</formula>
    </cfRule>
    <cfRule type="expression" dxfId="16856" priority="6244" stopIfTrue="1">
      <formula>MONTH(BX7)&lt;&gt;MONTH(BU10)</formula>
    </cfRule>
    <cfRule type="expression" dxfId="16855" priority="6245" stopIfTrue="1">
      <formula>OR(BX7=祝色)</formula>
    </cfRule>
  </conditionalFormatting>
  <conditionalFormatting sqref="BY7">
    <cfRule type="expression" dxfId="16854" priority="6240" stopIfTrue="1">
      <formula>OR(AND(WEEKDAY(BY7)=1,MONTH(BY7)&lt;&gt;MONTH(BU10)),AND(OR(BY7=祝色),MONTH(BY7)&lt;&gt;MONTH(BU10)))</formula>
    </cfRule>
    <cfRule type="expression" dxfId="16853" priority="6241" stopIfTrue="1">
      <formula>MONTH(BY7)&lt;&gt;MONTH(BU10)</formula>
    </cfRule>
    <cfRule type="expression" dxfId="16852" priority="6242" stopIfTrue="1">
      <formula>OR(BY7=祝色)</formula>
    </cfRule>
  </conditionalFormatting>
  <conditionalFormatting sqref="BZ7">
    <cfRule type="expression" dxfId="16851" priority="6237" stopIfTrue="1">
      <formula>OR(AND(WEEKDAY(BZ7)=1,MONTH(BZ7)&lt;&gt;MONTH(BU10)),AND(OR(BZ7=祝色),MONTH(BZ7)&lt;&gt;MONTH(BU10)))</formula>
    </cfRule>
    <cfRule type="expression" dxfId="16850" priority="6238" stopIfTrue="1">
      <formula>MONTH(BZ7)&lt;&gt;MONTH(BU10)</formula>
    </cfRule>
    <cfRule type="expression" dxfId="16849" priority="6239" stopIfTrue="1">
      <formula>OR(BZ7=祝色)</formula>
    </cfRule>
  </conditionalFormatting>
  <conditionalFormatting sqref="CB7">
    <cfRule type="expression" dxfId="16848" priority="6234" stopIfTrue="1">
      <formula>OR(AND(WEEKDAY(CB7)=1,MONTH(CB7)&lt;&gt;MONTH(BU10)),AND(OR(CB7=祝色),MONTH(CB7)&lt;&gt;MONTH(BU10)))</formula>
    </cfRule>
    <cfRule type="expression" dxfId="16847" priority="6235" stopIfTrue="1">
      <formula>MONTH(CB7)&lt;&gt;MONTH(BU10)</formula>
    </cfRule>
    <cfRule type="expression" dxfId="16846" priority="6236" stopIfTrue="1">
      <formula>OR(CB7=祝色)</formula>
    </cfRule>
  </conditionalFormatting>
  <conditionalFormatting sqref="CA7">
    <cfRule type="expression" dxfId="16845" priority="6231" stopIfTrue="1">
      <formula>OR(AND(WEEKDAY(CA7)=1,MONTH(CA7)&lt;&gt;MONTH(BU10)),AND(OR(CA7=祝色),MONTH(CA7)&lt;&gt;MONTH(BU10)))</formula>
    </cfRule>
    <cfRule type="expression" dxfId="16844" priority="6232" stopIfTrue="1">
      <formula>MONTH(CA7)&lt;&gt;MONTH(BU10)</formula>
    </cfRule>
    <cfRule type="expression" dxfId="16843" priority="6233" stopIfTrue="1">
      <formula>OR(CA7=祝色)</formula>
    </cfRule>
  </conditionalFormatting>
  <conditionalFormatting sqref="CC7">
    <cfRule type="expression" dxfId="16842" priority="6229" stopIfTrue="1">
      <formula>OR(CC7=祝色,WEEKDAY(CC7)=1)</formula>
    </cfRule>
    <cfRule type="expression" dxfId="16841" priority="6230" stopIfTrue="1">
      <formula>WEEKDAY(CC7)=7</formula>
    </cfRule>
  </conditionalFormatting>
  <conditionalFormatting sqref="BU12:BV12">
    <cfRule type="expression" dxfId="16840" priority="6226" stopIfTrue="1">
      <formula>OR(DAY(BW12)=30,DAY(BW12)=31)</formula>
    </cfRule>
  </conditionalFormatting>
  <conditionalFormatting sqref="BW12">
    <cfRule type="expression" dxfId="16839" priority="6205" stopIfTrue="1">
      <formula>OR(DAY(BW12)=30,DAY(BW12)=31)</formula>
    </cfRule>
    <cfRule type="expression" dxfId="16838" priority="6223" stopIfTrue="1">
      <formula>OR(AND(WEEKDAY(BW12)=1,MONTH(BW12)&lt;&gt;MONTH(BU15)),AND(OR(BW12=祝色),MONTH(BW12)&lt;&gt;MONTH(BU15)))</formula>
    </cfRule>
    <cfRule type="expression" dxfId="16837" priority="6224" stopIfTrue="1">
      <formula>MONTH(BW12)&lt;&gt;MONTH(BU15)</formula>
    </cfRule>
    <cfRule type="expression" dxfId="16836" priority="6225" stopIfTrue="1">
      <formula>OR(BW12=祝色)</formula>
    </cfRule>
  </conditionalFormatting>
  <conditionalFormatting sqref="BX12">
    <cfRule type="expression" dxfId="16835" priority="6204" stopIfTrue="1">
      <formula>DAY(BX12)=31</formula>
    </cfRule>
    <cfRule type="expression" dxfId="16834" priority="6220" stopIfTrue="1">
      <formula>OR(AND(WEEKDAY(BX12)=1,MONTH(BX12)&lt;&gt;MONTH(BU15)),AND(OR(BX12=祝色),MONTH(BX12)&lt;&gt;MONTH(BU15)))</formula>
    </cfRule>
    <cfRule type="expression" dxfId="16833" priority="6221" stopIfTrue="1">
      <formula>MONTH(BX12)&lt;&gt;MONTH(BU15)</formula>
    </cfRule>
    <cfRule type="expression" dxfId="16832" priority="6222" stopIfTrue="1">
      <formula>OR(BX12=祝色)</formula>
    </cfRule>
  </conditionalFormatting>
  <conditionalFormatting sqref="BY12">
    <cfRule type="expression" dxfId="16831" priority="6217" stopIfTrue="1">
      <formula>OR(AND(WEEKDAY(BY12)=1,MONTH(BY12)&lt;&gt;MONTH(BU15)),AND(OR(BY12=祝色),MONTH(BY12)&lt;&gt;MONTH(BU15)))</formula>
    </cfRule>
    <cfRule type="expression" dxfId="16830" priority="6218" stopIfTrue="1">
      <formula>MONTH(BY12)&lt;&gt;MONTH(BU15)</formula>
    </cfRule>
    <cfRule type="expression" dxfId="16829" priority="6219" stopIfTrue="1">
      <formula>OR(BY12=祝色)</formula>
    </cfRule>
  </conditionalFormatting>
  <conditionalFormatting sqref="BZ12">
    <cfRule type="expression" dxfId="16828" priority="6214" stopIfTrue="1">
      <formula>OR(AND(WEEKDAY(BZ12)=1,MONTH(BZ12)&lt;&gt;MONTH(BU15)),AND(OR(BZ12=祝色),MONTH(BZ12)&lt;&gt;MONTH(BU15)))</formula>
    </cfRule>
    <cfRule type="expression" dxfId="16827" priority="6215" stopIfTrue="1">
      <formula>MONTH(BZ12)&lt;&gt;MONTH(BU15)</formula>
    </cfRule>
    <cfRule type="expression" dxfId="16826" priority="6216" stopIfTrue="1">
      <formula>OR(BZ12=祝色)</formula>
    </cfRule>
  </conditionalFormatting>
  <conditionalFormatting sqref="CB12">
    <cfRule type="expression" dxfId="16825" priority="6211" stopIfTrue="1">
      <formula>OR(AND(WEEKDAY(CB12)=1,MONTH(CB12)&lt;&gt;MONTH(BU15)),AND(OR(CB12=祝色),MONTH(CB12)&lt;&gt;MONTH(BU15)))</formula>
    </cfRule>
    <cfRule type="expression" dxfId="16824" priority="6212" stopIfTrue="1">
      <formula>MONTH(CB12)&lt;&gt;MONTH(BU15)</formula>
    </cfRule>
    <cfRule type="expression" dxfId="16823" priority="6213" stopIfTrue="1">
      <formula>OR(CB12=祝色)</formula>
    </cfRule>
  </conditionalFormatting>
  <conditionalFormatting sqref="CA12">
    <cfRule type="expression" dxfId="16822" priority="6208" stopIfTrue="1">
      <formula>OR(AND(WEEKDAY(CA12)=1,MONTH(CA12)&lt;&gt;MONTH(BU15)),AND(OR(CA12=祝色),MONTH(CA12)&lt;&gt;MONTH(BU15)))</formula>
    </cfRule>
    <cfRule type="expression" dxfId="16821" priority="6209" stopIfTrue="1">
      <formula>MONTH(CA12)&lt;&gt;MONTH(BU15)</formula>
    </cfRule>
    <cfRule type="expression" dxfId="16820" priority="6210" stopIfTrue="1">
      <formula>OR(CA12=祝色)</formula>
    </cfRule>
  </conditionalFormatting>
  <conditionalFormatting sqref="CC12">
    <cfRule type="expression" dxfId="16819" priority="6206" stopIfTrue="1">
      <formula>OR(CC12=祝色,WEEKDAY(CC12)=1)</formula>
    </cfRule>
    <cfRule type="expression" dxfId="16818" priority="6207" stopIfTrue="1">
      <formula>WEEKDAY(CC12)=7</formula>
    </cfRule>
  </conditionalFormatting>
  <conditionalFormatting sqref="BW24">
    <cfRule type="expression" dxfId="16817" priority="6202" stopIfTrue="1">
      <formula>OR(BW24=祝色,WEEKDAY(BW24)=1)</formula>
    </cfRule>
    <cfRule type="expression" dxfId="16816" priority="6203" stopIfTrue="1">
      <formula>WEEKDAY(BW24)=7</formula>
    </cfRule>
  </conditionalFormatting>
  <conditionalFormatting sqref="BX24">
    <cfRule type="expression" dxfId="16815" priority="6200" stopIfTrue="1">
      <formula>OR(BX24=祝色,WEEKDAY(BX24)=1)</formula>
    </cfRule>
    <cfRule type="expression" dxfId="16814" priority="6201" stopIfTrue="1">
      <formula>WEEKDAY(BX24)=7</formula>
    </cfRule>
  </conditionalFormatting>
  <conditionalFormatting sqref="BY24">
    <cfRule type="expression" dxfId="16813" priority="6198" stopIfTrue="1">
      <formula>OR(BY24=祝色,WEEKDAY(BY24)=1)</formula>
    </cfRule>
    <cfRule type="expression" dxfId="16812" priority="6199" stopIfTrue="1">
      <formula>WEEKDAY(BY24)=7</formula>
    </cfRule>
  </conditionalFormatting>
  <conditionalFormatting sqref="BZ24">
    <cfRule type="expression" dxfId="16811" priority="6196" stopIfTrue="1">
      <formula>OR(BZ24=祝色,WEEKDAY(BZ24)=1)</formula>
    </cfRule>
    <cfRule type="expression" dxfId="16810" priority="6197" stopIfTrue="1">
      <formula>WEEKDAY(BZ24)=7</formula>
    </cfRule>
  </conditionalFormatting>
  <conditionalFormatting sqref="CA24">
    <cfRule type="expression" dxfId="16809" priority="6194" stopIfTrue="1">
      <formula>OR(CA24=祝色,WEEKDAY(CA24)=1)</formula>
    </cfRule>
    <cfRule type="expression" dxfId="16808" priority="6195" stopIfTrue="1">
      <formula>WEEKDAY(CA24)=7</formula>
    </cfRule>
  </conditionalFormatting>
  <conditionalFormatting sqref="CB24">
    <cfRule type="expression" dxfId="16807" priority="6192" stopIfTrue="1">
      <formula>OR(CB24=祝色,WEEKDAY(CB24)=1)</formula>
    </cfRule>
    <cfRule type="expression" dxfId="16806" priority="6193" stopIfTrue="1">
      <formula>WEEKDAY(CB24)=7</formula>
    </cfRule>
  </conditionalFormatting>
  <conditionalFormatting sqref="CC24">
    <cfRule type="expression" dxfId="16805" priority="6190" stopIfTrue="1">
      <formula>OR(CC24=祝色,WEEKDAY(CC24)=1)</formula>
    </cfRule>
    <cfRule type="expression" dxfId="16804" priority="6191" stopIfTrue="1">
      <formula>WEEKDAY(CC24)=7</formula>
    </cfRule>
  </conditionalFormatting>
  <conditionalFormatting sqref="BW25">
    <cfRule type="expression" dxfId="16803" priority="6188" stopIfTrue="1">
      <formula>OR(BW25=祝色,WEEKDAY(BW25)=1)</formula>
    </cfRule>
    <cfRule type="expression" dxfId="16802" priority="6189" stopIfTrue="1">
      <formula>WEEKDAY(BW25)=7</formula>
    </cfRule>
  </conditionalFormatting>
  <conditionalFormatting sqref="BX25">
    <cfRule type="expression" dxfId="16801" priority="6186" stopIfTrue="1">
      <formula>OR(BX25=祝色,WEEKDAY(BX25)=1)</formula>
    </cfRule>
    <cfRule type="expression" dxfId="16800" priority="6187" stopIfTrue="1">
      <formula>WEEKDAY(BX25)=7</formula>
    </cfRule>
  </conditionalFormatting>
  <conditionalFormatting sqref="BY25">
    <cfRule type="expression" dxfId="16799" priority="6184" stopIfTrue="1">
      <formula>OR(BY25=祝色,WEEKDAY(BY25)=1)</formula>
    </cfRule>
    <cfRule type="expression" dxfId="16798" priority="6185" stopIfTrue="1">
      <formula>WEEKDAY(BY25)=7</formula>
    </cfRule>
  </conditionalFormatting>
  <conditionalFormatting sqref="BZ25">
    <cfRule type="expression" dxfId="16797" priority="6182" stopIfTrue="1">
      <formula>OR(BZ25=祝色,WEEKDAY(BZ25)=1)</formula>
    </cfRule>
    <cfRule type="expression" dxfId="16796" priority="6183" stopIfTrue="1">
      <formula>WEEKDAY(BZ25)=7</formula>
    </cfRule>
  </conditionalFormatting>
  <conditionalFormatting sqref="CA25">
    <cfRule type="expression" dxfId="16795" priority="6180" stopIfTrue="1">
      <formula>OR(CA25=祝色,WEEKDAY(CA25)=1)</formula>
    </cfRule>
    <cfRule type="expression" dxfId="16794" priority="6181" stopIfTrue="1">
      <formula>WEEKDAY(CA25)=7</formula>
    </cfRule>
  </conditionalFormatting>
  <conditionalFormatting sqref="CB25">
    <cfRule type="expression" dxfId="16793" priority="6178" stopIfTrue="1">
      <formula>OR(CB25=祝色,WEEKDAY(CB25)=1)</formula>
    </cfRule>
    <cfRule type="expression" dxfId="16792" priority="6179" stopIfTrue="1">
      <formula>WEEKDAY(CB25)=7</formula>
    </cfRule>
  </conditionalFormatting>
  <conditionalFormatting sqref="CC25">
    <cfRule type="expression" dxfId="16791" priority="6176" stopIfTrue="1">
      <formula>OR(CC25=祝色,WEEKDAY(CC25)=1)</formula>
    </cfRule>
    <cfRule type="expression" dxfId="16790" priority="6177" stopIfTrue="1">
      <formula>WEEKDAY(CC25)=7</formula>
    </cfRule>
  </conditionalFormatting>
  <conditionalFormatting sqref="BW26">
    <cfRule type="expression" dxfId="16789" priority="6174" stopIfTrue="1">
      <formula>OR(BW26=祝色,WEEKDAY(BW26)=1)</formula>
    </cfRule>
    <cfRule type="expression" dxfId="16788" priority="6175" stopIfTrue="1">
      <formula>WEEKDAY(BW26)=7</formula>
    </cfRule>
  </conditionalFormatting>
  <conditionalFormatting sqref="BX26">
    <cfRule type="expression" dxfId="16787" priority="6172" stopIfTrue="1">
      <formula>OR(BX26=祝色,WEEKDAY(BX26)=1)</formula>
    </cfRule>
    <cfRule type="expression" dxfId="16786" priority="6173" stopIfTrue="1">
      <formula>WEEKDAY(BX26)=7</formula>
    </cfRule>
  </conditionalFormatting>
  <conditionalFormatting sqref="BY26">
    <cfRule type="expression" dxfId="16785" priority="6170" stopIfTrue="1">
      <formula>OR(BY26=祝色,WEEKDAY(BY26)=1)</formula>
    </cfRule>
    <cfRule type="expression" dxfId="16784" priority="6171" stopIfTrue="1">
      <formula>WEEKDAY(BY26)=7</formula>
    </cfRule>
  </conditionalFormatting>
  <conditionalFormatting sqref="BZ26">
    <cfRule type="expression" dxfId="16783" priority="6168" stopIfTrue="1">
      <formula>OR(BZ26=祝色,WEEKDAY(BZ26)=1)</formula>
    </cfRule>
    <cfRule type="expression" dxfId="16782" priority="6169" stopIfTrue="1">
      <formula>WEEKDAY(BZ26)=7</formula>
    </cfRule>
  </conditionalFormatting>
  <conditionalFormatting sqref="CA26">
    <cfRule type="expression" dxfId="16781" priority="6166" stopIfTrue="1">
      <formula>OR(CA26=祝色,WEEKDAY(CA26)=1)</formula>
    </cfRule>
    <cfRule type="expression" dxfId="16780" priority="6167" stopIfTrue="1">
      <formula>WEEKDAY(CA26)=7</formula>
    </cfRule>
  </conditionalFormatting>
  <conditionalFormatting sqref="CB26">
    <cfRule type="expression" dxfId="16779" priority="6164" stopIfTrue="1">
      <formula>OR(CB26=祝色,WEEKDAY(CB26)=1)</formula>
    </cfRule>
    <cfRule type="expression" dxfId="16778" priority="6165" stopIfTrue="1">
      <formula>WEEKDAY(CB26)=7</formula>
    </cfRule>
  </conditionalFormatting>
  <conditionalFormatting sqref="CC26">
    <cfRule type="expression" dxfId="16777" priority="6162" stopIfTrue="1">
      <formula>OR(CC26=祝色,WEEKDAY(CC26)=1)</formula>
    </cfRule>
    <cfRule type="expression" dxfId="16776" priority="6163" stopIfTrue="1">
      <formula>WEEKDAY(CC26)=7</formula>
    </cfRule>
  </conditionalFormatting>
  <conditionalFormatting sqref="BW27">
    <cfRule type="expression" dxfId="16775" priority="6160" stopIfTrue="1">
      <formula>OR(BW27=祝色,WEEKDAY(BW27)=1)</formula>
    </cfRule>
    <cfRule type="expression" dxfId="16774" priority="6161" stopIfTrue="1">
      <formula>WEEKDAY(BW27)=7</formula>
    </cfRule>
  </conditionalFormatting>
  <conditionalFormatting sqref="BX27">
    <cfRule type="expression" dxfId="16773" priority="6158" stopIfTrue="1">
      <formula>OR(BX27=祝色,WEEKDAY(BX27)=1)</formula>
    </cfRule>
    <cfRule type="expression" dxfId="16772" priority="6159" stopIfTrue="1">
      <formula>WEEKDAY(BX27)=7</formula>
    </cfRule>
  </conditionalFormatting>
  <conditionalFormatting sqref="BY27">
    <cfRule type="expression" dxfId="16771" priority="6156" stopIfTrue="1">
      <formula>OR(BY27=祝色,WEEKDAY(BY27)=1)</formula>
    </cfRule>
    <cfRule type="expression" dxfId="16770" priority="6157" stopIfTrue="1">
      <formula>WEEKDAY(BY27)=7</formula>
    </cfRule>
  </conditionalFormatting>
  <conditionalFormatting sqref="BZ27">
    <cfRule type="expression" dxfId="16769" priority="6154" stopIfTrue="1">
      <formula>OR(BZ27=祝色,WEEKDAY(BZ27)=1)</formula>
    </cfRule>
    <cfRule type="expression" dxfId="16768" priority="6155" stopIfTrue="1">
      <formula>WEEKDAY(BZ27)=7</formula>
    </cfRule>
  </conditionalFormatting>
  <conditionalFormatting sqref="CA27">
    <cfRule type="expression" dxfId="16767" priority="6152" stopIfTrue="1">
      <formula>OR(CA27=祝色,WEEKDAY(CA27)=1)</formula>
    </cfRule>
    <cfRule type="expression" dxfId="16766" priority="6153" stopIfTrue="1">
      <formula>WEEKDAY(CA27)=7</formula>
    </cfRule>
  </conditionalFormatting>
  <conditionalFormatting sqref="CB27">
    <cfRule type="expression" dxfId="16765" priority="6150" stopIfTrue="1">
      <formula>OR(CB27=祝色,WEEKDAY(CB27)=1)</formula>
    </cfRule>
    <cfRule type="expression" dxfId="16764" priority="6151" stopIfTrue="1">
      <formula>WEEKDAY(CB27)=7</formula>
    </cfRule>
  </conditionalFormatting>
  <conditionalFormatting sqref="CC27">
    <cfRule type="expression" dxfId="16763" priority="6148" stopIfTrue="1">
      <formula>OR(CC27=祝色,WEEKDAY(CC27)=1)</formula>
    </cfRule>
    <cfRule type="expression" dxfId="16762" priority="6149" stopIfTrue="1">
      <formula>WEEKDAY(CC27)=7</formula>
    </cfRule>
  </conditionalFormatting>
  <conditionalFormatting sqref="BW29">
    <cfRule type="expression" dxfId="16761" priority="6146" stopIfTrue="1">
      <formula>OR(BW29=祝色,WEEKDAY(BW29)=1)</formula>
    </cfRule>
    <cfRule type="expression" dxfId="16760" priority="6147" stopIfTrue="1">
      <formula>WEEKDAY(BW29)=7</formula>
    </cfRule>
  </conditionalFormatting>
  <conditionalFormatting sqref="BX29">
    <cfRule type="expression" dxfId="16759" priority="6144" stopIfTrue="1">
      <formula>OR(BX29=祝色,WEEKDAY(BX29)=1)</formula>
    </cfRule>
    <cfRule type="expression" dxfId="16758" priority="6145" stopIfTrue="1">
      <formula>WEEKDAY(BX29)=7</formula>
    </cfRule>
  </conditionalFormatting>
  <conditionalFormatting sqref="BY29">
    <cfRule type="expression" dxfId="16757" priority="6142" stopIfTrue="1">
      <formula>OR(BY29=祝色,WEEKDAY(BY29)=1)</formula>
    </cfRule>
    <cfRule type="expression" dxfId="16756" priority="6143" stopIfTrue="1">
      <formula>WEEKDAY(BY29)=7</formula>
    </cfRule>
  </conditionalFormatting>
  <conditionalFormatting sqref="BZ29">
    <cfRule type="expression" dxfId="16755" priority="6140" stopIfTrue="1">
      <formula>OR(BZ29=祝色,WEEKDAY(BZ29)=1)</formula>
    </cfRule>
    <cfRule type="expression" dxfId="16754" priority="6141" stopIfTrue="1">
      <formula>WEEKDAY(BZ29)=7</formula>
    </cfRule>
  </conditionalFormatting>
  <conditionalFormatting sqref="CA29">
    <cfRule type="expression" dxfId="16753" priority="6138" stopIfTrue="1">
      <formula>OR(CA29=祝色,WEEKDAY(CA29)=1)</formula>
    </cfRule>
    <cfRule type="expression" dxfId="16752" priority="6139" stopIfTrue="1">
      <formula>WEEKDAY(CA29)=7</formula>
    </cfRule>
  </conditionalFormatting>
  <conditionalFormatting sqref="CB29">
    <cfRule type="expression" dxfId="16751" priority="6136" stopIfTrue="1">
      <formula>OR(CB29=祝色,WEEKDAY(CB29)=1)</formula>
    </cfRule>
    <cfRule type="expression" dxfId="16750" priority="6137" stopIfTrue="1">
      <formula>WEEKDAY(CB29)=7</formula>
    </cfRule>
  </conditionalFormatting>
  <conditionalFormatting sqref="CC29">
    <cfRule type="expression" dxfId="16749" priority="6134" stopIfTrue="1">
      <formula>OR(CC29=祝色,WEEKDAY(CC29)=1)</formula>
    </cfRule>
    <cfRule type="expression" dxfId="16748" priority="6135" stopIfTrue="1">
      <formula>WEEKDAY(CC29)=7</formula>
    </cfRule>
  </conditionalFormatting>
  <conditionalFormatting sqref="BW30">
    <cfRule type="expression" dxfId="16747" priority="6132" stopIfTrue="1">
      <formula>OR(BW30=祝色,WEEKDAY(BW30)=1)</formula>
    </cfRule>
    <cfRule type="expression" dxfId="16746" priority="6133" stopIfTrue="1">
      <formula>WEEKDAY(BW30)=7</formula>
    </cfRule>
  </conditionalFormatting>
  <conditionalFormatting sqref="BX30">
    <cfRule type="expression" dxfId="16745" priority="6130" stopIfTrue="1">
      <formula>OR(BX30=祝色,WEEKDAY(BX30)=1)</formula>
    </cfRule>
    <cfRule type="expression" dxfId="16744" priority="6131" stopIfTrue="1">
      <formula>WEEKDAY(BX30)=7</formula>
    </cfRule>
  </conditionalFormatting>
  <conditionalFormatting sqref="BY30">
    <cfRule type="expression" dxfId="16743" priority="6128" stopIfTrue="1">
      <formula>OR(BY30=祝色,WEEKDAY(BY30)=1)</formula>
    </cfRule>
    <cfRule type="expression" dxfId="16742" priority="6129" stopIfTrue="1">
      <formula>WEEKDAY(BY30)=7</formula>
    </cfRule>
  </conditionalFormatting>
  <conditionalFormatting sqref="BZ30">
    <cfRule type="expression" dxfId="16741" priority="6126" stopIfTrue="1">
      <formula>OR(BZ30=祝色,WEEKDAY(BZ30)=1)</formula>
    </cfRule>
    <cfRule type="expression" dxfId="16740" priority="6127" stopIfTrue="1">
      <formula>WEEKDAY(BZ30)=7</formula>
    </cfRule>
  </conditionalFormatting>
  <conditionalFormatting sqref="CA30">
    <cfRule type="expression" dxfId="16739" priority="6124" stopIfTrue="1">
      <formula>OR(CA30=祝色,WEEKDAY(CA30)=1)</formula>
    </cfRule>
    <cfRule type="expression" dxfId="16738" priority="6125" stopIfTrue="1">
      <formula>WEEKDAY(CA30)=7</formula>
    </cfRule>
  </conditionalFormatting>
  <conditionalFormatting sqref="CB30">
    <cfRule type="expression" dxfId="16737" priority="6122" stopIfTrue="1">
      <formula>OR(CB30=祝色,WEEKDAY(CB30)=1)</formula>
    </cfRule>
    <cfRule type="expression" dxfId="16736" priority="6123" stopIfTrue="1">
      <formula>WEEKDAY(CB30)=7</formula>
    </cfRule>
  </conditionalFormatting>
  <conditionalFormatting sqref="CC30">
    <cfRule type="expression" dxfId="16735" priority="6120" stopIfTrue="1">
      <formula>OR(CC30=祝色,WEEKDAY(CC30)=1)</formula>
    </cfRule>
    <cfRule type="expression" dxfId="16734" priority="6121" stopIfTrue="1">
      <formula>WEEKDAY(CC30)=7</formula>
    </cfRule>
  </conditionalFormatting>
  <conditionalFormatting sqref="BW31">
    <cfRule type="expression" dxfId="16733" priority="6118" stopIfTrue="1">
      <formula>OR(BW31=祝色,WEEKDAY(BW31)=1)</formula>
    </cfRule>
    <cfRule type="expression" dxfId="16732" priority="6119" stopIfTrue="1">
      <formula>WEEKDAY(BW31)=7</formula>
    </cfRule>
  </conditionalFormatting>
  <conditionalFormatting sqref="BX31">
    <cfRule type="expression" dxfId="16731" priority="6116" stopIfTrue="1">
      <formula>OR(BX31=祝色,WEEKDAY(BX31)=1)</formula>
    </cfRule>
    <cfRule type="expression" dxfId="16730" priority="6117" stopIfTrue="1">
      <formula>WEEKDAY(BX31)=7</formula>
    </cfRule>
  </conditionalFormatting>
  <conditionalFormatting sqref="BY31">
    <cfRule type="expression" dxfId="16729" priority="6114" stopIfTrue="1">
      <formula>OR(BY31=祝色,WEEKDAY(BY31)=1)</formula>
    </cfRule>
    <cfRule type="expression" dxfId="16728" priority="6115" stopIfTrue="1">
      <formula>WEEKDAY(BY31)=7</formula>
    </cfRule>
  </conditionalFormatting>
  <conditionalFormatting sqref="BZ31">
    <cfRule type="expression" dxfId="16727" priority="6112" stopIfTrue="1">
      <formula>OR(BZ31=祝色,WEEKDAY(BZ31)=1)</formula>
    </cfRule>
    <cfRule type="expression" dxfId="16726" priority="6113" stopIfTrue="1">
      <formula>WEEKDAY(BZ31)=7</formula>
    </cfRule>
  </conditionalFormatting>
  <conditionalFormatting sqref="CA31">
    <cfRule type="expression" dxfId="16725" priority="6110" stopIfTrue="1">
      <formula>OR(CA31=祝色,WEEKDAY(CA31)=1)</formula>
    </cfRule>
    <cfRule type="expression" dxfId="16724" priority="6111" stopIfTrue="1">
      <formula>WEEKDAY(CA31)=7</formula>
    </cfRule>
  </conditionalFormatting>
  <conditionalFormatting sqref="CB31">
    <cfRule type="expression" dxfId="16723" priority="6108" stopIfTrue="1">
      <formula>OR(CB31=祝色,WEEKDAY(CB31)=1)</formula>
    </cfRule>
    <cfRule type="expression" dxfId="16722" priority="6109" stopIfTrue="1">
      <formula>WEEKDAY(CB31)=7</formula>
    </cfRule>
  </conditionalFormatting>
  <conditionalFormatting sqref="CC31">
    <cfRule type="expression" dxfId="16721" priority="6106" stopIfTrue="1">
      <formula>OR(CC31=祝色,WEEKDAY(CC31)=1)</formula>
    </cfRule>
    <cfRule type="expression" dxfId="16720" priority="6107" stopIfTrue="1">
      <formula>WEEKDAY(CC31)=7</formula>
    </cfRule>
  </conditionalFormatting>
  <conditionalFormatting sqref="BW32">
    <cfRule type="expression" dxfId="16719" priority="6104" stopIfTrue="1">
      <formula>OR(BW32=祝色,WEEKDAY(BW32)=1)</formula>
    </cfRule>
    <cfRule type="expression" dxfId="16718" priority="6105" stopIfTrue="1">
      <formula>WEEKDAY(BW32)=7</formula>
    </cfRule>
  </conditionalFormatting>
  <conditionalFormatting sqref="BX32">
    <cfRule type="expression" dxfId="16717" priority="6102" stopIfTrue="1">
      <formula>OR(BX32=祝色,WEEKDAY(BX32)=1)</formula>
    </cfRule>
    <cfRule type="expression" dxfId="16716" priority="6103" stopIfTrue="1">
      <formula>WEEKDAY(BX32)=7</formula>
    </cfRule>
  </conditionalFormatting>
  <conditionalFormatting sqref="BY32">
    <cfRule type="expression" dxfId="16715" priority="6100" stopIfTrue="1">
      <formula>OR(BY32=祝色,WEEKDAY(BY32)=1)</formula>
    </cfRule>
    <cfRule type="expression" dxfId="16714" priority="6101" stopIfTrue="1">
      <formula>WEEKDAY(BY32)=7</formula>
    </cfRule>
  </conditionalFormatting>
  <conditionalFormatting sqref="BZ32">
    <cfRule type="expression" dxfId="16713" priority="6098" stopIfTrue="1">
      <formula>OR(BZ32=祝色,WEEKDAY(BZ32)=1)</formula>
    </cfRule>
    <cfRule type="expression" dxfId="16712" priority="6099" stopIfTrue="1">
      <formula>WEEKDAY(BZ32)=7</formula>
    </cfRule>
  </conditionalFormatting>
  <conditionalFormatting sqref="CA32">
    <cfRule type="expression" dxfId="16711" priority="6096" stopIfTrue="1">
      <formula>OR(CA32=祝色,WEEKDAY(CA32)=1)</formula>
    </cfRule>
    <cfRule type="expression" dxfId="16710" priority="6097" stopIfTrue="1">
      <formula>WEEKDAY(CA32)=7</formula>
    </cfRule>
  </conditionalFormatting>
  <conditionalFormatting sqref="CB32">
    <cfRule type="expression" dxfId="16709" priority="6094" stopIfTrue="1">
      <formula>OR(CB32=祝色,WEEKDAY(CB32)=1)</formula>
    </cfRule>
    <cfRule type="expression" dxfId="16708" priority="6095" stopIfTrue="1">
      <formula>WEEKDAY(CB32)=7</formula>
    </cfRule>
  </conditionalFormatting>
  <conditionalFormatting sqref="CC32">
    <cfRule type="expression" dxfId="16707" priority="6092" stopIfTrue="1">
      <formula>OR(CC32=祝色,WEEKDAY(CC32)=1)</formula>
    </cfRule>
    <cfRule type="expression" dxfId="16706" priority="6093" stopIfTrue="1">
      <formula>WEEKDAY(CC32)=7</formula>
    </cfRule>
  </conditionalFormatting>
  <conditionalFormatting sqref="BW34">
    <cfRule type="expression" dxfId="16705" priority="6090" stopIfTrue="1">
      <formula>OR(BW34=祝色,WEEKDAY(BW34)=1)</formula>
    </cfRule>
    <cfRule type="expression" dxfId="16704" priority="6091" stopIfTrue="1">
      <formula>WEEKDAY(BW34)=7</formula>
    </cfRule>
  </conditionalFormatting>
  <conditionalFormatting sqref="BX34">
    <cfRule type="expression" dxfId="16703" priority="6088" stopIfTrue="1">
      <formula>OR(BX34=祝色,WEEKDAY(BX34)=1)</formula>
    </cfRule>
    <cfRule type="expression" dxfId="16702" priority="6089" stopIfTrue="1">
      <formula>WEEKDAY(BX34)=7</formula>
    </cfRule>
  </conditionalFormatting>
  <conditionalFormatting sqref="BY34">
    <cfRule type="expression" dxfId="16701" priority="6086" stopIfTrue="1">
      <formula>OR(BY34=祝色,WEEKDAY(BY34)=1)</formula>
    </cfRule>
    <cfRule type="expression" dxfId="16700" priority="6087" stopIfTrue="1">
      <formula>WEEKDAY(BY34)=7</formula>
    </cfRule>
  </conditionalFormatting>
  <conditionalFormatting sqref="BZ34">
    <cfRule type="expression" dxfId="16699" priority="6084" stopIfTrue="1">
      <formula>OR(BZ34=祝色,WEEKDAY(BZ34)=1)</formula>
    </cfRule>
    <cfRule type="expression" dxfId="16698" priority="6085" stopIfTrue="1">
      <formula>WEEKDAY(BZ34)=7</formula>
    </cfRule>
  </conditionalFormatting>
  <conditionalFormatting sqref="CA34">
    <cfRule type="expression" dxfId="16697" priority="6082" stopIfTrue="1">
      <formula>OR(CA34=祝色,WEEKDAY(CA34)=1)</formula>
    </cfRule>
    <cfRule type="expression" dxfId="16696" priority="6083" stopIfTrue="1">
      <formula>WEEKDAY(CA34)=7</formula>
    </cfRule>
  </conditionalFormatting>
  <conditionalFormatting sqref="CB34">
    <cfRule type="expression" dxfId="16695" priority="6080" stopIfTrue="1">
      <formula>OR(CB34=祝色,WEEKDAY(CB34)=1)</formula>
    </cfRule>
    <cfRule type="expression" dxfId="16694" priority="6081" stopIfTrue="1">
      <formula>WEEKDAY(CB34)=7</formula>
    </cfRule>
  </conditionalFormatting>
  <conditionalFormatting sqref="CC34">
    <cfRule type="expression" dxfId="16693" priority="6078" stopIfTrue="1">
      <formula>OR(CC34=祝色,WEEKDAY(CC34)=1)</formula>
    </cfRule>
    <cfRule type="expression" dxfId="16692" priority="6079" stopIfTrue="1">
      <formula>WEEKDAY(CC34)=7</formula>
    </cfRule>
  </conditionalFormatting>
  <conditionalFormatting sqref="BW35">
    <cfRule type="expression" dxfId="16691" priority="6076" stopIfTrue="1">
      <formula>OR(BW35=祝色,WEEKDAY(BW35)=1)</formula>
    </cfRule>
    <cfRule type="expression" dxfId="16690" priority="6077" stopIfTrue="1">
      <formula>WEEKDAY(BW35)=7</formula>
    </cfRule>
  </conditionalFormatting>
  <conditionalFormatting sqref="BX35">
    <cfRule type="expression" dxfId="16689" priority="6074" stopIfTrue="1">
      <formula>OR(BX35=祝色,WEEKDAY(BX35)=1)</formula>
    </cfRule>
    <cfRule type="expression" dxfId="16688" priority="6075" stopIfTrue="1">
      <formula>WEEKDAY(BX35)=7</formula>
    </cfRule>
  </conditionalFormatting>
  <conditionalFormatting sqref="BY35">
    <cfRule type="expression" dxfId="16687" priority="6072" stopIfTrue="1">
      <formula>OR(BY35=祝色,WEEKDAY(BY35)=1)</formula>
    </cfRule>
    <cfRule type="expression" dxfId="16686" priority="6073" stopIfTrue="1">
      <formula>WEEKDAY(BY35)=7</formula>
    </cfRule>
  </conditionalFormatting>
  <conditionalFormatting sqref="BZ35">
    <cfRule type="expression" dxfId="16685" priority="6070" stopIfTrue="1">
      <formula>OR(BZ35=祝色,WEEKDAY(BZ35)=1)</formula>
    </cfRule>
    <cfRule type="expression" dxfId="16684" priority="6071" stopIfTrue="1">
      <formula>WEEKDAY(BZ35)=7</formula>
    </cfRule>
  </conditionalFormatting>
  <conditionalFormatting sqref="CA35">
    <cfRule type="expression" dxfId="16683" priority="6068" stopIfTrue="1">
      <formula>OR(CA35=祝色,WEEKDAY(CA35)=1)</formula>
    </cfRule>
    <cfRule type="expression" dxfId="16682" priority="6069" stopIfTrue="1">
      <formula>WEEKDAY(CA35)=7</formula>
    </cfRule>
  </conditionalFormatting>
  <conditionalFormatting sqref="CB35">
    <cfRule type="expression" dxfId="16681" priority="6066" stopIfTrue="1">
      <formula>OR(CB35=祝色,WEEKDAY(CB35)=1)</formula>
    </cfRule>
    <cfRule type="expression" dxfId="16680" priority="6067" stopIfTrue="1">
      <formula>WEEKDAY(CB35)=7</formula>
    </cfRule>
  </conditionalFormatting>
  <conditionalFormatting sqref="CC35">
    <cfRule type="expression" dxfId="16679" priority="6064" stopIfTrue="1">
      <formula>OR(CC35=祝色,WEEKDAY(CC35)=1)</formula>
    </cfRule>
    <cfRule type="expression" dxfId="16678" priority="6065" stopIfTrue="1">
      <formula>WEEKDAY(CC35)=7</formula>
    </cfRule>
  </conditionalFormatting>
  <conditionalFormatting sqref="BW36">
    <cfRule type="expression" dxfId="16677" priority="6062" stopIfTrue="1">
      <formula>OR(BW36=祝色,WEEKDAY(BW36)=1)</formula>
    </cfRule>
    <cfRule type="expression" dxfId="16676" priority="6063" stopIfTrue="1">
      <formula>WEEKDAY(BW36)=7</formula>
    </cfRule>
  </conditionalFormatting>
  <conditionalFormatting sqref="BX36">
    <cfRule type="expression" dxfId="16675" priority="6060" stopIfTrue="1">
      <formula>OR(BX36=祝色,WEEKDAY(BX36)=1)</formula>
    </cfRule>
    <cfRule type="expression" dxfId="16674" priority="6061" stopIfTrue="1">
      <formula>WEEKDAY(BX36)=7</formula>
    </cfRule>
  </conditionalFormatting>
  <conditionalFormatting sqref="BY36">
    <cfRule type="expression" dxfId="16673" priority="6058" stopIfTrue="1">
      <formula>OR(BY36=祝色,WEEKDAY(BY36)=1)</formula>
    </cfRule>
    <cfRule type="expression" dxfId="16672" priority="6059" stopIfTrue="1">
      <formula>WEEKDAY(BY36)=7</formula>
    </cfRule>
  </conditionalFormatting>
  <conditionalFormatting sqref="BZ36">
    <cfRule type="expression" dxfId="16671" priority="6056" stopIfTrue="1">
      <formula>OR(BZ36=祝色,WEEKDAY(BZ36)=1)</formula>
    </cfRule>
    <cfRule type="expression" dxfId="16670" priority="6057" stopIfTrue="1">
      <formula>WEEKDAY(BZ36)=7</formula>
    </cfRule>
  </conditionalFormatting>
  <conditionalFormatting sqref="CA36">
    <cfRule type="expression" dxfId="16669" priority="6054" stopIfTrue="1">
      <formula>OR(CA36=祝色,WEEKDAY(CA36)=1)</formula>
    </cfRule>
    <cfRule type="expression" dxfId="16668" priority="6055" stopIfTrue="1">
      <formula>WEEKDAY(CA36)=7</formula>
    </cfRule>
  </conditionalFormatting>
  <conditionalFormatting sqref="CB36">
    <cfRule type="expression" dxfId="16667" priority="6052" stopIfTrue="1">
      <formula>OR(CB36=祝色,WEEKDAY(CB36)=1)</formula>
    </cfRule>
    <cfRule type="expression" dxfId="16666" priority="6053" stopIfTrue="1">
      <formula>WEEKDAY(CB36)=7</formula>
    </cfRule>
  </conditionalFormatting>
  <conditionalFormatting sqref="CC36">
    <cfRule type="expression" dxfId="16665" priority="6050" stopIfTrue="1">
      <formula>OR(CC36=祝色,WEEKDAY(CC36)=1)</formula>
    </cfRule>
    <cfRule type="expression" dxfId="16664" priority="6051" stopIfTrue="1">
      <formula>WEEKDAY(CC36)=7</formula>
    </cfRule>
  </conditionalFormatting>
  <conditionalFormatting sqref="BW37">
    <cfRule type="expression" dxfId="16663" priority="6048" stopIfTrue="1">
      <formula>OR(BW37=祝色,WEEKDAY(BW37)=1)</formula>
    </cfRule>
    <cfRule type="expression" dxfId="16662" priority="6049" stopIfTrue="1">
      <formula>WEEKDAY(BW37)=7</formula>
    </cfRule>
  </conditionalFormatting>
  <conditionalFormatting sqref="BX37">
    <cfRule type="expression" dxfId="16661" priority="6046" stopIfTrue="1">
      <formula>OR(BX37=祝色,WEEKDAY(BX37)=1)</formula>
    </cfRule>
    <cfRule type="expression" dxfId="16660" priority="6047" stopIfTrue="1">
      <formula>WEEKDAY(BX37)=7</formula>
    </cfRule>
  </conditionalFormatting>
  <conditionalFormatting sqref="BY37">
    <cfRule type="expression" dxfId="16659" priority="6044" stopIfTrue="1">
      <formula>OR(BY37=祝色,WEEKDAY(BY37)=1)</formula>
    </cfRule>
    <cfRule type="expression" dxfId="16658" priority="6045" stopIfTrue="1">
      <formula>WEEKDAY(BY37)=7</formula>
    </cfRule>
  </conditionalFormatting>
  <conditionalFormatting sqref="BZ37">
    <cfRule type="expression" dxfId="16657" priority="6042" stopIfTrue="1">
      <formula>OR(BZ37=祝色,WEEKDAY(BZ37)=1)</formula>
    </cfRule>
    <cfRule type="expression" dxfId="16656" priority="6043" stopIfTrue="1">
      <formula>WEEKDAY(BZ37)=7</formula>
    </cfRule>
  </conditionalFormatting>
  <conditionalFormatting sqref="CA37">
    <cfRule type="expression" dxfId="16655" priority="6040" stopIfTrue="1">
      <formula>OR(CA37=祝色,WEEKDAY(CA37)=1)</formula>
    </cfRule>
    <cfRule type="expression" dxfId="16654" priority="6041" stopIfTrue="1">
      <formula>WEEKDAY(CA37)=7</formula>
    </cfRule>
  </conditionalFormatting>
  <conditionalFormatting sqref="CB37">
    <cfRule type="expression" dxfId="16653" priority="6038" stopIfTrue="1">
      <formula>OR(CB37=祝色,WEEKDAY(CB37)=1)</formula>
    </cfRule>
    <cfRule type="expression" dxfId="16652" priority="6039" stopIfTrue="1">
      <formula>WEEKDAY(CB37)=7</formula>
    </cfRule>
  </conditionalFormatting>
  <conditionalFormatting sqref="CC37">
    <cfRule type="expression" dxfId="16651" priority="6036" stopIfTrue="1">
      <formula>OR(CC37=祝色,WEEKDAY(CC37)=1)</formula>
    </cfRule>
    <cfRule type="expression" dxfId="16650" priority="6037" stopIfTrue="1">
      <formula>WEEKDAY(CC37)=7</formula>
    </cfRule>
  </conditionalFormatting>
  <conditionalFormatting sqref="BU23:BV23">
    <cfRule type="expression" dxfId="16649" priority="6035" stopIfTrue="1">
      <formula>OR(DAY(BW23)=30,DAY(BW23)=31)</formula>
    </cfRule>
  </conditionalFormatting>
  <conditionalFormatting sqref="BW23">
    <cfRule type="expression" dxfId="16648" priority="6014" stopIfTrue="1">
      <formula>OR(DAY(BW23)=30,DAY(BW23)=31)</formula>
    </cfRule>
    <cfRule type="expression" dxfId="16647" priority="6032" stopIfTrue="1">
      <formula>OR(AND(WEEKDAY(BW23)=1,MONTH(BW23)&lt;&gt;MONTH(BU26)),AND(OR(BW23=祝色),MONTH(BW23)&lt;&gt;MONTH(BU26)))</formula>
    </cfRule>
    <cfRule type="expression" dxfId="16646" priority="6033" stopIfTrue="1">
      <formula>MONTH(BW23)&lt;&gt;MONTH(BU26)</formula>
    </cfRule>
    <cfRule type="expression" dxfId="16645" priority="6034" stopIfTrue="1">
      <formula>OR(BW23=祝色)</formula>
    </cfRule>
  </conditionalFormatting>
  <conditionalFormatting sqref="BX23">
    <cfRule type="expression" dxfId="16644" priority="6013" stopIfTrue="1">
      <formula>DAY(BX23)=31</formula>
    </cfRule>
    <cfRule type="expression" dxfId="16643" priority="6029" stopIfTrue="1">
      <formula>OR(AND(WEEKDAY(BX23)=1,MONTH(BX23)&lt;&gt;MONTH(BU26)),AND(OR(BX23=祝色),MONTH(BX23)&lt;&gt;MONTH(BU26)))</formula>
    </cfRule>
    <cfRule type="expression" dxfId="16642" priority="6030" stopIfTrue="1">
      <formula>MONTH(BX23)&lt;&gt;MONTH(BU26)</formula>
    </cfRule>
    <cfRule type="expression" dxfId="16641" priority="6031" stopIfTrue="1">
      <formula>OR(BX23=祝色)</formula>
    </cfRule>
  </conditionalFormatting>
  <conditionalFormatting sqref="BY23">
    <cfRule type="expression" dxfId="16640" priority="6026" stopIfTrue="1">
      <formula>OR(AND(WEEKDAY(BY23)=1,MONTH(BY23)&lt;&gt;MONTH(BU26)),AND(OR(BY23=祝色),MONTH(BY23)&lt;&gt;MONTH(BU26)))</formula>
    </cfRule>
    <cfRule type="expression" dxfId="16639" priority="6027" stopIfTrue="1">
      <formula>MONTH(BY23)&lt;&gt;MONTH(BU26)</formula>
    </cfRule>
    <cfRule type="expression" dxfId="16638" priority="6028" stopIfTrue="1">
      <formula>OR(BY23=祝色)</formula>
    </cfRule>
  </conditionalFormatting>
  <conditionalFormatting sqref="BZ23">
    <cfRule type="expression" dxfId="16637" priority="6023" stopIfTrue="1">
      <formula>OR(AND(WEEKDAY(BZ23)=1,MONTH(BZ23)&lt;&gt;MONTH(BU26)),AND(OR(BZ23=祝色),MONTH(BZ23)&lt;&gt;MONTH(BU26)))</formula>
    </cfRule>
    <cfRule type="expression" dxfId="16636" priority="6024" stopIfTrue="1">
      <formula>MONTH(BZ23)&lt;&gt;MONTH(BU26)</formula>
    </cfRule>
    <cfRule type="expression" dxfId="16635" priority="6025" stopIfTrue="1">
      <formula>OR(BZ23=祝色)</formula>
    </cfRule>
  </conditionalFormatting>
  <conditionalFormatting sqref="CB23">
    <cfRule type="expression" dxfId="16634" priority="6020" stopIfTrue="1">
      <formula>OR(AND(WEEKDAY(CB23)=1,MONTH(CB23)&lt;&gt;MONTH(BU26)),AND(OR(CB23=祝色),MONTH(CB23)&lt;&gt;MONTH(BU26)))</formula>
    </cfRule>
    <cfRule type="expression" dxfId="16633" priority="6021" stopIfTrue="1">
      <formula>MONTH(CB23)&lt;&gt;MONTH(BU26)</formula>
    </cfRule>
    <cfRule type="expression" dxfId="16632" priority="6022" stopIfTrue="1">
      <formula>OR(CB23=祝色)</formula>
    </cfRule>
  </conditionalFormatting>
  <conditionalFormatting sqref="CA23">
    <cfRule type="expression" dxfId="16631" priority="6017" stopIfTrue="1">
      <formula>OR(AND(WEEKDAY(CA23)=1,MONTH(CA23)&lt;&gt;MONTH(BU26)),AND(OR(CA23=祝色),MONTH(CA23)&lt;&gt;MONTH(BU26)))</formula>
    </cfRule>
    <cfRule type="expression" dxfId="16630" priority="6018" stopIfTrue="1">
      <formula>MONTH(CA23)&lt;&gt;MONTH(BU26)</formula>
    </cfRule>
    <cfRule type="expression" dxfId="16629" priority="6019" stopIfTrue="1">
      <formula>OR(CA23=祝色)</formula>
    </cfRule>
  </conditionalFormatting>
  <conditionalFormatting sqref="CC23">
    <cfRule type="expression" dxfId="16628" priority="6015" stopIfTrue="1">
      <formula>OR(CC23=祝色,WEEKDAY(CC23)=1)</formula>
    </cfRule>
    <cfRule type="expression" dxfId="16627" priority="6016" stopIfTrue="1">
      <formula>WEEKDAY(CC23)=7</formula>
    </cfRule>
  </conditionalFormatting>
  <conditionalFormatting sqref="BU28:BV28">
    <cfRule type="expression" dxfId="16626" priority="6012" stopIfTrue="1">
      <formula>OR(DAY(BW28)=30,DAY(BW28)=31)</formula>
    </cfRule>
  </conditionalFormatting>
  <conditionalFormatting sqref="BW28">
    <cfRule type="expression" dxfId="16625" priority="5991" stopIfTrue="1">
      <formula>OR(DAY(BW28)=30,DAY(BW28)=31)</formula>
    </cfRule>
    <cfRule type="expression" dxfId="16624" priority="6009" stopIfTrue="1">
      <formula>OR(AND(WEEKDAY(BW28)=1,MONTH(BW28)&lt;&gt;MONTH(BU31)),AND(OR(BW28=祝色),MONTH(BW28)&lt;&gt;MONTH(BU31)))</formula>
    </cfRule>
    <cfRule type="expression" dxfId="16623" priority="6010" stopIfTrue="1">
      <formula>MONTH(BW28)&lt;&gt;MONTH(BU31)</formula>
    </cfRule>
    <cfRule type="expression" dxfId="16622" priority="6011" stopIfTrue="1">
      <formula>OR(BW28=祝色)</formula>
    </cfRule>
  </conditionalFormatting>
  <conditionalFormatting sqref="BX28">
    <cfRule type="expression" dxfId="16621" priority="5990" stopIfTrue="1">
      <formula>DAY(BX28)=31</formula>
    </cfRule>
    <cfRule type="expression" dxfId="16620" priority="6006" stopIfTrue="1">
      <formula>OR(AND(WEEKDAY(BX28)=1,MONTH(BX28)&lt;&gt;MONTH(BU31)),AND(OR(BX28=祝色),MONTH(BX28)&lt;&gt;MONTH(BU31)))</formula>
    </cfRule>
    <cfRule type="expression" dxfId="16619" priority="6007" stopIfTrue="1">
      <formula>MONTH(BX28)&lt;&gt;MONTH(BU31)</formula>
    </cfRule>
    <cfRule type="expression" dxfId="16618" priority="6008" stopIfTrue="1">
      <formula>OR(BX28=祝色)</formula>
    </cfRule>
  </conditionalFormatting>
  <conditionalFormatting sqref="BY28">
    <cfRule type="expression" dxfId="16617" priority="6003" stopIfTrue="1">
      <formula>OR(AND(WEEKDAY(BY28)=1,MONTH(BY28)&lt;&gt;MONTH(BU31)),AND(OR(BY28=祝色),MONTH(BY28)&lt;&gt;MONTH(BU31)))</formula>
    </cfRule>
    <cfRule type="expression" dxfId="16616" priority="6004" stopIfTrue="1">
      <formula>MONTH(BY28)&lt;&gt;MONTH(BU31)</formula>
    </cfRule>
    <cfRule type="expression" dxfId="16615" priority="6005" stopIfTrue="1">
      <formula>OR(BY28=祝色)</formula>
    </cfRule>
  </conditionalFormatting>
  <conditionalFormatting sqref="BZ28">
    <cfRule type="expression" dxfId="16614" priority="6000" stopIfTrue="1">
      <formula>OR(AND(WEEKDAY(BZ28)=1,MONTH(BZ28)&lt;&gt;MONTH(BU31)),AND(OR(BZ28=祝色),MONTH(BZ28)&lt;&gt;MONTH(BU31)))</formula>
    </cfRule>
    <cfRule type="expression" dxfId="16613" priority="6001" stopIfTrue="1">
      <formula>MONTH(BZ28)&lt;&gt;MONTH(BU31)</formula>
    </cfRule>
    <cfRule type="expression" dxfId="16612" priority="6002" stopIfTrue="1">
      <formula>OR(BZ28=祝色)</formula>
    </cfRule>
  </conditionalFormatting>
  <conditionalFormatting sqref="CB28">
    <cfRule type="expression" dxfId="16611" priority="5997" stopIfTrue="1">
      <formula>OR(AND(WEEKDAY(CB28)=1,MONTH(CB28)&lt;&gt;MONTH(BU31)),AND(OR(CB28=祝色),MONTH(CB28)&lt;&gt;MONTH(BU31)))</formula>
    </cfRule>
    <cfRule type="expression" dxfId="16610" priority="5998" stopIfTrue="1">
      <formula>MONTH(CB28)&lt;&gt;MONTH(BU31)</formula>
    </cfRule>
    <cfRule type="expression" dxfId="16609" priority="5999" stopIfTrue="1">
      <formula>OR(CB28=祝色)</formula>
    </cfRule>
  </conditionalFormatting>
  <conditionalFormatting sqref="CA28">
    <cfRule type="expression" dxfId="16608" priority="5994" stopIfTrue="1">
      <formula>OR(AND(WEEKDAY(CA28)=1,MONTH(CA28)&lt;&gt;MONTH(BU31)),AND(OR(CA28=祝色),MONTH(CA28)&lt;&gt;MONTH(BU31)))</formula>
    </cfRule>
    <cfRule type="expression" dxfId="16607" priority="5995" stopIfTrue="1">
      <formula>MONTH(CA28)&lt;&gt;MONTH(BU31)</formula>
    </cfRule>
    <cfRule type="expression" dxfId="16606" priority="5996" stopIfTrue="1">
      <formula>OR(CA28=祝色)</formula>
    </cfRule>
  </conditionalFormatting>
  <conditionalFormatting sqref="CC28">
    <cfRule type="expression" dxfId="16605" priority="5992" stopIfTrue="1">
      <formula>OR(CC28=祝色,WEEKDAY(CC28)=1)</formula>
    </cfRule>
    <cfRule type="expression" dxfId="16604" priority="5993" stopIfTrue="1">
      <formula>WEEKDAY(CC28)=7</formula>
    </cfRule>
  </conditionalFormatting>
  <conditionalFormatting sqref="BU33:BV33">
    <cfRule type="expression" dxfId="16603" priority="5989" stopIfTrue="1">
      <formula>OR(DAY(BW33)=30,DAY(BW33)=31)</formula>
    </cfRule>
  </conditionalFormatting>
  <conditionalFormatting sqref="BW33">
    <cfRule type="expression" dxfId="16602" priority="5968" stopIfTrue="1">
      <formula>OR(DAY(BW33)=30,DAY(BW33)=31)</formula>
    </cfRule>
    <cfRule type="expression" dxfId="16601" priority="5986" stopIfTrue="1">
      <formula>OR(AND(WEEKDAY(BW33)=1,MONTH(BW33)&lt;&gt;MONTH(BU36)),AND(OR(BW33=祝色),MONTH(BW33)&lt;&gt;MONTH(BU36)))</formula>
    </cfRule>
    <cfRule type="expression" dxfId="16600" priority="5987" stopIfTrue="1">
      <formula>MONTH(BW33)&lt;&gt;MONTH(BU36)</formula>
    </cfRule>
    <cfRule type="expression" dxfId="16599" priority="5988" stopIfTrue="1">
      <formula>OR(BW33=祝色)</formula>
    </cfRule>
  </conditionalFormatting>
  <conditionalFormatting sqref="BX33">
    <cfRule type="expression" dxfId="16598" priority="5967" stopIfTrue="1">
      <formula>DAY(BX33)=31</formula>
    </cfRule>
    <cfRule type="expression" dxfId="16597" priority="5983" stopIfTrue="1">
      <formula>OR(AND(WEEKDAY(BX33)=1,MONTH(BX33)&lt;&gt;MONTH(BU36)),AND(OR(BX33=祝色),MONTH(BX33)&lt;&gt;MONTH(BU36)))</formula>
    </cfRule>
    <cfRule type="expression" dxfId="16596" priority="5984" stopIfTrue="1">
      <formula>MONTH(BX33)&lt;&gt;MONTH(BU36)</formula>
    </cfRule>
    <cfRule type="expression" dxfId="16595" priority="5985" stopIfTrue="1">
      <formula>OR(BX33=祝色)</formula>
    </cfRule>
  </conditionalFormatting>
  <conditionalFormatting sqref="BY33">
    <cfRule type="expression" dxfId="16594" priority="5980" stopIfTrue="1">
      <formula>OR(AND(WEEKDAY(BY33)=1,MONTH(BY33)&lt;&gt;MONTH(BU36)),AND(OR(BY33=祝色),MONTH(BY33)&lt;&gt;MONTH(BU36)))</formula>
    </cfRule>
    <cfRule type="expression" dxfId="16593" priority="5981" stopIfTrue="1">
      <formula>MONTH(BY33)&lt;&gt;MONTH(BU36)</formula>
    </cfRule>
    <cfRule type="expression" dxfId="16592" priority="5982" stopIfTrue="1">
      <formula>OR(BY33=祝色)</formula>
    </cfRule>
  </conditionalFormatting>
  <conditionalFormatting sqref="BZ33">
    <cfRule type="expression" dxfId="16591" priority="5977" stopIfTrue="1">
      <formula>OR(AND(WEEKDAY(BZ33)=1,MONTH(BZ33)&lt;&gt;MONTH(BU36)),AND(OR(BZ33=祝色),MONTH(BZ33)&lt;&gt;MONTH(BU36)))</formula>
    </cfRule>
    <cfRule type="expression" dxfId="16590" priority="5978" stopIfTrue="1">
      <formula>MONTH(BZ33)&lt;&gt;MONTH(BU36)</formula>
    </cfRule>
    <cfRule type="expression" dxfId="16589" priority="5979" stopIfTrue="1">
      <formula>OR(BZ33=祝色)</formula>
    </cfRule>
  </conditionalFormatting>
  <conditionalFormatting sqref="CB33">
    <cfRule type="expression" dxfId="16588" priority="5974" stopIfTrue="1">
      <formula>OR(AND(WEEKDAY(CB33)=1,MONTH(CB33)&lt;&gt;MONTH(BU36)),AND(OR(CB33=祝色),MONTH(CB33)&lt;&gt;MONTH(BU36)))</formula>
    </cfRule>
    <cfRule type="expression" dxfId="16587" priority="5975" stopIfTrue="1">
      <formula>MONTH(CB33)&lt;&gt;MONTH(BU36)</formula>
    </cfRule>
    <cfRule type="expression" dxfId="16586" priority="5976" stopIfTrue="1">
      <formula>OR(CB33=祝色)</formula>
    </cfRule>
  </conditionalFormatting>
  <conditionalFormatting sqref="CA33">
    <cfRule type="expression" dxfId="16585" priority="5971" stopIfTrue="1">
      <formula>OR(AND(WEEKDAY(CA33)=1,MONTH(CA33)&lt;&gt;MONTH(BU36)),AND(OR(CA33=祝色),MONTH(CA33)&lt;&gt;MONTH(BU36)))</formula>
    </cfRule>
    <cfRule type="expression" dxfId="16584" priority="5972" stopIfTrue="1">
      <formula>MONTH(CA33)&lt;&gt;MONTH(BU36)</formula>
    </cfRule>
    <cfRule type="expression" dxfId="16583" priority="5973" stopIfTrue="1">
      <formula>OR(CA33=祝色)</formula>
    </cfRule>
  </conditionalFormatting>
  <conditionalFormatting sqref="CC33">
    <cfRule type="expression" dxfId="16582" priority="5969" stopIfTrue="1">
      <formula>OR(CC33=祝色,WEEKDAY(CC33)=1)</formula>
    </cfRule>
    <cfRule type="expression" dxfId="16581" priority="5970" stopIfTrue="1">
      <formula>WEEKDAY(CC33)=7</formula>
    </cfRule>
  </conditionalFormatting>
  <conditionalFormatting sqref="BN18">
    <cfRule type="expression" dxfId="16580" priority="5965" stopIfTrue="1">
      <formula>OR(BN18=祝色,WEEKDAY(BN18)=1)</formula>
    </cfRule>
    <cfRule type="expression" dxfId="16579" priority="5966" stopIfTrue="1">
      <formula>WEEKDAY(BN18)=7</formula>
    </cfRule>
  </conditionalFormatting>
  <conditionalFormatting sqref="BO18">
    <cfRule type="expression" dxfId="16578" priority="5963" stopIfTrue="1">
      <formula>OR(BO18=祝色,WEEKDAY(BO18)=1)</formula>
    </cfRule>
    <cfRule type="expression" dxfId="16577" priority="5964" stopIfTrue="1">
      <formula>WEEKDAY(BO18)=7</formula>
    </cfRule>
  </conditionalFormatting>
  <conditionalFormatting sqref="BP18">
    <cfRule type="expression" dxfId="16576" priority="5961" stopIfTrue="1">
      <formula>OR(BP18=祝色,WEEKDAY(BP18)=1)</formula>
    </cfRule>
    <cfRule type="expression" dxfId="16575" priority="5962" stopIfTrue="1">
      <formula>WEEKDAY(BP18)=7</formula>
    </cfRule>
  </conditionalFormatting>
  <conditionalFormatting sqref="BQ18">
    <cfRule type="expression" dxfId="16574" priority="5959" stopIfTrue="1">
      <formula>OR(BQ18=祝色,WEEKDAY(BQ18)=1)</formula>
    </cfRule>
    <cfRule type="expression" dxfId="16573" priority="5960" stopIfTrue="1">
      <formula>WEEKDAY(BQ18)=7</formula>
    </cfRule>
  </conditionalFormatting>
  <conditionalFormatting sqref="BR18">
    <cfRule type="expression" dxfId="16572" priority="5957" stopIfTrue="1">
      <formula>OR(BR18=祝色,WEEKDAY(BR18)=1)</formula>
    </cfRule>
    <cfRule type="expression" dxfId="16571" priority="5958" stopIfTrue="1">
      <formula>WEEKDAY(BR18)=7</formula>
    </cfRule>
  </conditionalFormatting>
  <conditionalFormatting sqref="BS18">
    <cfRule type="expression" dxfId="16570" priority="5955" stopIfTrue="1">
      <formula>OR(BS18=祝色,WEEKDAY(BS18)=1)</formula>
    </cfRule>
    <cfRule type="expression" dxfId="16569" priority="5956" stopIfTrue="1">
      <formula>WEEKDAY(BS18)=7</formula>
    </cfRule>
  </conditionalFormatting>
  <conditionalFormatting sqref="BT18">
    <cfRule type="expression" dxfId="16568" priority="5953" stopIfTrue="1">
      <formula>OR(BT18=祝色,WEEKDAY(BT18)=1)</formula>
    </cfRule>
    <cfRule type="expression" dxfId="16567" priority="5954" stopIfTrue="1">
      <formula>WEEKDAY(BT18)=7</formula>
    </cfRule>
  </conditionalFormatting>
  <conditionalFormatting sqref="BN19">
    <cfRule type="expression" dxfId="16566" priority="5951" stopIfTrue="1">
      <formula>OR(BN19=祝色,WEEKDAY(BN19)=1)</formula>
    </cfRule>
    <cfRule type="expression" dxfId="16565" priority="5952" stopIfTrue="1">
      <formula>WEEKDAY(BN19)=7</formula>
    </cfRule>
  </conditionalFormatting>
  <conditionalFormatting sqref="BO19">
    <cfRule type="expression" dxfId="16564" priority="5949" stopIfTrue="1">
      <formula>OR(BO19=祝色,WEEKDAY(BO19)=1)</formula>
    </cfRule>
    <cfRule type="expression" dxfId="16563" priority="5950" stopIfTrue="1">
      <formula>WEEKDAY(BO19)=7</formula>
    </cfRule>
  </conditionalFormatting>
  <conditionalFormatting sqref="BP19">
    <cfRule type="expression" dxfId="16562" priority="5947" stopIfTrue="1">
      <formula>OR(BP19=祝色,WEEKDAY(BP19)=1)</formula>
    </cfRule>
    <cfRule type="expression" dxfId="16561" priority="5948" stopIfTrue="1">
      <formula>WEEKDAY(BP19)=7</formula>
    </cfRule>
  </conditionalFormatting>
  <conditionalFormatting sqref="BQ19">
    <cfRule type="expression" dxfId="16560" priority="5945" stopIfTrue="1">
      <formula>OR(BQ19=祝色,WEEKDAY(BQ19)=1)</formula>
    </cfRule>
    <cfRule type="expression" dxfId="16559" priority="5946" stopIfTrue="1">
      <formula>WEEKDAY(BQ19)=7</formula>
    </cfRule>
  </conditionalFormatting>
  <conditionalFormatting sqref="BR19">
    <cfRule type="expression" dxfId="16558" priority="5943" stopIfTrue="1">
      <formula>OR(BR19=祝色,WEEKDAY(BR19)=1)</formula>
    </cfRule>
    <cfRule type="expression" dxfId="16557" priority="5944" stopIfTrue="1">
      <formula>WEEKDAY(BR19)=7</formula>
    </cfRule>
  </conditionalFormatting>
  <conditionalFormatting sqref="BS19">
    <cfRule type="expression" dxfId="16556" priority="5941" stopIfTrue="1">
      <formula>OR(BS19=祝色,WEEKDAY(BS19)=1)</formula>
    </cfRule>
    <cfRule type="expression" dxfId="16555" priority="5942" stopIfTrue="1">
      <formula>WEEKDAY(BS19)=7</formula>
    </cfRule>
  </conditionalFormatting>
  <conditionalFormatting sqref="BT19">
    <cfRule type="expression" dxfId="16554" priority="5939" stopIfTrue="1">
      <formula>OR(BT19=祝色,WEEKDAY(BT19)=1)</formula>
    </cfRule>
    <cfRule type="expression" dxfId="16553" priority="5940" stopIfTrue="1">
      <formula>WEEKDAY(BT19)=7</formula>
    </cfRule>
  </conditionalFormatting>
  <conditionalFormatting sqref="BN20">
    <cfRule type="expression" dxfId="16552" priority="5937" stopIfTrue="1">
      <formula>OR(BN20=祝色,WEEKDAY(BN20)=1)</formula>
    </cfRule>
    <cfRule type="expression" dxfId="16551" priority="5938" stopIfTrue="1">
      <formula>WEEKDAY(BN20)=7</formula>
    </cfRule>
  </conditionalFormatting>
  <conditionalFormatting sqref="BO20">
    <cfRule type="expression" dxfId="16550" priority="5935" stopIfTrue="1">
      <formula>OR(BO20=祝色,WEEKDAY(BO20)=1)</formula>
    </cfRule>
    <cfRule type="expression" dxfId="16549" priority="5936" stopIfTrue="1">
      <formula>WEEKDAY(BO20)=7</formula>
    </cfRule>
  </conditionalFormatting>
  <conditionalFormatting sqref="BP20">
    <cfRule type="expression" dxfId="16548" priority="5933" stopIfTrue="1">
      <formula>OR(BP20=祝色,WEEKDAY(BP20)=1)</formula>
    </cfRule>
    <cfRule type="expression" dxfId="16547" priority="5934" stopIfTrue="1">
      <formula>WEEKDAY(BP20)=7</formula>
    </cfRule>
  </conditionalFormatting>
  <conditionalFormatting sqref="BQ20">
    <cfRule type="expression" dxfId="16546" priority="5931" stopIfTrue="1">
      <formula>OR(BQ20=祝色,WEEKDAY(BQ20)=1)</formula>
    </cfRule>
    <cfRule type="expression" dxfId="16545" priority="5932" stopIfTrue="1">
      <formula>WEEKDAY(BQ20)=7</formula>
    </cfRule>
  </conditionalFormatting>
  <conditionalFormatting sqref="BR20">
    <cfRule type="expression" dxfId="16544" priority="5929" stopIfTrue="1">
      <formula>OR(BR20=祝色,WEEKDAY(BR20)=1)</formula>
    </cfRule>
    <cfRule type="expression" dxfId="16543" priority="5930" stopIfTrue="1">
      <formula>WEEKDAY(BR20)=7</formula>
    </cfRule>
  </conditionalFormatting>
  <conditionalFormatting sqref="BS20">
    <cfRule type="expression" dxfId="16542" priority="5927" stopIfTrue="1">
      <formula>OR(BS20=祝色,WEEKDAY(BS20)=1)</formula>
    </cfRule>
    <cfRule type="expression" dxfId="16541" priority="5928" stopIfTrue="1">
      <formula>WEEKDAY(BS20)=7</formula>
    </cfRule>
  </conditionalFormatting>
  <conditionalFormatting sqref="BT20">
    <cfRule type="expression" dxfId="16540" priority="5925" stopIfTrue="1">
      <formula>OR(BT20=祝色,WEEKDAY(BT20)=1)</formula>
    </cfRule>
    <cfRule type="expression" dxfId="16539" priority="5926" stopIfTrue="1">
      <formula>WEEKDAY(BT20)=7</formula>
    </cfRule>
  </conditionalFormatting>
  <conditionalFormatting sqref="BN21">
    <cfRule type="expression" dxfId="16538" priority="5923" stopIfTrue="1">
      <formula>OR(BN21=祝色,WEEKDAY(BN21)=1)</formula>
    </cfRule>
    <cfRule type="expression" dxfId="16537" priority="5924" stopIfTrue="1">
      <formula>WEEKDAY(BN21)=7</formula>
    </cfRule>
  </conditionalFormatting>
  <conditionalFormatting sqref="BO21">
    <cfRule type="expression" dxfId="16536" priority="5921" stopIfTrue="1">
      <formula>OR(BO21=祝色,WEEKDAY(BO21)=1)</formula>
    </cfRule>
    <cfRule type="expression" dxfId="16535" priority="5922" stopIfTrue="1">
      <formula>WEEKDAY(BO21)=7</formula>
    </cfRule>
  </conditionalFormatting>
  <conditionalFormatting sqref="BP21">
    <cfRule type="expression" dxfId="16534" priority="5919" stopIfTrue="1">
      <formula>OR(BP21=祝色,WEEKDAY(BP21)=1)</formula>
    </cfRule>
    <cfRule type="expression" dxfId="16533" priority="5920" stopIfTrue="1">
      <formula>WEEKDAY(BP21)=7</formula>
    </cfRule>
  </conditionalFormatting>
  <conditionalFormatting sqref="BQ21">
    <cfRule type="expression" dxfId="16532" priority="5917" stopIfTrue="1">
      <formula>OR(BQ21=祝色,WEEKDAY(BQ21)=1)</formula>
    </cfRule>
    <cfRule type="expression" dxfId="16531" priority="5918" stopIfTrue="1">
      <formula>WEEKDAY(BQ21)=7</formula>
    </cfRule>
  </conditionalFormatting>
  <conditionalFormatting sqref="BR21">
    <cfRule type="expression" dxfId="16530" priority="5915" stopIfTrue="1">
      <formula>OR(BR21=祝色,WEEKDAY(BR21)=1)</formula>
    </cfRule>
    <cfRule type="expression" dxfId="16529" priority="5916" stopIfTrue="1">
      <formula>WEEKDAY(BR21)=7</formula>
    </cfRule>
  </conditionalFormatting>
  <conditionalFormatting sqref="BS21">
    <cfRule type="expression" dxfId="16528" priority="5913" stopIfTrue="1">
      <formula>OR(BS21=祝色,WEEKDAY(BS21)=1)</formula>
    </cfRule>
    <cfRule type="expression" dxfId="16527" priority="5914" stopIfTrue="1">
      <formula>WEEKDAY(BS21)=7</formula>
    </cfRule>
  </conditionalFormatting>
  <conditionalFormatting sqref="BT21">
    <cfRule type="expression" dxfId="16526" priority="5911" stopIfTrue="1">
      <formula>OR(BT21=祝色,WEEKDAY(BT21)=1)</formula>
    </cfRule>
    <cfRule type="expression" dxfId="16525" priority="5912" stopIfTrue="1">
      <formula>WEEKDAY(BT21)=7</formula>
    </cfRule>
  </conditionalFormatting>
  <conditionalFormatting sqref="BL17:BM17">
    <cfRule type="expression" dxfId="16524" priority="5910" stopIfTrue="1">
      <formula>OR(DAY(BN17)=30,DAY(BN17)=31)</formula>
    </cfRule>
  </conditionalFormatting>
  <conditionalFormatting sqref="BN17">
    <cfRule type="expression" dxfId="16523" priority="5889" stopIfTrue="1">
      <formula>OR(DAY(BN17)=30,DAY(BN17)=31)</formula>
    </cfRule>
    <cfRule type="expression" dxfId="16522" priority="5907" stopIfTrue="1">
      <formula>OR(AND(WEEKDAY(BN17)=1,MONTH(BN17)&lt;&gt;MONTH(BL20)),AND(OR(BN17=祝色),MONTH(BN17)&lt;&gt;MONTH(BL20)))</formula>
    </cfRule>
    <cfRule type="expression" dxfId="16521" priority="5908" stopIfTrue="1">
      <formula>MONTH(BN17)&lt;&gt;MONTH(BL20)</formula>
    </cfRule>
    <cfRule type="expression" dxfId="16520" priority="5909" stopIfTrue="1">
      <formula>OR(BN17=祝色)</formula>
    </cfRule>
  </conditionalFormatting>
  <conditionalFormatting sqref="BO17">
    <cfRule type="expression" dxfId="16519" priority="5888" stopIfTrue="1">
      <formula>DAY(BO17)=31</formula>
    </cfRule>
    <cfRule type="expression" dxfId="16518" priority="5904" stopIfTrue="1">
      <formula>OR(AND(WEEKDAY(BO17)=1,MONTH(BO17)&lt;&gt;MONTH(BL20)),AND(OR(BO17=祝色),MONTH(BO17)&lt;&gt;MONTH(BL20)))</formula>
    </cfRule>
    <cfRule type="expression" dxfId="16517" priority="5905" stopIfTrue="1">
      <formula>MONTH(BO17)&lt;&gt;MONTH(BL20)</formula>
    </cfRule>
    <cfRule type="expression" dxfId="16516" priority="5906" stopIfTrue="1">
      <formula>OR(BO17=祝色)</formula>
    </cfRule>
  </conditionalFormatting>
  <conditionalFormatting sqref="BP17">
    <cfRule type="expression" dxfId="16515" priority="5901" stopIfTrue="1">
      <formula>OR(AND(WEEKDAY(BP17)=1,MONTH(BP17)&lt;&gt;MONTH(BL20)),AND(OR(BP17=祝色),MONTH(BP17)&lt;&gt;MONTH(BL20)))</formula>
    </cfRule>
    <cfRule type="expression" dxfId="16514" priority="5902" stopIfTrue="1">
      <formula>MONTH(BP17)&lt;&gt;MONTH(BL20)</formula>
    </cfRule>
    <cfRule type="expression" dxfId="16513" priority="5903" stopIfTrue="1">
      <formula>OR(BP17=祝色)</formula>
    </cfRule>
  </conditionalFormatting>
  <conditionalFormatting sqref="BQ17">
    <cfRule type="expression" dxfId="16512" priority="5898" stopIfTrue="1">
      <formula>OR(AND(WEEKDAY(BQ17)=1,MONTH(BQ17)&lt;&gt;MONTH(BL20)),AND(OR(BQ17=祝色),MONTH(BQ17)&lt;&gt;MONTH(BL20)))</formula>
    </cfRule>
    <cfRule type="expression" dxfId="16511" priority="5899" stopIfTrue="1">
      <formula>MONTH(BQ17)&lt;&gt;MONTH(BL20)</formula>
    </cfRule>
    <cfRule type="expression" dxfId="16510" priority="5900" stopIfTrue="1">
      <formula>OR(BQ17=祝色)</formula>
    </cfRule>
  </conditionalFormatting>
  <conditionalFormatting sqref="BS17">
    <cfRule type="expression" dxfId="16509" priority="5895" stopIfTrue="1">
      <formula>OR(AND(WEEKDAY(BS17)=1,MONTH(BS17)&lt;&gt;MONTH(BL20)),AND(OR(BS17=祝色),MONTH(BS17)&lt;&gt;MONTH(BL20)))</formula>
    </cfRule>
    <cfRule type="expression" dxfId="16508" priority="5896" stopIfTrue="1">
      <formula>MONTH(BS17)&lt;&gt;MONTH(BL20)</formula>
    </cfRule>
    <cfRule type="expression" dxfId="16507" priority="5897" stopIfTrue="1">
      <formula>OR(BS17=祝色)</formula>
    </cfRule>
  </conditionalFormatting>
  <conditionalFormatting sqref="BR17">
    <cfRule type="expression" dxfId="16506" priority="5892" stopIfTrue="1">
      <formula>OR(AND(WEEKDAY(BR17)=1,MONTH(BR17)&lt;&gt;MONTH(BL20)),AND(OR(BR17=祝色),MONTH(BR17)&lt;&gt;MONTH(BL20)))</formula>
    </cfRule>
    <cfRule type="expression" dxfId="16505" priority="5893" stopIfTrue="1">
      <formula>MONTH(BR17)&lt;&gt;MONTH(BL20)</formula>
    </cfRule>
    <cfRule type="expression" dxfId="16504" priority="5894" stopIfTrue="1">
      <formula>OR(BR17=祝色)</formula>
    </cfRule>
  </conditionalFormatting>
  <conditionalFormatting sqref="BT17">
    <cfRule type="expression" dxfId="16503" priority="5890" stopIfTrue="1">
      <formula>OR(BT17=祝色,WEEKDAY(BT17)=1)</formula>
    </cfRule>
    <cfRule type="expression" dxfId="16502" priority="5891" stopIfTrue="1">
      <formula>WEEKDAY(BT17)=7</formula>
    </cfRule>
  </conditionalFormatting>
  <conditionalFormatting sqref="BW18">
    <cfRule type="expression" dxfId="16501" priority="5886" stopIfTrue="1">
      <formula>OR(BW18=祝色,WEEKDAY(BW18)=1)</formula>
    </cfRule>
    <cfRule type="expression" dxfId="16500" priority="5887" stopIfTrue="1">
      <formula>WEEKDAY(BW18)=7</formula>
    </cfRule>
  </conditionalFormatting>
  <conditionalFormatting sqref="BX18">
    <cfRule type="expression" dxfId="16499" priority="5884" stopIfTrue="1">
      <formula>OR(BX18=祝色,WEEKDAY(BX18)=1)</formula>
    </cfRule>
    <cfRule type="expression" dxfId="16498" priority="5885" stopIfTrue="1">
      <formula>WEEKDAY(BX18)=7</formula>
    </cfRule>
  </conditionalFormatting>
  <conditionalFormatting sqref="BY18">
    <cfRule type="expression" dxfId="16497" priority="5882" stopIfTrue="1">
      <formula>OR(BY18=祝色,WEEKDAY(BY18)=1)</formula>
    </cfRule>
    <cfRule type="expression" dxfId="16496" priority="5883" stopIfTrue="1">
      <formula>WEEKDAY(BY18)=7</formula>
    </cfRule>
  </conditionalFormatting>
  <conditionalFormatting sqref="BZ18">
    <cfRule type="expression" dxfId="16495" priority="5880" stopIfTrue="1">
      <formula>OR(BZ18=祝色,WEEKDAY(BZ18)=1)</formula>
    </cfRule>
    <cfRule type="expression" dxfId="16494" priority="5881" stopIfTrue="1">
      <formula>WEEKDAY(BZ18)=7</formula>
    </cfRule>
  </conditionalFormatting>
  <conditionalFormatting sqref="CA18">
    <cfRule type="expression" dxfId="16493" priority="5878" stopIfTrue="1">
      <formula>OR(CA18=祝色,WEEKDAY(CA18)=1)</formula>
    </cfRule>
    <cfRule type="expression" dxfId="16492" priority="5879" stopIfTrue="1">
      <formula>WEEKDAY(CA18)=7</formula>
    </cfRule>
  </conditionalFormatting>
  <conditionalFormatting sqref="CB18">
    <cfRule type="expression" dxfId="16491" priority="5876" stopIfTrue="1">
      <formula>OR(CB18=祝色,WEEKDAY(CB18)=1)</formula>
    </cfRule>
    <cfRule type="expression" dxfId="16490" priority="5877" stopIfTrue="1">
      <formula>WEEKDAY(CB18)=7</formula>
    </cfRule>
  </conditionalFormatting>
  <conditionalFormatting sqref="CC18">
    <cfRule type="expression" dxfId="16489" priority="5874" stopIfTrue="1">
      <formula>OR(CC18=祝色,WEEKDAY(CC18)=1)</formula>
    </cfRule>
    <cfRule type="expression" dxfId="16488" priority="5875" stopIfTrue="1">
      <formula>WEEKDAY(CC18)=7</formula>
    </cfRule>
  </conditionalFormatting>
  <conditionalFormatting sqref="BW19">
    <cfRule type="expression" dxfId="16487" priority="5872" stopIfTrue="1">
      <formula>OR(BW19=祝色,WEEKDAY(BW19)=1)</formula>
    </cfRule>
    <cfRule type="expression" dxfId="16486" priority="5873" stopIfTrue="1">
      <formula>WEEKDAY(BW19)=7</formula>
    </cfRule>
  </conditionalFormatting>
  <conditionalFormatting sqref="BX19">
    <cfRule type="expression" dxfId="16485" priority="5870" stopIfTrue="1">
      <formula>OR(BX19=祝色,WEEKDAY(BX19)=1)</formula>
    </cfRule>
    <cfRule type="expression" dxfId="16484" priority="5871" stopIfTrue="1">
      <formula>WEEKDAY(BX19)=7</formula>
    </cfRule>
  </conditionalFormatting>
  <conditionalFormatting sqref="BY19">
    <cfRule type="expression" dxfId="16483" priority="5868" stopIfTrue="1">
      <formula>OR(BY19=祝色,WEEKDAY(BY19)=1)</formula>
    </cfRule>
    <cfRule type="expression" dxfId="16482" priority="5869" stopIfTrue="1">
      <formula>WEEKDAY(BY19)=7</formula>
    </cfRule>
  </conditionalFormatting>
  <conditionalFormatting sqref="BZ19">
    <cfRule type="expression" dxfId="16481" priority="5866" stopIfTrue="1">
      <formula>OR(BZ19=祝色,WEEKDAY(BZ19)=1)</formula>
    </cfRule>
    <cfRule type="expression" dxfId="16480" priority="5867" stopIfTrue="1">
      <formula>WEEKDAY(BZ19)=7</formula>
    </cfRule>
  </conditionalFormatting>
  <conditionalFormatting sqref="CA19">
    <cfRule type="expression" dxfId="16479" priority="5864" stopIfTrue="1">
      <formula>OR(CA19=祝色,WEEKDAY(CA19)=1)</formula>
    </cfRule>
    <cfRule type="expression" dxfId="16478" priority="5865" stopIfTrue="1">
      <formula>WEEKDAY(CA19)=7</formula>
    </cfRule>
  </conditionalFormatting>
  <conditionalFormatting sqref="CB19">
    <cfRule type="expression" dxfId="16477" priority="5862" stopIfTrue="1">
      <formula>OR(CB19=祝色,WEEKDAY(CB19)=1)</formula>
    </cfRule>
    <cfRule type="expression" dxfId="16476" priority="5863" stopIfTrue="1">
      <formula>WEEKDAY(CB19)=7</formula>
    </cfRule>
  </conditionalFormatting>
  <conditionalFormatting sqref="CC19">
    <cfRule type="expression" dxfId="16475" priority="5860" stopIfTrue="1">
      <formula>OR(CC19=祝色,WEEKDAY(CC19)=1)</formula>
    </cfRule>
    <cfRule type="expression" dxfId="16474" priority="5861" stopIfTrue="1">
      <formula>WEEKDAY(CC19)=7</formula>
    </cfRule>
  </conditionalFormatting>
  <conditionalFormatting sqref="BW20">
    <cfRule type="expression" dxfId="16473" priority="5858" stopIfTrue="1">
      <formula>OR(BW20=祝色,WEEKDAY(BW20)=1)</formula>
    </cfRule>
    <cfRule type="expression" dxfId="16472" priority="5859" stopIfTrue="1">
      <formula>WEEKDAY(BW20)=7</formula>
    </cfRule>
  </conditionalFormatting>
  <conditionalFormatting sqref="BX20">
    <cfRule type="expression" dxfId="16471" priority="5856" stopIfTrue="1">
      <formula>OR(BX20=祝色,WEEKDAY(BX20)=1)</formula>
    </cfRule>
    <cfRule type="expression" dxfId="16470" priority="5857" stopIfTrue="1">
      <formula>WEEKDAY(BX20)=7</formula>
    </cfRule>
  </conditionalFormatting>
  <conditionalFormatting sqref="BY20">
    <cfRule type="expression" dxfId="16469" priority="5854" stopIfTrue="1">
      <formula>OR(BY20=祝色,WEEKDAY(BY20)=1)</formula>
    </cfRule>
    <cfRule type="expression" dxfId="16468" priority="5855" stopIfTrue="1">
      <formula>WEEKDAY(BY20)=7</formula>
    </cfRule>
  </conditionalFormatting>
  <conditionalFormatting sqref="BZ20">
    <cfRule type="expression" dxfId="16467" priority="5852" stopIfTrue="1">
      <formula>OR(BZ20=祝色,WEEKDAY(BZ20)=1)</formula>
    </cfRule>
    <cfRule type="expression" dxfId="16466" priority="5853" stopIfTrue="1">
      <formula>WEEKDAY(BZ20)=7</formula>
    </cfRule>
  </conditionalFormatting>
  <conditionalFormatting sqref="CA20">
    <cfRule type="expression" dxfId="16465" priority="5850" stopIfTrue="1">
      <formula>OR(CA20=祝色,WEEKDAY(CA20)=1)</formula>
    </cfRule>
    <cfRule type="expression" dxfId="16464" priority="5851" stopIfTrue="1">
      <formula>WEEKDAY(CA20)=7</formula>
    </cfRule>
  </conditionalFormatting>
  <conditionalFormatting sqref="CB20">
    <cfRule type="expression" dxfId="16463" priority="5848" stopIfTrue="1">
      <formula>OR(CB20=祝色,WEEKDAY(CB20)=1)</formula>
    </cfRule>
    <cfRule type="expression" dxfId="16462" priority="5849" stopIfTrue="1">
      <formula>WEEKDAY(CB20)=7</formula>
    </cfRule>
  </conditionalFormatting>
  <conditionalFormatting sqref="CC20">
    <cfRule type="expression" dxfId="16461" priority="5846" stopIfTrue="1">
      <formula>OR(CC20=祝色,WEEKDAY(CC20)=1)</formula>
    </cfRule>
    <cfRule type="expression" dxfId="16460" priority="5847" stopIfTrue="1">
      <formula>WEEKDAY(CC20)=7</formula>
    </cfRule>
  </conditionalFormatting>
  <conditionalFormatting sqref="BW21">
    <cfRule type="expression" dxfId="16459" priority="5844" stopIfTrue="1">
      <formula>OR(BW21=祝色,WEEKDAY(BW21)=1)</formula>
    </cfRule>
    <cfRule type="expression" dxfId="16458" priority="5845" stopIfTrue="1">
      <formula>WEEKDAY(BW21)=7</formula>
    </cfRule>
  </conditionalFormatting>
  <conditionalFormatting sqref="BX21">
    <cfRule type="expression" dxfId="16457" priority="5842" stopIfTrue="1">
      <formula>OR(BX21=祝色,WEEKDAY(BX21)=1)</formula>
    </cfRule>
    <cfRule type="expression" dxfId="16456" priority="5843" stopIfTrue="1">
      <formula>WEEKDAY(BX21)=7</formula>
    </cfRule>
  </conditionalFormatting>
  <conditionalFormatting sqref="BY21">
    <cfRule type="expression" dxfId="16455" priority="5840" stopIfTrue="1">
      <formula>OR(BY21=祝色,WEEKDAY(BY21)=1)</formula>
    </cfRule>
    <cfRule type="expression" dxfId="16454" priority="5841" stopIfTrue="1">
      <formula>WEEKDAY(BY21)=7</formula>
    </cfRule>
  </conditionalFormatting>
  <conditionalFormatting sqref="BZ21">
    <cfRule type="expression" dxfId="16453" priority="5838" stopIfTrue="1">
      <formula>OR(BZ21=祝色,WEEKDAY(BZ21)=1)</formula>
    </cfRule>
    <cfRule type="expression" dxfId="16452" priority="5839" stopIfTrue="1">
      <formula>WEEKDAY(BZ21)=7</formula>
    </cfRule>
  </conditionalFormatting>
  <conditionalFormatting sqref="CA21">
    <cfRule type="expression" dxfId="16451" priority="5836" stopIfTrue="1">
      <formula>OR(CA21=祝色,WEEKDAY(CA21)=1)</formula>
    </cfRule>
    <cfRule type="expression" dxfId="16450" priority="5837" stopIfTrue="1">
      <formula>WEEKDAY(CA21)=7</formula>
    </cfRule>
  </conditionalFormatting>
  <conditionalFormatting sqref="CB21">
    <cfRule type="expression" dxfId="16449" priority="5834" stopIfTrue="1">
      <formula>OR(CB21=祝色,WEEKDAY(CB21)=1)</formula>
    </cfRule>
    <cfRule type="expression" dxfId="16448" priority="5835" stopIfTrue="1">
      <formula>WEEKDAY(CB21)=7</formula>
    </cfRule>
  </conditionalFormatting>
  <conditionalFormatting sqref="CC21">
    <cfRule type="expression" dxfId="16447" priority="5832" stopIfTrue="1">
      <formula>OR(CC21=祝色,WEEKDAY(CC21)=1)</formula>
    </cfRule>
    <cfRule type="expression" dxfId="16446" priority="5833" stopIfTrue="1">
      <formula>WEEKDAY(CC21)=7</formula>
    </cfRule>
  </conditionalFormatting>
  <conditionalFormatting sqref="BU17:BV17">
    <cfRule type="expression" dxfId="16445" priority="5831" stopIfTrue="1">
      <formula>OR(DAY(BW17)=30,DAY(BW17)=31)</formula>
    </cfRule>
  </conditionalFormatting>
  <conditionalFormatting sqref="BW17">
    <cfRule type="expression" dxfId="16444" priority="5810" stopIfTrue="1">
      <formula>OR(DAY(BW17)=30,DAY(BW17)=31)</formula>
    </cfRule>
    <cfRule type="expression" dxfId="16443" priority="5828" stopIfTrue="1">
      <formula>OR(AND(WEEKDAY(BW17)=1,MONTH(BW17)&lt;&gt;MONTH(BU20)),AND(OR(BW17=祝色),MONTH(BW17)&lt;&gt;MONTH(BU20)))</formula>
    </cfRule>
    <cfRule type="expression" dxfId="16442" priority="5829" stopIfTrue="1">
      <formula>MONTH(BW17)&lt;&gt;MONTH(BU20)</formula>
    </cfRule>
    <cfRule type="expression" dxfId="16441" priority="5830" stopIfTrue="1">
      <formula>OR(BW17=祝色)</formula>
    </cfRule>
  </conditionalFormatting>
  <conditionalFormatting sqref="BX17">
    <cfRule type="expression" dxfId="16440" priority="5809" stopIfTrue="1">
      <formula>DAY(BX17)=31</formula>
    </cfRule>
    <cfRule type="expression" dxfId="16439" priority="5825" stopIfTrue="1">
      <formula>OR(AND(WEEKDAY(BX17)=1,MONTH(BX17)&lt;&gt;MONTH(BU20)),AND(OR(BX17=祝色),MONTH(BX17)&lt;&gt;MONTH(BU20)))</formula>
    </cfRule>
    <cfRule type="expression" dxfId="16438" priority="5826" stopIfTrue="1">
      <formula>MONTH(BX17)&lt;&gt;MONTH(BU20)</formula>
    </cfRule>
    <cfRule type="expression" dxfId="16437" priority="5827" stopIfTrue="1">
      <formula>OR(BX17=祝色)</formula>
    </cfRule>
  </conditionalFormatting>
  <conditionalFormatting sqref="BY17">
    <cfRule type="expression" dxfId="16436" priority="5822" stopIfTrue="1">
      <formula>OR(AND(WEEKDAY(BY17)=1,MONTH(BY17)&lt;&gt;MONTH(BU20)),AND(OR(BY17=祝色),MONTH(BY17)&lt;&gt;MONTH(BU20)))</formula>
    </cfRule>
    <cfRule type="expression" dxfId="16435" priority="5823" stopIfTrue="1">
      <formula>MONTH(BY17)&lt;&gt;MONTH(BU20)</formula>
    </cfRule>
    <cfRule type="expression" dxfId="16434" priority="5824" stopIfTrue="1">
      <formula>OR(BY17=祝色)</formula>
    </cfRule>
  </conditionalFormatting>
  <conditionalFormatting sqref="BZ17">
    <cfRule type="expression" dxfId="16433" priority="5819" stopIfTrue="1">
      <formula>OR(AND(WEEKDAY(BZ17)=1,MONTH(BZ17)&lt;&gt;MONTH(BU20)),AND(OR(BZ17=祝色),MONTH(BZ17)&lt;&gt;MONTH(BU20)))</formula>
    </cfRule>
    <cfRule type="expression" dxfId="16432" priority="5820" stopIfTrue="1">
      <formula>MONTH(BZ17)&lt;&gt;MONTH(BU20)</formula>
    </cfRule>
    <cfRule type="expression" dxfId="16431" priority="5821" stopIfTrue="1">
      <formula>OR(BZ17=祝色)</formula>
    </cfRule>
  </conditionalFormatting>
  <conditionalFormatting sqref="CB17">
    <cfRule type="expression" dxfId="16430" priority="5816" stopIfTrue="1">
      <formula>OR(AND(WEEKDAY(CB17)=1,MONTH(CB17)&lt;&gt;MONTH(BU20)),AND(OR(CB17=祝色),MONTH(CB17)&lt;&gt;MONTH(BU20)))</formula>
    </cfRule>
    <cfRule type="expression" dxfId="16429" priority="5817" stopIfTrue="1">
      <formula>MONTH(CB17)&lt;&gt;MONTH(BU20)</formula>
    </cfRule>
    <cfRule type="expression" dxfId="16428" priority="5818" stopIfTrue="1">
      <formula>OR(CB17=祝色)</formula>
    </cfRule>
  </conditionalFormatting>
  <conditionalFormatting sqref="CA17">
    <cfRule type="expression" dxfId="16427" priority="5813" stopIfTrue="1">
      <formula>OR(AND(WEEKDAY(CA17)=1,MONTH(CA17)&lt;&gt;MONTH(BU20)),AND(OR(CA17=祝色),MONTH(CA17)&lt;&gt;MONTH(BU20)))</formula>
    </cfRule>
    <cfRule type="expression" dxfId="16426" priority="5814" stopIfTrue="1">
      <formula>MONTH(CA17)&lt;&gt;MONTH(BU20)</formula>
    </cfRule>
    <cfRule type="expression" dxfId="16425" priority="5815" stopIfTrue="1">
      <formula>OR(CA17=祝色)</formula>
    </cfRule>
  </conditionalFormatting>
  <conditionalFormatting sqref="CC17">
    <cfRule type="expression" dxfId="16424" priority="5811" stopIfTrue="1">
      <formula>OR(CC17=祝色,WEEKDAY(CC17)=1)</formula>
    </cfRule>
    <cfRule type="expression" dxfId="16423" priority="5812" stopIfTrue="1">
      <formula>WEEKDAY(CC17)=7</formula>
    </cfRule>
  </conditionalFormatting>
  <conditionalFormatting sqref="CH8">
    <cfRule type="expression" dxfId="16422" priority="5807" stopIfTrue="1">
      <formula>OR(CH8=祝色,WEEKDAY(CH8)=1)</formula>
    </cfRule>
    <cfRule type="expression" dxfId="16421" priority="5808" stopIfTrue="1">
      <formula>WEEKDAY(CH8)=7</formula>
    </cfRule>
  </conditionalFormatting>
  <conditionalFormatting sqref="CI8">
    <cfRule type="expression" dxfId="16420" priority="5805" stopIfTrue="1">
      <formula>OR(CI8=祝色,WEEKDAY(CI8)=1)</formula>
    </cfRule>
    <cfRule type="expression" dxfId="16419" priority="5806" stopIfTrue="1">
      <formula>WEEKDAY(CI8)=7</formula>
    </cfRule>
  </conditionalFormatting>
  <conditionalFormatting sqref="CJ8">
    <cfRule type="expression" dxfId="16418" priority="5803" stopIfTrue="1">
      <formula>OR(CJ8=祝色,WEEKDAY(CJ8)=1)</formula>
    </cfRule>
    <cfRule type="expression" dxfId="16417" priority="5804" stopIfTrue="1">
      <formula>WEEKDAY(CJ8)=7</formula>
    </cfRule>
  </conditionalFormatting>
  <conditionalFormatting sqref="CK8">
    <cfRule type="expression" dxfId="16416" priority="5801" stopIfTrue="1">
      <formula>OR(CK8=祝色,WEEKDAY(CK8)=1)</formula>
    </cfRule>
    <cfRule type="expression" dxfId="16415" priority="5802" stopIfTrue="1">
      <formula>WEEKDAY(CK8)=7</formula>
    </cfRule>
  </conditionalFormatting>
  <conditionalFormatting sqref="CL8">
    <cfRule type="expression" dxfId="16414" priority="5799" stopIfTrue="1">
      <formula>OR(CL8=祝色,WEEKDAY(CL8)=1)</formula>
    </cfRule>
    <cfRule type="expression" dxfId="16413" priority="5800" stopIfTrue="1">
      <formula>WEEKDAY(CL8)=7</formula>
    </cfRule>
  </conditionalFormatting>
  <conditionalFormatting sqref="CM8">
    <cfRule type="expression" dxfId="16412" priority="5797" stopIfTrue="1">
      <formula>OR(CM8=祝色,WEEKDAY(CM8)=1)</formula>
    </cfRule>
    <cfRule type="expression" dxfId="16411" priority="5798" stopIfTrue="1">
      <formula>WEEKDAY(CM8)=7</formula>
    </cfRule>
  </conditionalFormatting>
  <conditionalFormatting sqref="CN8">
    <cfRule type="expression" dxfId="16410" priority="5795" stopIfTrue="1">
      <formula>OR(CN8=祝色,WEEKDAY(CN8)=1)</formula>
    </cfRule>
    <cfRule type="expression" dxfId="16409" priority="5796" stopIfTrue="1">
      <formula>WEEKDAY(CN8)=7</formula>
    </cfRule>
  </conditionalFormatting>
  <conditionalFormatting sqref="CH9">
    <cfRule type="expression" dxfId="16408" priority="5793" stopIfTrue="1">
      <formula>OR(CH9=祝色,WEEKDAY(CH9)=1)</formula>
    </cfRule>
    <cfRule type="expression" dxfId="16407" priority="5794" stopIfTrue="1">
      <formula>WEEKDAY(CH9)=7</formula>
    </cfRule>
  </conditionalFormatting>
  <conditionalFormatting sqref="CI9">
    <cfRule type="expression" dxfId="16406" priority="5791" stopIfTrue="1">
      <formula>OR(CI9=祝色,WEEKDAY(CI9)=1)</formula>
    </cfRule>
    <cfRule type="expression" dxfId="16405" priority="5792" stopIfTrue="1">
      <formula>WEEKDAY(CI9)=7</formula>
    </cfRule>
  </conditionalFormatting>
  <conditionalFormatting sqref="CJ9">
    <cfRule type="expression" dxfId="16404" priority="5789" stopIfTrue="1">
      <formula>OR(CJ9=祝色,WEEKDAY(CJ9)=1)</formula>
    </cfRule>
    <cfRule type="expression" dxfId="16403" priority="5790" stopIfTrue="1">
      <formula>WEEKDAY(CJ9)=7</formula>
    </cfRule>
  </conditionalFormatting>
  <conditionalFormatting sqref="CK9">
    <cfRule type="expression" dxfId="16402" priority="5787" stopIfTrue="1">
      <formula>OR(CK9=祝色,WEEKDAY(CK9)=1)</formula>
    </cfRule>
    <cfRule type="expression" dxfId="16401" priority="5788" stopIfTrue="1">
      <formula>WEEKDAY(CK9)=7</formula>
    </cfRule>
  </conditionalFormatting>
  <conditionalFormatting sqref="CL9">
    <cfRule type="expression" dxfId="16400" priority="5785" stopIfTrue="1">
      <formula>OR(CL9=祝色,WEEKDAY(CL9)=1)</formula>
    </cfRule>
    <cfRule type="expression" dxfId="16399" priority="5786" stopIfTrue="1">
      <formula>WEEKDAY(CL9)=7</formula>
    </cfRule>
  </conditionalFormatting>
  <conditionalFormatting sqref="CM9">
    <cfRule type="expression" dxfId="16398" priority="5783" stopIfTrue="1">
      <formula>OR(CM9=祝色,WEEKDAY(CM9)=1)</formula>
    </cfRule>
    <cfRule type="expression" dxfId="16397" priority="5784" stopIfTrue="1">
      <formula>WEEKDAY(CM9)=7</formula>
    </cfRule>
  </conditionalFormatting>
  <conditionalFormatting sqref="CN9">
    <cfRule type="expression" dxfId="16396" priority="5781" stopIfTrue="1">
      <formula>OR(CN9=祝色,WEEKDAY(CN9)=1)</formula>
    </cfRule>
    <cfRule type="expression" dxfId="16395" priority="5782" stopIfTrue="1">
      <formula>WEEKDAY(CN9)=7</formula>
    </cfRule>
  </conditionalFormatting>
  <conditionalFormatting sqref="CH10">
    <cfRule type="expression" dxfId="16394" priority="5779" stopIfTrue="1">
      <formula>OR(CH10=祝色,WEEKDAY(CH10)=1)</formula>
    </cfRule>
    <cfRule type="expression" dxfId="16393" priority="5780" stopIfTrue="1">
      <formula>WEEKDAY(CH10)=7</formula>
    </cfRule>
  </conditionalFormatting>
  <conditionalFormatting sqref="CI10">
    <cfRule type="expression" dxfId="16392" priority="5777" stopIfTrue="1">
      <formula>OR(CI10=祝色,WEEKDAY(CI10)=1)</formula>
    </cfRule>
    <cfRule type="expression" dxfId="16391" priority="5778" stopIfTrue="1">
      <formula>WEEKDAY(CI10)=7</formula>
    </cfRule>
  </conditionalFormatting>
  <conditionalFormatting sqref="CJ10">
    <cfRule type="expression" dxfId="16390" priority="5775" stopIfTrue="1">
      <formula>OR(CJ10=祝色,WEEKDAY(CJ10)=1)</formula>
    </cfRule>
    <cfRule type="expression" dxfId="16389" priority="5776" stopIfTrue="1">
      <formula>WEEKDAY(CJ10)=7</formula>
    </cfRule>
  </conditionalFormatting>
  <conditionalFormatting sqref="CK10">
    <cfRule type="expression" dxfId="16388" priority="5773" stopIfTrue="1">
      <formula>OR(CK10=祝色,WEEKDAY(CK10)=1)</formula>
    </cfRule>
    <cfRule type="expression" dxfId="16387" priority="5774" stopIfTrue="1">
      <formula>WEEKDAY(CK10)=7</formula>
    </cfRule>
  </conditionalFormatting>
  <conditionalFormatting sqref="CL10">
    <cfRule type="expression" dxfId="16386" priority="5771" stopIfTrue="1">
      <formula>OR(CL10=祝色,WEEKDAY(CL10)=1)</formula>
    </cfRule>
    <cfRule type="expression" dxfId="16385" priority="5772" stopIfTrue="1">
      <formula>WEEKDAY(CL10)=7</formula>
    </cfRule>
  </conditionalFormatting>
  <conditionalFormatting sqref="CM10">
    <cfRule type="expression" dxfId="16384" priority="5769" stopIfTrue="1">
      <formula>OR(CM10=祝色,WEEKDAY(CM10)=1)</formula>
    </cfRule>
    <cfRule type="expression" dxfId="16383" priority="5770" stopIfTrue="1">
      <formula>WEEKDAY(CM10)=7</formula>
    </cfRule>
  </conditionalFormatting>
  <conditionalFormatting sqref="CN10">
    <cfRule type="expression" dxfId="16382" priority="5767" stopIfTrue="1">
      <formula>OR(CN10=祝色,WEEKDAY(CN10)=1)</formula>
    </cfRule>
    <cfRule type="expression" dxfId="16381" priority="5768" stopIfTrue="1">
      <formula>WEEKDAY(CN10)=7</formula>
    </cfRule>
  </conditionalFormatting>
  <conditionalFormatting sqref="CH11">
    <cfRule type="expression" dxfId="16380" priority="5765" stopIfTrue="1">
      <formula>OR(CH11=祝色,WEEKDAY(CH11)=1)</formula>
    </cfRule>
    <cfRule type="expression" dxfId="16379" priority="5766" stopIfTrue="1">
      <formula>WEEKDAY(CH11)=7</formula>
    </cfRule>
  </conditionalFormatting>
  <conditionalFormatting sqref="CI11">
    <cfRule type="expression" dxfId="16378" priority="5763" stopIfTrue="1">
      <formula>OR(CI11=祝色,WEEKDAY(CI11)=1)</formula>
    </cfRule>
    <cfRule type="expression" dxfId="16377" priority="5764" stopIfTrue="1">
      <formula>WEEKDAY(CI11)=7</formula>
    </cfRule>
  </conditionalFormatting>
  <conditionalFormatting sqref="CJ11">
    <cfRule type="expression" dxfId="16376" priority="5761" stopIfTrue="1">
      <formula>OR(CJ11=祝色,WEEKDAY(CJ11)=1)</formula>
    </cfRule>
    <cfRule type="expression" dxfId="16375" priority="5762" stopIfTrue="1">
      <formula>WEEKDAY(CJ11)=7</formula>
    </cfRule>
  </conditionalFormatting>
  <conditionalFormatting sqref="CK11">
    <cfRule type="expression" dxfId="16374" priority="5759" stopIfTrue="1">
      <formula>OR(CK11=祝色,WEEKDAY(CK11)=1)</formula>
    </cfRule>
    <cfRule type="expression" dxfId="16373" priority="5760" stopIfTrue="1">
      <formula>WEEKDAY(CK11)=7</formula>
    </cfRule>
  </conditionalFormatting>
  <conditionalFormatting sqref="CL11">
    <cfRule type="expression" dxfId="16372" priority="5757" stopIfTrue="1">
      <formula>OR(CL11=祝色,WEEKDAY(CL11)=1)</formula>
    </cfRule>
    <cfRule type="expression" dxfId="16371" priority="5758" stopIfTrue="1">
      <formula>WEEKDAY(CL11)=7</formula>
    </cfRule>
  </conditionalFormatting>
  <conditionalFormatting sqref="CM11">
    <cfRule type="expression" dxfId="16370" priority="5755" stopIfTrue="1">
      <formula>OR(CM11=祝色,WEEKDAY(CM11)=1)</formula>
    </cfRule>
    <cfRule type="expression" dxfId="16369" priority="5756" stopIfTrue="1">
      <formula>WEEKDAY(CM11)=7</formula>
    </cfRule>
  </conditionalFormatting>
  <conditionalFormatting sqref="CN11">
    <cfRule type="expression" dxfId="16368" priority="5753" stopIfTrue="1">
      <formula>OR(CN11=祝色,WEEKDAY(CN11)=1)</formula>
    </cfRule>
    <cfRule type="expression" dxfId="16367" priority="5754" stopIfTrue="1">
      <formula>WEEKDAY(CN11)=7</formula>
    </cfRule>
  </conditionalFormatting>
  <conditionalFormatting sqref="CF7:CG7">
    <cfRule type="expression" dxfId="16366" priority="5752" stopIfTrue="1">
      <formula>OR(DAY(CH7)=30,DAY(CH7)=31)</formula>
    </cfRule>
  </conditionalFormatting>
  <conditionalFormatting sqref="CH7">
    <cfRule type="expression" dxfId="16365" priority="5731" stopIfTrue="1">
      <formula>OR(DAY(CH7)=30,DAY(CH7)=31)</formula>
    </cfRule>
    <cfRule type="expression" dxfId="16364" priority="5749" stopIfTrue="1">
      <formula>OR(AND(WEEKDAY(CH7)=1,MONTH(CH7)&lt;&gt;MONTH(CF10)),AND(OR(CH7=祝色),MONTH(CH7)&lt;&gt;MONTH(CF10)))</formula>
    </cfRule>
    <cfRule type="expression" dxfId="16363" priority="5750" stopIfTrue="1">
      <formula>MONTH(CH7)&lt;&gt;MONTH(CF10)</formula>
    </cfRule>
    <cfRule type="expression" dxfId="16362" priority="5751" stopIfTrue="1">
      <formula>OR(CH7=祝色)</formula>
    </cfRule>
  </conditionalFormatting>
  <conditionalFormatting sqref="CI7">
    <cfRule type="expression" dxfId="16361" priority="5730" stopIfTrue="1">
      <formula>DAY(CI7)=31</formula>
    </cfRule>
    <cfRule type="expression" dxfId="16360" priority="5746" stopIfTrue="1">
      <formula>OR(AND(WEEKDAY(CI7)=1,MONTH(CI7)&lt;&gt;MONTH(CF10)),AND(OR(CI7=祝色),MONTH(CI7)&lt;&gt;MONTH(CF10)))</formula>
    </cfRule>
    <cfRule type="expression" dxfId="16359" priority="5747" stopIfTrue="1">
      <formula>MONTH(CI7)&lt;&gt;MONTH(CF10)</formula>
    </cfRule>
    <cfRule type="expression" dxfId="16358" priority="5748" stopIfTrue="1">
      <formula>OR(CI7=祝色)</formula>
    </cfRule>
  </conditionalFormatting>
  <conditionalFormatting sqref="CJ7">
    <cfRule type="expression" dxfId="16357" priority="5743" stopIfTrue="1">
      <formula>OR(AND(WEEKDAY(CJ7)=1,MONTH(CJ7)&lt;&gt;MONTH(CF10)),AND(OR(CJ7=祝色),MONTH(CJ7)&lt;&gt;MONTH(CF10)))</formula>
    </cfRule>
    <cfRule type="expression" dxfId="16356" priority="5744" stopIfTrue="1">
      <formula>MONTH(CJ7)&lt;&gt;MONTH(CF10)</formula>
    </cfRule>
    <cfRule type="expression" dxfId="16355" priority="5745" stopIfTrue="1">
      <formula>OR(CJ7=祝色)</formula>
    </cfRule>
  </conditionalFormatting>
  <conditionalFormatting sqref="CK7">
    <cfRule type="expression" dxfId="16354" priority="5740" stopIfTrue="1">
      <formula>OR(AND(WEEKDAY(CK7)=1,MONTH(CK7)&lt;&gt;MONTH(CF10)),AND(OR(CK7=祝色),MONTH(CK7)&lt;&gt;MONTH(CF10)))</formula>
    </cfRule>
    <cfRule type="expression" dxfId="16353" priority="5741" stopIfTrue="1">
      <formula>MONTH(CK7)&lt;&gt;MONTH(CF10)</formula>
    </cfRule>
    <cfRule type="expression" dxfId="16352" priority="5742" stopIfTrue="1">
      <formula>OR(CK7=祝色)</formula>
    </cfRule>
  </conditionalFormatting>
  <conditionalFormatting sqref="CM7">
    <cfRule type="expression" dxfId="16351" priority="5737" stopIfTrue="1">
      <formula>OR(AND(WEEKDAY(CM7)=1,MONTH(CM7)&lt;&gt;MONTH(CF10)),AND(OR(CM7=祝色),MONTH(CM7)&lt;&gt;MONTH(CF10)))</formula>
    </cfRule>
    <cfRule type="expression" dxfId="16350" priority="5738" stopIfTrue="1">
      <formula>MONTH(CM7)&lt;&gt;MONTH(CF10)</formula>
    </cfRule>
    <cfRule type="expression" dxfId="16349" priority="5739" stopIfTrue="1">
      <formula>OR(CM7=祝色)</formula>
    </cfRule>
  </conditionalFormatting>
  <conditionalFormatting sqref="CL7">
    <cfRule type="expression" dxfId="16348" priority="5734" stopIfTrue="1">
      <formula>OR(AND(WEEKDAY(CL7)=1,MONTH(CL7)&lt;&gt;MONTH(CF10)),AND(OR(CL7=祝色),MONTH(CL7)&lt;&gt;MONTH(CF10)))</formula>
    </cfRule>
    <cfRule type="expression" dxfId="16347" priority="5735" stopIfTrue="1">
      <formula>MONTH(CL7)&lt;&gt;MONTH(CF10)</formula>
    </cfRule>
    <cfRule type="expression" dxfId="16346" priority="5736" stopIfTrue="1">
      <formula>OR(CL7=祝色)</formula>
    </cfRule>
  </conditionalFormatting>
  <conditionalFormatting sqref="CN7">
    <cfRule type="expression" dxfId="16345" priority="5732" stopIfTrue="1">
      <formula>OR(CN7=祝色,WEEKDAY(CN7)=1)</formula>
    </cfRule>
    <cfRule type="expression" dxfId="16344" priority="5733" stopIfTrue="1">
      <formula>WEEKDAY(CN7)=7</formula>
    </cfRule>
  </conditionalFormatting>
  <conditionalFormatting sqref="CH13">
    <cfRule type="expression" dxfId="16343" priority="5728" stopIfTrue="1">
      <formula>OR(CH13=祝色,WEEKDAY(CH13)=1)</formula>
    </cfRule>
    <cfRule type="expression" dxfId="16342" priority="5729" stopIfTrue="1">
      <formula>WEEKDAY(CH13)=7</formula>
    </cfRule>
  </conditionalFormatting>
  <conditionalFormatting sqref="CI13">
    <cfRule type="expression" dxfId="16341" priority="5726" stopIfTrue="1">
      <formula>OR(CI13=祝色,WEEKDAY(CI13)=1)</formula>
    </cfRule>
    <cfRule type="expression" dxfId="16340" priority="5727" stopIfTrue="1">
      <formula>WEEKDAY(CI13)=7</formula>
    </cfRule>
  </conditionalFormatting>
  <conditionalFormatting sqref="CJ13">
    <cfRule type="expression" dxfId="16339" priority="5724" stopIfTrue="1">
      <formula>OR(CJ13=祝色,WEEKDAY(CJ13)=1)</formula>
    </cfRule>
    <cfRule type="expression" dxfId="16338" priority="5725" stopIfTrue="1">
      <formula>WEEKDAY(CJ13)=7</formula>
    </cfRule>
  </conditionalFormatting>
  <conditionalFormatting sqref="CK13">
    <cfRule type="expression" dxfId="16337" priority="5722" stopIfTrue="1">
      <formula>OR(CK13=祝色,WEEKDAY(CK13)=1)</formula>
    </cfRule>
    <cfRule type="expression" dxfId="16336" priority="5723" stopIfTrue="1">
      <formula>WEEKDAY(CK13)=7</formula>
    </cfRule>
  </conditionalFormatting>
  <conditionalFormatting sqref="CL13">
    <cfRule type="expression" dxfId="16335" priority="5720" stopIfTrue="1">
      <formula>OR(CL13=祝色,WEEKDAY(CL13)=1)</formula>
    </cfRule>
    <cfRule type="expression" dxfId="16334" priority="5721" stopIfTrue="1">
      <formula>WEEKDAY(CL13)=7</formula>
    </cfRule>
  </conditionalFormatting>
  <conditionalFormatting sqref="CM13">
    <cfRule type="expression" dxfId="16333" priority="5718" stopIfTrue="1">
      <formula>OR(CM13=祝色,WEEKDAY(CM13)=1)</formula>
    </cfRule>
    <cfRule type="expression" dxfId="16332" priority="5719" stopIfTrue="1">
      <formula>WEEKDAY(CM13)=7</formula>
    </cfRule>
  </conditionalFormatting>
  <conditionalFormatting sqref="CN13">
    <cfRule type="expression" dxfId="16331" priority="5716" stopIfTrue="1">
      <formula>OR(CN13=祝色,WEEKDAY(CN13)=1)</formula>
    </cfRule>
    <cfRule type="expression" dxfId="16330" priority="5717" stopIfTrue="1">
      <formula>WEEKDAY(CN13)=7</formula>
    </cfRule>
  </conditionalFormatting>
  <conditionalFormatting sqref="CH14">
    <cfRule type="expression" dxfId="16329" priority="5714" stopIfTrue="1">
      <formula>OR(CH14=祝色,WEEKDAY(CH14)=1)</formula>
    </cfRule>
    <cfRule type="expression" dxfId="16328" priority="5715" stopIfTrue="1">
      <formula>WEEKDAY(CH14)=7</formula>
    </cfRule>
  </conditionalFormatting>
  <conditionalFormatting sqref="CI14">
    <cfRule type="expression" dxfId="16327" priority="5712" stopIfTrue="1">
      <formula>OR(CI14=祝色,WEEKDAY(CI14)=1)</formula>
    </cfRule>
    <cfRule type="expression" dxfId="16326" priority="5713" stopIfTrue="1">
      <formula>WEEKDAY(CI14)=7</formula>
    </cfRule>
  </conditionalFormatting>
  <conditionalFormatting sqref="CJ14">
    <cfRule type="expression" dxfId="16325" priority="5710" stopIfTrue="1">
      <formula>OR(CJ14=祝色,WEEKDAY(CJ14)=1)</formula>
    </cfRule>
    <cfRule type="expression" dxfId="16324" priority="5711" stopIfTrue="1">
      <formula>WEEKDAY(CJ14)=7</formula>
    </cfRule>
  </conditionalFormatting>
  <conditionalFormatting sqref="CK14">
    <cfRule type="expression" dxfId="16323" priority="5708" stopIfTrue="1">
      <formula>OR(CK14=祝色,WEEKDAY(CK14)=1)</formula>
    </cfRule>
    <cfRule type="expression" dxfId="16322" priority="5709" stopIfTrue="1">
      <formula>WEEKDAY(CK14)=7</formula>
    </cfRule>
  </conditionalFormatting>
  <conditionalFormatting sqref="CL14">
    <cfRule type="expression" dxfId="16321" priority="5706" stopIfTrue="1">
      <formula>OR(CL14=祝色,WEEKDAY(CL14)=1)</formula>
    </cfRule>
    <cfRule type="expression" dxfId="16320" priority="5707" stopIfTrue="1">
      <formula>WEEKDAY(CL14)=7</formula>
    </cfRule>
  </conditionalFormatting>
  <conditionalFormatting sqref="CM14">
    <cfRule type="expression" dxfId="16319" priority="5704" stopIfTrue="1">
      <formula>OR(CM14=祝色,WEEKDAY(CM14)=1)</formula>
    </cfRule>
    <cfRule type="expression" dxfId="16318" priority="5705" stopIfTrue="1">
      <formula>WEEKDAY(CM14)=7</formula>
    </cfRule>
  </conditionalFormatting>
  <conditionalFormatting sqref="CN14">
    <cfRule type="expression" dxfId="16317" priority="5702" stopIfTrue="1">
      <formula>OR(CN14=祝色,WEEKDAY(CN14)=1)</formula>
    </cfRule>
    <cfRule type="expression" dxfId="16316" priority="5703" stopIfTrue="1">
      <formula>WEEKDAY(CN14)=7</formula>
    </cfRule>
  </conditionalFormatting>
  <conditionalFormatting sqref="CH15">
    <cfRule type="expression" dxfId="16315" priority="5700" stopIfTrue="1">
      <formula>OR(CH15=祝色,WEEKDAY(CH15)=1)</formula>
    </cfRule>
    <cfRule type="expression" dxfId="16314" priority="5701" stopIfTrue="1">
      <formula>WEEKDAY(CH15)=7</formula>
    </cfRule>
  </conditionalFormatting>
  <conditionalFormatting sqref="CI15">
    <cfRule type="expression" dxfId="16313" priority="5698" stopIfTrue="1">
      <formula>OR(CI15=祝色,WEEKDAY(CI15)=1)</formula>
    </cfRule>
    <cfRule type="expression" dxfId="16312" priority="5699" stopIfTrue="1">
      <formula>WEEKDAY(CI15)=7</formula>
    </cfRule>
  </conditionalFormatting>
  <conditionalFormatting sqref="CJ15">
    <cfRule type="expression" dxfId="16311" priority="5696" stopIfTrue="1">
      <formula>OR(CJ15=祝色,WEEKDAY(CJ15)=1)</formula>
    </cfRule>
    <cfRule type="expression" dxfId="16310" priority="5697" stopIfTrue="1">
      <formula>WEEKDAY(CJ15)=7</formula>
    </cfRule>
  </conditionalFormatting>
  <conditionalFormatting sqref="CK15">
    <cfRule type="expression" dxfId="16309" priority="5694" stopIfTrue="1">
      <formula>OR(CK15=祝色,WEEKDAY(CK15)=1)</formula>
    </cfRule>
    <cfRule type="expression" dxfId="16308" priority="5695" stopIfTrue="1">
      <formula>WEEKDAY(CK15)=7</formula>
    </cfRule>
  </conditionalFormatting>
  <conditionalFormatting sqref="CL15">
    <cfRule type="expression" dxfId="16307" priority="5692" stopIfTrue="1">
      <formula>OR(CL15=祝色,WEEKDAY(CL15)=1)</formula>
    </cfRule>
    <cfRule type="expression" dxfId="16306" priority="5693" stopIfTrue="1">
      <formula>WEEKDAY(CL15)=7</formula>
    </cfRule>
  </conditionalFormatting>
  <conditionalFormatting sqref="CM15">
    <cfRule type="expression" dxfId="16305" priority="5690" stopIfTrue="1">
      <formula>OR(CM15=祝色,WEEKDAY(CM15)=1)</formula>
    </cfRule>
    <cfRule type="expression" dxfId="16304" priority="5691" stopIfTrue="1">
      <formula>WEEKDAY(CM15)=7</formula>
    </cfRule>
  </conditionalFormatting>
  <conditionalFormatting sqref="CN15">
    <cfRule type="expression" dxfId="16303" priority="5688" stopIfTrue="1">
      <formula>OR(CN15=祝色,WEEKDAY(CN15)=1)</formula>
    </cfRule>
    <cfRule type="expression" dxfId="16302" priority="5689" stopIfTrue="1">
      <formula>WEEKDAY(CN15)=7</formula>
    </cfRule>
  </conditionalFormatting>
  <conditionalFormatting sqref="CH16">
    <cfRule type="expression" dxfId="16301" priority="5686" stopIfTrue="1">
      <formula>OR(CH16=祝色,WEEKDAY(CH16)=1)</formula>
    </cfRule>
    <cfRule type="expression" dxfId="16300" priority="5687" stopIfTrue="1">
      <formula>WEEKDAY(CH16)=7</formula>
    </cfRule>
  </conditionalFormatting>
  <conditionalFormatting sqref="CI16">
    <cfRule type="expression" dxfId="16299" priority="5684" stopIfTrue="1">
      <formula>OR(CI16=祝色,WEEKDAY(CI16)=1)</formula>
    </cfRule>
    <cfRule type="expression" dxfId="16298" priority="5685" stopIfTrue="1">
      <formula>WEEKDAY(CI16)=7</formula>
    </cfRule>
  </conditionalFormatting>
  <conditionalFormatting sqref="CJ16">
    <cfRule type="expression" dxfId="16297" priority="5682" stopIfTrue="1">
      <formula>OR(CJ16=祝色,WEEKDAY(CJ16)=1)</formula>
    </cfRule>
    <cfRule type="expression" dxfId="16296" priority="5683" stopIfTrue="1">
      <formula>WEEKDAY(CJ16)=7</formula>
    </cfRule>
  </conditionalFormatting>
  <conditionalFormatting sqref="CK16">
    <cfRule type="expression" dxfId="16295" priority="5680" stopIfTrue="1">
      <formula>OR(CK16=祝色,WEEKDAY(CK16)=1)</formula>
    </cfRule>
    <cfRule type="expression" dxfId="16294" priority="5681" stopIfTrue="1">
      <formula>WEEKDAY(CK16)=7</formula>
    </cfRule>
  </conditionalFormatting>
  <conditionalFormatting sqref="CL16">
    <cfRule type="expression" dxfId="16293" priority="5678" stopIfTrue="1">
      <formula>OR(CL16=祝色,WEEKDAY(CL16)=1)</formula>
    </cfRule>
    <cfRule type="expression" dxfId="16292" priority="5679" stopIfTrue="1">
      <formula>WEEKDAY(CL16)=7</formula>
    </cfRule>
  </conditionalFormatting>
  <conditionalFormatting sqref="CM16">
    <cfRule type="expression" dxfId="16291" priority="5676" stopIfTrue="1">
      <formula>OR(CM16=祝色,WEEKDAY(CM16)=1)</formula>
    </cfRule>
    <cfRule type="expression" dxfId="16290" priority="5677" stopIfTrue="1">
      <formula>WEEKDAY(CM16)=7</formula>
    </cfRule>
  </conditionalFormatting>
  <conditionalFormatting sqref="CN16">
    <cfRule type="expression" dxfId="16289" priority="5674" stopIfTrue="1">
      <formula>OR(CN16=祝色,WEEKDAY(CN16)=1)</formula>
    </cfRule>
    <cfRule type="expression" dxfId="16288" priority="5675" stopIfTrue="1">
      <formula>WEEKDAY(CN16)=7</formula>
    </cfRule>
  </conditionalFormatting>
  <conditionalFormatting sqref="CF12:CG12">
    <cfRule type="expression" dxfId="16287" priority="5673" stopIfTrue="1">
      <formula>OR(DAY(CH12)=30,DAY(CH12)=31)</formula>
    </cfRule>
  </conditionalFormatting>
  <conditionalFormatting sqref="CH12">
    <cfRule type="expression" dxfId="16286" priority="5652" stopIfTrue="1">
      <formula>OR(DAY(CH12)=30,DAY(CH12)=31)</formula>
    </cfRule>
    <cfRule type="expression" dxfId="16285" priority="5670" stopIfTrue="1">
      <formula>OR(AND(WEEKDAY(CH12)=1,MONTH(CH12)&lt;&gt;MONTH(CF15)),AND(OR(CH12=祝色),MONTH(CH12)&lt;&gt;MONTH(CF15)))</formula>
    </cfRule>
    <cfRule type="expression" dxfId="16284" priority="5671" stopIfTrue="1">
      <formula>MONTH(CH12)&lt;&gt;MONTH(CF15)</formula>
    </cfRule>
    <cfRule type="expression" dxfId="16283" priority="5672" stopIfTrue="1">
      <formula>OR(CH12=祝色)</formula>
    </cfRule>
  </conditionalFormatting>
  <conditionalFormatting sqref="CI12">
    <cfRule type="expression" dxfId="16282" priority="5651" stopIfTrue="1">
      <formula>DAY(CI12)=31</formula>
    </cfRule>
    <cfRule type="expression" dxfId="16281" priority="5667" stopIfTrue="1">
      <formula>OR(AND(WEEKDAY(CI12)=1,MONTH(CI12)&lt;&gt;MONTH(CF15)),AND(OR(CI12=祝色),MONTH(CI12)&lt;&gt;MONTH(CF15)))</formula>
    </cfRule>
    <cfRule type="expression" dxfId="16280" priority="5668" stopIfTrue="1">
      <formula>MONTH(CI12)&lt;&gt;MONTH(CF15)</formula>
    </cfRule>
    <cfRule type="expression" dxfId="16279" priority="5669" stopIfTrue="1">
      <formula>OR(CI12=祝色)</formula>
    </cfRule>
  </conditionalFormatting>
  <conditionalFormatting sqref="CJ12">
    <cfRule type="expression" dxfId="16278" priority="5664" stopIfTrue="1">
      <formula>OR(AND(WEEKDAY(CJ12)=1,MONTH(CJ12)&lt;&gt;MONTH(CF15)),AND(OR(CJ12=祝色),MONTH(CJ12)&lt;&gt;MONTH(CF15)))</formula>
    </cfRule>
    <cfRule type="expression" dxfId="16277" priority="5665" stopIfTrue="1">
      <formula>MONTH(CJ12)&lt;&gt;MONTH(CF15)</formula>
    </cfRule>
    <cfRule type="expression" dxfId="16276" priority="5666" stopIfTrue="1">
      <formula>OR(CJ12=祝色)</formula>
    </cfRule>
  </conditionalFormatting>
  <conditionalFormatting sqref="CK12">
    <cfRule type="expression" dxfId="16275" priority="5661" stopIfTrue="1">
      <formula>OR(AND(WEEKDAY(CK12)=1,MONTH(CK12)&lt;&gt;MONTH(CF15)),AND(OR(CK12=祝色),MONTH(CK12)&lt;&gt;MONTH(CF15)))</formula>
    </cfRule>
    <cfRule type="expression" dxfId="16274" priority="5662" stopIfTrue="1">
      <formula>MONTH(CK12)&lt;&gt;MONTH(CF15)</formula>
    </cfRule>
    <cfRule type="expression" dxfId="16273" priority="5663" stopIfTrue="1">
      <formula>OR(CK12=祝色)</formula>
    </cfRule>
  </conditionalFormatting>
  <conditionalFormatting sqref="CM12">
    <cfRule type="expression" dxfId="16272" priority="5658" stopIfTrue="1">
      <formula>OR(AND(WEEKDAY(CM12)=1,MONTH(CM12)&lt;&gt;MONTH(CF15)),AND(OR(CM12=祝色),MONTH(CM12)&lt;&gt;MONTH(CF15)))</formula>
    </cfRule>
    <cfRule type="expression" dxfId="16271" priority="5659" stopIfTrue="1">
      <formula>MONTH(CM12)&lt;&gt;MONTH(CF15)</formula>
    </cfRule>
    <cfRule type="expression" dxfId="16270" priority="5660" stopIfTrue="1">
      <formula>OR(CM12=祝色)</formula>
    </cfRule>
  </conditionalFormatting>
  <conditionalFormatting sqref="CL12">
    <cfRule type="expression" dxfId="16269" priority="5655" stopIfTrue="1">
      <formula>OR(AND(WEEKDAY(CL12)=1,MONTH(CL12)&lt;&gt;MONTH(CF15)),AND(OR(CL12=祝色),MONTH(CL12)&lt;&gt;MONTH(CF15)))</formula>
    </cfRule>
    <cfRule type="expression" dxfId="16268" priority="5656" stopIfTrue="1">
      <formula>MONTH(CL12)&lt;&gt;MONTH(CF15)</formula>
    </cfRule>
    <cfRule type="expression" dxfId="16267" priority="5657" stopIfTrue="1">
      <formula>OR(CL12=祝色)</formula>
    </cfRule>
  </conditionalFormatting>
  <conditionalFormatting sqref="CN12">
    <cfRule type="expression" dxfId="16266" priority="5653" stopIfTrue="1">
      <formula>OR(CN12=祝色,WEEKDAY(CN12)=1)</formula>
    </cfRule>
    <cfRule type="expression" dxfId="16265" priority="5654" stopIfTrue="1">
      <formula>WEEKDAY(CN12)=7</formula>
    </cfRule>
  </conditionalFormatting>
  <conditionalFormatting sqref="CH24">
    <cfRule type="expression" dxfId="16264" priority="5649" stopIfTrue="1">
      <formula>OR(CH24=祝色,WEEKDAY(CH24)=1)</formula>
    </cfRule>
    <cfRule type="expression" dxfId="16263" priority="5650" stopIfTrue="1">
      <formula>WEEKDAY(CH24)=7</formula>
    </cfRule>
  </conditionalFormatting>
  <conditionalFormatting sqref="CI24">
    <cfRule type="expression" dxfId="16262" priority="5647" stopIfTrue="1">
      <formula>OR(CI24=祝色,WEEKDAY(CI24)=1)</formula>
    </cfRule>
    <cfRule type="expression" dxfId="16261" priority="5648" stopIfTrue="1">
      <formula>WEEKDAY(CI24)=7</formula>
    </cfRule>
  </conditionalFormatting>
  <conditionalFormatting sqref="CJ24">
    <cfRule type="expression" dxfId="16260" priority="5645" stopIfTrue="1">
      <formula>OR(CJ24=祝色,WEEKDAY(CJ24)=1)</formula>
    </cfRule>
    <cfRule type="expression" dxfId="16259" priority="5646" stopIfTrue="1">
      <formula>WEEKDAY(CJ24)=7</formula>
    </cfRule>
  </conditionalFormatting>
  <conditionalFormatting sqref="CK24">
    <cfRule type="expression" dxfId="16258" priority="5643" stopIfTrue="1">
      <formula>OR(CK24=祝色,WEEKDAY(CK24)=1)</formula>
    </cfRule>
    <cfRule type="expression" dxfId="16257" priority="5644" stopIfTrue="1">
      <formula>WEEKDAY(CK24)=7</formula>
    </cfRule>
  </conditionalFormatting>
  <conditionalFormatting sqref="CL24">
    <cfRule type="expression" dxfId="16256" priority="5641" stopIfTrue="1">
      <formula>OR(CL24=祝色,WEEKDAY(CL24)=1)</formula>
    </cfRule>
    <cfRule type="expression" dxfId="16255" priority="5642" stopIfTrue="1">
      <formula>WEEKDAY(CL24)=7</formula>
    </cfRule>
  </conditionalFormatting>
  <conditionalFormatting sqref="CM24">
    <cfRule type="expression" dxfId="16254" priority="5639" stopIfTrue="1">
      <formula>OR(CM24=祝色,WEEKDAY(CM24)=1)</formula>
    </cfRule>
    <cfRule type="expression" dxfId="16253" priority="5640" stopIfTrue="1">
      <formula>WEEKDAY(CM24)=7</formula>
    </cfRule>
  </conditionalFormatting>
  <conditionalFormatting sqref="CN24">
    <cfRule type="expression" dxfId="16252" priority="5637" stopIfTrue="1">
      <formula>OR(CN24=祝色,WEEKDAY(CN24)=1)</formula>
    </cfRule>
    <cfRule type="expression" dxfId="16251" priority="5638" stopIfTrue="1">
      <formula>WEEKDAY(CN24)=7</formula>
    </cfRule>
  </conditionalFormatting>
  <conditionalFormatting sqref="CH25">
    <cfRule type="expression" dxfId="16250" priority="5635" stopIfTrue="1">
      <formula>OR(CH25=祝色,WEEKDAY(CH25)=1)</formula>
    </cfRule>
    <cfRule type="expression" dxfId="16249" priority="5636" stopIfTrue="1">
      <formula>WEEKDAY(CH25)=7</formula>
    </cfRule>
  </conditionalFormatting>
  <conditionalFormatting sqref="CI25">
    <cfRule type="expression" dxfId="16248" priority="5633" stopIfTrue="1">
      <formula>OR(CI25=祝色,WEEKDAY(CI25)=1)</formula>
    </cfRule>
    <cfRule type="expression" dxfId="16247" priority="5634" stopIfTrue="1">
      <formula>WEEKDAY(CI25)=7</formula>
    </cfRule>
  </conditionalFormatting>
  <conditionalFormatting sqref="CJ25">
    <cfRule type="expression" dxfId="16246" priority="5631" stopIfTrue="1">
      <formula>OR(CJ25=祝色,WEEKDAY(CJ25)=1)</formula>
    </cfRule>
    <cfRule type="expression" dxfId="16245" priority="5632" stopIfTrue="1">
      <formula>WEEKDAY(CJ25)=7</formula>
    </cfRule>
  </conditionalFormatting>
  <conditionalFormatting sqref="CK25">
    <cfRule type="expression" dxfId="16244" priority="5629" stopIfTrue="1">
      <formula>OR(CK25=祝色,WEEKDAY(CK25)=1)</formula>
    </cfRule>
    <cfRule type="expression" dxfId="16243" priority="5630" stopIfTrue="1">
      <formula>WEEKDAY(CK25)=7</formula>
    </cfRule>
  </conditionalFormatting>
  <conditionalFormatting sqref="CL25">
    <cfRule type="expression" dxfId="16242" priority="5627" stopIfTrue="1">
      <formula>OR(CL25=祝色,WEEKDAY(CL25)=1)</formula>
    </cfRule>
    <cfRule type="expression" dxfId="16241" priority="5628" stopIfTrue="1">
      <formula>WEEKDAY(CL25)=7</formula>
    </cfRule>
  </conditionalFormatting>
  <conditionalFormatting sqref="CM25">
    <cfRule type="expression" dxfId="16240" priority="5625" stopIfTrue="1">
      <formula>OR(CM25=祝色,WEEKDAY(CM25)=1)</formula>
    </cfRule>
    <cfRule type="expression" dxfId="16239" priority="5626" stopIfTrue="1">
      <formula>WEEKDAY(CM25)=7</formula>
    </cfRule>
  </conditionalFormatting>
  <conditionalFormatting sqref="CN25">
    <cfRule type="expression" dxfId="16238" priority="5623" stopIfTrue="1">
      <formula>OR(CN25=祝色,WEEKDAY(CN25)=1)</formula>
    </cfRule>
    <cfRule type="expression" dxfId="16237" priority="5624" stopIfTrue="1">
      <formula>WEEKDAY(CN25)=7</formula>
    </cfRule>
  </conditionalFormatting>
  <conditionalFormatting sqref="CH26">
    <cfRule type="expression" dxfId="16236" priority="5621" stopIfTrue="1">
      <formula>OR(CH26=祝色,WEEKDAY(CH26)=1)</formula>
    </cfRule>
    <cfRule type="expression" dxfId="16235" priority="5622" stopIfTrue="1">
      <formula>WEEKDAY(CH26)=7</formula>
    </cfRule>
  </conditionalFormatting>
  <conditionalFormatting sqref="CI26">
    <cfRule type="expression" dxfId="16234" priority="5619" stopIfTrue="1">
      <formula>OR(CI26=祝色,WEEKDAY(CI26)=1)</formula>
    </cfRule>
    <cfRule type="expression" dxfId="16233" priority="5620" stopIfTrue="1">
      <formula>WEEKDAY(CI26)=7</formula>
    </cfRule>
  </conditionalFormatting>
  <conditionalFormatting sqref="CJ26">
    <cfRule type="expression" dxfId="16232" priority="5617" stopIfTrue="1">
      <formula>OR(CJ26=祝色,WEEKDAY(CJ26)=1)</formula>
    </cfRule>
    <cfRule type="expression" dxfId="16231" priority="5618" stopIfTrue="1">
      <formula>WEEKDAY(CJ26)=7</formula>
    </cfRule>
  </conditionalFormatting>
  <conditionalFormatting sqref="CK26">
    <cfRule type="expression" dxfId="16230" priority="5615" stopIfTrue="1">
      <formula>OR(CK26=祝色,WEEKDAY(CK26)=1)</formula>
    </cfRule>
    <cfRule type="expression" dxfId="16229" priority="5616" stopIfTrue="1">
      <formula>WEEKDAY(CK26)=7</formula>
    </cfRule>
  </conditionalFormatting>
  <conditionalFormatting sqref="CL26">
    <cfRule type="expression" dxfId="16228" priority="5613" stopIfTrue="1">
      <formula>OR(CL26=祝色,WEEKDAY(CL26)=1)</formula>
    </cfRule>
    <cfRule type="expression" dxfId="16227" priority="5614" stopIfTrue="1">
      <formula>WEEKDAY(CL26)=7</formula>
    </cfRule>
  </conditionalFormatting>
  <conditionalFormatting sqref="CM26">
    <cfRule type="expression" dxfId="16226" priority="5611" stopIfTrue="1">
      <formula>OR(CM26=祝色,WEEKDAY(CM26)=1)</formula>
    </cfRule>
    <cfRule type="expression" dxfId="16225" priority="5612" stopIfTrue="1">
      <formula>WEEKDAY(CM26)=7</formula>
    </cfRule>
  </conditionalFormatting>
  <conditionalFormatting sqref="CN26">
    <cfRule type="expression" dxfId="16224" priority="5609" stopIfTrue="1">
      <formula>OR(CN26=祝色,WEEKDAY(CN26)=1)</formula>
    </cfRule>
    <cfRule type="expression" dxfId="16223" priority="5610" stopIfTrue="1">
      <formula>WEEKDAY(CN26)=7</formula>
    </cfRule>
  </conditionalFormatting>
  <conditionalFormatting sqref="CH27">
    <cfRule type="expression" dxfId="16222" priority="5607" stopIfTrue="1">
      <formula>OR(CH27=祝色,WEEKDAY(CH27)=1)</formula>
    </cfRule>
    <cfRule type="expression" dxfId="16221" priority="5608" stopIfTrue="1">
      <formula>WEEKDAY(CH27)=7</formula>
    </cfRule>
  </conditionalFormatting>
  <conditionalFormatting sqref="CI27">
    <cfRule type="expression" dxfId="16220" priority="5605" stopIfTrue="1">
      <formula>OR(CI27=祝色,WEEKDAY(CI27)=1)</formula>
    </cfRule>
    <cfRule type="expression" dxfId="16219" priority="5606" stopIfTrue="1">
      <formula>WEEKDAY(CI27)=7</formula>
    </cfRule>
  </conditionalFormatting>
  <conditionalFormatting sqref="CJ27">
    <cfRule type="expression" dxfId="16218" priority="5603" stopIfTrue="1">
      <formula>OR(CJ27=祝色,WEEKDAY(CJ27)=1)</formula>
    </cfRule>
    <cfRule type="expression" dxfId="16217" priority="5604" stopIfTrue="1">
      <formula>WEEKDAY(CJ27)=7</formula>
    </cfRule>
  </conditionalFormatting>
  <conditionalFormatting sqref="CK27">
    <cfRule type="expression" dxfId="16216" priority="5601" stopIfTrue="1">
      <formula>OR(CK27=祝色,WEEKDAY(CK27)=1)</formula>
    </cfRule>
    <cfRule type="expression" dxfId="16215" priority="5602" stopIfTrue="1">
      <formula>WEEKDAY(CK27)=7</formula>
    </cfRule>
  </conditionalFormatting>
  <conditionalFormatting sqref="CL27">
    <cfRule type="expression" dxfId="16214" priority="5599" stopIfTrue="1">
      <formula>OR(CL27=祝色,WEEKDAY(CL27)=1)</formula>
    </cfRule>
    <cfRule type="expression" dxfId="16213" priority="5600" stopIfTrue="1">
      <formula>WEEKDAY(CL27)=7</formula>
    </cfRule>
  </conditionalFormatting>
  <conditionalFormatting sqref="CM27">
    <cfRule type="expression" dxfId="16212" priority="5597" stopIfTrue="1">
      <formula>OR(CM27=祝色,WEEKDAY(CM27)=1)</formula>
    </cfRule>
    <cfRule type="expression" dxfId="16211" priority="5598" stopIfTrue="1">
      <formula>WEEKDAY(CM27)=7</formula>
    </cfRule>
  </conditionalFormatting>
  <conditionalFormatting sqref="CN27">
    <cfRule type="expression" dxfId="16210" priority="5595" stopIfTrue="1">
      <formula>OR(CN27=祝色,WEEKDAY(CN27)=1)</formula>
    </cfRule>
    <cfRule type="expression" dxfId="16209" priority="5596" stopIfTrue="1">
      <formula>WEEKDAY(CN27)=7</formula>
    </cfRule>
  </conditionalFormatting>
  <conditionalFormatting sqref="CH29">
    <cfRule type="expression" dxfId="16208" priority="5593" stopIfTrue="1">
      <formula>OR(CH29=祝色,WEEKDAY(CH29)=1)</formula>
    </cfRule>
    <cfRule type="expression" dxfId="16207" priority="5594" stopIfTrue="1">
      <formula>WEEKDAY(CH29)=7</formula>
    </cfRule>
  </conditionalFormatting>
  <conditionalFormatting sqref="CI29">
    <cfRule type="expression" dxfId="16206" priority="5591" stopIfTrue="1">
      <formula>OR(CI29=祝色,WEEKDAY(CI29)=1)</formula>
    </cfRule>
    <cfRule type="expression" dxfId="16205" priority="5592" stopIfTrue="1">
      <formula>WEEKDAY(CI29)=7</formula>
    </cfRule>
  </conditionalFormatting>
  <conditionalFormatting sqref="CJ29">
    <cfRule type="expression" dxfId="16204" priority="5589" stopIfTrue="1">
      <formula>OR(CJ29=祝色,WEEKDAY(CJ29)=1)</formula>
    </cfRule>
    <cfRule type="expression" dxfId="16203" priority="5590" stopIfTrue="1">
      <formula>WEEKDAY(CJ29)=7</formula>
    </cfRule>
  </conditionalFormatting>
  <conditionalFormatting sqref="CK29">
    <cfRule type="expression" dxfId="16202" priority="5587" stopIfTrue="1">
      <formula>OR(CK29=祝色,WEEKDAY(CK29)=1)</formula>
    </cfRule>
    <cfRule type="expression" dxfId="16201" priority="5588" stopIfTrue="1">
      <formula>WEEKDAY(CK29)=7</formula>
    </cfRule>
  </conditionalFormatting>
  <conditionalFormatting sqref="CL29">
    <cfRule type="expression" dxfId="16200" priority="5585" stopIfTrue="1">
      <formula>OR(CL29=祝色,WEEKDAY(CL29)=1)</formula>
    </cfRule>
    <cfRule type="expression" dxfId="16199" priority="5586" stopIfTrue="1">
      <formula>WEEKDAY(CL29)=7</formula>
    </cfRule>
  </conditionalFormatting>
  <conditionalFormatting sqref="CM29">
    <cfRule type="expression" dxfId="16198" priority="5583" stopIfTrue="1">
      <formula>OR(CM29=祝色,WEEKDAY(CM29)=1)</formula>
    </cfRule>
    <cfRule type="expression" dxfId="16197" priority="5584" stopIfTrue="1">
      <formula>WEEKDAY(CM29)=7</formula>
    </cfRule>
  </conditionalFormatting>
  <conditionalFormatting sqref="CN29">
    <cfRule type="expression" dxfId="16196" priority="5581" stopIfTrue="1">
      <formula>OR(CN29=祝色,WEEKDAY(CN29)=1)</formula>
    </cfRule>
    <cfRule type="expression" dxfId="16195" priority="5582" stopIfTrue="1">
      <formula>WEEKDAY(CN29)=7</formula>
    </cfRule>
  </conditionalFormatting>
  <conditionalFormatting sqref="CH30">
    <cfRule type="expression" dxfId="16194" priority="5579" stopIfTrue="1">
      <formula>OR(CH30=祝色,WEEKDAY(CH30)=1)</formula>
    </cfRule>
    <cfRule type="expression" dxfId="16193" priority="5580" stopIfTrue="1">
      <formula>WEEKDAY(CH30)=7</formula>
    </cfRule>
  </conditionalFormatting>
  <conditionalFormatting sqref="CI30">
    <cfRule type="expression" dxfId="16192" priority="5577" stopIfTrue="1">
      <formula>OR(CI30=祝色,WEEKDAY(CI30)=1)</formula>
    </cfRule>
    <cfRule type="expression" dxfId="16191" priority="5578" stopIfTrue="1">
      <formula>WEEKDAY(CI30)=7</formula>
    </cfRule>
  </conditionalFormatting>
  <conditionalFormatting sqref="CJ30">
    <cfRule type="expression" dxfId="16190" priority="5575" stopIfTrue="1">
      <formula>OR(CJ30=祝色,WEEKDAY(CJ30)=1)</formula>
    </cfRule>
    <cfRule type="expression" dxfId="16189" priority="5576" stopIfTrue="1">
      <formula>WEEKDAY(CJ30)=7</formula>
    </cfRule>
  </conditionalFormatting>
  <conditionalFormatting sqref="CK30">
    <cfRule type="expression" dxfId="16188" priority="5573" stopIfTrue="1">
      <formula>OR(CK30=祝色,WEEKDAY(CK30)=1)</formula>
    </cfRule>
    <cfRule type="expression" dxfId="16187" priority="5574" stopIfTrue="1">
      <formula>WEEKDAY(CK30)=7</formula>
    </cfRule>
  </conditionalFormatting>
  <conditionalFormatting sqref="CL30">
    <cfRule type="expression" dxfId="16186" priority="5571" stopIfTrue="1">
      <formula>OR(CL30=祝色,WEEKDAY(CL30)=1)</formula>
    </cfRule>
    <cfRule type="expression" dxfId="16185" priority="5572" stopIfTrue="1">
      <formula>WEEKDAY(CL30)=7</formula>
    </cfRule>
  </conditionalFormatting>
  <conditionalFormatting sqref="CM30">
    <cfRule type="expression" dxfId="16184" priority="5569" stopIfTrue="1">
      <formula>OR(CM30=祝色,WEEKDAY(CM30)=1)</formula>
    </cfRule>
    <cfRule type="expression" dxfId="16183" priority="5570" stopIfTrue="1">
      <formula>WEEKDAY(CM30)=7</formula>
    </cfRule>
  </conditionalFormatting>
  <conditionalFormatting sqref="CN30">
    <cfRule type="expression" dxfId="16182" priority="5567" stopIfTrue="1">
      <formula>OR(CN30=祝色,WEEKDAY(CN30)=1)</formula>
    </cfRule>
    <cfRule type="expression" dxfId="16181" priority="5568" stopIfTrue="1">
      <formula>WEEKDAY(CN30)=7</formula>
    </cfRule>
  </conditionalFormatting>
  <conditionalFormatting sqref="CH31">
    <cfRule type="expression" dxfId="16180" priority="5565" stopIfTrue="1">
      <formula>OR(CH31=祝色,WEEKDAY(CH31)=1)</formula>
    </cfRule>
    <cfRule type="expression" dxfId="16179" priority="5566" stopIfTrue="1">
      <formula>WEEKDAY(CH31)=7</formula>
    </cfRule>
  </conditionalFormatting>
  <conditionalFormatting sqref="CI31">
    <cfRule type="expression" dxfId="16178" priority="5563" stopIfTrue="1">
      <formula>OR(CI31=祝色,WEEKDAY(CI31)=1)</formula>
    </cfRule>
    <cfRule type="expression" dxfId="16177" priority="5564" stopIfTrue="1">
      <formula>WEEKDAY(CI31)=7</formula>
    </cfRule>
  </conditionalFormatting>
  <conditionalFormatting sqref="CJ31">
    <cfRule type="expression" dxfId="16176" priority="5561" stopIfTrue="1">
      <formula>OR(CJ31=祝色,WEEKDAY(CJ31)=1)</formula>
    </cfRule>
    <cfRule type="expression" dxfId="16175" priority="5562" stopIfTrue="1">
      <formula>WEEKDAY(CJ31)=7</formula>
    </cfRule>
  </conditionalFormatting>
  <conditionalFormatting sqref="CK31">
    <cfRule type="expression" dxfId="16174" priority="5559" stopIfTrue="1">
      <formula>OR(CK31=祝色,WEEKDAY(CK31)=1)</formula>
    </cfRule>
    <cfRule type="expression" dxfId="16173" priority="5560" stopIfTrue="1">
      <formula>WEEKDAY(CK31)=7</formula>
    </cfRule>
  </conditionalFormatting>
  <conditionalFormatting sqref="CL31">
    <cfRule type="expression" dxfId="16172" priority="5557" stopIfTrue="1">
      <formula>OR(CL31=祝色,WEEKDAY(CL31)=1)</formula>
    </cfRule>
    <cfRule type="expression" dxfId="16171" priority="5558" stopIfTrue="1">
      <formula>WEEKDAY(CL31)=7</formula>
    </cfRule>
  </conditionalFormatting>
  <conditionalFormatting sqref="CM31">
    <cfRule type="expression" dxfId="16170" priority="5555" stopIfTrue="1">
      <formula>OR(CM31=祝色,WEEKDAY(CM31)=1)</formula>
    </cfRule>
    <cfRule type="expression" dxfId="16169" priority="5556" stopIfTrue="1">
      <formula>WEEKDAY(CM31)=7</formula>
    </cfRule>
  </conditionalFormatting>
  <conditionalFormatting sqref="CN31">
    <cfRule type="expression" dxfId="16168" priority="5553" stopIfTrue="1">
      <formula>OR(CN31=祝色,WEEKDAY(CN31)=1)</formula>
    </cfRule>
    <cfRule type="expression" dxfId="16167" priority="5554" stopIfTrue="1">
      <formula>WEEKDAY(CN31)=7</formula>
    </cfRule>
  </conditionalFormatting>
  <conditionalFormatting sqref="CH32">
    <cfRule type="expression" dxfId="16166" priority="5551" stopIfTrue="1">
      <formula>OR(CH32=祝色,WEEKDAY(CH32)=1)</formula>
    </cfRule>
    <cfRule type="expression" dxfId="16165" priority="5552" stopIfTrue="1">
      <formula>WEEKDAY(CH32)=7</formula>
    </cfRule>
  </conditionalFormatting>
  <conditionalFormatting sqref="CI32">
    <cfRule type="expression" dxfId="16164" priority="5549" stopIfTrue="1">
      <formula>OR(CI32=祝色,WEEKDAY(CI32)=1)</formula>
    </cfRule>
    <cfRule type="expression" dxfId="16163" priority="5550" stopIfTrue="1">
      <formula>WEEKDAY(CI32)=7</formula>
    </cfRule>
  </conditionalFormatting>
  <conditionalFormatting sqref="CJ32">
    <cfRule type="expression" dxfId="16162" priority="5547" stopIfTrue="1">
      <formula>OR(CJ32=祝色,WEEKDAY(CJ32)=1)</formula>
    </cfRule>
    <cfRule type="expression" dxfId="16161" priority="5548" stopIfTrue="1">
      <formula>WEEKDAY(CJ32)=7</formula>
    </cfRule>
  </conditionalFormatting>
  <conditionalFormatting sqref="CK32">
    <cfRule type="expression" dxfId="16160" priority="5545" stopIfTrue="1">
      <formula>OR(CK32=祝色,WEEKDAY(CK32)=1)</formula>
    </cfRule>
    <cfRule type="expression" dxfId="16159" priority="5546" stopIfTrue="1">
      <formula>WEEKDAY(CK32)=7</formula>
    </cfRule>
  </conditionalFormatting>
  <conditionalFormatting sqref="CL32">
    <cfRule type="expression" dxfId="16158" priority="5543" stopIfTrue="1">
      <formula>OR(CL32=祝色,WEEKDAY(CL32)=1)</formula>
    </cfRule>
    <cfRule type="expression" dxfId="16157" priority="5544" stopIfTrue="1">
      <formula>WEEKDAY(CL32)=7</formula>
    </cfRule>
  </conditionalFormatting>
  <conditionalFormatting sqref="CM32">
    <cfRule type="expression" dxfId="16156" priority="5541" stopIfTrue="1">
      <formula>OR(CM32=祝色,WEEKDAY(CM32)=1)</formula>
    </cfRule>
    <cfRule type="expression" dxfId="16155" priority="5542" stopIfTrue="1">
      <formula>WEEKDAY(CM32)=7</formula>
    </cfRule>
  </conditionalFormatting>
  <conditionalFormatting sqref="CN32">
    <cfRule type="expression" dxfId="16154" priority="5539" stopIfTrue="1">
      <formula>OR(CN32=祝色,WEEKDAY(CN32)=1)</formula>
    </cfRule>
    <cfRule type="expression" dxfId="16153" priority="5540" stopIfTrue="1">
      <formula>WEEKDAY(CN32)=7</formula>
    </cfRule>
  </conditionalFormatting>
  <conditionalFormatting sqref="CH34">
    <cfRule type="expression" dxfId="16152" priority="5537" stopIfTrue="1">
      <formula>OR(CH34=祝色,WEEKDAY(CH34)=1)</formula>
    </cfRule>
    <cfRule type="expression" dxfId="16151" priority="5538" stopIfTrue="1">
      <formula>WEEKDAY(CH34)=7</formula>
    </cfRule>
  </conditionalFormatting>
  <conditionalFormatting sqref="CI34">
    <cfRule type="expression" dxfId="16150" priority="5535" stopIfTrue="1">
      <formula>OR(CI34=祝色,WEEKDAY(CI34)=1)</formula>
    </cfRule>
    <cfRule type="expression" dxfId="16149" priority="5536" stopIfTrue="1">
      <formula>WEEKDAY(CI34)=7</formula>
    </cfRule>
  </conditionalFormatting>
  <conditionalFormatting sqref="CJ34">
    <cfRule type="expression" dxfId="16148" priority="5533" stopIfTrue="1">
      <formula>OR(CJ34=祝色,WEEKDAY(CJ34)=1)</formula>
    </cfRule>
    <cfRule type="expression" dxfId="16147" priority="5534" stopIfTrue="1">
      <formula>WEEKDAY(CJ34)=7</formula>
    </cfRule>
  </conditionalFormatting>
  <conditionalFormatting sqref="CK34">
    <cfRule type="expression" dxfId="16146" priority="5531" stopIfTrue="1">
      <formula>OR(CK34=祝色,WEEKDAY(CK34)=1)</formula>
    </cfRule>
    <cfRule type="expression" dxfId="16145" priority="5532" stopIfTrue="1">
      <formula>WEEKDAY(CK34)=7</formula>
    </cfRule>
  </conditionalFormatting>
  <conditionalFormatting sqref="CL34">
    <cfRule type="expression" dxfId="16144" priority="5529" stopIfTrue="1">
      <formula>OR(CL34=祝色,WEEKDAY(CL34)=1)</formula>
    </cfRule>
    <cfRule type="expression" dxfId="16143" priority="5530" stopIfTrue="1">
      <formula>WEEKDAY(CL34)=7</formula>
    </cfRule>
  </conditionalFormatting>
  <conditionalFormatting sqref="CM34">
    <cfRule type="expression" dxfId="16142" priority="5527" stopIfTrue="1">
      <formula>OR(CM34=祝色,WEEKDAY(CM34)=1)</formula>
    </cfRule>
    <cfRule type="expression" dxfId="16141" priority="5528" stopIfTrue="1">
      <formula>WEEKDAY(CM34)=7</formula>
    </cfRule>
  </conditionalFormatting>
  <conditionalFormatting sqref="CN34">
    <cfRule type="expression" dxfId="16140" priority="5525" stopIfTrue="1">
      <formula>OR(CN34=祝色,WEEKDAY(CN34)=1)</formula>
    </cfRule>
    <cfRule type="expression" dxfId="16139" priority="5526" stopIfTrue="1">
      <formula>WEEKDAY(CN34)=7</formula>
    </cfRule>
  </conditionalFormatting>
  <conditionalFormatting sqref="CH35">
    <cfRule type="expression" dxfId="16138" priority="5523" stopIfTrue="1">
      <formula>OR(CH35=祝色,WEEKDAY(CH35)=1)</formula>
    </cfRule>
    <cfRule type="expression" dxfId="16137" priority="5524" stopIfTrue="1">
      <formula>WEEKDAY(CH35)=7</formula>
    </cfRule>
  </conditionalFormatting>
  <conditionalFormatting sqref="CI35">
    <cfRule type="expression" dxfId="16136" priority="5521" stopIfTrue="1">
      <formula>OR(CI35=祝色,WEEKDAY(CI35)=1)</formula>
    </cfRule>
    <cfRule type="expression" dxfId="16135" priority="5522" stopIfTrue="1">
      <formula>WEEKDAY(CI35)=7</formula>
    </cfRule>
  </conditionalFormatting>
  <conditionalFormatting sqref="CJ35">
    <cfRule type="expression" dxfId="16134" priority="5519" stopIfTrue="1">
      <formula>OR(CJ35=祝色,WEEKDAY(CJ35)=1)</formula>
    </cfRule>
    <cfRule type="expression" dxfId="16133" priority="5520" stopIfTrue="1">
      <formula>WEEKDAY(CJ35)=7</formula>
    </cfRule>
  </conditionalFormatting>
  <conditionalFormatting sqref="CK35">
    <cfRule type="expression" dxfId="16132" priority="5517" stopIfTrue="1">
      <formula>OR(CK35=祝色,WEEKDAY(CK35)=1)</formula>
    </cfRule>
    <cfRule type="expression" dxfId="16131" priority="5518" stopIfTrue="1">
      <formula>WEEKDAY(CK35)=7</formula>
    </cfRule>
  </conditionalFormatting>
  <conditionalFormatting sqref="CL35">
    <cfRule type="expression" dxfId="16130" priority="5515" stopIfTrue="1">
      <formula>OR(CL35=祝色,WEEKDAY(CL35)=1)</formula>
    </cfRule>
    <cfRule type="expression" dxfId="16129" priority="5516" stopIfTrue="1">
      <formula>WEEKDAY(CL35)=7</formula>
    </cfRule>
  </conditionalFormatting>
  <conditionalFormatting sqref="CM35">
    <cfRule type="expression" dxfId="16128" priority="5513" stopIfTrue="1">
      <formula>OR(CM35=祝色,WEEKDAY(CM35)=1)</formula>
    </cfRule>
    <cfRule type="expression" dxfId="16127" priority="5514" stopIfTrue="1">
      <formula>WEEKDAY(CM35)=7</formula>
    </cfRule>
  </conditionalFormatting>
  <conditionalFormatting sqref="CN35">
    <cfRule type="expression" dxfId="16126" priority="5511" stopIfTrue="1">
      <formula>OR(CN35=祝色,WEEKDAY(CN35)=1)</formula>
    </cfRule>
    <cfRule type="expression" dxfId="16125" priority="5512" stopIfTrue="1">
      <formula>WEEKDAY(CN35)=7</formula>
    </cfRule>
  </conditionalFormatting>
  <conditionalFormatting sqref="CH36">
    <cfRule type="expression" dxfId="16124" priority="5509" stopIfTrue="1">
      <formula>OR(CH36=祝色,WEEKDAY(CH36)=1)</formula>
    </cfRule>
    <cfRule type="expression" dxfId="16123" priority="5510" stopIfTrue="1">
      <formula>WEEKDAY(CH36)=7</formula>
    </cfRule>
  </conditionalFormatting>
  <conditionalFormatting sqref="CI36">
    <cfRule type="expression" dxfId="16122" priority="5507" stopIfTrue="1">
      <formula>OR(CI36=祝色,WEEKDAY(CI36)=1)</formula>
    </cfRule>
    <cfRule type="expression" dxfId="16121" priority="5508" stopIfTrue="1">
      <formula>WEEKDAY(CI36)=7</formula>
    </cfRule>
  </conditionalFormatting>
  <conditionalFormatting sqref="CJ36">
    <cfRule type="expression" dxfId="16120" priority="5505" stopIfTrue="1">
      <formula>OR(CJ36=祝色,WEEKDAY(CJ36)=1)</formula>
    </cfRule>
    <cfRule type="expression" dxfId="16119" priority="5506" stopIfTrue="1">
      <formula>WEEKDAY(CJ36)=7</formula>
    </cfRule>
  </conditionalFormatting>
  <conditionalFormatting sqref="CK36">
    <cfRule type="expression" dxfId="16118" priority="5503" stopIfTrue="1">
      <formula>OR(CK36=祝色,WEEKDAY(CK36)=1)</formula>
    </cfRule>
    <cfRule type="expression" dxfId="16117" priority="5504" stopIfTrue="1">
      <formula>WEEKDAY(CK36)=7</formula>
    </cfRule>
  </conditionalFormatting>
  <conditionalFormatting sqref="CL36">
    <cfRule type="expression" dxfId="16116" priority="5501" stopIfTrue="1">
      <formula>OR(CL36=祝色,WEEKDAY(CL36)=1)</formula>
    </cfRule>
    <cfRule type="expression" dxfId="16115" priority="5502" stopIfTrue="1">
      <formula>WEEKDAY(CL36)=7</formula>
    </cfRule>
  </conditionalFormatting>
  <conditionalFormatting sqref="CM36">
    <cfRule type="expression" dxfId="16114" priority="5499" stopIfTrue="1">
      <formula>OR(CM36=祝色,WEEKDAY(CM36)=1)</formula>
    </cfRule>
    <cfRule type="expression" dxfId="16113" priority="5500" stopIfTrue="1">
      <formula>WEEKDAY(CM36)=7</formula>
    </cfRule>
  </conditionalFormatting>
  <conditionalFormatting sqref="CN36">
    <cfRule type="expression" dxfId="16112" priority="5497" stopIfTrue="1">
      <formula>OR(CN36=祝色,WEEKDAY(CN36)=1)</formula>
    </cfRule>
    <cfRule type="expression" dxfId="16111" priority="5498" stopIfTrue="1">
      <formula>WEEKDAY(CN36)=7</formula>
    </cfRule>
  </conditionalFormatting>
  <conditionalFormatting sqref="CH37">
    <cfRule type="expression" dxfId="16110" priority="5495" stopIfTrue="1">
      <formula>OR(CH37=祝色,WEEKDAY(CH37)=1)</formula>
    </cfRule>
    <cfRule type="expression" dxfId="16109" priority="5496" stopIfTrue="1">
      <formula>WEEKDAY(CH37)=7</formula>
    </cfRule>
  </conditionalFormatting>
  <conditionalFormatting sqref="CI37">
    <cfRule type="expression" dxfId="16108" priority="5493" stopIfTrue="1">
      <formula>OR(CI37=祝色,WEEKDAY(CI37)=1)</formula>
    </cfRule>
    <cfRule type="expression" dxfId="16107" priority="5494" stopIfTrue="1">
      <formula>WEEKDAY(CI37)=7</formula>
    </cfRule>
  </conditionalFormatting>
  <conditionalFormatting sqref="CJ37">
    <cfRule type="expression" dxfId="16106" priority="5491" stopIfTrue="1">
      <formula>OR(CJ37=祝色,WEEKDAY(CJ37)=1)</formula>
    </cfRule>
    <cfRule type="expression" dxfId="16105" priority="5492" stopIfTrue="1">
      <formula>WEEKDAY(CJ37)=7</formula>
    </cfRule>
  </conditionalFormatting>
  <conditionalFormatting sqref="CK37">
    <cfRule type="expression" dxfId="16104" priority="5489" stopIfTrue="1">
      <formula>OR(CK37=祝色,WEEKDAY(CK37)=1)</formula>
    </cfRule>
    <cfRule type="expression" dxfId="16103" priority="5490" stopIfTrue="1">
      <formula>WEEKDAY(CK37)=7</formula>
    </cfRule>
  </conditionalFormatting>
  <conditionalFormatting sqref="CL37">
    <cfRule type="expression" dxfId="16102" priority="5487" stopIfTrue="1">
      <formula>OR(CL37=祝色,WEEKDAY(CL37)=1)</formula>
    </cfRule>
    <cfRule type="expression" dxfId="16101" priority="5488" stopIfTrue="1">
      <formula>WEEKDAY(CL37)=7</formula>
    </cfRule>
  </conditionalFormatting>
  <conditionalFormatting sqref="CM37">
    <cfRule type="expression" dxfId="16100" priority="5485" stopIfTrue="1">
      <formula>OR(CM37=祝色,WEEKDAY(CM37)=1)</formula>
    </cfRule>
    <cfRule type="expression" dxfId="16099" priority="5486" stopIfTrue="1">
      <formula>WEEKDAY(CM37)=7</formula>
    </cfRule>
  </conditionalFormatting>
  <conditionalFormatting sqref="CN37">
    <cfRule type="expression" dxfId="16098" priority="5483" stopIfTrue="1">
      <formula>OR(CN37=祝色,WEEKDAY(CN37)=1)</formula>
    </cfRule>
    <cfRule type="expression" dxfId="16097" priority="5484" stopIfTrue="1">
      <formula>WEEKDAY(CN37)=7</formula>
    </cfRule>
  </conditionalFormatting>
  <conditionalFormatting sqref="CF23:CG23">
    <cfRule type="expression" dxfId="16096" priority="5482" stopIfTrue="1">
      <formula>OR(DAY(CH23)=30,DAY(CH23)=31)</formula>
    </cfRule>
  </conditionalFormatting>
  <conditionalFormatting sqref="CH23">
    <cfRule type="expression" dxfId="16095" priority="5461" stopIfTrue="1">
      <formula>OR(DAY(CH23)=30,DAY(CH23)=31)</formula>
    </cfRule>
    <cfRule type="expression" dxfId="16094" priority="5479" stopIfTrue="1">
      <formula>OR(AND(WEEKDAY(CH23)=1,MONTH(CH23)&lt;&gt;MONTH(CF26)),AND(OR(CH23=祝色),MONTH(CH23)&lt;&gt;MONTH(CF26)))</formula>
    </cfRule>
    <cfRule type="expression" dxfId="16093" priority="5480" stopIfTrue="1">
      <formula>MONTH(CH23)&lt;&gt;MONTH(CF26)</formula>
    </cfRule>
    <cfRule type="expression" dxfId="16092" priority="5481" stopIfTrue="1">
      <formula>OR(CH23=祝色)</formula>
    </cfRule>
  </conditionalFormatting>
  <conditionalFormatting sqref="CI23">
    <cfRule type="expression" dxfId="16091" priority="5460" stopIfTrue="1">
      <formula>DAY(CI23)=31</formula>
    </cfRule>
    <cfRule type="expression" dxfId="16090" priority="5476" stopIfTrue="1">
      <formula>OR(AND(WEEKDAY(CI23)=1,MONTH(CI23)&lt;&gt;MONTH(CF26)),AND(OR(CI23=祝色),MONTH(CI23)&lt;&gt;MONTH(CF26)))</formula>
    </cfRule>
    <cfRule type="expression" dxfId="16089" priority="5477" stopIfTrue="1">
      <formula>MONTH(CI23)&lt;&gt;MONTH(CF26)</formula>
    </cfRule>
    <cfRule type="expression" dxfId="16088" priority="5478" stopIfTrue="1">
      <formula>OR(CI23=祝色)</formula>
    </cfRule>
  </conditionalFormatting>
  <conditionalFormatting sqref="CJ23">
    <cfRule type="expression" dxfId="16087" priority="5473" stopIfTrue="1">
      <formula>OR(AND(WEEKDAY(CJ23)=1,MONTH(CJ23)&lt;&gt;MONTH(CF26)),AND(OR(CJ23=祝色),MONTH(CJ23)&lt;&gt;MONTH(CF26)))</formula>
    </cfRule>
    <cfRule type="expression" dxfId="16086" priority="5474" stopIfTrue="1">
      <formula>MONTH(CJ23)&lt;&gt;MONTH(CF26)</formula>
    </cfRule>
    <cfRule type="expression" dxfId="16085" priority="5475" stopIfTrue="1">
      <formula>OR(CJ23=祝色)</formula>
    </cfRule>
  </conditionalFormatting>
  <conditionalFormatting sqref="CK23">
    <cfRule type="expression" dxfId="16084" priority="5470" stopIfTrue="1">
      <formula>OR(AND(WEEKDAY(CK23)=1,MONTH(CK23)&lt;&gt;MONTH(CF26)),AND(OR(CK23=祝色),MONTH(CK23)&lt;&gt;MONTH(CF26)))</formula>
    </cfRule>
    <cfRule type="expression" dxfId="16083" priority="5471" stopIfTrue="1">
      <formula>MONTH(CK23)&lt;&gt;MONTH(CF26)</formula>
    </cfRule>
    <cfRule type="expression" dxfId="16082" priority="5472" stopIfTrue="1">
      <formula>OR(CK23=祝色)</formula>
    </cfRule>
  </conditionalFormatting>
  <conditionalFormatting sqref="CM23">
    <cfRule type="expression" dxfId="16081" priority="5467" stopIfTrue="1">
      <formula>OR(AND(WEEKDAY(CM23)=1,MONTH(CM23)&lt;&gt;MONTH(CF26)),AND(OR(CM23=祝色),MONTH(CM23)&lt;&gt;MONTH(CF26)))</formula>
    </cfRule>
    <cfRule type="expression" dxfId="16080" priority="5468" stopIfTrue="1">
      <formula>MONTH(CM23)&lt;&gt;MONTH(CF26)</formula>
    </cfRule>
    <cfRule type="expression" dxfId="16079" priority="5469" stopIfTrue="1">
      <formula>OR(CM23=祝色)</formula>
    </cfRule>
  </conditionalFormatting>
  <conditionalFormatting sqref="CL23">
    <cfRule type="expression" dxfId="16078" priority="5464" stopIfTrue="1">
      <formula>OR(AND(WEEKDAY(CL23)=1,MONTH(CL23)&lt;&gt;MONTH(CF26)),AND(OR(CL23=祝色),MONTH(CL23)&lt;&gt;MONTH(CF26)))</formula>
    </cfRule>
    <cfRule type="expression" dxfId="16077" priority="5465" stopIfTrue="1">
      <formula>MONTH(CL23)&lt;&gt;MONTH(CF26)</formula>
    </cfRule>
    <cfRule type="expression" dxfId="16076" priority="5466" stopIfTrue="1">
      <formula>OR(CL23=祝色)</formula>
    </cfRule>
  </conditionalFormatting>
  <conditionalFormatting sqref="CN23">
    <cfRule type="expression" dxfId="16075" priority="5462" stopIfTrue="1">
      <formula>OR(CN23=祝色,WEEKDAY(CN23)=1)</formula>
    </cfRule>
    <cfRule type="expression" dxfId="16074" priority="5463" stopIfTrue="1">
      <formula>WEEKDAY(CN23)=7</formula>
    </cfRule>
  </conditionalFormatting>
  <conditionalFormatting sqref="CF28:CG28">
    <cfRule type="expression" dxfId="16073" priority="5459" stopIfTrue="1">
      <formula>OR(DAY(CH28)=30,DAY(CH28)=31)</formula>
    </cfRule>
  </conditionalFormatting>
  <conditionalFormatting sqref="CH28">
    <cfRule type="expression" dxfId="16072" priority="5438" stopIfTrue="1">
      <formula>OR(DAY(CH28)=30,DAY(CH28)=31)</formula>
    </cfRule>
    <cfRule type="expression" dxfId="16071" priority="5456" stopIfTrue="1">
      <formula>OR(AND(WEEKDAY(CH28)=1,MONTH(CH28)&lt;&gt;MONTH(CF31)),AND(OR(CH28=祝色),MONTH(CH28)&lt;&gt;MONTH(CF31)))</formula>
    </cfRule>
    <cfRule type="expression" dxfId="16070" priority="5457" stopIfTrue="1">
      <formula>MONTH(CH28)&lt;&gt;MONTH(CF31)</formula>
    </cfRule>
    <cfRule type="expression" dxfId="16069" priority="5458" stopIfTrue="1">
      <formula>OR(CH28=祝色)</formula>
    </cfRule>
  </conditionalFormatting>
  <conditionalFormatting sqref="CI28">
    <cfRule type="expression" dxfId="16068" priority="5437" stopIfTrue="1">
      <formula>DAY(CI28)=31</formula>
    </cfRule>
    <cfRule type="expression" dxfId="16067" priority="5453" stopIfTrue="1">
      <formula>OR(AND(WEEKDAY(CI28)=1,MONTH(CI28)&lt;&gt;MONTH(CF31)),AND(OR(CI28=祝色),MONTH(CI28)&lt;&gt;MONTH(CF31)))</formula>
    </cfRule>
    <cfRule type="expression" dxfId="16066" priority="5454" stopIfTrue="1">
      <formula>MONTH(CI28)&lt;&gt;MONTH(CF31)</formula>
    </cfRule>
    <cfRule type="expression" dxfId="16065" priority="5455" stopIfTrue="1">
      <formula>OR(CI28=祝色)</formula>
    </cfRule>
  </conditionalFormatting>
  <conditionalFormatting sqref="CJ28">
    <cfRule type="expression" dxfId="16064" priority="5450" stopIfTrue="1">
      <formula>OR(AND(WEEKDAY(CJ28)=1,MONTH(CJ28)&lt;&gt;MONTH(CF31)),AND(OR(CJ28=祝色),MONTH(CJ28)&lt;&gt;MONTH(CF31)))</formula>
    </cfRule>
    <cfRule type="expression" dxfId="16063" priority="5451" stopIfTrue="1">
      <formula>MONTH(CJ28)&lt;&gt;MONTH(CF31)</formula>
    </cfRule>
    <cfRule type="expression" dxfId="16062" priority="5452" stopIfTrue="1">
      <formula>OR(CJ28=祝色)</formula>
    </cfRule>
  </conditionalFormatting>
  <conditionalFormatting sqref="CK28">
    <cfRule type="expression" dxfId="16061" priority="5447" stopIfTrue="1">
      <formula>OR(AND(WEEKDAY(CK28)=1,MONTH(CK28)&lt;&gt;MONTH(CF31)),AND(OR(CK28=祝色),MONTH(CK28)&lt;&gt;MONTH(CF31)))</formula>
    </cfRule>
    <cfRule type="expression" dxfId="16060" priority="5448" stopIfTrue="1">
      <formula>MONTH(CK28)&lt;&gt;MONTH(CF31)</formula>
    </cfRule>
    <cfRule type="expression" dxfId="16059" priority="5449" stopIfTrue="1">
      <formula>OR(CK28=祝色)</formula>
    </cfRule>
  </conditionalFormatting>
  <conditionalFormatting sqref="CM28">
    <cfRule type="expression" dxfId="16058" priority="5444" stopIfTrue="1">
      <formula>OR(AND(WEEKDAY(CM28)=1,MONTH(CM28)&lt;&gt;MONTH(CF31)),AND(OR(CM28=祝色),MONTH(CM28)&lt;&gt;MONTH(CF31)))</formula>
    </cfRule>
    <cfRule type="expression" dxfId="16057" priority="5445" stopIfTrue="1">
      <formula>MONTH(CM28)&lt;&gt;MONTH(CF31)</formula>
    </cfRule>
    <cfRule type="expression" dxfId="16056" priority="5446" stopIfTrue="1">
      <formula>OR(CM28=祝色)</formula>
    </cfRule>
  </conditionalFormatting>
  <conditionalFormatting sqref="CL28">
    <cfRule type="expression" dxfId="16055" priority="5441" stopIfTrue="1">
      <formula>OR(AND(WEEKDAY(CL28)=1,MONTH(CL28)&lt;&gt;MONTH(CF31)),AND(OR(CL28=祝色),MONTH(CL28)&lt;&gt;MONTH(CF31)))</formula>
    </cfRule>
    <cfRule type="expression" dxfId="16054" priority="5442" stopIfTrue="1">
      <formula>MONTH(CL28)&lt;&gt;MONTH(CF31)</formula>
    </cfRule>
    <cfRule type="expression" dxfId="16053" priority="5443" stopIfTrue="1">
      <formula>OR(CL28=祝色)</formula>
    </cfRule>
  </conditionalFormatting>
  <conditionalFormatting sqref="CN28">
    <cfRule type="expression" dxfId="16052" priority="5439" stopIfTrue="1">
      <formula>OR(CN28=祝色,WEEKDAY(CN28)=1)</formula>
    </cfRule>
    <cfRule type="expression" dxfId="16051" priority="5440" stopIfTrue="1">
      <formula>WEEKDAY(CN28)=7</formula>
    </cfRule>
  </conditionalFormatting>
  <conditionalFormatting sqref="CF33:CG33">
    <cfRule type="expression" dxfId="16050" priority="5436" stopIfTrue="1">
      <formula>OR(DAY(CH33)=30,DAY(CH33)=31)</formula>
    </cfRule>
  </conditionalFormatting>
  <conditionalFormatting sqref="CH33">
    <cfRule type="expression" dxfId="16049" priority="5415" stopIfTrue="1">
      <formula>OR(DAY(CH33)=30,DAY(CH33)=31)</formula>
    </cfRule>
    <cfRule type="expression" dxfId="16048" priority="5433" stopIfTrue="1">
      <formula>OR(AND(WEEKDAY(CH33)=1,MONTH(CH33)&lt;&gt;MONTH(CF36)),AND(OR(CH33=祝色),MONTH(CH33)&lt;&gt;MONTH(CF36)))</formula>
    </cfRule>
    <cfRule type="expression" dxfId="16047" priority="5434" stopIfTrue="1">
      <formula>MONTH(CH33)&lt;&gt;MONTH(CF36)</formula>
    </cfRule>
    <cfRule type="expression" dxfId="16046" priority="5435" stopIfTrue="1">
      <formula>OR(CH33=祝色)</formula>
    </cfRule>
  </conditionalFormatting>
  <conditionalFormatting sqref="CI33">
    <cfRule type="expression" dxfId="16045" priority="5414" stopIfTrue="1">
      <formula>DAY(CI33)=31</formula>
    </cfRule>
    <cfRule type="expression" dxfId="16044" priority="5430" stopIfTrue="1">
      <formula>OR(AND(WEEKDAY(CI33)=1,MONTH(CI33)&lt;&gt;MONTH(CF36)),AND(OR(CI33=祝色),MONTH(CI33)&lt;&gt;MONTH(CF36)))</formula>
    </cfRule>
    <cfRule type="expression" dxfId="16043" priority="5431" stopIfTrue="1">
      <formula>MONTH(CI33)&lt;&gt;MONTH(CF36)</formula>
    </cfRule>
    <cfRule type="expression" dxfId="16042" priority="5432" stopIfTrue="1">
      <formula>OR(CI33=祝色)</formula>
    </cfRule>
  </conditionalFormatting>
  <conditionalFormatting sqref="CJ33">
    <cfRule type="expression" dxfId="16041" priority="5427" stopIfTrue="1">
      <formula>OR(AND(WEEKDAY(CJ33)=1,MONTH(CJ33)&lt;&gt;MONTH(CF36)),AND(OR(CJ33=祝色),MONTH(CJ33)&lt;&gt;MONTH(CF36)))</formula>
    </cfRule>
    <cfRule type="expression" dxfId="16040" priority="5428" stopIfTrue="1">
      <formula>MONTH(CJ33)&lt;&gt;MONTH(CF36)</formula>
    </cfRule>
    <cfRule type="expression" dxfId="16039" priority="5429" stopIfTrue="1">
      <formula>OR(CJ33=祝色)</formula>
    </cfRule>
  </conditionalFormatting>
  <conditionalFormatting sqref="CK33">
    <cfRule type="expression" dxfId="16038" priority="5424" stopIfTrue="1">
      <formula>OR(AND(WEEKDAY(CK33)=1,MONTH(CK33)&lt;&gt;MONTH(CF36)),AND(OR(CK33=祝色),MONTH(CK33)&lt;&gt;MONTH(CF36)))</formula>
    </cfRule>
    <cfRule type="expression" dxfId="16037" priority="5425" stopIfTrue="1">
      <formula>MONTH(CK33)&lt;&gt;MONTH(CF36)</formula>
    </cfRule>
    <cfRule type="expression" dxfId="16036" priority="5426" stopIfTrue="1">
      <formula>OR(CK33=祝色)</formula>
    </cfRule>
  </conditionalFormatting>
  <conditionalFormatting sqref="CM33">
    <cfRule type="expression" dxfId="16035" priority="5421" stopIfTrue="1">
      <formula>OR(AND(WEEKDAY(CM33)=1,MONTH(CM33)&lt;&gt;MONTH(CF36)),AND(OR(CM33=祝色),MONTH(CM33)&lt;&gt;MONTH(CF36)))</formula>
    </cfRule>
    <cfRule type="expression" dxfId="16034" priority="5422" stopIfTrue="1">
      <formula>MONTH(CM33)&lt;&gt;MONTH(CF36)</formula>
    </cfRule>
    <cfRule type="expression" dxfId="16033" priority="5423" stopIfTrue="1">
      <formula>OR(CM33=祝色)</formula>
    </cfRule>
  </conditionalFormatting>
  <conditionalFormatting sqref="CL33">
    <cfRule type="expression" dxfId="16032" priority="5418" stopIfTrue="1">
      <formula>OR(AND(WEEKDAY(CL33)=1,MONTH(CL33)&lt;&gt;MONTH(CF36)),AND(OR(CL33=祝色),MONTH(CL33)&lt;&gt;MONTH(CF36)))</formula>
    </cfRule>
    <cfRule type="expression" dxfId="16031" priority="5419" stopIfTrue="1">
      <formula>MONTH(CL33)&lt;&gt;MONTH(CF36)</formula>
    </cfRule>
    <cfRule type="expression" dxfId="16030" priority="5420" stopIfTrue="1">
      <formula>OR(CL33=祝色)</formula>
    </cfRule>
  </conditionalFormatting>
  <conditionalFormatting sqref="CN33">
    <cfRule type="expression" dxfId="16029" priority="5416" stopIfTrue="1">
      <formula>OR(CN33=祝色,WEEKDAY(CN33)=1)</formula>
    </cfRule>
    <cfRule type="expression" dxfId="16028" priority="5417" stopIfTrue="1">
      <formula>WEEKDAY(CN33)=7</formula>
    </cfRule>
  </conditionalFormatting>
  <conditionalFormatting sqref="CQ8">
    <cfRule type="expression" dxfId="16027" priority="5412" stopIfTrue="1">
      <formula>OR(CQ8=祝色,WEEKDAY(CQ8)=1)</formula>
    </cfRule>
    <cfRule type="expression" dxfId="16026" priority="5413" stopIfTrue="1">
      <formula>WEEKDAY(CQ8)=7</formula>
    </cfRule>
  </conditionalFormatting>
  <conditionalFormatting sqref="CR8">
    <cfRule type="expression" dxfId="16025" priority="5410" stopIfTrue="1">
      <formula>OR(CR8=祝色,WEEKDAY(CR8)=1)</formula>
    </cfRule>
    <cfRule type="expression" dxfId="16024" priority="5411" stopIfTrue="1">
      <formula>WEEKDAY(CR8)=7</formula>
    </cfRule>
  </conditionalFormatting>
  <conditionalFormatting sqref="CS8">
    <cfRule type="expression" dxfId="16023" priority="5408" stopIfTrue="1">
      <formula>OR(CS8=祝色,WEEKDAY(CS8)=1)</formula>
    </cfRule>
    <cfRule type="expression" dxfId="16022" priority="5409" stopIfTrue="1">
      <formula>WEEKDAY(CS8)=7</formula>
    </cfRule>
  </conditionalFormatting>
  <conditionalFormatting sqref="CT8">
    <cfRule type="expression" dxfId="16021" priority="5406" stopIfTrue="1">
      <formula>OR(CT8=祝色,WEEKDAY(CT8)=1)</formula>
    </cfRule>
    <cfRule type="expression" dxfId="16020" priority="5407" stopIfTrue="1">
      <formula>WEEKDAY(CT8)=7</formula>
    </cfRule>
  </conditionalFormatting>
  <conditionalFormatting sqref="CU8">
    <cfRule type="expression" dxfId="16019" priority="5404" stopIfTrue="1">
      <formula>OR(CU8=祝色,WEEKDAY(CU8)=1)</formula>
    </cfRule>
    <cfRule type="expression" dxfId="16018" priority="5405" stopIfTrue="1">
      <formula>WEEKDAY(CU8)=7</formula>
    </cfRule>
  </conditionalFormatting>
  <conditionalFormatting sqref="CV8">
    <cfRule type="expression" dxfId="16017" priority="5402" stopIfTrue="1">
      <formula>OR(CV8=祝色,WEEKDAY(CV8)=1)</formula>
    </cfRule>
    <cfRule type="expression" dxfId="16016" priority="5403" stopIfTrue="1">
      <formula>WEEKDAY(CV8)=7</formula>
    </cfRule>
  </conditionalFormatting>
  <conditionalFormatting sqref="CW8">
    <cfRule type="expression" dxfId="16015" priority="5400" stopIfTrue="1">
      <formula>OR(CW8=祝色,WEEKDAY(CW8)=1)</formula>
    </cfRule>
    <cfRule type="expression" dxfId="16014" priority="5401" stopIfTrue="1">
      <formula>WEEKDAY(CW8)=7</formula>
    </cfRule>
  </conditionalFormatting>
  <conditionalFormatting sqref="CQ9">
    <cfRule type="expression" dxfId="16013" priority="5398" stopIfTrue="1">
      <formula>OR(CQ9=祝色,WEEKDAY(CQ9)=1)</formula>
    </cfRule>
    <cfRule type="expression" dxfId="16012" priority="5399" stopIfTrue="1">
      <formula>WEEKDAY(CQ9)=7</formula>
    </cfRule>
  </conditionalFormatting>
  <conditionalFormatting sqref="CR9">
    <cfRule type="expression" dxfId="16011" priority="5396" stopIfTrue="1">
      <formula>OR(CR9=祝色,WEEKDAY(CR9)=1)</formula>
    </cfRule>
    <cfRule type="expression" dxfId="16010" priority="5397" stopIfTrue="1">
      <formula>WEEKDAY(CR9)=7</formula>
    </cfRule>
  </conditionalFormatting>
  <conditionalFormatting sqref="CS9">
    <cfRule type="expression" dxfId="16009" priority="5394" stopIfTrue="1">
      <formula>OR(CS9=祝色,WEEKDAY(CS9)=1)</formula>
    </cfRule>
    <cfRule type="expression" dxfId="16008" priority="5395" stopIfTrue="1">
      <formula>WEEKDAY(CS9)=7</formula>
    </cfRule>
  </conditionalFormatting>
  <conditionalFormatting sqref="CT9">
    <cfRule type="expression" dxfId="16007" priority="5392" stopIfTrue="1">
      <formula>OR(CT9=祝色,WEEKDAY(CT9)=1)</formula>
    </cfRule>
    <cfRule type="expression" dxfId="16006" priority="5393" stopIfTrue="1">
      <formula>WEEKDAY(CT9)=7</formula>
    </cfRule>
  </conditionalFormatting>
  <conditionalFormatting sqref="CU9">
    <cfRule type="expression" dxfId="16005" priority="5390" stopIfTrue="1">
      <formula>OR(CU9=祝色,WEEKDAY(CU9)=1)</formula>
    </cfRule>
    <cfRule type="expression" dxfId="16004" priority="5391" stopIfTrue="1">
      <formula>WEEKDAY(CU9)=7</formula>
    </cfRule>
  </conditionalFormatting>
  <conditionalFormatting sqref="CV9">
    <cfRule type="expression" dxfId="16003" priority="5388" stopIfTrue="1">
      <formula>OR(CV9=祝色,WEEKDAY(CV9)=1)</formula>
    </cfRule>
    <cfRule type="expression" dxfId="16002" priority="5389" stopIfTrue="1">
      <formula>WEEKDAY(CV9)=7</formula>
    </cfRule>
  </conditionalFormatting>
  <conditionalFormatting sqref="CW9">
    <cfRule type="expression" dxfId="16001" priority="5386" stopIfTrue="1">
      <formula>OR(CW9=祝色,WEEKDAY(CW9)=1)</formula>
    </cfRule>
    <cfRule type="expression" dxfId="16000" priority="5387" stopIfTrue="1">
      <formula>WEEKDAY(CW9)=7</formula>
    </cfRule>
  </conditionalFormatting>
  <conditionalFormatting sqref="CQ10">
    <cfRule type="expression" dxfId="15999" priority="5384" stopIfTrue="1">
      <formula>OR(CQ10=祝色,WEEKDAY(CQ10)=1)</formula>
    </cfRule>
    <cfRule type="expression" dxfId="15998" priority="5385" stopIfTrue="1">
      <formula>WEEKDAY(CQ10)=7</formula>
    </cfRule>
  </conditionalFormatting>
  <conditionalFormatting sqref="CR10">
    <cfRule type="expression" dxfId="15997" priority="5382" stopIfTrue="1">
      <formula>OR(CR10=祝色,WEEKDAY(CR10)=1)</formula>
    </cfRule>
    <cfRule type="expression" dxfId="15996" priority="5383" stopIfTrue="1">
      <formula>WEEKDAY(CR10)=7</formula>
    </cfRule>
  </conditionalFormatting>
  <conditionalFormatting sqref="CS10">
    <cfRule type="expression" dxfId="15995" priority="5380" stopIfTrue="1">
      <formula>OR(CS10=祝色,WEEKDAY(CS10)=1)</formula>
    </cfRule>
    <cfRule type="expression" dxfId="15994" priority="5381" stopIfTrue="1">
      <formula>WEEKDAY(CS10)=7</formula>
    </cfRule>
  </conditionalFormatting>
  <conditionalFormatting sqref="CT10">
    <cfRule type="expression" dxfId="15993" priority="5378" stopIfTrue="1">
      <formula>OR(CT10=祝色,WEEKDAY(CT10)=1)</formula>
    </cfRule>
    <cfRule type="expression" dxfId="15992" priority="5379" stopIfTrue="1">
      <formula>WEEKDAY(CT10)=7</formula>
    </cfRule>
  </conditionalFormatting>
  <conditionalFormatting sqref="CU10">
    <cfRule type="expression" dxfId="15991" priority="5376" stopIfTrue="1">
      <formula>OR(CU10=祝色,WEEKDAY(CU10)=1)</formula>
    </cfRule>
    <cfRule type="expression" dxfId="15990" priority="5377" stopIfTrue="1">
      <formula>WEEKDAY(CU10)=7</formula>
    </cfRule>
  </conditionalFormatting>
  <conditionalFormatting sqref="CV10">
    <cfRule type="expression" dxfId="15989" priority="5374" stopIfTrue="1">
      <formula>OR(CV10=祝色,WEEKDAY(CV10)=1)</formula>
    </cfRule>
    <cfRule type="expression" dxfId="15988" priority="5375" stopIfTrue="1">
      <formula>WEEKDAY(CV10)=7</formula>
    </cfRule>
  </conditionalFormatting>
  <conditionalFormatting sqref="CW10">
    <cfRule type="expression" dxfId="15987" priority="5372" stopIfTrue="1">
      <formula>OR(CW10=祝色,WEEKDAY(CW10)=1)</formula>
    </cfRule>
    <cfRule type="expression" dxfId="15986" priority="5373" stopIfTrue="1">
      <formula>WEEKDAY(CW10)=7</formula>
    </cfRule>
  </conditionalFormatting>
  <conditionalFormatting sqref="CQ11">
    <cfRule type="expression" dxfId="15985" priority="5370" stopIfTrue="1">
      <formula>OR(CQ11=祝色,WEEKDAY(CQ11)=1)</formula>
    </cfRule>
    <cfRule type="expression" dxfId="15984" priority="5371" stopIfTrue="1">
      <formula>WEEKDAY(CQ11)=7</formula>
    </cfRule>
  </conditionalFormatting>
  <conditionalFormatting sqref="CR11">
    <cfRule type="expression" dxfId="15983" priority="5368" stopIfTrue="1">
      <formula>OR(CR11=祝色,WEEKDAY(CR11)=1)</formula>
    </cfRule>
    <cfRule type="expression" dxfId="15982" priority="5369" stopIfTrue="1">
      <formula>WEEKDAY(CR11)=7</formula>
    </cfRule>
  </conditionalFormatting>
  <conditionalFormatting sqref="CS11">
    <cfRule type="expression" dxfId="15981" priority="5366" stopIfTrue="1">
      <formula>OR(CS11=祝色,WEEKDAY(CS11)=1)</formula>
    </cfRule>
    <cfRule type="expression" dxfId="15980" priority="5367" stopIfTrue="1">
      <formula>WEEKDAY(CS11)=7</formula>
    </cfRule>
  </conditionalFormatting>
  <conditionalFormatting sqref="CT11">
    <cfRule type="expression" dxfId="15979" priority="5364" stopIfTrue="1">
      <formula>OR(CT11=祝色,WEEKDAY(CT11)=1)</formula>
    </cfRule>
    <cfRule type="expression" dxfId="15978" priority="5365" stopIfTrue="1">
      <formula>WEEKDAY(CT11)=7</formula>
    </cfRule>
  </conditionalFormatting>
  <conditionalFormatting sqref="CU11">
    <cfRule type="expression" dxfId="15977" priority="5362" stopIfTrue="1">
      <formula>OR(CU11=祝色,WEEKDAY(CU11)=1)</formula>
    </cfRule>
    <cfRule type="expression" dxfId="15976" priority="5363" stopIfTrue="1">
      <formula>WEEKDAY(CU11)=7</formula>
    </cfRule>
  </conditionalFormatting>
  <conditionalFormatting sqref="CV11">
    <cfRule type="expression" dxfId="15975" priority="5360" stopIfTrue="1">
      <formula>OR(CV11=祝色,WEEKDAY(CV11)=1)</formula>
    </cfRule>
    <cfRule type="expression" dxfId="15974" priority="5361" stopIfTrue="1">
      <formula>WEEKDAY(CV11)=7</formula>
    </cfRule>
  </conditionalFormatting>
  <conditionalFormatting sqref="CW11">
    <cfRule type="expression" dxfId="15973" priority="5358" stopIfTrue="1">
      <formula>OR(CW11=祝色,WEEKDAY(CW11)=1)</formula>
    </cfRule>
    <cfRule type="expression" dxfId="15972" priority="5359" stopIfTrue="1">
      <formula>WEEKDAY(CW11)=7</formula>
    </cfRule>
  </conditionalFormatting>
  <conditionalFormatting sqref="CQ13">
    <cfRule type="expression" dxfId="15971" priority="5356" stopIfTrue="1">
      <formula>OR(CQ13=祝色,WEEKDAY(CQ13)=1)</formula>
    </cfRule>
    <cfRule type="expression" dxfId="15970" priority="5357" stopIfTrue="1">
      <formula>WEEKDAY(CQ13)=7</formula>
    </cfRule>
  </conditionalFormatting>
  <conditionalFormatting sqref="CR13">
    <cfRule type="expression" dxfId="15969" priority="5354" stopIfTrue="1">
      <formula>OR(CR13=祝色,WEEKDAY(CR13)=1)</formula>
    </cfRule>
    <cfRule type="expression" dxfId="15968" priority="5355" stopIfTrue="1">
      <formula>WEEKDAY(CR13)=7</formula>
    </cfRule>
  </conditionalFormatting>
  <conditionalFormatting sqref="CS13">
    <cfRule type="expression" dxfId="15967" priority="5352" stopIfTrue="1">
      <formula>OR(CS13=祝色,WEEKDAY(CS13)=1)</formula>
    </cfRule>
    <cfRule type="expression" dxfId="15966" priority="5353" stopIfTrue="1">
      <formula>WEEKDAY(CS13)=7</formula>
    </cfRule>
  </conditionalFormatting>
  <conditionalFormatting sqref="CT13">
    <cfRule type="expression" dxfId="15965" priority="5350" stopIfTrue="1">
      <formula>OR(CT13=祝色,WEEKDAY(CT13)=1)</formula>
    </cfRule>
    <cfRule type="expression" dxfId="15964" priority="5351" stopIfTrue="1">
      <formula>WEEKDAY(CT13)=7</formula>
    </cfRule>
  </conditionalFormatting>
  <conditionalFormatting sqref="CU13">
    <cfRule type="expression" dxfId="15963" priority="5348" stopIfTrue="1">
      <formula>OR(CU13=祝色,WEEKDAY(CU13)=1)</formula>
    </cfRule>
    <cfRule type="expression" dxfId="15962" priority="5349" stopIfTrue="1">
      <formula>WEEKDAY(CU13)=7</formula>
    </cfRule>
  </conditionalFormatting>
  <conditionalFormatting sqref="CV13">
    <cfRule type="expression" dxfId="15961" priority="5346" stopIfTrue="1">
      <formula>OR(CV13=祝色,WEEKDAY(CV13)=1)</formula>
    </cfRule>
    <cfRule type="expression" dxfId="15960" priority="5347" stopIfTrue="1">
      <formula>WEEKDAY(CV13)=7</formula>
    </cfRule>
  </conditionalFormatting>
  <conditionalFormatting sqref="CW13">
    <cfRule type="expression" dxfId="15959" priority="5344" stopIfTrue="1">
      <formula>OR(CW13=祝色,WEEKDAY(CW13)=1)</formula>
    </cfRule>
    <cfRule type="expression" dxfId="15958" priority="5345" stopIfTrue="1">
      <formula>WEEKDAY(CW13)=7</formula>
    </cfRule>
  </conditionalFormatting>
  <conditionalFormatting sqref="CQ14">
    <cfRule type="expression" dxfId="15957" priority="5342" stopIfTrue="1">
      <formula>OR(CQ14=祝色,WEEKDAY(CQ14)=1)</formula>
    </cfRule>
    <cfRule type="expression" dxfId="15956" priority="5343" stopIfTrue="1">
      <formula>WEEKDAY(CQ14)=7</formula>
    </cfRule>
  </conditionalFormatting>
  <conditionalFormatting sqref="CR14">
    <cfRule type="expression" dxfId="15955" priority="5340" stopIfTrue="1">
      <formula>OR(CR14=祝色,WEEKDAY(CR14)=1)</formula>
    </cfRule>
    <cfRule type="expression" dxfId="15954" priority="5341" stopIfTrue="1">
      <formula>WEEKDAY(CR14)=7</formula>
    </cfRule>
  </conditionalFormatting>
  <conditionalFormatting sqref="CS14">
    <cfRule type="expression" dxfId="15953" priority="5338" stopIfTrue="1">
      <formula>OR(CS14=祝色,WEEKDAY(CS14)=1)</formula>
    </cfRule>
    <cfRule type="expression" dxfId="15952" priority="5339" stopIfTrue="1">
      <formula>WEEKDAY(CS14)=7</formula>
    </cfRule>
  </conditionalFormatting>
  <conditionalFormatting sqref="CT14">
    <cfRule type="expression" dxfId="15951" priority="5336" stopIfTrue="1">
      <formula>OR(CT14=祝色,WEEKDAY(CT14)=1)</formula>
    </cfRule>
    <cfRule type="expression" dxfId="15950" priority="5337" stopIfTrue="1">
      <formula>WEEKDAY(CT14)=7</formula>
    </cfRule>
  </conditionalFormatting>
  <conditionalFormatting sqref="CU14">
    <cfRule type="expression" dxfId="15949" priority="5334" stopIfTrue="1">
      <formula>OR(CU14=祝色,WEEKDAY(CU14)=1)</formula>
    </cfRule>
    <cfRule type="expression" dxfId="15948" priority="5335" stopIfTrue="1">
      <formula>WEEKDAY(CU14)=7</formula>
    </cfRule>
  </conditionalFormatting>
  <conditionalFormatting sqref="CV14">
    <cfRule type="expression" dxfId="15947" priority="5332" stopIfTrue="1">
      <formula>OR(CV14=祝色,WEEKDAY(CV14)=1)</formula>
    </cfRule>
    <cfRule type="expression" dxfId="15946" priority="5333" stopIfTrue="1">
      <formula>WEEKDAY(CV14)=7</formula>
    </cfRule>
  </conditionalFormatting>
  <conditionalFormatting sqref="CW14">
    <cfRule type="expression" dxfId="15945" priority="5330" stopIfTrue="1">
      <formula>OR(CW14=祝色,WEEKDAY(CW14)=1)</formula>
    </cfRule>
    <cfRule type="expression" dxfId="15944" priority="5331" stopIfTrue="1">
      <formula>WEEKDAY(CW14)=7</formula>
    </cfRule>
  </conditionalFormatting>
  <conditionalFormatting sqref="CQ15">
    <cfRule type="expression" dxfId="15943" priority="5328" stopIfTrue="1">
      <formula>OR(CQ15=祝色,WEEKDAY(CQ15)=1)</formula>
    </cfRule>
    <cfRule type="expression" dxfId="15942" priority="5329" stopIfTrue="1">
      <formula>WEEKDAY(CQ15)=7</formula>
    </cfRule>
  </conditionalFormatting>
  <conditionalFormatting sqref="CR15">
    <cfRule type="expression" dxfId="15941" priority="5326" stopIfTrue="1">
      <formula>OR(CR15=祝色,WEEKDAY(CR15)=1)</formula>
    </cfRule>
    <cfRule type="expression" dxfId="15940" priority="5327" stopIfTrue="1">
      <formula>WEEKDAY(CR15)=7</formula>
    </cfRule>
  </conditionalFormatting>
  <conditionalFormatting sqref="CS15">
    <cfRule type="expression" dxfId="15939" priority="5324" stopIfTrue="1">
      <formula>OR(CS15=祝色,WEEKDAY(CS15)=1)</formula>
    </cfRule>
    <cfRule type="expression" dxfId="15938" priority="5325" stopIfTrue="1">
      <formula>WEEKDAY(CS15)=7</formula>
    </cfRule>
  </conditionalFormatting>
  <conditionalFormatting sqref="CT15">
    <cfRule type="expression" dxfId="15937" priority="5322" stopIfTrue="1">
      <formula>OR(CT15=祝色,WEEKDAY(CT15)=1)</formula>
    </cfRule>
    <cfRule type="expression" dxfId="15936" priority="5323" stopIfTrue="1">
      <formula>WEEKDAY(CT15)=7</formula>
    </cfRule>
  </conditionalFormatting>
  <conditionalFormatting sqref="CU15">
    <cfRule type="expression" dxfId="15935" priority="5320" stopIfTrue="1">
      <formula>OR(CU15=祝色,WEEKDAY(CU15)=1)</formula>
    </cfRule>
    <cfRule type="expression" dxfId="15934" priority="5321" stopIfTrue="1">
      <formula>WEEKDAY(CU15)=7</formula>
    </cfRule>
  </conditionalFormatting>
  <conditionalFormatting sqref="CV15">
    <cfRule type="expression" dxfId="15933" priority="5318" stopIfTrue="1">
      <formula>OR(CV15=祝色,WEEKDAY(CV15)=1)</formula>
    </cfRule>
    <cfRule type="expression" dxfId="15932" priority="5319" stopIfTrue="1">
      <formula>WEEKDAY(CV15)=7</formula>
    </cfRule>
  </conditionalFormatting>
  <conditionalFormatting sqref="CW15">
    <cfRule type="expression" dxfId="15931" priority="5316" stopIfTrue="1">
      <formula>OR(CW15=祝色,WEEKDAY(CW15)=1)</formula>
    </cfRule>
    <cfRule type="expression" dxfId="15930" priority="5317" stopIfTrue="1">
      <formula>WEEKDAY(CW15)=7</formula>
    </cfRule>
  </conditionalFormatting>
  <conditionalFormatting sqref="CQ16">
    <cfRule type="expression" dxfId="15929" priority="5314" stopIfTrue="1">
      <formula>OR(CQ16=祝色,WEEKDAY(CQ16)=1)</formula>
    </cfRule>
    <cfRule type="expression" dxfId="15928" priority="5315" stopIfTrue="1">
      <formula>WEEKDAY(CQ16)=7</formula>
    </cfRule>
  </conditionalFormatting>
  <conditionalFormatting sqref="CR16">
    <cfRule type="expression" dxfId="15927" priority="5312" stopIfTrue="1">
      <formula>OR(CR16=祝色,WEEKDAY(CR16)=1)</formula>
    </cfRule>
    <cfRule type="expression" dxfId="15926" priority="5313" stopIfTrue="1">
      <formula>WEEKDAY(CR16)=7</formula>
    </cfRule>
  </conditionalFormatting>
  <conditionalFormatting sqref="CS16">
    <cfRule type="expression" dxfId="15925" priority="5310" stopIfTrue="1">
      <formula>OR(CS16=祝色,WEEKDAY(CS16)=1)</formula>
    </cfRule>
    <cfRule type="expression" dxfId="15924" priority="5311" stopIfTrue="1">
      <formula>WEEKDAY(CS16)=7</formula>
    </cfRule>
  </conditionalFormatting>
  <conditionalFormatting sqref="CT16">
    <cfRule type="expression" dxfId="15923" priority="5308" stopIfTrue="1">
      <formula>OR(CT16=祝色,WEEKDAY(CT16)=1)</formula>
    </cfRule>
    <cfRule type="expression" dxfId="15922" priority="5309" stopIfTrue="1">
      <formula>WEEKDAY(CT16)=7</formula>
    </cfRule>
  </conditionalFormatting>
  <conditionalFormatting sqref="CU16">
    <cfRule type="expression" dxfId="15921" priority="5306" stopIfTrue="1">
      <formula>OR(CU16=祝色,WEEKDAY(CU16)=1)</formula>
    </cfRule>
    <cfRule type="expression" dxfId="15920" priority="5307" stopIfTrue="1">
      <formula>WEEKDAY(CU16)=7</formula>
    </cfRule>
  </conditionalFormatting>
  <conditionalFormatting sqref="CV16">
    <cfRule type="expression" dxfId="15919" priority="5304" stopIfTrue="1">
      <formula>OR(CV16=祝色,WEEKDAY(CV16)=1)</formula>
    </cfRule>
    <cfRule type="expression" dxfId="15918" priority="5305" stopIfTrue="1">
      <formula>WEEKDAY(CV16)=7</formula>
    </cfRule>
  </conditionalFormatting>
  <conditionalFormatting sqref="CW16">
    <cfRule type="expression" dxfId="15917" priority="5302" stopIfTrue="1">
      <formula>OR(CW16=祝色,WEEKDAY(CW16)=1)</formula>
    </cfRule>
    <cfRule type="expression" dxfId="15916" priority="5303" stopIfTrue="1">
      <formula>WEEKDAY(CW16)=7</formula>
    </cfRule>
  </conditionalFormatting>
  <conditionalFormatting sqref="CO7:CP7">
    <cfRule type="expression" dxfId="15915" priority="5301" stopIfTrue="1">
      <formula>OR(DAY(CQ7)=30,DAY(CQ7)=31)</formula>
    </cfRule>
  </conditionalFormatting>
  <conditionalFormatting sqref="CQ7">
    <cfRule type="expression" dxfId="15914" priority="5280" stopIfTrue="1">
      <formula>OR(DAY(CQ7)=30,DAY(CQ7)=31)</formula>
    </cfRule>
    <cfRule type="expression" dxfId="15913" priority="5298" stopIfTrue="1">
      <formula>OR(AND(WEEKDAY(CQ7)=1,MONTH(CQ7)&lt;&gt;MONTH(CO10)),AND(OR(CQ7=祝色),MONTH(CQ7)&lt;&gt;MONTH(CO10)))</formula>
    </cfRule>
    <cfRule type="expression" dxfId="15912" priority="5299" stopIfTrue="1">
      <formula>MONTH(CQ7)&lt;&gt;MONTH(CO10)</formula>
    </cfRule>
    <cfRule type="expression" dxfId="15911" priority="5300" stopIfTrue="1">
      <formula>OR(CQ7=祝色)</formula>
    </cfRule>
  </conditionalFormatting>
  <conditionalFormatting sqref="CR7">
    <cfRule type="expression" dxfId="15910" priority="5279" stopIfTrue="1">
      <formula>DAY(CR7)=31</formula>
    </cfRule>
    <cfRule type="expression" dxfId="15909" priority="5295" stopIfTrue="1">
      <formula>OR(AND(WEEKDAY(CR7)=1,MONTH(CR7)&lt;&gt;MONTH(CO10)),AND(OR(CR7=祝色),MONTH(CR7)&lt;&gt;MONTH(CO10)))</formula>
    </cfRule>
    <cfRule type="expression" dxfId="15908" priority="5296" stopIfTrue="1">
      <formula>MONTH(CR7)&lt;&gt;MONTH(CO10)</formula>
    </cfRule>
    <cfRule type="expression" dxfId="15907" priority="5297" stopIfTrue="1">
      <formula>OR(CR7=祝色)</formula>
    </cfRule>
  </conditionalFormatting>
  <conditionalFormatting sqref="CS7">
    <cfRule type="expression" dxfId="15906" priority="5292" stopIfTrue="1">
      <formula>OR(AND(WEEKDAY(CS7)=1,MONTH(CS7)&lt;&gt;MONTH(CO10)),AND(OR(CS7=祝色),MONTH(CS7)&lt;&gt;MONTH(CO10)))</formula>
    </cfRule>
    <cfRule type="expression" dxfId="15905" priority="5293" stopIfTrue="1">
      <formula>MONTH(CS7)&lt;&gt;MONTH(CO10)</formula>
    </cfRule>
    <cfRule type="expression" dxfId="15904" priority="5294" stopIfTrue="1">
      <formula>OR(CS7=祝色)</formula>
    </cfRule>
  </conditionalFormatting>
  <conditionalFormatting sqref="CT7">
    <cfRule type="expression" dxfId="15903" priority="5289" stopIfTrue="1">
      <formula>OR(AND(WEEKDAY(CT7)=1,MONTH(CT7)&lt;&gt;MONTH(CO10)),AND(OR(CT7=祝色),MONTH(CT7)&lt;&gt;MONTH(CO10)))</formula>
    </cfRule>
    <cfRule type="expression" dxfId="15902" priority="5290" stopIfTrue="1">
      <formula>MONTH(CT7)&lt;&gt;MONTH(CO10)</formula>
    </cfRule>
    <cfRule type="expression" dxfId="15901" priority="5291" stopIfTrue="1">
      <formula>OR(CT7=祝色)</formula>
    </cfRule>
  </conditionalFormatting>
  <conditionalFormatting sqref="CV7">
    <cfRule type="expression" dxfId="15900" priority="5286" stopIfTrue="1">
      <formula>OR(AND(WEEKDAY(CV7)=1,MONTH(CV7)&lt;&gt;MONTH(CO10)),AND(OR(CV7=祝色),MONTH(CV7)&lt;&gt;MONTH(CO10)))</formula>
    </cfRule>
    <cfRule type="expression" dxfId="15899" priority="5287" stopIfTrue="1">
      <formula>MONTH(CV7)&lt;&gt;MONTH(CO10)</formula>
    </cfRule>
    <cfRule type="expression" dxfId="15898" priority="5288" stopIfTrue="1">
      <formula>OR(CV7=祝色)</formula>
    </cfRule>
  </conditionalFormatting>
  <conditionalFormatting sqref="CU7">
    <cfRule type="expression" dxfId="15897" priority="5283" stopIfTrue="1">
      <formula>OR(AND(WEEKDAY(CU7)=1,MONTH(CU7)&lt;&gt;MONTH(CO10)),AND(OR(CU7=祝色),MONTH(CU7)&lt;&gt;MONTH(CO10)))</formula>
    </cfRule>
    <cfRule type="expression" dxfId="15896" priority="5284" stopIfTrue="1">
      <formula>MONTH(CU7)&lt;&gt;MONTH(CO10)</formula>
    </cfRule>
    <cfRule type="expression" dxfId="15895" priority="5285" stopIfTrue="1">
      <formula>OR(CU7=祝色)</formula>
    </cfRule>
  </conditionalFormatting>
  <conditionalFormatting sqref="CW7">
    <cfRule type="expression" dxfId="15894" priority="5281" stopIfTrue="1">
      <formula>OR(CW7=祝色,WEEKDAY(CW7)=1)</formula>
    </cfRule>
    <cfRule type="expression" dxfId="15893" priority="5282" stopIfTrue="1">
      <formula>WEEKDAY(CW7)=7</formula>
    </cfRule>
  </conditionalFormatting>
  <conditionalFormatting sqref="CO12:CP12">
    <cfRule type="expression" dxfId="15892" priority="5278" stopIfTrue="1">
      <formula>OR(DAY(CQ12)=30,DAY(CQ12)=31)</formula>
    </cfRule>
  </conditionalFormatting>
  <conditionalFormatting sqref="CQ12">
    <cfRule type="expression" dxfId="15891" priority="5257" stopIfTrue="1">
      <formula>OR(DAY(CQ12)=30,DAY(CQ12)=31)</formula>
    </cfRule>
    <cfRule type="expression" dxfId="15890" priority="5275" stopIfTrue="1">
      <formula>OR(AND(WEEKDAY(CQ12)=1,MONTH(CQ12)&lt;&gt;MONTH(CO15)),AND(OR(CQ12=祝色),MONTH(CQ12)&lt;&gt;MONTH(CO15)))</formula>
    </cfRule>
    <cfRule type="expression" dxfId="15889" priority="5276" stopIfTrue="1">
      <formula>MONTH(CQ12)&lt;&gt;MONTH(CO15)</formula>
    </cfRule>
    <cfRule type="expression" dxfId="15888" priority="5277" stopIfTrue="1">
      <formula>OR(CQ12=祝色)</formula>
    </cfRule>
  </conditionalFormatting>
  <conditionalFormatting sqref="CR12">
    <cfRule type="expression" dxfId="15887" priority="5256" stopIfTrue="1">
      <formula>DAY(CR12)=31</formula>
    </cfRule>
    <cfRule type="expression" dxfId="15886" priority="5272" stopIfTrue="1">
      <formula>OR(AND(WEEKDAY(CR12)=1,MONTH(CR12)&lt;&gt;MONTH(CO15)),AND(OR(CR12=祝色),MONTH(CR12)&lt;&gt;MONTH(CO15)))</formula>
    </cfRule>
    <cfRule type="expression" dxfId="15885" priority="5273" stopIfTrue="1">
      <formula>MONTH(CR12)&lt;&gt;MONTH(CO15)</formula>
    </cfRule>
    <cfRule type="expression" dxfId="15884" priority="5274" stopIfTrue="1">
      <formula>OR(CR12=祝色)</formula>
    </cfRule>
  </conditionalFormatting>
  <conditionalFormatting sqref="CS12">
    <cfRule type="expression" dxfId="15883" priority="5269" stopIfTrue="1">
      <formula>OR(AND(WEEKDAY(CS12)=1,MONTH(CS12)&lt;&gt;MONTH(CO15)),AND(OR(CS12=祝色),MONTH(CS12)&lt;&gt;MONTH(CO15)))</formula>
    </cfRule>
    <cfRule type="expression" dxfId="15882" priority="5270" stopIfTrue="1">
      <formula>MONTH(CS12)&lt;&gt;MONTH(CO15)</formula>
    </cfRule>
    <cfRule type="expression" dxfId="15881" priority="5271" stopIfTrue="1">
      <formula>OR(CS12=祝色)</formula>
    </cfRule>
  </conditionalFormatting>
  <conditionalFormatting sqref="CT12">
    <cfRule type="expression" dxfId="15880" priority="5266" stopIfTrue="1">
      <formula>OR(AND(WEEKDAY(CT12)=1,MONTH(CT12)&lt;&gt;MONTH(CO15)),AND(OR(CT12=祝色),MONTH(CT12)&lt;&gt;MONTH(CO15)))</formula>
    </cfRule>
    <cfRule type="expression" dxfId="15879" priority="5267" stopIfTrue="1">
      <formula>MONTH(CT12)&lt;&gt;MONTH(CO15)</formula>
    </cfRule>
    <cfRule type="expression" dxfId="15878" priority="5268" stopIfTrue="1">
      <formula>OR(CT12=祝色)</formula>
    </cfRule>
  </conditionalFormatting>
  <conditionalFormatting sqref="CV12">
    <cfRule type="expression" dxfId="15877" priority="5263" stopIfTrue="1">
      <formula>OR(AND(WEEKDAY(CV12)=1,MONTH(CV12)&lt;&gt;MONTH(CO15)),AND(OR(CV12=祝色),MONTH(CV12)&lt;&gt;MONTH(CO15)))</formula>
    </cfRule>
    <cfRule type="expression" dxfId="15876" priority="5264" stopIfTrue="1">
      <formula>MONTH(CV12)&lt;&gt;MONTH(CO15)</formula>
    </cfRule>
    <cfRule type="expression" dxfId="15875" priority="5265" stopIfTrue="1">
      <formula>OR(CV12=祝色)</formula>
    </cfRule>
  </conditionalFormatting>
  <conditionalFormatting sqref="CU12">
    <cfRule type="expression" dxfId="15874" priority="5260" stopIfTrue="1">
      <formula>OR(AND(WEEKDAY(CU12)=1,MONTH(CU12)&lt;&gt;MONTH(CO15)),AND(OR(CU12=祝色),MONTH(CU12)&lt;&gt;MONTH(CO15)))</formula>
    </cfRule>
    <cfRule type="expression" dxfId="15873" priority="5261" stopIfTrue="1">
      <formula>MONTH(CU12)&lt;&gt;MONTH(CO15)</formula>
    </cfRule>
    <cfRule type="expression" dxfId="15872" priority="5262" stopIfTrue="1">
      <formula>OR(CU12=祝色)</formula>
    </cfRule>
  </conditionalFormatting>
  <conditionalFormatting sqref="CW12">
    <cfRule type="expression" dxfId="15871" priority="5258" stopIfTrue="1">
      <formula>OR(CW12=祝色,WEEKDAY(CW12)=1)</formula>
    </cfRule>
    <cfRule type="expression" dxfId="15870" priority="5259" stopIfTrue="1">
      <formula>WEEKDAY(CW12)=7</formula>
    </cfRule>
  </conditionalFormatting>
  <conditionalFormatting sqref="CQ24">
    <cfRule type="expression" dxfId="15869" priority="5254" stopIfTrue="1">
      <formula>OR(CQ24=祝色,WEEKDAY(CQ24)=1)</formula>
    </cfRule>
    <cfRule type="expression" dxfId="15868" priority="5255" stopIfTrue="1">
      <formula>WEEKDAY(CQ24)=7</formula>
    </cfRule>
  </conditionalFormatting>
  <conditionalFormatting sqref="CR24">
    <cfRule type="expression" dxfId="15867" priority="5252" stopIfTrue="1">
      <formula>OR(CR24=祝色,WEEKDAY(CR24)=1)</formula>
    </cfRule>
    <cfRule type="expression" dxfId="15866" priority="5253" stopIfTrue="1">
      <formula>WEEKDAY(CR24)=7</formula>
    </cfRule>
  </conditionalFormatting>
  <conditionalFormatting sqref="CS24">
    <cfRule type="expression" dxfId="15865" priority="5250" stopIfTrue="1">
      <formula>OR(CS24=祝色,WEEKDAY(CS24)=1)</formula>
    </cfRule>
    <cfRule type="expression" dxfId="15864" priority="5251" stopIfTrue="1">
      <formula>WEEKDAY(CS24)=7</formula>
    </cfRule>
  </conditionalFormatting>
  <conditionalFormatting sqref="CT24">
    <cfRule type="expression" dxfId="15863" priority="5248" stopIfTrue="1">
      <formula>OR(CT24=祝色,WEEKDAY(CT24)=1)</formula>
    </cfRule>
    <cfRule type="expression" dxfId="15862" priority="5249" stopIfTrue="1">
      <formula>WEEKDAY(CT24)=7</formula>
    </cfRule>
  </conditionalFormatting>
  <conditionalFormatting sqref="CU24">
    <cfRule type="expression" dxfId="15861" priority="5246" stopIfTrue="1">
      <formula>OR(CU24=祝色,WEEKDAY(CU24)=1)</formula>
    </cfRule>
    <cfRule type="expression" dxfId="15860" priority="5247" stopIfTrue="1">
      <formula>WEEKDAY(CU24)=7</formula>
    </cfRule>
  </conditionalFormatting>
  <conditionalFormatting sqref="CV24">
    <cfRule type="expression" dxfId="15859" priority="5244" stopIfTrue="1">
      <formula>OR(CV24=祝色,WEEKDAY(CV24)=1)</formula>
    </cfRule>
    <cfRule type="expression" dxfId="15858" priority="5245" stopIfTrue="1">
      <formula>WEEKDAY(CV24)=7</formula>
    </cfRule>
  </conditionalFormatting>
  <conditionalFormatting sqref="CW24">
    <cfRule type="expression" dxfId="15857" priority="5242" stopIfTrue="1">
      <formula>OR(CW24=祝色,WEEKDAY(CW24)=1)</formula>
    </cfRule>
    <cfRule type="expression" dxfId="15856" priority="5243" stopIfTrue="1">
      <formula>WEEKDAY(CW24)=7</formula>
    </cfRule>
  </conditionalFormatting>
  <conditionalFormatting sqref="CQ25">
    <cfRule type="expression" dxfId="15855" priority="5240" stopIfTrue="1">
      <formula>OR(CQ25=祝色,WEEKDAY(CQ25)=1)</formula>
    </cfRule>
    <cfRule type="expression" dxfId="15854" priority="5241" stopIfTrue="1">
      <formula>WEEKDAY(CQ25)=7</formula>
    </cfRule>
  </conditionalFormatting>
  <conditionalFormatting sqref="CR25">
    <cfRule type="expression" dxfId="15853" priority="5238" stopIfTrue="1">
      <formula>OR(CR25=祝色,WEEKDAY(CR25)=1)</formula>
    </cfRule>
    <cfRule type="expression" dxfId="15852" priority="5239" stopIfTrue="1">
      <formula>WEEKDAY(CR25)=7</formula>
    </cfRule>
  </conditionalFormatting>
  <conditionalFormatting sqref="CS25">
    <cfRule type="expression" dxfId="15851" priority="5236" stopIfTrue="1">
      <formula>OR(CS25=祝色,WEEKDAY(CS25)=1)</formula>
    </cfRule>
    <cfRule type="expression" dxfId="15850" priority="5237" stopIfTrue="1">
      <formula>WEEKDAY(CS25)=7</formula>
    </cfRule>
  </conditionalFormatting>
  <conditionalFormatting sqref="CT25">
    <cfRule type="expression" dxfId="15849" priority="5234" stopIfTrue="1">
      <formula>OR(CT25=祝色,WEEKDAY(CT25)=1)</formula>
    </cfRule>
    <cfRule type="expression" dxfId="15848" priority="5235" stopIfTrue="1">
      <formula>WEEKDAY(CT25)=7</formula>
    </cfRule>
  </conditionalFormatting>
  <conditionalFormatting sqref="CU25">
    <cfRule type="expression" dxfId="15847" priority="5232" stopIfTrue="1">
      <formula>OR(CU25=祝色,WEEKDAY(CU25)=1)</formula>
    </cfRule>
    <cfRule type="expression" dxfId="15846" priority="5233" stopIfTrue="1">
      <formula>WEEKDAY(CU25)=7</formula>
    </cfRule>
  </conditionalFormatting>
  <conditionalFormatting sqref="CV25">
    <cfRule type="expression" dxfId="15845" priority="5230" stopIfTrue="1">
      <formula>OR(CV25=祝色,WEEKDAY(CV25)=1)</formula>
    </cfRule>
    <cfRule type="expression" dxfId="15844" priority="5231" stopIfTrue="1">
      <formula>WEEKDAY(CV25)=7</formula>
    </cfRule>
  </conditionalFormatting>
  <conditionalFormatting sqref="CW25">
    <cfRule type="expression" dxfId="15843" priority="5228" stopIfTrue="1">
      <formula>OR(CW25=祝色,WEEKDAY(CW25)=1)</formula>
    </cfRule>
    <cfRule type="expression" dxfId="15842" priority="5229" stopIfTrue="1">
      <formula>WEEKDAY(CW25)=7</formula>
    </cfRule>
  </conditionalFormatting>
  <conditionalFormatting sqref="CQ26">
    <cfRule type="expression" dxfId="15841" priority="5226" stopIfTrue="1">
      <formula>OR(CQ26=祝色,WEEKDAY(CQ26)=1)</formula>
    </cfRule>
    <cfRule type="expression" dxfId="15840" priority="5227" stopIfTrue="1">
      <formula>WEEKDAY(CQ26)=7</formula>
    </cfRule>
  </conditionalFormatting>
  <conditionalFormatting sqref="CR26">
    <cfRule type="expression" dxfId="15839" priority="5224" stopIfTrue="1">
      <formula>OR(CR26=祝色,WEEKDAY(CR26)=1)</formula>
    </cfRule>
    <cfRule type="expression" dxfId="15838" priority="5225" stopIfTrue="1">
      <formula>WEEKDAY(CR26)=7</formula>
    </cfRule>
  </conditionalFormatting>
  <conditionalFormatting sqref="CS26">
    <cfRule type="expression" dxfId="15837" priority="5222" stopIfTrue="1">
      <formula>OR(CS26=祝色,WEEKDAY(CS26)=1)</formula>
    </cfRule>
    <cfRule type="expression" dxfId="15836" priority="5223" stopIfTrue="1">
      <formula>WEEKDAY(CS26)=7</formula>
    </cfRule>
  </conditionalFormatting>
  <conditionalFormatting sqref="CT26">
    <cfRule type="expression" dxfId="15835" priority="5220" stopIfTrue="1">
      <formula>OR(CT26=祝色,WEEKDAY(CT26)=1)</formula>
    </cfRule>
    <cfRule type="expression" dxfId="15834" priority="5221" stopIfTrue="1">
      <formula>WEEKDAY(CT26)=7</formula>
    </cfRule>
  </conditionalFormatting>
  <conditionalFormatting sqref="CU26">
    <cfRule type="expression" dxfId="15833" priority="5218" stopIfTrue="1">
      <formula>OR(CU26=祝色,WEEKDAY(CU26)=1)</formula>
    </cfRule>
    <cfRule type="expression" dxfId="15832" priority="5219" stopIfTrue="1">
      <formula>WEEKDAY(CU26)=7</formula>
    </cfRule>
  </conditionalFormatting>
  <conditionalFormatting sqref="CV26">
    <cfRule type="expression" dxfId="15831" priority="5216" stopIfTrue="1">
      <formula>OR(CV26=祝色,WEEKDAY(CV26)=1)</formula>
    </cfRule>
    <cfRule type="expression" dxfId="15830" priority="5217" stopIfTrue="1">
      <formula>WEEKDAY(CV26)=7</formula>
    </cfRule>
  </conditionalFormatting>
  <conditionalFormatting sqref="CW26">
    <cfRule type="expression" dxfId="15829" priority="5214" stopIfTrue="1">
      <formula>OR(CW26=祝色,WEEKDAY(CW26)=1)</formula>
    </cfRule>
    <cfRule type="expression" dxfId="15828" priority="5215" stopIfTrue="1">
      <formula>WEEKDAY(CW26)=7</formula>
    </cfRule>
  </conditionalFormatting>
  <conditionalFormatting sqref="CQ27">
    <cfRule type="expression" dxfId="15827" priority="5212" stopIfTrue="1">
      <formula>OR(CQ27=祝色,WEEKDAY(CQ27)=1)</formula>
    </cfRule>
    <cfRule type="expression" dxfId="15826" priority="5213" stopIfTrue="1">
      <formula>WEEKDAY(CQ27)=7</formula>
    </cfRule>
  </conditionalFormatting>
  <conditionalFormatting sqref="CR27">
    <cfRule type="expression" dxfId="15825" priority="5210" stopIfTrue="1">
      <formula>OR(CR27=祝色,WEEKDAY(CR27)=1)</formula>
    </cfRule>
    <cfRule type="expression" dxfId="15824" priority="5211" stopIfTrue="1">
      <formula>WEEKDAY(CR27)=7</formula>
    </cfRule>
  </conditionalFormatting>
  <conditionalFormatting sqref="CS27">
    <cfRule type="expression" dxfId="15823" priority="5208" stopIfTrue="1">
      <formula>OR(CS27=祝色,WEEKDAY(CS27)=1)</formula>
    </cfRule>
    <cfRule type="expression" dxfId="15822" priority="5209" stopIfTrue="1">
      <formula>WEEKDAY(CS27)=7</formula>
    </cfRule>
  </conditionalFormatting>
  <conditionalFormatting sqref="CT27">
    <cfRule type="expression" dxfId="15821" priority="5206" stopIfTrue="1">
      <formula>OR(CT27=祝色,WEEKDAY(CT27)=1)</formula>
    </cfRule>
    <cfRule type="expression" dxfId="15820" priority="5207" stopIfTrue="1">
      <formula>WEEKDAY(CT27)=7</formula>
    </cfRule>
  </conditionalFormatting>
  <conditionalFormatting sqref="CU27">
    <cfRule type="expression" dxfId="15819" priority="5204" stopIfTrue="1">
      <formula>OR(CU27=祝色,WEEKDAY(CU27)=1)</formula>
    </cfRule>
    <cfRule type="expression" dxfId="15818" priority="5205" stopIfTrue="1">
      <formula>WEEKDAY(CU27)=7</formula>
    </cfRule>
  </conditionalFormatting>
  <conditionalFormatting sqref="CV27">
    <cfRule type="expression" dxfId="15817" priority="5202" stopIfTrue="1">
      <formula>OR(CV27=祝色,WEEKDAY(CV27)=1)</formula>
    </cfRule>
    <cfRule type="expression" dxfId="15816" priority="5203" stopIfTrue="1">
      <formula>WEEKDAY(CV27)=7</formula>
    </cfRule>
  </conditionalFormatting>
  <conditionalFormatting sqref="CW27">
    <cfRule type="expression" dxfId="15815" priority="5200" stopIfTrue="1">
      <formula>OR(CW27=祝色,WEEKDAY(CW27)=1)</formula>
    </cfRule>
    <cfRule type="expression" dxfId="15814" priority="5201" stopIfTrue="1">
      <formula>WEEKDAY(CW27)=7</formula>
    </cfRule>
  </conditionalFormatting>
  <conditionalFormatting sqref="CQ29">
    <cfRule type="expression" dxfId="15813" priority="5198" stopIfTrue="1">
      <formula>OR(CQ29=祝色,WEEKDAY(CQ29)=1)</formula>
    </cfRule>
    <cfRule type="expression" dxfId="15812" priority="5199" stopIfTrue="1">
      <formula>WEEKDAY(CQ29)=7</formula>
    </cfRule>
  </conditionalFormatting>
  <conditionalFormatting sqref="CR29">
    <cfRule type="expression" dxfId="15811" priority="5196" stopIfTrue="1">
      <formula>OR(CR29=祝色,WEEKDAY(CR29)=1)</formula>
    </cfRule>
    <cfRule type="expression" dxfId="15810" priority="5197" stopIfTrue="1">
      <formula>WEEKDAY(CR29)=7</formula>
    </cfRule>
  </conditionalFormatting>
  <conditionalFormatting sqref="CS29">
    <cfRule type="expression" dxfId="15809" priority="5194" stopIfTrue="1">
      <formula>OR(CS29=祝色,WEEKDAY(CS29)=1)</formula>
    </cfRule>
    <cfRule type="expression" dxfId="15808" priority="5195" stopIfTrue="1">
      <formula>WEEKDAY(CS29)=7</formula>
    </cfRule>
  </conditionalFormatting>
  <conditionalFormatting sqref="CT29">
    <cfRule type="expression" dxfId="15807" priority="5192" stopIfTrue="1">
      <formula>OR(CT29=祝色,WEEKDAY(CT29)=1)</formula>
    </cfRule>
    <cfRule type="expression" dxfId="15806" priority="5193" stopIfTrue="1">
      <formula>WEEKDAY(CT29)=7</formula>
    </cfRule>
  </conditionalFormatting>
  <conditionalFormatting sqref="CU29">
    <cfRule type="expression" dxfId="15805" priority="5190" stopIfTrue="1">
      <formula>OR(CU29=祝色,WEEKDAY(CU29)=1)</formula>
    </cfRule>
    <cfRule type="expression" dxfId="15804" priority="5191" stopIfTrue="1">
      <formula>WEEKDAY(CU29)=7</formula>
    </cfRule>
  </conditionalFormatting>
  <conditionalFormatting sqref="CV29">
    <cfRule type="expression" dxfId="15803" priority="5188" stopIfTrue="1">
      <formula>OR(CV29=祝色,WEEKDAY(CV29)=1)</formula>
    </cfRule>
    <cfRule type="expression" dxfId="15802" priority="5189" stopIfTrue="1">
      <formula>WEEKDAY(CV29)=7</formula>
    </cfRule>
  </conditionalFormatting>
  <conditionalFormatting sqref="CW29">
    <cfRule type="expression" dxfId="15801" priority="5186" stopIfTrue="1">
      <formula>OR(CW29=祝色,WEEKDAY(CW29)=1)</formula>
    </cfRule>
    <cfRule type="expression" dxfId="15800" priority="5187" stopIfTrue="1">
      <formula>WEEKDAY(CW29)=7</formula>
    </cfRule>
  </conditionalFormatting>
  <conditionalFormatting sqref="CQ30">
    <cfRule type="expression" dxfId="15799" priority="5184" stopIfTrue="1">
      <formula>OR(CQ30=祝色,WEEKDAY(CQ30)=1)</formula>
    </cfRule>
    <cfRule type="expression" dxfId="15798" priority="5185" stopIfTrue="1">
      <formula>WEEKDAY(CQ30)=7</formula>
    </cfRule>
  </conditionalFormatting>
  <conditionalFormatting sqref="CR30">
    <cfRule type="expression" dxfId="15797" priority="5182" stopIfTrue="1">
      <formula>OR(CR30=祝色,WEEKDAY(CR30)=1)</formula>
    </cfRule>
    <cfRule type="expression" dxfId="15796" priority="5183" stopIfTrue="1">
      <formula>WEEKDAY(CR30)=7</formula>
    </cfRule>
  </conditionalFormatting>
  <conditionalFormatting sqref="CS30">
    <cfRule type="expression" dxfId="15795" priority="5180" stopIfTrue="1">
      <formula>OR(CS30=祝色,WEEKDAY(CS30)=1)</formula>
    </cfRule>
    <cfRule type="expression" dxfId="15794" priority="5181" stopIfTrue="1">
      <formula>WEEKDAY(CS30)=7</formula>
    </cfRule>
  </conditionalFormatting>
  <conditionalFormatting sqref="CT30">
    <cfRule type="expression" dxfId="15793" priority="5178" stopIfTrue="1">
      <formula>OR(CT30=祝色,WEEKDAY(CT30)=1)</formula>
    </cfRule>
    <cfRule type="expression" dxfId="15792" priority="5179" stopIfTrue="1">
      <formula>WEEKDAY(CT30)=7</formula>
    </cfRule>
  </conditionalFormatting>
  <conditionalFormatting sqref="CU30">
    <cfRule type="expression" dxfId="15791" priority="5176" stopIfTrue="1">
      <formula>OR(CU30=祝色,WEEKDAY(CU30)=1)</formula>
    </cfRule>
    <cfRule type="expression" dxfId="15790" priority="5177" stopIfTrue="1">
      <formula>WEEKDAY(CU30)=7</formula>
    </cfRule>
  </conditionalFormatting>
  <conditionalFormatting sqref="CV30">
    <cfRule type="expression" dxfId="15789" priority="5174" stopIfTrue="1">
      <formula>OR(CV30=祝色,WEEKDAY(CV30)=1)</formula>
    </cfRule>
    <cfRule type="expression" dxfId="15788" priority="5175" stopIfTrue="1">
      <formula>WEEKDAY(CV30)=7</formula>
    </cfRule>
  </conditionalFormatting>
  <conditionalFormatting sqref="CW30">
    <cfRule type="expression" dxfId="15787" priority="5172" stopIfTrue="1">
      <formula>OR(CW30=祝色,WEEKDAY(CW30)=1)</formula>
    </cfRule>
    <cfRule type="expression" dxfId="15786" priority="5173" stopIfTrue="1">
      <formula>WEEKDAY(CW30)=7</formula>
    </cfRule>
  </conditionalFormatting>
  <conditionalFormatting sqref="CQ31">
    <cfRule type="expression" dxfId="15785" priority="5170" stopIfTrue="1">
      <formula>OR(CQ31=祝色,WEEKDAY(CQ31)=1)</formula>
    </cfRule>
    <cfRule type="expression" dxfId="15784" priority="5171" stopIfTrue="1">
      <formula>WEEKDAY(CQ31)=7</formula>
    </cfRule>
  </conditionalFormatting>
  <conditionalFormatting sqref="CR31">
    <cfRule type="expression" dxfId="15783" priority="5168" stopIfTrue="1">
      <formula>OR(CR31=祝色,WEEKDAY(CR31)=1)</formula>
    </cfRule>
    <cfRule type="expression" dxfId="15782" priority="5169" stopIfTrue="1">
      <formula>WEEKDAY(CR31)=7</formula>
    </cfRule>
  </conditionalFormatting>
  <conditionalFormatting sqref="CS31">
    <cfRule type="expression" dxfId="15781" priority="5166" stopIfTrue="1">
      <formula>OR(CS31=祝色,WEEKDAY(CS31)=1)</formula>
    </cfRule>
    <cfRule type="expression" dxfId="15780" priority="5167" stopIfTrue="1">
      <formula>WEEKDAY(CS31)=7</formula>
    </cfRule>
  </conditionalFormatting>
  <conditionalFormatting sqref="CT31">
    <cfRule type="expression" dxfId="15779" priority="5164" stopIfTrue="1">
      <formula>OR(CT31=祝色,WEEKDAY(CT31)=1)</formula>
    </cfRule>
    <cfRule type="expression" dxfId="15778" priority="5165" stopIfTrue="1">
      <formula>WEEKDAY(CT31)=7</formula>
    </cfRule>
  </conditionalFormatting>
  <conditionalFormatting sqref="CU31">
    <cfRule type="expression" dxfId="15777" priority="5162" stopIfTrue="1">
      <formula>OR(CU31=祝色,WEEKDAY(CU31)=1)</formula>
    </cfRule>
    <cfRule type="expression" dxfId="15776" priority="5163" stopIfTrue="1">
      <formula>WEEKDAY(CU31)=7</formula>
    </cfRule>
  </conditionalFormatting>
  <conditionalFormatting sqref="CV31">
    <cfRule type="expression" dxfId="15775" priority="5160" stopIfTrue="1">
      <formula>OR(CV31=祝色,WEEKDAY(CV31)=1)</formula>
    </cfRule>
    <cfRule type="expression" dxfId="15774" priority="5161" stopIfTrue="1">
      <formula>WEEKDAY(CV31)=7</formula>
    </cfRule>
  </conditionalFormatting>
  <conditionalFormatting sqref="CW31">
    <cfRule type="expression" dxfId="15773" priority="5158" stopIfTrue="1">
      <formula>OR(CW31=祝色,WEEKDAY(CW31)=1)</formula>
    </cfRule>
    <cfRule type="expression" dxfId="15772" priority="5159" stopIfTrue="1">
      <formula>WEEKDAY(CW31)=7</formula>
    </cfRule>
  </conditionalFormatting>
  <conditionalFormatting sqref="CQ32">
    <cfRule type="expression" dxfId="15771" priority="5156" stopIfTrue="1">
      <formula>OR(CQ32=祝色,WEEKDAY(CQ32)=1)</formula>
    </cfRule>
    <cfRule type="expression" dxfId="15770" priority="5157" stopIfTrue="1">
      <formula>WEEKDAY(CQ32)=7</formula>
    </cfRule>
  </conditionalFormatting>
  <conditionalFormatting sqref="CR32">
    <cfRule type="expression" dxfId="15769" priority="5154" stopIfTrue="1">
      <formula>OR(CR32=祝色,WEEKDAY(CR32)=1)</formula>
    </cfRule>
    <cfRule type="expression" dxfId="15768" priority="5155" stopIfTrue="1">
      <formula>WEEKDAY(CR32)=7</formula>
    </cfRule>
  </conditionalFormatting>
  <conditionalFormatting sqref="CS32">
    <cfRule type="expression" dxfId="15767" priority="5152" stopIfTrue="1">
      <formula>OR(CS32=祝色,WEEKDAY(CS32)=1)</formula>
    </cfRule>
    <cfRule type="expression" dxfId="15766" priority="5153" stopIfTrue="1">
      <formula>WEEKDAY(CS32)=7</formula>
    </cfRule>
  </conditionalFormatting>
  <conditionalFormatting sqref="CT32">
    <cfRule type="expression" dxfId="15765" priority="5150" stopIfTrue="1">
      <formula>OR(CT32=祝色,WEEKDAY(CT32)=1)</formula>
    </cfRule>
    <cfRule type="expression" dxfId="15764" priority="5151" stopIfTrue="1">
      <formula>WEEKDAY(CT32)=7</formula>
    </cfRule>
  </conditionalFormatting>
  <conditionalFormatting sqref="CU32">
    <cfRule type="expression" dxfId="15763" priority="5148" stopIfTrue="1">
      <formula>OR(CU32=祝色,WEEKDAY(CU32)=1)</formula>
    </cfRule>
    <cfRule type="expression" dxfId="15762" priority="5149" stopIfTrue="1">
      <formula>WEEKDAY(CU32)=7</formula>
    </cfRule>
  </conditionalFormatting>
  <conditionalFormatting sqref="CV32">
    <cfRule type="expression" dxfId="15761" priority="5146" stopIfTrue="1">
      <formula>OR(CV32=祝色,WEEKDAY(CV32)=1)</formula>
    </cfRule>
    <cfRule type="expression" dxfId="15760" priority="5147" stopIfTrue="1">
      <formula>WEEKDAY(CV32)=7</formula>
    </cfRule>
  </conditionalFormatting>
  <conditionalFormatting sqref="CW32">
    <cfRule type="expression" dxfId="15759" priority="5144" stopIfTrue="1">
      <formula>OR(CW32=祝色,WEEKDAY(CW32)=1)</formula>
    </cfRule>
    <cfRule type="expression" dxfId="15758" priority="5145" stopIfTrue="1">
      <formula>WEEKDAY(CW32)=7</formula>
    </cfRule>
  </conditionalFormatting>
  <conditionalFormatting sqref="CQ34">
    <cfRule type="expression" dxfId="15757" priority="5142" stopIfTrue="1">
      <formula>OR(CQ34=祝色,WEEKDAY(CQ34)=1)</formula>
    </cfRule>
    <cfRule type="expression" dxfId="15756" priority="5143" stopIfTrue="1">
      <formula>WEEKDAY(CQ34)=7</formula>
    </cfRule>
  </conditionalFormatting>
  <conditionalFormatting sqref="CR34">
    <cfRule type="expression" dxfId="15755" priority="5140" stopIfTrue="1">
      <formula>OR(CR34=祝色,WEEKDAY(CR34)=1)</formula>
    </cfRule>
    <cfRule type="expression" dxfId="15754" priority="5141" stopIfTrue="1">
      <formula>WEEKDAY(CR34)=7</formula>
    </cfRule>
  </conditionalFormatting>
  <conditionalFormatting sqref="CS34">
    <cfRule type="expression" dxfId="15753" priority="5138" stopIfTrue="1">
      <formula>OR(CS34=祝色,WEEKDAY(CS34)=1)</formula>
    </cfRule>
    <cfRule type="expression" dxfId="15752" priority="5139" stopIfTrue="1">
      <formula>WEEKDAY(CS34)=7</formula>
    </cfRule>
  </conditionalFormatting>
  <conditionalFormatting sqref="CT34">
    <cfRule type="expression" dxfId="15751" priority="5136" stopIfTrue="1">
      <formula>OR(CT34=祝色,WEEKDAY(CT34)=1)</formula>
    </cfRule>
    <cfRule type="expression" dxfId="15750" priority="5137" stopIfTrue="1">
      <formula>WEEKDAY(CT34)=7</formula>
    </cfRule>
  </conditionalFormatting>
  <conditionalFormatting sqref="CU34">
    <cfRule type="expression" dxfId="15749" priority="5134" stopIfTrue="1">
      <formula>OR(CU34=祝色,WEEKDAY(CU34)=1)</formula>
    </cfRule>
    <cfRule type="expression" dxfId="15748" priority="5135" stopIfTrue="1">
      <formula>WEEKDAY(CU34)=7</formula>
    </cfRule>
  </conditionalFormatting>
  <conditionalFormatting sqref="CV34">
    <cfRule type="expression" dxfId="15747" priority="5132" stopIfTrue="1">
      <formula>OR(CV34=祝色,WEEKDAY(CV34)=1)</formula>
    </cfRule>
    <cfRule type="expression" dxfId="15746" priority="5133" stopIfTrue="1">
      <formula>WEEKDAY(CV34)=7</formula>
    </cfRule>
  </conditionalFormatting>
  <conditionalFormatting sqref="CW34">
    <cfRule type="expression" dxfId="15745" priority="5130" stopIfTrue="1">
      <formula>OR(CW34=祝色,WEEKDAY(CW34)=1)</formula>
    </cfRule>
    <cfRule type="expression" dxfId="15744" priority="5131" stopIfTrue="1">
      <formula>WEEKDAY(CW34)=7</formula>
    </cfRule>
  </conditionalFormatting>
  <conditionalFormatting sqref="CQ35">
    <cfRule type="expression" dxfId="15743" priority="5128" stopIfTrue="1">
      <formula>OR(CQ35=祝色,WEEKDAY(CQ35)=1)</formula>
    </cfRule>
    <cfRule type="expression" dxfId="15742" priority="5129" stopIfTrue="1">
      <formula>WEEKDAY(CQ35)=7</formula>
    </cfRule>
  </conditionalFormatting>
  <conditionalFormatting sqref="CR35">
    <cfRule type="expression" dxfId="15741" priority="5126" stopIfTrue="1">
      <formula>OR(CR35=祝色,WEEKDAY(CR35)=1)</formula>
    </cfRule>
    <cfRule type="expression" dxfId="15740" priority="5127" stopIfTrue="1">
      <formula>WEEKDAY(CR35)=7</formula>
    </cfRule>
  </conditionalFormatting>
  <conditionalFormatting sqref="CS35">
    <cfRule type="expression" dxfId="15739" priority="5124" stopIfTrue="1">
      <formula>OR(CS35=祝色,WEEKDAY(CS35)=1)</formula>
    </cfRule>
    <cfRule type="expression" dxfId="15738" priority="5125" stopIfTrue="1">
      <formula>WEEKDAY(CS35)=7</formula>
    </cfRule>
  </conditionalFormatting>
  <conditionalFormatting sqref="CT35">
    <cfRule type="expression" dxfId="15737" priority="5122" stopIfTrue="1">
      <formula>OR(CT35=祝色,WEEKDAY(CT35)=1)</formula>
    </cfRule>
    <cfRule type="expression" dxfId="15736" priority="5123" stopIfTrue="1">
      <formula>WEEKDAY(CT35)=7</formula>
    </cfRule>
  </conditionalFormatting>
  <conditionalFormatting sqref="CU35">
    <cfRule type="expression" dxfId="15735" priority="5120" stopIfTrue="1">
      <formula>OR(CU35=祝色,WEEKDAY(CU35)=1)</formula>
    </cfRule>
    <cfRule type="expression" dxfId="15734" priority="5121" stopIfTrue="1">
      <formula>WEEKDAY(CU35)=7</formula>
    </cfRule>
  </conditionalFormatting>
  <conditionalFormatting sqref="CV35">
    <cfRule type="expression" dxfId="15733" priority="5118" stopIfTrue="1">
      <formula>OR(CV35=祝色,WEEKDAY(CV35)=1)</formula>
    </cfRule>
    <cfRule type="expression" dxfId="15732" priority="5119" stopIfTrue="1">
      <formula>WEEKDAY(CV35)=7</formula>
    </cfRule>
  </conditionalFormatting>
  <conditionalFormatting sqref="CW35">
    <cfRule type="expression" dxfId="15731" priority="5116" stopIfTrue="1">
      <formula>OR(CW35=祝色,WEEKDAY(CW35)=1)</formula>
    </cfRule>
    <cfRule type="expression" dxfId="15730" priority="5117" stopIfTrue="1">
      <formula>WEEKDAY(CW35)=7</formula>
    </cfRule>
  </conditionalFormatting>
  <conditionalFormatting sqref="CQ36">
    <cfRule type="expression" dxfId="15729" priority="5114" stopIfTrue="1">
      <formula>OR(CQ36=祝色,WEEKDAY(CQ36)=1)</formula>
    </cfRule>
    <cfRule type="expression" dxfId="15728" priority="5115" stopIfTrue="1">
      <formula>WEEKDAY(CQ36)=7</formula>
    </cfRule>
  </conditionalFormatting>
  <conditionalFormatting sqref="CR36">
    <cfRule type="expression" dxfId="15727" priority="5112" stopIfTrue="1">
      <formula>OR(CR36=祝色,WEEKDAY(CR36)=1)</formula>
    </cfRule>
    <cfRule type="expression" dxfId="15726" priority="5113" stopIfTrue="1">
      <formula>WEEKDAY(CR36)=7</formula>
    </cfRule>
  </conditionalFormatting>
  <conditionalFormatting sqref="CS36">
    <cfRule type="expression" dxfId="15725" priority="5110" stopIfTrue="1">
      <formula>OR(CS36=祝色,WEEKDAY(CS36)=1)</formula>
    </cfRule>
    <cfRule type="expression" dxfId="15724" priority="5111" stopIfTrue="1">
      <formula>WEEKDAY(CS36)=7</formula>
    </cfRule>
  </conditionalFormatting>
  <conditionalFormatting sqref="CT36">
    <cfRule type="expression" dxfId="15723" priority="5108" stopIfTrue="1">
      <formula>OR(CT36=祝色,WEEKDAY(CT36)=1)</formula>
    </cfRule>
    <cfRule type="expression" dxfId="15722" priority="5109" stopIfTrue="1">
      <formula>WEEKDAY(CT36)=7</formula>
    </cfRule>
  </conditionalFormatting>
  <conditionalFormatting sqref="CU36">
    <cfRule type="expression" dxfId="15721" priority="5106" stopIfTrue="1">
      <formula>OR(CU36=祝色,WEEKDAY(CU36)=1)</formula>
    </cfRule>
    <cfRule type="expression" dxfId="15720" priority="5107" stopIfTrue="1">
      <formula>WEEKDAY(CU36)=7</formula>
    </cfRule>
  </conditionalFormatting>
  <conditionalFormatting sqref="CV36">
    <cfRule type="expression" dxfId="15719" priority="5104" stopIfTrue="1">
      <formula>OR(CV36=祝色,WEEKDAY(CV36)=1)</formula>
    </cfRule>
    <cfRule type="expression" dxfId="15718" priority="5105" stopIfTrue="1">
      <formula>WEEKDAY(CV36)=7</formula>
    </cfRule>
  </conditionalFormatting>
  <conditionalFormatting sqref="CW36">
    <cfRule type="expression" dxfId="15717" priority="5102" stopIfTrue="1">
      <formula>OR(CW36=祝色,WEEKDAY(CW36)=1)</formula>
    </cfRule>
    <cfRule type="expression" dxfId="15716" priority="5103" stopIfTrue="1">
      <formula>WEEKDAY(CW36)=7</formula>
    </cfRule>
  </conditionalFormatting>
  <conditionalFormatting sqref="CQ37">
    <cfRule type="expression" dxfId="15715" priority="5100" stopIfTrue="1">
      <formula>OR(CQ37=祝色,WEEKDAY(CQ37)=1)</formula>
    </cfRule>
    <cfRule type="expression" dxfId="15714" priority="5101" stopIfTrue="1">
      <formula>WEEKDAY(CQ37)=7</formula>
    </cfRule>
  </conditionalFormatting>
  <conditionalFormatting sqref="CR37">
    <cfRule type="expression" dxfId="15713" priority="5098" stopIfTrue="1">
      <formula>OR(CR37=祝色,WEEKDAY(CR37)=1)</formula>
    </cfRule>
    <cfRule type="expression" dxfId="15712" priority="5099" stopIfTrue="1">
      <formula>WEEKDAY(CR37)=7</formula>
    </cfRule>
  </conditionalFormatting>
  <conditionalFormatting sqref="CS37">
    <cfRule type="expression" dxfId="15711" priority="5096" stopIfTrue="1">
      <formula>OR(CS37=祝色,WEEKDAY(CS37)=1)</formula>
    </cfRule>
    <cfRule type="expression" dxfId="15710" priority="5097" stopIfTrue="1">
      <formula>WEEKDAY(CS37)=7</formula>
    </cfRule>
  </conditionalFormatting>
  <conditionalFormatting sqref="CT37">
    <cfRule type="expression" dxfId="15709" priority="5094" stopIfTrue="1">
      <formula>OR(CT37=祝色,WEEKDAY(CT37)=1)</formula>
    </cfRule>
    <cfRule type="expression" dxfId="15708" priority="5095" stopIfTrue="1">
      <formula>WEEKDAY(CT37)=7</formula>
    </cfRule>
  </conditionalFormatting>
  <conditionalFormatting sqref="CU37">
    <cfRule type="expression" dxfId="15707" priority="5092" stopIfTrue="1">
      <formula>OR(CU37=祝色,WEEKDAY(CU37)=1)</formula>
    </cfRule>
    <cfRule type="expression" dxfId="15706" priority="5093" stopIfTrue="1">
      <formula>WEEKDAY(CU37)=7</formula>
    </cfRule>
  </conditionalFormatting>
  <conditionalFormatting sqref="CV37">
    <cfRule type="expression" dxfId="15705" priority="5090" stopIfTrue="1">
      <formula>OR(CV37=祝色,WEEKDAY(CV37)=1)</formula>
    </cfRule>
    <cfRule type="expression" dxfId="15704" priority="5091" stopIfTrue="1">
      <formula>WEEKDAY(CV37)=7</formula>
    </cfRule>
  </conditionalFormatting>
  <conditionalFormatting sqref="CW37">
    <cfRule type="expression" dxfId="15703" priority="5088" stopIfTrue="1">
      <formula>OR(CW37=祝色,WEEKDAY(CW37)=1)</formula>
    </cfRule>
    <cfRule type="expression" dxfId="15702" priority="5089" stopIfTrue="1">
      <formula>WEEKDAY(CW37)=7</formula>
    </cfRule>
  </conditionalFormatting>
  <conditionalFormatting sqref="CO23:CP23">
    <cfRule type="expression" dxfId="15701" priority="5087" stopIfTrue="1">
      <formula>OR(DAY(CQ23)=30,DAY(CQ23)=31)</formula>
    </cfRule>
  </conditionalFormatting>
  <conditionalFormatting sqref="CQ23">
    <cfRule type="expression" dxfId="15700" priority="5066" stopIfTrue="1">
      <formula>OR(DAY(CQ23)=30,DAY(CQ23)=31)</formula>
    </cfRule>
    <cfRule type="expression" dxfId="15699" priority="5084" stopIfTrue="1">
      <formula>OR(AND(WEEKDAY(CQ23)=1,MONTH(CQ23)&lt;&gt;MONTH(CO26)),AND(OR(CQ23=祝色),MONTH(CQ23)&lt;&gt;MONTH(CO26)))</formula>
    </cfRule>
    <cfRule type="expression" dxfId="15698" priority="5085" stopIfTrue="1">
      <formula>MONTH(CQ23)&lt;&gt;MONTH(CO26)</formula>
    </cfRule>
    <cfRule type="expression" dxfId="15697" priority="5086" stopIfTrue="1">
      <formula>OR(CQ23=祝色)</formula>
    </cfRule>
  </conditionalFormatting>
  <conditionalFormatting sqref="CR23">
    <cfRule type="expression" dxfId="15696" priority="5065" stopIfTrue="1">
      <formula>DAY(CR23)=31</formula>
    </cfRule>
    <cfRule type="expression" dxfId="15695" priority="5081" stopIfTrue="1">
      <formula>OR(AND(WEEKDAY(CR23)=1,MONTH(CR23)&lt;&gt;MONTH(CO26)),AND(OR(CR23=祝色),MONTH(CR23)&lt;&gt;MONTH(CO26)))</formula>
    </cfRule>
    <cfRule type="expression" dxfId="15694" priority="5082" stopIfTrue="1">
      <formula>MONTH(CR23)&lt;&gt;MONTH(CO26)</formula>
    </cfRule>
    <cfRule type="expression" dxfId="15693" priority="5083" stopIfTrue="1">
      <formula>OR(CR23=祝色)</formula>
    </cfRule>
  </conditionalFormatting>
  <conditionalFormatting sqref="CS23">
    <cfRule type="expression" dxfId="15692" priority="5078" stopIfTrue="1">
      <formula>OR(AND(WEEKDAY(CS23)=1,MONTH(CS23)&lt;&gt;MONTH(CO26)),AND(OR(CS23=祝色),MONTH(CS23)&lt;&gt;MONTH(CO26)))</formula>
    </cfRule>
    <cfRule type="expression" dxfId="15691" priority="5079" stopIfTrue="1">
      <formula>MONTH(CS23)&lt;&gt;MONTH(CO26)</formula>
    </cfRule>
    <cfRule type="expression" dxfId="15690" priority="5080" stopIfTrue="1">
      <formula>OR(CS23=祝色)</formula>
    </cfRule>
  </conditionalFormatting>
  <conditionalFormatting sqref="CT23">
    <cfRule type="expression" dxfId="15689" priority="5075" stopIfTrue="1">
      <formula>OR(AND(WEEKDAY(CT23)=1,MONTH(CT23)&lt;&gt;MONTH(CO26)),AND(OR(CT23=祝色),MONTH(CT23)&lt;&gt;MONTH(CO26)))</formula>
    </cfRule>
    <cfRule type="expression" dxfId="15688" priority="5076" stopIfTrue="1">
      <formula>MONTH(CT23)&lt;&gt;MONTH(CO26)</formula>
    </cfRule>
    <cfRule type="expression" dxfId="15687" priority="5077" stopIfTrue="1">
      <formula>OR(CT23=祝色)</formula>
    </cfRule>
  </conditionalFormatting>
  <conditionalFormatting sqref="CV23">
    <cfRule type="expression" dxfId="15686" priority="5072" stopIfTrue="1">
      <formula>OR(AND(WEEKDAY(CV23)=1,MONTH(CV23)&lt;&gt;MONTH(CO26)),AND(OR(CV23=祝色),MONTH(CV23)&lt;&gt;MONTH(CO26)))</formula>
    </cfRule>
    <cfRule type="expression" dxfId="15685" priority="5073" stopIfTrue="1">
      <formula>MONTH(CV23)&lt;&gt;MONTH(CO26)</formula>
    </cfRule>
    <cfRule type="expression" dxfId="15684" priority="5074" stopIfTrue="1">
      <formula>OR(CV23=祝色)</formula>
    </cfRule>
  </conditionalFormatting>
  <conditionalFormatting sqref="CU23">
    <cfRule type="expression" dxfId="15683" priority="5069" stopIfTrue="1">
      <formula>OR(AND(WEEKDAY(CU23)=1,MONTH(CU23)&lt;&gt;MONTH(CO26)),AND(OR(CU23=祝色),MONTH(CU23)&lt;&gt;MONTH(CO26)))</formula>
    </cfRule>
    <cfRule type="expression" dxfId="15682" priority="5070" stopIfTrue="1">
      <formula>MONTH(CU23)&lt;&gt;MONTH(CO26)</formula>
    </cfRule>
    <cfRule type="expression" dxfId="15681" priority="5071" stopIfTrue="1">
      <formula>OR(CU23=祝色)</formula>
    </cfRule>
  </conditionalFormatting>
  <conditionalFormatting sqref="CW23">
    <cfRule type="expression" dxfId="15680" priority="5067" stopIfTrue="1">
      <formula>OR(CW23=祝色,WEEKDAY(CW23)=1)</formula>
    </cfRule>
    <cfRule type="expression" dxfId="15679" priority="5068" stopIfTrue="1">
      <formula>WEEKDAY(CW23)=7</formula>
    </cfRule>
  </conditionalFormatting>
  <conditionalFormatting sqref="CO28:CP28">
    <cfRule type="expression" dxfId="15678" priority="5064" stopIfTrue="1">
      <formula>OR(DAY(CQ28)=30,DAY(CQ28)=31)</formula>
    </cfRule>
  </conditionalFormatting>
  <conditionalFormatting sqref="CQ28">
    <cfRule type="expression" dxfId="15677" priority="5043" stopIfTrue="1">
      <formula>OR(DAY(CQ28)=30,DAY(CQ28)=31)</formula>
    </cfRule>
    <cfRule type="expression" dxfId="15676" priority="5061" stopIfTrue="1">
      <formula>OR(AND(WEEKDAY(CQ28)=1,MONTH(CQ28)&lt;&gt;MONTH(CO31)),AND(OR(CQ28=祝色),MONTH(CQ28)&lt;&gt;MONTH(CO31)))</formula>
    </cfRule>
    <cfRule type="expression" dxfId="15675" priority="5062" stopIfTrue="1">
      <formula>MONTH(CQ28)&lt;&gt;MONTH(CO31)</formula>
    </cfRule>
    <cfRule type="expression" dxfId="15674" priority="5063" stopIfTrue="1">
      <formula>OR(CQ28=祝色)</formula>
    </cfRule>
  </conditionalFormatting>
  <conditionalFormatting sqref="CR28">
    <cfRule type="expression" dxfId="15673" priority="5042" stopIfTrue="1">
      <formula>DAY(CR28)=31</formula>
    </cfRule>
    <cfRule type="expression" dxfId="15672" priority="5058" stopIfTrue="1">
      <formula>OR(AND(WEEKDAY(CR28)=1,MONTH(CR28)&lt;&gt;MONTH(CO31)),AND(OR(CR28=祝色),MONTH(CR28)&lt;&gt;MONTH(CO31)))</formula>
    </cfRule>
    <cfRule type="expression" dxfId="15671" priority="5059" stopIfTrue="1">
      <formula>MONTH(CR28)&lt;&gt;MONTH(CO31)</formula>
    </cfRule>
    <cfRule type="expression" dxfId="15670" priority="5060" stopIfTrue="1">
      <formula>OR(CR28=祝色)</formula>
    </cfRule>
  </conditionalFormatting>
  <conditionalFormatting sqref="CS28">
    <cfRule type="expression" dxfId="15669" priority="5055" stopIfTrue="1">
      <formula>OR(AND(WEEKDAY(CS28)=1,MONTH(CS28)&lt;&gt;MONTH(CO31)),AND(OR(CS28=祝色),MONTH(CS28)&lt;&gt;MONTH(CO31)))</formula>
    </cfRule>
    <cfRule type="expression" dxfId="15668" priority="5056" stopIfTrue="1">
      <formula>MONTH(CS28)&lt;&gt;MONTH(CO31)</formula>
    </cfRule>
    <cfRule type="expression" dxfId="15667" priority="5057" stopIfTrue="1">
      <formula>OR(CS28=祝色)</formula>
    </cfRule>
  </conditionalFormatting>
  <conditionalFormatting sqref="CT28">
    <cfRule type="expression" dxfId="15666" priority="5052" stopIfTrue="1">
      <formula>OR(AND(WEEKDAY(CT28)=1,MONTH(CT28)&lt;&gt;MONTH(CO31)),AND(OR(CT28=祝色),MONTH(CT28)&lt;&gt;MONTH(CO31)))</formula>
    </cfRule>
    <cfRule type="expression" dxfId="15665" priority="5053" stopIfTrue="1">
      <formula>MONTH(CT28)&lt;&gt;MONTH(CO31)</formula>
    </cfRule>
    <cfRule type="expression" dxfId="15664" priority="5054" stopIfTrue="1">
      <formula>OR(CT28=祝色)</formula>
    </cfRule>
  </conditionalFormatting>
  <conditionalFormatting sqref="CV28">
    <cfRule type="expression" dxfId="15663" priority="5049" stopIfTrue="1">
      <formula>OR(AND(WEEKDAY(CV28)=1,MONTH(CV28)&lt;&gt;MONTH(CO31)),AND(OR(CV28=祝色),MONTH(CV28)&lt;&gt;MONTH(CO31)))</formula>
    </cfRule>
    <cfRule type="expression" dxfId="15662" priority="5050" stopIfTrue="1">
      <formula>MONTH(CV28)&lt;&gt;MONTH(CO31)</formula>
    </cfRule>
    <cfRule type="expression" dxfId="15661" priority="5051" stopIfTrue="1">
      <formula>OR(CV28=祝色)</formula>
    </cfRule>
  </conditionalFormatting>
  <conditionalFormatting sqref="CU28">
    <cfRule type="expression" dxfId="15660" priority="5046" stopIfTrue="1">
      <formula>OR(AND(WEEKDAY(CU28)=1,MONTH(CU28)&lt;&gt;MONTH(CO31)),AND(OR(CU28=祝色),MONTH(CU28)&lt;&gt;MONTH(CO31)))</formula>
    </cfRule>
    <cfRule type="expression" dxfId="15659" priority="5047" stopIfTrue="1">
      <formula>MONTH(CU28)&lt;&gt;MONTH(CO31)</formula>
    </cfRule>
    <cfRule type="expression" dxfId="15658" priority="5048" stopIfTrue="1">
      <formula>OR(CU28=祝色)</formula>
    </cfRule>
  </conditionalFormatting>
  <conditionalFormatting sqref="CW28">
    <cfRule type="expression" dxfId="15657" priority="5044" stopIfTrue="1">
      <formula>OR(CW28=祝色,WEEKDAY(CW28)=1)</formula>
    </cfRule>
    <cfRule type="expression" dxfId="15656" priority="5045" stopIfTrue="1">
      <formula>WEEKDAY(CW28)=7</formula>
    </cfRule>
  </conditionalFormatting>
  <conditionalFormatting sqref="CO33:CP33">
    <cfRule type="expression" dxfId="15655" priority="5041" stopIfTrue="1">
      <formula>OR(DAY(CQ33)=30,DAY(CQ33)=31)</formula>
    </cfRule>
  </conditionalFormatting>
  <conditionalFormatting sqref="CQ33">
    <cfRule type="expression" dxfId="15654" priority="5020" stopIfTrue="1">
      <formula>OR(DAY(CQ33)=30,DAY(CQ33)=31)</formula>
    </cfRule>
    <cfRule type="expression" dxfId="15653" priority="5038" stopIfTrue="1">
      <formula>OR(AND(WEEKDAY(CQ33)=1,MONTH(CQ33)&lt;&gt;MONTH(CO36)),AND(OR(CQ33=祝色),MONTH(CQ33)&lt;&gt;MONTH(CO36)))</formula>
    </cfRule>
    <cfRule type="expression" dxfId="15652" priority="5039" stopIfTrue="1">
      <formula>MONTH(CQ33)&lt;&gt;MONTH(CO36)</formula>
    </cfRule>
    <cfRule type="expression" dxfId="15651" priority="5040" stopIfTrue="1">
      <formula>OR(CQ33=祝色)</formula>
    </cfRule>
  </conditionalFormatting>
  <conditionalFormatting sqref="CR33">
    <cfRule type="expression" dxfId="15650" priority="5019" stopIfTrue="1">
      <formula>DAY(CR33)=31</formula>
    </cfRule>
    <cfRule type="expression" dxfId="15649" priority="5035" stopIfTrue="1">
      <formula>OR(AND(WEEKDAY(CR33)=1,MONTH(CR33)&lt;&gt;MONTH(CO36)),AND(OR(CR33=祝色),MONTH(CR33)&lt;&gt;MONTH(CO36)))</formula>
    </cfRule>
    <cfRule type="expression" dxfId="15648" priority="5036" stopIfTrue="1">
      <formula>MONTH(CR33)&lt;&gt;MONTH(CO36)</formula>
    </cfRule>
    <cfRule type="expression" dxfId="15647" priority="5037" stopIfTrue="1">
      <formula>OR(CR33=祝色)</formula>
    </cfRule>
  </conditionalFormatting>
  <conditionalFormatting sqref="CS33">
    <cfRule type="expression" dxfId="15646" priority="5032" stopIfTrue="1">
      <formula>OR(AND(WEEKDAY(CS33)=1,MONTH(CS33)&lt;&gt;MONTH(CO36)),AND(OR(CS33=祝色),MONTH(CS33)&lt;&gt;MONTH(CO36)))</formula>
    </cfRule>
    <cfRule type="expression" dxfId="15645" priority="5033" stopIfTrue="1">
      <formula>MONTH(CS33)&lt;&gt;MONTH(CO36)</formula>
    </cfRule>
    <cfRule type="expression" dxfId="15644" priority="5034" stopIfTrue="1">
      <formula>OR(CS33=祝色)</formula>
    </cfRule>
  </conditionalFormatting>
  <conditionalFormatting sqref="CT33">
    <cfRule type="expression" dxfId="15643" priority="5029" stopIfTrue="1">
      <formula>OR(AND(WEEKDAY(CT33)=1,MONTH(CT33)&lt;&gt;MONTH(CO36)),AND(OR(CT33=祝色),MONTH(CT33)&lt;&gt;MONTH(CO36)))</formula>
    </cfRule>
    <cfRule type="expression" dxfId="15642" priority="5030" stopIfTrue="1">
      <formula>MONTH(CT33)&lt;&gt;MONTH(CO36)</formula>
    </cfRule>
    <cfRule type="expression" dxfId="15641" priority="5031" stopIfTrue="1">
      <formula>OR(CT33=祝色)</formula>
    </cfRule>
  </conditionalFormatting>
  <conditionalFormatting sqref="CV33">
    <cfRule type="expression" dxfId="15640" priority="5026" stopIfTrue="1">
      <formula>OR(AND(WEEKDAY(CV33)=1,MONTH(CV33)&lt;&gt;MONTH(CO36)),AND(OR(CV33=祝色),MONTH(CV33)&lt;&gt;MONTH(CO36)))</formula>
    </cfRule>
    <cfRule type="expression" dxfId="15639" priority="5027" stopIfTrue="1">
      <formula>MONTH(CV33)&lt;&gt;MONTH(CO36)</formula>
    </cfRule>
    <cfRule type="expression" dxfId="15638" priority="5028" stopIfTrue="1">
      <formula>OR(CV33=祝色)</formula>
    </cfRule>
  </conditionalFormatting>
  <conditionalFormatting sqref="CU33">
    <cfRule type="expression" dxfId="15637" priority="5023" stopIfTrue="1">
      <formula>OR(AND(WEEKDAY(CU33)=1,MONTH(CU33)&lt;&gt;MONTH(CO36)),AND(OR(CU33=祝色),MONTH(CU33)&lt;&gt;MONTH(CO36)))</formula>
    </cfRule>
    <cfRule type="expression" dxfId="15636" priority="5024" stopIfTrue="1">
      <formula>MONTH(CU33)&lt;&gt;MONTH(CO36)</formula>
    </cfRule>
    <cfRule type="expression" dxfId="15635" priority="5025" stopIfTrue="1">
      <formula>OR(CU33=祝色)</formula>
    </cfRule>
  </conditionalFormatting>
  <conditionalFormatting sqref="CW33">
    <cfRule type="expression" dxfId="15634" priority="5021" stopIfTrue="1">
      <formula>OR(CW33=祝色,WEEKDAY(CW33)=1)</formula>
    </cfRule>
    <cfRule type="expression" dxfId="15633" priority="5022" stopIfTrue="1">
      <formula>WEEKDAY(CW33)=7</formula>
    </cfRule>
  </conditionalFormatting>
  <conditionalFormatting sqref="CH18">
    <cfRule type="expression" dxfId="15632" priority="5017" stopIfTrue="1">
      <formula>OR(CH18=祝色,WEEKDAY(CH18)=1)</formula>
    </cfRule>
    <cfRule type="expression" dxfId="15631" priority="5018" stopIfTrue="1">
      <formula>WEEKDAY(CH18)=7</formula>
    </cfRule>
  </conditionalFormatting>
  <conditionalFormatting sqref="CI18">
    <cfRule type="expression" dxfId="15630" priority="5015" stopIfTrue="1">
      <formula>OR(CI18=祝色,WEEKDAY(CI18)=1)</formula>
    </cfRule>
    <cfRule type="expression" dxfId="15629" priority="5016" stopIfTrue="1">
      <formula>WEEKDAY(CI18)=7</formula>
    </cfRule>
  </conditionalFormatting>
  <conditionalFormatting sqref="CJ18">
    <cfRule type="expression" dxfId="15628" priority="5013" stopIfTrue="1">
      <formula>OR(CJ18=祝色,WEEKDAY(CJ18)=1)</formula>
    </cfRule>
    <cfRule type="expression" dxfId="15627" priority="5014" stopIfTrue="1">
      <formula>WEEKDAY(CJ18)=7</formula>
    </cfRule>
  </conditionalFormatting>
  <conditionalFormatting sqref="CK18">
    <cfRule type="expression" dxfId="15626" priority="5011" stopIfTrue="1">
      <formula>OR(CK18=祝色,WEEKDAY(CK18)=1)</formula>
    </cfRule>
    <cfRule type="expression" dxfId="15625" priority="5012" stopIfTrue="1">
      <formula>WEEKDAY(CK18)=7</formula>
    </cfRule>
  </conditionalFormatting>
  <conditionalFormatting sqref="CL18">
    <cfRule type="expression" dxfId="15624" priority="5009" stopIfTrue="1">
      <formula>OR(CL18=祝色,WEEKDAY(CL18)=1)</formula>
    </cfRule>
    <cfRule type="expression" dxfId="15623" priority="5010" stopIfTrue="1">
      <formula>WEEKDAY(CL18)=7</formula>
    </cfRule>
  </conditionalFormatting>
  <conditionalFormatting sqref="CM18">
    <cfRule type="expression" dxfId="15622" priority="5007" stopIfTrue="1">
      <formula>OR(CM18=祝色,WEEKDAY(CM18)=1)</formula>
    </cfRule>
    <cfRule type="expression" dxfId="15621" priority="5008" stopIfTrue="1">
      <formula>WEEKDAY(CM18)=7</formula>
    </cfRule>
  </conditionalFormatting>
  <conditionalFormatting sqref="CN18">
    <cfRule type="expression" dxfId="15620" priority="5005" stopIfTrue="1">
      <formula>OR(CN18=祝色,WEEKDAY(CN18)=1)</formula>
    </cfRule>
    <cfRule type="expression" dxfId="15619" priority="5006" stopIfTrue="1">
      <formula>WEEKDAY(CN18)=7</formula>
    </cfRule>
  </conditionalFormatting>
  <conditionalFormatting sqref="CH19">
    <cfRule type="expression" dxfId="15618" priority="5003" stopIfTrue="1">
      <formula>OR(CH19=祝色,WEEKDAY(CH19)=1)</formula>
    </cfRule>
    <cfRule type="expression" dxfId="15617" priority="5004" stopIfTrue="1">
      <formula>WEEKDAY(CH19)=7</formula>
    </cfRule>
  </conditionalFormatting>
  <conditionalFormatting sqref="CI19">
    <cfRule type="expression" dxfId="15616" priority="5001" stopIfTrue="1">
      <formula>OR(CI19=祝色,WEEKDAY(CI19)=1)</formula>
    </cfRule>
    <cfRule type="expression" dxfId="15615" priority="5002" stopIfTrue="1">
      <formula>WEEKDAY(CI19)=7</formula>
    </cfRule>
  </conditionalFormatting>
  <conditionalFormatting sqref="CJ19">
    <cfRule type="expression" dxfId="15614" priority="4999" stopIfTrue="1">
      <formula>OR(CJ19=祝色,WEEKDAY(CJ19)=1)</formula>
    </cfRule>
    <cfRule type="expression" dxfId="15613" priority="5000" stopIfTrue="1">
      <formula>WEEKDAY(CJ19)=7</formula>
    </cfRule>
  </conditionalFormatting>
  <conditionalFormatting sqref="CK19">
    <cfRule type="expression" dxfId="15612" priority="4997" stopIfTrue="1">
      <formula>OR(CK19=祝色,WEEKDAY(CK19)=1)</formula>
    </cfRule>
    <cfRule type="expression" dxfId="15611" priority="4998" stopIfTrue="1">
      <formula>WEEKDAY(CK19)=7</formula>
    </cfRule>
  </conditionalFormatting>
  <conditionalFormatting sqref="CL19">
    <cfRule type="expression" dxfId="15610" priority="4995" stopIfTrue="1">
      <formula>OR(CL19=祝色,WEEKDAY(CL19)=1)</formula>
    </cfRule>
    <cfRule type="expression" dxfId="15609" priority="4996" stopIfTrue="1">
      <formula>WEEKDAY(CL19)=7</formula>
    </cfRule>
  </conditionalFormatting>
  <conditionalFormatting sqref="CM19">
    <cfRule type="expression" dxfId="15608" priority="4993" stopIfTrue="1">
      <formula>OR(CM19=祝色,WEEKDAY(CM19)=1)</formula>
    </cfRule>
    <cfRule type="expression" dxfId="15607" priority="4994" stopIfTrue="1">
      <formula>WEEKDAY(CM19)=7</formula>
    </cfRule>
  </conditionalFormatting>
  <conditionalFormatting sqref="CN19">
    <cfRule type="expression" dxfId="15606" priority="4991" stopIfTrue="1">
      <formula>OR(CN19=祝色,WEEKDAY(CN19)=1)</formula>
    </cfRule>
    <cfRule type="expression" dxfId="15605" priority="4992" stopIfTrue="1">
      <formula>WEEKDAY(CN19)=7</formula>
    </cfRule>
  </conditionalFormatting>
  <conditionalFormatting sqref="CH20">
    <cfRule type="expression" dxfId="15604" priority="4989" stopIfTrue="1">
      <formula>OR(CH20=祝色,WEEKDAY(CH20)=1)</formula>
    </cfRule>
    <cfRule type="expression" dxfId="15603" priority="4990" stopIfTrue="1">
      <formula>WEEKDAY(CH20)=7</formula>
    </cfRule>
  </conditionalFormatting>
  <conditionalFormatting sqref="CI20">
    <cfRule type="expression" dxfId="15602" priority="4987" stopIfTrue="1">
      <formula>OR(CI20=祝色,WEEKDAY(CI20)=1)</formula>
    </cfRule>
    <cfRule type="expression" dxfId="15601" priority="4988" stopIfTrue="1">
      <formula>WEEKDAY(CI20)=7</formula>
    </cfRule>
  </conditionalFormatting>
  <conditionalFormatting sqref="CJ20">
    <cfRule type="expression" dxfId="15600" priority="4985" stopIfTrue="1">
      <formula>OR(CJ20=祝色,WEEKDAY(CJ20)=1)</formula>
    </cfRule>
    <cfRule type="expression" dxfId="15599" priority="4986" stopIfTrue="1">
      <formula>WEEKDAY(CJ20)=7</formula>
    </cfRule>
  </conditionalFormatting>
  <conditionalFormatting sqref="CK20">
    <cfRule type="expression" dxfId="15598" priority="4983" stopIfTrue="1">
      <formula>OR(CK20=祝色,WEEKDAY(CK20)=1)</formula>
    </cfRule>
    <cfRule type="expression" dxfId="15597" priority="4984" stopIfTrue="1">
      <formula>WEEKDAY(CK20)=7</formula>
    </cfRule>
  </conditionalFormatting>
  <conditionalFormatting sqref="CL20">
    <cfRule type="expression" dxfId="15596" priority="4981" stopIfTrue="1">
      <formula>OR(CL20=祝色,WEEKDAY(CL20)=1)</formula>
    </cfRule>
    <cfRule type="expression" dxfId="15595" priority="4982" stopIfTrue="1">
      <formula>WEEKDAY(CL20)=7</formula>
    </cfRule>
  </conditionalFormatting>
  <conditionalFormatting sqref="CM20">
    <cfRule type="expression" dxfId="15594" priority="4979" stopIfTrue="1">
      <formula>OR(CM20=祝色,WEEKDAY(CM20)=1)</formula>
    </cfRule>
    <cfRule type="expression" dxfId="15593" priority="4980" stopIfTrue="1">
      <formula>WEEKDAY(CM20)=7</formula>
    </cfRule>
  </conditionalFormatting>
  <conditionalFormatting sqref="CN20">
    <cfRule type="expression" dxfId="15592" priority="4977" stopIfTrue="1">
      <formula>OR(CN20=祝色,WEEKDAY(CN20)=1)</formula>
    </cfRule>
    <cfRule type="expression" dxfId="15591" priority="4978" stopIfTrue="1">
      <formula>WEEKDAY(CN20)=7</formula>
    </cfRule>
  </conditionalFormatting>
  <conditionalFormatting sqref="CH21">
    <cfRule type="expression" dxfId="15590" priority="4975" stopIfTrue="1">
      <formula>OR(CH21=祝色,WEEKDAY(CH21)=1)</formula>
    </cfRule>
    <cfRule type="expression" dxfId="15589" priority="4976" stopIfTrue="1">
      <formula>WEEKDAY(CH21)=7</formula>
    </cfRule>
  </conditionalFormatting>
  <conditionalFormatting sqref="CI21">
    <cfRule type="expression" dxfId="15588" priority="4973" stopIfTrue="1">
      <formula>OR(CI21=祝色,WEEKDAY(CI21)=1)</formula>
    </cfRule>
    <cfRule type="expression" dxfId="15587" priority="4974" stopIfTrue="1">
      <formula>WEEKDAY(CI21)=7</formula>
    </cfRule>
  </conditionalFormatting>
  <conditionalFormatting sqref="CJ21">
    <cfRule type="expression" dxfId="15586" priority="4971" stopIfTrue="1">
      <formula>OR(CJ21=祝色,WEEKDAY(CJ21)=1)</formula>
    </cfRule>
    <cfRule type="expression" dxfId="15585" priority="4972" stopIfTrue="1">
      <formula>WEEKDAY(CJ21)=7</formula>
    </cfRule>
  </conditionalFormatting>
  <conditionalFormatting sqref="CK21">
    <cfRule type="expression" dxfId="15584" priority="4969" stopIfTrue="1">
      <formula>OR(CK21=祝色,WEEKDAY(CK21)=1)</formula>
    </cfRule>
    <cfRule type="expression" dxfId="15583" priority="4970" stopIfTrue="1">
      <formula>WEEKDAY(CK21)=7</formula>
    </cfRule>
  </conditionalFormatting>
  <conditionalFormatting sqref="CL21">
    <cfRule type="expression" dxfId="15582" priority="4967" stopIfTrue="1">
      <formula>OR(CL21=祝色,WEEKDAY(CL21)=1)</formula>
    </cfRule>
    <cfRule type="expression" dxfId="15581" priority="4968" stopIfTrue="1">
      <formula>WEEKDAY(CL21)=7</formula>
    </cfRule>
  </conditionalFormatting>
  <conditionalFormatting sqref="CM21">
    <cfRule type="expression" dxfId="15580" priority="4965" stopIfTrue="1">
      <formula>OR(CM21=祝色,WEEKDAY(CM21)=1)</formula>
    </cfRule>
    <cfRule type="expression" dxfId="15579" priority="4966" stopIfTrue="1">
      <formula>WEEKDAY(CM21)=7</formula>
    </cfRule>
  </conditionalFormatting>
  <conditionalFormatting sqref="CN21">
    <cfRule type="expression" dxfId="15578" priority="4963" stopIfTrue="1">
      <formula>OR(CN21=祝色,WEEKDAY(CN21)=1)</formula>
    </cfRule>
    <cfRule type="expression" dxfId="15577" priority="4964" stopIfTrue="1">
      <formula>WEEKDAY(CN21)=7</formula>
    </cfRule>
  </conditionalFormatting>
  <conditionalFormatting sqref="CF17:CG17">
    <cfRule type="expression" dxfId="15576" priority="4962" stopIfTrue="1">
      <formula>OR(DAY(CH17)=30,DAY(CH17)=31)</formula>
    </cfRule>
  </conditionalFormatting>
  <conditionalFormatting sqref="CH17">
    <cfRule type="expression" dxfId="15575" priority="4941" stopIfTrue="1">
      <formula>OR(DAY(CH17)=30,DAY(CH17)=31)</formula>
    </cfRule>
    <cfRule type="expression" dxfId="15574" priority="4959" stopIfTrue="1">
      <formula>OR(AND(WEEKDAY(CH17)=1,MONTH(CH17)&lt;&gt;MONTH(CF20)),AND(OR(CH17=祝色),MONTH(CH17)&lt;&gt;MONTH(CF20)))</formula>
    </cfRule>
    <cfRule type="expression" dxfId="15573" priority="4960" stopIfTrue="1">
      <formula>MONTH(CH17)&lt;&gt;MONTH(CF20)</formula>
    </cfRule>
    <cfRule type="expression" dxfId="15572" priority="4961" stopIfTrue="1">
      <formula>OR(CH17=祝色)</formula>
    </cfRule>
  </conditionalFormatting>
  <conditionalFormatting sqref="CI17">
    <cfRule type="expression" dxfId="15571" priority="4940" stopIfTrue="1">
      <formula>DAY(CI17)=31</formula>
    </cfRule>
    <cfRule type="expression" dxfId="15570" priority="4956" stopIfTrue="1">
      <formula>OR(AND(WEEKDAY(CI17)=1,MONTH(CI17)&lt;&gt;MONTH(CF20)),AND(OR(CI17=祝色),MONTH(CI17)&lt;&gt;MONTH(CF20)))</formula>
    </cfRule>
    <cfRule type="expression" dxfId="15569" priority="4957" stopIfTrue="1">
      <formula>MONTH(CI17)&lt;&gt;MONTH(CF20)</formula>
    </cfRule>
    <cfRule type="expression" dxfId="15568" priority="4958" stopIfTrue="1">
      <formula>OR(CI17=祝色)</formula>
    </cfRule>
  </conditionalFormatting>
  <conditionalFormatting sqref="CJ17">
    <cfRule type="expression" dxfId="15567" priority="4953" stopIfTrue="1">
      <formula>OR(AND(WEEKDAY(CJ17)=1,MONTH(CJ17)&lt;&gt;MONTH(CF20)),AND(OR(CJ17=祝色),MONTH(CJ17)&lt;&gt;MONTH(CF20)))</formula>
    </cfRule>
    <cfRule type="expression" dxfId="15566" priority="4954" stopIfTrue="1">
      <formula>MONTH(CJ17)&lt;&gt;MONTH(CF20)</formula>
    </cfRule>
    <cfRule type="expression" dxfId="15565" priority="4955" stopIfTrue="1">
      <formula>OR(CJ17=祝色)</formula>
    </cfRule>
  </conditionalFormatting>
  <conditionalFormatting sqref="CK17">
    <cfRule type="expression" dxfId="15564" priority="4950" stopIfTrue="1">
      <formula>OR(AND(WEEKDAY(CK17)=1,MONTH(CK17)&lt;&gt;MONTH(CF20)),AND(OR(CK17=祝色),MONTH(CK17)&lt;&gt;MONTH(CF20)))</formula>
    </cfRule>
    <cfRule type="expression" dxfId="15563" priority="4951" stopIfTrue="1">
      <formula>MONTH(CK17)&lt;&gt;MONTH(CF20)</formula>
    </cfRule>
    <cfRule type="expression" dxfId="15562" priority="4952" stopIfTrue="1">
      <formula>OR(CK17=祝色)</formula>
    </cfRule>
  </conditionalFormatting>
  <conditionalFormatting sqref="CM17">
    <cfRule type="expression" dxfId="15561" priority="4947" stopIfTrue="1">
      <formula>OR(AND(WEEKDAY(CM17)=1,MONTH(CM17)&lt;&gt;MONTH(CF20)),AND(OR(CM17=祝色),MONTH(CM17)&lt;&gt;MONTH(CF20)))</formula>
    </cfRule>
    <cfRule type="expression" dxfId="15560" priority="4948" stopIfTrue="1">
      <formula>MONTH(CM17)&lt;&gt;MONTH(CF20)</formula>
    </cfRule>
    <cfRule type="expression" dxfId="15559" priority="4949" stopIfTrue="1">
      <formula>OR(CM17=祝色)</formula>
    </cfRule>
  </conditionalFormatting>
  <conditionalFormatting sqref="CL17">
    <cfRule type="expression" dxfId="15558" priority="4944" stopIfTrue="1">
      <formula>OR(AND(WEEKDAY(CL17)=1,MONTH(CL17)&lt;&gt;MONTH(CF20)),AND(OR(CL17=祝色),MONTH(CL17)&lt;&gt;MONTH(CF20)))</formula>
    </cfRule>
    <cfRule type="expression" dxfId="15557" priority="4945" stopIfTrue="1">
      <formula>MONTH(CL17)&lt;&gt;MONTH(CF20)</formula>
    </cfRule>
    <cfRule type="expression" dxfId="15556" priority="4946" stopIfTrue="1">
      <formula>OR(CL17=祝色)</formula>
    </cfRule>
  </conditionalFormatting>
  <conditionalFormatting sqref="CN17">
    <cfRule type="expression" dxfId="15555" priority="4942" stopIfTrue="1">
      <formula>OR(CN17=祝色,WEEKDAY(CN17)=1)</formula>
    </cfRule>
    <cfRule type="expression" dxfId="15554" priority="4943" stopIfTrue="1">
      <formula>WEEKDAY(CN17)=7</formula>
    </cfRule>
  </conditionalFormatting>
  <conditionalFormatting sqref="CQ18">
    <cfRule type="expression" dxfId="15553" priority="4938" stopIfTrue="1">
      <formula>OR(CQ18=祝色,WEEKDAY(CQ18)=1)</formula>
    </cfRule>
    <cfRule type="expression" dxfId="15552" priority="4939" stopIfTrue="1">
      <formula>WEEKDAY(CQ18)=7</formula>
    </cfRule>
  </conditionalFormatting>
  <conditionalFormatting sqref="CR18">
    <cfRule type="expression" dxfId="15551" priority="4936" stopIfTrue="1">
      <formula>OR(CR18=祝色,WEEKDAY(CR18)=1)</formula>
    </cfRule>
    <cfRule type="expression" dxfId="15550" priority="4937" stopIfTrue="1">
      <formula>WEEKDAY(CR18)=7</formula>
    </cfRule>
  </conditionalFormatting>
  <conditionalFormatting sqref="CS18">
    <cfRule type="expression" dxfId="15549" priority="4934" stopIfTrue="1">
      <formula>OR(CS18=祝色,WEEKDAY(CS18)=1)</formula>
    </cfRule>
    <cfRule type="expression" dxfId="15548" priority="4935" stopIfTrue="1">
      <formula>WEEKDAY(CS18)=7</formula>
    </cfRule>
  </conditionalFormatting>
  <conditionalFormatting sqref="CT18">
    <cfRule type="expression" dxfId="15547" priority="4932" stopIfTrue="1">
      <formula>OR(CT18=祝色,WEEKDAY(CT18)=1)</formula>
    </cfRule>
    <cfRule type="expression" dxfId="15546" priority="4933" stopIfTrue="1">
      <formula>WEEKDAY(CT18)=7</formula>
    </cfRule>
  </conditionalFormatting>
  <conditionalFormatting sqref="CU18">
    <cfRule type="expression" dxfId="15545" priority="4930" stopIfTrue="1">
      <formula>OR(CU18=祝色,WEEKDAY(CU18)=1)</formula>
    </cfRule>
    <cfRule type="expression" dxfId="15544" priority="4931" stopIfTrue="1">
      <formula>WEEKDAY(CU18)=7</formula>
    </cfRule>
  </conditionalFormatting>
  <conditionalFormatting sqref="CV18">
    <cfRule type="expression" dxfId="15543" priority="4928" stopIfTrue="1">
      <formula>OR(CV18=祝色,WEEKDAY(CV18)=1)</formula>
    </cfRule>
    <cfRule type="expression" dxfId="15542" priority="4929" stopIfTrue="1">
      <formula>WEEKDAY(CV18)=7</formula>
    </cfRule>
  </conditionalFormatting>
  <conditionalFormatting sqref="CW18">
    <cfRule type="expression" dxfId="15541" priority="4926" stopIfTrue="1">
      <formula>OR(CW18=祝色,WEEKDAY(CW18)=1)</formula>
    </cfRule>
    <cfRule type="expression" dxfId="15540" priority="4927" stopIfTrue="1">
      <formula>WEEKDAY(CW18)=7</formula>
    </cfRule>
  </conditionalFormatting>
  <conditionalFormatting sqref="CQ19">
    <cfRule type="expression" dxfId="15539" priority="4924" stopIfTrue="1">
      <formula>OR(CQ19=祝色,WEEKDAY(CQ19)=1)</formula>
    </cfRule>
    <cfRule type="expression" dxfId="15538" priority="4925" stopIfTrue="1">
      <formula>WEEKDAY(CQ19)=7</formula>
    </cfRule>
  </conditionalFormatting>
  <conditionalFormatting sqref="CR19">
    <cfRule type="expression" dxfId="15537" priority="4922" stopIfTrue="1">
      <formula>OR(CR19=祝色,WEEKDAY(CR19)=1)</formula>
    </cfRule>
    <cfRule type="expression" dxfId="15536" priority="4923" stopIfTrue="1">
      <formula>WEEKDAY(CR19)=7</formula>
    </cfRule>
  </conditionalFormatting>
  <conditionalFormatting sqref="CS19">
    <cfRule type="expression" dxfId="15535" priority="4920" stopIfTrue="1">
      <formula>OR(CS19=祝色,WEEKDAY(CS19)=1)</formula>
    </cfRule>
    <cfRule type="expression" dxfId="15534" priority="4921" stopIfTrue="1">
      <formula>WEEKDAY(CS19)=7</formula>
    </cfRule>
  </conditionalFormatting>
  <conditionalFormatting sqref="CT19">
    <cfRule type="expression" dxfId="15533" priority="4918" stopIfTrue="1">
      <formula>OR(CT19=祝色,WEEKDAY(CT19)=1)</formula>
    </cfRule>
    <cfRule type="expression" dxfId="15532" priority="4919" stopIfTrue="1">
      <formula>WEEKDAY(CT19)=7</formula>
    </cfRule>
  </conditionalFormatting>
  <conditionalFormatting sqref="CU19">
    <cfRule type="expression" dxfId="15531" priority="4916" stopIfTrue="1">
      <formula>OR(CU19=祝色,WEEKDAY(CU19)=1)</formula>
    </cfRule>
    <cfRule type="expression" dxfId="15530" priority="4917" stopIfTrue="1">
      <formula>WEEKDAY(CU19)=7</formula>
    </cfRule>
  </conditionalFormatting>
  <conditionalFormatting sqref="CV19">
    <cfRule type="expression" dxfId="15529" priority="4914" stopIfTrue="1">
      <formula>OR(CV19=祝色,WEEKDAY(CV19)=1)</formula>
    </cfRule>
    <cfRule type="expression" dxfId="15528" priority="4915" stopIfTrue="1">
      <formula>WEEKDAY(CV19)=7</formula>
    </cfRule>
  </conditionalFormatting>
  <conditionalFormatting sqref="CW19">
    <cfRule type="expression" dxfId="15527" priority="4912" stopIfTrue="1">
      <formula>OR(CW19=祝色,WEEKDAY(CW19)=1)</formula>
    </cfRule>
    <cfRule type="expression" dxfId="15526" priority="4913" stopIfTrue="1">
      <formula>WEEKDAY(CW19)=7</formula>
    </cfRule>
  </conditionalFormatting>
  <conditionalFormatting sqref="CQ20">
    <cfRule type="expression" dxfId="15525" priority="4910" stopIfTrue="1">
      <formula>OR(CQ20=祝色,WEEKDAY(CQ20)=1)</formula>
    </cfRule>
    <cfRule type="expression" dxfId="15524" priority="4911" stopIfTrue="1">
      <formula>WEEKDAY(CQ20)=7</formula>
    </cfRule>
  </conditionalFormatting>
  <conditionalFormatting sqref="CR20">
    <cfRule type="expression" dxfId="15523" priority="4908" stopIfTrue="1">
      <formula>OR(CR20=祝色,WEEKDAY(CR20)=1)</formula>
    </cfRule>
    <cfRule type="expression" dxfId="15522" priority="4909" stopIfTrue="1">
      <formula>WEEKDAY(CR20)=7</formula>
    </cfRule>
  </conditionalFormatting>
  <conditionalFormatting sqref="CS20">
    <cfRule type="expression" dxfId="15521" priority="4906" stopIfTrue="1">
      <formula>OR(CS20=祝色,WEEKDAY(CS20)=1)</formula>
    </cfRule>
    <cfRule type="expression" dxfId="15520" priority="4907" stopIfTrue="1">
      <formula>WEEKDAY(CS20)=7</formula>
    </cfRule>
  </conditionalFormatting>
  <conditionalFormatting sqref="CT20">
    <cfRule type="expression" dxfId="15519" priority="4904" stopIfTrue="1">
      <formula>OR(CT20=祝色,WEEKDAY(CT20)=1)</formula>
    </cfRule>
    <cfRule type="expression" dxfId="15518" priority="4905" stopIfTrue="1">
      <formula>WEEKDAY(CT20)=7</formula>
    </cfRule>
  </conditionalFormatting>
  <conditionalFormatting sqref="CU20">
    <cfRule type="expression" dxfId="15517" priority="4902" stopIfTrue="1">
      <formula>OR(CU20=祝色,WEEKDAY(CU20)=1)</formula>
    </cfRule>
    <cfRule type="expression" dxfId="15516" priority="4903" stopIfTrue="1">
      <formula>WEEKDAY(CU20)=7</formula>
    </cfRule>
  </conditionalFormatting>
  <conditionalFormatting sqref="CV20">
    <cfRule type="expression" dxfId="15515" priority="4900" stopIfTrue="1">
      <formula>OR(CV20=祝色,WEEKDAY(CV20)=1)</formula>
    </cfRule>
    <cfRule type="expression" dxfId="15514" priority="4901" stopIfTrue="1">
      <formula>WEEKDAY(CV20)=7</formula>
    </cfRule>
  </conditionalFormatting>
  <conditionalFormatting sqref="CW20">
    <cfRule type="expression" dxfId="15513" priority="4898" stopIfTrue="1">
      <formula>OR(CW20=祝色,WEEKDAY(CW20)=1)</formula>
    </cfRule>
    <cfRule type="expression" dxfId="15512" priority="4899" stopIfTrue="1">
      <formula>WEEKDAY(CW20)=7</formula>
    </cfRule>
  </conditionalFormatting>
  <conditionalFormatting sqref="CQ21">
    <cfRule type="expression" dxfId="15511" priority="4896" stopIfTrue="1">
      <formula>OR(CQ21=祝色,WEEKDAY(CQ21)=1)</formula>
    </cfRule>
    <cfRule type="expression" dxfId="15510" priority="4897" stopIfTrue="1">
      <formula>WEEKDAY(CQ21)=7</formula>
    </cfRule>
  </conditionalFormatting>
  <conditionalFormatting sqref="CR21">
    <cfRule type="expression" dxfId="15509" priority="4894" stopIfTrue="1">
      <formula>OR(CR21=祝色,WEEKDAY(CR21)=1)</formula>
    </cfRule>
    <cfRule type="expression" dxfId="15508" priority="4895" stopIfTrue="1">
      <formula>WEEKDAY(CR21)=7</formula>
    </cfRule>
  </conditionalFormatting>
  <conditionalFormatting sqref="CS21">
    <cfRule type="expression" dxfId="15507" priority="4892" stopIfTrue="1">
      <formula>OR(CS21=祝色,WEEKDAY(CS21)=1)</formula>
    </cfRule>
    <cfRule type="expression" dxfId="15506" priority="4893" stopIfTrue="1">
      <formula>WEEKDAY(CS21)=7</formula>
    </cfRule>
  </conditionalFormatting>
  <conditionalFormatting sqref="CT21">
    <cfRule type="expression" dxfId="15505" priority="4890" stopIfTrue="1">
      <formula>OR(CT21=祝色,WEEKDAY(CT21)=1)</formula>
    </cfRule>
    <cfRule type="expression" dxfId="15504" priority="4891" stopIfTrue="1">
      <formula>WEEKDAY(CT21)=7</formula>
    </cfRule>
  </conditionalFormatting>
  <conditionalFormatting sqref="CU21">
    <cfRule type="expression" dxfId="15503" priority="4888" stopIfTrue="1">
      <formula>OR(CU21=祝色,WEEKDAY(CU21)=1)</formula>
    </cfRule>
    <cfRule type="expression" dxfId="15502" priority="4889" stopIfTrue="1">
      <formula>WEEKDAY(CU21)=7</formula>
    </cfRule>
  </conditionalFormatting>
  <conditionalFormatting sqref="CV21">
    <cfRule type="expression" dxfId="15501" priority="4886" stopIfTrue="1">
      <formula>OR(CV21=祝色,WEEKDAY(CV21)=1)</formula>
    </cfRule>
    <cfRule type="expression" dxfId="15500" priority="4887" stopIfTrue="1">
      <formula>WEEKDAY(CV21)=7</formula>
    </cfRule>
  </conditionalFormatting>
  <conditionalFormatting sqref="CW21">
    <cfRule type="expression" dxfId="15499" priority="4884" stopIfTrue="1">
      <formula>OR(CW21=祝色,WEEKDAY(CW21)=1)</formula>
    </cfRule>
    <cfRule type="expression" dxfId="15498" priority="4885" stopIfTrue="1">
      <formula>WEEKDAY(CW21)=7</formula>
    </cfRule>
  </conditionalFormatting>
  <conditionalFormatting sqref="CO17:CP17">
    <cfRule type="expression" dxfId="15497" priority="4883" stopIfTrue="1">
      <formula>OR(DAY(CQ17)=30,DAY(CQ17)=31)</formula>
    </cfRule>
  </conditionalFormatting>
  <conditionalFormatting sqref="CQ17">
    <cfRule type="expression" dxfId="15496" priority="4862" stopIfTrue="1">
      <formula>OR(DAY(CQ17)=30,DAY(CQ17)=31)</formula>
    </cfRule>
    <cfRule type="expression" dxfId="15495" priority="4880" stopIfTrue="1">
      <formula>OR(AND(WEEKDAY(CQ17)=1,MONTH(CQ17)&lt;&gt;MONTH(CO20)),AND(OR(CQ17=祝色),MONTH(CQ17)&lt;&gt;MONTH(CO20)))</formula>
    </cfRule>
    <cfRule type="expression" dxfId="15494" priority="4881" stopIfTrue="1">
      <formula>MONTH(CQ17)&lt;&gt;MONTH(CO20)</formula>
    </cfRule>
    <cfRule type="expression" dxfId="15493" priority="4882" stopIfTrue="1">
      <formula>OR(CQ17=祝色)</formula>
    </cfRule>
  </conditionalFormatting>
  <conditionalFormatting sqref="CR17">
    <cfRule type="expression" dxfId="15492" priority="4861" stopIfTrue="1">
      <formula>DAY(CR17)=31</formula>
    </cfRule>
    <cfRule type="expression" dxfId="15491" priority="4877" stopIfTrue="1">
      <formula>OR(AND(WEEKDAY(CR17)=1,MONTH(CR17)&lt;&gt;MONTH(CO20)),AND(OR(CR17=祝色),MONTH(CR17)&lt;&gt;MONTH(CO20)))</formula>
    </cfRule>
    <cfRule type="expression" dxfId="15490" priority="4878" stopIfTrue="1">
      <formula>MONTH(CR17)&lt;&gt;MONTH(CO20)</formula>
    </cfRule>
    <cfRule type="expression" dxfId="15489" priority="4879" stopIfTrue="1">
      <formula>OR(CR17=祝色)</formula>
    </cfRule>
  </conditionalFormatting>
  <conditionalFormatting sqref="CS17">
    <cfRule type="expression" dxfId="15488" priority="4874" stopIfTrue="1">
      <formula>OR(AND(WEEKDAY(CS17)=1,MONTH(CS17)&lt;&gt;MONTH(CO20)),AND(OR(CS17=祝色),MONTH(CS17)&lt;&gt;MONTH(CO20)))</formula>
    </cfRule>
    <cfRule type="expression" dxfId="15487" priority="4875" stopIfTrue="1">
      <formula>MONTH(CS17)&lt;&gt;MONTH(CO20)</formula>
    </cfRule>
    <cfRule type="expression" dxfId="15486" priority="4876" stopIfTrue="1">
      <formula>OR(CS17=祝色)</formula>
    </cfRule>
  </conditionalFormatting>
  <conditionalFormatting sqref="CT17">
    <cfRule type="expression" dxfId="15485" priority="4871" stopIfTrue="1">
      <formula>OR(AND(WEEKDAY(CT17)=1,MONTH(CT17)&lt;&gt;MONTH(CO20)),AND(OR(CT17=祝色),MONTH(CT17)&lt;&gt;MONTH(CO20)))</formula>
    </cfRule>
    <cfRule type="expression" dxfId="15484" priority="4872" stopIfTrue="1">
      <formula>MONTH(CT17)&lt;&gt;MONTH(CO20)</formula>
    </cfRule>
    <cfRule type="expression" dxfId="15483" priority="4873" stopIfTrue="1">
      <formula>OR(CT17=祝色)</formula>
    </cfRule>
  </conditionalFormatting>
  <conditionalFormatting sqref="CV17">
    <cfRule type="expression" dxfId="15482" priority="4868" stopIfTrue="1">
      <formula>OR(AND(WEEKDAY(CV17)=1,MONTH(CV17)&lt;&gt;MONTH(CO20)),AND(OR(CV17=祝色),MONTH(CV17)&lt;&gt;MONTH(CO20)))</formula>
    </cfRule>
    <cfRule type="expression" dxfId="15481" priority="4869" stopIfTrue="1">
      <formula>MONTH(CV17)&lt;&gt;MONTH(CO20)</formula>
    </cfRule>
    <cfRule type="expression" dxfId="15480" priority="4870" stopIfTrue="1">
      <formula>OR(CV17=祝色)</formula>
    </cfRule>
  </conditionalFormatting>
  <conditionalFormatting sqref="CU17">
    <cfRule type="expression" dxfId="15479" priority="4865" stopIfTrue="1">
      <formula>OR(AND(WEEKDAY(CU17)=1,MONTH(CU17)&lt;&gt;MONTH(CO20)),AND(OR(CU17=祝色),MONTH(CU17)&lt;&gt;MONTH(CO20)))</formula>
    </cfRule>
    <cfRule type="expression" dxfId="15478" priority="4866" stopIfTrue="1">
      <formula>MONTH(CU17)&lt;&gt;MONTH(CO20)</formula>
    </cfRule>
    <cfRule type="expression" dxfId="15477" priority="4867" stopIfTrue="1">
      <formula>OR(CU17=祝色)</formula>
    </cfRule>
  </conditionalFormatting>
  <conditionalFormatting sqref="CW17">
    <cfRule type="expression" dxfId="15476" priority="4863" stopIfTrue="1">
      <formula>OR(CW17=祝色,WEEKDAY(CW17)=1)</formula>
    </cfRule>
    <cfRule type="expression" dxfId="15475" priority="4864" stopIfTrue="1">
      <formula>WEEKDAY(CW17)=7</formula>
    </cfRule>
  </conditionalFormatting>
  <conditionalFormatting sqref="F44">
    <cfRule type="expression" dxfId="15474" priority="4859" stopIfTrue="1">
      <formula>OR(F44=祝色,WEEKDAY(F44)=1)</formula>
    </cfRule>
    <cfRule type="expression" dxfId="15473" priority="4860" stopIfTrue="1">
      <formula>WEEKDAY(F44)=7</formula>
    </cfRule>
  </conditionalFormatting>
  <conditionalFormatting sqref="G44">
    <cfRule type="expression" dxfId="15472" priority="4857" stopIfTrue="1">
      <formula>OR(G44=祝色,WEEKDAY(G44)=1)</formula>
    </cfRule>
    <cfRule type="expression" dxfId="15471" priority="4858" stopIfTrue="1">
      <formula>WEEKDAY(G44)=7</formula>
    </cfRule>
  </conditionalFormatting>
  <conditionalFormatting sqref="H44">
    <cfRule type="expression" dxfId="15470" priority="4855" stopIfTrue="1">
      <formula>OR(H44=祝色,WEEKDAY(H44)=1)</formula>
    </cfRule>
    <cfRule type="expression" dxfId="15469" priority="4856" stopIfTrue="1">
      <formula>WEEKDAY(H44)=7</formula>
    </cfRule>
  </conditionalFormatting>
  <conditionalFormatting sqref="I44">
    <cfRule type="expression" dxfId="15468" priority="4853" stopIfTrue="1">
      <formula>OR(I44=祝色,WEEKDAY(I44)=1)</formula>
    </cfRule>
    <cfRule type="expression" dxfId="15467" priority="4854" stopIfTrue="1">
      <formula>WEEKDAY(I44)=7</formula>
    </cfRule>
  </conditionalFormatting>
  <conditionalFormatting sqref="J44">
    <cfRule type="expression" dxfId="15466" priority="4851" stopIfTrue="1">
      <formula>OR(J44=祝色,WEEKDAY(J44)=1)</formula>
    </cfRule>
    <cfRule type="expression" dxfId="15465" priority="4852" stopIfTrue="1">
      <formula>WEEKDAY(J44)=7</formula>
    </cfRule>
  </conditionalFormatting>
  <conditionalFormatting sqref="K44">
    <cfRule type="expression" dxfId="15464" priority="4849" stopIfTrue="1">
      <formula>OR(K44=祝色,WEEKDAY(K44)=1)</formula>
    </cfRule>
    <cfRule type="expression" dxfId="15463" priority="4850" stopIfTrue="1">
      <formula>WEEKDAY(K44)=7</formula>
    </cfRule>
  </conditionalFormatting>
  <conditionalFormatting sqref="L44">
    <cfRule type="expression" dxfId="15462" priority="4847" stopIfTrue="1">
      <formula>OR(L44=祝色,WEEKDAY(L44)=1)</formula>
    </cfRule>
    <cfRule type="expression" dxfId="15461" priority="4848" stopIfTrue="1">
      <formula>WEEKDAY(L44)=7</formula>
    </cfRule>
  </conditionalFormatting>
  <conditionalFormatting sqref="F45">
    <cfRule type="expression" dxfId="15460" priority="4845" stopIfTrue="1">
      <formula>OR(F45=祝色,WEEKDAY(F45)=1)</formula>
    </cfRule>
    <cfRule type="expression" dxfId="15459" priority="4846" stopIfTrue="1">
      <formula>WEEKDAY(F45)=7</formula>
    </cfRule>
  </conditionalFormatting>
  <conditionalFormatting sqref="G45">
    <cfRule type="expression" dxfId="15458" priority="4843" stopIfTrue="1">
      <formula>OR(G45=祝色,WEEKDAY(G45)=1)</formula>
    </cfRule>
    <cfRule type="expression" dxfId="15457" priority="4844" stopIfTrue="1">
      <formula>WEEKDAY(G45)=7</formula>
    </cfRule>
  </conditionalFormatting>
  <conditionalFormatting sqref="H45">
    <cfRule type="expression" dxfId="15456" priority="4841" stopIfTrue="1">
      <formula>OR(H45=祝色,WEEKDAY(H45)=1)</formula>
    </cfRule>
    <cfRule type="expression" dxfId="15455" priority="4842" stopIfTrue="1">
      <formula>WEEKDAY(H45)=7</formula>
    </cfRule>
  </conditionalFormatting>
  <conditionalFormatting sqref="I45">
    <cfRule type="expression" dxfId="15454" priority="4839" stopIfTrue="1">
      <formula>OR(I45=祝色,WEEKDAY(I45)=1)</formula>
    </cfRule>
    <cfRule type="expression" dxfId="15453" priority="4840" stopIfTrue="1">
      <formula>WEEKDAY(I45)=7</formula>
    </cfRule>
  </conditionalFormatting>
  <conditionalFormatting sqref="J45">
    <cfRule type="expression" dxfId="15452" priority="4837" stopIfTrue="1">
      <formula>OR(J45=祝色,WEEKDAY(J45)=1)</formula>
    </cfRule>
    <cfRule type="expression" dxfId="15451" priority="4838" stopIfTrue="1">
      <formula>WEEKDAY(J45)=7</formula>
    </cfRule>
  </conditionalFormatting>
  <conditionalFormatting sqref="K45">
    <cfRule type="expression" dxfId="15450" priority="4835" stopIfTrue="1">
      <formula>OR(K45=祝色,WEEKDAY(K45)=1)</formula>
    </cfRule>
    <cfRule type="expression" dxfId="15449" priority="4836" stopIfTrue="1">
      <formula>WEEKDAY(K45)=7</formula>
    </cfRule>
  </conditionalFormatting>
  <conditionalFormatting sqref="L45">
    <cfRule type="expression" dxfId="15448" priority="4833" stopIfTrue="1">
      <formula>OR(L45=祝色,WEEKDAY(L45)=1)</formula>
    </cfRule>
    <cfRule type="expression" dxfId="15447" priority="4834" stopIfTrue="1">
      <formula>WEEKDAY(L45)=7</formula>
    </cfRule>
  </conditionalFormatting>
  <conditionalFormatting sqref="F46">
    <cfRule type="expression" dxfId="15446" priority="4831" stopIfTrue="1">
      <formula>OR(F46=祝色,WEEKDAY(F46)=1)</formula>
    </cfRule>
    <cfRule type="expression" dxfId="15445" priority="4832" stopIfTrue="1">
      <formula>WEEKDAY(F46)=7</formula>
    </cfRule>
  </conditionalFormatting>
  <conditionalFormatting sqref="G46">
    <cfRule type="expression" dxfId="15444" priority="4829" stopIfTrue="1">
      <formula>OR(G46=祝色,WEEKDAY(G46)=1)</formula>
    </cfRule>
    <cfRule type="expression" dxfId="15443" priority="4830" stopIfTrue="1">
      <formula>WEEKDAY(G46)=7</formula>
    </cfRule>
  </conditionalFormatting>
  <conditionalFormatting sqref="H46">
    <cfRule type="expression" dxfId="15442" priority="4827" stopIfTrue="1">
      <formula>OR(H46=祝色,WEEKDAY(H46)=1)</formula>
    </cfRule>
    <cfRule type="expression" dxfId="15441" priority="4828" stopIfTrue="1">
      <formula>WEEKDAY(H46)=7</formula>
    </cfRule>
  </conditionalFormatting>
  <conditionalFormatting sqref="I46">
    <cfRule type="expression" dxfId="15440" priority="4825" stopIfTrue="1">
      <formula>OR(I46=祝色,WEEKDAY(I46)=1)</formula>
    </cfRule>
    <cfRule type="expression" dxfId="15439" priority="4826" stopIfTrue="1">
      <formula>WEEKDAY(I46)=7</formula>
    </cfRule>
  </conditionalFormatting>
  <conditionalFormatting sqref="J46">
    <cfRule type="expression" dxfId="15438" priority="4823" stopIfTrue="1">
      <formula>OR(J46=祝色,WEEKDAY(J46)=1)</formula>
    </cfRule>
    <cfRule type="expression" dxfId="15437" priority="4824" stopIfTrue="1">
      <formula>WEEKDAY(J46)=7</formula>
    </cfRule>
  </conditionalFormatting>
  <conditionalFormatting sqref="K46">
    <cfRule type="expression" dxfId="15436" priority="4821" stopIfTrue="1">
      <formula>OR(K46=祝色,WEEKDAY(K46)=1)</formula>
    </cfRule>
    <cfRule type="expression" dxfId="15435" priority="4822" stopIfTrue="1">
      <formula>WEEKDAY(K46)=7</formula>
    </cfRule>
  </conditionalFormatting>
  <conditionalFormatting sqref="L46">
    <cfRule type="expression" dxfId="15434" priority="4819" stopIfTrue="1">
      <formula>OR(L46=祝色,WEEKDAY(L46)=1)</formula>
    </cfRule>
    <cfRule type="expression" dxfId="15433" priority="4820" stopIfTrue="1">
      <formula>WEEKDAY(L46)=7</formula>
    </cfRule>
  </conditionalFormatting>
  <conditionalFormatting sqref="F47">
    <cfRule type="expression" dxfId="15432" priority="4817" stopIfTrue="1">
      <formula>OR(F47=祝色,WEEKDAY(F47)=1)</formula>
    </cfRule>
    <cfRule type="expression" dxfId="15431" priority="4818" stopIfTrue="1">
      <formula>WEEKDAY(F47)=7</formula>
    </cfRule>
  </conditionalFormatting>
  <conditionalFormatting sqref="G47">
    <cfRule type="expression" dxfId="15430" priority="4815" stopIfTrue="1">
      <formula>OR(G47=祝色,WEEKDAY(G47)=1)</formula>
    </cfRule>
    <cfRule type="expression" dxfId="15429" priority="4816" stopIfTrue="1">
      <formula>WEEKDAY(G47)=7</formula>
    </cfRule>
  </conditionalFormatting>
  <conditionalFormatting sqref="H47">
    <cfRule type="expression" dxfId="15428" priority="4813" stopIfTrue="1">
      <formula>OR(H47=祝色,WEEKDAY(H47)=1)</formula>
    </cfRule>
    <cfRule type="expression" dxfId="15427" priority="4814" stopIfTrue="1">
      <formula>WEEKDAY(H47)=7</formula>
    </cfRule>
  </conditionalFormatting>
  <conditionalFormatting sqref="I47">
    <cfRule type="expression" dxfId="15426" priority="4811" stopIfTrue="1">
      <formula>OR(I47=祝色,WEEKDAY(I47)=1)</formula>
    </cfRule>
    <cfRule type="expression" dxfId="15425" priority="4812" stopIfTrue="1">
      <formula>WEEKDAY(I47)=7</formula>
    </cfRule>
  </conditionalFormatting>
  <conditionalFormatting sqref="J47">
    <cfRule type="expression" dxfId="15424" priority="4809" stopIfTrue="1">
      <formula>OR(J47=祝色,WEEKDAY(J47)=1)</formula>
    </cfRule>
    <cfRule type="expression" dxfId="15423" priority="4810" stopIfTrue="1">
      <formula>WEEKDAY(J47)=7</formula>
    </cfRule>
  </conditionalFormatting>
  <conditionalFormatting sqref="K47">
    <cfRule type="expression" dxfId="15422" priority="4807" stopIfTrue="1">
      <formula>OR(K47=祝色,WEEKDAY(K47)=1)</formula>
    </cfRule>
    <cfRule type="expression" dxfId="15421" priority="4808" stopIfTrue="1">
      <formula>WEEKDAY(K47)=7</formula>
    </cfRule>
  </conditionalFormatting>
  <conditionalFormatting sqref="L47">
    <cfRule type="expression" dxfId="15420" priority="4805" stopIfTrue="1">
      <formula>OR(L47=祝色,WEEKDAY(L47)=1)</formula>
    </cfRule>
    <cfRule type="expression" dxfId="15419" priority="4806" stopIfTrue="1">
      <formula>WEEKDAY(L47)=7</formula>
    </cfRule>
  </conditionalFormatting>
  <conditionalFormatting sqref="D43:E43">
    <cfRule type="expression" dxfId="15418" priority="4804" stopIfTrue="1">
      <formula>OR(DAY(F43)=30,DAY(F43)=31)</formula>
    </cfRule>
  </conditionalFormatting>
  <conditionalFormatting sqref="F43">
    <cfRule type="expression" dxfId="15417" priority="4783" stopIfTrue="1">
      <formula>OR(DAY(F43)=30,DAY(F43)=31)</formula>
    </cfRule>
    <cfRule type="expression" dxfId="15416" priority="4801" stopIfTrue="1">
      <formula>OR(AND(WEEKDAY(F43)=1,MONTH(F43)&lt;&gt;MONTH(D46)),AND(OR(F43=祝色),MONTH(F43)&lt;&gt;MONTH(D46)))</formula>
    </cfRule>
    <cfRule type="expression" dxfId="15415" priority="4802" stopIfTrue="1">
      <formula>MONTH(F43)&lt;&gt;MONTH(D46)</formula>
    </cfRule>
    <cfRule type="expression" dxfId="15414" priority="4803" stopIfTrue="1">
      <formula>OR(F43=祝色)</formula>
    </cfRule>
  </conditionalFormatting>
  <conditionalFormatting sqref="G43">
    <cfRule type="expression" dxfId="15413" priority="4782" stopIfTrue="1">
      <formula>DAY(G43)=31</formula>
    </cfRule>
    <cfRule type="expression" dxfId="15412" priority="4798" stopIfTrue="1">
      <formula>OR(AND(WEEKDAY(G43)=1,MONTH(G43)&lt;&gt;MONTH(D46)),AND(OR(G43=祝色),MONTH(G43)&lt;&gt;MONTH(D46)))</formula>
    </cfRule>
    <cfRule type="expression" dxfId="15411" priority="4799" stopIfTrue="1">
      <formula>MONTH(G43)&lt;&gt;MONTH(D46)</formula>
    </cfRule>
    <cfRule type="expression" dxfId="15410" priority="4800" stopIfTrue="1">
      <formula>OR(G43=祝色)</formula>
    </cfRule>
  </conditionalFormatting>
  <conditionalFormatting sqref="H43">
    <cfRule type="expression" dxfId="15409" priority="4795" stopIfTrue="1">
      <formula>OR(AND(WEEKDAY(H43)=1,MONTH(H43)&lt;&gt;MONTH(D46)),AND(OR(H43=祝色),MONTH(H43)&lt;&gt;MONTH(D46)))</formula>
    </cfRule>
    <cfRule type="expression" dxfId="15408" priority="4796" stopIfTrue="1">
      <formula>MONTH(H43)&lt;&gt;MONTH(D46)</formula>
    </cfRule>
    <cfRule type="expression" dxfId="15407" priority="4797" stopIfTrue="1">
      <formula>OR(H43=祝色)</formula>
    </cfRule>
  </conditionalFormatting>
  <conditionalFormatting sqref="I43">
    <cfRule type="expression" dxfId="15406" priority="4792" stopIfTrue="1">
      <formula>OR(AND(WEEKDAY(I43)=1,MONTH(I43)&lt;&gt;MONTH(D46)),AND(OR(I43=祝色),MONTH(I43)&lt;&gt;MONTH(D46)))</formula>
    </cfRule>
    <cfRule type="expression" dxfId="15405" priority="4793" stopIfTrue="1">
      <formula>MONTH(I43)&lt;&gt;MONTH(D46)</formula>
    </cfRule>
    <cfRule type="expression" dxfId="15404" priority="4794" stopIfTrue="1">
      <formula>OR(I43=祝色)</formula>
    </cfRule>
  </conditionalFormatting>
  <conditionalFormatting sqref="K43">
    <cfRule type="expression" dxfId="15403" priority="4789" stopIfTrue="1">
      <formula>OR(AND(WEEKDAY(K43)=1,MONTH(K43)&lt;&gt;MONTH(D46)),AND(OR(K43=祝色),MONTH(K43)&lt;&gt;MONTH(D46)))</formula>
    </cfRule>
    <cfRule type="expression" dxfId="15402" priority="4790" stopIfTrue="1">
      <formula>MONTH(K43)&lt;&gt;MONTH(D46)</formula>
    </cfRule>
    <cfRule type="expression" dxfId="15401" priority="4791" stopIfTrue="1">
      <formula>OR(K43=祝色)</formula>
    </cfRule>
  </conditionalFormatting>
  <conditionalFormatting sqref="J43">
    <cfRule type="expression" dxfId="15400" priority="4786" stopIfTrue="1">
      <formula>OR(AND(WEEKDAY(J43)=1,MONTH(J43)&lt;&gt;MONTH(D46)),AND(OR(J43=祝色),MONTH(J43)&lt;&gt;MONTH(D46)))</formula>
    </cfRule>
    <cfRule type="expression" dxfId="15399" priority="4787" stopIfTrue="1">
      <formula>MONTH(J43)&lt;&gt;MONTH(D46)</formula>
    </cfRule>
    <cfRule type="expression" dxfId="15398" priority="4788" stopIfTrue="1">
      <formula>OR(J43=祝色)</formula>
    </cfRule>
  </conditionalFormatting>
  <conditionalFormatting sqref="L43">
    <cfRule type="expression" dxfId="15397" priority="4784" stopIfTrue="1">
      <formula>OR(L43=祝色,WEEKDAY(L43)=1)</formula>
    </cfRule>
    <cfRule type="expression" dxfId="15396" priority="4785" stopIfTrue="1">
      <formula>WEEKDAY(L43)=7</formula>
    </cfRule>
  </conditionalFormatting>
  <conditionalFormatting sqref="F49">
    <cfRule type="expression" dxfId="15395" priority="4780" stopIfTrue="1">
      <formula>OR(F49=祝色,WEEKDAY(F49)=1)</formula>
    </cfRule>
    <cfRule type="expression" dxfId="15394" priority="4781" stopIfTrue="1">
      <formula>WEEKDAY(F49)=7</formula>
    </cfRule>
  </conditionalFormatting>
  <conditionalFormatting sqref="G49">
    <cfRule type="expression" dxfId="15393" priority="4778" stopIfTrue="1">
      <formula>OR(G49=祝色,WEEKDAY(G49)=1)</formula>
    </cfRule>
    <cfRule type="expression" dxfId="15392" priority="4779" stopIfTrue="1">
      <formula>WEEKDAY(G49)=7</formula>
    </cfRule>
  </conditionalFormatting>
  <conditionalFormatting sqref="H49">
    <cfRule type="expression" dxfId="15391" priority="4776" stopIfTrue="1">
      <formula>OR(H49=祝色,WEEKDAY(H49)=1)</formula>
    </cfRule>
    <cfRule type="expression" dxfId="15390" priority="4777" stopIfTrue="1">
      <formula>WEEKDAY(H49)=7</formula>
    </cfRule>
  </conditionalFormatting>
  <conditionalFormatting sqref="I49">
    <cfRule type="expression" dxfId="15389" priority="4774" stopIfTrue="1">
      <formula>OR(I49=祝色,WEEKDAY(I49)=1)</formula>
    </cfRule>
    <cfRule type="expression" dxfId="15388" priority="4775" stopIfTrue="1">
      <formula>WEEKDAY(I49)=7</formula>
    </cfRule>
  </conditionalFormatting>
  <conditionalFormatting sqref="J49">
    <cfRule type="expression" dxfId="15387" priority="4772" stopIfTrue="1">
      <formula>OR(J49=祝色,WEEKDAY(J49)=1)</formula>
    </cfRule>
    <cfRule type="expression" dxfId="15386" priority="4773" stopIfTrue="1">
      <formula>WEEKDAY(J49)=7</formula>
    </cfRule>
  </conditionalFormatting>
  <conditionalFormatting sqref="K49">
    <cfRule type="expression" dxfId="15385" priority="4770" stopIfTrue="1">
      <formula>OR(K49=祝色,WEEKDAY(K49)=1)</formula>
    </cfRule>
    <cfRule type="expression" dxfId="15384" priority="4771" stopIfTrue="1">
      <formula>WEEKDAY(K49)=7</formula>
    </cfRule>
  </conditionalFormatting>
  <conditionalFormatting sqref="L49">
    <cfRule type="expression" dxfId="15383" priority="4768" stopIfTrue="1">
      <formula>OR(L49=祝色,WEEKDAY(L49)=1)</formula>
    </cfRule>
    <cfRule type="expression" dxfId="15382" priority="4769" stopIfTrue="1">
      <formula>WEEKDAY(L49)=7</formula>
    </cfRule>
  </conditionalFormatting>
  <conditionalFormatting sqref="F50">
    <cfRule type="expression" dxfId="15381" priority="4766" stopIfTrue="1">
      <formula>OR(F50=祝色,WEEKDAY(F50)=1)</formula>
    </cfRule>
    <cfRule type="expression" dxfId="15380" priority="4767" stopIfTrue="1">
      <formula>WEEKDAY(F50)=7</formula>
    </cfRule>
  </conditionalFormatting>
  <conditionalFormatting sqref="G50">
    <cfRule type="expression" dxfId="15379" priority="4764" stopIfTrue="1">
      <formula>OR(G50=祝色,WEEKDAY(G50)=1)</formula>
    </cfRule>
    <cfRule type="expression" dxfId="15378" priority="4765" stopIfTrue="1">
      <formula>WEEKDAY(G50)=7</formula>
    </cfRule>
  </conditionalFormatting>
  <conditionalFormatting sqref="H50">
    <cfRule type="expression" dxfId="15377" priority="4762" stopIfTrue="1">
      <formula>OR(H50=祝色,WEEKDAY(H50)=1)</formula>
    </cfRule>
    <cfRule type="expression" dxfId="15376" priority="4763" stopIfTrue="1">
      <formula>WEEKDAY(H50)=7</formula>
    </cfRule>
  </conditionalFormatting>
  <conditionalFormatting sqref="I50">
    <cfRule type="expression" dxfId="15375" priority="4760" stopIfTrue="1">
      <formula>OR(I50=祝色,WEEKDAY(I50)=1)</formula>
    </cfRule>
    <cfRule type="expression" dxfId="15374" priority="4761" stopIfTrue="1">
      <formula>WEEKDAY(I50)=7</formula>
    </cfRule>
  </conditionalFormatting>
  <conditionalFormatting sqref="J50">
    <cfRule type="expression" dxfId="15373" priority="4758" stopIfTrue="1">
      <formula>OR(J50=祝色,WEEKDAY(J50)=1)</formula>
    </cfRule>
    <cfRule type="expression" dxfId="15372" priority="4759" stopIfTrue="1">
      <formula>WEEKDAY(J50)=7</formula>
    </cfRule>
  </conditionalFormatting>
  <conditionalFormatting sqref="K50">
    <cfRule type="expression" dxfId="15371" priority="4756" stopIfTrue="1">
      <formula>OR(K50=祝色,WEEKDAY(K50)=1)</formula>
    </cfRule>
    <cfRule type="expression" dxfId="15370" priority="4757" stopIfTrue="1">
      <formula>WEEKDAY(K50)=7</formula>
    </cfRule>
  </conditionalFormatting>
  <conditionalFormatting sqref="L50">
    <cfRule type="expression" dxfId="15369" priority="4754" stopIfTrue="1">
      <formula>OR(L50=祝色,WEEKDAY(L50)=1)</formula>
    </cfRule>
    <cfRule type="expression" dxfId="15368" priority="4755" stopIfTrue="1">
      <formula>WEEKDAY(L50)=7</formula>
    </cfRule>
  </conditionalFormatting>
  <conditionalFormatting sqref="F51">
    <cfRule type="expression" dxfId="15367" priority="4752" stopIfTrue="1">
      <formula>OR(F51=祝色,WEEKDAY(F51)=1)</formula>
    </cfRule>
    <cfRule type="expression" dxfId="15366" priority="4753" stopIfTrue="1">
      <formula>WEEKDAY(F51)=7</formula>
    </cfRule>
  </conditionalFormatting>
  <conditionalFormatting sqref="G51">
    <cfRule type="expression" dxfId="15365" priority="4750" stopIfTrue="1">
      <formula>OR(G51=祝色,WEEKDAY(G51)=1)</formula>
    </cfRule>
    <cfRule type="expression" dxfId="15364" priority="4751" stopIfTrue="1">
      <formula>WEEKDAY(G51)=7</formula>
    </cfRule>
  </conditionalFormatting>
  <conditionalFormatting sqref="H51">
    <cfRule type="expression" dxfId="15363" priority="4748" stopIfTrue="1">
      <formula>OR(H51=祝色,WEEKDAY(H51)=1)</formula>
    </cfRule>
    <cfRule type="expression" dxfId="15362" priority="4749" stopIfTrue="1">
      <formula>WEEKDAY(H51)=7</formula>
    </cfRule>
  </conditionalFormatting>
  <conditionalFormatting sqref="I51">
    <cfRule type="expression" dxfId="15361" priority="4746" stopIfTrue="1">
      <formula>OR(I51=祝色,WEEKDAY(I51)=1)</formula>
    </cfRule>
    <cfRule type="expression" dxfId="15360" priority="4747" stopIfTrue="1">
      <formula>WEEKDAY(I51)=7</formula>
    </cfRule>
  </conditionalFormatting>
  <conditionalFormatting sqref="J51">
    <cfRule type="expression" dxfId="15359" priority="4744" stopIfTrue="1">
      <formula>OR(J51=祝色,WEEKDAY(J51)=1)</formula>
    </cfRule>
    <cfRule type="expression" dxfId="15358" priority="4745" stopIfTrue="1">
      <formula>WEEKDAY(J51)=7</formula>
    </cfRule>
  </conditionalFormatting>
  <conditionalFormatting sqref="K51">
    <cfRule type="expression" dxfId="15357" priority="4742" stopIfTrue="1">
      <formula>OR(K51=祝色,WEEKDAY(K51)=1)</formula>
    </cfRule>
    <cfRule type="expression" dxfId="15356" priority="4743" stopIfTrue="1">
      <formula>WEEKDAY(K51)=7</formula>
    </cfRule>
  </conditionalFormatting>
  <conditionalFormatting sqref="L51">
    <cfRule type="expression" dxfId="15355" priority="4740" stopIfTrue="1">
      <formula>OR(L51=祝色,WEEKDAY(L51)=1)</formula>
    </cfRule>
    <cfRule type="expression" dxfId="15354" priority="4741" stopIfTrue="1">
      <formula>WEEKDAY(L51)=7</formula>
    </cfRule>
  </conditionalFormatting>
  <conditionalFormatting sqref="F52">
    <cfRule type="expression" dxfId="15353" priority="4738" stopIfTrue="1">
      <formula>OR(F52=祝色,WEEKDAY(F52)=1)</formula>
    </cfRule>
    <cfRule type="expression" dxfId="15352" priority="4739" stopIfTrue="1">
      <formula>WEEKDAY(F52)=7</formula>
    </cfRule>
  </conditionalFormatting>
  <conditionalFormatting sqref="G52">
    <cfRule type="expression" dxfId="15351" priority="4736" stopIfTrue="1">
      <formula>OR(G52=祝色,WEEKDAY(G52)=1)</formula>
    </cfRule>
    <cfRule type="expression" dxfId="15350" priority="4737" stopIfTrue="1">
      <formula>WEEKDAY(G52)=7</formula>
    </cfRule>
  </conditionalFormatting>
  <conditionalFormatting sqref="H52">
    <cfRule type="expression" dxfId="15349" priority="4734" stopIfTrue="1">
      <formula>OR(H52=祝色,WEEKDAY(H52)=1)</formula>
    </cfRule>
    <cfRule type="expression" dxfId="15348" priority="4735" stopIfTrue="1">
      <formula>WEEKDAY(H52)=7</formula>
    </cfRule>
  </conditionalFormatting>
  <conditionalFormatting sqref="I52">
    <cfRule type="expression" dxfId="15347" priority="4732" stopIfTrue="1">
      <formula>OR(I52=祝色,WEEKDAY(I52)=1)</formula>
    </cfRule>
    <cfRule type="expression" dxfId="15346" priority="4733" stopIfTrue="1">
      <formula>WEEKDAY(I52)=7</formula>
    </cfRule>
  </conditionalFormatting>
  <conditionalFormatting sqref="J52">
    <cfRule type="expression" dxfId="15345" priority="4730" stopIfTrue="1">
      <formula>OR(J52=祝色,WEEKDAY(J52)=1)</formula>
    </cfRule>
    <cfRule type="expression" dxfId="15344" priority="4731" stopIfTrue="1">
      <formula>WEEKDAY(J52)=7</formula>
    </cfRule>
  </conditionalFormatting>
  <conditionalFormatting sqref="K52">
    <cfRule type="expression" dxfId="15343" priority="4728" stopIfTrue="1">
      <formula>OR(K52=祝色,WEEKDAY(K52)=1)</formula>
    </cfRule>
    <cfRule type="expression" dxfId="15342" priority="4729" stopIfTrue="1">
      <formula>WEEKDAY(K52)=7</formula>
    </cfRule>
  </conditionalFormatting>
  <conditionalFormatting sqref="L52">
    <cfRule type="expression" dxfId="15341" priority="4726" stopIfTrue="1">
      <formula>OR(L52=祝色,WEEKDAY(L52)=1)</formula>
    </cfRule>
    <cfRule type="expression" dxfId="15340" priority="4727" stopIfTrue="1">
      <formula>WEEKDAY(L52)=7</formula>
    </cfRule>
  </conditionalFormatting>
  <conditionalFormatting sqref="D48:E48">
    <cfRule type="expression" dxfId="15339" priority="4725" stopIfTrue="1">
      <formula>OR(DAY(F48)=30,DAY(F48)=31)</formula>
    </cfRule>
  </conditionalFormatting>
  <conditionalFormatting sqref="F48">
    <cfRule type="expression" dxfId="15338" priority="4704" stopIfTrue="1">
      <formula>OR(DAY(F48)=30,DAY(F48)=31)</formula>
    </cfRule>
    <cfRule type="expression" dxfId="15337" priority="4722" stopIfTrue="1">
      <formula>OR(AND(WEEKDAY(F48)=1,MONTH(F48)&lt;&gt;MONTH(D51)),AND(OR(F48=祝色),MONTH(F48)&lt;&gt;MONTH(D51)))</formula>
    </cfRule>
    <cfRule type="expression" dxfId="15336" priority="4723" stopIfTrue="1">
      <formula>MONTH(F48)&lt;&gt;MONTH(D51)</formula>
    </cfRule>
    <cfRule type="expression" dxfId="15335" priority="4724" stopIfTrue="1">
      <formula>OR(F48=祝色)</formula>
    </cfRule>
  </conditionalFormatting>
  <conditionalFormatting sqref="G48">
    <cfRule type="expression" dxfId="15334" priority="4703" stopIfTrue="1">
      <formula>DAY(G48)=31</formula>
    </cfRule>
    <cfRule type="expression" dxfId="15333" priority="4719" stopIfTrue="1">
      <formula>OR(AND(WEEKDAY(G48)=1,MONTH(G48)&lt;&gt;MONTH(D51)),AND(OR(G48=祝色),MONTH(G48)&lt;&gt;MONTH(D51)))</formula>
    </cfRule>
    <cfRule type="expression" dxfId="15332" priority="4720" stopIfTrue="1">
      <formula>MONTH(G48)&lt;&gt;MONTH(D51)</formula>
    </cfRule>
    <cfRule type="expression" dxfId="15331" priority="4721" stopIfTrue="1">
      <formula>OR(G48=祝色)</formula>
    </cfRule>
  </conditionalFormatting>
  <conditionalFormatting sqref="H48">
    <cfRule type="expression" dxfId="15330" priority="4716" stopIfTrue="1">
      <formula>OR(AND(WEEKDAY(H48)=1,MONTH(H48)&lt;&gt;MONTH(D51)),AND(OR(H48=祝色),MONTH(H48)&lt;&gt;MONTH(D51)))</formula>
    </cfRule>
    <cfRule type="expression" dxfId="15329" priority="4717" stopIfTrue="1">
      <formula>MONTH(H48)&lt;&gt;MONTH(D51)</formula>
    </cfRule>
    <cfRule type="expression" dxfId="15328" priority="4718" stopIfTrue="1">
      <formula>OR(H48=祝色)</formula>
    </cfRule>
  </conditionalFormatting>
  <conditionalFormatting sqref="I48">
    <cfRule type="expression" dxfId="15327" priority="4713" stopIfTrue="1">
      <formula>OR(AND(WEEKDAY(I48)=1,MONTH(I48)&lt;&gt;MONTH(D51)),AND(OR(I48=祝色),MONTH(I48)&lt;&gt;MONTH(D51)))</formula>
    </cfRule>
    <cfRule type="expression" dxfId="15326" priority="4714" stopIfTrue="1">
      <formula>MONTH(I48)&lt;&gt;MONTH(D51)</formula>
    </cfRule>
    <cfRule type="expression" dxfId="15325" priority="4715" stopIfTrue="1">
      <formula>OR(I48=祝色)</formula>
    </cfRule>
  </conditionalFormatting>
  <conditionalFormatting sqref="K48">
    <cfRule type="expression" dxfId="15324" priority="4710" stopIfTrue="1">
      <formula>OR(AND(WEEKDAY(K48)=1,MONTH(K48)&lt;&gt;MONTH(D51)),AND(OR(K48=祝色),MONTH(K48)&lt;&gt;MONTH(D51)))</formula>
    </cfRule>
    <cfRule type="expression" dxfId="15323" priority="4711" stopIfTrue="1">
      <formula>MONTH(K48)&lt;&gt;MONTH(D51)</formula>
    </cfRule>
    <cfRule type="expression" dxfId="15322" priority="4712" stopIfTrue="1">
      <formula>OR(K48=祝色)</formula>
    </cfRule>
  </conditionalFormatting>
  <conditionalFormatting sqref="J48">
    <cfRule type="expression" dxfId="15321" priority="4707" stopIfTrue="1">
      <formula>OR(AND(WEEKDAY(J48)=1,MONTH(J48)&lt;&gt;MONTH(D51)),AND(OR(J48=祝色),MONTH(J48)&lt;&gt;MONTH(D51)))</formula>
    </cfRule>
    <cfRule type="expression" dxfId="15320" priority="4708" stopIfTrue="1">
      <formula>MONTH(J48)&lt;&gt;MONTH(D51)</formula>
    </cfRule>
    <cfRule type="expression" dxfId="15319" priority="4709" stopIfTrue="1">
      <formula>OR(J48=祝色)</formula>
    </cfRule>
  </conditionalFormatting>
  <conditionalFormatting sqref="L48">
    <cfRule type="expression" dxfId="15318" priority="4705" stopIfTrue="1">
      <formula>OR(L48=祝色,WEEKDAY(L48)=1)</formula>
    </cfRule>
    <cfRule type="expression" dxfId="15317" priority="4706" stopIfTrue="1">
      <formula>WEEKDAY(L48)=7</formula>
    </cfRule>
  </conditionalFormatting>
  <conditionalFormatting sqref="F60">
    <cfRule type="expression" dxfId="15316" priority="4701" stopIfTrue="1">
      <formula>OR(F60=祝色,WEEKDAY(F60)=1)</formula>
    </cfRule>
    <cfRule type="expression" dxfId="15315" priority="4702" stopIfTrue="1">
      <formula>WEEKDAY(F60)=7</formula>
    </cfRule>
  </conditionalFormatting>
  <conditionalFormatting sqref="G60">
    <cfRule type="expression" dxfId="15314" priority="4699" stopIfTrue="1">
      <formula>OR(G60=祝色,WEEKDAY(G60)=1)</formula>
    </cfRule>
    <cfRule type="expression" dxfId="15313" priority="4700" stopIfTrue="1">
      <formula>WEEKDAY(G60)=7</formula>
    </cfRule>
  </conditionalFormatting>
  <conditionalFormatting sqref="H60">
    <cfRule type="expression" dxfId="15312" priority="4697" stopIfTrue="1">
      <formula>OR(H60=祝色,WEEKDAY(H60)=1)</formula>
    </cfRule>
    <cfRule type="expression" dxfId="15311" priority="4698" stopIfTrue="1">
      <formula>WEEKDAY(H60)=7</formula>
    </cfRule>
  </conditionalFormatting>
  <conditionalFormatting sqref="I60">
    <cfRule type="expression" dxfId="15310" priority="4695" stopIfTrue="1">
      <formula>OR(I60=祝色,WEEKDAY(I60)=1)</formula>
    </cfRule>
    <cfRule type="expression" dxfId="15309" priority="4696" stopIfTrue="1">
      <formula>WEEKDAY(I60)=7</formula>
    </cfRule>
  </conditionalFormatting>
  <conditionalFormatting sqref="J60">
    <cfRule type="expression" dxfId="15308" priority="4693" stopIfTrue="1">
      <formula>OR(J60=祝色,WEEKDAY(J60)=1)</formula>
    </cfRule>
    <cfRule type="expression" dxfId="15307" priority="4694" stopIfTrue="1">
      <formula>WEEKDAY(J60)=7</formula>
    </cfRule>
  </conditionalFormatting>
  <conditionalFormatting sqref="K60">
    <cfRule type="expression" dxfId="15306" priority="4691" stopIfTrue="1">
      <formula>OR(K60=祝色,WEEKDAY(K60)=1)</formula>
    </cfRule>
    <cfRule type="expression" dxfId="15305" priority="4692" stopIfTrue="1">
      <formula>WEEKDAY(K60)=7</formula>
    </cfRule>
  </conditionalFormatting>
  <conditionalFormatting sqref="L60">
    <cfRule type="expression" dxfId="15304" priority="4689" stopIfTrue="1">
      <formula>OR(L60=祝色,WEEKDAY(L60)=1)</formula>
    </cfRule>
    <cfRule type="expression" dxfId="15303" priority="4690" stopIfTrue="1">
      <formula>WEEKDAY(L60)=7</formula>
    </cfRule>
  </conditionalFormatting>
  <conditionalFormatting sqref="F61">
    <cfRule type="expression" dxfId="15302" priority="4687" stopIfTrue="1">
      <formula>OR(F61=祝色,WEEKDAY(F61)=1)</formula>
    </cfRule>
    <cfRule type="expression" dxfId="15301" priority="4688" stopIfTrue="1">
      <formula>WEEKDAY(F61)=7</formula>
    </cfRule>
  </conditionalFormatting>
  <conditionalFormatting sqref="G61">
    <cfRule type="expression" dxfId="15300" priority="4685" stopIfTrue="1">
      <formula>OR(G61=祝色,WEEKDAY(G61)=1)</formula>
    </cfRule>
    <cfRule type="expression" dxfId="15299" priority="4686" stopIfTrue="1">
      <formula>WEEKDAY(G61)=7</formula>
    </cfRule>
  </conditionalFormatting>
  <conditionalFormatting sqref="H61">
    <cfRule type="expression" dxfId="15298" priority="4683" stopIfTrue="1">
      <formula>OR(H61=祝色,WEEKDAY(H61)=1)</formula>
    </cfRule>
    <cfRule type="expression" dxfId="15297" priority="4684" stopIfTrue="1">
      <formula>WEEKDAY(H61)=7</formula>
    </cfRule>
  </conditionalFormatting>
  <conditionalFormatting sqref="I61">
    <cfRule type="expression" dxfId="15296" priority="4681" stopIfTrue="1">
      <formula>OR(I61=祝色,WEEKDAY(I61)=1)</formula>
    </cfRule>
    <cfRule type="expression" dxfId="15295" priority="4682" stopIfTrue="1">
      <formula>WEEKDAY(I61)=7</formula>
    </cfRule>
  </conditionalFormatting>
  <conditionalFormatting sqref="J61">
    <cfRule type="expression" dxfId="15294" priority="4679" stopIfTrue="1">
      <formula>OR(J61=祝色,WEEKDAY(J61)=1)</formula>
    </cfRule>
    <cfRule type="expression" dxfId="15293" priority="4680" stopIfTrue="1">
      <formula>WEEKDAY(J61)=7</formula>
    </cfRule>
  </conditionalFormatting>
  <conditionalFormatting sqref="K61">
    <cfRule type="expression" dxfId="15292" priority="4677" stopIfTrue="1">
      <formula>OR(K61=祝色,WEEKDAY(K61)=1)</formula>
    </cfRule>
    <cfRule type="expression" dxfId="15291" priority="4678" stopIfTrue="1">
      <formula>WEEKDAY(K61)=7</formula>
    </cfRule>
  </conditionalFormatting>
  <conditionalFormatting sqref="L61">
    <cfRule type="expression" dxfId="15290" priority="4675" stopIfTrue="1">
      <formula>OR(L61=祝色,WEEKDAY(L61)=1)</formula>
    </cfRule>
    <cfRule type="expression" dxfId="15289" priority="4676" stopIfTrue="1">
      <formula>WEEKDAY(L61)=7</formula>
    </cfRule>
  </conditionalFormatting>
  <conditionalFormatting sqref="F62">
    <cfRule type="expression" dxfId="15288" priority="4673" stopIfTrue="1">
      <formula>OR(F62=祝色,WEEKDAY(F62)=1)</formula>
    </cfRule>
    <cfRule type="expression" dxfId="15287" priority="4674" stopIfTrue="1">
      <formula>WEEKDAY(F62)=7</formula>
    </cfRule>
  </conditionalFormatting>
  <conditionalFormatting sqref="G62">
    <cfRule type="expression" dxfId="15286" priority="4671" stopIfTrue="1">
      <formula>OR(G62=祝色,WEEKDAY(G62)=1)</formula>
    </cfRule>
    <cfRule type="expression" dxfId="15285" priority="4672" stopIfTrue="1">
      <formula>WEEKDAY(G62)=7</formula>
    </cfRule>
  </conditionalFormatting>
  <conditionalFormatting sqref="H62">
    <cfRule type="expression" dxfId="15284" priority="4669" stopIfTrue="1">
      <formula>OR(H62=祝色,WEEKDAY(H62)=1)</formula>
    </cfRule>
    <cfRule type="expression" dxfId="15283" priority="4670" stopIfTrue="1">
      <formula>WEEKDAY(H62)=7</formula>
    </cfRule>
  </conditionalFormatting>
  <conditionalFormatting sqref="I62">
    <cfRule type="expression" dxfId="15282" priority="4667" stopIfTrue="1">
      <formula>OR(I62=祝色,WEEKDAY(I62)=1)</formula>
    </cfRule>
    <cfRule type="expression" dxfId="15281" priority="4668" stopIfTrue="1">
      <formula>WEEKDAY(I62)=7</formula>
    </cfRule>
  </conditionalFormatting>
  <conditionalFormatting sqref="J62">
    <cfRule type="expression" dxfId="15280" priority="4665" stopIfTrue="1">
      <formula>OR(J62=祝色,WEEKDAY(J62)=1)</formula>
    </cfRule>
    <cfRule type="expression" dxfId="15279" priority="4666" stopIfTrue="1">
      <formula>WEEKDAY(J62)=7</formula>
    </cfRule>
  </conditionalFormatting>
  <conditionalFormatting sqref="K62">
    <cfRule type="expression" dxfId="15278" priority="4663" stopIfTrue="1">
      <formula>OR(K62=祝色,WEEKDAY(K62)=1)</formula>
    </cfRule>
    <cfRule type="expression" dxfId="15277" priority="4664" stopIfTrue="1">
      <formula>WEEKDAY(K62)=7</formula>
    </cfRule>
  </conditionalFormatting>
  <conditionalFormatting sqref="L62">
    <cfRule type="expression" dxfId="15276" priority="4661" stopIfTrue="1">
      <formula>OR(L62=祝色,WEEKDAY(L62)=1)</formula>
    </cfRule>
    <cfRule type="expression" dxfId="15275" priority="4662" stopIfTrue="1">
      <formula>WEEKDAY(L62)=7</formula>
    </cfRule>
  </conditionalFormatting>
  <conditionalFormatting sqref="F63">
    <cfRule type="expression" dxfId="15274" priority="4659" stopIfTrue="1">
      <formula>OR(F63=祝色,WEEKDAY(F63)=1)</formula>
    </cfRule>
    <cfRule type="expression" dxfId="15273" priority="4660" stopIfTrue="1">
      <formula>WEEKDAY(F63)=7</formula>
    </cfRule>
  </conditionalFormatting>
  <conditionalFormatting sqref="G63">
    <cfRule type="expression" dxfId="15272" priority="4657" stopIfTrue="1">
      <formula>OR(G63=祝色,WEEKDAY(G63)=1)</formula>
    </cfRule>
    <cfRule type="expression" dxfId="15271" priority="4658" stopIfTrue="1">
      <formula>WEEKDAY(G63)=7</formula>
    </cfRule>
  </conditionalFormatting>
  <conditionalFormatting sqref="H63">
    <cfRule type="expression" dxfId="15270" priority="4655" stopIfTrue="1">
      <formula>OR(H63=祝色,WEEKDAY(H63)=1)</formula>
    </cfRule>
    <cfRule type="expression" dxfId="15269" priority="4656" stopIfTrue="1">
      <formula>WEEKDAY(H63)=7</formula>
    </cfRule>
  </conditionalFormatting>
  <conditionalFormatting sqref="I63">
    <cfRule type="expression" dxfId="15268" priority="4653" stopIfTrue="1">
      <formula>OR(I63=祝色,WEEKDAY(I63)=1)</formula>
    </cfRule>
    <cfRule type="expression" dxfId="15267" priority="4654" stopIfTrue="1">
      <formula>WEEKDAY(I63)=7</formula>
    </cfRule>
  </conditionalFormatting>
  <conditionalFormatting sqref="J63">
    <cfRule type="expression" dxfId="15266" priority="4651" stopIfTrue="1">
      <formula>OR(J63=祝色,WEEKDAY(J63)=1)</formula>
    </cfRule>
    <cfRule type="expression" dxfId="15265" priority="4652" stopIfTrue="1">
      <formula>WEEKDAY(J63)=7</formula>
    </cfRule>
  </conditionalFormatting>
  <conditionalFormatting sqref="K63">
    <cfRule type="expression" dxfId="15264" priority="4649" stopIfTrue="1">
      <formula>OR(K63=祝色,WEEKDAY(K63)=1)</formula>
    </cfRule>
    <cfRule type="expression" dxfId="15263" priority="4650" stopIfTrue="1">
      <formula>WEEKDAY(K63)=7</formula>
    </cfRule>
  </conditionalFormatting>
  <conditionalFormatting sqref="L63">
    <cfRule type="expression" dxfId="15262" priority="4647" stopIfTrue="1">
      <formula>OR(L63=祝色,WEEKDAY(L63)=1)</formula>
    </cfRule>
    <cfRule type="expression" dxfId="15261" priority="4648" stopIfTrue="1">
      <formula>WEEKDAY(L63)=7</formula>
    </cfRule>
  </conditionalFormatting>
  <conditionalFormatting sqref="F65">
    <cfRule type="expression" dxfId="15260" priority="4645" stopIfTrue="1">
      <formula>OR(F65=祝色,WEEKDAY(F65)=1)</formula>
    </cfRule>
    <cfRule type="expression" dxfId="15259" priority="4646" stopIfTrue="1">
      <formula>WEEKDAY(F65)=7</formula>
    </cfRule>
  </conditionalFormatting>
  <conditionalFormatting sqref="G65">
    <cfRule type="expression" dxfId="15258" priority="4643" stopIfTrue="1">
      <formula>OR(G65=祝色,WEEKDAY(G65)=1)</formula>
    </cfRule>
    <cfRule type="expression" dxfId="15257" priority="4644" stopIfTrue="1">
      <formula>WEEKDAY(G65)=7</formula>
    </cfRule>
  </conditionalFormatting>
  <conditionalFormatting sqref="H65">
    <cfRule type="expression" dxfId="15256" priority="4641" stopIfTrue="1">
      <formula>OR(H65=祝色,WEEKDAY(H65)=1)</formula>
    </cfRule>
    <cfRule type="expression" dxfId="15255" priority="4642" stopIfTrue="1">
      <formula>WEEKDAY(H65)=7</formula>
    </cfRule>
  </conditionalFormatting>
  <conditionalFormatting sqref="I65">
    <cfRule type="expression" dxfId="15254" priority="4639" stopIfTrue="1">
      <formula>OR(I65=祝色,WEEKDAY(I65)=1)</formula>
    </cfRule>
    <cfRule type="expression" dxfId="15253" priority="4640" stopIfTrue="1">
      <formula>WEEKDAY(I65)=7</formula>
    </cfRule>
  </conditionalFormatting>
  <conditionalFormatting sqref="J65">
    <cfRule type="expression" dxfId="15252" priority="4637" stopIfTrue="1">
      <formula>OR(J65=祝色,WEEKDAY(J65)=1)</formula>
    </cfRule>
    <cfRule type="expression" dxfId="15251" priority="4638" stopIfTrue="1">
      <formula>WEEKDAY(J65)=7</formula>
    </cfRule>
  </conditionalFormatting>
  <conditionalFormatting sqref="K65">
    <cfRule type="expression" dxfId="15250" priority="4635" stopIfTrue="1">
      <formula>OR(K65=祝色,WEEKDAY(K65)=1)</formula>
    </cfRule>
    <cfRule type="expression" dxfId="15249" priority="4636" stopIfTrue="1">
      <formula>WEEKDAY(K65)=7</formula>
    </cfRule>
  </conditionalFormatting>
  <conditionalFormatting sqref="L65">
    <cfRule type="expression" dxfId="15248" priority="4633" stopIfTrue="1">
      <formula>OR(L65=祝色,WEEKDAY(L65)=1)</formula>
    </cfRule>
    <cfRule type="expression" dxfId="15247" priority="4634" stopIfTrue="1">
      <formula>WEEKDAY(L65)=7</formula>
    </cfRule>
  </conditionalFormatting>
  <conditionalFormatting sqref="F66">
    <cfRule type="expression" dxfId="15246" priority="4631" stopIfTrue="1">
      <formula>OR(F66=祝色,WEEKDAY(F66)=1)</formula>
    </cfRule>
    <cfRule type="expression" dxfId="15245" priority="4632" stopIfTrue="1">
      <formula>WEEKDAY(F66)=7</formula>
    </cfRule>
  </conditionalFormatting>
  <conditionalFormatting sqref="G66">
    <cfRule type="expression" dxfId="15244" priority="4629" stopIfTrue="1">
      <formula>OR(G66=祝色,WEEKDAY(G66)=1)</formula>
    </cfRule>
    <cfRule type="expression" dxfId="15243" priority="4630" stopIfTrue="1">
      <formula>WEEKDAY(G66)=7</formula>
    </cfRule>
  </conditionalFormatting>
  <conditionalFormatting sqref="H66">
    <cfRule type="expression" dxfId="15242" priority="4627" stopIfTrue="1">
      <formula>OR(H66=祝色,WEEKDAY(H66)=1)</formula>
    </cfRule>
    <cfRule type="expression" dxfId="15241" priority="4628" stopIfTrue="1">
      <formula>WEEKDAY(H66)=7</formula>
    </cfRule>
  </conditionalFormatting>
  <conditionalFormatting sqref="I66">
    <cfRule type="expression" dxfId="15240" priority="4625" stopIfTrue="1">
      <formula>OR(I66=祝色,WEEKDAY(I66)=1)</formula>
    </cfRule>
    <cfRule type="expression" dxfId="15239" priority="4626" stopIfTrue="1">
      <formula>WEEKDAY(I66)=7</formula>
    </cfRule>
  </conditionalFormatting>
  <conditionalFormatting sqref="J66">
    <cfRule type="expression" dxfId="15238" priority="4623" stopIfTrue="1">
      <formula>OR(J66=祝色,WEEKDAY(J66)=1)</formula>
    </cfRule>
    <cfRule type="expression" dxfId="15237" priority="4624" stopIfTrue="1">
      <formula>WEEKDAY(J66)=7</formula>
    </cfRule>
  </conditionalFormatting>
  <conditionalFormatting sqref="K66">
    <cfRule type="expression" dxfId="15236" priority="4621" stopIfTrue="1">
      <formula>OR(K66=祝色,WEEKDAY(K66)=1)</formula>
    </cfRule>
    <cfRule type="expression" dxfId="15235" priority="4622" stopIfTrue="1">
      <formula>WEEKDAY(K66)=7</formula>
    </cfRule>
  </conditionalFormatting>
  <conditionalFormatting sqref="L66">
    <cfRule type="expression" dxfId="15234" priority="4619" stopIfTrue="1">
      <formula>OR(L66=祝色,WEEKDAY(L66)=1)</formula>
    </cfRule>
    <cfRule type="expression" dxfId="15233" priority="4620" stopIfTrue="1">
      <formula>WEEKDAY(L66)=7</formula>
    </cfRule>
  </conditionalFormatting>
  <conditionalFormatting sqref="F67">
    <cfRule type="expression" dxfId="15232" priority="4617" stopIfTrue="1">
      <formula>OR(F67=祝色,WEEKDAY(F67)=1)</formula>
    </cfRule>
    <cfRule type="expression" dxfId="15231" priority="4618" stopIfTrue="1">
      <formula>WEEKDAY(F67)=7</formula>
    </cfRule>
  </conditionalFormatting>
  <conditionalFormatting sqref="G67">
    <cfRule type="expression" dxfId="15230" priority="4615" stopIfTrue="1">
      <formula>OR(G67=祝色,WEEKDAY(G67)=1)</formula>
    </cfRule>
    <cfRule type="expression" dxfId="15229" priority="4616" stopIfTrue="1">
      <formula>WEEKDAY(G67)=7</formula>
    </cfRule>
  </conditionalFormatting>
  <conditionalFormatting sqref="H67">
    <cfRule type="expression" dxfId="15228" priority="4613" stopIfTrue="1">
      <formula>OR(H67=祝色,WEEKDAY(H67)=1)</formula>
    </cfRule>
    <cfRule type="expression" dxfId="15227" priority="4614" stopIfTrue="1">
      <formula>WEEKDAY(H67)=7</formula>
    </cfRule>
  </conditionalFormatting>
  <conditionalFormatting sqref="I67">
    <cfRule type="expression" dxfId="15226" priority="4611" stopIfTrue="1">
      <formula>OR(I67=祝色,WEEKDAY(I67)=1)</formula>
    </cfRule>
    <cfRule type="expression" dxfId="15225" priority="4612" stopIfTrue="1">
      <formula>WEEKDAY(I67)=7</formula>
    </cfRule>
  </conditionalFormatting>
  <conditionalFormatting sqref="J67">
    <cfRule type="expression" dxfId="15224" priority="4609" stopIfTrue="1">
      <formula>OR(J67=祝色,WEEKDAY(J67)=1)</formula>
    </cfRule>
    <cfRule type="expression" dxfId="15223" priority="4610" stopIfTrue="1">
      <formula>WEEKDAY(J67)=7</formula>
    </cfRule>
  </conditionalFormatting>
  <conditionalFormatting sqref="K67">
    <cfRule type="expression" dxfId="15222" priority="4607" stopIfTrue="1">
      <formula>OR(K67=祝色,WEEKDAY(K67)=1)</formula>
    </cfRule>
    <cfRule type="expression" dxfId="15221" priority="4608" stopIfTrue="1">
      <formula>WEEKDAY(K67)=7</formula>
    </cfRule>
  </conditionalFormatting>
  <conditionalFormatting sqref="L67">
    <cfRule type="expression" dxfId="15220" priority="4605" stopIfTrue="1">
      <formula>OR(L67=祝色,WEEKDAY(L67)=1)</formula>
    </cfRule>
    <cfRule type="expression" dxfId="15219" priority="4606" stopIfTrue="1">
      <formula>WEEKDAY(L67)=7</formula>
    </cfRule>
  </conditionalFormatting>
  <conditionalFormatting sqref="F68">
    <cfRule type="expression" dxfId="15218" priority="4603" stopIfTrue="1">
      <formula>OR(F68=祝色,WEEKDAY(F68)=1)</formula>
    </cfRule>
    <cfRule type="expression" dxfId="15217" priority="4604" stopIfTrue="1">
      <formula>WEEKDAY(F68)=7</formula>
    </cfRule>
  </conditionalFormatting>
  <conditionalFormatting sqref="G68">
    <cfRule type="expression" dxfId="15216" priority="4601" stopIfTrue="1">
      <formula>OR(G68=祝色,WEEKDAY(G68)=1)</formula>
    </cfRule>
    <cfRule type="expression" dxfId="15215" priority="4602" stopIfTrue="1">
      <formula>WEEKDAY(G68)=7</formula>
    </cfRule>
  </conditionalFormatting>
  <conditionalFormatting sqref="H68">
    <cfRule type="expression" dxfId="15214" priority="4599" stopIfTrue="1">
      <formula>OR(H68=祝色,WEEKDAY(H68)=1)</formula>
    </cfRule>
    <cfRule type="expression" dxfId="15213" priority="4600" stopIfTrue="1">
      <formula>WEEKDAY(H68)=7</formula>
    </cfRule>
  </conditionalFormatting>
  <conditionalFormatting sqref="I68">
    <cfRule type="expression" dxfId="15212" priority="4597" stopIfTrue="1">
      <formula>OR(I68=祝色,WEEKDAY(I68)=1)</formula>
    </cfRule>
    <cfRule type="expression" dxfId="15211" priority="4598" stopIfTrue="1">
      <formula>WEEKDAY(I68)=7</formula>
    </cfRule>
  </conditionalFormatting>
  <conditionalFormatting sqref="J68">
    <cfRule type="expression" dxfId="15210" priority="4595" stopIfTrue="1">
      <formula>OR(J68=祝色,WEEKDAY(J68)=1)</formula>
    </cfRule>
    <cfRule type="expression" dxfId="15209" priority="4596" stopIfTrue="1">
      <formula>WEEKDAY(J68)=7</formula>
    </cfRule>
  </conditionalFormatting>
  <conditionalFormatting sqref="K68">
    <cfRule type="expression" dxfId="15208" priority="4593" stopIfTrue="1">
      <formula>OR(K68=祝色,WEEKDAY(K68)=1)</formula>
    </cfRule>
    <cfRule type="expression" dxfId="15207" priority="4594" stopIfTrue="1">
      <formula>WEEKDAY(K68)=7</formula>
    </cfRule>
  </conditionalFormatting>
  <conditionalFormatting sqref="L68">
    <cfRule type="expression" dxfId="15206" priority="4591" stopIfTrue="1">
      <formula>OR(L68=祝色,WEEKDAY(L68)=1)</formula>
    </cfRule>
    <cfRule type="expression" dxfId="15205" priority="4592" stopIfTrue="1">
      <formula>WEEKDAY(L68)=7</formula>
    </cfRule>
  </conditionalFormatting>
  <conditionalFormatting sqref="F70">
    <cfRule type="expression" dxfId="15204" priority="4589" stopIfTrue="1">
      <formula>OR(F70=祝色,WEEKDAY(F70)=1)</formula>
    </cfRule>
    <cfRule type="expression" dxfId="15203" priority="4590" stopIfTrue="1">
      <formula>WEEKDAY(F70)=7</formula>
    </cfRule>
  </conditionalFormatting>
  <conditionalFormatting sqref="G70">
    <cfRule type="expression" dxfId="15202" priority="4587" stopIfTrue="1">
      <formula>OR(G70=祝色,WEEKDAY(G70)=1)</formula>
    </cfRule>
    <cfRule type="expression" dxfId="15201" priority="4588" stopIfTrue="1">
      <formula>WEEKDAY(G70)=7</formula>
    </cfRule>
  </conditionalFormatting>
  <conditionalFormatting sqref="H70">
    <cfRule type="expression" dxfId="15200" priority="4585" stopIfTrue="1">
      <formula>OR(H70=祝色,WEEKDAY(H70)=1)</formula>
    </cfRule>
    <cfRule type="expression" dxfId="15199" priority="4586" stopIfTrue="1">
      <formula>WEEKDAY(H70)=7</formula>
    </cfRule>
  </conditionalFormatting>
  <conditionalFormatting sqref="I70">
    <cfRule type="expression" dxfId="15198" priority="4583" stopIfTrue="1">
      <formula>OR(I70=祝色,WEEKDAY(I70)=1)</formula>
    </cfRule>
    <cfRule type="expression" dxfId="15197" priority="4584" stopIfTrue="1">
      <formula>WEEKDAY(I70)=7</formula>
    </cfRule>
  </conditionalFormatting>
  <conditionalFormatting sqref="J70">
    <cfRule type="expression" dxfId="15196" priority="4581" stopIfTrue="1">
      <formula>OR(J70=祝色,WEEKDAY(J70)=1)</formula>
    </cfRule>
    <cfRule type="expression" dxfId="15195" priority="4582" stopIfTrue="1">
      <formula>WEEKDAY(J70)=7</formula>
    </cfRule>
  </conditionalFormatting>
  <conditionalFormatting sqref="K70">
    <cfRule type="expression" dxfId="15194" priority="4579" stopIfTrue="1">
      <formula>OR(K70=祝色,WEEKDAY(K70)=1)</formula>
    </cfRule>
    <cfRule type="expression" dxfId="15193" priority="4580" stopIfTrue="1">
      <formula>WEEKDAY(K70)=7</formula>
    </cfRule>
  </conditionalFormatting>
  <conditionalFormatting sqref="L70">
    <cfRule type="expression" dxfId="15192" priority="4577" stopIfTrue="1">
      <formula>OR(L70=祝色,WEEKDAY(L70)=1)</formula>
    </cfRule>
    <cfRule type="expression" dxfId="15191" priority="4578" stopIfTrue="1">
      <formula>WEEKDAY(L70)=7</formula>
    </cfRule>
  </conditionalFormatting>
  <conditionalFormatting sqref="F71">
    <cfRule type="expression" dxfId="15190" priority="4575" stopIfTrue="1">
      <formula>OR(F71=祝色,WEEKDAY(F71)=1)</formula>
    </cfRule>
    <cfRule type="expression" dxfId="15189" priority="4576" stopIfTrue="1">
      <formula>WEEKDAY(F71)=7</formula>
    </cfRule>
  </conditionalFormatting>
  <conditionalFormatting sqref="G71">
    <cfRule type="expression" dxfId="15188" priority="4573" stopIfTrue="1">
      <formula>OR(G71=祝色,WEEKDAY(G71)=1)</formula>
    </cfRule>
    <cfRule type="expression" dxfId="15187" priority="4574" stopIfTrue="1">
      <formula>WEEKDAY(G71)=7</formula>
    </cfRule>
  </conditionalFormatting>
  <conditionalFormatting sqref="H71">
    <cfRule type="expression" dxfId="15186" priority="4571" stopIfTrue="1">
      <formula>OR(H71=祝色,WEEKDAY(H71)=1)</formula>
    </cfRule>
    <cfRule type="expression" dxfId="15185" priority="4572" stopIfTrue="1">
      <formula>WEEKDAY(H71)=7</formula>
    </cfRule>
  </conditionalFormatting>
  <conditionalFormatting sqref="I71">
    <cfRule type="expression" dxfId="15184" priority="4569" stopIfTrue="1">
      <formula>OR(I71=祝色,WEEKDAY(I71)=1)</formula>
    </cfRule>
    <cfRule type="expression" dxfId="15183" priority="4570" stopIfTrue="1">
      <formula>WEEKDAY(I71)=7</formula>
    </cfRule>
  </conditionalFormatting>
  <conditionalFormatting sqref="J71">
    <cfRule type="expression" dxfId="15182" priority="4567" stopIfTrue="1">
      <formula>OR(J71=祝色,WEEKDAY(J71)=1)</formula>
    </cfRule>
    <cfRule type="expression" dxfId="15181" priority="4568" stopIfTrue="1">
      <formula>WEEKDAY(J71)=7</formula>
    </cfRule>
  </conditionalFormatting>
  <conditionalFormatting sqref="K71">
    <cfRule type="expression" dxfId="15180" priority="4565" stopIfTrue="1">
      <formula>OR(K71=祝色,WEEKDAY(K71)=1)</formula>
    </cfRule>
    <cfRule type="expression" dxfId="15179" priority="4566" stopIfTrue="1">
      <formula>WEEKDAY(K71)=7</formula>
    </cfRule>
  </conditionalFormatting>
  <conditionalFormatting sqref="L71">
    <cfRule type="expression" dxfId="15178" priority="4563" stopIfTrue="1">
      <formula>OR(L71=祝色,WEEKDAY(L71)=1)</formula>
    </cfRule>
    <cfRule type="expression" dxfId="15177" priority="4564" stopIfTrue="1">
      <formula>WEEKDAY(L71)=7</formula>
    </cfRule>
  </conditionalFormatting>
  <conditionalFormatting sqref="F72">
    <cfRule type="expression" dxfId="15176" priority="4561" stopIfTrue="1">
      <formula>OR(F72=祝色,WEEKDAY(F72)=1)</formula>
    </cfRule>
    <cfRule type="expression" dxfId="15175" priority="4562" stopIfTrue="1">
      <formula>WEEKDAY(F72)=7</formula>
    </cfRule>
  </conditionalFormatting>
  <conditionalFormatting sqref="G72">
    <cfRule type="expression" dxfId="15174" priority="4559" stopIfTrue="1">
      <formula>OR(G72=祝色,WEEKDAY(G72)=1)</formula>
    </cfRule>
    <cfRule type="expression" dxfId="15173" priority="4560" stopIfTrue="1">
      <formula>WEEKDAY(G72)=7</formula>
    </cfRule>
  </conditionalFormatting>
  <conditionalFormatting sqref="H72">
    <cfRule type="expression" dxfId="15172" priority="4557" stopIfTrue="1">
      <formula>OR(H72=祝色,WEEKDAY(H72)=1)</formula>
    </cfRule>
    <cfRule type="expression" dxfId="15171" priority="4558" stopIfTrue="1">
      <formula>WEEKDAY(H72)=7</formula>
    </cfRule>
  </conditionalFormatting>
  <conditionalFormatting sqref="I72">
    <cfRule type="expression" dxfId="15170" priority="4555" stopIfTrue="1">
      <formula>OR(I72=祝色,WEEKDAY(I72)=1)</formula>
    </cfRule>
    <cfRule type="expression" dxfId="15169" priority="4556" stopIfTrue="1">
      <formula>WEEKDAY(I72)=7</formula>
    </cfRule>
  </conditionalFormatting>
  <conditionalFormatting sqref="J72">
    <cfRule type="expression" dxfId="15168" priority="4553" stopIfTrue="1">
      <formula>OR(J72=祝色,WEEKDAY(J72)=1)</formula>
    </cfRule>
    <cfRule type="expression" dxfId="15167" priority="4554" stopIfTrue="1">
      <formula>WEEKDAY(J72)=7</formula>
    </cfRule>
  </conditionalFormatting>
  <conditionalFormatting sqref="K72">
    <cfRule type="expression" dxfId="15166" priority="4551" stopIfTrue="1">
      <formula>OR(K72=祝色,WEEKDAY(K72)=1)</formula>
    </cfRule>
    <cfRule type="expression" dxfId="15165" priority="4552" stopIfTrue="1">
      <formula>WEEKDAY(K72)=7</formula>
    </cfRule>
  </conditionalFormatting>
  <conditionalFormatting sqref="L72">
    <cfRule type="expression" dxfId="15164" priority="4549" stopIfTrue="1">
      <formula>OR(L72=祝色,WEEKDAY(L72)=1)</formula>
    </cfRule>
    <cfRule type="expression" dxfId="15163" priority="4550" stopIfTrue="1">
      <formula>WEEKDAY(L72)=7</formula>
    </cfRule>
  </conditionalFormatting>
  <conditionalFormatting sqref="F73">
    <cfRule type="expression" dxfId="15162" priority="4547" stopIfTrue="1">
      <formula>OR(F73=祝色,WEEKDAY(F73)=1)</formula>
    </cfRule>
    <cfRule type="expression" dxfId="15161" priority="4548" stopIfTrue="1">
      <formula>WEEKDAY(F73)=7</formula>
    </cfRule>
  </conditionalFormatting>
  <conditionalFormatting sqref="G73">
    <cfRule type="expression" dxfId="15160" priority="4545" stopIfTrue="1">
      <formula>OR(G73=祝色,WEEKDAY(G73)=1)</formula>
    </cfRule>
    <cfRule type="expression" dxfId="15159" priority="4546" stopIfTrue="1">
      <formula>WEEKDAY(G73)=7</formula>
    </cfRule>
  </conditionalFormatting>
  <conditionalFormatting sqref="H73">
    <cfRule type="expression" dxfId="15158" priority="4543" stopIfTrue="1">
      <formula>OR(H73=祝色,WEEKDAY(H73)=1)</formula>
    </cfRule>
    <cfRule type="expression" dxfId="15157" priority="4544" stopIfTrue="1">
      <formula>WEEKDAY(H73)=7</formula>
    </cfRule>
  </conditionalFormatting>
  <conditionalFormatting sqref="I73">
    <cfRule type="expression" dxfId="15156" priority="4541" stopIfTrue="1">
      <formula>OR(I73=祝色,WEEKDAY(I73)=1)</formula>
    </cfRule>
    <cfRule type="expression" dxfId="15155" priority="4542" stopIfTrue="1">
      <formula>WEEKDAY(I73)=7</formula>
    </cfRule>
  </conditionalFormatting>
  <conditionalFormatting sqref="J73">
    <cfRule type="expression" dxfId="15154" priority="4539" stopIfTrue="1">
      <formula>OR(J73=祝色,WEEKDAY(J73)=1)</formula>
    </cfRule>
    <cfRule type="expression" dxfId="15153" priority="4540" stopIfTrue="1">
      <formula>WEEKDAY(J73)=7</formula>
    </cfRule>
  </conditionalFormatting>
  <conditionalFormatting sqref="K73">
    <cfRule type="expression" dxfId="15152" priority="4537" stopIfTrue="1">
      <formula>OR(K73=祝色,WEEKDAY(K73)=1)</formula>
    </cfRule>
    <cfRule type="expression" dxfId="15151" priority="4538" stopIfTrue="1">
      <formula>WEEKDAY(K73)=7</formula>
    </cfRule>
  </conditionalFormatting>
  <conditionalFormatting sqref="L73">
    <cfRule type="expression" dxfId="15150" priority="4535" stopIfTrue="1">
      <formula>OR(L73=祝色,WEEKDAY(L73)=1)</formula>
    </cfRule>
    <cfRule type="expression" dxfId="15149" priority="4536" stopIfTrue="1">
      <formula>WEEKDAY(L73)=7</formula>
    </cfRule>
  </conditionalFormatting>
  <conditionalFormatting sqref="D59:E59">
    <cfRule type="expression" dxfId="15148" priority="4534" stopIfTrue="1">
      <formula>OR(DAY(F59)=30,DAY(F59)=31)</formula>
    </cfRule>
  </conditionalFormatting>
  <conditionalFormatting sqref="F59">
    <cfRule type="expression" dxfId="15147" priority="4513" stopIfTrue="1">
      <formula>OR(DAY(F59)=30,DAY(F59)=31)</formula>
    </cfRule>
    <cfRule type="expression" dxfId="15146" priority="4531" stopIfTrue="1">
      <formula>OR(AND(WEEKDAY(F59)=1,MONTH(F59)&lt;&gt;MONTH(D62)),AND(OR(F59=祝色),MONTH(F59)&lt;&gt;MONTH(D62)))</formula>
    </cfRule>
    <cfRule type="expression" dxfId="15145" priority="4532" stopIfTrue="1">
      <formula>MONTH(F59)&lt;&gt;MONTH(D62)</formula>
    </cfRule>
    <cfRule type="expression" dxfId="15144" priority="4533" stopIfTrue="1">
      <formula>OR(F59=祝色)</formula>
    </cfRule>
  </conditionalFormatting>
  <conditionalFormatting sqref="G59">
    <cfRule type="expression" dxfId="15143" priority="4512" stopIfTrue="1">
      <formula>DAY(G59)=31</formula>
    </cfRule>
    <cfRule type="expression" dxfId="15142" priority="4528" stopIfTrue="1">
      <formula>OR(AND(WEEKDAY(G59)=1,MONTH(G59)&lt;&gt;MONTH(D62)),AND(OR(G59=祝色),MONTH(G59)&lt;&gt;MONTH(D62)))</formula>
    </cfRule>
    <cfRule type="expression" dxfId="15141" priority="4529" stopIfTrue="1">
      <formula>MONTH(G59)&lt;&gt;MONTH(D62)</formula>
    </cfRule>
    <cfRule type="expression" dxfId="15140" priority="4530" stopIfTrue="1">
      <formula>OR(G59=祝色)</formula>
    </cfRule>
  </conditionalFormatting>
  <conditionalFormatting sqref="H59">
    <cfRule type="expression" dxfId="15139" priority="4525" stopIfTrue="1">
      <formula>OR(AND(WEEKDAY(H59)=1,MONTH(H59)&lt;&gt;MONTH(D62)),AND(OR(H59=祝色),MONTH(H59)&lt;&gt;MONTH(D62)))</formula>
    </cfRule>
    <cfRule type="expression" dxfId="15138" priority="4526" stopIfTrue="1">
      <formula>MONTH(H59)&lt;&gt;MONTH(D62)</formula>
    </cfRule>
    <cfRule type="expression" dxfId="15137" priority="4527" stopIfTrue="1">
      <formula>OR(H59=祝色)</formula>
    </cfRule>
  </conditionalFormatting>
  <conditionalFormatting sqref="I59">
    <cfRule type="expression" dxfId="15136" priority="4522" stopIfTrue="1">
      <formula>OR(AND(WEEKDAY(I59)=1,MONTH(I59)&lt;&gt;MONTH(D62)),AND(OR(I59=祝色),MONTH(I59)&lt;&gt;MONTH(D62)))</formula>
    </cfRule>
    <cfRule type="expression" dxfId="15135" priority="4523" stopIfTrue="1">
      <formula>MONTH(I59)&lt;&gt;MONTH(D62)</formula>
    </cfRule>
    <cfRule type="expression" dxfId="15134" priority="4524" stopIfTrue="1">
      <formula>OR(I59=祝色)</formula>
    </cfRule>
  </conditionalFormatting>
  <conditionalFormatting sqref="K59">
    <cfRule type="expression" dxfId="15133" priority="4519" stopIfTrue="1">
      <formula>OR(AND(WEEKDAY(K59)=1,MONTH(K59)&lt;&gt;MONTH(D62)),AND(OR(K59=祝色),MONTH(K59)&lt;&gt;MONTH(D62)))</formula>
    </cfRule>
    <cfRule type="expression" dxfId="15132" priority="4520" stopIfTrue="1">
      <formula>MONTH(K59)&lt;&gt;MONTH(D62)</formula>
    </cfRule>
    <cfRule type="expression" dxfId="15131" priority="4521" stopIfTrue="1">
      <formula>OR(K59=祝色)</formula>
    </cfRule>
  </conditionalFormatting>
  <conditionalFormatting sqref="J59">
    <cfRule type="expression" dxfId="15130" priority="4516" stopIfTrue="1">
      <formula>OR(AND(WEEKDAY(J59)=1,MONTH(J59)&lt;&gt;MONTH(D62)),AND(OR(J59=祝色),MONTH(J59)&lt;&gt;MONTH(D62)))</formula>
    </cfRule>
    <cfRule type="expression" dxfId="15129" priority="4517" stopIfTrue="1">
      <formula>MONTH(J59)&lt;&gt;MONTH(D62)</formula>
    </cfRule>
    <cfRule type="expression" dxfId="15128" priority="4518" stopIfTrue="1">
      <formula>OR(J59=祝色)</formula>
    </cfRule>
  </conditionalFormatting>
  <conditionalFormatting sqref="L59">
    <cfRule type="expression" dxfId="15127" priority="4514" stopIfTrue="1">
      <formula>OR(L59=祝色,WEEKDAY(L59)=1)</formula>
    </cfRule>
    <cfRule type="expression" dxfId="15126" priority="4515" stopIfTrue="1">
      <formula>WEEKDAY(L59)=7</formula>
    </cfRule>
  </conditionalFormatting>
  <conditionalFormatting sqref="D64:E64">
    <cfRule type="expression" dxfId="15125" priority="4511" stopIfTrue="1">
      <formula>OR(DAY(F64)=30,DAY(F64)=31)</formula>
    </cfRule>
  </conditionalFormatting>
  <conditionalFormatting sqref="F64">
    <cfRule type="expression" dxfId="15124" priority="4490" stopIfTrue="1">
      <formula>OR(DAY(F64)=30,DAY(F64)=31)</formula>
    </cfRule>
    <cfRule type="expression" dxfId="15123" priority="4508" stopIfTrue="1">
      <formula>OR(AND(WEEKDAY(F64)=1,MONTH(F64)&lt;&gt;MONTH(D67)),AND(OR(F64=祝色),MONTH(F64)&lt;&gt;MONTH(D67)))</formula>
    </cfRule>
    <cfRule type="expression" dxfId="15122" priority="4509" stopIfTrue="1">
      <formula>MONTH(F64)&lt;&gt;MONTH(D67)</formula>
    </cfRule>
    <cfRule type="expression" dxfId="15121" priority="4510" stopIfTrue="1">
      <formula>OR(F64=祝色)</formula>
    </cfRule>
  </conditionalFormatting>
  <conditionalFormatting sqref="G64">
    <cfRule type="expression" dxfId="15120" priority="4489" stopIfTrue="1">
      <formula>DAY(G64)=31</formula>
    </cfRule>
    <cfRule type="expression" dxfId="15119" priority="4505" stopIfTrue="1">
      <formula>OR(AND(WEEKDAY(G64)=1,MONTH(G64)&lt;&gt;MONTH(D67)),AND(OR(G64=祝色),MONTH(G64)&lt;&gt;MONTH(D67)))</formula>
    </cfRule>
    <cfRule type="expression" dxfId="15118" priority="4506" stopIfTrue="1">
      <formula>MONTH(G64)&lt;&gt;MONTH(D67)</formula>
    </cfRule>
    <cfRule type="expression" dxfId="15117" priority="4507" stopIfTrue="1">
      <formula>OR(G64=祝色)</formula>
    </cfRule>
  </conditionalFormatting>
  <conditionalFormatting sqref="H64">
    <cfRule type="expression" dxfId="15116" priority="4502" stopIfTrue="1">
      <formula>OR(AND(WEEKDAY(H64)=1,MONTH(H64)&lt;&gt;MONTH(D67)),AND(OR(H64=祝色),MONTH(H64)&lt;&gt;MONTH(D67)))</formula>
    </cfRule>
    <cfRule type="expression" dxfId="15115" priority="4503" stopIfTrue="1">
      <formula>MONTH(H64)&lt;&gt;MONTH(D67)</formula>
    </cfRule>
    <cfRule type="expression" dxfId="15114" priority="4504" stopIfTrue="1">
      <formula>OR(H64=祝色)</formula>
    </cfRule>
  </conditionalFormatting>
  <conditionalFormatting sqref="I64">
    <cfRule type="expression" dxfId="15113" priority="4499" stopIfTrue="1">
      <formula>OR(AND(WEEKDAY(I64)=1,MONTH(I64)&lt;&gt;MONTH(D67)),AND(OR(I64=祝色),MONTH(I64)&lt;&gt;MONTH(D67)))</formula>
    </cfRule>
    <cfRule type="expression" dxfId="15112" priority="4500" stopIfTrue="1">
      <formula>MONTH(I64)&lt;&gt;MONTH(D67)</formula>
    </cfRule>
    <cfRule type="expression" dxfId="15111" priority="4501" stopIfTrue="1">
      <formula>OR(I64=祝色)</formula>
    </cfRule>
  </conditionalFormatting>
  <conditionalFormatting sqref="K64">
    <cfRule type="expression" dxfId="15110" priority="4496" stopIfTrue="1">
      <formula>OR(AND(WEEKDAY(K64)=1,MONTH(K64)&lt;&gt;MONTH(D67)),AND(OR(K64=祝色),MONTH(K64)&lt;&gt;MONTH(D67)))</formula>
    </cfRule>
    <cfRule type="expression" dxfId="15109" priority="4497" stopIfTrue="1">
      <formula>MONTH(K64)&lt;&gt;MONTH(D67)</formula>
    </cfRule>
    <cfRule type="expression" dxfId="15108" priority="4498" stopIfTrue="1">
      <formula>OR(K64=祝色)</formula>
    </cfRule>
  </conditionalFormatting>
  <conditionalFormatting sqref="J64">
    <cfRule type="expression" dxfId="15107" priority="4493" stopIfTrue="1">
      <formula>OR(AND(WEEKDAY(J64)=1,MONTH(J64)&lt;&gt;MONTH(D67)),AND(OR(J64=祝色),MONTH(J64)&lt;&gt;MONTH(D67)))</formula>
    </cfRule>
    <cfRule type="expression" dxfId="15106" priority="4494" stopIfTrue="1">
      <formula>MONTH(J64)&lt;&gt;MONTH(D67)</formula>
    </cfRule>
    <cfRule type="expression" dxfId="15105" priority="4495" stopIfTrue="1">
      <formula>OR(J64=祝色)</formula>
    </cfRule>
  </conditionalFormatting>
  <conditionalFormatting sqref="L64">
    <cfRule type="expression" dxfId="15104" priority="4491" stopIfTrue="1">
      <formula>OR(L64=祝色,WEEKDAY(L64)=1)</formula>
    </cfRule>
    <cfRule type="expression" dxfId="15103" priority="4492" stopIfTrue="1">
      <formula>WEEKDAY(L64)=7</formula>
    </cfRule>
  </conditionalFormatting>
  <conditionalFormatting sqref="D69:E69">
    <cfRule type="expression" dxfId="15102" priority="4488" stopIfTrue="1">
      <formula>OR(DAY(F69)=30,DAY(F69)=31)</formula>
    </cfRule>
  </conditionalFormatting>
  <conditionalFormatting sqref="F69">
    <cfRule type="expression" dxfId="15101" priority="4467" stopIfTrue="1">
      <formula>OR(DAY(F69)=30,DAY(F69)=31)</formula>
    </cfRule>
    <cfRule type="expression" dxfId="15100" priority="4485" stopIfTrue="1">
      <formula>OR(AND(WEEKDAY(F69)=1,MONTH(F69)&lt;&gt;MONTH(D72)),AND(OR(F69=祝色),MONTH(F69)&lt;&gt;MONTH(D72)))</formula>
    </cfRule>
    <cfRule type="expression" dxfId="15099" priority="4486" stopIfTrue="1">
      <formula>MONTH(F69)&lt;&gt;MONTH(D72)</formula>
    </cfRule>
    <cfRule type="expression" dxfId="15098" priority="4487" stopIfTrue="1">
      <formula>OR(F69=祝色)</formula>
    </cfRule>
  </conditionalFormatting>
  <conditionalFormatting sqref="G69">
    <cfRule type="expression" dxfId="15097" priority="4466" stopIfTrue="1">
      <formula>DAY(G69)=31</formula>
    </cfRule>
    <cfRule type="expression" dxfId="15096" priority="4482" stopIfTrue="1">
      <formula>OR(AND(WEEKDAY(G69)=1,MONTH(G69)&lt;&gt;MONTH(D72)),AND(OR(G69=祝色),MONTH(G69)&lt;&gt;MONTH(D72)))</formula>
    </cfRule>
    <cfRule type="expression" dxfId="15095" priority="4483" stopIfTrue="1">
      <formula>MONTH(G69)&lt;&gt;MONTH(D72)</formula>
    </cfRule>
    <cfRule type="expression" dxfId="15094" priority="4484" stopIfTrue="1">
      <formula>OR(G69=祝色)</formula>
    </cfRule>
  </conditionalFormatting>
  <conditionalFormatting sqref="H69">
    <cfRule type="expression" dxfId="15093" priority="4479" stopIfTrue="1">
      <formula>OR(AND(WEEKDAY(H69)=1,MONTH(H69)&lt;&gt;MONTH(D72)),AND(OR(H69=祝色),MONTH(H69)&lt;&gt;MONTH(D72)))</formula>
    </cfRule>
    <cfRule type="expression" dxfId="15092" priority="4480" stopIfTrue="1">
      <formula>MONTH(H69)&lt;&gt;MONTH(D72)</formula>
    </cfRule>
    <cfRule type="expression" dxfId="15091" priority="4481" stopIfTrue="1">
      <formula>OR(H69=祝色)</formula>
    </cfRule>
  </conditionalFormatting>
  <conditionalFormatting sqref="I69">
    <cfRule type="expression" dxfId="15090" priority="4476" stopIfTrue="1">
      <formula>OR(AND(WEEKDAY(I69)=1,MONTH(I69)&lt;&gt;MONTH(D72)),AND(OR(I69=祝色),MONTH(I69)&lt;&gt;MONTH(D72)))</formula>
    </cfRule>
    <cfRule type="expression" dxfId="15089" priority="4477" stopIfTrue="1">
      <formula>MONTH(I69)&lt;&gt;MONTH(D72)</formula>
    </cfRule>
    <cfRule type="expression" dxfId="15088" priority="4478" stopIfTrue="1">
      <formula>OR(I69=祝色)</formula>
    </cfRule>
  </conditionalFormatting>
  <conditionalFormatting sqref="K69">
    <cfRule type="expression" dxfId="15087" priority="4473" stopIfTrue="1">
      <formula>OR(AND(WEEKDAY(K69)=1,MONTH(K69)&lt;&gt;MONTH(D72)),AND(OR(K69=祝色),MONTH(K69)&lt;&gt;MONTH(D72)))</formula>
    </cfRule>
    <cfRule type="expression" dxfId="15086" priority="4474" stopIfTrue="1">
      <formula>MONTH(K69)&lt;&gt;MONTH(D72)</formula>
    </cfRule>
    <cfRule type="expression" dxfId="15085" priority="4475" stopIfTrue="1">
      <formula>OR(K69=祝色)</formula>
    </cfRule>
  </conditionalFormatting>
  <conditionalFormatting sqref="J69">
    <cfRule type="expression" dxfId="15084" priority="4470" stopIfTrue="1">
      <formula>OR(AND(WEEKDAY(J69)=1,MONTH(J69)&lt;&gt;MONTH(D72)),AND(OR(J69=祝色),MONTH(J69)&lt;&gt;MONTH(D72)))</formula>
    </cfRule>
    <cfRule type="expression" dxfId="15083" priority="4471" stopIfTrue="1">
      <formula>MONTH(J69)&lt;&gt;MONTH(D72)</formula>
    </cfRule>
    <cfRule type="expression" dxfId="15082" priority="4472" stopIfTrue="1">
      <formula>OR(J69=祝色)</formula>
    </cfRule>
  </conditionalFormatting>
  <conditionalFormatting sqref="L69">
    <cfRule type="expression" dxfId="15081" priority="4468" stopIfTrue="1">
      <formula>OR(L69=祝色,WEEKDAY(L69)=1)</formula>
    </cfRule>
    <cfRule type="expression" dxfId="15080" priority="4469" stopIfTrue="1">
      <formula>WEEKDAY(L69)=7</formula>
    </cfRule>
  </conditionalFormatting>
  <conditionalFormatting sqref="O44">
    <cfRule type="expression" dxfId="15079" priority="4464" stopIfTrue="1">
      <formula>OR(O44=祝色,WEEKDAY(O44)=1)</formula>
    </cfRule>
    <cfRule type="expression" dxfId="15078" priority="4465" stopIfTrue="1">
      <formula>WEEKDAY(O44)=7</formula>
    </cfRule>
  </conditionalFormatting>
  <conditionalFormatting sqref="P44">
    <cfRule type="expression" dxfId="15077" priority="4462" stopIfTrue="1">
      <formula>OR(P44=祝色,WEEKDAY(P44)=1)</formula>
    </cfRule>
    <cfRule type="expression" dxfId="15076" priority="4463" stopIfTrue="1">
      <formula>WEEKDAY(P44)=7</formula>
    </cfRule>
  </conditionalFormatting>
  <conditionalFormatting sqref="Q44">
    <cfRule type="expression" dxfId="15075" priority="4460" stopIfTrue="1">
      <formula>OR(Q44=祝色,WEEKDAY(Q44)=1)</formula>
    </cfRule>
    <cfRule type="expression" dxfId="15074" priority="4461" stopIfTrue="1">
      <formula>WEEKDAY(Q44)=7</formula>
    </cfRule>
  </conditionalFormatting>
  <conditionalFormatting sqref="R44">
    <cfRule type="expression" dxfId="15073" priority="4458" stopIfTrue="1">
      <formula>OR(R44=祝色,WEEKDAY(R44)=1)</formula>
    </cfRule>
    <cfRule type="expression" dxfId="15072" priority="4459" stopIfTrue="1">
      <formula>WEEKDAY(R44)=7</formula>
    </cfRule>
  </conditionalFormatting>
  <conditionalFormatting sqref="S44">
    <cfRule type="expression" dxfId="15071" priority="4456" stopIfTrue="1">
      <formula>OR(S44=祝色,WEEKDAY(S44)=1)</formula>
    </cfRule>
    <cfRule type="expression" dxfId="15070" priority="4457" stopIfTrue="1">
      <formula>WEEKDAY(S44)=7</formula>
    </cfRule>
  </conditionalFormatting>
  <conditionalFormatting sqref="T44">
    <cfRule type="expression" dxfId="15069" priority="4454" stopIfTrue="1">
      <formula>OR(T44=祝色,WEEKDAY(T44)=1)</formula>
    </cfRule>
    <cfRule type="expression" dxfId="15068" priority="4455" stopIfTrue="1">
      <formula>WEEKDAY(T44)=7</formula>
    </cfRule>
  </conditionalFormatting>
  <conditionalFormatting sqref="U44">
    <cfRule type="expression" dxfId="15067" priority="4452" stopIfTrue="1">
      <formula>OR(U44=祝色,WEEKDAY(U44)=1)</formula>
    </cfRule>
    <cfRule type="expression" dxfId="15066" priority="4453" stopIfTrue="1">
      <formula>WEEKDAY(U44)=7</formula>
    </cfRule>
  </conditionalFormatting>
  <conditionalFormatting sqref="O45">
    <cfRule type="expression" dxfId="15065" priority="4450" stopIfTrue="1">
      <formula>OR(O45=祝色,WEEKDAY(O45)=1)</formula>
    </cfRule>
    <cfRule type="expression" dxfId="15064" priority="4451" stopIfTrue="1">
      <formula>WEEKDAY(O45)=7</formula>
    </cfRule>
  </conditionalFormatting>
  <conditionalFormatting sqref="P45">
    <cfRule type="expression" dxfId="15063" priority="4448" stopIfTrue="1">
      <formula>OR(P45=祝色,WEEKDAY(P45)=1)</formula>
    </cfRule>
    <cfRule type="expression" dxfId="15062" priority="4449" stopIfTrue="1">
      <formula>WEEKDAY(P45)=7</formula>
    </cfRule>
  </conditionalFormatting>
  <conditionalFormatting sqref="Q45">
    <cfRule type="expression" dxfId="15061" priority="4446" stopIfTrue="1">
      <formula>OR(Q45=祝色,WEEKDAY(Q45)=1)</formula>
    </cfRule>
    <cfRule type="expression" dxfId="15060" priority="4447" stopIfTrue="1">
      <formula>WEEKDAY(Q45)=7</formula>
    </cfRule>
  </conditionalFormatting>
  <conditionalFormatting sqref="R45">
    <cfRule type="expression" dxfId="15059" priority="4444" stopIfTrue="1">
      <formula>OR(R45=祝色,WEEKDAY(R45)=1)</formula>
    </cfRule>
    <cfRule type="expression" dxfId="15058" priority="4445" stopIfTrue="1">
      <formula>WEEKDAY(R45)=7</formula>
    </cfRule>
  </conditionalFormatting>
  <conditionalFormatting sqref="S45">
    <cfRule type="expression" dxfId="15057" priority="4442" stopIfTrue="1">
      <formula>OR(S45=祝色,WEEKDAY(S45)=1)</formula>
    </cfRule>
    <cfRule type="expression" dxfId="15056" priority="4443" stopIfTrue="1">
      <formula>WEEKDAY(S45)=7</formula>
    </cfRule>
  </conditionalFormatting>
  <conditionalFormatting sqref="T45">
    <cfRule type="expression" dxfId="15055" priority="4440" stopIfTrue="1">
      <formula>OR(T45=祝色,WEEKDAY(T45)=1)</formula>
    </cfRule>
    <cfRule type="expression" dxfId="15054" priority="4441" stopIfTrue="1">
      <formula>WEEKDAY(T45)=7</formula>
    </cfRule>
  </conditionalFormatting>
  <conditionalFormatting sqref="U45">
    <cfRule type="expression" dxfId="15053" priority="4438" stopIfTrue="1">
      <formula>OR(U45=祝色,WEEKDAY(U45)=1)</formula>
    </cfRule>
    <cfRule type="expression" dxfId="15052" priority="4439" stopIfTrue="1">
      <formula>WEEKDAY(U45)=7</formula>
    </cfRule>
  </conditionalFormatting>
  <conditionalFormatting sqref="O46">
    <cfRule type="expression" dxfId="15051" priority="4436" stopIfTrue="1">
      <formula>OR(O46=祝色,WEEKDAY(O46)=1)</formula>
    </cfRule>
    <cfRule type="expression" dxfId="15050" priority="4437" stopIfTrue="1">
      <formula>WEEKDAY(O46)=7</formula>
    </cfRule>
  </conditionalFormatting>
  <conditionalFormatting sqref="P46">
    <cfRule type="expression" dxfId="15049" priority="4434" stopIfTrue="1">
      <formula>OR(P46=祝色,WEEKDAY(P46)=1)</formula>
    </cfRule>
    <cfRule type="expression" dxfId="15048" priority="4435" stopIfTrue="1">
      <formula>WEEKDAY(P46)=7</formula>
    </cfRule>
  </conditionalFormatting>
  <conditionalFormatting sqref="Q46">
    <cfRule type="expression" dxfId="15047" priority="4432" stopIfTrue="1">
      <formula>OR(Q46=祝色,WEEKDAY(Q46)=1)</formula>
    </cfRule>
    <cfRule type="expression" dxfId="15046" priority="4433" stopIfTrue="1">
      <formula>WEEKDAY(Q46)=7</formula>
    </cfRule>
  </conditionalFormatting>
  <conditionalFormatting sqref="R46">
    <cfRule type="expression" dxfId="15045" priority="4430" stopIfTrue="1">
      <formula>OR(R46=祝色,WEEKDAY(R46)=1)</formula>
    </cfRule>
    <cfRule type="expression" dxfId="15044" priority="4431" stopIfTrue="1">
      <formula>WEEKDAY(R46)=7</formula>
    </cfRule>
  </conditionalFormatting>
  <conditionalFormatting sqref="S46">
    <cfRule type="expression" dxfId="15043" priority="4428" stopIfTrue="1">
      <formula>OR(S46=祝色,WEEKDAY(S46)=1)</formula>
    </cfRule>
    <cfRule type="expression" dxfId="15042" priority="4429" stopIfTrue="1">
      <formula>WEEKDAY(S46)=7</formula>
    </cfRule>
  </conditionalFormatting>
  <conditionalFormatting sqref="T46">
    <cfRule type="expression" dxfId="15041" priority="4426" stopIfTrue="1">
      <formula>OR(T46=祝色,WEEKDAY(T46)=1)</formula>
    </cfRule>
    <cfRule type="expression" dxfId="15040" priority="4427" stopIfTrue="1">
      <formula>WEEKDAY(T46)=7</formula>
    </cfRule>
  </conditionalFormatting>
  <conditionalFormatting sqref="U46">
    <cfRule type="expression" dxfId="15039" priority="4424" stopIfTrue="1">
      <formula>OR(U46=祝色,WEEKDAY(U46)=1)</formula>
    </cfRule>
    <cfRule type="expression" dxfId="15038" priority="4425" stopIfTrue="1">
      <formula>WEEKDAY(U46)=7</formula>
    </cfRule>
  </conditionalFormatting>
  <conditionalFormatting sqref="O47">
    <cfRule type="expression" dxfId="15037" priority="4422" stopIfTrue="1">
      <formula>OR(O47=祝色,WEEKDAY(O47)=1)</formula>
    </cfRule>
    <cfRule type="expression" dxfId="15036" priority="4423" stopIfTrue="1">
      <formula>WEEKDAY(O47)=7</formula>
    </cfRule>
  </conditionalFormatting>
  <conditionalFormatting sqref="P47">
    <cfRule type="expression" dxfId="15035" priority="4420" stopIfTrue="1">
      <formula>OR(P47=祝色,WEEKDAY(P47)=1)</formula>
    </cfRule>
    <cfRule type="expression" dxfId="15034" priority="4421" stopIfTrue="1">
      <formula>WEEKDAY(P47)=7</formula>
    </cfRule>
  </conditionalFormatting>
  <conditionalFormatting sqref="Q47">
    <cfRule type="expression" dxfId="15033" priority="4418" stopIfTrue="1">
      <formula>OR(Q47=祝色,WEEKDAY(Q47)=1)</formula>
    </cfRule>
    <cfRule type="expression" dxfId="15032" priority="4419" stopIfTrue="1">
      <formula>WEEKDAY(Q47)=7</formula>
    </cfRule>
  </conditionalFormatting>
  <conditionalFormatting sqref="R47">
    <cfRule type="expression" dxfId="15031" priority="4416" stopIfTrue="1">
      <formula>OR(R47=祝色,WEEKDAY(R47)=1)</formula>
    </cfRule>
    <cfRule type="expression" dxfId="15030" priority="4417" stopIfTrue="1">
      <formula>WEEKDAY(R47)=7</formula>
    </cfRule>
  </conditionalFormatting>
  <conditionalFormatting sqref="S47">
    <cfRule type="expression" dxfId="15029" priority="4414" stopIfTrue="1">
      <formula>OR(S47=祝色,WEEKDAY(S47)=1)</formula>
    </cfRule>
    <cfRule type="expression" dxfId="15028" priority="4415" stopIfTrue="1">
      <formula>WEEKDAY(S47)=7</formula>
    </cfRule>
  </conditionalFormatting>
  <conditionalFormatting sqref="T47">
    <cfRule type="expression" dxfId="15027" priority="4412" stopIfTrue="1">
      <formula>OR(T47=祝色,WEEKDAY(T47)=1)</formula>
    </cfRule>
    <cfRule type="expression" dxfId="15026" priority="4413" stopIfTrue="1">
      <formula>WEEKDAY(T47)=7</formula>
    </cfRule>
  </conditionalFormatting>
  <conditionalFormatting sqref="U47">
    <cfRule type="expression" dxfId="15025" priority="4410" stopIfTrue="1">
      <formula>OR(U47=祝色,WEEKDAY(U47)=1)</formula>
    </cfRule>
    <cfRule type="expression" dxfId="15024" priority="4411" stopIfTrue="1">
      <formula>WEEKDAY(U47)=7</formula>
    </cfRule>
  </conditionalFormatting>
  <conditionalFormatting sqref="O49">
    <cfRule type="expression" dxfId="15023" priority="4408" stopIfTrue="1">
      <formula>OR(O49=祝色,WEEKDAY(O49)=1)</formula>
    </cfRule>
    <cfRule type="expression" dxfId="15022" priority="4409" stopIfTrue="1">
      <formula>WEEKDAY(O49)=7</formula>
    </cfRule>
  </conditionalFormatting>
  <conditionalFormatting sqref="P49">
    <cfRule type="expression" dxfId="15021" priority="4406" stopIfTrue="1">
      <formula>OR(P49=祝色,WEEKDAY(P49)=1)</formula>
    </cfRule>
    <cfRule type="expression" dxfId="15020" priority="4407" stopIfTrue="1">
      <formula>WEEKDAY(P49)=7</formula>
    </cfRule>
  </conditionalFormatting>
  <conditionalFormatting sqref="Q49">
    <cfRule type="expression" dxfId="15019" priority="4404" stopIfTrue="1">
      <formula>OR(Q49=祝色,WEEKDAY(Q49)=1)</formula>
    </cfRule>
    <cfRule type="expression" dxfId="15018" priority="4405" stopIfTrue="1">
      <formula>WEEKDAY(Q49)=7</formula>
    </cfRule>
  </conditionalFormatting>
  <conditionalFormatting sqref="R49">
    <cfRule type="expression" dxfId="15017" priority="4402" stopIfTrue="1">
      <formula>OR(R49=祝色,WEEKDAY(R49)=1)</formula>
    </cfRule>
    <cfRule type="expression" dxfId="15016" priority="4403" stopIfTrue="1">
      <formula>WEEKDAY(R49)=7</formula>
    </cfRule>
  </conditionalFormatting>
  <conditionalFormatting sqref="S49">
    <cfRule type="expression" dxfId="15015" priority="4400" stopIfTrue="1">
      <formula>OR(S49=祝色,WEEKDAY(S49)=1)</formula>
    </cfRule>
    <cfRule type="expression" dxfId="15014" priority="4401" stopIfTrue="1">
      <formula>WEEKDAY(S49)=7</formula>
    </cfRule>
  </conditionalFormatting>
  <conditionalFormatting sqref="T49">
    <cfRule type="expression" dxfId="15013" priority="4398" stopIfTrue="1">
      <formula>OR(T49=祝色,WEEKDAY(T49)=1)</formula>
    </cfRule>
    <cfRule type="expression" dxfId="15012" priority="4399" stopIfTrue="1">
      <formula>WEEKDAY(T49)=7</formula>
    </cfRule>
  </conditionalFormatting>
  <conditionalFormatting sqref="U49">
    <cfRule type="expression" dxfId="15011" priority="4396" stopIfTrue="1">
      <formula>OR(U49=祝色,WEEKDAY(U49)=1)</formula>
    </cfRule>
    <cfRule type="expression" dxfId="15010" priority="4397" stopIfTrue="1">
      <formula>WEEKDAY(U49)=7</formula>
    </cfRule>
  </conditionalFormatting>
  <conditionalFormatting sqref="O50">
    <cfRule type="expression" dxfId="15009" priority="4394" stopIfTrue="1">
      <formula>OR(O50=祝色,WEEKDAY(O50)=1)</formula>
    </cfRule>
    <cfRule type="expression" dxfId="15008" priority="4395" stopIfTrue="1">
      <formula>WEEKDAY(O50)=7</formula>
    </cfRule>
  </conditionalFormatting>
  <conditionalFormatting sqref="P50">
    <cfRule type="expression" dxfId="15007" priority="4392" stopIfTrue="1">
      <formula>OR(P50=祝色,WEEKDAY(P50)=1)</formula>
    </cfRule>
    <cfRule type="expression" dxfId="15006" priority="4393" stopIfTrue="1">
      <formula>WEEKDAY(P50)=7</formula>
    </cfRule>
  </conditionalFormatting>
  <conditionalFormatting sqref="Q50">
    <cfRule type="expression" dxfId="15005" priority="4390" stopIfTrue="1">
      <formula>OR(Q50=祝色,WEEKDAY(Q50)=1)</formula>
    </cfRule>
    <cfRule type="expression" dxfId="15004" priority="4391" stopIfTrue="1">
      <formula>WEEKDAY(Q50)=7</formula>
    </cfRule>
  </conditionalFormatting>
  <conditionalFormatting sqref="R50">
    <cfRule type="expression" dxfId="15003" priority="4388" stopIfTrue="1">
      <formula>OR(R50=祝色,WEEKDAY(R50)=1)</formula>
    </cfRule>
    <cfRule type="expression" dxfId="15002" priority="4389" stopIfTrue="1">
      <formula>WEEKDAY(R50)=7</formula>
    </cfRule>
  </conditionalFormatting>
  <conditionalFormatting sqref="S50">
    <cfRule type="expression" dxfId="15001" priority="4386" stopIfTrue="1">
      <formula>OR(S50=祝色,WEEKDAY(S50)=1)</formula>
    </cfRule>
    <cfRule type="expression" dxfId="15000" priority="4387" stopIfTrue="1">
      <formula>WEEKDAY(S50)=7</formula>
    </cfRule>
  </conditionalFormatting>
  <conditionalFormatting sqref="T50">
    <cfRule type="expression" dxfId="14999" priority="4384" stopIfTrue="1">
      <formula>OR(T50=祝色,WEEKDAY(T50)=1)</formula>
    </cfRule>
    <cfRule type="expression" dxfId="14998" priority="4385" stopIfTrue="1">
      <formula>WEEKDAY(T50)=7</formula>
    </cfRule>
  </conditionalFormatting>
  <conditionalFormatting sqref="U50">
    <cfRule type="expression" dxfId="14997" priority="4382" stopIfTrue="1">
      <formula>OR(U50=祝色,WEEKDAY(U50)=1)</formula>
    </cfRule>
    <cfRule type="expression" dxfId="14996" priority="4383" stopIfTrue="1">
      <formula>WEEKDAY(U50)=7</formula>
    </cfRule>
  </conditionalFormatting>
  <conditionalFormatting sqref="O51">
    <cfRule type="expression" dxfId="14995" priority="4380" stopIfTrue="1">
      <formula>OR(O51=祝色,WEEKDAY(O51)=1)</formula>
    </cfRule>
    <cfRule type="expression" dxfId="14994" priority="4381" stopIfTrue="1">
      <formula>WEEKDAY(O51)=7</formula>
    </cfRule>
  </conditionalFormatting>
  <conditionalFormatting sqref="P51">
    <cfRule type="expression" dxfId="14993" priority="4378" stopIfTrue="1">
      <formula>OR(P51=祝色,WEEKDAY(P51)=1)</formula>
    </cfRule>
    <cfRule type="expression" dxfId="14992" priority="4379" stopIfTrue="1">
      <formula>WEEKDAY(P51)=7</formula>
    </cfRule>
  </conditionalFormatting>
  <conditionalFormatting sqref="Q51">
    <cfRule type="expression" dxfId="14991" priority="4376" stopIfTrue="1">
      <formula>OR(Q51=祝色,WEEKDAY(Q51)=1)</formula>
    </cfRule>
    <cfRule type="expression" dxfId="14990" priority="4377" stopIfTrue="1">
      <formula>WEEKDAY(Q51)=7</formula>
    </cfRule>
  </conditionalFormatting>
  <conditionalFormatting sqref="R51">
    <cfRule type="expression" dxfId="14989" priority="4374" stopIfTrue="1">
      <formula>OR(R51=祝色,WEEKDAY(R51)=1)</formula>
    </cfRule>
    <cfRule type="expression" dxfId="14988" priority="4375" stopIfTrue="1">
      <formula>WEEKDAY(R51)=7</formula>
    </cfRule>
  </conditionalFormatting>
  <conditionalFormatting sqref="S51">
    <cfRule type="expression" dxfId="14987" priority="4372" stopIfTrue="1">
      <formula>OR(S51=祝色,WEEKDAY(S51)=1)</formula>
    </cfRule>
    <cfRule type="expression" dxfId="14986" priority="4373" stopIfTrue="1">
      <formula>WEEKDAY(S51)=7</formula>
    </cfRule>
  </conditionalFormatting>
  <conditionalFormatting sqref="T51">
    <cfRule type="expression" dxfId="14985" priority="4370" stopIfTrue="1">
      <formula>OR(T51=祝色,WEEKDAY(T51)=1)</formula>
    </cfRule>
    <cfRule type="expression" dxfId="14984" priority="4371" stopIfTrue="1">
      <formula>WEEKDAY(T51)=7</formula>
    </cfRule>
  </conditionalFormatting>
  <conditionalFormatting sqref="U51">
    <cfRule type="expression" dxfId="14983" priority="4368" stopIfTrue="1">
      <formula>OR(U51=祝色,WEEKDAY(U51)=1)</formula>
    </cfRule>
    <cfRule type="expression" dxfId="14982" priority="4369" stopIfTrue="1">
      <formula>WEEKDAY(U51)=7</formula>
    </cfRule>
  </conditionalFormatting>
  <conditionalFormatting sqref="O52">
    <cfRule type="expression" dxfId="14981" priority="4366" stopIfTrue="1">
      <formula>OR(O52=祝色,WEEKDAY(O52)=1)</formula>
    </cfRule>
    <cfRule type="expression" dxfId="14980" priority="4367" stopIfTrue="1">
      <formula>WEEKDAY(O52)=7</formula>
    </cfRule>
  </conditionalFormatting>
  <conditionalFormatting sqref="P52">
    <cfRule type="expression" dxfId="14979" priority="4364" stopIfTrue="1">
      <formula>OR(P52=祝色,WEEKDAY(P52)=1)</formula>
    </cfRule>
    <cfRule type="expression" dxfId="14978" priority="4365" stopIfTrue="1">
      <formula>WEEKDAY(P52)=7</formula>
    </cfRule>
  </conditionalFormatting>
  <conditionalFormatting sqref="Q52">
    <cfRule type="expression" dxfId="14977" priority="4362" stopIfTrue="1">
      <formula>OR(Q52=祝色,WEEKDAY(Q52)=1)</formula>
    </cfRule>
    <cfRule type="expression" dxfId="14976" priority="4363" stopIfTrue="1">
      <formula>WEEKDAY(Q52)=7</formula>
    </cfRule>
  </conditionalFormatting>
  <conditionalFormatting sqref="R52">
    <cfRule type="expression" dxfId="14975" priority="4360" stopIfTrue="1">
      <formula>OR(R52=祝色,WEEKDAY(R52)=1)</formula>
    </cfRule>
    <cfRule type="expression" dxfId="14974" priority="4361" stopIfTrue="1">
      <formula>WEEKDAY(R52)=7</formula>
    </cfRule>
  </conditionalFormatting>
  <conditionalFormatting sqref="S52">
    <cfRule type="expression" dxfId="14973" priority="4358" stopIfTrue="1">
      <formula>OR(S52=祝色,WEEKDAY(S52)=1)</formula>
    </cfRule>
    <cfRule type="expression" dxfId="14972" priority="4359" stopIfTrue="1">
      <formula>WEEKDAY(S52)=7</formula>
    </cfRule>
  </conditionalFormatting>
  <conditionalFormatting sqref="T52">
    <cfRule type="expression" dxfId="14971" priority="4356" stopIfTrue="1">
      <formula>OR(T52=祝色,WEEKDAY(T52)=1)</formula>
    </cfRule>
    <cfRule type="expression" dxfId="14970" priority="4357" stopIfTrue="1">
      <formula>WEEKDAY(T52)=7</formula>
    </cfRule>
  </conditionalFormatting>
  <conditionalFormatting sqref="U52">
    <cfRule type="expression" dxfId="14969" priority="4354" stopIfTrue="1">
      <formula>OR(U52=祝色,WEEKDAY(U52)=1)</formula>
    </cfRule>
    <cfRule type="expression" dxfId="14968" priority="4355" stopIfTrue="1">
      <formula>WEEKDAY(U52)=7</formula>
    </cfRule>
  </conditionalFormatting>
  <conditionalFormatting sqref="M43:N43">
    <cfRule type="expression" dxfId="14967" priority="4353" stopIfTrue="1">
      <formula>OR(DAY(O43)=30,DAY(O43)=31)</formula>
    </cfRule>
  </conditionalFormatting>
  <conditionalFormatting sqref="O43">
    <cfRule type="expression" dxfId="14966" priority="4332" stopIfTrue="1">
      <formula>OR(DAY(O43)=30,DAY(O43)=31)</formula>
    </cfRule>
    <cfRule type="expression" dxfId="14965" priority="4350" stopIfTrue="1">
      <formula>OR(AND(WEEKDAY(O43)=1,MONTH(O43)&lt;&gt;MONTH(M46)),AND(OR(O43=祝色),MONTH(O43)&lt;&gt;MONTH(M46)))</formula>
    </cfRule>
    <cfRule type="expression" dxfId="14964" priority="4351" stopIfTrue="1">
      <formula>MONTH(O43)&lt;&gt;MONTH(M46)</formula>
    </cfRule>
    <cfRule type="expression" dxfId="14963" priority="4352" stopIfTrue="1">
      <formula>OR(O43=祝色)</formula>
    </cfRule>
  </conditionalFormatting>
  <conditionalFormatting sqref="P43">
    <cfRule type="expression" dxfId="14962" priority="4331" stopIfTrue="1">
      <formula>DAY(P43)=31</formula>
    </cfRule>
    <cfRule type="expression" dxfId="14961" priority="4347" stopIfTrue="1">
      <formula>OR(AND(WEEKDAY(P43)=1,MONTH(P43)&lt;&gt;MONTH(M46)),AND(OR(P43=祝色),MONTH(P43)&lt;&gt;MONTH(M46)))</formula>
    </cfRule>
    <cfRule type="expression" dxfId="14960" priority="4348" stopIfTrue="1">
      <formula>MONTH(P43)&lt;&gt;MONTH(M46)</formula>
    </cfRule>
    <cfRule type="expression" dxfId="14959" priority="4349" stopIfTrue="1">
      <formula>OR(P43=祝色)</formula>
    </cfRule>
  </conditionalFormatting>
  <conditionalFormatting sqref="Q43">
    <cfRule type="expression" dxfId="14958" priority="4344" stopIfTrue="1">
      <formula>OR(AND(WEEKDAY(Q43)=1,MONTH(Q43)&lt;&gt;MONTH(M46)),AND(OR(Q43=祝色),MONTH(Q43)&lt;&gt;MONTH(M46)))</formula>
    </cfRule>
    <cfRule type="expression" dxfId="14957" priority="4345" stopIfTrue="1">
      <formula>MONTH(Q43)&lt;&gt;MONTH(M46)</formula>
    </cfRule>
    <cfRule type="expression" dxfId="14956" priority="4346" stopIfTrue="1">
      <formula>OR(Q43=祝色)</formula>
    </cfRule>
  </conditionalFormatting>
  <conditionalFormatting sqref="R43">
    <cfRule type="expression" dxfId="14955" priority="4341" stopIfTrue="1">
      <formula>OR(AND(WEEKDAY(R43)=1,MONTH(R43)&lt;&gt;MONTH(M46)),AND(OR(R43=祝色),MONTH(R43)&lt;&gt;MONTH(M46)))</formula>
    </cfRule>
    <cfRule type="expression" dxfId="14954" priority="4342" stopIfTrue="1">
      <formula>MONTH(R43)&lt;&gt;MONTH(M46)</formula>
    </cfRule>
    <cfRule type="expression" dxfId="14953" priority="4343" stopIfTrue="1">
      <formula>OR(R43=祝色)</formula>
    </cfRule>
  </conditionalFormatting>
  <conditionalFormatting sqref="T43">
    <cfRule type="expression" dxfId="14952" priority="4338" stopIfTrue="1">
      <formula>OR(AND(WEEKDAY(T43)=1,MONTH(T43)&lt;&gt;MONTH(M46)),AND(OR(T43=祝色),MONTH(T43)&lt;&gt;MONTH(M46)))</formula>
    </cfRule>
    <cfRule type="expression" dxfId="14951" priority="4339" stopIfTrue="1">
      <formula>MONTH(T43)&lt;&gt;MONTH(M46)</formula>
    </cfRule>
    <cfRule type="expression" dxfId="14950" priority="4340" stopIfTrue="1">
      <formula>OR(T43=祝色)</formula>
    </cfRule>
  </conditionalFormatting>
  <conditionalFormatting sqref="S43">
    <cfRule type="expression" dxfId="14949" priority="4335" stopIfTrue="1">
      <formula>OR(AND(WEEKDAY(S43)=1,MONTH(S43)&lt;&gt;MONTH(M46)),AND(OR(S43=祝色),MONTH(S43)&lt;&gt;MONTH(M46)))</formula>
    </cfRule>
    <cfRule type="expression" dxfId="14948" priority="4336" stopIfTrue="1">
      <formula>MONTH(S43)&lt;&gt;MONTH(M46)</formula>
    </cfRule>
    <cfRule type="expression" dxfId="14947" priority="4337" stopIfTrue="1">
      <formula>OR(S43=祝色)</formula>
    </cfRule>
  </conditionalFormatting>
  <conditionalFormatting sqref="U43">
    <cfRule type="expression" dxfId="14946" priority="4333" stopIfTrue="1">
      <formula>OR(U43=祝色,WEEKDAY(U43)=1)</formula>
    </cfRule>
    <cfRule type="expression" dxfId="14945" priority="4334" stopIfTrue="1">
      <formula>WEEKDAY(U43)=7</formula>
    </cfRule>
  </conditionalFormatting>
  <conditionalFormatting sqref="M48:N48">
    <cfRule type="expression" dxfId="14944" priority="4330" stopIfTrue="1">
      <formula>OR(DAY(O48)=30,DAY(O48)=31)</formula>
    </cfRule>
  </conditionalFormatting>
  <conditionalFormatting sqref="O48">
    <cfRule type="expression" dxfId="14943" priority="4309" stopIfTrue="1">
      <formula>OR(DAY(O48)=30,DAY(O48)=31)</formula>
    </cfRule>
    <cfRule type="expression" dxfId="14942" priority="4327" stopIfTrue="1">
      <formula>OR(AND(WEEKDAY(O48)=1,MONTH(O48)&lt;&gt;MONTH(M51)),AND(OR(O48=祝色),MONTH(O48)&lt;&gt;MONTH(M51)))</formula>
    </cfRule>
    <cfRule type="expression" dxfId="14941" priority="4328" stopIfTrue="1">
      <formula>MONTH(O48)&lt;&gt;MONTH(M51)</formula>
    </cfRule>
    <cfRule type="expression" dxfId="14940" priority="4329" stopIfTrue="1">
      <formula>OR(O48=祝色)</formula>
    </cfRule>
  </conditionalFormatting>
  <conditionalFormatting sqref="P48">
    <cfRule type="expression" dxfId="14939" priority="4308" stopIfTrue="1">
      <formula>DAY(P48)=31</formula>
    </cfRule>
    <cfRule type="expression" dxfId="14938" priority="4324" stopIfTrue="1">
      <formula>OR(AND(WEEKDAY(P48)=1,MONTH(P48)&lt;&gt;MONTH(M51)),AND(OR(P48=祝色),MONTH(P48)&lt;&gt;MONTH(M51)))</formula>
    </cfRule>
    <cfRule type="expression" dxfId="14937" priority="4325" stopIfTrue="1">
      <formula>MONTH(P48)&lt;&gt;MONTH(M51)</formula>
    </cfRule>
    <cfRule type="expression" dxfId="14936" priority="4326" stopIfTrue="1">
      <formula>OR(P48=祝色)</formula>
    </cfRule>
  </conditionalFormatting>
  <conditionalFormatting sqref="Q48">
    <cfRule type="expression" dxfId="14935" priority="4321" stopIfTrue="1">
      <formula>OR(AND(WEEKDAY(Q48)=1,MONTH(Q48)&lt;&gt;MONTH(M51)),AND(OR(Q48=祝色),MONTH(Q48)&lt;&gt;MONTH(M51)))</formula>
    </cfRule>
    <cfRule type="expression" dxfId="14934" priority="4322" stopIfTrue="1">
      <formula>MONTH(Q48)&lt;&gt;MONTH(M51)</formula>
    </cfRule>
    <cfRule type="expression" dxfId="14933" priority="4323" stopIfTrue="1">
      <formula>OR(Q48=祝色)</formula>
    </cfRule>
  </conditionalFormatting>
  <conditionalFormatting sqref="R48">
    <cfRule type="expression" dxfId="14932" priority="4318" stopIfTrue="1">
      <formula>OR(AND(WEEKDAY(R48)=1,MONTH(R48)&lt;&gt;MONTH(M51)),AND(OR(R48=祝色),MONTH(R48)&lt;&gt;MONTH(M51)))</formula>
    </cfRule>
    <cfRule type="expression" dxfId="14931" priority="4319" stopIfTrue="1">
      <formula>MONTH(R48)&lt;&gt;MONTH(M51)</formula>
    </cfRule>
    <cfRule type="expression" dxfId="14930" priority="4320" stopIfTrue="1">
      <formula>OR(R48=祝色)</formula>
    </cfRule>
  </conditionalFormatting>
  <conditionalFormatting sqref="T48">
    <cfRule type="expression" dxfId="14929" priority="4315" stopIfTrue="1">
      <formula>OR(AND(WEEKDAY(T48)=1,MONTH(T48)&lt;&gt;MONTH(M51)),AND(OR(T48=祝色),MONTH(T48)&lt;&gt;MONTH(M51)))</formula>
    </cfRule>
    <cfRule type="expression" dxfId="14928" priority="4316" stopIfTrue="1">
      <formula>MONTH(T48)&lt;&gt;MONTH(M51)</formula>
    </cfRule>
    <cfRule type="expression" dxfId="14927" priority="4317" stopIfTrue="1">
      <formula>OR(T48=祝色)</formula>
    </cfRule>
  </conditionalFormatting>
  <conditionalFormatting sqref="S48">
    <cfRule type="expression" dxfId="14926" priority="4312" stopIfTrue="1">
      <formula>OR(AND(WEEKDAY(S48)=1,MONTH(S48)&lt;&gt;MONTH(M51)),AND(OR(S48=祝色),MONTH(S48)&lt;&gt;MONTH(M51)))</formula>
    </cfRule>
    <cfRule type="expression" dxfId="14925" priority="4313" stopIfTrue="1">
      <formula>MONTH(S48)&lt;&gt;MONTH(M51)</formula>
    </cfRule>
    <cfRule type="expression" dxfId="14924" priority="4314" stopIfTrue="1">
      <formula>OR(S48=祝色)</formula>
    </cfRule>
  </conditionalFormatting>
  <conditionalFormatting sqref="U48">
    <cfRule type="expression" dxfId="14923" priority="4310" stopIfTrue="1">
      <formula>OR(U48=祝色,WEEKDAY(U48)=1)</formula>
    </cfRule>
    <cfRule type="expression" dxfId="14922" priority="4311" stopIfTrue="1">
      <formula>WEEKDAY(U48)=7</formula>
    </cfRule>
  </conditionalFormatting>
  <conditionalFormatting sqref="O60">
    <cfRule type="expression" dxfId="14921" priority="4306" stopIfTrue="1">
      <formula>OR(O60=祝色,WEEKDAY(O60)=1)</formula>
    </cfRule>
    <cfRule type="expression" dxfId="14920" priority="4307" stopIfTrue="1">
      <formula>WEEKDAY(O60)=7</formula>
    </cfRule>
  </conditionalFormatting>
  <conditionalFormatting sqref="P60">
    <cfRule type="expression" dxfId="14919" priority="4304" stopIfTrue="1">
      <formula>OR(P60=祝色,WEEKDAY(P60)=1)</formula>
    </cfRule>
    <cfRule type="expression" dxfId="14918" priority="4305" stopIfTrue="1">
      <formula>WEEKDAY(P60)=7</formula>
    </cfRule>
  </conditionalFormatting>
  <conditionalFormatting sqref="Q60">
    <cfRule type="expression" dxfId="14917" priority="4302" stopIfTrue="1">
      <formula>OR(Q60=祝色,WEEKDAY(Q60)=1)</formula>
    </cfRule>
    <cfRule type="expression" dxfId="14916" priority="4303" stopIfTrue="1">
      <formula>WEEKDAY(Q60)=7</formula>
    </cfRule>
  </conditionalFormatting>
  <conditionalFormatting sqref="R60">
    <cfRule type="expression" dxfId="14915" priority="4300" stopIfTrue="1">
      <formula>OR(R60=祝色,WEEKDAY(R60)=1)</formula>
    </cfRule>
    <cfRule type="expression" dxfId="14914" priority="4301" stopIfTrue="1">
      <formula>WEEKDAY(R60)=7</formula>
    </cfRule>
  </conditionalFormatting>
  <conditionalFormatting sqref="S60">
    <cfRule type="expression" dxfId="14913" priority="4298" stopIfTrue="1">
      <formula>OR(S60=祝色,WEEKDAY(S60)=1)</formula>
    </cfRule>
    <cfRule type="expression" dxfId="14912" priority="4299" stopIfTrue="1">
      <formula>WEEKDAY(S60)=7</formula>
    </cfRule>
  </conditionalFormatting>
  <conditionalFormatting sqref="T60">
    <cfRule type="expression" dxfId="14911" priority="4296" stopIfTrue="1">
      <formula>OR(T60=祝色,WEEKDAY(T60)=1)</formula>
    </cfRule>
    <cfRule type="expression" dxfId="14910" priority="4297" stopIfTrue="1">
      <formula>WEEKDAY(T60)=7</formula>
    </cfRule>
  </conditionalFormatting>
  <conditionalFormatting sqref="U60">
    <cfRule type="expression" dxfId="14909" priority="4294" stopIfTrue="1">
      <formula>OR(U60=祝色,WEEKDAY(U60)=1)</formula>
    </cfRule>
    <cfRule type="expression" dxfId="14908" priority="4295" stopIfTrue="1">
      <formula>WEEKDAY(U60)=7</formula>
    </cfRule>
  </conditionalFormatting>
  <conditionalFormatting sqref="O61">
    <cfRule type="expression" dxfId="14907" priority="4292" stopIfTrue="1">
      <formula>OR(O61=祝色,WEEKDAY(O61)=1)</formula>
    </cfRule>
    <cfRule type="expression" dxfId="14906" priority="4293" stopIfTrue="1">
      <formula>WEEKDAY(O61)=7</formula>
    </cfRule>
  </conditionalFormatting>
  <conditionalFormatting sqref="P61">
    <cfRule type="expression" dxfId="14905" priority="4290" stopIfTrue="1">
      <formula>OR(P61=祝色,WEEKDAY(P61)=1)</formula>
    </cfRule>
    <cfRule type="expression" dxfId="14904" priority="4291" stopIfTrue="1">
      <formula>WEEKDAY(P61)=7</formula>
    </cfRule>
  </conditionalFormatting>
  <conditionalFormatting sqref="Q61">
    <cfRule type="expression" dxfId="14903" priority="4288" stopIfTrue="1">
      <formula>OR(Q61=祝色,WEEKDAY(Q61)=1)</formula>
    </cfRule>
    <cfRule type="expression" dxfId="14902" priority="4289" stopIfTrue="1">
      <formula>WEEKDAY(Q61)=7</formula>
    </cfRule>
  </conditionalFormatting>
  <conditionalFormatting sqref="R61">
    <cfRule type="expression" dxfId="14901" priority="4286" stopIfTrue="1">
      <formula>OR(R61=祝色,WEEKDAY(R61)=1)</formula>
    </cfRule>
    <cfRule type="expression" dxfId="14900" priority="4287" stopIfTrue="1">
      <formula>WEEKDAY(R61)=7</formula>
    </cfRule>
  </conditionalFormatting>
  <conditionalFormatting sqref="S61">
    <cfRule type="expression" dxfId="14899" priority="4284" stopIfTrue="1">
      <formula>OR(S61=祝色,WEEKDAY(S61)=1)</formula>
    </cfRule>
    <cfRule type="expression" dxfId="14898" priority="4285" stopIfTrue="1">
      <formula>WEEKDAY(S61)=7</formula>
    </cfRule>
  </conditionalFormatting>
  <conditionalFormatting sqref="T61">
    <cfRule type="expression" dxfId="14897" priority="4282" stopIfTrue="1">
      <formula>OR(T61=祝色,WEEKDAY(T61)=1)</formula>
    </cfRule>
    <cfRule type="expression" dxfId="14896" priority="4283" stopIfTrue="1">
      <formula>WEEKDAY(T61)=7</formula>
    </cfRule>
  </conditionalFormatting>
  <conditionalFormatting sqref="U61">
    <cfRule type="expression" dxfId="14895" priority="4280" stopIfTrue="1">
      <formula>OR(U61=祝色,WEEKDAY(U61)=1)</formula>
    </cfRule>
    <cfRule type="expression" dxfId="14894" priority="4281" stopIfTrue="1">
      <formula>WEEKDAY(U61)=7</formula>
    </cfRule>
  </conditionalFormatting>
  <conditionalFormatting sqref="O62">
    <cfRule type="expression" dxfId="14893" priority="4278" stopIfTrue="1">
      <formula>OR(O62=祝色,WEEKDAY(O62)=1)</formula>
    </cfRule>
    <cfRule type="expression" dxfId="14892" priority="4279" stopIfTrue="1">
      <formula>WEEKDAY(O62)=7</formula>
    </cfRule>
  </conditionalFormatting>
  <conditionalFormatting sqref="P62">
    <cfRule type="expression" dxfId="14891" priority="4276" stopIfTrue="1">
      <formula>OR(P62=祝色,WEEKDAY(P62)=1)</formula>
    </cfRule>
    <cfRule type="expression" dxfId="14890" priority="4277" stopIfTrue="1">
      <formula>WEEKDAY(P62)=7</formula>
    </cfRule>
  </conditionalFormatting>
  <conditionalFormatting sqref="Q62">
    <cfRule type="expression" dxfId="14889" priority="4274" stopIfTrue="1">
      <formula>OR(Q62=祝色,WEEKDAY(Q62)=1)</formula>
    </cfRule>
    <cfRule type="expression" dxfId="14888" priority="4275" stopIfTrue="1">
      <formula>WEEKDAY(Q62)=7</formula>
    </cfRule>
  </conditionalFormatting>
  <conditionalFormatting sqref="R62">
    <cfRule type="expression" dxfId="14887" priority="4272" stopIfTrue="1">
      <formula>OR(R62=祝色,WEEKDAY(R62)=1)</formula>
    </cfRule>
    <cfRule type="expression" dxfId="14886" priority="4273" stopIfTrue="1">
      <formula>WEEKDAY(R62)=7</formula>
    </cfRule>
  </conditionalFormatting>
  <conditionalFormatting sqref="S62">
    <cfRule type="expression" dxfId="14885" priority="4270" stopIfTrue="1">
      <formula>OR(S62=祝色,WEEKDAY(S62)=1)</formula>
    </cfRule>
    <cfRule type="expression" dxfId="14884" priority="4271" stopIfTrue="1">
      <formula>WEEKDAY(S62)=7</formula>
    </cfRule>
  </conditionalFormatting>
  <conditionalFormatting sqref="T62">
    <cfRule type="expression" dxfId="14883" priority="4268" stopIfTrue="1">
      <formula>OR(T62=祝色,WEEKDAY(T62)=1)</formula>
    </cfRule>
    <cfRule type="expression" dxfId="14882" priority="4269" stopIfTrue="1">
      <formula>WEEKDAY(T62)=7</formula>
    </cfRule>
  </conditionalFormatting>
  <conditionalFormatting sqref="U62">
    <cfRule type="expression" dxfId="14881" priority="4266" stopIfTrue="1">
      <formula>OR(U62=祝色,WEEKDAY(U62)=1)</formula>
    </cfRule>
    <cfRule type="expression" dxfId="14880" priority="4267" stopIfTrue="1">
      <formula>WEEKDAY(U62)=7</formula>
    </cfRule>
  </conditionalFormatting>
  <conditionalFormatting sqref="O63">
    <cfRule type="expression" dxfId="14879" priority="4264" stopIfTrue="1">
      <formula>OR(O63=祝色,WEEKDAY(O63)=1)</formula>
    </cfRule>
    <cfRule type="expression" dxfId="14878" priority="4265" stopIfTrue="1">
      <formula>WEEKDAY(O63)=7</formula>
    </cfRule>
  </conditionalFormatting>
  <conditionalFormatting sqref="P63">
    <cfRule type="expression" dxfId="14877" priority="4262" stopIfTrue="1">
      <formula>OR(P63=祝色,WEEKDAY(P63)=1)</formula>
    </cfRule>
    <cfRule type="expression" dxfId="14876" priority="4263" stopIfTrue="1">
      <formula>WEEKDAY(P63)=7</formula>
    </cfRule>
  </conditionalFormatting>
  <conditionalFormatting sqref="Q63">
    <cfRule type="expression" dxfId="14875" priority="4260" stopIfTrue="1">
      <formula>OR(Q63=祝色,WEEKDAY(Q63)=1)</formula>
    </cfRule>
    <cfRule type="expression" dxfId="14874" priority="4261" stopIfTrue="1">
      <formula>WEEKDAY(Q63)=7</formula>
    </cfRule>
  </conditionalFormatting>
  <conditionalFormatting sqref="R63">
    <cfRule type="expression" dxfId="14873" priority="4258" stopIfTrue="1">
      <formula>OR(R63=祝色,WEEKDAY(R63)=1)</formula>
    </cfRule>
    <cfRule type="expression" dxfId="14872" priority="4259" stopIfTrue="1">
      <formula>WEEKDAY(R63)=7</formula>
    </cfRule>
  </conditionalFormatting>
  <conditionalFormatting sqref="S63">
    <cfRule type="expression" dxfId="14871" priority="4256" stopIfTrue="1">
      <formula>OR(S63=祝色,WEEKDAY(S63)=1)</formula>
    </cfRule>
    <cfRule type="expression" dxfId="14870" priority="4257" stopIfTrue="1">
      <formula>WEEKDAY(S63)=7</formula>
    </cfRule>
  </conditionalFormatting>
  <conditionalFormatting sqref="T63">
    <cfRule type="expression" dxfId="14869" priority="4254" stopIfTrue="1">
      <formula>OR(T63=祝色,WEEKDAY(T63)=1)</formula>
    </cfRule>
    <cfRule type="expression" dxfId="14868" priority="4255" stopIfTrue="1">
      <formula>WEEKDAY(T63)=7</formula>
    </cfRule>
  </conditionalFormatting>
  <conditionalFormatting sqref="U63">
    <cfRule type="expression" dxfId="14867" priority="4252" stopIfTrue="1">
      <formula>OR(U63=祝色,WEEKDAY(U63)=1)</formula>
    </cfRule>
    <cfRule type="expression" dxfId="14866" priority="4253" stopIfTrue="1">
      <formula>WEEKDAY(U63)=7</formula>
    </cfRule>
  </conditionalFormatting>
  <conditionalFormatting sqref="O65">
    <cfRule type="expression" dxfId="14865" priority="4250" stopIfTrue="1">
      <formula>OR(O65=祝色,WEEKDAY(O65)=1)</formula>
    </cfRule>
    <cfRule type="expression" dxfId="14864" priority="4251" stopIfTrue="1">
      <formula>WEEKDAY(O65)=7</formula>
    </cfRule>
  </conditionalFormatting>
  <conditionalFormatting sqref="P65">
    <cfRule type="expression" dxfId="14863" priority="4248" stopIfTrue="1">
      <formula>OR(P65=祝色,WEEKDAY(P65)=1)</formula>
    </cfRule>
    <cfRule type="expression" dxfId="14862" priority="4249" stopIfTrue="1">
      <formula>WEEKDAY(P65)=7</formula>
    </cfRule>
  </conditionalFormatting>
  <conditionalFormatting sqref="Q65">
    <cfRule type="expression" dxfId="14861" priority="4246" stopIfTrue="1">
      <formula>OR(Q65=祝色,WEEKDAY(Q65)=1)</formula>
    </cfRule>
    <cfRule type="expression" dxfId="14860" priority="4247" stopIfTrue="1">
      <formula>WEEKDAY(Q65)=7</formula>
    </cfRule>
  </conditionalFormatting>
  <conditionalFormatting sqref="R65">
    <cfRule type="expression" dxfId="14859" priority="4244" stopIfTrue="1">
      <formula>OR(R65=祝色,WEEKDAY(R65)=1)</formula>
    </cfRule>
    <cfRule type="expression" dxfId="14858" priority="4245" stopIfTrue="1">
      <formula>WEEKDAY(R65)=7</formula>
    </cfRule>
  </conditionalFormatting>
  <conditionalFormatting sqref="S65">
    <cfRule type="expression" dxfId="14857" priority="4242" stopIfTrue="1">
      <formula>OR(S65=祝色,WEEKDAY(S65)=1)</formula>
    </cfRule>
    <cfRule type="expression" dxfId="14856" priority="4243" stopIfTrue="1">
      <formula>WEEKDAY(S65)=7</formula>
    </cfRule>
  </conditionalFormatting>
  <conditionalFormatting sqref="T65">
    <cfRule type="expression" dxfId="14855" priority="4240" stopIfTrue="1">
      <formula>OR(T65=祝色,WEEKDAY(T65)=1)</formula>
    </cfRule>
    <cfRule type="expression" dxfId="14854" priority="4241" stopIfTrue="1">
      <formula>WEEKDAY(T65)=7</formula>
    </cfRule>
  </conditionalFormatting>
  <conditionalFormatting sqref="U65">
    <cfRule type="expression" dxfId="14853" priority="4238" stopIfTrue="1">
      <formula>OR(U65=祝色,WEEKDAY(U65)=1)</formula>
    </cfRule>
    <cfRule type="expression" dxfId="14852" priority="4239" stopIfTrue="1">
      <formula>WEEKDAY(U65)=7</formula>
    </cfRule>
  </conditionalFormatting>
  <conditionalFormatting sqref="O66">
    <cfRule type="expression" dxfId="14851" priority="4236" stopIfTrue="1">
      <formula>OR(O66=祝色,WEEKDAY(O66)=1)</formula>
    </cfRule>
    <cfRule type="expression" dxfId="14850" priority="4237" stopIfTrue="1">
      <formula>WEEKDAY(O66)=7</formula>
    </cfRule>
  </conditionalFormatting>
  <conditionalFormatting sqref="P66">
    <cfRule type="expression" dxfId="14849" priority="4234" stopIfTrue="1">
      <formula>OR(P66=祝色,WEEKDAY(P66)=1)</formula>
    </cfRule>
    <cfRule type="expression" dxfId="14848" priority="4235" stopIfTrue="1">
      <formula>WEEKDAY(P66)=7</formula>
    </cfRule>
  </conditionalFormatting>
  <conditionalFormatting sqref="Q66">
    <cfRule type="expression" dxfId="14847" priority="4232" stopIfTrue="1">
      <formula>OR(Q66=祝色,WEEKDAY(Q66)=1)</formula>
    </cfRule>
    <cfRule type="expression" dxfId="14846" priority="4233" stopIfTrue="1">
      <formula>WEEKDAY(Q66)=7</formula>
    </cfRule>
  </conditionalFormatting>
  <conditionalFormatting sqref="R66">
    <cfRule type="expression" dxfId="14845" priority="4230" stopIfTrue="1">
      <formula>OR(R66=祝色,WEEKDAY(R66)=1)</formula>
    </cfRule>
    <cfRule type="expression" dxfId="14844" priority="4231" stopIfTrue="1">
      <formula>WEEKDAY(R66)=7</formula>
    </cfRule>
  </conditionalFormatting>
  <conditionalFormatting sqref="S66">
    <cfRule type="expression" dxfId="14843" priority="4228" stopIfTrue="1">
      <formula>OR(S66=祝色,WEEKDAY(S66)=1)</formula>
    </cfRule>
    <cfRule type="expression" dxfId="14842" priority="4229" stopIfTrue="1">
      <formula>WEEKDAY(S66)=7</formula>
    </cfRule>
  </conditionalFormatting>
  <conditionalFormatting sqref="T66">
    <cfRule type="expression" dxfId="14841" priority="4226" stopIfTrue="1">
      <formula>OR(T66=祝色,WEEKDAY(T66)=1)</formula>
    </cfRule>
    <cfRule type="expression" dxfId="14840" priority="4227" stopIfTrue="1">
      <formula>WEEKDAY(T66)=7</formula>
    </cfRule>
  </conditionalFormatting>
  <conditionalFormatting sqref="U66">
    <cfRule type="expression" dxfId="14839" priority="4224" stopIfTrue="1">
      <formula>OR(U66=祝色,WEEKDAY(U66)=1)</formula>
    </cfRule>
    <cfRule type="expression" dxfId="14838" priority="4225" stopIfTrue="1">
      <formula>WEEKDAY(U66)=7</formula>
    </cfRule>
  </conditionalFormatting>
  <conditionalFormatting sqref="O67">
    <cfRule type="expression" dxfId="14837" priority="4222" stopIfTrue="1">
      <formula>OR(O67=祝色,WEEKDAY(O67)=1)</formula>
    </cfRule>
    <cfRule type="expression" dxfId="14836" priority="4223" stopIfTrue="1">
      <formula>WEEKDAY(O67)=7</formula>
    </cfRule>
  </conditionalFormatting>
  <conditionalFormatting sqref="P67">
    <cfRule type="expression" dxfId="14835" priority="4220" stopIfTrue="1">
      <formula>OR(P67=祝色,WEEKDAY(P67)=1)</formula>
    </cfRule>
    <cfRule type="expression" dxfId="14834" priority="4221" stopIfTrue="1">
      <formula>WEEKDAY(P67)=7</formula>
    </cfRule>
  </conditionalFormatting>
  <conditionalFormatting sqref="Q67">
    <cfRule type="expression" dxfId="14833" priority="4218" stopIfTrue="1">
      <formula>OR(Q67=祝色,WEEKDAY(Q67)=1)</formula>
    </cfRule>
    <cfRule type="expression" dxfId="14832" priority="4219" stopIfTrue="1">
      <formula>WEEKDAY(Q67)=7</formula>
    </cfRule>
  </conditionalFormatting>
  <conditionalFormatting sqref="R67">
    <cfRule type="expression" dxfId="14831" priority="4216" stopIfTrue="1">
      <formula>OR(R67=祝色,WEEKDAY(R67)=1)</formula>
    </cfRule>
    <cfRule type="expression" dxfId="14830" priority="4217" stopIfTrue="1">
      <formula>WEEKDAY(R67)=7</formula>
    </cfRule>
  </conditionalFormatting>
  <conditionalFormatting sqref="S67">
    <cfRule type="expression" dxfId="14829" priority="4214" stopIfTrue="1">
      <formula>OR(S67=祝色,WEEKDAY(S67)=1)</formula>
    </cfRule>
    <cfRule type="expression" dxfId="14828" priority="4215" stopIfTrue="1">
      <formula>WEEKDAY(S67)=7</formula>
    </cfRule>
  </conditionalFormatting>
  <conditionalFormatting sqref="T67">
    <cfRule type="expression" dxfId="14827" priority="4212" stopIfTrue="1">
      <formula>OR(T67=祝色,WEEKDAY(T67)=1)</formula>
    </cfRule>
    <cfRule type="expression" dxfId="14826" priority="4213" stopIfTrue="1">
      <formula>WEEKDAY(T67)=7</formula>
    </cfRule>
  </conditionalFormatting>
  <conditionalFormatting sqref="U67">
    <cfRule type="expression" dxfId="14825" priority="4210" stopIfTrue="1">
      <formula>OR(U67=祝色,WEEKDAY(U67)=1)</formula>
    </cfRule>
    <cfRule type="expression" dxfId="14824" priority="4211" stopIfTrue="1">
      <formula>WEEKDAY(U67)=7</formula>
    </cfRule>
  </conditionalFormatting>
  <conditionalFormatting sqref="O68">
    <cfRule type="expression" dxfId="14823" priority="4208" stopIfTrue="1">
      <formula>OR(O68=祝色,WEEKDAY(O68)=1)</formula>
    </cfRule>
    <cfRule type="expression" dxfId="14822" priority="4209" stopIfTrue="1">
      <formula>WEEKDAY(O68)=7</formula>
    </cfRule>
  </conditionalFormatting>
  <conditionalFormatting sqref="P68">
    <cfRule type="expression" dxfId="14821" priority="4206" stopIfTrue="1">
      <formula>OR(P68=祝色,WEEKDAY(P68)=1)</formula>
    </cfRule>
    <cfRule type="expression" dxfId="14820" priority="4207" stopIfTrue="1">
      <formula>WEEKDAY(P68)=7</formula>
    </cfRule>
  </conditionalFormatting>
  <conditionalFormatting sqref="Q68">
    <cfRule type="expression" dxfId="14819" priority="4204" stopIfTrue="1">
      <formula>OR(Q68=祝色,WEEKDAY(Q68)=1)</formula>
    </cfRule>
    <cfRule type="expression" dxfId="14818" priority="4205" stopIfTrue="1">
      <formula>WEEKDAY(Q68)=7</formula>
    </cfRule>
  </conditionalFormatting>
  <conditionalFormatting sqref="R68">
    <cfRule type="expression" dxfId="14817" priority="4202" stopIfTrue="1">
      <formula>OR(R68=祝色,WEEKDAY(R68)=1)</formula>
    </cfRule>
    <cfRule type="expression" dxfId="14816" priority="4203" stopIfTrue="1">
      <formula>WEEKDAY(R68)=7</formula>
    </cfRule>
  </conditionalFormatting>
  <conditionalFormatting sqref="S68">
    <cfRule type="expression" dxfId="14815" priority="4200" stopIfTrue="1">
      <formula>OR(S68=祝色,WEEKDAY(S68)=1)</formula>
    </cfRule>
    <cfRule type="expression" dxfId="14814" priority="4201" stopIfTrue="1">
      <formula>WEEKDAY(S68)=7</formula>
    </cfRule>
  </conditionalFormatting>
  <conditionalFormatting sqref="T68">
    <cfRule type="expression" dxfId="14813" priority="4198" stopIfTrue="1">
      <formula>OR(T68=祝色,WEEKDAY(T68)=1)</formula>
    </cfRule>
    <cfRule type="expression" dxfId="14812" priority="4199" stopIfTrue="1">
      <formula>WEEKDAY(T68)=7</formula>
    </cfRule>
  </conditionalFormatting>
  <conditionalFormatting sqref="U68">
    <cfRule type="expression" dxfId="14811" priority="4196" stopIfTrue="1">
      <formula>OR(U68=祝色,WEEKDAY(U68)=1)</formula>
    </cfRule>
    <cfRule type="expression" dxfId="14810" priority="4197" stopIfTrue="1">
      <formula>WEEKDAY(U68)=7</formula>
    </cfRule>
  </conditionalFormatting>
  <conditionalFormatting sqref="O70">
    <cfRule type="expression" dxfId="14809" priority="4194" stopIfTrue="1">
      <formula>OR(O70=祝色,WEEKDAY(O70)=1)</formula>
    </cfRule>
    <cfRule type="expression" dxfId="14808" priority="4195" stopIfTrue="1">
      <formula>WEEKDAY(O70)=7</formula>
    </cfRule>
  </conditionalFormatting>
  <conditionalFormatting sqref="P70">
    <cfRule type="expression" dxfId="14807" priority="4192" stopIfTrue="1">
      <formula>OR(P70=祝色,WEEKDAY(P70)=1)</formula>
    </cfRule>
    <cfRule type="expression" dxfId="14806" priority="4193" stopIfTrue="1">
      <formula>WEEKDAY(P70)=7</formula>
    </cfRule>
  </conditionalFormatting>
  <conditionalFormatting sqref="Q70">
    <cfRule type="expression" dxfId="14805" priority="4190" stopIfTrue="1">
      <formula>OR(Q70=祝色,WEEKDAY(Q70)=1)</formula>
    </cfRule>
    <cfRule type="expression" dxfId="14804" priority="4191" stopIfTrue="1">
      <formula>WEEKDAY(Q70)=7</formula>
    </cfRule>
  </conditionalFormatting>
  <conditionalFormatting sqref="R70">
    <cfRule type="expression" dxfId="14803" priority="4188" stopIfTrue="1">
      <formula>OR(R70=祝色,WEEKDAY(R70)=1)</formula>
    </cfRule>
    <cfRule type="expression" dxfId="14802" priority="4189" stopIfTrue="1">
      <formula>WEEKDAY(R70)=7</formula>
    </cfRule>
  </conditionalFormatting>
  <conditionalFormatting sqref="S70">
    <cfRule type="expression" dxfId="14801" priority="4186" stopIfTrue="1">
      <formula>OR(S70=祝色,WEEKDAY(S70)=1)</formula>
    </cfRule>
    <cfRule type="expression" dxfId="14800" priority="4187" stopIfTrue="1">
      <formula>WEEKDAY(S70)=7</formula>
    </cfRule>
  </conditionalFormatting>
  <conditionalFormatting sqref="T70">
    <cfRule type="expression" dxfId="14799" priority="4184" stopIfTrue="1">
      <formula>OR(T70=祝色,WEEKDAY(T70)=1)</formula>
    </cfRule>
    <cfRule type="expression" dxfId="14798" priority="4185" stopIfTrue="1">
      <formula>WEEKDAY(T70)=7</formula>
    </cfRule>
  </conditionalFormatting>
  <conditionalFormatting sqref="U70">
    <cfRule type="expression" dxfId="14797" priority="4182" stopIfTrue="1">
      <formula>OR(U70=祝色,WEEKDAY(U70)=1)</formula>
    </cfRule>
    <cfRule type="expression" dxfId="14796" priority="4183" stopIfTrue="1">
      <formula>WEEKDAY(U70)=7</formula>
    </cfRule>
  </conditionalFormatting>
  <conditionalFormatting sqref="O71">
    <cfRule type="expression" dxfId="14795" priority="4180" stopIfTrue="1">
      <formula>OR(O71=祝色,WEEKDAY(O71)=1)</formula>
    </cfRule>
    <cfRule type="expression" dxfId="14794" priority="4181" stopIfTrue="1">
      <formula>WEEKDAY(O71)=7</formula>
    </cfRule>
  </conditionalFormatting>
  <conditionalFormatting sqref="P71">
    <cfRule type="expression" dxfId="14793" priority="4178" stopIfTrue="1">
      <formula>OR(P71=祝色,WEEKDAY(P71)=1)</formula>
    </cfRule>
    <cfRule type="expression" dxfId="14792" priority="4179" stopIfTrue="1">
      <formula>WEEKDAY(P71)=7</formula>
    </cfRule>
  </conditionalFormatting>
  <conditionalFormatting sqref="Q71">
    <cfRule type="expression" dxfId="14791" priority="4176" stopIfTrue="1">
      <formula>OR(Q71=祝色,WEEKDAY(Q71)=1)</formula>
    </cfRule>
    <cfRule type="expression" dxfId="14790" priority="4177" stopIfTrue="1">
      <formula>WEEKDAY(Q71)=7</formula>
    </cfRule>
  </conditionalFormatting>
  <conditionalFormatting sqref="R71">
    <cfRule type="expression" dxfId="14789" priority="4174" stopIfTrue="1">
      <formula>OR(R71=祝色,WEEKDAY(R71)=1)</formula>
    </cfRule>
    <cfRule type="expression" dxfId="14788" priority="4175" stopIfTrue="1">
      <formula>WEEKDAY(R71)=7</formula>
    </cfRule>
  </conditionalFormatting>
  <conditionalFormatting sqref="S71">
    <cfRule type="expression" dxfId="14787" priority="4172" stopIfTrue="1">
      <formula>OR(S71=祝色,WEEKDAY(S71)=1)</formula>
    </cfRule>
    <cfRule type="expression" dxfId="14786" priority="4173" stopIfTrue="1">
      <formula>WEEKDAY(S71)=7</formula>
    </cfRule>
  </conditionalFormatting>
  <conditionalFormatting sqref="T71">
    <cfRule type="expression" dxfId="14785" priority="4170" stopIfTrue="1">
      <formula>OR(T71=祝色,WEEKDAY(T71)=1)</formula>
    </cfRule>
    <cfRule type="expression" dxfId="14784" priority="4171" stopIfTrue="1">
      <formula>WEEKDAY(T71)=7</formula>
    </cfRule>
  </conditionalFormatting>
  <conditionalFormatting sqref="U71">
    <cfRule type="expression" dxfId="14783" priority="4168" stopIfTrue="1">
      <formula>OR(U71=祝色,WEEKDAY(U71)=1)</formula>
    </cfRule>
    <cfRule type="expression" dxfId="14782" priority="4169" stopIfTrue="1">
      <formula>WEEKDAY(U71)=7</formula>
    </cfRule>
  </conditionalFormatting>
  <conditionalFormatting sqref="O72">
    <cfRule type="expression" dxfId="14781" priority="4166" stopIfTrue="1">
      <formula>OR(O72=祝色,WEEKDAY(O72)=1)</formula>
    </cfRule>
    <cfRule type="expression" dxfId="14780" priority="4167" stopIfTrue="1">
      <formula>WEEKDAY(O72)=7</formula>
    </cfRule>
  </conditionalFormatting>
  <conditionalFormatting sqref="P72">
    <cfRule type="expression" dxfId="14779" priority="4164" stopIfTrue="1">
      <formula>OR(P72=祝色,WEEKDAY(P72)=1)</formula>
    </cfRule>
    <cfRule type="expression" dxfId="14778" priority="4165" stopIfTrue="1">
      <formula>WEEKDAY(P72)=7</formula>
    </cfRule>
  </conditionalFormatting>
  <conditionalFormatting sqref="Q72">
    <cfRule type="expression" dxfId="14777" priority="4162" stopIfTrue="1">
      <formula>OR(Q72=祝色,WEEKDAY(Q72)=1)</formula>
    </cfRule>
    <cfRule type="expression" dxfId="14776" priority="4163" stopIfTrue="1">
      <formula>WEEKDAY(Q72)=7</formula>
    </cfRule>
  </conditionalFormatting>
  <conditionalFormatting sqref="R72">
    <cfRule type="expression" dxfId="14775" priority="4160" stopIfTrue="1">
      <formula>OR(R72=祝色,WEEKDAY(R72)=1)</formula>
    </cfRule>
    <cfRule type="expression" dxfId="14774" priority="4161" stopIfTrue="1">
      <formula>WEEKDAY(R72)=7</formula>
    </cfRule>
  </conditionalFormatting>
  <conditionalFormatting sqref="S72">
    <cfRule type="expression" dxfId="14773" priority="4158" stopIfTrue="1">
      <formula>OR(S72=祝色,WEEKDAY(S72)=1)</formula>
    </cfRule>
    <cfRule type="expression" dxfId="14772" priority="4159" stopIfTrue="1">
      <formula>WEEKDAY(S72)=7</formula>
    </cfRule>
  </conditionalFormatting>
  <conditionalFormatting sqref="T72">
    <cfRule type="expression" dxfId="14771" priority="4156" stopIfTrue="1">
      <formula>OR(T72=祝色,WEEKDAY(T72)=1)</formula>
    </cfRule>
    <cfRule type="expression" dxfId="14770" priority="4157" stopIfTrue="1">
      <formula>WEEKDAY(T72)=7</formula>
    </cfRule>
  </conditionalFormatting>
  <conditionalFormatting sqref="U72">
    <cfRule type="expression" dxfId="14769" priority="4154" stopIfTrue="1">
      <formula>OR(U72=祝色,WEEKDAY(U72)=1)</formula>
    </cfRule>
    <cfRule type="expression" dxfId="14768" priority="4155" stopIfTrue="1">
      <formula>WEEKDAY(U72)=7</formula>
    </cfRule>
  </conditionalFormatting>
  <conditionalFormatting sqref="O73">
    <cfRule type="expression" dxfId="14767" priority="4152" stopIfTrue="1">
      <formula>OR(O73=祝色,WEEKDAY(O73)=1)</formula>
    </cfRule>
    <cfRule type="expression" dxfId="14766" priority="4153" stopIfTrue="1">
      <formula>WEEKDAY(O73)=7</formula>
    </cfRule>
  </conditionalFormatting>
  <conditionalFormatting sqref="P73">
    <cfRule type="expression" dxfId="14765" priority="4150" stopIfTrue="1">
      <formula>OR(P73=祝色,WEEKDAY(P73)=1)</formula>
    </cfRule>
    <cfRule type="expression" dxfId="14764" priority="4151" stopIfTrue="1">
      <formula>WEEKDAY(P73)=7</formula>
    </cfRule>
  </conditionalFormatting>
  <conditionalFormatting sqref="Q73">
    <cfRule type="expression" dxfId="14763" priority="4148" stopIfTrue="1">
      <formula>OR(Q73=祝色,WEEKDAY(Q73)=1)</formula>
    </cfRule>
    <cfRule type="expression" dxfId="14762" priority="4149" stopIfTrue="1">
      <formula>WEEKDAY(Q73)=7</formula>
    </cfRule>
  </conditionalFormatting>
  <conditionalFormatting sqref="R73">
    <cfRule type="expression" dxfId="14761" priority="4146" stopIfTrue="1">
      <formula>OR(R73=祝色,WEEKDAY(R73)=1)</formula>
    </cfRule>
    <cfRule type="expression" dxfId="14760" priority="4147" stopIfTrue="1">
      <formula>WEEKDAY(R73)=7</formula>
    </cfRule>
  </conditionalFormatting>
  <conditionalFormatting sqref="S73">
    <cfRule type="expression" dxfId="14759" priority="4144" stopIfTrue="1">
      <formula>OR(S73=祝色,WEEKDAY(S73)=1)</formula>
    </cfRule>
    <cfRule type="expression" dxfId="14758" priority="4145" stopIfTrue="1">
      <formula>WEEKDAY(S73)=7</formula>
    </cfRule>
  </conditionalFormatting>
  <conditionalFormatting sqref="T73">
    <cfRule type="expression" dxfId="14757" priority="4142" stopIfTrue="1">
      <formula>OR(T73=祝色,WEEKDAY(T73)=1)</formula>
    </cfRule>
    <cfRule type="expression" dxfId="14756" priority="4143" stopIfTrue="1">
      <formula>WEEKDAY(T73)=7</formula>
    </cfRule>
  </conditionalFormatting>
  <conditionalFormatting sqref="U73">
    <cfRule type="expression" dxfId="14755" priority="4140" stopIfTrue="1">
      <formula>OR(U73=祝色,WEEKDAY(U73)=1)</formula>
    </cfRule>
    <cfRule type="expression" dxfId="14754" priority="4141" stopIfTrue="1">
      <formula>WEEKDAY(U73)=7</formula>
    </cfRule>
  </conditionalFormatting>
  <conditionalFormatting sqref="M59:N59">
    <cfRule type="expression" dxfId="14753" priority="4139" stopIfTrue="1">
      <formula>OR(DAY(O59)=30,DAY(O59)=31)</formula>
    </cfRule>
  </conditionalFormatting>
  <conditionalFormatting sqref="O59">
    <cfRule type="expression" dxfId="14752" priority="4118" stopIfTrue="1">
      <formula>OR(DAY(O59)=30,DAY(O59)=31)</formula>
    </cfRule>
    <cfRule type="expression" dxfId="14751" priority="4136" stopIfTrue="1">
      <formula>OR(AND(WEEKDAY(O59)=1,MONTH(O59)&lt;&gt;MONTH(M62)),AND(OR(O59=祝色),MONTH(O59)&lt;&gt;MONTH(M62)))</formula>
    </cfRule>
    <cfRule type="expression" dxfId="14750" priority="4137" stopIfTrue="1">
      <formula>MONTH(O59)&lt;&gt;MONTH(M62)</formula>
    </cfRule>
    <cfRule type="expression" dxfId="14749" priority="4138" stopIfTrue="1">
      <formula>OR(O59=祝色)</formula>
    </cfRule>
  </conditionalFormatting>
  <conditionalFormatting sqref="P59">
    <cfRule type="expression" dxfId="14748" priority="4117" stopIfTrue="1">
      <formula>DAY(P59)=31</formula>
    </cfRule>
    <cfRule type="expression" dxfId="14747" priority="4133" stopIfTrue="1">
      <formula>OR(AND(WEEKDAY(P59)=1,MONTH(P59)&lt;&gt;MONTH(M62)),AND(OR(P59=祝色),MONTH(P59)&lt;&gt;MONTH(M62)))</formula>
    </cfRule>
    <cfRule type="expression" dxfId="14746" priority="4134" stopIfTrue="1">
      <formula>MONTH(P59)&lt;&gt;MONTH(M62)</formula>
    </cfRule>
    <cfRule type="expression" dxfId="14745" priority="4135" stopIfTrue="1">
      <formula>OR(P59=祝色)</formula>
    </cfRule>
  </conditionalFormatting>
  <conditionalFormatting sqref="Q59">
    <cfRule type="expression" dxfId="14744" priority="4130" stopIfTrue="1">
      <formula>OR(AND(WEEKDAY(Q59)=1,MONTH(Q59)&lt;&gt;MONTH(M62)),AND(OR(Q59=祝色),MONTH(Q59)&lt;&gt;MONTH(M62)))</formula>
    </cfRule>
    <cfRule type="expression" dxfId="14743" priority="4131" stopIfTrue="1">
      <formula>MONTH(Q59)&lt;&gt;MONTH(M62)</formula>
    </cfRule>
    <cfRule type="expression" dxfId="14742" priority="4132" stopIfTrue="1">
      <formula>OR(Q59=祝色)</formula>
    </cfRule>
  </conditionalFormatting>
  <conditionalFormatting sqref="R59">
    <cfRule type="expression" dxfId="14741" priority="4127" stopIfTrue="1">
      <formula>OR(AND(WEEKDAY(R59)=1,MONTH(R59)&lt;&gt;MONTH(M62)),AND(OR(R59=祝色),MONTH(R59)&lt;&gt;MONTH(M62)))</formula>
    </cfRule>
    <cfRule type="expression" dxfId="14740" priority="4128" stopIfTrue="1">
      <formula>MONTH(R59)&lt;&gt;MONTH(M62)</formula>
    </cfRule>
    <cfRule type="expression" dxfId="14739" priority="4129" stopIfTrue="1">
      <formula>OR(R59=祝色)</formula>
    </cfRule>
  </conditionalFormatting>
  <conditionalFormatting sqref="T59">
    <cfRule type="expression" dxfId="14738" priority="4124" stopIfTrue="1">
      <formula>OR(AND(WEEKDAY(T59)=1,MONTH(T59)&lt;&gt;MONTH(M62)),AND(OR(T59=祝色),MONTH(T59)&lt;&gt;MONTH(M62)))</formula>
    </cfRule>
    <cfRule type="expression" dxfId="14737" priority="4125" stopIfTrue="1">
      <formula>MONTH(T59)&lt;&gt;MONTH(M62)</formula>
    </cfRule>
    <cfRule type="expression" dxfId="14736" priority="4126" stopIfTrue="1">
      <formula>OR(T59=祝色)</formula>
    </cfRule>
  </conditionalFormatting>
  <conditionalFormatting sqref="S59">
    <cfRule type="expression" dxfId="14735" priority="4121" stopIfTrue="1">
      <formula>OR(AND(WEEKDAY(S59)=1,MONTH(S59)&lt;&gt;MONTH(M62)),AND(OR(S59=祝色),MONTH(S59)&lt;&gt;MONTH(M62)))</formula>
    </cfRule>
    <cfRule type="expression" dxfId="14734" priority="4122" stopIfTrue="1">
      <formula>MONTH(S59)&lt;&gt;MONTH(M62)</formula>
    </cfRule>
    <cfRule type="expression" dxfId="14733" priority="4123" stopIfTrue="1">
      <formula>OR(S59=祝色)</formula>
    </cfRule>
  </conditionalFormatting>
  <conditionalFormatting sqref="U59">
    <cfRule type="expression" dxfId="14732" priority="4119" stopIfTrue="1">
      <formula>OR(U59=祝色,WEEKDAY(U59)=1)</formula>
    </cfRule>
    <cfRule type="expression" dxfId="14731" priority="4120" stopIfTrue="1">
      <formula>WEEKDAY(U59)=7</formula>
    </cfRule>
  </conditionalFormatting>
  <conditionalFormatting sqref="M64:N64">
    <cfRule type="expression" dxfId="14730" priority="4116" stopIfTrue="1">
      <formula>OR(DAY(O64)=30,DAY(O64)=31)</formula>
    </cfRule>
  </conditionalFormatting>
  <conditionalFormatting sqref="O64">
    <cfRule type="expression" dxfId="14729" priority="4095" stopIfTrue="1">
      <formula>OR(DAY(O64)=30,DAY(O64)=31)</formula>
    </cfRule>
    <cfRule type="expression" dxfId="14728" priority="4113" stopIfTrue="1">
      <formula>OR(AND(WEEKDAY(O64)=1,MONTH(O64)&lt;&gt;MONTH(M67)),AND(OR(O64=祝色),MONTH(O64)&lt;&gt;MONTH(M67)))</formula>
    </cfRule>
    <cfRule type="expression" dxfId="14727" priority="4114" stopIfTrue="1">
      <formula>MONTH(O64)&lt;&gt;MONTH(M67)</formula>
    </cfRule>
    <cfRule type="expression" dxfId="14726" priority="4115" stopIfTrue="1">
      <formula>OR(O64=祝色)</formula>
    </cfRule>
  </conditionalFormatting>
  <conditionalFormatting sqref="P64">
    <cfRule type="expression" dxfId="14725" priority="4094" stopIfTrue="1">
      <formula>DAY(P64)=31</formula>
    </cfRule>
    <cfRule type="expression" dxfId="14724" priority="4110" stopIfTrue="1">
      <formula>OR(AND(WEEKDAY(P64)=1,MONTH(P64)&lt;&gt;MONTH(M67)),AND(OR(P64=祝色),MONTH(P64)&lt;&gt;MONTH(M67)))</formula>
    </cfRule>
    <cfRule type="expression" dxfId="14723" priority="4111" stopIfTrue="1">
      <formula>MONTH(P64)&lt;&gt;MONTH(M67)</formula>
    </cfRule>
    <cfRule type="expression" dxfId="14722" priority="4112" stopIfTrue="1">
      <formula>OR(P64=祝色)</formula>
    </cfRule>
  </conditionalFormatting>
  <conditionalFormatting sqref="Q64">
    <cfRule type="expression" dxfId="14721" priority="4107" stopIfTrue="1">
      <formula>OR(AND(WEEKDAY(Q64)=1,MONTH(Q64)&lt;&gt;MONTH(M67)),AND(OR(Q64=祝色),MONTH(Q64)&lt;&gt;MONTH(M67)))</formula>
    </cfRule>
    <cfRule type="expression" dxfId="14720" priority="4108" stopIfTrue="1">
      <formula>MONTH(Q64)&lt;&gt;MONTH(M67)</formula>
    </cfRule>
    <cfRule type="expression" dxfId="14719" priority="4109" stopIfTrue="1">
      <formula>OR(Q64=祝色)</formula>
    </cfRule>
  </conditionalFormatting>
  <conditionalFormatting sqref="R64">
    <cfRule type="expression" dxfId="14718" priority="4104" stopIfTrue="1">
      <formula>OR(AND(WEEKDAY(R64)=1,MONTH(R64)&lt;&gt;MONTH(M67)),AND(OR(R64=祝色),MONTH(R64)&lt;&gt;MONTH(M67)))</formula>
    </cfRule>
    <cfRule type="expression" dxfId="14717" priority="4105" stopIfTrue="1">
      <formula>MONTH(R64)&lt;&gt;MONTH(M67)</formula>
    </cfRule>
    <cfRule type="expression" dxfId="14716" priority="4106" stopIfTrue="1">
      <formula>OR(R64=祝色)</formula>
    </cfRule>
  </conditionalFormatting>
  <conditionalFormatting sqref="T64">
    <cfRule type="expression" dxfId="14715" priority="4101" stopIfTrue="1">
      <formula>OR(AND(WEEKDAY(T64)=1,MONTH(T64)&lt;&gt;MONTH(M67)),AND(OR(T64=祝色),MONTH(T64)&lt;&gt;MONTH(M67)))</formula>
    </cfRule>
    <cfRule type="expression" dxfId="14714" priority="4102" stopIfTrue="1">
      <formula>MONTH(T64)&lt;&gt;MONTH(M67)</formula>
    </cfRule>
    <cfRule type="expression" dxfId="14713" priority="4103" stopIfTrue="1">
      <formula>OR(T64=祝色)</formula>
    </cfRule>
  </conditionalFormatting>
  <conditionalFormatting sqref="S64">
    <cfRule type="expression" dxfId="14712" priority="4098" stopIfTrue="1">
      <formula>OR(AND(WEEKDAY(S64)=1,MONTH(S64)&lt;&gt;MONTH(M67)),AND(OR(S64=祝色),MONTH(S64)&lt;&gt;MONTH(M67)))</formula>
    </cfRule>
    <cfRule type="expression" dxfId="14711" priority="4099" stopIfTrue="1">
      <formula>MONTH(S64)&lt;&gt;MONTH(M67)</formula>
    </cfRule>
    <cfRule type="expression" dxfId="14710" priority="4100" stopIfTrue="1">
      <formula>OR(S64=祝色)</formula>
    </cfRule>
  </conditionalFormatting>
  <conditionalFormatting sqref="U64">
    <cfRule type="expression" dxfId="14709" priority="4096" stopIfTrue="1">
      <formula>OR(U64=祝色,WEEKDAY(U64)=1)</formula>
    </cfRule>
    <cfRule type="expression" dxfId="14708" priority="4097" stopIfTrue="1">
      <formula>WEEKDAY(U64)=7</formula>
    </cfRule>
  </conditionalFormatting>
  <conditionalFormatting sqref="M69:N69">
    <cfRule type="expression" dxfId="14707" priority="4093" stopIfTrue="1">
      <formula>OR(DAY(O69)=30,DAY(O69)=31)</formula>
    </cfRule>
  </conditionalFormatting>
  <conditionalFormatting sqref="O69">
    <cfRule type="expression" dxfId="14706" priority="4072" stopIfTrue="1">
      <formula>OR(DAY(O69)=30,DAY(O69)=31)</formula>
    </cfRule>
    <cfRule type="expression" dxfId="14705" priority="4090" stopIfTrue="1">
      <formula>OR(AND(WEEKDAY(O69)=1,MONTH(O69)&lt;&gt;MONTH(M72)),AND(OR(O69=祝色),MONTH(O69)&lt;&gt;MONTH(M72)))</formula>
    </cfRule>
    <cfRule type="expression" dxfId="14704" priority="4091" stopIfTrue="1">
      <formula>MONTH(O69)&lt;&gt;MONTH(M72)</formula>
    </cfRule>
    <cfRule type="expression" dxfId="14703" priority="4092" stopIfTrue="1">
      <formula>OR(O69=祝色)</formula>
    </cfRule>
  </conditionalFormatting>
  <conditionalFormatting sqref="P69">
    <cfRule type="expression" dxfId="14702" priority="4071" stopIfTrue="1">
      <formula>DAY(P69)=31</formula>
    </cfRule>
    <cfRule type="expression" dxfId="14701" priority="4087" stopIfTrue="1">
      <formula>OR(AND(WEEKDAY(P69)=1,MONTH(P69)&lt;&gt;MONTH(M72)),AND(OR(P69=祝色),MONTH(P69)&lt;&gt;MONTH(M72)))</formula>
    </cfRule>
    <cfRule type="expression" dxfId="14700" priority="4088" stopIfTrue="1">
      <formula>MONTH(P69)&lt;&gt;MONTH(M72)</formula>
    </cfRule>
    <cfRule type="expression" dxfId="14699" priority="4089" stopIfTrue="1">
      <formula>OR(P69=祝色)</formula>
    </cfRule>
  </conditionalFormatting>
  <conditionalFormatting sqref="Q69">
    <cfRule type="expression" dxfId="14698" priority="4084" stopIfTrue="1">
      <formula>OR(AND(WEEKDAY(Q69)=1,MONTH(Q69)&lt;&gt;MONTH(M72)),AND(OR(Q69=祝色),MONTH(Q69)&lt;&gt;MONTH(M72)))</formula>
    </cfRule>
    <cfRule type="expression" dxfId="14697" priority="4085" stopIfTrue="1">
      <formula>MONTH(Q69)&lt;&gt;MONTH(M72)</formula>
    </cfRule>
    <cfRule type="expression" dxfId="14696" priority="4086" stopIfTrue="1">
      <formula>OR(Q69=祝色)</formula>
    </cfRule>
  </conditionalFormatting>
  <conditionalFormatting sqref="R69">
    <cfRule type="expression" dxfId="14695" priority="4081" stopIfTrue="1">
      <formula>OR(AND(WEEKDAY(R69)=1,MONTH(R69)&lt;&gt;MONTH(M72)),AND(OR(R69=祝色),MONTH(R69)&lt;&gt;MONTH(M72)))</formula>
    </cfRule>
    <cfRule type="expression" dxfId="14694" priority="4082" stopIfTrue="1">
      <formula>MONTH(R69)&lt;&gt;MONTH(M72)</formula>
    </cfRule>
    <cfRule type="expression" dxfId="14693" priority="4083" stopIfTrue="1">
      <formula>OR(R69=祝色)</formula>
    </cfRule>
  </conditionalFormatting>
  <conditionalFormatting sqref="T69">
    <cfRule type="expression" dxfId="14692" priority="4078" stopIfTrue="1">
      <formula>OR(AND(WEEKDAY(T69)=1,MONTH(T69)&lt;&gt;MONTH(M72)),AND(OR(T69=祝色),MONTH(T69)&lt;&gt;MONTH(M72)))</formula>
    </cfRule>
    <cfRule type="expression" dxfId="14691" priority="4079" stopIfTrue="1">
      <formula>MONTH(T69)&lt;&gt;MONTH(M72)</formula>
    </cfRule>
    <cfRule type="expression" dxfId="14690" priority="4080" stopIfTrue="1">
      <formula>OR(T69=祝色)</formula>
    </cfRule>
  </conditionalFormatting>
  <conditionalFormatting sqref="S69">
    <cfRule type="expression" dxfId="14689" priority="4075" stopIfTrue="1">
      <formula>OR(AND(WEEKDAY(S69)=1,MONTH(S69)&lt;&gt;MONTH(M72)),AND(OR(S69=祝色),MONTH(S69)&lt;&gt;MONTH(M72)))</formula>
    </cfRule>
    <cfRule type="expression" dxfId="14688" priority="4076" stopIfTrue="1">
      <formula>MONTH(S69)&lt;&gt;MONTH(M72)</formula>
    </cfRule>
    <cfRule type="expression" dxfId="14687" priority="4077" stopIfTrue="1">
      <formula>OR(S69=祝色)</formula>
    </cfRule>
  </conditionalFormatting>
  <conditionalFormatting sqref="U69">
    <cfRule type="expression" dxfId="14686" priority="4073" stopIfTrue="1">
      <formula>OR(U69=祝色,WEEKDAY(U69)=1)</formula>
    </cfRule>
    <cfRule type="expression" dxfId="14685" priority="4074" stopIfTrue="1">
      <formula>WEEKDAY(U69)=7</formula>
    </cfRule>
  </conditionalFormatting>
  <conditionalFormatting sqref="F54">
    <cfRule type="expression" dxfId="14684" priority="4069" stopIfTrue="1">
      <formula>OR(F54=祝色,WEEKDAY(F54)=1)</formula>
    </cfRule>
    <cfRule type="expression" dxfId="14683" priority="4070" stopIfTrue="1">
      <formula>WEEKDAY(F54)=7</formula>
    </cfRule>
  </conditionalFormatting>
  <conditionalFormatting sqref="G54">
    <cfRule type="expression" dxfId="14682" priority="4067" stopIfTrue="1">
      <formula>OR(G54=祝色,WEEKDAY(G54)=1)</formula>
    </cfRule>
    <cfRule type="expression" dxfId="14681" priority="4068" stopIfTrue="1">
      <formula>WEEKDAY(G54)=7</formula>
    </cfRule>
  </conditionalFormatting>
  <conditionalFormatting sqref="H54">
    <cfRule type="expression" dxfId="14680" priority="4065" stopIfTrue="1">
      <formula>OR(H54=祝色,WEEKDAY(H54)=1)</formula>
    </cfRule>
    <cfRule type="expression" dxfId="14679" priority="4066" stopIfTrue="1">
      <formula>WEEKDAY(H54)=7</formula>
    </cfRule>
  </conditionalFormatting>
  <conditionalFormatting sqref="I54">
    <cfRule type="expression" dxfId="14678" priority="4063" stopIfTrue="1">
      <formula>OR(I54=祝色,WEEKDAY(I54)=1)</formula>
    </cfRule>
    <cfRule type="expression" dxfId="14677" priority="4064" stopIfTrue="1">
      <formula>WEEKDAY(I54)=7</formula>
    </cfRule>
  </conditionalFormatting>
  <conditionalFormatting sqref="J54">
    <cfRule type="expression" dxfId="14676" priority="4061" stopIfTrue="1">
      <formula>OR(J54=祝色,WEEKDAY(J54)=1)</formula>
    </cfRule>
    <cfRule type="expression" dxfId="14675" priority="4062" stopIfTrue="1">
      <formula>WEEKDAY(J54)=7</formula>
    </cfRule>
  </conditionalFormatting>
  <conditionalFormatting sqref="K54">
    <cfRule type="expression" dxfId="14674" priority="4059" stopIfTrue="1">
      <formula>OR(K54=祝色,WEEKDAY(K54)=1)</formula>
    </cfRule>
    <cfRule type="expression" dxfId="14673" priority="4060" stopIfTrue="1">
      <formula>WEEKDAY(K54)=7</formula>
    </cfRule>
  </conditionalFormatting>
  <conditionalFormatting sqref="L54">
    <cfRule type="expression" dxfId="14672" priority="4057" stopIfTrue="1">
      <formula>OR(L54=祝色,WEEKDAY(L54)=1)</formula>
    </cfRule>
    <cfRule type="expression" dxfId="14671" priority="4058" stopIfTrue="1">
      <formula>WEEKDAY(L54)=7</formula>
    </cfRule>
  </conditionalFormatting>
  <conditionalFormatting sqref="F55">
    <cfRule type="expression" dxfId="14670" priority="4055" stopIfTrue="1">
      <formula>OR(F55=祝色,WEEKDAY(F55)=1)</formula>
    </cfRule>
    <cfRule type="expression" dxfId="14669" priority="4056" stopIfTrue="1">
      <formula>WEEKDAY(F55)=7</formula>
    </cfRule>
  </conditionalFormatting>
  <conditionalFormatting sqref="G55">
    <cfRule type="expression" dxfId="14668" priority="4053" stopIfTrue="1">
      <formula>OR(G55=祝色,WEEKDAY(G55)=1)</formula>
    </cfRule>
    <cfRule type="expression" dxfId="14667" priority="4054" stopIfTrue="1">
      <formula>WEEKDAY(G55)=7</formula>
    </cfRule>
  </conditionalFormatting>
  <conditionalFormatting sqref="H55">
    <cfRule type="expression" dxfId="14666" priority="4051" stopIfTrue="1">
      <formula>OR(H55=祝色,WEEKDAY(H55)=1)</formula>
    </cfRule>
    <cfRule type="expression" dxfId="14665" priority="4052" stopIfTrue="1">
      <formula>WEEKDAY(H55)=7</formula>
    </cfRule>
  </conditionalFormatting>
  <conditionalFormatting sqref="I55">
    <cfRule type="expression" dxfId="14664" priority="4049" stopIfTrue="1">
      <formula>OR(I55=祝色,WEEKDAY(I55)=1)</formula>
    </cfRule>
    <cfRule type="expression" dxfId="14663" priority="4050" stopIfTrue="1">
      <formula>WEEKDAY(I55)=7</formula>
    </cfRule>
  </conditionalFormatting>
  <conditionalFormatting sqref="J55">
    <cfRule type="expression" dxfId="14662" priority="4047" stopIfTrue="1">
      <formula>OR(J55=祝色,WEEKDAY(J55)=1)</formula>
    </cfRule>
    <cfRule type="expression" dxfId="14661" priority="4048" stopIfTrue="1">
      <formula>WEEKDAY(J55)=7</formula>
    </cfRule>
  </conditionalFormatting>
  <conditionalFormatting sqref="K55">
    <cfRule type="expression" dxfId="14660" priority="4045" stopIfTrue="1">
      <formula>OR(K55=祝色,WEEKDAY(K55)=1)</formula>
    </cfRule>
    <cfRule type="expression" dxfId="14659" priority="4046" stopIfTrue="1">
      <formula>WEEKDAY(K55)=7</formula>
    </cfRule>
  </conditionalFormatting>
  <conditionalFormatting sqref="L55">
    <cfRule type="expression" dxfId="14658" priority="4043" stopIfTrue="1">
      <formula>OR(L55=祝色,WEEKDAY(L55)=1)</formula>
    </cfRule>
    <cfRule type="expression" dxfId="14657" priority="4044" stopIfTrue="1">
      <formula>WEEKDAY(L55)=7</formula>
    </cfRule>
  </conditionalFormatting>
  <conditionalFormatting sqref="F56">
    <cfRule type="expression" dxfId="14656" priority="4041" stopIfTrue="1">
      <formula>OR(F56=祝色,WEEKDAY(F56)=1)</formula>
    </cfRule>
    <cfRule type="expression" dxfId="14655" priority="4042" stopIfTrue="1">
      <formula>WEEKDAY(F56)=7</formula>
    </cfRule>
  </conditionalFormatting>
  <conditionalFormatting sqref="G56">
    <cfRule type="expression" dxfId="14654" priority="4039" stopIfTrue="1">
      <formula>OR(G56=祝色,WEEKDAY(G56)=1)</formula>
    </cfRule>
    <cfRule type="expression" dxfId="14653" priority="4040" stopIfTrue="1">
      <formula>WEEKDAY(G56)=7</formula>
    </cfRule>
  </conditionalFormatting>
  <conditionalFormatting sqref="H56">
    <cfRule type="expression" dxfId="14652" priority="4037" stopIfTrue="1">
      <formula>OR(H56=祝色,WEEKDAY(H56)=1)</formula>
    </cfRule>
    <cfRule type="expression" dxfId="14651" priority="4038" stopIfTrue="1">
      <formula>WEEKDAY(H56)=7</formula>
    </cfRule>
  </conditionalFormatting>
  <conditionalFormatting sqref="I56">
    <cfRule type="expression" dxfId="14650" priority="4035" stopIfTrue="1">
      <formula>OR(I56=祝色,WEEKDAY(I56)=1)</formula>
    </cfRule>
    <cfRule type="expression" dxfId="14649" priority="4036" stopIfTrue="1">
      <formula>WEEKDAY(I56)=7</formula>
    </cfRule>
  </conditionalFormatting>
  <conditionalFormatting sqref="J56">
    <cfRule type="expression" dxfId="14648" priority="4033" stopIfTrue="1">
      <formula>OR(J56=祝色,WEEKDAY(J56)=1)</formula>
    </cfRule>
    <cfRule type="expression" dxfId="14647" priority="4034" stopIfTrue="1">
      <formula>WEEKDAY(J56)=7</formula>
    </cfRule>
  </conditionalFormatting>
  <conditionalFormatting sqref="K56">
    <cfRule type="expression" dxfId="14646" priority="4031" stopIfTrue="1">
      <formula>OR(K56=祝色,WEEKDAY(K56)=1)</formula>
    </cfRule>
    <cfRule type="expression" dxfId="14645" priority="4032" stopIfTrue="1">
      <formula>WEEKDAY(K56)=7</formula>
    </cfRule>
  </conditionalFormatting>
  <conditionalFormatting sqref="L56">
    <cfRule type="expression" dxfId="14644" priority="4029" stopIfTrue="1">
      <formula>OR(L56=祝色,WEEKDAY(L56)=1)</formula>
    </cfRule>
    <cfRule type="expression" dxfId="14643" priority="4030" stopIfTrue="1">
      <formula>WEEKDAY(L56)=7</formula>
    </cfRule>
  </conditionalFormatting>
  <conditionalFormatting sqref="F57">
    <cfRule type="expression" dxfId="14642" priority="4027" stopIfTrue="1">
      <formula>OR(F57=祝色,WEEKDAY(F57)=1)</formula>
    </cfRule>
    <cfRule type="expression" dxfId="14641" priority="4028" stopIfTrue="1">
      <formula>WEEKDAY(F57)=7</formula>
    </cfRule>
  </conditionalFormatting>
  <conditionalFormatting sqref="G57">
    <cfRule type="expression" dxfId="14640" priority="4025" stopIfTrue="1">
      <formula>OR(G57=祝色,WEEKDAY(G57)=1)</formula>
    </cfRule>
    <cfRule type="expression" dxfId="14639" priority="4026" stopIfTrue="1">
      <formula>WEEKDAY(G57)=7</formula>
    </cfRule>
  </conditionalFormatting>
  <conditionalFormatting sqref="H57">
    <cfRule type="expression" dxfId="14638" priority="4023" stopIfTrue="1">
      <formula>OR(H57=祝色,WEEKDAY(H57)=1)</formula>
    </cfRule>
    <cfRule type="expression" dxfId="14637" priority="4024" stopIfTrue="1">
      <formula>WEEKDAY(H57)=7</formula>
    </cfRule>
  </conditionalFormatting>
  <conditionalFormatting sqref="I57">
    <cfRule type="expression" dxfId="14636" priority="4021" stopIfTrue="1">
      <formula>OR(I57=祝色,WEEKDAY(I57)=1)</formula>
    </cfRule>
    <cfRule type="expression" dxfId="14635" priority="4022" stopIfTrue="1">
      <formula>WEEKDAY(I57)=7</formula>
    </cfRule>
  </conditionalFormatting>
  <conditionalFormatting sqref="J57">
    <cfRule type="expression" dxfId="14634" priority="4019" stopIfTrue="1">
      <formula>OR(J57=祝色,WEEKDAY(J57)=1)</formula>
    </cfRule>
    <cfRule type="expression" dxfId="14633" priority="4020" stopIfTrue="1">
      <formula>WEEKDAY(J57)=7</formula>
    </cfRule>
  </conditionalFormatting>
  <conditionalFormatting sqref="K57">
    <cfRule type="expression" dxfId="14632" priority="4017" stopIfTrue="1">
      <formula>OR(K57=祝色,WEEKDAY(K57)=1)</formula>
    </cfRule>
    <cfRule type="expression" dxfId="14631" priority="4018" stopIfTrue="1">
      <formula>WEEKDAY(K57)=7</formula>
    </cfRule>
  </conditionalFormatting>
  <conditionalFormatting sqref="L57">
    <cfRule type="expression" dxfId="14630" priority="4015" stopIfTrue="1">
      <formula>OR(L57=祝色,WEEKDAY(L57)=1)</formula>
    </cfRule>
    <cfRule type="expression" dxfId="14629" priority="4016" stopIfTrue="1">
      <formula>WEEKDAY(L57)=7</formula>
    </cfRule>
  </conditionalFormatting>
  <conditionalFormatting sqref="D53:E53">
    <cfRule type="expression" dxfId="14628" priority="4014" stopIfTrue="1">
      <formula>OR(DAY(F53)=30,DAY(F53)=31)</formula>
    </cfRule>
  </conditionalFormatting>
  <conditionalFormatting sqref="F53">
    <cfRule type="expression" dxfId="14627" priority="3993" stopIfTrue="1">
      <formula>OR(DAY(F53)=30,DAY(F53)=31)</formula>
    </cfRule>
    <cfRule type="expression" dxfId="14626" priority="4011" stopIfTrue="1">
      <formula>OR(AND(WEEKDAY(F53)=1,MONTH(F53)&lt;&gt;MONTH(D56)),AND(OR(F53=祝色),MONTH(F53)&lt;&gt;MONTH(D56)))</formula>
    </cfRule>
    <cfRule type="expression" dxfId="14625" priority="4012" stopIfTrue="1">
      <formula>MONTH(F53)&lt;&gt;MONTH(D56)</formula>
    </cfRule>
    <cfRule type="expression" dxfId="14624" priority="4013" stopIfTrue="1">
      <formula>OR(F53=祝色)</formula>
    </cfRule>
  </conditionalFormatting>
  <conditionalFormatting sqref="G53">
    <cfRule type="expression" dxfId="14623" priority="3992" stopIfTrue="1">
      <formula>DAY(G53)=31</formula>
    </cfRule>
    <cfRule type="expression" dxfId="14622" priority="4008" stopIfTrue="1">
      <formula>OR(AND(WEEKDAY(G53)=1,MONTH(G53)&lt;&gt;MONTH(D56)),AND(OR(G53=祝色),MONTH(G53)&lt;&gt;MONTH(D56)))</formula>
    </cfRule>
    <cfRule type="expression" dxfId="14621" priority="4009" stopIfTrue="1">
      <formula>MONTH(G53)&lt;&gt;MONTH(D56)</formula>
    </cfRule>
    <cfRule type="expression" dxfId="14620" priority="4010" stopIfTrue="1">
      <formula>OR(G53=祝色)</formula>
    </cfRule>
  </conditionalFormatting>
  <conditionalFormatting sqref="H53">
    <cfRule type="expression" dxfId="14619" priority="4005" stopIfTrue="1">
      <formula>OR(AND(WEEKDAY(H53)=1,MONTH(H53)&lt;&gt;MONTH(D56)),AND(OR(H53=祝色),MONTH(H53)&lt;&gt;MONTH(D56)))</formula>
    </cfRule>
    <cfRule type="expression" dxfId="14618" priority="4006" stopIfTrue="1">
      <formula>MONTH(H53)&lt;&gt;MONTH(D56)</formula>
    </cfRule>
    <cfRule type="expression" dxfId="14617" priority="4007" stopIfTrue="1">
      <formula>OR(H53=祝色)</formula>
    </cfRule>
  </conditionalFormatting>
  <conditionalFormatting sqref="I53">
    <cfRule type="expression" dxfId="14616" priority="4002" stopIfTrue="1">
      <formula>OR(AND(WEEKDAY(I53)=1,MONTH(I53)&lt;&gt;MONTH(D56)),AND(OR(I53=祝色),MONTH(I53)&lt;&gt;MONTH(D56)))</formula>
    </cfRule>
    <cfRule type="expression" dxfId="14615" priority="4003" stopIfTrue="1">
      <formula>MONTH(I53)&lt;&gt;MONTH(D56)</formula>
    </cfRule>
    <cfRule type="expression" dxfId="14614" priority="4004" stopIfTrue="1">
      <formula>OR(I53=祝色)</formula>
    </cfRule>
  </conditionalFormatting>
  <conditionalFormatting sqref="K53">
    <cfRule type="expression" dxfId="14613" priority="3999" stopIfTrue="1">
      <formula>OR(AND(WEEKDAY(K53)=1,MONTH(K53)&lt;&gt;MONTH(D56)),AND(OR(K53=祝色),MONTH(K53)&lt;&gt;MONTH(D56)))</formula>
    </cfRule>
    <cfRule type="expression" dxfId="14612" priority="4000" stopIfTrue="1">
      <formula>MONTH(K53)&lt;&gt;MONTH(D56)</formula>
    </cfRule>
    <cfRule type="expression" dxfId="14611" priority="4001" stopIfTrue="1">
      <formula>OR(K53=祝色)</formula>
    </cfRule>
  </conditionalFormatting>
  <conditionalFormatting sqref="J53">
    <cfRule type="expression" dxfId="14610" priority="3996" stopIfTrue="1">
      <formula>OR(AND(WEEKDAY(J53)=1,MONTH(J53)&lt;&gt;MONTH(D56)),AND(OR(J53=祝色),MONTH(J53)&lt;&gt;MONTH(D56)))</formula>
    </cfRule>
    <cfRule type="expression" dxfId="14609" priority="3997" stopIfTrue="1">
      <formula>MONTH(J53)&lt;&gt;MONTH(D56)</formula>
    </cfRule>
    <cfRule type="expression" dxfId="14608" priority="3998" stopIfTrue="1">
      <formula>OR(J53=祝色)</formula>
    </cfRule>
  </conditionalFormatting>
  <conditionalFormatting sqref="L53">
    <cfRule type="expression" dxfId="14607" priority="3994" stopIfTrue="1">
      <formula>OR(L53=祝色,WEEKDAY(L53)=1)</formula>
    </cfRule>
    <cfRule type="expression" dxfId="14606" priority="3995" stopIfTrue="1">
      <formula>WEEKDAY(L53)=7</formula>
    </cfRule>
  </conditionalFormatting>
  <conditionalFormatting sqref="O54">
    <cfRule type="expression" dxfId="14605" priority="3990" stopIfTrue="1">
      <formula>OR(O54=祝色,WEEKDAY(O54)=1)</formula>
    </cfRule>
    <cfRule type="expression" dxfId="14604" priority="3991" stopIfTrue="1">
      <formula>WEEKDAY(O54)=7</formula>
    </cfRule>
  </conditionalFormatting>
  <conditionalFormatting sqref="P54">
    <cfRule type="expression" dxfId="14603" priority="3988" stopIfTrue="1">
      <formula>OR(P54=祝色,WEEKDAY(P54)=1)</formula>
    </cfRule>
    <cfRule type="expression" dxfId="14602" priority="3989" stopIfTrue="1">
      <formula>WEEKDAY(P54)=7</formula>
    </cfRule>
  </conditionalFormatting>
  <conditionalFormatting sqref="Q54">
    <cfRule type="expression" dxfId="14601" priority="3986" stopIfTrue="1">
      <formula>OR(Q54=祝色,WEEKDAY(Q54)=1)</formula>
    </cfRule>
    <cfRule type="expression" dxfId="14600" priority="3987" stopIfTrue="1">
      <formula>WEEKDAY(Q54)=7</formula>
    </cfRule>
  </conditionalFormatting>
  <conditionalFormatting sqref="R54">
    <cfRule type="expression" dxfId="14599" priority="3984" stopIfTrue="1">
      <formula>OR(R54=祝色,WEEKDAY(R54)=1)</formula>
    </cfRule>
    <cfRule type="expression" dxfId="14598" priority="3985" stopIfTrue="1">
      <formula>WEEKDAY(R54)=7</formula>
    </cfRule>
  </conditionalFormatting>
  <conditionalFormatting sqref="S54">
    <cfRule type="expression" dxfId="14597" priority="3982" stopIfTrue="1">
      <formula>OR(S54=祝色,WEEKDAY(S54)=1)</formula>
    </cfRule>
    <cfRule type="expression" dxfId="14596" priority="3983" stopIfTrue="1">
      <formula>WEEKDAY(S54)=7</formula>
    </cfRule>
  </conditionalFormatting>
  <conditionalFormatting sqref="T54">
    <cfRule type="expression" dxfId="14595" priority="3980" stopIfTrue="1">
      <formula>OR(T54=祝色,WEEKDAY(T54)=1)</formula>
    </cfRule>
    <cfRule type="expression" dxfId="14594" priority="3981" stopIfTrue="1">
      <formula>WEEKDAY(T54)=7</formula>
    </cfRule>
  </conditionalFormatting>
  <conditionalFormatting sqref="U54">
    <cfRule type="expression" dxfId="14593" priority="3978" stopIfTrue="1">
      <formula>OR(U54=祝色,WEEKDAY(U54)=1)</formula>
    </cfRule>
    <cfRule type="expression" dxfId="14592" priority="3979" stopIfTrue="1">
      <formula>WEEKDAY(U54)=7</formula>
    </cfRule>
  </conditionalFormatting>
  <conditionalFormatting sqref="O55">
    <cfRule type="expression" dxfId="14591" priority="3976" stopIfTrue="1">
      <formula>OR(O55=祝色,WEEKDAY(O55)=1)</formula>
    </cfRule>
    <cfRule type="expression" dxfId="14590" priority="3977" stopIfTrue="1">
      <formula>WEEKDAY(O55)=7</formula>
    </cfRule>
  </conditionalFormatting>
  <conditionalFormatting sqref="P55">
    <cfRule type="expression" dxfId="14589" priority="3974" stopIfTrue="1">
      <formula>OR(P55=祝色,WEEKDAY(P55)=1)</formula>
    </cfRule>
    <cfRule type="expression" dxfId="14588" priority="3975" stopIfTrue="1">
      <formula>WEEKDAY(P55)=7</formula>
    </cfRule>
  </conditionalFormatting>
  <conditionalFormatting sqref="Q55">
    <cfRule type="expression" dxfId="14587" priority="3972" stopIfTrue="1">
      <formula>OR(Q55=祝色,WEEKDAY(Q55)=1)</formula>
    </cfRule>
    <cfRule type="expression" dxfId="14586" priority="3973" stopIfTrue="1">
      <formula>WEEKDAY(Q55)=7</formula>
    </cfRule>
  </conditionalFormatting>
  <conditionalFormatting sqref="R55">
    <cfRule type="expression" dxfId="14585" priority="3970" stopIfTrue="1">
      <formula>OR(R55=祝色,WEEKDAY(R55)=1)</formula>
    </cfRule>
    <cfRule type="expression" dxfId="14584" priority="3971" stopIfTrue="1">
      <formula>WEEKDAY(R55)=7</formula>
    </cfRule>
  </conditionalFormatting>
  <conditionalFormatting sqref="S55">
    <cfRule type="expression" dxfId="14583" priority="3968" stopIfTrue="1">
      <formula>OR(S55=祝色,WEEKDAY(S55)=1)</formula>
    </cfRule>
    <cfRule type="expression" dxfId="14582" priority="3969" stopIfTrue="1">
      <formula>WEEKDAY(S55)=7</formula>
    </cfRule>
  </conditionalFormatting>
  <conditionalFormatting sqref="T55">
    <cfRule type="expression" dxfId="14581" priority="3966" stopIfTrue="1">
      <formula>OR(T55=祝色,WEEKDAY(T55)=1)</formula>
    </cfRule>
    <cfRule type="expression" dxfId="14580" priority="3967" stopIfTrue="1">
      <formula>WEEKDAY(T55)=7</formula>
    </cfRule>
  </conditionalFormatting>
  <conditionalFormatting sqref="U55">
    <cfRule type="expression" dxfId="14579" priority="3964" stopIfTrue="1">
      <formula>OR(U55=祝色,WEEKDAY(U55)=1)</formula>
    </cfRule>
    <cfRule type="expression" dxfId="14578" priority="3965" stopIfTrue="1">
      <formula>WEEKDAY(U55)=7</formula>
    </cfRule>
  </conditionalFormatting>
  <conditionalFormatting sqref="O56">
    <cfRule type="expression" dxfId="14577" priority="3962" stopIfTrue="1">
      <formula>OR(O56=祝色,WEEKDAY(O56)=1)</formula>
    </cfRule>
    <cfRule type="expression" dxfId="14576" priority="3963" stopIfTrue="1">
      <formula>WEEKDAY(O56)=7</formula>
    </cfRule>
  </conditionalFormatting>
  <conditionalFormatting sqref="P56">
    <cfRule type="expression" dxfId="14575" priority="3960" stopIfTrue="1">
      <formula>OR(P56=祝色,WEEKDAY(P56)=1)</formula>
    </cfRule>
    <cfRule type="expression" dxfId="14574" priority="3961" stopIfTrue="1">
      <formula>WEEKDAY(P56)=7</formula>
    </cfRule>
  </conditionalFormatting>
  <conditionalFormatting sqref="Q56">
    <cfRule type="expression" dxfId="14573" priority="3958" stopIfTrue="1">
      <formula>OR(Q56=祝色,WEEKDAY(Q56)=1)</formula>
    </cfRule>
    <cfRule type="expression" dxfId="14572" priority="3959" stopIfTrue="1">
      <formula>WEEKDAY(Q56)=7</formula>
    </cfRule>
  </conditionalFormatting>
  <conditionalFormatting sqref="R56">
    <cfRule type="expression" dxfId="14571" priority="3956" stopIfTrue="1">
      <formula>OR(R56=祝色,WEEKDAY(R56)=1)</formula>
    </cfRule>
    <cfRule type="expression" dxfId="14570" priority="3957" stopIfTrue="1">
      <formula>WEEKDAY(R56)=7</formula>
    </cfRule>
  </conditionalFormatting>
  <conditionalFormatting sqref="S56">
    <cfRule type="expression" dxfId="14569" priority="3954" stopIfTrue="1">
      <formula>OR(S56=祝色,WEEKDAY(S56)=1)</formula>
    </cfRule>
    <cfRule type="expression" dxfId="14568" priority="3955" stopIfTrue="1">
      <formula>WEEKDAY(S56)=7</formula>
    </cfRule>
  </conditionalFormatting>
  <conditionalFormatting sqref="T56">
    <cfRule type="expression" dxfId="14567" priority="3952" stopIfTrue="1">
      <formula>OR(T56=祝色,WEEKDAY(T56)=1)</formula>
    </cfRule>
    <cfRule type="expression" dxfId="14566" priority="3953" stopIfTrue="1">
      <formula>WEEKDAY(T56)=7</formula>
    </cfRule>
  </conditionalFormatting>
  <conditionalFormatting sqref="U56">
    <cfRule type="expression" dxfId="14565" priority="3950" stopIfTrue="1">
      <formula>OR(U56=祝色,WEEKDAY(U56)=1)</formula>
    </cfRule>
    <cfRule type="expression" dxfId="14564" priority="3951" stopIfTrue="1">
      <formula>WEEKDAY(U56)=7</formula>
    </cfRule>
  </conditionalFormatting>
  <conditionalFormatting sqref="O57">
    <cfRule type="expression" dxfId="14563" priority="3948" stopIfTrue="1">
      <formula>OR(O57=祝色,WEEKDAY(O57)=1)</formula>
    </cfRule>
    <cfRule type="expression" dxfId="14562" priority="3949" stopIfTrue="1">
      <formula>WEEKDAY(O57)=7</formula>
    </cfRule>
  </conditionalFormatting>
  <conditionalFormatting sqref="P57">
    <cfRule type="expression" dxfId="14561" priority="3946" stopIfTrue="1">
      <formula>OR(P57=祝色,WEEKDAY(P57)=1)</formula>
    </cfRule>
    <cfRule type="expression" dxfId="14560" priority="3947" stopIfTrue="1">
      <formula>WEEKDAY(P57)=7</formula>
    </cfRule>
  </conditionalFormatting>
  <conditionalFormatting sqref="Q57">
    <cfRule type="expression" dxfId="14559" priority="3944" stopIfTrue="1">
      <formula>OR(Q57=祝色,WEEKDAY(Q57)=1)</formula>
    </cfRule>
    <cfRule type="expression" dxfId="14558" priority="3945" stopIfTrue="1">
      <formula>WEEKDAY(Q57)=7</formula>
    </cfRule>
  </conditionalFormatting>
  <conditionalFormatting sqref="R57">
    <cfRule type="expression" dxfId="14557" priority="3942" stopIfTrue="1">
      <formula>OR(R57=祝色,WEEKDAY(R57)=1)</formula>
    </cfRule>
    <cfRule type="expression" dxfId="14556" priority="3943" stopIfTrue="1">
      <formula>WEEKDAY(R57)=7</formula>
    </cfRule>
  </conditionalFormatting>
  <conditionalFormatting sqref="S57">
    <cfRule type="expression" dxfId="14555" priority="3940" stopIfTrue="1">
      <formula>OR(S57=祝色,WEEKDAY(S57)=1)</formula>
    </cfRule>
    <cfRule type="expression" dxfId="14554" priority="3941" stopIfTrue="1">
      <formula>WEEKDAY(S57)=7</formula>
    </cfRule>
  </conditionalFormatting>
  <conditionalFormatting sqref="T57">
    <cfRule type="expression" dxfId="14553" priority="3938" stopIfTrue="1">
      <formula>OR(T57=祝色,WEEKDAY(T57)=1)</formula>
    </cfRule>
    <cfRule type="expression" dxfId="14552" priority="3939" stopIfTrue="1">
      <formula>WEEKDAY(T57)=7</formula>
    </cfRule>
  </conditionalFormatting>
  <conditionalFormatting sqref="U57">
    <cfRule type="expression" dxfId="14551" priority="3936" stopIfTrue="1">
      <formula>OR(U57=祝色,WEEKDAY(U57)=1)</formula>
    </cfRule>
    <cfRule type="expression" dxfId="14550" priority="3937" stopIfTrue="1">
      <formula>WEEKDAY(U57)=7</formula>
    </cfRule>
  </conditionalFormatting>
  <conditionalFormatting sqref="M53:N53">
    <cfRule type="expression" dxfId="14549" priority="3935" stopIfTrue="1">
      <formula>OR(DAY(O53)=30,DAY(O53)=31)</formula>
    </cfRule>
  </conditionalFormatting>
  <conditionalFormatting sqref="O53">
    <cfRule type="expression" dxfId="14548" priority="3914" stopIfTrue="1">
      <formula>OR(DAY(O53)=30,DAY(O53)=31)</formula>
    </cfRule>
    <cfRule type="expression" dxfId="14547" priority="3932" stopIfTrue="1">
      <formula>OR(AND(WEEKDAY(O53)=1,MONTH(O53)&lt;&gt;MONTH(M56)),AND(OR(O53=祝色),MONTH(O53)&lt;&gt;MONTH(M56)))</formula>
    </cfRule>
    <cfRule type="expression" dxfId="14546" priority="3933" stopIfTrue="1">
      <formula>MONTH(O53)&lt;&gt;MONTH(M56)</formula>
    </cfRule>
    <cfRule type="expression" dxfId="14545" priority="3934" stopIfTrue="1">
      <formula>OR(O53=祝色)</formula>
    </cfRule>
  </conditionalFormatting>
  <conditionalFormatting sqref="P53">
    <cfRule type="expression" dxfId="14544" priority="3913" stopIfTrue="1">
      <formula>DAY(P53)=31</formula>
    </cfRule>
    <cfRule type="expression" dxfId="14543" priority="3929" stopIfTrue="1">
      <formula>OR(AND(WEEKDAY(P53)=1,MONTH(P53)&lt;&gt;MONTH(M56)),AND(OR(P53=祝色),MONTH(P53)&lt;&gt;MONTH(M56)))</formula>
    </cfRule>
    <cfRule type="expression" dxfId="14542" priority="3930" stopIfTrue="1">
      <formula>MONTH(P53)&lt;&gt;MONTH(M56)</formula>
    </cfRule>
    <cfRule type="expression" dxfId="14541" priority="3931" stopIfTrue="1">
      <formula>OR(P53=祝色)</formula>
    </cfRule>
  </conditionalFormatting>
  <conditionalFormatting sqref="Q53">
    <cfRule type="expression" dxfId="14540" priority="3926" stopIfTrue="1">
      <formula>OR(AND(WEEKDAY(Q53)=1,MONTH(Q53)&lt;&gt;MONTH(M56)),AND(OR(Q53=祝色),MONTH(Q53)&lt;&gt;MONTH(M56)))</formula>
    </cfRule>
    <cfRule type="expression" dxfId="14539" priority="3927" stopIfTrue="1">
      <formula>MONTH(Q53)&lt;&gt;MONTH(M56)</formula>
    </cfRule>
    <cfRule type="expression" dxfId="14538" priority="3928" stopIfTrue="1">
      <formula>OR(Q53=祝色)</formula>
    </cfRule>
  </conditionalFormatting>
  <conditionalFormatting sqref="R53">
    <cfRule type="expression" dxfId="14537" priority="3923" stopIfTrue="1">
      <formula>OR(AND(WEEKDAY(R53)=1,MONTH(R53)&lt;&gt;MONTH(M56)),AND(OR(R53=祝色),MONTH(R53)&lt;&gt;MONTH(M56)))</formula>
    </cfRule>
    <cfRule type="expression" dxfId="14536" priority="3924" stopIfTrue="1">
      <formula>MONTH(R53)&lt;&gt;MONTH(M56)</formula>
    </cfRule>
    <cfRule type="expression" dxfId="14535" priority="3925" stopIfTrue="1">
      <formula>OR(R53=祝色)</formula>
    </cfRule>
  </conditionalFormatting>
  <conditionalFormatting sqref="T53">
    <cfRule type="expression" dxfId="14534" priority="3920" stopIfTrue="1">
      <formula>OR(AND(WEEKDAY(T53)=1,MONTH(T53)&lt;&gt;MONTH(M56)),AND(OR(T53=祝色),MONTH(T53)&lt;&gt;MONTH(M56)))</formula>
    </cfRule>
    <cfRule type="expression" dxfId="14533" priority="3921" stopIfTrue="1">
      <formula>MONTH(T53)&lt;&gt;MONTH(M56)</formula>
    </cfRule>
    <cfRule type="expression" dxfId="14532" priority="3922" stopIfTrue="1">
      <formula>OR(T53=祝色)</formula>
    </cfRule>
  </conditionalFormatting>
  <conditionalFormatting sqref="S53">
    <cfRule type="expression" dxfId="14531" priority="3917" stopIfTrue="1">
      <formula>OR(AND(WEEKDAY(S53)=1,MONTH(S53)&lt;&gt;MONTH(M56)),AND(OR(S53=祝色),MONTH(S53)&lt;&gt;MONTH(M56)))</formula>
    </cfRule>
    <cfRule type="expression" dxfId="14530" priority="3918" stopIfTrue="1">
      <formula>MONTH(S53)&lt;&gt;MONTH(M56)</formula>
    </cfRule>
    <cfRule type="expression" dxfId="14529" priority="3919" stopIfTrue="1">
      <formula>OR(S53=祝色)</formula>
    </cfRule>
  </conditionalFormatting>
  <conditionalFormatting sqref="U53">
    <cfRule type="expression" dxfId="14528" priority="3915" stopIfTrue="1">
      <formula>OR(U53=祝色,WEEKDAY(U53)=1)</formula>
    </cfRule>
    <cfRule type="expression" dxfId="14527" priority="3916" stopIfTrue="1">
      <formula>WEEKDAY(U53)=7</formula>
    </cfRule>
  </conditionalFormatting>
  <conditionalFormatting sqref="Z44">
    <cfRule type="expression" dxfId="14526" priority="3911" stopIfTrue="1">
      <formula>OR(Z44=祝色,WEEKDAY(Z44)=1)</formula>
    </cfRule>
    <cfRule type="expression" dxfId="14525" priority="3912" stopIfTrue="1">
      <formula>WEEKDAY(Z44)=7</formula>
    </cfRule>
  </conditionalFormatting>
  <conditionalFormatting sqref="AA44">
    <cfRule type="expression" dxfId="14524" priority="3909" stopIfTrue="1">
      <formula>OR(AA44=祝色,WEEKDAY(AA44)=1)</formula>
    </cfRule>
    <cfRule type="expression" dxfId="14523" priority="3910" stopIfTrue="1">
      <formula>WEEKDAY(AA44)=7</formula>
    </cfRule>
  </conditionalFormatting>
  <conditionalFormatting sqref="AB44">
    <cfRule type="expression" dxfId="14522" priority="3907" stopIfTrue="1">
      <formula>OR(AB44=祝色,WEEKDAY(AB44)=1)</formula>
    </cfRule>
    <cfRule type="expression" dxfId="14521" priority="3908" stopIfTrue="1">
      <formula>WEEKDAY(AB44)=7</formula>
    </cfRule>
  </conditionalFormatting>
  <conditionalFormatting sqref="AC44">
    <cfRule type="expression" dxfId="14520" priority="3905" stopIfTrue="1">
      <formula>OR(AC44=祝色,WEEKDAY(AC44)=1)</formula>
    </cfRule>
    <cfRule type="expression" dxfId="14519" priority="3906" stopIfTrue="1">
      <formula>WEEKDAY(AC44)=7</formula>
    </cfRule>
  </conditionalFormatting>
  <conditionalFormatting sqref="AD44">
    <cfRule type="expression" dxfId="14518" priority="3903" stopIfTrue="1">
      <formula>OR(AD44=祝色,WEEKDAY(AD44)=1)</formula>
    </cfRule>
    <cfRule type="expression" dxfId="14517" priority="3904" stopIfTrue="1">
      <formula>WEEKDAY(AD44)=7</formula>
    </cfRule>
  </conditionalFormatting>
  <conditionalFormatting sqref="AE44">
    <cfRule type="expression" dxfId="14516" priority="3901" stopIfTrue="1">
      <formula>OR(AE44=祝色,WEEKDAY(AE44)=1)</formula>
    </cfRule>
    <cfRule type="expression" dxfId="14515" priority="3902" stopIfTrue="1">
      <formula>WEEKDAY(AE44)=7</formula>
    </cfRule>
  </conditionalFormatting>
  <conditionalFormatting sqref="AF44">
    <cfRule type="expression" dxfId="14514" priority="3899" stopIfTrue="1">
      <formula>OR(AF44=祝色,WEEKDAY(AF44)=1)</formula>
    </cfRule>
    <cfRule type="expression" dxfId="14513" priority="3900" stopIfTrue="1">
      <formula>WEEKDAY(AF44)=7</formula>
    </cfRule>
  </conditionalFormatting>
  <conditionalFormatting sqref="Z45">
    <cfRule type="expression" dxfId="14512" priority="3897" stopIfTrue="1">
      <formula>OR(Z45=祝色,WEEKDAY(Z45)=1)</formula>
    </cfRule>
    <cfRule type="expression" dxfId="14511" priority="3898" stopIfTrue="1">
      <formula>WEEKDAY(Z45)=7</formula>
    </cfRule>
  </conditionalFormatting>
  <conditionalFormatting sqref="AA45">
    <cfRule type="expression" dxfId="14510" priority="3895" stopIfTrue="1">
      <formula>OR(AA45=祝色,WEEKDAY(AA45)=1)</formula>
    </cfRule>
    <cfRule type="expression" dxfId="14509" priority="3896" stopIfTrue="1">
      <formula>WEEKDAY(AA45)=7</formula>
    </cfRule>
  </conditionalFormatting>
  <conditionalFormatting sqref="AB45">
    <cfRule type="expression" dxfId="14508" priority="3893" stopIfTrue="1">
      <formula>OR(AB45=祝色,WEEKDAY(AB45)=1)</formula>
    </cfRule>
    <cfRule type="expression" dxfId="14507" priority="3894" stopIfTrue="1">
      <formula>WEEKDAY(AB45)=7</formula>
    </cfRule>
  </conditionalFormatting>
  <conditionalFormatting sqref="AC45">
    <cfRule type="expression" dxfId="14506" priority="3891" stopIfTrue="1">
      <formula>OR(AC45=祝色,WEEKDAY(AC45)=1)</formula>
    </cfRule>
    <cfRule type="expression" dxfId="14505" priority="3892" stopIfTrue="1">
      <formula>WEEKDAY(AC45)=7</formula>
    </cfRule>
  </conditionalFormatting>
  <conditionalFormatting sqref="AD45">
    <cfRule type="expression" dxfId="14504" priority="3889" stopIfTrue="1">
      <formula>OR(AD45=祝色,WEEKDAY(AD45)=1)</formula>
    </cfRule>
    <cfRule type="expression" dxfId="14503" priority="3890" stopIfTrue="1">
      <formula>WEEKDAY(AD45)=7</formula>
    </cfRule>
  </conditionalFormatting>
  <conditionalFormatting sqref="AE45">
    <cfRule type="expression" dxfId="14502" priority="3887" stopIfTrue="1">
      <formula>OR(AE45=祝色,WEEKDAY(AE45)=1)</formula>
    </cfRule>
    <cfRule type="expression" dxfId="14501" priority="3888" stopIfTrue="1">
      <formula>WEEKDAY(AE45)=7</formula>
    </cfRule>
  </conditionalFormatting>
  <conditionalFormatting sqref="AF45">
    <cfRule type="expression" dxfId="14500" priority="3885" stopIfTrue="1">
      <formula>OR(AF45=祝色,WEEKDAY(AF45)=1)</formula>
    </cfRule>
    <cfRule type="expression" dxfId="14499" priority="3886" stopIfTrue="1">
      <formula>WEEKDAY(AF45)=7</formula>
    </cfRule>
  </conditionalFormatting>
  <conditionalFormatting sqref="Z46">
    <cfRule type="expression" dxfId="14498" priority="3883" stopIfTrue="1">
      <formula>OR(Z46=祝色,WEEKDAY(Z46)=1)</formula>
    </cfRule>
    <cfRule type="expression" dxfId="14497" priority="3884" stopIfTrue="1">
      <formula>WEEKDAY(Z46)=7</formula>
    </cfRule>
  </conditionalFormatting>
  <conditionalFormatting sqref="AA46">
    <cfRule type="expression" dxfId="14496" priority="3881" stopIfTrue="1">
      <formula>OR(AA46=祝色,WEEKDAY(AA46)=1)</formula>
    </cfRule>
    <cfRule type="expression" dxfId="14495" priority="3882" stopIfTrue="1">
      <formula>WEEKDAY(AA46)=7</formula>
    </cfRule>
  </conditionalFormatting>
  <conditionalFormatting sqref="AB46">
    <cfRule type="expression" dxfId="14494" priority="3879" stopIfTrue="1">
      <formula>OR(AB46=祝色,WEEKDAY(AB46)=1)</formula>
    </cfRule>
    <cfRule type="expression" dxfId="14493" priority="3880" stopIfTrue="1">
      <formula>WEEKDAY(AB46)=7</formula>
    </cfRule>
  </conditionalFormatting>
  <conditionalFormatting sqref="AC46">
    <cfRule type="expression" dxfId="14492" priority="3877" stopIfTrue="1">
      <formula>OR(AC46=祝色,WEEKDAY(AC46)=1)</formula>
    </cfRule>
    <cfRule type="expression" dxfId="14491" priority="3878" stopIfTrue="1">
      <formula>WEEKDAY(AC46)=7</formula>
    </cfRule>
  </conditionalFormatting>
  <conditionalFormatting sqref="AD46">
    <cfRule type="expression" dxfId="14490" priority="3875" stopIfTrue="1">
      <formula>OR(AD46=祝色,WEEKDAY(AD46)=1)</formula>
    </cfRule>
    <cfRule type="expression" dxfId="14489" priority="3876" stopIfTrue="1">
      <formula>WEEKDAY(AD46)=7</formula>
    </cfRule>
  </conditionalFormatting>
  <conditionalFormatting sqref="AE46">
    <cfRule type="expression" dxfId="14488" priority="3873" stopIfTrue="1">
      <formula>OR(AE46=祝色,WEEKDAY(AE46)=1)</formula>
    </cfRule>
    <cfRule type="expression" dxfId="14487" priority="3874" stopIfTrue="1">
      <formula>WEEKDAY(AE46)=7</formula>
    </cfRule>
  </conditionalFormatting>
  <conditionalFormatting sqref="AF46">
    <cfRule type="expression" dxfId="14486" priority="3871" stopIfTrue="1">
      <formula>OR(AF46=祝色,WEEKDAY(AF46)=1)</formula>
    </cfRule>
    <cfRule type="expression" dxfId="14485" priority="3872" stopIfTrue="1">
      <formula>WEEKDAY(AF46)=7</formula>
    </cfRule>
  </conditionalFormatting>
  <conditionalFormatting sqref="Z47">
    <cfRule type="expression" dxfId="14484" priority="3869" stopIfTrue="1">
      <formula>OR(Z47=祝色,WEEKDAY(Z47)=1)</formula>
    </cfRule>
    <cfRule type="expression" dxfId="14483" priority="3870" stopIfTrue="1">
      <formula>WEEKDAY(Z47)=7</formula>
    </cfRule>
  </conditionalFormatting>
  <conditionalFormatting sqref="AA47">
    <cfRule type="expression" dxfId="14482" priority="3867" stopIfTrue="1">
      <formula>OR(AA47=祝色,WEEKDAY(AA47)=1)</formula>
    </cfRule>
    <cfRule type="expression" dxfId="14481" priority="3868" stopIfTrue="1">
      <formula>WEEKDAY(AA47)=7</formula>
    </cfRule>
  </conditionalFormatting>
  <conditionalFormatting sqref="AB47">
    <cfRule type="expression" dxfId="14480" priority="3865" stopIfTrue="1">
      <formula>OR(AB47=祝色,WEEKDAY(AB47)=1)</formula>
    </cfRule>
    <cfRule type="expression" dxfId="14479" priority="3866" stopIfTrue="1">
      <formula>WEEKDAY(AB47)=7</formula>
    </cfRule>
  </conditionalFormatting>
  <conditionalFormatting sqref="AC47">
    <cfRule type="expression" dxfId="14478" priority="3863" stopIfTrue="1">
      <formula>OR(AC47=祝色,WEEKDAY(AC47)=1)</formula>
    </cfRule>
    <cfRule type="expression" dxfId="14477" priority="3864" stopIfTrue="1">
      <formula>WEEKDAY(AC47)=7</formula>
    </cfRule>
  </conditionalFormatting>
  <conditionalFormatting sqref="AD47">
    <cfRule type="expression" dxfId="14476" priority="3861" stopIfTrue="1">
      <formula>OR(AD47=祝色,WEEKDAY(AD47)=1)</formula>
    </cfRule>
    <cfRule type="expression" dxfId="14475" priority="3862" stopIfTrue="1">
      <formula>WEEKDAY(AD47)=7</formula>
    </cfRule>
  </conditionalFormatting>
  <conditionalFormatting sqref="AE47">
    <cfRule type="expression" dxfId="14474" priority="3859" stopIfTrue="1">
      <formula>OR(AE47=祝色,WEEKDAY(AE47)=1)</formula>
    </cfRule>
    <cfRule type="expression" dxfId="14473" priority="3860" stopIfTrue="1">
      <formula>WEEKDAY(AE47)=7</formula>
    </cfRule>
  </conditionalFormatting>
  <conditionalFormatting sqref="AF47">
    <cfRule type="expression" dxfId="14472" priority="3857" stopIfTrue="1">
      <formula>OR(AF47=祝色,WEEKDAY(AF47)=1)</formula>
    </cfRule>
    <cfRule type="expression" dxfId="14471" priority="3858" stopIfTrue="1">
      <formula>WEEKDAY(AF47)=7</formula>
    </cfRule>
  </conditionalFormatting>
  <conditionalFormatting sqref="X43:Y43">
    <cfRule type="expression" dxfId="14470" priority="3856" stopIfTrue="1">
      <formula>OR(DAY(Z43)=30,DAY(Z43)=31)</formula>
    </cfRule>
  </conditionalFormatting>
  <conditionalFormatting sqref="Z43">
    <cfRule type="expression" dxfId="14469" priority="3835" stopIfTrue="1">
      <formula>OR(DAY(Z43)=30,DAY(Z43)=31)</formula>
    </cfRule>
    <cfRule type="expression" dxfId="14468" priority="3853" stopIfTrue="1">
      <formula>OR(AND(WEEKDAY(Z43)=1,MONTH(Z43)&lt;&gt;MONTH(X46)),AND(OR(Z43=祝色),MONTH(Z43)&lt;&gt;MONTH(X46)))</formula>
    </cfRule>
    <cfRule type="expression" dxfId="14467" priority="3854" stopIfTrue="1">
      <formula>MONTH(Z43)&lt;&gt;MONTH(X46)</formula>
    </cfRule>
    <cfRule type="expression" dxfId="14466" priority="3855" stopIfTrue="1">
      <formula>OR(Z43=祝色)</formula>
    </cfRule>
  </conditionalFormatting>
  <conditionalFormatting sqref="AA43">
    <cfRule type="expression" dxfId="14465" priority="3834" stopIfTrue="1">
      <formula>DAY(AA43)=31</formula>
    </cfRule>
    <cfRule type="expression" dxfId="14464" priority="3850" stopIfTrue="1">
      <formula>OR(AND(WEEKDAY(AA43)=1,MONTH(AA43)&lt;&gt;MONTH(X46)),AND(OR(AA43=祝色),MONTH(AA43)&lt;&gt;MONTH(X46)))</formula>
    </cfRule>
    <cfRule type="expression" dxfId="14463" priority="3851" stopIfTrue="1">
      <formula>MONTH(AA43)&lt;&gt;MONTH(X46)</formula>
    </cfRule>
    <cfRule type="expression" dxfId="14462" priority="3852" stopIfTrue="1">
      <formula>OR(AA43=祝色)</formula>
    </cfRule>
  </conditionalFormatting>
  <conditionalFormatting sqref="AB43">
    <cfRule type="expression" dxfId="14461" priority="3847" stopIfTrue="1">
      <formula>OR(AND(WEEKDAY(AB43)=1,MONTH(AB43)&lt;&gt;MONTH(X46)),AND(OR(AB43=祝色),MONTH(AB43)&lt;&gt;MONTH(X46)))</formula>
    </cfRule>
    <cfRule type="expression" dxfId="14460" priority="3848" stopIfTrue="1">
      <formula>MONTH(AB43)&lt;&gt;MONTH(X46)</formula>
    </cfRule>
    <cfRule type="expression" dxfId="14459" priority="3849" stopIfTrue="1">
      <formula>OR(AB43=祝色)</formula>
    </cfRule>
  </conditionalFormatting>
  <conditionalFormatting sqref="AC43">
    <cfRule type="expression" dxfId="14458" priority="3844" stopIfTrue="1">
      <formula>OR(AND(WEEKDAY(AC43)=1,MONTH(AC43)&lt;&gt;MONTH(X46)),AND(OR(AC43=祝色),MONTH(AC43)&lt;&gt;MONTH(X46)))</formula>
    </cfRule>
    <cfRule type="expression" dxfId="14457" priority="3845" stopIfTrue="1">
      <formula>MONTH(AC43)&lt;&gt;MONTH(X46)</formula>
    </cfRule>
    <cfRule type="expression" dxfId="14456" priority="3846" stopIfTrue="1">
      <formula>OR(AC43=祝色)</formula>
    </cfRule>
  </conditionalFormatting>
  <conditionalFormatting sqref="AE43">
    <cfRule type="expression" dxfId="14455" priority="3841" stopIfTrue="1">
      <formula>OR(AND(WEEKDAY(AE43)=1,MONTH(AE43)&lt;&gt;MONTH(X46)),AND(OR(AE43=祝色),MONTH(AE43)&lt;&gt;MONTH(X46)))</formula>
    </cfRule>
    <cfRule type="expression" dxfId="14454" priority="3842" stopIfTrue="1">
      <formula>MONTH(AE43)&lt;&gt;MONTH(X46)</formula>
    </cfRule>
    <cfRule type="expression" dxfId="14453" priority="3843" stopIfTrue="1">
      <formula>OR(AE43=祝色)</formula>
    </cfRule>
  </conditionalFormatting>
  <conditionalFormatting sqref="AD43">
    <cfRule type="expression" dxfId="14452" priority="3838" stopIfTrue="1">
      <formula>OR(AND(WEEKDAY(AD43)=1,MONTH(AD43)&lt;&gt;MONTH(X46)),AND(OR(AD43=祝色),MONTH(AD43)&lt;&gt;MONTH(X46)))</formula>
    </cfRule>
    <cfRule type="expression" dxfId="14451" priority="3839" stopIfTrue="1">
      <formula>MONTH(AD43)&lt;&gt;MONTH(X46)</formula>
    </cfRule>
    <cfRule type="expression" dxfId="14450" priority="3840" stopIfTrue="1">
      <formula>OR(AD43=祝色)</formula>
    </cfRule>
  </conditionalFormatting>
  <conditionalFormatting sqref="AF43">
    <cfRule type="expression" dxfId="14449" priority="3836" stopIfTrue="1">
      <formula>OR(AF43=祝色,WEEKDAY(AF43)=1)</formula>
    </cfRule>
    <cfRule type="expression" dxfId="14448" priority="3837" stopIfTrue="1">
      <formula>WEEKDAY(AF43)=7</formula>
    </cfRule>
  </conditionalFormatting>
  <conditionalFormatting sqref="Z49">
    <cfRule type="expression" dxfId="14447" priority="3832" stopIfTrue="1">
      <formula>OR(Z49=祝色,WEEKDAY(Z49)=1)</formula>
    </cfRule>
    <cfRule type="expression" dxfId="14446" priority="3833" stopIfTrue="1">
      <formula>WEEKDAY(Z49)=7</formula>
    </cfRule>
  </conditionalFormatting>
  <conditionalFormatting sqref="AA49">
    <cfRule type="expression" dxfId="14445" priority="3830" stopIfTrue="1">
      <formula>OR(AA49=祝色,WEEKDAY(AA49)=1)</formula>
    </cfRule>
    <cfRule type="expression" dxfId="14444" priority="3831" stopIfTrue="1">
      <formula>WEEKDAY(AA49)=7</formula>
    </cfRule>
  </conditionalFormatting>
  <conditionalFormatting sqref="AB49">
    <cfRule type="expression" dxfId="14443" priority="3828" stopIfTrue="1">
      <formula>OR(AB49=祝色,WEEKDAY(AB49)=1)</formula>
    </cfRule>
    <cfRule type="expression" dxfId="14442" priority="3829" stopIfTrue="1">
      <formula>WEEKDAY(AB49)=7</formula>
    </cfRule>
  </conditionalFormatting>
  <conditionalFormatting sqref="AC49">
    <cfRule type="expression" dxfId="14441" priority="3826" stopIfTrue="1">
      <formula>OR(AC49=祝色,WEEKDAY(AC49)=1)</formula>
    </cfRule>
    <cfRule type="expression" dxfId="14440" priority="3827" stopIfTrue="1">
      <formula>WEEKDAY(AC49)=7</formula>
    </cfRule>
  </conditionalFormatting>
  <conditionalFormatting sqref="AD49">
    <cfRule type="expression" dxfId="14439" priority="3824" stopIfTrue="1">
      <formula>OR(AD49=祝色,WEEKDAY(AD49)=1)</formula>
    </cfRule>
    <cfRule type="expression" dxfId="14438" priority="3825" stopIfTrue="1">
      <formula>WEEKDAY(AD49)=7</formula>
    </cfRule>
  </conditionalFormatting>
  <conditionalFormatting sqref="AE49">
    <cfRule type="expression" dxfId="14437" priority="3822" stopIfTrue="1">
      <formula>OR(AE49=祝色,WEEKDAY(AE49)=1)</formula>
    </cfRule>
    <cfRule type="expression" dxfId="14436" priority="3823" stopIfTrue="1">
      <formula>WEEKDAY(AE49)=7</formula>
    </cfRule>
  </conditionalFormatting>
  <conditionalFormatting sqref="AF49">
    <cfRule type="expression" dxfId="14435" priority="3820" stopIfTrue="1">
      <formula>OR(AF49=祝色,WEEKDAY(AF49)=1)</formula>
    </cfRule>
    <cfRule type="expression" dxfId="14434" priority="3821" stopIfTrue="1">
      <formula>WEEKDAY(AF49)=7</formula>
    </cfRule>
  </conditionalFormatting>
  <conditionalFormatting sqref="Z50">
    <cfRule type="expression" dxfId="14433" priority="3818" stopIfTrue="1">
      <formula>OR(Z50=祝色,WEEKDAY(Z50)=1)</formula>
    </cfRule>
    <cfRule type="expression" dxfId="14432" priority="3819" stopIfTrue="1">
      <formula>WEEKDAY(Z50)=7</formula>
    </cfRule>
  </conditionalFormatting>
  <conditionalFormatting sqref="AA50">
    <cfRule type="expression" dxfId="14431" priority="3816" stopIfTrue="1">
      <formula>OR(AA50=祝色,WEEKDAY(AA50)=1)</formula>
    </cfRule>
    <cfRule type="expression" dxfId="14430" priority="3817" stopIfTrue="1">
      <formula>WEEKDAY(AA50)=7</formula>
    </cfRule>
  </conditionalFormatting>
  <conditionalFormatting sqref="AB50">
    <cfRule type="expression" dxfId="14429" priority="3814" stopIfTrue="1">
      <formula>OR(AB50=祝色,WEEKDAY(AB50)=1)</formula>
    </cfRule>
    <cfRule type="expression" dxfId="14428" priority="3815" stopIfTrue="1">
      <formula>WEEKDAY(AB50)=7</formula>
    </cfRule>
  </conditionalFormatting>
  <conditionalFormatting sqref="AC50">
    <cfRule type="expression" dxfId="14427" priority="3812" stopIfTrue="1">
      <formula>OR(AC50=祝色,WEEKDAY(AC50)=1)</formula>
    </cfRule>
    <cfRule type="expression" dxfId="14426" priority="3813" stopIfTrue="1">
      <formula>WEEKDAY(AC50)=7</formula>
    </cfRule>
  </conditionalFormatting>
  <conditionalFormatting sqref="AD50">
    <cfRule type="expression" dxfId="14425" priority="3810" stopIfTrue="1">
      <formula>OR(AD50=祝色,WEEKDAY(AD50)=1)</formula>
    </cfRule>
    <cfRule type="expression" dxfId="14424" priority="3811" stopIfTrue="1">
      <formula>WEEKDAY(AD50)=7</formula>
    </cfRule>
  </conditionalFormatting>
  <conditionalFormatting sqref="AE50">
    <cfRule type="expression" dxfId="14423" priority="3808" stopIfTrue="1">
      <formula>OR(AE50=祝色,WEEKDAY(AE50)=1)</formula>
    </cfRule>
    <cfRule type="expression" dxfId="14422" priority="3809" stopIfTrue="1">
      <formula>WEEKDAY(AE50)=7</formula>
    </cfRule>
  </conditionalFormatting>
  <conditionalFormatting sqref="AF50">
    <cfRule type="expression" dxfId="14421" priority="3806" stopIfTrue="1">
      <formula>OR(AF50=祝色,WEEKDAY(AF50)=1)</formula>
    </cfRule>
    <cfRule type="expression" dxfId="14420" priority="3807" stopIfTrue="1">
      <formula>WEEKDAY(AF50)=7</formula>
    </cfRule>
  </conditionalFormatting>
  <conditionalFormatting sqref="Z51">
    <cfRule type="expression" dxfId="14419" priority="3804" stopIfTrue="1">
      <formula>OR(Z51=祝色,WEEKDAY(Z51)=1)</formula>
    </cfRule>
    <cfRule type="expression" dxfId="14418" priority="3805" stopIfTrue="1">
      <formula>WEEKDAY(Z51)=7</formula>
    </cfRule>
  </conditionalFormatting>
  <conditionalFormatting sqref="AA51">
    <cfRule type="expression" dxfId="14417" priority="3802" stopIfTrue="1">
      <formula>OR(AA51=祝色,WEEKDAY(AA51)=1)</formula>
    </cfRule>
    <cfRule type="expression" dxfId="14416" priority="3803" stopIfTrue="1">
      <formula>WEEKDAY(AA51)=7</formula>
    </cfRule>
  </conditionalFormatting>
  <conditionalFormatting sqref="AB51">
    <cfRule type="expression" dxfId="14415" priority="3800" stopIfTrue="1">
      <formula>OR(AB51=祝色,WEEKDAY(AB51)=1)</formula>
    </cfRule>
    <cfRule type="expression" dxfId="14414" priority="3801" stopIfTrue="1">
      <formula>WEEKDAY(AB51)=7</formula>
    </cfRule>
  </conditionalFormatting>
  <conditionalFormatting sqref="AC51">
    <cfRule type="expression" dxfId="14413" priority="3798" stopIfTrue="1">
      <formula>OR(AC51=祝色,WEEKDAY(AC51)=1)</formula>
    </cfRule>
    <cfRule type="expression" dxfId="14412" priority="3799" stopIfTrue="1">
      <formula>WEEKDAY(AC51)=7</formula>
    </cfRule>
  </conditionalFormatting>
  <conditionalFormatting sqref="AD51">
    <cfRule type="expression" dxfId="14411" priority="3796" stopIfTrue="1">
      <formula>OR(AD51=祝色,WEEKDAY(AD51)=1)</formula>
    </cfRule>
    <cfRule type="expression" dxfId="14410" priority="3797" stopIfTrue="1">
      <formula>WEEKDAY(AD51)=7</formula>
    </cfRule>
  </conditionalFormatting>
  <conditionalFormatting sqref="AE51">
    <cfRule type="expression" dxfId="14409" priority="3794" stopIfTrue="1">
      <formula>OR(AE51=祝色,WEEKDAY(AE51)=1)</formula>
    </cfRule>
    <cfRule type="expression" dxfId="14408" priority="3795" stopIfTrue="1">
      <formula>WEEKDAY(AE51)=7</formula>
    </cfRule>
  </conditionalFormatting>
  <conditionalFormatting sqref="AF51">
    <cfRule type="expression" dxfId="14407" priority="3792" stopIfTrue="1">
      <formula>OR(AF51=祝色,WEEKDAY(AF51)=1)</formula>
    </cfRule>
    <cfRule type="expression" dxfId="14406" priority="3793" stopIfTrue="1">
      <formula>WEEKDAY(AF51)=7</formula>
    </cfRule>
  </conditionalFormatting>
  <conditionalFormatting sqref="Z52">
    <cfRule type="expression" dxfId="14405" priority="3790" stopIfTrue="1">
      <formula>OR(Z52=祝色,WEEKDAY(Z52)=1)</formula>
    </cfRule>
    <cfRule type="expression" dxfId="14404" priority="3791" stopIfTrue="1">
      <formula>WEEKDAY(Z52)=7</formula>
    </cfRule>
  </conditionalFormatting>
  <conditionalFormatting sqref="AA52">
    <cfRule type="expression" dxfId="14403" priority="3788" stopIfTrue="1">
      <formula>OR(AA52=祝色,WEEKDAY(AA52)=1)</formula>
    </cfRule>
    <cfRule type="expression" dxfId="14402" priority="3789" stopIfTrue="1">
      <formula>WEEKDAY(AA52)=7</formula>
    </cfRule>
  </conditionalFormatting>
  <conditionalFormatting sqref="AB52">
    <cfRule type="expression" dxfId="14401" priority="3786" stopIfTrue="1">
      <formula>OR(AB52=祝色,WEEKDAY(AB52)=1)</formula>
    </cfRule>
    <cfRule type="expression" dxfId="14400" priority="3787" stopIfTrue="1">
      <formula>WEEKDAY(AB52)=7</formula>
    </cfRule>
  </conditionalFormatting>
  <conditionalFormatting sqref="AC52">
    <cfRule type="expression" dxfId="14399" priority="3784" stopIfTrue="1">
      <formula>OR(AC52=祝色,WEEKDAY(AC52)=1)</formula>
    </cfRule>
    <cfRule type="expression" dxfId="14398" priority="3785" stopIfTrue="1">
      <formula>WEEKDAY(AC52)=7</formula>
    </cfRule>
  </conditionalFormatting>
  <conditionalFormatting sqref="AD52">
    <cfRule type="expression" dxfId="14397" priority="3782" stopIfTrue="1">
      <formula>OR(AD52=祝色,WEEKDAY(AD52)=1)</formula>
    </cfRule>
    <cfRule type="expression" dxfId="14396" priority="3783" stopIfTrue="1">
      <formula>WEEKDAY(AD52)=7</formula>
    </cfRule>
  </conditionalFormatting>
  <conditionalFormatting sqref="AE52">
    <cfRule type="expression" dxfId="14395" priority="3780" stopIfTrue="1">
      <formula>OR(AE52=祝色,WEEKDAY(AE52)=1)</formula>
    </cfRule>
    <cfRule type="expression" dxfId="14394" priority="3781" stopIfTrue="1">
      <formula>WEEKDAY(AE52)=7</formula>
    </cfRule>
  </conditionalFormatting>
  <conditionalFormatting sqref="AF52">
    <cfRule type="expression" dxfId="14393" priority="3778" stopIfTrue="1">
      <formula>OR(AF52=祝色,WEEKDAY(AF52)=1)</formula>
    </cfRule>
    <cfRule type="expression" dxfId="14392" priority="3779" stopIfTrue="1">
      <formula>WEEKDAY(AF52)=7</formula>
    </cfRule>
  </conditionalFormatting>
  <conditionalFormatting sqref="X48:Y48">
    <cfRule type="expression" dxfId="14391" priority="3777" stopIfTrue="1">
      <formula>OR(DAY(Z48)=30,DAY(Z48)=31)</formula>
    </cfRule>
  </conditionalFormatting>
  <conditionalFormatting sqref="Z48">
    <cfRule type="expression" dxfId="14390" priority="3756" stopIfTrue="1">
      <formula>OR(DAY(Z48)=30,DAY(Z48)=31)</formula>
    </cfRule>
    <cfRule type="expression" dxfId="14389" priority="3774" stopIfTrue="1">
      <formula>OR(AND(WEEKDAY(Z48)=1,MONTH(Z48)&lt;&gt;MONTH(X51)),AND(OR(Z48=祝色),MONTH(Z48)&lt;&gt;MONTH(X51)))</formula>
    </cfRule>
    <cfRule type="expression" dxfId="14388" priority="3775" stopIfTrue="1">
      <formula>MONTH(Z48)&lt;&gt;MONTH(X51)</formula>
    </cfRule>
    <cfRule type="expression" dxfId="14387" priority="3776" stopIfTrue="1">
      <formula>OR(Z48=祝色)</formula>
    </cfRule>
  </conditionalFormatting>
  <conditionalFormatting sqref="AA48">
    <cfRule type="expression" dxfId="14386" priority="3755" stopIfTrue="1">
      <formula>DAY(AA48)=31</formula>
    </cfRule>
    <cfRule type="expression" dxfId="14385" priority="3771" stopIfTrue="1">
      <formula>OR(AND(WEEKDAY(AA48)=1,MONTH(AA48)&lt;&gt;MONTH(X51)),AND(OR(AA48=祝色),MONTH(AA48)&lt;&gt;MONTH(X51)))</formula>
    </cfRule>
    <cfRule type="expression" dxfId="14384" priority="3772" stopIfTrue="1">
      <formula>MONTH(AA48)&lt;&gt;MONTH(X51)</formula>
    </cfRule>
    <cfRule type="expression" dxfId="14383" priority="3773" stopIfTrue="1">
      <formula>OR(AA48=祝色)</formula>
    </cfRule>
  </conditionalFormatting>
  <conditionalFormatting sqref="AB48">
    <cfRule type="expression" dxfId="14382" priority="3768" stopIfTrue="1">
      <formula>OR(AND(WEEKDAY(AB48)=1,MONTH(AB48)&lt;&gt;MONTH(X51)),AND(OR(AB48=祝色),MONTH(AB48)&lt;&gt;MONTH(X51)))</formula>
    </cfRule>
    <cfRule type="expression" dxfId="14381" priority="3769" stopIfTrue="1">
      <formula>MONTH(AB48)&lt;&gt;MONTH(X51)</formula>
    </cfRule>
    <cfRule type="expression" dxfId="14380" priority="3770" stopIfTrue="1">
      <formula>OR(AB48=祝色)</formula>
    </cfRule>
  </conditionalFormatting>
  <conditionalFormatting sqref="AC48">
    <cfRule type="expression" dxfId="14379" priority="3765" stopIfTrue="1">
      <formula>OR(AND(WEEKDAY(AC48)=1,MONTH(AC48)&lt;&gt;MONTH(X51)),AND(OR(AC48=祝色),MONTH(AC48)&lt;&gt;MONTH(X51)))</formula>
    </cfRule>
    <cfRule type="expression" dxfId="14378" priority="3766" stopIfTrue="1">
      <formula>MONTH(AC48)&lt;&gt;MONTH(X51)</formula>
    </cfRule>
    <cfRule type="expression" dxfId="14377" priority="3767" stopIfTrue="1">
      <formula>OR(AC48=祝色)</formula>
    </cfRule>
  </conditionalFormatting>
  <conditionalFormatting sqref="AE48">
    <cfRule type="expression" dxfId="14376" priority="3762" stopIfTrue="1">
      <formula>OR(AND(WEEKDAY(AE48)=1,MONTH(AE48)&lt;&gt;MONTH(X51)),AND(OR(AE48=祝色),MONTH(AE48)&lt;&gt;MONTH(X51)))</formula>
    </cfRule>
    <cfRule type="expression" dxfId="14375" priority="3763" stopIfTrue="1">
      <formula>MONTH(AE48)&lt;&gt;MONTH(X51)</formula>
    </cfRule>
    <cfRule type="expression" dxfId="14374" priority="3764" stopIfTrue="1">
      <formula>OR(AE48=祝色)</formula>
    </cfRule>
  </conditionalFormatting>
  <conditionalFormatting sqref="AD48">
    <cfRule type="expression" dxfId="14373" priority="3759" stopIfTrue="1">
      <formula>OR(AND(WEEKDAY(AD48)=1,MONTH(AD48)&lt;&gt;MONTH(X51)),AND(OR(AD48=祝色),MONTH(AD48)&lt;&gt;MONTH(X51)))</formula>
    </cfRule>
    <cfRule type="expression" dxfId="14372" priority="3760" stopIfTrue="1">
      <formula>MONTH(AD48)&lt;&gt;MONTH(X51)</formula>
    </cfRule>
    <cfRule type="expression" dxfId="14371" priority="3761" stopIfTrue="1">
      <formula>OR(AD48=祝色)</formula>
    </cfRule>
  </conditionalFormatting>
  <conditionalFormatting sqref="AF48">
    <cfRule type="expression" dxfId="14370" priority="3757" stopIfTrue="1">
      <formula>OR(AF48=祝色,WEEKDAY(AF48)=1)</formula>
    </cfRule>
    <cfRule type="expression" dxfId="14369" priority="3758" stopIfTrue="1">
      <formula>WEEKDAY(AF48)=7</formula>
    </cfRule>
  </conditionalFormatting>
  <conditionalFormatting sqref="Z60">
    <cfRule type="expression" dxfId="14368" priority="3753" stopIfTrue="1">
      <formula>OR(Z60=祝色,WEEKDAY(Z60)=1)</formula>
    </cfRule>
    <cfRule type="expression" dxfId="14367" priority="3754" stopIfTrue="1">
      <formula>WEEKDAY(Z60)=7</formula>
    </cfRule>
  </conditionalFormatting>
  <conditionalFormatting sqref="AA60">
    <cfRule type="expression" dxfId="14366" priority="3751" stopIfTrue="1">
      <formula>OR(AA60=祝色,WEEKDAY(AA60)=1)</formula>
    </cfRule>
    <cfRule type="expression" dxfId="14365" priority="3752" stopIfTrue="1">
      <formula>WEEKDAY(AA60)=7</formula>
    </cfRule>
  </conditionalFormatting>
  <conditionalFormatting sqref="AB60">
    <cfRule type="expression" dxfId="14364" priority="3749" stopIfTrue="1">
      <formula>OR(AB60=祝色,WEEKDAY(AB60)=1)</formula>
    </cfRule>
    <cfRule type="expression" dxfId="14363" priority="3750" stopIfTrue="1">
      <formula>WEEKDAY(AB60)=7</formula>
    </cfRule>
  </conditionalFormatting>
  <conditionalFormatting sqref="AC60">
    <cfRule type="expression" dxfId="14362" priority="3747" stopIfTrue="1">
      <formula>OR(AC60=祝色,WEEKDAY(AC60)=1)</formula>
    </cfRule>
    <cfRule type="expression" dxfId="14361" priority="3748" stopIfTrue="1">
      <formula>WEEKDAY(AC60)=7</formula>
    </cfRule>
  </conditionalFormatting>
  <conditionalFormatting sqref="AD60">
    <cfRule type="expression" dxfId="14360" priority="3745" stopIfTrue="1">
      <formula>OR(AD60=祝色,WEEKDAY(AD60)=1)</formula>
    </cfRule>
    <cfRule type="expression" dxfId="14359" priority="3746" stopIfTrue="1">
      <formula>WEEKDAY(AD60)=7</formula>
    </cfRule>
  </conditionalFormatting>
  <conditionalFormatting sqref="AE60">
    <cfRule type="expression" dxfId="14358" priority="3743" stopIfTrue="1">
      <formula>OR(AE60=祝色,WEEKDAY(AE60)=1)</formula>
    </cfRule>
    <cfRule type="expression" dxfId="14357" priority="3744" stopIfTrue="1">
      <formula>WEEKDAY(AE60)=7</formula>
    </cfRule>
  </conditionalFormatting>
  <conditionalFormatting sqref="AF60">
    <cfRule type="expression" dxfId="14356" priority="3741" stopIfTrue="1">
      <formula>OR(AF60=祝色,WEEKDAY(AF60)=1)</formula>
    </cfRule>
    <cfRule type="expression" dxfId="14355" priority="3742" stopIfTrue="1">
      <formula>WEEKDAY(AF60)=7</formula>
    </cfRule>
  </conditionalFormatting>
  <conditionalFormatting sqref="Z61">
    <cfRule type="expression" dxfId="14354" priority="3739" stopIfTrue="1">
      <formula>OR(Z61=祝色,WEEKDAY(Z61)=1)</formula>
    </cfRule>
    <cfRule type="expression" dxfId="14353" priority="3740" stopIfTrue="1">
      <formula>WEEKDAY(Z61)=7</formula>
    </cfRule>
  </conditionalFormatting>
  <conditionalFormatting sqref="AA61">
    <cfRule type="expression" dxfId="14352" priority="3737" stopIfTrue="1">
      <formula>OR(AA61=祝色,WEEKDAY(AA61)=1)</formula>
    </cfRule>
    <cfRule type="expression" dxfId="14351" priority="3738" stopIfTrue="1">
      <formula>WEEKDAY(AA61)=7</formula>
    </cfRule>
  </conditionalFormatting>
  <conditionalFormatting sqref="AB61">
    <cfRule type="expression" dxfId="14350" priority="3735" stopIfTrue="1">
      <formula>OR(AB61=祝色,WEEKDAY(AB61)=1)</formula>
    </cfRule>
    <cfRule type="expression" dxfId="14349" priority="3736" stopIfTrue="1">
      <formula>WEEKDAY(AB61)=7</formula>
    </cfRule>
  </conditionalFormatting>
  <conditionalFormatting sqref="AC61">
    <cfRule type="expression" dxfId="14348" priority="3733" stopIfTrue="1">
      <formula>OR(AC61=祝色,WEEKDAY(AC61)=1)</formula>
    </cfRule>
    <cfRule type="expression" dxfId="14347" priority="3734" stopIfTrue="1">
      <formula>WEEKDAY(AC61)=7</formula>
    </cfRule>
  </conditionalFormatting>
  <conditionalFormatting sqref="AD61">
    <cfRule type="expression" dxfId="14346" priority="3731" stopIfTrue="1">
      <formula>OR(AD61=祝色,WEEKDAY(AD61)=1)</formula>
    </cfRule>
    <cfRule type="expression" dxfId="14345" priority="3732" stopIfTrue="1">
      <formula>WEEKDAY(AD61)=7</formula>
    </cfRule>
  </conditionalFormatting>
  <conditionalFormatting sqref="AE61">
    <cfRule type="expression" dxfId="14344" priority="3729" stopIfTrue="1">
      <formula>OR(AE61=祝色,WEEKDAY(AE61)=1)</formula>
    </cfRule>
    <cfRule type="expression" dxfId="14343" priority="3730" stopIfTrue="1">
      <formula>WEEKDAY(AE61)=7</formula>
    </cfRule>
  </conditionalFormatting>
  <conditionalFormatting sqref="AF61">
    <cfRule type="expression" dxfId="14342" priority="3727" stopIfTrue="1">
      <formula>OR(AF61=祝色,WEEKDAY(AF61)=1)</formula>
    </cfRule>
    <cfRule type="expression" dxfId="14341" priority="3728" stopIfTrue="1">
      <formula>WEEKDAY(AF61)=7</formula>
    </cfRule>
  </conditionalFormatting>
  <conditionalFormatting sqref="Z62">
    <cfRule type="expression" dxfId="14340" priority="3725" stopIfTrue="1">
      <formula>OR(Z62=祝色,WEEKDAY(Z62)=1)</formula>
    </cfRule>
    <cfRule type="expression" dxfId="14339" priority="3726" stopIfTrue="1">
      <formula>WEEKDAY(Z62)=7</formula>
    </cfRule>
  </conditionalFormatting>
  <conditionalFormatting sqref="AA62">
    <cfRule type="expression" dxfId="14338" priority="3723" stopIfTrue="1">
      <formula>OR(AA62=祝色,WEEKDAY(AA62)=1)</formula>
    </cfRule>
    <cfRule type="expression" dxfId="14337" priority="3724" stopIfTrue="1">
      <formula>WEEKDAY(AA62)=7</formula>
    </cfRule>
  </conditionalFormatting>
  <conditionalFormatting sqref="AB62">
    <cfRule type="expression" dxfId="14336" priority="3721" stopIfTrue="1">
      <formula>OR(AB62=祝色,WEEKDAY(AB62)=1)</formula>
    </cfRule>
    <cfRule type="expression" dxfId="14335" priority="3722" stopIfTrue="1">
      <formula>WEEKDAY(AB62)=7</formula>
    </cfRule>
  </conditionalFormatting>
  <conditionalFormatting sqref="AC62">
    <cfRule type="expression" dxfId="14334" priority="3719" stopIfTrue="1">
      <formula>OR(AC62=祝色,WEEKDAY(AC62)=1)</formula>
    </cfRule>
    <cfRule type="expression" dxfId="14333" priority="3720" stopIfTrue="1">
      <formula>WEEKDAY(AC62)=7</formula>
    </cfRule>
  </conditionalFormatting>
  <conditionalFormatting sqref="AD62">
    <cfRule type="expression" dxfId="14332" priority="3717" stopIfTrue="1">
      <formula>OR(AD62=祝色,WEEKDAY(AD62)=1)</formula>
    </cfRule>
    <cfRule type="expression" dxfId="14331" priority="3718" stopIfTrue="1">
      <formula>WEEKDAY(AD62)=7</formula>
    </cfRule>
  </conditionalFormatting>
  <conditionalFormatting sqref="AE62">
    <cfRule type="expression" dxfId="14330" priority="3715" stopIfTrue="1">
      <formula>OR(AE62=祝色,WEEKDAY(AE62)=1)</formula>
    </cfRule>
    <cfRule type="expression" dxfId="14329" priority="3716" stopIfTrue="1">
      <formula>WEEKDAY(AE62)=7</formula>
    </cfRule>
  </conditionalFormatting>
  <conditionalFormatting sqref="AF62">
    <cfRule type="expression" dxfId="14328" priority="3713" stopIfTrue="1">
      <formula>OR(AF62=祝色,WEEKDAY(AF62)=1)</formula>
    </cfRule>
    <cfRule type="expression" dxfId="14327" priority="3714" stopIfTrue="1">
      <formula>WEEKDAY(AF62)=7</formula>
    </cfRule>
  </conditionalFormatting>
  <conditionalFormatting sqref="Z63">
    <cfRule type="expression" dxfId="14326" priority="3711" stopIfTrue="1">
      <formula>OR(Z63=祝色,WEEKDAY(Z63)=1)</formula>
    </cfRule>
    <cfRule type="expression" dxfId="14325" priority="3712" stopIfTrue="1">
      <formula>WEEKDAY(Z63)=7</formula>
    </cfRule>
  </conditionalFormatting>
  <conditionalFormatting sqref="AA63">
    <cfRule type="expression" dxfId="14324" priority="3709" stopIfTrue="1">
      <formula>OR(AA63=祝色,WEEKDAY(AA63)=1)</formula>
    </cfRule>
    <cfRule type="expression" dxfId="14323" priority="3710" stopIfTrue="1">
      <formula>WEEKDAY(AA63)=7</formula>
    </cfRule>
  </conditionalFormatting>
  <conditionalFormatting sqref="AB63">
    <cfRule type="expression" dxfId="14322" priority="3707" stopIfTrue="1">
      <formula>OR(AB63=祝色,WEEKDAY(AB63)=1)</formula>
    </cfRule>
    <cfRule type="expression" dxfId="14321" priority="3708" stopIfTrue="1">
      <formula>WEEKDAY(AB63)=7</formula>
    </cfRule>
  </conditionalFormatting>
  <conditionalFormatting sqref="AC63">
    <cfRule type="expression" dxfId="14320" priority="3705" stopIfTrue="1">
      <formula>OR(AC63=祝色,WEEKDAY(AC63)=1)</formula>
    </cfRule>
    <cfRule type="expression" dxfId="14319" priority="3706" stopIfTrue="1">
      <formula>WEEKDAY(AC63)=7</formula>
    </cfRule>
  </conditionalFormatting>
  <conditionalFormatting sqref="AD63">
    <cfRule type="expression" dxfId="14318" priority="3703" stopIfTrue="1">
      <formula>OR(AD63=祝色,WEEKDAY(AD63)=1)</formula>
    </cfRule>
    <cfRule type="expression" dxfId="14317" priority="3704" stopIfTrue="1">
      <formula>WEEKDAY(AD63)=7</formula>
    </cfRule>
  </conditionalFormatting>
  <conditionalFormatting sqref="AE63">
    <cfRule type="expression" dxfId="14316" priority="3701" stopIfTrue="1">
      <formula>OR(AE63=祝色,WEEKDAY(AE63)=1)</formula>
    </cfRule>
    <cfRule type="expression" dxfId="14315" priority="3702" stopIfTrue="1">
      <formula>WEEKDAY(AE63)=7</formula>
    </cfRule>
  </conditionalFormatting>
  <conditionalFormatting sqref="AF63">
    <cfRule type="expression" dxfId="14314" priority="3699" stopIfTrue="1">
      <formula>OR(AF63=祝色,WEEKDAY(AF63)=1)</formula>
    </cfRule>
    <cfRule type="expression" dxfId="14313" priority="3700" stopIfTrue="1">
      <formula>WEEKDAY(AF63)=7</formula>
    </cfRule>
  </conditionalFormatting>
  <conditionalFormatting sqref="Z65">
    <cfRule type="expression" dxfId="14312" priority="3697" stopIfTrue="1">
      <formula>OR(Z65=祝色,WEEKDAY(Z65)=1)</formula>
    </cfRule>
    <cfRule type="expression" dxfId="14311" priority="3698" stopIfTrue="1">
      <formula>WEEKDAY(Z65)=7</formula>
    </cfRule>
  </conditionalFormatting>
  <conditionalFormatting sqref="AA65">
    <cfRule type="expression" dxfId="14310" priority="3695" stopIfTrue="1">
      <formula>OR(AA65=祝色,WEEKDAY(AA65)=1)</formula>
    </cfRule>
    <cfRule type="expression" dxfId="14309" priority="3696" stopIfTrue="1">
      <formula>WEEKDAY(AA65)=7</formula>
    </cfRule>
  </conditionalFormatting>
  <conditionalFormatting sqref="AB65">
    <cfRule type="expression" dxfId="14308" priority="3693" stopIfTrue="1">
      <formula>OR(AB65=祝色,WEEKDAY(AB65)=1)</formula>
    </cfRule>
    <cfRule type="expression" dxfId="14307" priority="3694" stopIfTrue="1">
      <formula>WEEKDAY(AB65)=7</formula>
    </cfRule>
  </conditionalFormatting>
  <conditionalFormatting sqref="AC65">
    <cfRule type="expression" dxfId="14306" priority="3691" stopIfTrue="1">
      <formula>OR(AC65=祝色,WEEKDAY(AC65)=1)</formula>
    </cfRule>
    <cfRule type="expression" dxfId="14305" priority="3692" stopIfTrue="1">
      <formula>WEEKDAY(AC65)=7</formula>
    </cfRule>
  </conditionalFormatting>
  <conditionalFormatting sqref="AD65">
    <cfRule type="expression" dxfId="14304" priority="3689" stopIfTrue="1">
      <formula>OR(AD65=祝色,WEEKDAY(AD65)=1)</formula>
    </cfRule>
    <cfRule type="expression" dxfId="14303" priority="3690" stopIfTrue="1">
      <formula>WEEKDAY(AD65)=7</formula>
    </cfRule>
  </conditionalFormatting>
  <conditionalFormatting sqref="AE65">
    <cfRule type="expression" dxfId="14302" priority="3687" stopIfTrue="1">
      <formula>OR(AE65=祝色,WEEKDAY(AE65)=1)</formula>
    </cfRule>
    <cfRule type="expression" dxfId="14301" priority="3688" stopIfTrue="1">
      <formula>WEEKDAY(AE65)=7</formula>
    </cfRule>
  </conditionalFormatting>
  <conditionalFormatting sqref="AF65">
    <cfRule type="expression" dxfId="14300" priority="3685" stopIfTrue="1">
      <formula>OR(AF65=祝色,WEEKDAY(AF65)=1)</formula>
    </cfRule>
    <cfRule type="expression" dxfId="14299" priority="3686" stopIfTrue="1">
      <formula>WEEKDAY(AF65)=7</formula>
    </cfRule>
  </conditionalFormatting>
  <conditionalFormatting sqref="Z66">
    <cfRule type="expression" dxfId="14298" priority="3683" stopIfTrue="1">
      <formula>OR(Z66=祝色,WEEKDAY(Z66)=1)</formula>
    </cfRule>
    <cfRule type="expression" dxfId="14297" priority="3684" stopIfTrue="1">
      <formula>WEEKDAY(Z66)=7</formula>
    </cfRule>
  </conditionalFormatting>
  <conditionalFormatting sqref="AA66">
    <cfRule type="expression" dxfId="14296" priority="3681" stopIfTrue="1">
      <formula>OR(AA66=祝色,WEEKDAY(AA66)=1)</formula>
    </cfRule>
    <cfRule type="expression" dxfId="14295" priority="3682" stopIfTrue="1">
      <formula>WEEKDAY(AA66)=7</formula>
    </cfRule>
  </conditionalFormatting>
  <conditionalFormatting sqref="AB66">
    <cfRule type="expression" dxfId="14294" priority="3679" stopIfTrue="1">
      <formula>OR(AB66=祝色,WEEKDAY(AB66)=1)</formula>
    </cfRule>
    <cfRule type="expression" dxfId="14293" priority="3680" stopIfTrue="1">
      <formula>WEEKDAY(AB66)=7</formula>
    </cfRule>
  </conditionalFormatting>
  <conditionalFormatting sqref="AC66">
    <cfRule type="expression" dxfId="14292" priority="3677" stopIfTrue="1">
      <formula>OR(AC66=祝色,WEEKDAY(AC66)=1)</formula>
    </cfRule>
    <cfRule type="expression" dxfId="14291" priority="3678" stopIfTrue="1">
      <formula>WEEKDAY(AC66)=7</formula>
    </cfRule>
  </conditionalFormatting>
  <conditionalFormatting sqref="AD66">
    <cfRule type="expression" dxfId="14290" priority="3675" stopIfTrue="1">
      <formula>OR(AD66=祝色,WEEKDAY(AD66)=1)</formula>
    </cfRule>
    <cfRule type="expression" dxfId="14289" priority="3676" stopIfTrue="1">
      <formula>WEEKDAY(AD66)=7</formula>
    </cfRule>
  </conditionalFormatting>
  <conditionalFormatting sqref="AE66">
    <cfRule type="expression" dxfId="14288" priority="3673" stopIfTrue="1">
      <formula>OR(AE66=祝色,WEEKDAY(AE66)=1)</formula>
    </cfRule>
    <cfRule type="expression" dxfId="14287" priority="3674" stopIfTrue="1">
      <formula>WEEKDAY(AE66)=7</formula>
    </cfRule>
  </conditionalFormatting>
  <conditionalFormatting sqref="AF66">
    <cfRule type="expression" dxfId="14286" priority="3671" stopIfTrue="1">
      <formula>OR(AF66=祝色,WEEKDAY(AF66)=1)</formula>
    </cfRule>
    <cfRule type="expression" dxfId="14285" priority="3672" stopIfTrue="1">
      <formula>WEEKDAY(AF66)=7</formula>
    </cfRule>
  </conditionalFormatting>
  <conditionalFormatting sqref="Z67">
    <cfRule type="expression" dxfId="14284" priority="3669" stopIfTrue="1">
      <formula>OR(Z67=祝色,WEEKDAY(Z67)=1)</formula>
    </cfRule>
    <cfRule type="expression" dxfId="14283" priority="3670" stopIfTrue="1">
      <formula>WEEKDAY(Z67)=7</formula>
    </cfRule>
  </conditionalFormatting>
  <conditionalFormatting sqref="AA67">
    <cfRule type="expression" dxfId="14282" priority="3667" stopIfTrue="1">
      <formula>OR(AA67=祝色,WEEKDAY(AA67)=1)</formula>
    </cfRule>
    <cfRule type="expression" dxfId="14281" priority="3668" stopIfTrue="1">
      <formula>WEEKDAY(AA67)=7</formula>
    </cfRule>
  </conditionalFormatting>
  <conditionalFormatting sqref="AB67">
    <cfRule type="expression" dxfId="14280" priority="3665" stopIfTrue="1">
      <formula>OR(AB67=祝色,WEEKDAY(AB67)=1)</formula>
    </cfRule>
    <cfRule type="expression" dxfId="14279" priority="3666" stopIfTrue="1">
      <formula>WEEKDAY(AB67)=7</formula>
    </cfRule>
  </conditionalFormatting>
  <conditionalFormatting sqref="AC67">
    <cfRule type="expression" dxfId="14278" priority="3663" stopIfTrue="1">
      <formula>OR(AC67=祝色,WEEKDAY(AC67)=1)</formula>
    </cfRule>
    <cfRule type="expression" dxfId="14277" priority="3664" stopIfTrue="1">
      <formula>WEEKDAY(AC67)=7</formula>
    </cfRule>
  </conditionalFormatting>
  <conditionalFormatting sqref="AD67">
    <cfRule type="expression" dxfId="14276" priority="3661" stopIfTrue="1">
      <formula>OR(AD67=祝色,WEEKDAY(AD67)=1)</formula>
    </cfRule>
    <cfRule type="expression" dxfId="14275" priority="3662" stopIfTrue="1">
      <formula>WEEKDAY(AD67)=7</formula>
    </cfRule>
  </conditionalFormatting>
  <conditionalFormatting sqref="AE67">
    <cfRule type="expression" dxfId="14274" priority="3659" stopIfTrue="1">
      <formula>OR(AE67=祝色,WEEKDAY(AE67)=1)</formula>
    </cfRule>
    <cfRule type="expression" dxfId="14273" priority="3660" stopIfTrue="1">
      <formula>WEEKDAY(AE67)=7</formula>
    </cfRule>
  </conditionalFormatting>
  <conditionalFormatting sqref="AF67">
    <cfRule type="expression" dxfId="14272" priority="3657" stopIfTrue="1">
      <formula>OR(AF67=祝色,WEEKDAY(AF67)=1)</formula>
    </cfRule>
    <cfRule type="expression" dxfId="14271" priority="3658" stopIfTrue="1">
      <formula>WEEKDAY(AF67)=7</formula>
    </cfRule>
  </conditionalFormatting>
  <conditionalFormatting sqref="Z68">
    <cfRule type="expression" dxfId="14270" priority="3655" stopIfTrue="1">
      <formula>OR(Z68=祝色,WEEKDAY(Z68)=1)</formula>
    </cfRule>
    <cfRule type="expression" dxfId="14269" priority="3656" stopIfTrue="1">
      <formula>WEEKDAY(Z68)=7</formula>
    </cfRule>
  </conditionalFormatting>
  <conditionalFormatting sqref="AA68">
    <cfRule type="expression" dxfId="14268" priority="3653" stopIfTrue="1">
      <formula>OR(AA68=祝色,WEEKDAY(AA68)=1)</formula>
    </cfRule>
    <cfRule type="expression" dxfId="14267" priority="3654" stopIfTrue="1">
      <formula>WEEKDAY(AA68)=7</formula>
    </cfRule>
  </conditionalFormatting>
  <conditionalFormatting sqref="AB68">
    <cfRule type="expression" dxfId="14266" priority="3651" stopIfTrue="1">
      <formula>OR(AB68=祝色,WEEKDAY(AB68)=1)</formula>
    </cfRule>
    <cfRule type="expression" dxfId="14265" priority="3652" stopIfTrue="1">
      <formula>WEEKDAY(AB68)=7</formula>
    </cfRule>
  </conditionalFormatting>
  <conditionalFormatting sqref="AC68">
    <cfRule type="expression" dxfId="14264" priority="3649" stopIfTrue="1">
      <formula>OR(AC68=祝色,WEEKDAY(AC68)=1)</formula>
    </cfRule>
    <cfRule type="expression" dxfId="14263" priority="3650" stopIfTrue="1">
      <formula>WEEKDAY(AC68)=7</formula>
    </cfRule>
  </conditionalFormatting>
  <conditionalFormatting sqref="AD68">
    <cfRule type="expression" dxfId="14262" priority="3647" stopIfTrue="1">
      <formula>OR(AD68=祝色,WEEKDAY(AD68)=1)</formula>
    </cfRule>
    <cfRule type="expression" dxfId="14261" priority="3648" stopIfTrue="1">
      <formula>WEEKDAY(AD68)=7</formula>
    </cfRule>
  </conditionalFormatting>
  <conditionalFormatting sqref="AE68">
    <cfRule type="expression" dxfId="14260" priority="3645" stopIfTrue="1">
      <formula>OR(AE68=祝色,WEEKDAY(AE68)=1)</formula>
    </cfRule>
    <cfRule type="expression" dxfId="14259" priority="3646" stopIfTrue="1">
      <formula>WEEKDAY(AE68)=7</formula>
    </cfRule>
  </conditionalFormatting>
  <conditionalFormatting sqref="AF68">
    <cfRule type="expression" dxfId="14258" priority="3643" stopIfTrue="1">
      <formula>OR(AF68=祝色,WEEKDAY(AF68)=1)</formula>
    </cfRule>
    <cfRule type="expression" dxfId="14257" priority="3644" stopIfTrue="1">
      <formula>WEEKDAY(AF68)=7</formula>
    </cfRule>
  </conditionalFormatting>
  <conditionalFormatting sqref="Z70">
    <cfRule type="expression" dxfId="14256" priority="3641" stopIfTrue="1">
      <formula>OR(Z70=祝色,WEEKDAY(Z70)=1)</formula>
    </cfRule>
    <cfRule type="expression" dxfId="14255" priority="3642" stopIfTrue="1">
      <formula>WEEKDAY(Z70)=7</formula>
    </cfRule>
  </conditionalFormatting>
  <conditionalFormatting sqref="AA70">
    <cfRule type="expression" dxfId="14254" priority="3639" stopIfTrue="1">
      <formula>OR(AA70=祝色,WEEKDAY(AA70)=1)</formula>
    </cfRule>
    <cfRule type="expression" dxfId="14253" priority="3640" stopIfTrue="1">
      <formula>WEEKDAY(AA70)=7</formula>
    </cfRule>
  </conditionalFormatting>
  <conditionalFormatting sqref="AB70">
    <cfRule type="expression" dxfId="14252" priority="3637" stopIfTrue="1">
      <formula>OR(AB70=祝色,WEEKDAY(AB70)=1)</formula>
    </cfRule>
    <cfRule type="expression" dxfId="14251" priority="3638" stopIfTrue="1">
      <formula>WEEKDAY(AB70)=7</formula>
    </cfRule>
  </conditionalFormatting>
  <conditionalFormatting sqref="AC70">
    <cfRule type="expression" dxfId="14250" priority="3635" stopIfTrue="1">
      <formula>OR(AC70=祝色,WEEKDAY(AC70)=1)</formula>
    </cfRule>
    <cfRule type="expression" dxfId="14249" priority="3636" stopIfTrue="1">
      <formula>WEEKDAY(AC70)=7</formula>
    </cfRule>
  </conditionalFormatting>
  <conditionalFormatting sqref="AD70">
    <cfRule type="expression" dxfId="14248" priority="3633" stopIfTrue="1">
      <formula>OR(AD70=祝色,WEEKDAY(AD70)=1)</formula>
    </cfRule>
    <cfRule type="expression" dxfId="14247" priority="3634" stopIfTrue="1">
      <formula>WEEKDAY(AD70)=7</formula>
    </cfRule>
  </conditionalFormatting>
  <conditionalFormatting sqref="AE70">
    <cfRule type="expression" dxfId="14246" priority="3631" stopIfTrue="1">
      <formula>OR(AE70=祝色,WEEKDAY(AE70)=1)</formula>
    </cfRule>
    <cfRule type="expression" dxfId="14245" priority="3632" stopIfTrue="1">
      <formula>WEEKDAY(AE70)=7</formula>
    </cfRule>
  </conditionalFormatting>
  <conditionalFormatting sqref="AF70">
    <cfRule type="expression" dxfId="14244" priority="3629" stopIfTrue="1">
      <formula>OR(AF70=祝色,WEEKDAY(AF70)=1)</formula>
    </cfRule>
    <cfRule type="expression" dxfId="14243" priority="3630" stopIfTrue="1">
      <formula>WEEKDAY(AF70)=7</formula>
    </cfRule>
  </conditionalFormatting>
  <conditionalFormatting sqref="Z71">
    <cfRule type="expression" dxfId="14242" priority="3627" stopIfTrue="1">
      <formula>OR(Z71=祝色,WEEKDAY(Z71)=1)</formula>
    </cfRule>
    <cfRule type="expression" dxfId="14241" priority="3628" stopIfTrue="1">
      <formula>WEEKDAY(Z71)=7</formula>
    </cfRule>
  </conditionalFormatting>
  <conditionalFormatting sqref="AA71">
    <cfRule type="expression" dxfId="14240" priority="3625" stopIfTrue="1">
      <formula>OR(AA71=祝色,WEEKDAY(AA71)=1)</formula>
    </cfRule>
    <cfRule type="expression" dxfId="14239" priority="3626" stopIfTrue="1">
      <formula>WEEKDAY(AA71)=7</formula>
    </cfRule>
  </conditionalFormatting>
  <conditionalFormatting sqref="AB71">
    <cfRule type="expression" dxfId="14238" priority="3623" stopIfTrue="1">
      <formula>OR(AB71=祝色,WEEKDAY(AB71)=1)</formula>
    </cfRule>
    <cfRule type="expression" dxfId="14237" priority="3624" stopIfTrue="1">
      <formula>WEEKDAY(AB71)=7</formula>
    </cfRule>
  </conditionalFormatting>
  <conditionalFormatting sqref="AC71">
    <cfRule type="expression" dxfId="14236" priority="3621" stopIfTrue="1">
      <formula>OR(AC71=祝色,WEEKDAY(AC71)=1)</formula>
    </cfRule>
    <cfRule type="expression" dxfId="14235" priority="3622" stopIfTrue="1">
      <formula>WEEKDAY(AC71)=7</formula>
    </cfRule>
  </conditionalFormatting>
  <conditionalFormatting sqref="AD71">
    <cfRule type="expression" dxfId="14234" priority="3619" stopIfTrue="1">
      <formula>OR(AD71=祝色,WEEKDAY(AD71)=1)</formula>
    </cfRule>
    <cfRule type="expression" dxfId="14233" priority="3620" stopIfTrue="1">
      <formula>WEEKDAY(AD71)=7</formula>
    </cfRule>
  </conditionalFormatting>
  <conditionalFormatting sqref="AE71">
    <cfRule type="expression" dxfId="14232" priority="3617" stopIfTrue="1">
      <formula>OR(AE71=祝色,WEEKDAY(AE71)=1)</formula>
    </cfRule>
    <cfRule type="expression" dxfId="14231" priority="3618" stopIfTrue="1">
      <formula>WEEKDAY(AE71)=7</formula>
    </cfRule>
  </conditionalFormatting>
  <conditionalFormatting sqref="AF71">
    <cfRule type="expression" dxfId="14230" priority="3615" stopIfTrue="1">
      <formula>OR(AF71=祝色,WEEKDAY(AF71)=1)</formula>
    </cfRule>
    <cfRule type="expression" dxfId="14229" priority="3616" stopIfTrue="1">
      <formula>WEEKDAY(AF71)=7</formula>
    </cfRule>
  </conditionalFormatting>
  <conditionalFormatting sqref="Z72">
    <cfRule type="expression" dxfId="14228" priority="3613" stopIfTrue="1">
      <formula>OR(Z72=祝色,WEEKDAY(Z72)=1)</formula>
    </cfRule>
    <cfRule type="expression" dxfId="14227" priority="3614" stopIfTrue="1">
      <formula>WEEKDAY(Z72)=7</formula>
    </cfRule>
  </conditionalFormatting>
  <conditionalFormatting sqref="AA72">
    <cfRule type="expression" dxfId="14226" priority="3611" stopIfTrue="1">
      <formula>OR(AA72=祝色,WEEKDAY(AA72)=1)</formula>
    </cfRule>
    <cfRule type="expression" dxfId="14225" priority="3612" stopIfTrue="1">
      <formula>WEEKDAY(AA72)=7</formula>
    </cfRule>
  </conditionalFormatting>
  <conditionalFormatting sqref="AB72">
    <cfRule type="expression" dxfId="14224" priority="3609" stopIfTrue="1">
      <formula>OR(AB72=祝色,WEEKDAY(AB72)=1)</formula>
    </cfRule>
    <cfRule type="expression" dxfId="14223" priority="3610" stopIfTrue="1">
      <formula>WEEKDAY(AB72)=7</formula>
    </cfRule>
  </conditionalFormatting>
  <conditionalFormatting sqref="AC72">
    <cfRule type="expression" dxfId="14222" priority="3607" stopIfTrue="1">
      <formula>OR(AC72=祝色,WEEKDAY(AC72)=1)</formula>
    </cfRule>
    <cfRule type="expression" dxfId="14221" priority="3608" stopIfTrue="1">
      <formula>WEEKDAY(AC72)=7</formula>
    </cfRule>
  </conditionalFormatting>
  <conditionalFormatting sqref="AD72">
    <cfRule type="expression" dxfId="14220" priority="3605" stopIfTrue="1">
      <formula>OR(AD72=祝色,WEEKDAY(AD72)=1)</formula>
    </cfRule>
    <cfRule type="expression" dxfId="14219" priority="3606" stopIfTrue="1">
      <formula>WEEKDAY(AD72)=7</formula>
    </cfRule>
  </conditionalFormatting>
  <conditionalFormatting sqref="AE72">
    <cfRule type="expression" dxfId="14218" priority="3603" stopIfTrue="1">
      <formula>OR(AE72=祝色,WEEKDAY(AE72)=1)</formula>
    </cfRule>
    <cfRule type="expression" dxfId="14217" priority="3604" stopIfTrue="1">
      <formula>WEEKDAY(AE72)=7</formula>
    </cfRule>
  </conditionalFormatting>
  <conditionalFormatting sqref="AF72">
    <cfRule type="expression" dxfId="14216" priority="3601" stopIfTrue="1">
      <formula>OR(AF72=祝色,WEEKDAY(AF72)=1)</formula>
    </cfRule>
    <cfRule type="expression" dxfId="14215" priority="3602" stopIfTrue="1">
      <formula>WEEKDAY(AF72)=7</formula>
    </cfRule>
  </conditionalFormatting>
  <conditionalFormatting sqref="Z73">
    <cfRule type="expression" dxfId="14214" priority="3599" stopIfTrue="1">
      <formula>OR(Z73=祝色,WEEKDAY(Z73)=1)</formula>
    </cfRule>
    <cfRule type="expression" dxfId="14213" priority="3600" stopIfTrue="1">
      <formula>WEEKDAY(Z73)=7</formula>
    </cfRule>
  </conditionalFormatting>
  <conditionalFormatting sqref="AA73">
    <cfRule type="expression" dxfId="14212" priority="3597" stopIfTrue="1">
      <formula>OR(AA73=祝色,WEEKDAY(AA73)=1)</formula>
    </cfRule>
    <cfRule type="expression" dxfId="14211" priority="3598" stopIfTrue="1">
      <formula>WEEKDAY(AA73)=7</formula>
    </cfRule>
  </conditionalFormatting>
  <conditionalFormatting sqref="AB73">
    <cfRule type="expression" dxfId="14210" priority="3595" stopIfTrue="1">
      <formula>OR(AB73=祝色,WEEKDAY(AB73)=1)</formula>
    </cfRule>
    <cfRule type="expression" dxfId="14209" priority="3596" stopIfTrue="1">
      <formula>WEEKDAY(AB73)=7</formula>
    </cfRule>
  </conditionalFormatting>
  <conditionalFormatting sqref="AC73">
    <cfRule type="expression" dxfId="14208" priority="3593" stopIfTrue="1">
      <formula>OR(AC73=祝色,WEEKDAY(AC73)=1)</formula>
    </cfRule>
    <cfRule type="expression" dxfId="14207" priority="3594" stopIfTrue="1">
      <formula>WEEKDAY(AC73)=7</formula>
    </cfRule>
  </conditionalFormatting>
  <conditionalFormatting sqref="AD73">
    <cfRule type="expression" dxfId="14206" priority="3591" stopIfTrue="1">
      <formula>OR(AD73=祝色,WEEKDAY(AD73)=1)</formula>
    </cfRule>
    <cfRule type="expression" dxfId="14205" priority="3592" stopIfTrue="1">
      <formula>WEEKDAY(AD73)=7</formula>
    </cfRule>
  </conditionalFormatting>
  <conditionalFormatting sqref="AE73">
    <cfRule type="expression" dxfId="14204" priority="3589" stopIfTrue="1">
      <formula>OR(AE73=祝色,WEEKDAY(AE73)=1)</formula>
    </cfRule>
    <cfRule type="expression" dxfId="14203" priority="3590" stopIfTrue="1">
      <formula>WEEKDAY(AE73)=7</formula>
    </cfRule>
  </conditionalFormatting>
  <conditionalFormatting sqref="AF73">
    <cfRule type="expression" dxfId="14202" priority="3587" stopIfTrue="1">
      <formula>OR(AF73=祝色,WEEKDAY(AF73)=1)</formula>
    </cfRule>
    <cfRule type="expression" dxfId="14201" priority="3588" stopIfTrue="1">
      <formula>WEEKDAY(AF73)=7</formula>
    </cfRule>
  </conditionalFormatting>
  <conditionalFormatting sqref="X59:Y59">
    <cfRule type="expression" dxfId="14200" priority="3586" stopIfTrue="1">
      <formula>OR(DAY(Z59)=30,DAY(Z59)=31)</formula>
    </cfRule>
  </conditionalFormatting>
  <conditionalFormatting sqref="Z59">
    <cfRule type="expression" dxfId="14199" priority="3565" stopIfTrue="1">
      <formula>OR(DAY(Z59)=30,DAY(Z59)=31)</formula>
    </cfRule>
    <cfRule type="expression" dxfId="14198" priority="3583" stopIfTrue="1">
      <formula>OR(AND(WEEKDAY(Z59)=1,MONTH(Z59)&lt;&gt;MONTH(X62)),AND(OR(Z59=祝色),MONTH(Z59)&lt;&gt;MONTH(X62)))</formula>
    </cfRule>
    <cfRule type="expression" dxfId="14197" priority="3584" stopIfTrue="1">
      <formula>MONTH(Z59)&lt;&gt;MONTH(X62)</formula>
    </cfRule>
    <cfRule type="expression" dxfId="14196" priority="3585" stopIfTrue="1">
      <formula>OR(Z59=祝色)</formula>
    </cfRule>
  </conditionalFormatting>
  <conditionalFormatting sqref="AA59">
    <cfRule type="expression" dxfId="14195" priority="3564" stopIfTrue="1">
      <formula>DAY(AA59)=31</formula>
    </cfRule>
    <cfRule type="expression" dxfId="14194" priority="3580" stopIfTrue="1">
      <formula>OR(AND(WEEKDAY(AA59)=1,MONTH(AA59)&lt;&gt;MONTH(X62)),AND(OR(AA59=祝色),MONTH(AA59)&lt;&gt;MONTH(X62)))</formula>
    </cfRule>
    <cfRule type="expression" dxfId="14193" priority="3581" stopIfTrue="1">
      <formula>MONTH(AA59)&lt;&gt;MONTH(X62)</formula>
    </cfRule>
    <cfRule type="expression" dxfId="14192" priority="3582" stopIfTrue="1">
      <formula>OR(AA59=祝色)</formula>
    </cfRule>
  </conditionalFormatting>
  <conditionalFormatting sqref="AB59">
    <cfRule type="expression" dxfId="14191" priority="3577" stopIfTrue="1">
      <formula>OR(AND(WEEKDAY(AB59)=1,MONTH(AB59)&lt;&gt;MONTH(X62)),AND(OR(AB59=祝色),MONTH(AB59)&lt;&gt;MONTH(X62)))</formula>
    </cfRule>
    <cfRule type="expression" dxfId="14190" priority="3578" stopIfTrue="1">
      <formula>MONTH(AB59)&lt;&gt;MONTH(X62)</formula>
    </cfRule>
    <cfRule type="expression" dxfId="14189" priority="3579" stopIfTrue="1">
      <formula>OR(AB59=祝色)</formula>
    </cfRule>
  </conditionalFormatting>
  <conditionalFormatting sqref="AC59">
    <cfRule type="expression" dxfId="14188" priority="3574" stopIfTrue="1">
      <formula>OR(AND(WEEKDAY(AC59)=1,MONTH(AC59)&lt;&gt;MONTH(X62)),AND(OR(AC59=祝色),MONTH(AC59)&lt;&gt;MONTH(X62)))</formula>
    </cfRule>
    <cfRule type="expression" dxfId="14187" priority="3575" stopIfTrue="1">
      <formula>MONTH(AC59)&lt;&gt;MONTH(X62)</formula>
    </cfRule>
    <cfRule type="expression" dxfId="14186" priority="3576" stopIfTrue="1">
      <formula>OR(AC59=祝色)</formula>
    </cfRule>
  </conditionalFormatting>
  <conditionalFormatting sqref="AE59">
    <cfRule type="expression" dxfId="14185" priority="3571" stopIfTrue="1">
      <formula>OR(AND(WEEKDAY(AE59)=1,MONTH(AE59)&lt;&gt;MONTH(X62)),AND(OR(AE59=祝色),MONTH(AE59)&lt;&gt;MONTH(X62)))</formula>
    </cfRule>
    <cfRule type="expression" dxfId="14184" priority="3572" stopIfTrue="1">
      <formula>MONTH(AE59)&lt;&gt;MONTH(X62)</formula>
    </cfRule>
    <cfRule type="expression" dxfId="14183" priority="3573" stopIfTrue="1">
      <formula>OR(AE59=祝色)</formula>
    </cfRule>
  </conditionalFormatting>
  <conditionalFormatting sqref="AD59">
    <cfRule type="expression" dxfId="14182" priority="3568" stopIfTrue="1">
      <formula>OR(AND(WEEKDAY(AD59)=1,MONTH(AD59)&lt;&gt;MONTH(X62)),AND(OR(AD59=祝色),MONTH(AD59)&lt;&gt;MONTH(X62)))</formula>
    </cfRule>
    <cfRule type="expression" dxfId="14181" priority="3569" stopIfTrue="1">
      <formula>MONTH(AD59)&lt;&gt;MONTH(X62)</formula>
    </cfRule>
    <cfRule type="expression" dxfId="14180" priority="3570" stopIfTrue="1">
      <formula>OR(AD59=祝色)</formula>
    </cfRule>
  </conditionalFormatting>
  <conditionalFormatting sqref="AF59">
    <cfRule type="expression" dxfId="14179" priority="3566" stopIfTrue="1">
      <formula>OR(AF59=祝色,WEEKDAY(AF59)=1)</formula>
    </cfRule>
    <cfRule type="expression" dxfId="14178" priority="3567" stopIfTrue="1">
      <formula>WEEKDAY(AF59)=7</formula>
    </cfRule>
  </conditionalFormatting>
  <conditionalFormatting sqref="X64:Y64">
    <cfRule type="expression" dxfId="14177" priority="3563" stopIfTrue="1">
      <formula>OR(DAY(Z64)=30,DAY(Z64)=31)</formula>
    </cfRule>
  </conditionalFormatting>
  <conditionalFormatting sqref="Z64">
    <cfRule type="expression" dxfId="14176" priority="3542" stopIfTrue="1">
      <formula>OR(DAY(Z64)=30,DAY(Z64)=31)</formula>
    </cfRule>
    <cfRule type="expression" dxfId="14175" priority="3560" stopIfTrue="1">
      <formula>OR(AND(WEEKDAY(Z64)=1,MONTH(Z64)&lt;&gt;MONTH(X67)),AND(OR(Z64=祝色),MONTH(Z64)&lt;&gt;MONTH(X67)))</formula>
    </cfRule>
    <cfRule type="expression" dxfId="14174" priority="3561" stopIfTrue="1">
      <formula>MONTH(Z64)&lt;&gt;MONTH(X67)</formula>
    </cfRule>
    <cfRule type="expression" dxfId="14173" priority="3562" stopIfTrue="1">
      <formula>OR(Z64=祝色)</formula>
    </cfRule>
  </conditionalFormatting>
  <conditionalFormatting sqref="AA64">
    <cfRule type="expression" dxfId="14172" priority="3541" stopIfTrue="1">
      <formula>DAY(AA64)=31</formula>
    </cfRule>
    <cfRule type="expression" dxfId="14171" priority="3557" stopIfTrue="1">
      <formula>OR(AND(WEEKDAY(AA64)=1,MONTH(AA64)&lt;&gt;MONTH(X67)),AND(OR(AA64=祝色),MONTH(AA64)&lt;&gt;MONTH(X67)))</formula>
    </cfRule>
    <cfRule type="expression" dxfId="14170" priority="3558" stopIfTrue="1">
      <formula>MONTH(AA64)&lt;&gt;MONTH(X67)</formula>
    </cfRule>
    <cfRule type="expression" dxfId="14169" priority="3559" stopIfTrue="1">
      <formula>OR(AA64=祝色)</formula>
    </cfRule>
  </conditionalFormatting>
  <conditionalFormatting sqref="AB64">
    <cfRule type="expression" dxfId="14168" priority="3554" stopIfTrue="1">
      <formula>OR(AND(WEEKDAY(AB64)=1,MONTH(AB64)&lt;&gt;MONTH(X67)),AND(OR(AB64=祝色),MONTH(AB64)&lt;&gt;MONTH(X67)))</formula>
    </cfRule>
    <cfRule type="expression" dxfId="14167" priority="3555" stopIfTrue="1">
      <formula>MONTH(AB64)&lt;&gt;MONTH(X67)</formula>
    </cfRule>
    <cfRule type="expression" dxfId="14166" priority="3556" stopIfTrue="1">
      <formula>OR(AB64=祝色)</formula>
    </cfRule>
  </conditionalFormatting>
  <conditionalFormatting sqref="AC64">
    <cfRule type="expression" dxfId="14165" priority="3551" stopIfTrue="1">
      <formula>OR(AND(WEEKDAY(AC64)=1,MONTH(AC64)&lt;&gt;MONTH(X67)),AND(OR(AC64=祝色),MONTH(AC64)&lt;&gt;MONTH(X67)))</formula>
    </cfRule>
    <cfRule type="expression" dxfId="14164" priority="3552" stopIfTrue="1">
      <formula>MONTH(AC64)&lt;&gt;MONTH(X67)</formula>
    </cfRule>
    <cfRule type="expression" dxfId="14163" priority="3553" stopIfTrue="1">
      <formula>OR(AC64=祝色)</formula>
    </cfRule>
  </conditionalFormatting>
  <conditionalFormatting sqref="AE64">
    <cfRule type="expression" dxfId="14162" priority="3548" stopIfTrue="1">
      <formula>OR(AND(WEEKDAY(AE64)=1,MONTH(AE64)&lt;&gt;MONTH(X67)),AND(OR(AE64=祝色),MONTH(AE64)&lt;&gt;MONTH(X67)))</formula>
    </cfRule>
    <cfRule type="expression" dxfId="14161" priority="3549" stopIfTrue="1">
      <formula>MONTH(AE64)&lt;&gt;MONTH(X67)</formula>
    </cfRule>
    <cfRule type="expression" dxfId="14160" priority="3550" stopIfTrue="1">
      <formula>OR(AE64=祝色)</formula>
    </cfRule>
  </conditionalFormatting>
  <conditionalFormatting sqref="AD64">
    <cfRule type="expression" dxfId="14159" priority="3545" stopIfTrue="1">
      <formula>OR(AND(WEEKDAY(AD64)=1,MONTH(AD64)&lt;&gt;MONTH(X67)),AND(OR(AD64=祝色),MONTH(AD64)&lt;&gt;MONTH(X67)))</formula>
    </cfRule>
    <cfRule type="expression" dxfId="14158" priority="3546" stopIfTrue="1">
      <formula>MONTH(AD64)&lt;&gt;MONTH(X67)</formula>
    </cfRule>
    <cfRule type="expression" dxfId="14157" priority="3547" stopIfTrue="1">
      <formula>OR(AD64=祝色)</formula>
    </cfRule>
  </conditionalFormatting>
  <conditionalFormatting sqref="AF64">
    <cfRule type="expression" dxfId="14156" priority="3543" stopIfTrue="1">
      <formula>OR(AF64=祝色,WEEKDAY(AF64)=1)</formula>
    </cfRule>
    <cfRule type="expression" dxfId="14155" priority="3544" stopIfTrue="1">
      <formula>WEEKDAY(AF64)=7</formula>
    </cfRule>
  </conditionalFormatting>
  <conditionalFormatting sqref="X69:Y69">
    <cfRule type="expression" dxfId="14154" priority="3540" stopIfTrue="1">
      <formula>OR(DAY(Z69)=30,DAY(Z69)=31)</formula>
    </cfRule>
  </conditionalFormatting>
  <conditionalFormatting sqref="Z69">
    <cfRule type="expression" dxfId="14153" priority="3519" stopIfTrue="1">
      <formula>OR(DAY(Z69)=30,DAY(Z69)=31)</formula>
    </cfRule>
    <cfRule type="expression" dxfId="14152" priority="3537" stopIfTrue="1">
      <formula>OR(AND(WEEKDAY(Z69)=1,MONTH(Z69)&lt;&gt;MONTH(X72)),AND(OR(Z69=祝色),MONTH(Z69)&lt;&gt;MONTH(X72)))</formula>
    </cfRule>
    <cfRule type="expression" dxfId="14151" priority="3538" stopIfTrue="1">
      <formula>MONTH(Z69)&lt;&gt;MONTH(X72)</formula>
    </cfRule>
    <cfRule type="expression" dxfId="14150" priority="3539" stopIfTrue="1">
      <formula>OR(Z69=祝色)</formula>
    </cfRule>
  </conditionalFormatting>
  <conditionalFormatting sqref="AA69">
    <cfRule type="expression" dxfId="14149" priority="3518" stopIfTrue="1">
      <formula>DAY(AA69)=31</formula>
    </cfRule>
    <cfRule type="expression" dxfId="14148" priority="3534" stopIfTrue="1">
      <formula>OR(AND(WEEKDAY(AA69)=1,MONTH(AA69)&lt;&gt;MONTH(X72)),AND(OR(AA69=祝色),MONTH(AA69)&lt;&gt;MONTH(X72)))</formula>
    </cfRule>
    <cfRule type="expression" dxfId="14147" priority="3535" stopIfTrue="1">
      <formula>MONTH(AA69)&lt;&gt;MONTH(X72)</formula>
    </cfRule>
    <cfRule type="expression" dxfId="14146" priority="3536" stopIfTrue="1">
      <formula>OR(AA69=祝色)</formula>
    </cfRule>
  </conditionalFormatting>
  <conditionalFormatting sqref="AB69">
    <cfRule type="expression" dxfId="14145" priority="3531" stopIfTrue="1">
      <formula>OR(AND(WEEKDAY(AB69)=1,MONTH(AB69)&lt;&gt;MONTH(X72)),AND(OR(AB69=祝色),MONTH(AB69)&lt;&gt;MONTH(X72)))</formula>
    </cfRule>
    <cfRule type="expression" dxfId="14144" priority="3532" stopIfTrue="1">
      <formula>MONTH(AB69)&lt;&gt;MONTH(X72)</formula>
    </cfRule>
    <cfRule type="expression" dxfId="14143" priority="3533" stopIfTrue="1">
      <formula>OR(AB69=祝色)</formula>
    </cfRule>
  </conditionalFormatting>
  <conditionalFormatting sqref="AC69">
    <cfRule type="expression" dxfId="14142" priority="3528" stopIfTrue="1">
      <formula>OR(AND(WEEKDAY(AC69)=1,MONTH(AC69)&lt;&gt;MONTH(X72)),AND(OR(AC69=祝色),MONTH(AC69)&lt;&gt;MONTH(X72)))</formula>
    </cfRule>
    <cfRule type="expression" dxfId="14141" priority="3529" stopIfTrue="1">
      <formula>MONTH(AC69)&lt;&gt;MONTH(X72)</formula>
    </cfRule>
    <cfRule type="expression" dxfId="14140" priority="3530" stopIfTrue="1">
      <formula>OR(AC69=祝色)</formula>
    </cfRule>
  </conditionalFormatting>
  <conditionalFormatting sqref="AE69">
    <cfRule type="expression" dxfId="14139" priority="3525" stopIfTrue="1">
      <formula>OR(AND(WEEKDAY(AE69)=1,MONTH(AE69)&lt;&gt;MONTH(X72)),AND(OR(AE69=祝色),MONTH(AE69)&lt;&gt;MONTH(X72)))</formula>
    </cfRule>
    <cfRule type="expression" dxfId="14138" priority="3526" stopIfTrue="1">
      <formula>MONTH(AE69)&lt;&gt;MONTH(X72)</formula>
    </cfRule>
    <cfRule type="expression" dxfId="14137" priority="3527" stopIfTrue="1">
      <formula>OR(AE69=祝色)</formula>
    </cfRule>
  </conditionalFormatting>
  <conditionalFormatting sqref="AD69">
    <cfRule type="expression" dxfId="14136" priority="3522" stopIfTrue="1">
      <formula>OR(AND(WEEKDAY(AD69)=1,MONTH(AD69)&lt;&gt;MONTH(X72)),AND(OR(AD69=祝色),MONTH(AD69)&lt;&gt;MONTH(X72)))</formula>
    </cfRule>
    <cfRule type="expression" dxfId="14135" priority="3523" stopIfTrue="1">
      <formula>MONTH(AD69)&lt;&gt;MONTH(X72)</formula>
    </cfRule>
    <cfRule type="expression" dxfId="14134" priority="3524" stopIfTrue="1">
      <formula>OR(AD69=祝色)</formula>
    </cfRule>
  </conditionalFormatting>
  <conditionalFormatting sqref="AF69">
    <cfRule type="expression" dxfId="14133" priority="3520" stopIfTrue="1">
      <formula>OR(AF69=祝色,WEEKDAY(AF69)=1)</formula>
    </cfRule>
    <cfRule type="expression" dxfId="14132" priority="3521" stopIfTrue="1">
      <formula>WEEKDAY(AF69)=7</formula>
    </cfRule>
  </conditionalFormatting>
  <conditionalFormatting sqref="AI44">
    <cfRule type="expression" dxfId="14131" priority="3516" stopIfTrue="1">
      <formula>OR(AI44=祝色,WEEKDAY(AI44)=1)</formula>
    </cfRule>
    <cfRule type="expression" dxfId="14130" priority="3517" stopIfTrue="1">
      <formula>WEEKDAY(AI44)=7</formula>
    </cfRule>
  </conditionalFormatting>
  <conditionalFormatting sqref="AJ44">
    <cfRule type="expression" dxfId="14129" priority="3514" stopIfTrue="1">
      <formula>OR(AJ44=祝色,WEEKDAY(AJ44)=1)</formula>
    </cfRule>
    <cfRule type="expression" dxfId="14128" priority="3515" stopIfTrue="1">
      <formula>WEEKDAY(AJ44)=7</formula>
    </cfRule>
  </conditionalFormatting>
  <conditionalFormatting sqref="AK44">
    <cfRule type="expression" dxfId="14127" priority="3512" stopIfTrue="1">
      <formula>OR(AK44=祝色,WEEKDAY(AK44)=1)</formula>
    </cfRule>
    <cfRule type="expression" dxfId="14126" priority="3513" stopIfTrue="1">
      <formula>WEEKDAY(AK44)=7</formula>
    </cfRule>
  </conditionalFormatting>
  <conditionalFormatting sqref="AL44">
    <cfRule type="expression" dxfId="14125" priority="3510" stopIfTrue="1">
      <formula>OR(AL44=祝色,WEEKDAY(AL44)=1)</formula>
    </cfRule>
    <cfRule type="expression" dxfId="14124" priority="3511" stopIfTrue="1">
      <formula>WEEKDAY(AL44)=7</formula>
    </cfRule>
  </conditionalFormatting>
  <conditionalFormatting sqref="AM44">
    <cfRule type="expression" dxfId="14123" priority="3508" stopIfTrue="1">
      <formula>OR(AM44=祝色,WEEKDAY(AM44)=1)</formula>
    </cfRule>
    <cfRule type="expression" dxfId="14122" priority="3509" stopIfTrue="1">
      <formula>WEEKDAY(AM44)=7</formula>
    </cfRule>
  </conditionalFormatting>
  <conditionalFormatting sqref="AN44">
    <cfRule type="expression" dxfId="14121" priority="3506" stopIfTrue="1">
      <formula>OR(AN44=祝色,WEEKDAY(AN44)=1)</formula>
    </cfRule>
    <cfRule type="expression" dxfId="14120" priority="3507" stopIfTrue="1">
      <formula>WEEKDAY(AN44)=7</formula>
    </cfRule>
  </conditionalFormatting>
  <conditionalFormatting sqref="AO44">
    <cfRule type="expression" dxfId="14119" priority="3504" stopIfTrue="1">
      <formula>OR(AO44=祝色,WEEKDAY(AO44)=1)</formula>
    </cfRule>
    <cfRule type="expression" dxfId="14118" priority="3505" stopIfTrue="1">
      <formula>WEEKDAY(AO44)=7</formula>
    </cfRule>
  </conditionalFormatting>
  <conditionalFormatting sqref="AI45">
    <cfRule type="expression" dxfId="14117" priority="3502" stopIfTrue="1">
      <formula>OR(AI45=祝色,WEEKDAY(AI45)=1)</formula>
    </cfRule>
    <cfRule type="expression" dxfId="14116" priority="3503" stopIfTrue="1">
      <formula>WEEKDAY(AI45)=7</formula>
    </cfRule>
  </conditionalFormatting>
  <conditionalFormatting sqref="AJ45">
    <cfRule type="expression" dxfId="14115" priority="3500" stopIfTrue="1">
      <formula>OR(AJ45=祝色,WEEKDAY(AJ45)=1)</formula>
    </cfRule>
    <cfRule type="expression" dxfId="14114" priority="3501" stopIfTrue="1">
      <formula>WEEKDAY(AJ45)=7</formula>
    </cfRule>
  </conditionalFormatting>
  <conditionalFormatting sqref="AK45">
    <cfRule type="expression" dxfId="14113" priority="3498" stopIfTrue="1">
      <formula>OR(AK45=祝色,WEEKDAY(AK45)=1)</formula>
    </cfRule>
    <cfRule type="expression" dxfId="14112" priority="3499" stopIfTrue="1">
      <formula>WEEKDAY(AK45)=7</formula>
    </cfRule>
  </conditionalFormatting>
  <conditionalFormatting sqref="AL45">
    <cfRule type="expression" dxfId="14111" priority="3496" stopIfTrue="1">
      <formula>OR(AL45=祝色,WEEKDAY(AL45)=1)</formula>
    </cfRule>
    <cfRule type="expression" dxfId="14110" priority="3497" stopIfTrue="1">
      <formula>WEEKDAY(AL45)=7</formula>
    </cfRule>
  </conditionalFormatting>
  <conditionalFormatting sqref="AM45">
    <cfRule type="expression" dxfId="14109" priority="3494" stopIfTrue="1">
      <formula>OR(AM45=祝色,WEEKDAY(AM45)=1)</formula>
    </cfRule>
    <cfRule type="expression" dxfId="14108" priority="3495" stopIfTrue="1">
      <formula>WEEKDAY(AM45)=7</formula>
    </cfRule>
  </conditionalFormatting>
  <conditionalFormatting sqref="AN45">
    <cfRule type="expression" dxfId="14107" priority="3492" stopIfTrue="1">
      <formula>OR(AN45=祝色,WEEKDAY(AN45)=1)</formula>
    </cfRule>
    <cfRule type="expression" dxfId="14106" priority="3493" stopIfTrue="1">
      <formula>WEEKDAY(AN45)=7</formula>
    </cfRule>
  </conditionalFormatting>
  <conditionalFormatting sqref="AO45">
    <cfRule type="expression" dxfId="14105" priority="3490" stopIfTrue="1">
      <formula>OR(AO45=祝色,WEEKDAY(AO45)=1)</formula>
    </cfRule>
    <cfRule type="expression" dxfId="14104" priority="3491" stopIfTrue="1">
      <formula>WEEKDAY(AO45)=7</formula>
    </cfRule>
  </conditionalFormatting>
  <conditionalFormatting sqref="AI46">
    <cfRule type="expression" dxfId="14103" priority="3488" stopIfTrue="1">
      <formula>OR(AI46=祝色,WEEKDAY(AI46)=1)</formula>
    </cfRule>
    <cfRule type="expression" dxfId="14102" priority="3489" stopIfTrue="1">
      <formula>WEEKDAY(AI46)=7</formula>
    </cfRule>
  </conditionalFormatting>
  <conditionalFormatting sqref="AJ46">
    <cfRule type="expression" dxfId="14101" priority="3486" stopIfTrue="1">
      <formula>OR(AJ46=祝色,WEEKDAY(AJ46)=1)</formula>
    </cfRule>
    <cfRule type="expression" dxfId="14100" priority="3487" stopIfTrue="1">
      <formula>WEEKDAY(AJ46)=7</formula>
    </cfRule>
  </conditionalFormatting>
  <conditionalFormatting sqref="AK46">
    <cfRule type="expression" dxfId="14099" priority="3484" stopIfTrue="1">
      <formula>OR(AK46=祝色,WEEKDAY(AK46)=1)</formula>
    </cfRule>
    <cfRule type="expression" dxfId="14098" priority="3485" stopIfTrue="1">
      <formula>WEEKDAY(AK46)=7</formula>
    </cfRule>
  </conditionalFormatting>
  <conditionalFormatting sqref="AL46">
    <cfRule type="expression" dxfId="14097" priority="3482" stopIfTrue="1">
      <formula>OR(AL46=祝色,WEEKDAY(AL46)=1)</formula>
    </cfRule>
    <cfRule type="expression" dxfId="14096" priority="3483" stopIfTrue="1">
      <formula>WEEKDAY(AL46)=7</formula>
    </cfRule>
  </conditionalFormatting>
  <conditionalFormatting sqref="AM46">
    <cfRule type="expression" dxfId="14095" priority="3480" stopIfTrue="1">
      <formula>OR(AM46=祝色,WEEKDAY(AM46)=1)</formula>
    </cfRule>
    <cfRule type="expression" dxfId="14094" priority="3481" stopIfTrue="1">
      <formula>WEEKDAY(AM46)=7</formula>
    </cfRule>
  </conditionalFormatting>
  <conditionalFormatting sqref="AN46">
    <cfRule type="expression" dxfId="14093" priority="3478" stopIfTrue="1">
      <formula>OR(AN46=祝色,WEEKDAY(AN46)=1)</formula>
    </cfRule>
    <cfRule type="expression" dxfId="14092" priority="3479" stopIfTrue="1">
      <formula>WEEKDAY(AN46)=7</formula>
    </cfRule>
  </conditionalFormatting>
  <conditionalFormatting sqref="AO46">
    <cfRule type="expression" dxfId="14091" priority="3476" stopIfTrue="1">
      <formula>OR(AO46=祝色,WEEKDAY(AO46)=1)</formula>
    </cfRule>
    <cfRule type="expression" dxfId="14090" priority="3477" stopIfTrue="1">
      <formula>WEEKDAY(AO46)=7</formula>
    </cfRule>
  </conditionalFormatting>
  <conditionalFormatting sqref="AI47">
    <cfRule type="expression" dxfId="14089" priority="3474" stopIfTrue="1">
      <formula>OR(AI47=祝色,WEEKDAY(AI47)=1)</formula>
    </cfRule>
    <cfRule type="expression" dxfId="14088" priority="3475" stopIfTrue="1">
      <formula>WEEKDAY(AI47)=7</formula>
    </cfRule>
  </conditionalFormatting>
  <conditionalFormatting sqref="AJ47">
    <cfRule type="expression" dxfId="14087" priority="3472" stopIfTrue="1">
      <formula>OR(AJ47=祝色,WEEKDAY(AJ47)=1)</formula>
    </cfRule>
    <cfRule type="expression" dxfId="14086" priority="3473" stopIfTrue="1">
      <formula>WEEKDAY(AJ47)=7</formula>
    </cfRule>
  </conditionalFormatting>
  <conditionalFormatting sqref="AK47">
    <cfRule type="expression" dxfId="14085" priority="3470" stopIfTrue="1">
      <formula>OR(AK47=祝色,WEEKDAY(AK47)=1)</formula>
    </cfRule>
    <cfRule type="expression" dxfId="14084" priority="3471" stopIfTrue="1">
      <formula>WEEKDAY(AK47)=7</formula>
    </cfRule>
  </conditionalFormatting>
  <conditionalFormatting sqref="AL47">
    <cfRule type="expression" dxfId="14083" priority="3468" stopIfTrue="1">
      <formula>OR(AL47=祝色,WEEKDAY(AL47)=1)</formula>
    </cfRule>
    <cfRule type="expression" dxfId="14082" priority="3469" stopIfTrue="1">
      <formula>WEEKDAY(AL47)=7</formula>
    </cfRule>
  </conditionalFormatting>
  <conditionalFormatting sqref="AM47">
    <cfRule type="expression" dxfId="14081" priority="3466" stopIfTrue="1">
      <formula>OR(AM47=祝色,WEEKDAY(AM47)=1)</formula>
    </cfRule>
    <cfRule type="expression" dxfId="14080" priority="3467" stopIfTrue="1">
      <formula>WEEKDAY(AM47)=7</formula>
    </cfRule>
  </conditionalFormatting>
  <conditionalFormatting sqref="AN47">
    <cfRule type="expression" dxfId="14079" priority="3464" stopIfTrue="1">
      <formula>OR(AN47=祝色,WEEKDAY(AN47)=1)</formula>
    </cfRule>
    <cfRule type="expression" dxfId="14078" priority="3465" stopIfTrue="1">
      <formula>WEEKDAY(AN47)=7</formula>
    </cfRule>
  </conditionalFormatting>
  <conditionalFormatting sqref="AO47">
    <cfRule type="expression" dxfId="14077" priority="3462" stopIfTrue="1">
      <formula>OR(AO47=祝色,WEEKDAY(AO47)=1)</formula>
    </cfRule>
    <cfRule type="expression" dxfId="14076" priority="3463" stopIfTrue="1">
      <formula>WEEKDAY(AO47)=7</formula>
    </cfRule>
  </conditionalFormatting>
  <conditionalFormatting sqref="AI49">
    <cfRule type="expression" dxfId="14075" priority="3460" stopIfTrue="1">
      <formula>OR(AI49=祝色,WEEKDAY(AI49)=1)</formula>
    </cfRule>
    <cfRule type="expression" dxfId="14074" priority="3461" stopIfTrue="1">
      <formula>WEEKDAY(AI49)=7</formula>
    </cfRule>
  </conditionalFormatting>
  <conditionalFormatting sqref="AJ49">
    <cfRule type="expression" dxfId="14073" priority="3458" stopIfTrue="1">
      <formula>OR(AJ49=祝色,WEEKDAY(AJ49)=1)</formula>
    </cfRule>
    <cfRule type="expression" dxfId="14072" priority="3459" stopIfTrue="1">
      <formula>WEEKDAY(AJ49)=7</formula>
    </cfRule>
  </conditionalFormatting>
  <conditionalFormatting sqref="AK49">
    <cfRule type="expression" dxfId="14071" priority="3456" stopIfTrue="1">
      <formula>OR(AK49=祝色,WEEKDAY(AK49)=1)</formula>
    </cfRule>
    <cfRule type="expression" dxfId="14070" priority="3457" stopIfTrue="1">
      <formula>WEEKDAY(AK49)=7</formula>
    </cfRule>
  </conditionalFormatting>
  <conditionalFormatting sqref="AL49">
    <cfRule type="expression" dxfId="14069" priority="3454" stopIfTrue="1">
      <formula>OR(AL49=祝色,WEEKDAY(AL49)=1)</formula>
    </cfRule>
    <cfRule type="expression" dxfId="14068" priority="3455" stopIfTrue="1">
      <formula>WEEKDAY(AL49)=7</formula>
    </cfRule>
  </conditionalFormatting>
  <conditionalFormatting sqref="AM49">
    <cfRule type="expression" dxfId="14067" priority="3452" stopIfTrue="1">
      <formula>OR(AM49=祝色,WEEKDAY(AM49)=1)</formula>
    </cfRule>
    <cfRule type="expression" dxfId="14066" priority="3453" stopIfTrue="1">
      <formula>WEEKDAY(AM49)=7</formula>
    </cfRule>
  </conditionalFormatting>
  <conditionalFormatting sqref="AN49">
    <cfRule type="expression" dxfId="14065" priority="3450" stopIfTrue="1">
      <formula>OR(AN49=祝色,WEEKDAY(AN49)=1)</formula>
    </cfRule>
    <cfRule type="expression" dxfId="14064" priority="3451" stopIfTrue="1">
      <formula>WEEKDAY(AN49)=7</formula>
    </cfRule>
  </conditionalFormatting>
  <conditionalFormatting sqref="AO49">
    <cfRule type="expression" dxfId="14063" priority="3448" stopIfTrue="1">
      <formula>OR(AO49=祝色,WEEKDAY(AO49)=1)</formula>
    </cfRule>
    <cfRule type="expression" dxfId="14062" priority="3449" stopIfTrue="1">
      <formula>WEEKDAY(AO49)=7</formula>
    </cfRule>
  </conditionalFormatting>
  <conditionalFormatting sqref="AI50">
    <cfRule type="expression" dxfId="14061" priority="3446" stopIfTrue="1">
      <formula>OR(AI50=祝色,WEEKDAY(AI50)=1)</formula>
    </cfRule>
    <cfRule type="expression" dxfId="14060" priority="3447" stopIfTrue="1">
      <formula>WEEKDAY(AI50)=7</formula>
    </cfRule>
  </conditionalFormatting>
  <conditionalFormatting sqref="AJ50">
    <cfRule type="expression" dxfId="14059" priority="3444" stopIfTrue="1">
      <formula>OR(AJ50=祝色,WEEKDAY(AJ50)=1)</formula>
    </cfRule>
    <cfRule type="expression" dxfId="14058" priority="3445" stopIfTrue="1">
      <formula>WEEKDAY(AJ50)=7</formula>
    </cfRule>
  </conditionalFormatting>
  <conditionalFormatting sqref="AK50">
    <cfRule type="expression" dxfId="14057" priority="3442" stopIfTrue="1">
      <formula>OR(AK50=祝色,WEEKDAY(AK50)=1)</formula>
    </cfRule>
    <cfRule type="expression" dxfId="14056" priority="3443" stopIfTrue="1">
      <formula>WEEKDAY(AK50)=7</formula>
    </cfRule>
  </conditionalFormatting>
  <conditionalFormatting sqref="AL50">
    <cfRule type="expression" dxfId="14055" priority="3440" stopIfTrue="1">
      <formula>OR(AL50=祝色,WEEKDAY(AL50)=1)</formula>
    </cfRule>
    <cfRule type="expression" dxfId="14054" priority="3441" stopIfTrue="1">
      <formula>WEEKDAY(AL50)=7</formula>
    </cfRule>
  </conditionalFormatting>
  <conditionalFormatting sqref="AM50">
    <cfRule type="expression" dxfId="14053" priority="3438" stopIfTrue="1">
      <formula>OR(AM50=祝色,WEEKDAY(AM50)=1)</formula>
    </cfRule>
    <cfRule type="expression" dxfId="14052" priority="3439" stopIfTrue="1">
      <formula>WEEKDAY(AM50)=7</formula>
    </cfRule>
  </conditionalFormatting>
  <conditionalFormatting sqref="AN50">
    <cfRule type="expression" dxfId="14051" priority="3436" stopIfTrue="1">
      <formula>OR(AN50=祝色,WEEKDAY(AN50)=1)</formula>
    </cfRule>
    <cfRule type="expression" dxfId="14050" priority="3437" stopIfTrue="1">
      <formula>WEEKDAY(AN50)=7</formula>
    </cfRule>
  </conditionalFormatting>
  <conditionalFormatting sqref="AO50">
    <cfRule type="expression" dxfId="14049" priority="3434" stopIfTrue="1">
      <formula>OR(AO50=祝色,WEEKDAY(AO50)=1)</formula>
    </cfRule>
    <cfRule type="expression" dxfId="14048" priority="3435" stopIfTrue="1">
      <formula>WEEKDAY(AO50)=7</formula>
    </cfRule>
  </conditionalFormatting>
  <conditionalFormatting sqref="AI51">
    <cfRule type="expression" dxfId="14047" priority="3432" stopIfTrue="1">
      <formula>OR(AI51=祝色,WEEKDAY(AI51)=1)</formula>
    </cfRule>
    <cfRule type="expression" dxfId="14046" priority="3433" stopIfTrue="1">
      <formula>WEEKDAY(AI51)=7</formula>
    </cfRule>
  </conditionalFormatting>
  <conditionalFormatting sqref="AJ51">
    <cfRule type="expression" dxfId="14045" priority="3430" stopIfTrue="1">
      <formula>OR(AJ51=祝色,WEEKDAY(AJ51)=1)</formula>
    </cfRule>
    <cfRule type="expression" dxfId="14044" priority="3431" stopIfTrue="1">
      <formula>WEEKDAY(AJ51)=7</formula>
    </cfRule>
  </conditionalFormatting>
  <conditionalFormatting sqref="AK51">
    <cfRule type="expression" dxfId="14043" priority="3428" stopIfTrue="1">
      <formula>OR(AK51=祝色,WEEKDAY(AK51)=1)</formula>
    </cfRule>
    <cfRule type="expression" dxfId="14042" priority="3429" stopIfTrue="1">
      <formula>WEEKDAY(AK51)=7</formula>
    </cfRule>
  </conditionalFormatting>
  <conditionalFormatting sqref="AL51">
    <cfRule type="expression" dxfId="14041" priority="3426" stopIfTrue="1">
      <formula>OR(AL51=祝色,WEEKDAY(AL51)=1)</formula>
    </cfRule>
    <cfRule type="expression" dxfId="14040" priority="3427" stopIfTrue="1">
      <formula>WEEKDAY(AL51)=7</formula>
    </cfRule>
  </conditionalFormatting>
  <conditionalFormatting sqref="AM51">
    <cfRule type="expression" dxfId="14039" priority="3424" stopIfTrue="1">
      <formula>OR(AM51=祝色,WEEKDAY(AM51)=1)</formula>
    </cfRule>
    <cfRule type="expression" dxfId="14038" priority="3425" stopIfTrue="1">
      <formula>WEEKDAY(AM51)=7</formula>
    </cfRule>
  </conditionalFormatting>
  <conditionalFormatting sqref="AN51">
    <cfRule type="expression" dxfId="14037" priority="3422" stopIfTrue="1">
      <formula>OR(AN51=祝色,WEEKDAY(AN51)=1)</formula>
    </cfRule>
    <cfRule type="expression" dxfId="14036" priority="3423" stopIfTrue="1">
      <formula>WEEKDAY(AN51)=7</formula>
    </cfRule>
  </conditionalFormatting>
  <conditionalFormatting sqref="AO51">
    <cfRule type="expression" dxfId="14035" priority="3420" stopIfTrue="1">
      <formula>OR(AO51=祝色,WEEKDAY(AO51)=1)</formula>
    </cfRule>
    <cfRule type="expression" dxfId="14034" priority="3421" stopIfTrue="1">
      <formula>WEEKDAY(AO51)=7</formula>
    </cfRule>
  </conditionalFormatting>
  <conditionalFormatting sqref="AI52">
    <cfRule type="expression" dxfId="14033" priority="3418" stopIfTrue="1">
      <formula>OR(AI52=祝色,WEEKDAY(AI52)=1)</formula>
    </cfRule>
    <cfRule type="expression" dxfId="14032" priority="3419" stopIfTrue="1">
      <formula>WEEKDAY(AI52)=7</formula>
    </cfRule>
  </conditionalFormatting>
  <conditionalFormatting sqref="AJ52">
    <cfRule type="expression" dxfId="14031" priority="3416" stopIfTrue="1">
      <formula>OR(AJ52=祝色,WEEKDAY(AJ52)=1)</formula>
    </cfRule>
    <cfRule type="expression" dxfId="14030" priority="3417" stopIfTrue="1">
      <formula>WEEKDAY(AJ52)=7</formula>
    </cfRule>
  </conditionalFormatting>
  <conditionalFormatting sqref="AK52">
    <cfRule type="expression" dxfId="14029" priority="3414" stopIfTrue="1">
      <formula>OR(AK52=祝色,WEEKDAY(AK52)=1)</formula>
    </cfRule>
    <cfRule type="expression" dxfId="14028" priority="3415" stopIfTrue="1">
      <formula>WEEKDAY(AK52)=7</formula>
    </cfRule>
  </conditionalFormatting>
  <conditionalFormatting sqref="AL52">
    <cfRule type="expression" dxfId="14027" priority="3412" stopIfTrue="1">
      <formula>OR(AL52=祝色,WEEKDAY(AL52)=1)</formula>
    </cfRule>
    <cfRule type="expression" dxfId="14026" priority="3413" stopIfTrue="1">
      <formula>WEEKDAY(AL52)=7</formula>
    </cfRule>
  </conditionalFormatting>
  <conditionalFormatting sqref="AM52">
    <cfRule type="expression" dxfId="14025" priority="3410" stopIfTrue="1">
      <formula>OR(AM52=祝色,WEEKDAY(AM52)=1)</formula>
    </cfRule>
    <cfRule type="expression" dxfId="14024" priority="3411" stopIfTrue="1">
      <formula>WEEKDAY(AM52)=7</formula>
    </cfRule>
  </conditionalFormatting>
  <conditionalFormatting sqref="AN52">
    <cfRule type="expression" dxfId="14023" priority="3408" stopIfTrue="1">
      <formula>OR(AN52=祝色,WEEKDAY(AN52)=1)</formula>
    </cfRule>
    <cfRule type="expression" dxfId="14022" priority="3409" stopIfTrue="1">
      <formula>WEEKDAY(AN52)=7</formula>
    </cfRule>
  </conditionalFormatting>
  <conditionalFormatting sqref="AO52">
    <cfRule type="expression" dxfId="14021" priority="3406" stopIfTrue="1">
      <formula>OR(AO52=祝色,WEEKDAY(AO52)=1)</formula>
    </cfRule>
    <cfRule type="expression" dxfId="14020" priority="3407" stopIfTrue="1">
      <formula>WEEKDAY(AO52)=7</formula>
    </cfRule>
  </conditionalFormatting>
  <conditionalFormatting sqref="AG43:AH43">
    <cfRule type="expression" dxfId="14019" priority="3405" stopIfTrue="1">
      <formula>OR(DAY(AI43)=30,DAY(AI43)=31)</formula>
    </cfRule>
  </conditionalFormatting>
  <conditionalFormatting sqref="AI43">
    <cfRule type="expression" dxfId="14018" priority="3384" stopIfTrue="1">
      <formula>OR(DAY(AI43)=30,DAY(AI43)=31)</formula>
    </cfRule>
    <cfRule type="expression" dxfId="14017" priority="3402" stopIfTrue="1">
      <formula>OR(AND(WEEKDAY(AI43)=1,MONTH(AI43)&lt;&gt;MONTH(AG46)),AND(OR(AI43=祝色),MONTH(AI43)&lt;&gt;MONTH(AG46)))</formula>
    </cfRule>
    <cfRule type="expression" dxfId="14016" priority="3403" stopIfTrue="1">
      <formula>MONTH(AI43)&lt;&gt;MONTH(AG46)</formula>
    </cfRule>
    <cfRule type="expression" dxfId="14015" priority="3404" stopIfTrue="1">
      <formula>OR(AI43=祝色)</formula>
    </cfRule>
  </conditionalFormatting>
  <conditionalFormatting sqref="AJ43">
    <cfRule type="expression" dxfId="14014" priority="3383" stopIfTrue="1">
      <formula>DAY(AJ43)=31</formula>
    </cfRule>
    <cfRule type="expression" dxfId="14013" priority="3399" stopIfTrue="1">
      <formula>OR(AND(WEEKDAY(AJ43)=1,MONTH(AJ43)&lt;&gt;MONTH(AG46)),AND(OR(AJ43=祝色),MONTH(AJ43)&lt;&gt;MONTH(AG46)))</formula>
    </cfRule>
    <cfRule type="expression" dxfId="14012" priority="3400" stopIfTrue="1">
      <formula>MONTH(AJ43)&lt;&gt;MONTH(AG46)</formula>
    </cfRule>
    <cfRule type="expression" dxfId="14011" priority="3401" stopIfTrue="1">
      <formula>OR(AJ43=祝色)</formula>
    </cfRule>
  </conditionalFormatting>
  <conditionalFormatting sqref="AK43">
    <cfRule type="expression" dxfId="14010" priority="3396" stopIfTrue="1">
      <formula>OR(AND(WEEKDAY(AK43)=1,MONTH(AK43)&lt;&gt;MONTH(AG46)),AND(OR(AK43=祝色),MONTH(AK43)&lt;&gt;MONTH(AG46)))</formula>
    </cfRule>
    <cfRule type="expression" dxfId="14009" priority="3397" stopIfTrue="1">
      <formula>MONTH(AK43)&lt;&gt;MONTH(AG46)</formula>
    </cfRule>
    <cfRule type="expression" dxfId="14008" priority="3398" stopIfTrue="1">
      <formula>OR(AK43=祝色)</formula>
    </cfRule>
  </conditionalFormatting>
  <conditionalFormatting sqref="AL43">
    <cfRule type="expression" dxfId="14007" priority="3393" stopIfTrue="1">
      <formula>OR(AND(WEEKDAY(AL43)=1,MONTH(AL43)&lt;&gt;MONTH(AG46)),AND(OR(AL43=祝色),MONTH(AL43)&lt;&gt;MONTH(AG46)))</formula>
    </cfRule>
    <cfRule type="expression" dxfId="14006" priority="3394" stopIfTrue="1">
      <formula>MONTH(AL43)&lt;&gt;MONTH(AG46)</formula>
    </cfRule>
    <cfRule type="expression" dxfId="14005" priority="3395" stopIfTrue="1">
      <formula>OR(AL43=祝色)</formula>
    </cfRule>
  </conditionalFormatting>
  <conditionalFormatting sqref="AN43">
    <cfRule type="expression" dxfId="14004" priority="3390" stopIfTrue="1">
      <formula>OR(AND(WEEKDAY(AN43)=1,MONTH(AN43)&lt;&gt;MONTH(AG46)),AND(OR(AN43=祝色),MONTH(AN43)&lt;&gt;MONTH(AG46)))</formula>
    </cfRule>
    <cfRule type="expression" dxfId="14003" priority="3391" stopIfTrue="1">
      <formula>MONTH(AN43)&lt;&gt;MONTH(AG46)</formula>
    </cfRule>
    <cfRule type="expression" dxfId="14002" priority="3392" stopIfTrue="1">
      <formula>OR(AN43=祝色)</formula>
    </cfRule>
  </conditionalFormatting>
  <conditionalFormatting sqref="AM43">
    <cfRule type="expression" dxfId="14001" priority="3387" stopIfTrue="1">
      <formula>OR(AND(WEEKDAY(AM43)=1,MONTH(AM43)&lt;&gt;MONTH(AG46)),AND(OR(AM43=祝色),MONTH(AM43)&lt;&gt;MONTH(AG46)))</formula>
    </cfRule>
    <cfRule type="expression" dxfId="14000" priority="3388" stopIfTrue="1">
      <formula>MONTH(AM43)&lt;&gt;MONTH(AG46)</formula>
    </cfRule>
    <cfRule type="expression" dxfId="13999" priority="3389" stopIfTrue="1">
      <formula>OR(AM43=祝色)</formula>
    </cfRule>
  </conditionalFormatting>
  <conditionalFormatting sqref="AO43">
    <cfRule type="expression" dxfId="13998" priority="3385" stopIfTrue="1">
      <formula>OR(AO43=祝色,WEEKDAY(AO43)=1)</formula>
    </cfRule>
    <cfRule type="expression" dxfId="13997" priority="3386" stopIfTrue="1">
      <formula>WEEKDAY(AO43)=7</formula>
    </cfRule>
  </conditionalFormatting>
  <conditionalFormatting sqref="AG48:AH48">
    <cfRule type="expression" dxfId="13996" priority="3382" stopIfTrue="1">
      <formula>OR(DAY(AI48)=30,DAY(AI48)=31)</formula>
    </cfRule>
  </conditionalFormatting>
  <conditionalFormatting sqref="AI48">
    <cfRule type="expression" dxfId="13995" priority="3361" stopIfTrue="1">
      <formula>OR(DAY(AI48)=30,DAY(AI48)=31)</formula>
    </cfRule>
    <cfRule type="expression" dxfId="13994" priority="3379" stopIfTrue="1">
      <formula>OR(AND(WEEKDAY(AI48)=1,MONTH(AI48)&lt;&gt;MONTH(AG51)),AND(OR(AI48=祝色),MONTH(AI48)&lt;&gt;MONTH(AG51)))</formula>
    </cfRule>
    <cfRule type="expression" dxfId="13993" priority="3380" stopIfTrue="1">
      <formula>MONTH(AI48)&lt;&gt;MONTH(AG51)</formula>
    </cfRule>
    <cfRule type="expression" dxfId="13992" priority="3381" stopIfTrue="1">
      <formula>OR(AI48=祝色)</formula>
    </cfRule>
  </conditionalFormatting>
  <conditionalFormatting sqref="AJ48">
    <cfRule type="expression" dxfId="13991" priority="3360" stopIfTrue="1">
      <formula>DAY(AJ48)=31</formula>
    </cfRule>
    <cfRule type="expression" dxfId="13990" priority="3376" stopIfTrue="1">
      <formula>OR(AND(WEEKDAY(AJ48)=1,MONTH(AJ48)&lt;&gt;MONTH(AG51)),AND(OR(AJ48=祝色),MONTH(AJ48)&lt;&gt;MONTH(AG51)))</formula>
    </cfRule>
    <cfRule type="expression" dxfId="13989" priority="3377" stopIfTrue="1">
      <formula>MONTH(AJ48)&lt;&gt;MONTH(AG51)</formula>
    </cfRule>
    <cfRule type="expression" dxfId="13988" priority="3378" stopIfTrue="1">
      <formula>OR(AJ48=祝色)</formula>
    </cfRule>
  </conditionalFormatting>
  <conditionalFormatting sqref="AK48">
    <cfRule type="expression" dxfId="13987" priority="3373" stopIfTrue="1">
      <formula>OR(AND(WEEKDAY(AK48)=1,MONTH(AK48)&lt;&gt;MONTH(AG51)),AND(OR(AK48=祝色),MONTH(AK48)&lt;&gt;MONTH(AG51)))</formula>
    </cfRule>
    <cfRule type="expression" dxfId="13986" priority="3374" stopIfTrue="1">
      <formula>MONTH(AK48)&lt;&gt;MONTH(AG51)</formula>
    </cfRule>
    <cfRule type="expression" dxfId="13985" priority="3375" stopIfTrue="1">
      <formula>OR(AK48=祝色)</formula>
    </cfRule>
  </conditionalFormatting>
  <conditionalFormatting sqref="AL48">
    <cfRule type="expression" dxfId="13984" priority="3370" stopIfTrue="1">
      <formula>OR(AND(WEEKDAY(AL48)=1,MONTH(AL48)&lt;&gt;MONTH(AG51)),AND(OR(AL48=祝色),MONTH(AL48)&lt;&gt;MONTH(AG51)))</formula>
    </cfRule>
    <cfRule type="expression" dxfId="13983" priority="3371" stopIfTrue="1">
      <formula>MONTH(AL48)&lt;&gt;MONTH(AG51)</formula>
    </cfRule>
    <cfRule type="expression" dxfId="13982" priority="3372" stopIfTrue="1">
      <formula>OR(AL48=祝色)</formula>
    </cfRule>
  </conditionalFormatting>
  <conditionalFormatting sqref="AN48">
    <cfRule type="expression" dxfId="13981" priority="3367" stopIfTrue="1">
      <formula>OR(AND(WEEKDAY(AN48)=1,MONTH(AN48)&lt;&gt;MONTH(AG51)),AND(OR(AN48=祝色),MONTH(AN48)&lt;&gt;MONTH(AG51)))</formula>
    </cfRule>
    <cfRule type="expression" dxfId="13980" priority="3368" stopIfTrue="1">
      <formula>MONTH(AN48)&lt;&gt;MONTH(AG51)</formula>
    </cfRule>
    <cfRule type="expression" dxfId="13979" priority="3369" stopIfTrue="1">
      <formula>OR(AN48=祝色)</formula>
    </cfRule>
  </conditionalFormatting>
  <conditionalFormatting sqref="AM48">
    <cfRule type="expression" dxfId="13978" priority="3364" stopIfTrue="1">
      <formula>OR(AND(WEEKDAY(AM48)=1,MONTH(AM48)&lt;&gt;MONTH(AG51)),AND(OR(AM48=祝色),MONTH(AM48)&lt;&gt;MONTH(AG51)))</formula>
    </cfRule>
    <cfRule type="expression" dxfId="13977" priority="3365" stopIfTrue="1">
      <formula>MONTH(AM48)&lt;&gt;MONTH(AG51)</formula>
    </cfRule>
    <cfRule type="expression" dxfId="13976" priority="3366" stopIfTrue="1">
      <formula>OR(AM48=祝色)</formula>
    </cfRule>
  </conditionalFormatting>
  <conditionalFormatting sqref="AO48">
    <cfRule type="expression" dxfId="13975" priority="3362" stopIfTrue="1">
      <formula>OR(AO48=祝色,WEEKDAY(AO48)=1)</formula>
    </cfRule>
    <cfRule type="expression" dxfId="13974" priority="3363" stopIfTrue="1">
      <formula>WEEKDAY(AO48)=7</formula>
    </cfRule>
  </conditionalFormatting>
  <conditionalFormatting sqref="AI60">
    <cfRule type="expression" dxfId="13973" priority="3358" stopIfTrue="1">
      <formula>OR(AI60=祝色,WEEKDAY(AI60)=1)</formula>
    </cfRule>
    <cfRule type="expression" dxfId="13972" priority="3359" stopIfTrue="1">
      <formula>WEEKDAY(AI60)=7</formula>
    </cfRule>
  </conditionalFormatting>
  <conditionalFormatting sqref="AJ60">
    <cfRule type="expression" dxfId="13971" priority="3356" stopIfTrue="1">
      <formula>OR(AJ60=祝色,WEEKDAY(AJ60)=1)</formula>
    </cfRule>
    <cfRule type="expression" dxfId="13970" priority="3357" stopIfTrue="1">
      <formula>WEEKDAY(AJ60)=7</formula>
    </cfRule>
  </conditionalFormatting>
  <conditionalFormatting sqref="AK60">
    <cfRule type="expression" dxfId="13969" priority="3354" stopIfTrue="1">
      <formula>OR(AK60=祝色,WEEKDAY(AK60)=1)</formula>
    </cfRule>
    <cfRule type="expression" dxfId="13968" priority="3355" stopIfTrue="1">
      <formula>WEEKDAY(AK60)=7</formula>
    </cfRule>
  </conditionalFormatting>
  <conditionalFormatting sqref="AL60">
    <cfRule type="expression" dxfId="13967" priority="3352" stopIfTrue="1">
      <formula>OR(AL60=祝色,WEEKDAY(AL60)=1)</formula>
    </cfRule>
    <cfRule type="expression" dxfId="13966" priority="3353" stopIfTrue="1">
      <formula>WEEKDAY(AL60)=7</formula>
    </cfRule>
  </conditionalFormatting>
  <conditionalFormatting sqref="AM60">
    <cfRule type="expression" dxfId="13965" priority="3350" stopIfTrue="1">
      <formula>OR(AM60=祝色,WEEKDAY(AM60)=1)</formula>
    </cfRule>
    <cfRule type="expression" dxfId="13964" priority="3351" stopIfTrue="1">
      <formula>WEEKDAY(AM60)=7</formula>
    </cfRule>
  </conditionalFormatting>
  <conditionalFormatting sqref="AN60">
    <cfRule type="expression" dxfId="13963" priority="3348" stopIfTrue="1">
      <formula>OR(AN60=祝色,WEEKDAY(AN60)=1)</formula>
    </cfRule>
    <cfRule type="expression" dxfId="13962" priority="3349" stopIfTrue="1">
      <formula>WEEKDAY(AN60)=7</formula>
    </cfRule>
  </conditionalFormatting>
  <conditionalFormatting sqref="AO60">
    <cfRule type="expression" dxfId="13961" priority="3346" stopIfTrue="1">
      <formula>OR(AO60=祝色,WEEKDAY(AO60)=1)</formula>
    </cfRule>
    <cfRule type="expression" dxfId="13960" priority="3347" stopIfTrue="1">
      <formula>WEEKDAY(AO60)=7</formula>
    </cfRule>
  </conditionalFormatting>
  <conditionalFormatting sqref="AI61">
    <cfRule type="expression" dxfId="13959" priority="3344" stopIfTrue="1">
      <formula>OR(AI61=祝色,WEEKDAY(AI61)=1)</formula>
    </cfRule>
    <cfRule type="expression" dxfId="13958" priority="3345" stopIfTrue="1">
      <formula>WEEKDAY(AI61)=7</formula>
    </cfRule>
  </conditionalFormatting>
  <conditionalFormatting sqref="AJ61">
    <cfRule type="expression" dxfId="13957" priority="3342" stopIfTrue="1">
      <formula>OR(AJ61=祝色,WEEKDAY(AJ61)=1)</formula>
    </cfRule>
    <cfRule type="expression" dxfId="13956" priority="3343" stopIfTrue="1">
      <formula>WEEKDAY(AJ61)=7</formula>
    </cfRule>
  </conditionalFormatting>
  <conditionalFormatting sqref="AK61">
    <cfRule type="expression" dxfId="13955" priority="3340" stopIfTrue="1">
      <formula>OR(AK61=祝色,WEEKDAY(AK61)=1)</formula>
    </cfRule>
    <cfRule type="expression" dxfId="13954" priority="3341" stopIfTrue="1">
      <formula>WEEKDAY(AK61)=7</formula>
    </cfRule>
  </conditionalFormatting>
  <conditionalFormatting sqref="AL61">
    <cfRule type="expression" dxfId="13953" priority="3338" stopIfTrue="1">
      <formula>OR(AL61=祝色,WEEKDAY(AL61)=1)</formula>
    </cfRule>
    <cfRule type="expression" dxfId="13952" priority="3339" stopIfTrue="1">
      <formula>WEEKDAY(AL61)=7</formula>
    </cfRule>
  </conditionalFormatting>
  <conditionalFormatting sqref="AM61">
    <cfRule type="expression" dxfId="13951" priority="3336" stopIfTrue="1">
      <formula>OR(AM61=祝色,WEEKDAY(AM61)=1)</formula>
    </cfRule>
    <cfRule type="expression" dxfId="13950" priority="3337" stopIfTrue="1">
      <formula>WEEKDAY(AM61)=7</formula>
    </cfRule>
  </conditionalFormatting>
  <conditionalFormatting sqref="AN61">
    <cfRule type="expression" dxfId="13949" priority="3334" stopIfTrue="1">
      <formula>OR(AN61=祝色,WEEKDAY(AN61)=1)</formula>
    </cfRule>
    <cfRule type="expression" dxfId="13948" priority="3335" stopIfTrue="1">
      <formula>WEEKDAY(AN61)=7</formula>
    </cfRule>
  </conditionalFormatting>
  <conditionalFormatting sqref="AO61">
    <cfRule type="expression" dxfId="13947" priority="3332" stopIfTrue="1">
      <formula>OR(AO61=祝色,WEEKDAY(AO61)=1)</formula>
    </cfRule>
    <cfRule type="expression" dxfId="13946" priority="3333" stopIfTrue="1">
      <formula>WEEKDAY(AO61)=7</formula>
    </cfRule>
  </conditionalFormatting>
  <conditionalFormatting sqref="AI62">
    <cfRule type="expression" dxfId="13945" priority="3330" stopIfTrue="1">
      <formula>OR(AI62=祝色,WEEKDAY(AI62)=1)</formula>
    </cfRule>
    <cfRule type="expression" dxfId="13944" priority="3331" stopIfTrue="1">
      <formula>WEEKDAY(AI62)=7</formula>
    </cfRule>
  </conditionalFormatting>
  <conditionalFormatting sqref="AJ62">
    <cfRule type="expression" dxfId="13943" priority="3328" stopIfTrue="1">
      <formula>OR(AJ62=祝色,WEEKDAY(AJ62)=1)</formula>
    </cfRule>
    <cfRule type="expression" dxfId="13942" priority="3329" stopIfTrue="1">
      <formula>WEEKDAY(AJ62)=7</formula>
    </cfRule>
  </conditionalFormatting>
  <conditionalFormatting sqref="AK62">
    <cfRule type="expression" dxfId="13941" priority="3326" stopIfTrue="1">
      <formula>OR(AK62=祝色,WEEKDAY(AK62)=1)</formula>
    </cfRule>
    <cfRule type="expression" dxfId="13940" priority="3327" stopIfTrue="1">
      <formula>WEEKDAY(AK62)=7</formula>
    </cfRule>
  </conditionalFormatting>
  <conditionalFormatting sqref="AL62">
    <cfRule type="expression" dxfId="13939" priority="3324" stopIfTrue="1">
      <formula>OR(AL62=祝色,WEEKDAY(AL62)=1)</formula>
    </cfRule>
    <cfRule type="expression" dxfId="13938" priority="3325" stopIfTrue="1">
      <formula>WEEKDAY(AL62)=7</formula>
    </cfRule>
  </conditionalFormatting>
  <conditionalFormatting sqref="AM62">
    <cfRule type="expression" dxfId="13937" priority="3322" stopIfTrue="1">
      <formula>OR(AM62=祝色,WEEKDAY(AM62)=1)</formula>
    </cfRule>
    <cfRule type="expression" dxfId="13936" priority="3323" stopIfTrue="1">
      <formula>WEEKDAY(AM62)=7</formula>
    </cfRule>
  </conditionalFormatting>
  <conditionalFormatting sqref="AN62">
    <cfRule type="expression" dxfId="13935" priority="3320" stopIfTrue="1">
      <formula>OR(AN62=祝色,WEEKDAY(AN62)=1)</formula>
    </cfRule>
    <cfRule type="expression" dxfId="13934" priority="3321" stopIfTrue="1">
      <formula>WEEKDAY(AN62)=7</formula>
    </cfRule>
  </conditionalFormatting>
  <conditionalFormatting sqref="AO62">
    <cfRule type="expression" dxfId="13933" priority="3318" stopIfTrue="1">
      <formula>OR(AO62=祝色,WEEKDAY(AO62)=1)</formula>
    </cfRule>
    <cfRule type="expression" dxfId="13932" priority="3319" stopIfTrue="1">
      <formula>WEEKDAY(AO62)=7</formula>
    </cfRule>
  </conditionalFormatting>
  <conditionalFormatting sqref="AI63">
    <cfRule type="expression" dxfId="13931" priority="3316" stopIfTrue="1">
      <formula>OR(AI63=祝色,WEEKDAY(AI63)=1)</formula>
    </cfRule>
    <cfRule type="expression" dxfId="13930" priority="3317" stopIfTrue="1">
      <formula>WEEKDAY(AI63)=7</formula>
    </cfRule>
  </conditionalFormatting>
  <conditionalFormatting sqref="AJ63">
    <cfRule type="expression" dxfId="13929" priority="3314" stopIfTrue="1">
      <formula>OR(AJ63=祝色,WEEKDAY(AJ63)=1)</formula>
    </cfRule>
    <cfRule type="expression" dxfId="13928" priority="3315" stopIfTrue="1">
      <formula>WEEKDAY(AJ63)=7</formula>
    </cfRule>
  </conditionalFormatting>
  <conditionalFormatting sqref="AK63">
    <cfRule type="expression" dxfId="13927" priority="3312" stopIfTrue="1">
      <formula>OR(AK63=祝色,WEEKDAY(AK63)=1)</formula>
    </cfRule>
    <cfRule type="expression" dxfId="13926" priority="3313" stopIfTrue="1">
      <formula>WEEKDAY(AK63)=7</formula>
    </cfRule>
  </conditionalFormatting>
  <conditionalFormatting sqref="AL63">
    <cfRule type="expression" dxfId="13925" priority="3310" stopIfTrue="1">
      <formula>OR(AL63=祝色,WEEKDAY(AL63)=1)</formula>
    </cfRule>
    <cfRule type="expression" dxfId="13924" priority="3311" stopIfTrue="1">
      <formula>WEEKDAY(AL63)=7</formula>
    </cfRule>
  </conditionalFormatting>
  <conditionalFormatting sqref="AM63">
    <cfRule type="expression" dxfId="13923" priority="3308" stopIfTrue="1">
      <formula>OR(AM63=祝色,WEEKDAY(AM63)=1)</formula>
    </cfRule>
    <cfRule type="expression" dxfId="13922" priority="3309" stopIfTrue="1">
      <formula>WEEKDAY(AM63)=7</formula>
    </cfRule>
  </conditionalFormatting>
  <conditionalFormatting sqref="AN63">
    <cfRule type="expression" dxfId="13921" priority="3306" stopIfTrue="1">
      <formula>OR(AN63=祝色,WEEKDAY(AN63)=1)</formula>
    </cfRule>
    <cfRule type="expression" dxfId="13920" priority="3307" stopIfTrue="1">
      <formula>WEEKDAY(AN63)=7</formula>
    </cfRule>
  </conditionalFormatting>
  <conditionalFormatting sqref="AO63">
    <cfRule type="expression" dxfId="13919" priority="3304" stopIfTrue="1">
      <formula>OR(AO63=祝色,WEEKDAY(AO63)=1)</formula>
    </cfRule>
    <cfRule type="expression" dxfId="13918" priority="3305" stopIfTrue="1">
      <formula>WEEKDAY(AO63)=7</formula>
    </cfRule>
  </conditionalFormatting>
  <conditionalFormatting sqref="AI65">
    <cfRule type="expression" dxfId="13917" priority="3302" stopIfTrue="1">
      <formula>OR(AI65=祝色,WEEKDAY(AI65)=1)</formula>
    </cfRule>
    <cfRule type="expression" dxfId="13916" priority="3303" stopIfTrue="1">
      <formula>WEEKDAY(AI65)=7</formula>
    </cfRule>
  </conditionalFormatting>
  <conditionalFormatting sqref="AJ65">
    <cfRule type="expression" dxfId="13915" priority="3300" stopIfTrue="1">
      <formula>OR(AJ65=祝色,WEEKDAY(AJ65)=1)</formula>
    </cfRule>
    <cfRule type="expression" dxfId="13914" priority="3301" stopIfTrue="1">
      <formula>WEEKDAY(AJ65)=7</formula>
    </cfRule>
  </conditionalFormatting>
  <conditionalFormatting sqref="AK65">
    <cfRule type="expression" dxfId="13913" priority="3298" stopIfTrue="1">
      <formula>OR(AK65=祝色,WEEKDAY(AK65)=1)</formula>
    </cfRule>
    <cfRule type="expression" dxfId="13912" priority="3299" stopIfTrue="1">
      <formula>WEEKDAY(AK65)=7</formula>
    </cfRule>
  </conditionalFormatting>
  <conditionalFormatting sqref="AL65">
    <cfRule type="expression" dxfId="13911" priority="3296" stopIfTrue="1">
      <formula>OR(AL65=祝色,WEEKDAY(AL65)=1)</formula>
    </cfRule>
    <cfRule type="expression" dxfId="13910" priority="3297" stopIfTrue="1">
      <formula>WEEKDAY(AL65)=7</formula>
    </cfRule>
  </conditionalFormatting>
  <conditionalFormatting sqref="AM65">
    <cfRule type="expression" dxfId="13909" priority="3294" stopIfTrue="1">
      <formula>OR(AM65=祝色,WEEKDAY(AM65)=1)</formula>
    </cfRule>
    <cfRule type="expression" dxfId="13908" priority="3295" stopIfTrue="1">
      <formula>WEEKDAY(AM65)=7</formula>
    </cfRule>
  </conditionalFormatting>
  <conditionalFormatting sqref="AN65">
    <cfRule type="expression" dxfId="13907" priority="3292" stopIfTrue="1">
      <formula>OR(AN65=祝色,WEEKDAY(AN65)=1)</formula>
    </cfRule>
    <cfRule type="expression" dxfId="13906" priority="3293" stopIfTrue="1">
      <formula>WEEKDAY(AN65)=7</formula>
    </cfRule>
  </conditionalFormatting>
  <conditionalFormatting sqref="AO65">
    <cfRule type="expression" dxfId="13905" priority="3290" stopIfTrue="1">
      <formula>OR(AO65=祝色,WEEKDAY(AO65)=1)</formula>
    </cfRule>
    <cfRule type="expression" dxfId="13904" priority="3291" stopIfTrue="1">
      <formula>WEEKDAY(AO65)=7</formula>
    </cfRule>
  </conditionalFormatting>
  <conditionalFormatting sqref="AI66">
    <cfRule type="expression" dxfId="13903" priority="3288" stopIfTrue="1">
      <formula>OR(AI66=祝色,WEEKDAY(AI66)=1)</formula>
    </cfRule>
    <cfRule type="expression" dxfId="13902" priority="3289" stopIfTrue="1">
      <formula>WEEKDAY(AI66)=7</formula>
    </cfRule>
  </conditionalFormatting>
  <conditionalFormatting sqref="AJ66">
    <cfRule type="expression" dxfId="13901" priority="3286" stopIfTrue="1">
      <formula>OR(AJ66=祝色,WEEKDAY(AJ66)=1)</formula>
    </cfRule>
    <cfRule type="expression" dxfId="13900" priority="3287" stopIfTrue="1">
      <formula>WEEKDAY(AJ66)=7</formula>
    </cfRule>
  </conditionalFormatting>
  <conditionalFormatting sqref="AK66">
    <cfRule type="expression" dxfId="13899" priority="3284" stopIfTrue="1">
      <formula>OR(AK66=祝色,WEEKDAY(AK66)=1)</formula>
    </cfRule>
    <cfRule type="expression" dxfId="13898" priority="3285" stopIfTrue="1">
      <formula>WEEKDAY(AK66)=7</formula>
    </cfRule>
  </conditionalFormatting>
  <conditionalFormatting sqref="AL66">
    <cfRule type="expression" dxfId="13897" priority="3282" stopIfTrue="1">
      <formula>OR(AL66=祝色,WEEKDAY(AL66)=1)</formula>
    </cfRule>
    <cfRule type="expression" dxfId="13896" priority="3283" stopIfTrue="1">
      <formula>WEEKDAY(AL66)=7</formula>
    </cfRule>
  </conditionalFormatting>
  <conditionalFormatting sqref="AM66">
    <cfRule type="expression" dxfId="13895" priority="3280" stopIfTrue="1">
      <formula>OR(AM66=祝色,WEEKDAY(AM66)=1)</formula>
    </cfRule>
    <cfRule type="expression" dxfId="13894" priority="3281" stopIfTrue="1">
      <formula>WEEKDAY(AM66)=7</formula>
    </cfRule>
  </conditionalFormatting>
  <conditionalFormatting sqref="AN66">
    <cfRule type="expression" dxfId="13893" priority="3278" stopIfTrue="1">
      <formula>OR(AN66=祝色,WEEKDAY(AN66)=1)</formula>
    </cfRule>
    <cfRule type="expression" dxfId="13892" priority="3279" stopIfTrue="1">
      <formula>WEEKDAY(AN66)=7</formula>
    </cfRule>
  </conditionalFormatting>
  <conditionalFormatting sqref="AO66">
    <cfRule type="expression" dxfId="13891" priority="3276" stopIfTrue="1">
      <formula>OR(AO66=祝色,WEEKDAY(AO66)=1)</formula>
    </cfRule>
    <cfRule type="expression" dxfId="13890" priority="3277" stopIfTrue="1">
      <formula>WEEKDAY(AO66)=7</formula>
    </cfRule>
  </conditionalFormatting>
  <conditionalFormatting sqref="AI67">
    <cfRule type="expression" dxfId="13889" priority="3274" stopIfTrue="1">
      <formula>OR(AI67=祝色,WEEKDAY(AI67)=1)</formula>
    </cfRule>
    <cfRule type="expression" dxfId="13888" priority="3275" stopIfTrue="1">
      <formula>WEEKDAY(AI67)=7</formula>
    </cfRule>
  </conditionalFormatting>
  <conditionalFormatting sqref="AJ67">
    <cfRule type="expression" dxfId="13887" priority="3272" stopIfTrue="1">
      <formula>OR(AJ67=祝色,WEEKDAY(AJ67)=1)</formula>
    </cfRule>
    <cfRule type="expression" dxfId="13886" priority="3273" stopIfTrue="1">
      <formula>WEEKDAY(AJ67)=7</formula>
    </cfRule>
  </conditionalFormatting>
  <conditionalFormatting sqref="AK67">
    <cfRule type="expression" dxfId="13885" priority="3270" stopIfTrue="1">
      <formula>OR(AK67=祝色,WEEKDAY(AK67)=1)</formula>
    </cfRule>
    <cfRule type="expression" dxfId="13884" priority="3271" stopIfTrue="1">
      <formula>WEEKDAY(AK67)=7</formula>
    </cfRule>
  </conditionalFormatting>
  <conditionalFormatting sqref="AL67">
    <cfRule type="expression" dxfId="13883" priority="3268" stopIfTrue="1">
      <formula>OR(AL67=祝色,WEEKDAY(AL67)=1)</formula>
    </cfRule>
    <cfRule type="expression" dxfId="13882" priority="3269" stopIfTrue="1">
      <formula>WEEKDAY(AL67)=7</formula>
    </cfRule>
  </conditionalFormatting>
  <conditionalFormatting sqref="AM67">
    <cfRule type="expression" dxfId="13881" priority="3266" stopIfTrue="1">
      <formula>OR(AM67=祝色,WEEKDAY(AM67)=1)</formula>
    </cfRule>
    <cfRule type="expression" dxfId="13880" priority="3267" stopIfTrue="1">
      <formula>WEEKDAY(AM67)=7</formula>
    </cfRule>
  </conditionalFormatting>
  <conditionalFormatting sqref="AN67">
    <cfRule type="expression" dxfId="13879" priority="3264" stopIfTrue="1">
      <formula>OR(AN67=祝色,WEEKDAY(AN67)=1)</formula>
    </cfRule>
    <cfRule type="expression" dxfId="13878" priority="3265" stopIfTrue="1">
      <formula>WEEKDAY(AN67)=7</formula>
    </cfRule>
  </conditionalFormatting>
  <conditionalFormatting sqref="AO67">
    <cfRule type="expression" dxfId="13877" priority="3262" stopIfTrue="1">
      <formula>OR(AO67=祝色,WEEKDAY(AO67)=1)</formula>
    </cfRule>
    <cfRule type="expression" dxfId="13876" priority="3263" stopIfTrue="1">
      <formula>WEEKDAY(AO67)=7</formula>
    </cfRule>
  </conditionalFormatting>
  <conditionalFormatting sqref="AI68">
    <cfRule type="expression" dxfId="13875" priority="3260" stopIfTrue="1">
      <formula>OR(AI68=祝色,WEEKDAY(AI68)=1)</formula>
    </cfRule>
    <cfRule type="expression" dxfId="13874" priority="3261" stopIfTrue="1">
      <formula>WEEKDAY(AI68)=7</formula>
    </cfRule>
  </conditionalFormatting>
  <conditionalFormatting sqref="AJ68">
    <cfRule type="expression" dxfId="13873" priority="3258" stopIfTrue="1">
      <formula>OR(AJ68=祝色,WEEKDAY(AJ68)=1)</formula>
    </cfRule>
    <cfRule type="expression" dxfId="13872" priority="3259" stopIfTrue="1">
      <formula>WEEKDAY(AJ68)=7</formula>
    </cfRule>
  </conditionalFormatting>
  <conditionalFormatting sqref="AK68">
    <cfRule type="expression" dxfId="13871" priority="3256" stopIfTrue="1">
      <formula>OR(AK68=祝色,WEEKDAY(AK68)=1)</formula>
    </cfRule>
    <cfRule type="expression" dxfId="13870" priority="3257" stopIfTrue="1">
      <formula>WEEKDAY(AK68)=7</formula>
    </cfRule>
  </conditionalFormatting>
  <conditionalFormatting sqref="AL68">
    <cfRule type="expression" dxfId="13869" priority="3254" stopIfTrue="1">
      <formula>OR(AL68=祝色,WEEKDAY(AL68)=1)</formula>
    </cfRule>
    <cfRule type="expression" dxfId="13868" priority="3255" stopIfTrue="1">
      <formula>WEEKDAY(AL68)=7</formula>
    </cfRule>
  </conditionalFormatting>
  <conditionalFormatting sqref="AM68">
    <cfRule type="expression" dxfId="13867" priority="3252" stopIfTrue="1">
      <formula>OR(AM68=祝色,WEEKDAY(AM68)=1)</formula>
    </cfRule>
    <cfRule type="expression" dxfId="13866" priority="3253" stopIfTrue="1">
      <formula>WEEKDAY(AM68)=7</formula>
    </cfRule>
  </conditionalFormatting>
  <conditionalFormatting sqref="AN68">
    <cfRule type="expression" dxfId="13865" priority="3250" stopIfTrue="1">
      <formula>OR(AN68=祝色,WEEKDAY(AN68)=1)</formula>
    </cfRule>
    <cfRule type="expression" dxfId="13864" priority="3251" stopIfTrue="1">
      <formula>WEEKDAY(AN68)=7</formula>
    </cfRule>
  </conditionalFormatting>
  <conditionalFormatting sqref="AO68">
    <cfRule type="expression" dxfId="13863" priority="3248" stopIfTrue="1">
      <formula>OR(AO68=祝色,WEEKDAY(AO68)=1)</formula>
    </cfRule>
    <cfRule type="expression" dxfId="13862" priority="3249" stopIfTrue="1">
      <formula>WEEKDAY(AO68)=7</formula>
    </cfRule>
  </conditionalFormatting>
  <conditionalFormatting sqref="AI70">
    <cfRule type="expression" dxfId="13861" priority="3246" stopIfTrue="1">
      <formula>OR(AI70=祝色,WEEKDAY(AI70)=1)</formula>
    </cfRule>
    <cfRule type="expression" dxfId="13860" priority="3247" stopIfTrue="1">
      <formula>WEEKDAY(AI70)=7</formula>
    </cfRule>
  </conditionalFormatting>
  <conditionalFormatting sqref="AJ70">
    <cfRule type="expression" dxfId="13859" priority="3244" stopIfTrue="1">
      <formula>OR(AJ70=祝色,WEEKDAY(AJ70)=1)</formula>
    </cfRule>
    <cfRule type="expression" dxfId="13858" priority="3245" stopIfTrue="1">
      <formula>WEEKDAY(AJ70)=7</formula>
    </cfRule>
  </conditionalFormatting>
  <conditionalFormatting sqref="AK70">
    <cfRule type="expression" dxfId="13857" priority="3242" stopIfTrue="1">
      <formula>OR(AK70=祝色,WEEKDAY(AK70)=1)</formula>
    </cfRule>
    <cfRule type="expression" dxfId="13856" priority="3243" stopIfTrue="1">
      <formula>WEEKDAY(AK70)=7</formula>
    </cfRule>
  </conditionalFormatting>
  <conditionalFormatting sqref="AL70">
    <cfRule type="expression" dxfId="13855" priority="3240" stopIfTrue="1">
      <formula>OR(AL70=祝色,WEEKDAY(AL70)=1)</formula>
    </cfRule>
    <cfRule type="expression" dxfId="13854" priority="3241" stopIfTrue="1">
      <formula>WEEKDAY(AL70)=7</formula>
    </cfRule>
  </conditionalFormatting>
  <conditionalFormatting sqref="AM70">
    <cfRule type="expression" dxfId="13853" priority="3238" stopIfTrue="1">
      <formula>OR(AM70=祝色,WEEKDAY(AM70)=1)</formula>
    </cfRule>
    <cfRule type="expression" dxfId="13852" priority="3239" stopIfTrue="1">
      <formula>WEEKDAY(AM70)=7</formula>
    </cfRule>
  </conditionalFormatting>
  <conditionalFormatting sqref="AN70">
    <cfRule type="expression" dxfId="13851" priority="3236" stopIfTrue="1">
      <formula>OR(AN70=祝色,WEEKDAY(AN70)=1)</formula>
    </cfRule>
    <cfRule type="expression" dxfId="13850" priority="3237" stopIfTrue="1">
      <formula>WEEKDAY(AN70)=7</formula>
    </cfRule>
  </conditionalFormatting>
  <conditionalFormatting sqref="AO70">
    <cfRule type="expression" dxfId="13849" priority="3234" stopIfTrue="1">
      <formula>OR(AO70=祝色,WEEKDAY(AO70)=1)</formula>
    </cfRule>
    <cfRule type="expression" dxfId="13848" priority="3235" stopIfTrue="1">
      <formula>WEEKDAY(AO70)=7</formula>
    </cfRule>
  </conditionalFormatting>
  <conditionalFormatting sqref="AI71">
    <cfRule type="expression" dxfId="13847" priority="3232" stopIfTrue="1">
      <formula>OR(AI71=祝色,WEEKDAY(AI71)=1)</formula>
    </cfRule>
    <cfRule type="expression" dxfId="13846" priority="3233" stopIfTrue="1">
      <formula>WEEKDAY(AI71)=7</formula>
    </cfRule>
  </conditionalFormatting>
  <conditionalFormatting sqref="AJ71">
    <cfRule type="expression" dxfId="13845" priority="3230" stopIfTrue="1">
      <formula>OR(AJ71=祝色,WEEKDAY(AJ71)=1)</formula>
    </cfRule>
    <cfRule type="expression" dxfId="13844" priority="3231" stopIfTrue="1">
      <formula>WEEKDAY(AJ71)=7</formula>
    </cfRule>
  </conditionalFormatting>
  <conditionalFormatting sqref="AK71">
    <cfRule type="expression" dxfId="13843" priority="3228" stopIfTrue="1">
      <formula>OR(AK71=祝色,WEEKDAY(AK71)=1)</formula>
    </cfRule>
    <cfRule type="expression" dxfId="13842" priority="3229" stopIfTrue="1">
      <formula>WEEKDAY(AK71)=7</formula>
    </cfRule>
  </conditionalFormatting>
  <conditionalFormatting sqref="AL71">
    <cfRule type="expression" dxfId="13841" priority="3226" stopIfTrue="1">
      <formula>OR(AL71=祝色,WEEKDAY(AL71)=1)</formula>
    </cfRule>
    <cfRule type="expression" dxfId="13840" priority="3227" stopIfTrue="1">
      <formula>WEEKDAY(AL71)=7</formula>
    </cfRule>
  </conditionalFormatting>
  <conditionalFormatting sqref="AM71">
    <cfRule type="expression" dxfId="13839" priority="3224" stopIfTrue="1">
      <formula>OR(AM71=祝色,WEEKDAY(AM71)=1)</formula>
    </cfRule>
    <cfRule type="expression" dxfId="13838" priority="3225" stopIfTrue="1">
      <formula>WEEKDAY(AM71)=7</formula>
    </cfRule>
  </conditionalFormatting>
  <conditionalFormatting sqref="AN71">
    <cfRule type="expression" dxfId="13837" priority="3222" stopIfTrue="1">
      <formula>OR(AN71=祝色,WEEKDAY(AN71)=1)</formula>
    </cfRule>
    <cfRule type="expression" dxfId="13836" priority="3223" stopIfTrue="1">
      <formula>WEEKDAY(AN71)=7</formula>
    </cfRule>
  </conditionalFormatting>
  <conditionalFormatting sqref="AO71">
    <cfRule type="expression" dxfId="13835" priority="3220" stopIfTrue="1">
      <formula>OR(AO71=祝色,WEEKDAY(AO71)=1)</formula>
    </cfRule>
    <cfRule type="expression" dxfId="13834" priority="3221" stopIfTrue="1">
      <formula>WEEKDAY(AO71)=7</formula>
    </cfRule>
  </conditionalFormatting>
  <conditionalFormatting sqref="AI72">
    <cfRule type="expression" dxfId="13833" priority="3218" stopIfTrue="1">
      <formula>OR(AI72=祝色,WEEKDAY(AI72)=1)</formula>
    </cfRule>
    <cfRule type="expression" dxfId="13832" priority="3219" stopIfTrue="1">
      <formula>WEEKDAY(AI72)=7</formula>
    </cfRule>
  </conditionalFormatting>
  <conditionalFormatting sqref="AJ72">
    <cfRule type="expression" dxfId="13831" priority="3216" stopIfTrue="1">
      <formula>OR(AJ72=祝色,WEEKDAY(AJ72)=1)</formula>
    </cfRule>
    <cfRule type="expression" dxfId="13830" priority="3217" stopIfTrue="1">
      <formula>WEEKDAY(AJ72)=7</formula>
    </cfRule>
  </conditionalFormatting>
  <conditionalFormatting sqref="AK72">
    <cfRule type="expression" dxfId="13829" priority="3214" stopIfTrue="1">
      <formula>OR(AK72=祝色,WEEKDAY(AK72)=1)</formula>
    </cfRule>
    <cfRule type="expression" dxfId="13828" priority="3215" stopIfTrue="1">
      <formula>WEEKDAY(AK72)=7</formula>
    </cfRule>
  </conditionalFormatting>
  <conditionalFormatting sqref="AL72">
    <cfRule type="expression" dxfId="13827" priority="3212" stopIfTrue="1">
      <formula>OR(AL72=祝色,WEEKDAY(AL72)=1)</formula>
    </cfRule>
    <cfRule type="expression" dxfId="13826" priority="3213" stopIfTrue="1">
      <formula>WEEKDAY(AL72)=7</formula>
    </cfRule>
  </conditionalFormatting>
  <conditionalFormatting sqref="AM72">
    <cfRule type="expression" dxfId="13825" priority="3210" stopIfTrue="1">
      <formula>OR(AM72=祝色,WEEKDAY(AM72)=1)</formula>
    </cfRule>
    <cfRule type="expression" dxfId="13824" priority="3211" stopIfTrue="1">
      <formula>WEEKDAY(AM72)=7</formula>
    </cfRule>
  </conditionalFormatting>
  <conditionalFormatting sqref="AN72">
    <cfRule type="expression" dxfId="13823" priority="3208" stopIfTrue="1">
      <formula>OR(AN72=祝色,WEEKDAY(AN72)=1)</formula>
    </cfRule>
    <cfRule type="expression" dxfId="13822" priority="3209" stopIfTrue="1">
      <formula>WEEKDAY(AN72)=7</formula>
    </cfRule>
  </conditionalFormatting>
  <conditionalFormatting sqref="AO72">
    <cfRule type="expression" dxfId="13821" priority="3206" stopIfTrue="1">
      <formula>OR(AO72=祝色,WEEKDAY(AO72)=1)</formula>
    </cfRule>
    <cfRule type="expression" dxfId="13820" priority="3207" stopIfTrue="1">
      <formula>WEEKDAY(AO72)=7</formula>
    </cfRule>
  </conditionalFormatting>
  <conditionalFormatting sqref="AI73">
    <cfRule type="expression" dxfId="13819" priority="3204" stopIfTrue="1">
      <formula>OR(AI73=祝色,WEEKDAY(AI73)=1)</formula>
    </cfRule>
    <cfRule type="expression" dxfId="13818" priority="3205" stopIfTrue="1">
      <formula>WEEKDAY(AI73)=7</formula>
    </cfRule>
  </conditionalFormatting>
  <conditionalFormatting sqref="AJ73">
    <cfRule type="expression" dxfId="13817" priority="3202" stopIfTrue="1">
      <formula>OR(AJ73=祝色,WEEKDAY(AJ73)=1)</formula>
    </cfRule>
    <cfRule type="expression" dxfId="13816" priority="3203" stopIfTrue="1">
      <formula>WEEKDAY(AJ73)=7</formula>
    </cfRule>
  </conditionalFormatting>
  <conditionalFormatting sqref="AK73">
    <cfRule type="expression" dxfId="13815" priority="3200" stopIfTrue="1">
      <formula>OR(AK73=祝色,WEEKDAY(AK73)=1)</formula>
    </cfRule>
    <cfRule type="expression" dxfId="13814" priority="3201" stopIfTrue="1">
      <formula>WEEKDAY(AK73)=7</formula>
    </cfRule>
  </conditionalFormatting>
  <conditionalFormatting sqref="AL73">
    <cfRule type="expression" dxfId="13813" priority="3198" stopIfTrue="1">
      <formula>OR(AL73=祝色,WEEKDAY(AL73)=1)</formula>
    </cfRule>
    <cfRule type="expression" dxfId="13812" priority="3199" stopIfTrue="1">
      <formula>WEEKDAY(AL73)=7</formula>
    </cfRule>
  </conditionalFormatting>
  <conditionalFormatting sqref="AM73">
    <cfRule type="expression" dxfId="13811" priority="3196" stopIfTrue="1">
      <formula>OR(AM73=祝色,WEEKDAY(AM73)=1)</formula>
    </cfRule>
    <cfRule type="expression" dxfId="13810" priority="3197" stopIfTrue="1">
      <formula>WEEKDAY(AM73)=7</formula>
    </cfRule>
  </conditionalFormatting>
  <conditionalFormatting sqref="AN73">
    <cfRule type="expression" dxfId="13809" priority="3194" stopIfTrue="1">
      <formula>OR(AN73=祝色,WEEKDAY(AN73)=1)</formula>
    </cfRule>
    <cfRule type="expression" dxfId="13808" priority="3195" stopIfTrue="1">
      <formula>WEEKDAY(AN73)=7</formula>
    </cfRule>
  </conditionalFormatting>
  <conditionalFormatting sqref="AO73">
    <cfRule type="expression" dxfId="13807" priority="3192" stopIfTrue="1">
      <formula>OR(AO73=祝色,WEEKDAY(AO73)=1)</formula>
    </cfRule>
    <cfRule type="expression" dxfId="13806" priority="3193" stopIfTrue="1">
      <formula>WEEKDAY(AO73)=7</formula>
    </cfRule>
  </conditionalFormatting>
  <conditionalFormatting sqref="AG59:AH59">
    <cfRule type="expression" dxfId="13805" priority="3191" stopIfTrue="1">
      <formula>OR(DAY(AI59)=30,DAY(AI59)=31)</formula>
    </cfRule>
  </conditionalFormatting>
  <conditionalFormatting sqref="AI59">
    <cfRule type="expression" dxfId="13804" priority="3170" stopIfTrue="1">
      <formula>OR(DAY(AI59)=30,DAY(AI59)=31)</formula>
    </cfRule>
    <cfRule type="expression" dxfId="13803" priority="3188" stopIfTrue="1">
      <formula>OR(AND(WEEKDAY(AI59)=1,MONTH(AI59)&lt;&gt;MONTH(AG62)),AND(OR(AI59=祝色),MONTH(AI59)&lt;&gt;MONTH(AG62)))</formula>
    </cfRule>
    <cfRule type="expression" dxfId="13802" priority="3189" stopIfTrue="1">
      <formula>MONTH(AI59)&lt;&gt;MONTH(AG62)</formula>
    </cfRule>
    <cfRule type="expression" dxfId="13801" priority="3190" stopIfTrue="1">
      <formula>OR(AI59=祝色)</formula>
    </cfRule>
  </conditionalFormatting>
  <conditionalFormatting sqref="AJ59">
    <cfRule type="expression" dxfId="13800" priority="3169" stopIfTrue="1">
      <formula>DAY(AJ59)=31</formula>
    </cfRule>
    <cfRule type="expression" dxfId="13799" priority="3185" stopIfTrue="1">
      <formula>OR(AND(WEEKDAY(AJ59)=1,MONTH(AJ59)&lt;&gt;MONTH(AG62)),AND(OR(AJ59=祝色),MONTH(AJ59)&lt;&gt;MONTH(AG62)))</formula>
    </cfRule>
    <cfRule type="expression" dxfId="13798" priority="3186" stopIfTrue="1">
      <formula>MONTH(AJ59)&lt;&gt;MONTH(AG62)</formula>
    </cfRule>
    <cfRule type="expression" dxfId="13797" priority="3187" stopIfTrue="1">
      <formula>OR(AJ59=祝色)</formula>
    </cfRule>
  </conditionalFormatting>
  <conditionalFormatting sqref="AK59">
    <cfRule type="expression" dxfId="13796" priority="3182" stopIfTrue="1">
      <formula>OR(AND(WEEKDAY(AK59)=1,MONTH(AK59)&lt;&gt;MONTH(AG62)),AND(OR(AK59=祝色),MONTH(AK59)&lt;&gt;MONTH(AG62)))</formula>
    </cfRule>
    <cfRule type="expression" dxfId="13795" priority="3183" stopIfTrue="1">
      <formula>MONTH(AK59)&lt;&gt;MONTH(AG62)</formula>
    </cfRule>
    <cfRule type="expression" dxfId="13794" priority="3184" stopIfTrue="1">
      <formula>OR(AK59=祝色)</formula>
    </cfRule>
  </conditionalFormatting>
  <conditionalFormatting sqref="AL59">
    <cfRule type="expression" dxfId="13793" priority="3179" stopIfTrue="1">
      <formula>OR(AND(WEEKDAY(AL59)=1,MONTH(AL59)&lt;&gt;MONTH(AG62)),AND(OR(AL59=祝色),MONTH(AL59)&lt;&gt;MONTH(AG62)))</formula>
    </cfRule>
    <cfRule type="expression" dxfId="13792" priority="3180" stopIfTrue="1">
      <formula>MONTH(AL59)&lt;&gt;MONTH(AG62)</formula>
    </cfRule>
    <cfRule type="expression" dxfId="13791" priority="3181" stopIfTrue="1">
      <formula>OR(AL59=祝色)</formula>
    </cfRule>
  </conditionalFormatting>
  <conditionalFormatting sqref="AN59">
    <cfRule type="expression" dxfId="13790" priority="3176" stopIfTrue="1">
      <formula>OR(AND(WEEKDAY(AN59)=1,MONTH(AN59)&lt;&gt;MONTH(AG62)),AND(OR(AN59=祝色),MONTH(AN59)&lt;&gt;MONTH(AG62)))</formula>
    </cfRule>
    <cfRule type="expression" dxfId="13789" priority="3177" stopIfTrue="1">
      <formula>MONTH(AN59)&lt;&gt;MONTH(AG62)</formula>
    </cfRule>
    <cfRule type="expression" dxfId="13788" priority="3178" stopIfTrue="1">
      <formula>OR(AN59=祝色)</formula>
    </cfRule>
  </conditionalFormatting>
  <conditionalFormatting sqref="AM59">
    <cfRule type="expression" dxfId="13787" priority="3173" stopIfTrue="1">
      <formula>OR(AND(WEEKDAY(AM59)=1,MONTH(AM59)&lt;&gt;MONTH(AG62)),AND(OR(AM59=祝色),MONTH(AM59)&lt;&gt;MONTH(AG62)))</formula>
    </cfRule>
    <cfRule type="expression" dxfId="13786" priority="3174" stopIfTrue="1">
      <formula>MONTH(AM59)&lt;&gt;MONTH(AG62)</formula>
    </cfRule>
    <cfRule type="expression" dxfId="13785" priority="3175" stopIfTrue="1">
      <formula>OR(AM59=祝色)</formula>
    </cfRule>
  </conditionalFormatting>
  <conditionalFormatting sqref="AO59">
    <cfRule type="expression" dxfId="13784" priority="3171" stopIfTrue="1">
      <formula>OR(AO59=祝色,WEEKDAY(AO59)=1)</formula>
    </cfRule>
    <cfRule type="expression" dxfId="13783" priority="3172" stopIfTrue="1">
      <formula>WEEKDAY(AO59)=7</formula>
    </cfRule>
  </conditionalFormatting>
  <conditionalFormatting sqref="AG64:AH64">
    <cfRule type="expression" dxfId="13782" priority="3168" stopIfTrue="1">
      <formula>OR(DAY(AI64)=30,DAY(AI64)=31)</formula>
    </cfRule>
  </conditionalFormatting>
  <conditionalFormatting sqref="AI64">
    <cfRule type="expression" dxfId="13781" priority="3147" stopIfTrue="1">
      <formula>OR(DAY(AI64)=30,DAY(AI64)=31)</formula>
    </cfRule>
    <cfRule type="expression" dxfId="13780" priority="3165" stopIfTrue="1">
      <formula>OR(AND(WEEKDAY(AI64)=1,MONTH(AI64)&lt;&gt;MONTH(AG67)),AND(OR(AI64=祝色),MONTH(AI64)&lt;&gt;MONTH(AG67)))</formula>
    </cfRule>
    <cfRule type="expression" dxfId="13779" priority="3166" stopIfTrue="1">
      <formula>MONTH(AI64)&lt;&gt;MONTH(AG67)</formula>
    </cfRule>
    <cfRule type="expression" dxfId="13778" priority="3167" stopIfTrue="1">
      <formula>OR(AI64=祝色)</formula>
    </cfRule>
  </conditionalFormatting>
  <conditionalFormatting sqref="AJ64">
    <cfRule type="expression" dxfId="13777" priority="3146" stopIfTrue="1">
      <formula>DAY(AJ64)=31</formula>
    </cfRule>
    <cfRule type="expression" dxfId="13776" priority="3162" stopIfTrue="1">
      <formula>OR(AND(WEEKDAY(AJ64)=1,MONTH(AJ64)&lt;&gt;MONTH(AG67)),AND(OR(AJ64=祝色),MONTH(AJ64)&lt;&gt;MONTH(AG67)))</formula>
    </cfRule>
    <cfRule type="expression" dxfId="13775" priority="3163" stopIfTrue="1">
      <formula>MONTH(AJ64)&lt;&gt;MONTH(AG67)</formula>
    </cfRule>
    <cfRule type="expression" dxfId="13774" priority="3164" stopIfTrue="1">
      <formula>OR(AJ64=祝色)</formula>
    </cfRule>
  </conditionalFormatting>
  <conditionalFormatting sqref="AK64">
    <cfRule type="expression" dxfId="13773" priority="3159" stopIfTrue="1">
      <formula>OR(AND(WEEKDAY(AK64)=1,MONTH(AK64)&lt;&gt;MONTH(AG67)),AND(OR(AK64=祝色),MONTH(AK64)&lt;&gt;MONTH(AG67)))</formula>
    </cfRule>
    <cfRule type="expression" dxfId="13772" priority="3160" stopIfTrue="1">
      <formula>MONTH(AK64)&lt;&gt;MONTH(AG67)</formula>
    </cfRule>
    <cfRule type="expression" dxfId="13771" priority="3161" stopIfTrue="1">
      <formula>OR(AK64=祝色)</formula>
    </cfRule>
  </conditionalFormatting>
  <conditionalFormatting sqref="AL64">
    <cfRule type="expression" dxfId="13770" priority="3156" stopIfTrue="1">
      <formula>OR(AND(WEEKDAY(AL64)=1,MONTH(AL64)&lt;&gt;MONTH(AG67)),AND(OR(AL64=祝色),MONTH(AL64)&lt;&gt;MONTH(AG67)))</formula>
    </cfRule>
    <cfRule type="expression" dxfId="13769" priority="3157" stopIfTrue="1">
      <formula>MONTH(AL64)&lt;&gt;MONTH(AG67)</formula>
    </cfRule>
    <cfRule type="expression" dxfId="13768" priority="3158" stopIfTrue="1">
      <formula>OR(AL64=祝色)</formula>
    </cfRule>
  </conditionalFormatting>
  <conditionalFormatting sqref="AN64">
    <cfRule type="expression" dxfId="13767" priority="3153" stopIfTrue="1">
      <formula>OR(AND(WEEKDAY(AN64)=1,MONTH(AN64)&lt;&gt;MONTH(AG67)),AND(OR(AN64=祝色),MONTH(AN64)&lt;&gt;MONTH(AG67)))</formula>
    </cfRule>
    <cfRule type="expression" dxfId="13766" priority="3154" stopIfTrue="1">
      <formula>MONTH(AN64)&lt;&gt;MONTH(AG67)</formula>
    </cfRule>
    <cfRule type="expression" dxfId="13765" priority="3155" stopIfTrue="1">
      <formula>OR(AN64=祝色)</formula>
    </cfRule>
  </conditionalFormatting>
  <conditionalFormatting sqref="AM64">
    <cfRule type="expression" dxfId="13764" priority="3150" stopIfTrue="1">
      <formula>OR(AND(WEEKDAY(AM64)=1,MONTH(AM64)&lt;&gt;MONTH(AG67)),AND(OR(AM64=祝色),MONTH(AM64)&lt;&gt;MONTH(AG67)))</formula>
    </cfRule>
    <cfRule type="expression" dxfId="13763" priority="3151" stopIfTrue="1">
      <formula>MONTH(AM64)&lt;&gt;MONTH(AG67)</formula>
    </cfRule>
    <cfRule type="expression" dxfId="13762" priority="3152" stopIfTrue="1">
      <formula>OR(AM64=祝色)</formula>
    </cfRule>
  </conditionalFormatting>
  <conditionalFormatting sqref="AO64">
    <cfRule type="expression" dxfId="13761" priority="3148" stopIfTrue="1">
      <formula>OR(AO64=祝色,WEEKDAY(AO64)=1)</formula>
    </cfRule>
    <cfRule type="expression" dxfId="13760" priority="3149" stopIfTrue="1">
      <formula>WEEKDAY(AO64)=7</formula>
    </cfRule>
  </conditionalFormatting>
  <conditionalFormatting sqref="AG69:AH69">
    <cfRule type="expression" dxfId="13759" priority="3145" stopIfTrue="1">
      <formula>OR(DAY(AI69)=30,DAY(AI69)=31)</formula>
    </cfRule>
  </conditionalFormatting>
  <conditionalFormatting sqref="AI69">
    <cfRule type="expression" dxfId="13758" priority="3124" stopIfTrue="1">
      <formula>OR(DAY(AI69)=30,DAY(AI69)=31)</formula>
    </cfRule>
    <cfRule type="expression" dxfId="13757" priority="3142" stopIfTrue="1">
      <formula>OR(AND(WEEKDAY(AI69)=1,MONTH(AI69)&lt;&gt;MONTH(AG72)),AND(OR(AI69=祝色),MONTH(AI69)&lt;&gt;MONTH(AG72)))</formula>
    </cfRule>
    <cfRule type="expression" dxfId="13756" priority="3143" stopIfTrue="1">
      <formula>MONTH(AI69)&lt;&gt;MONTH(AG72)</formula>
    </cfRule>
    <cfRule type="expression" dxfId="13755" priority="3144" stopIfTrue="1">
      <formula>OR(AI69=祝色)</formula>
    </cfRule>
  </conditionalFormatting>
  <conditionalFormatting sqref="AJ69">
    <cfRule type="expression" dxfId="13754" priority="3123" stopIfTrue="1">
      <formula>DAY(AJ69)=31</formula>
    </cfRule>
    <cfRule type="expression" dxfId="13753" priority="3139" stopIfTrue="1">
      <formula>OR(AND(WEEKDAY(AJ69)=1,MONTH(AJ69)&lt;&gt;MONTH(AG72)),AND(OR(AJ69=祝色),MONTH(AJ69)&lt;&gt;MONTH(AG72)))</formula>
    </cfRule>
    <cfRule type="expression" dxfId="13752" priority="3140" stopIfTrue="1">
      <formula>MONTH(AJ69)&lt;&gt;MONTH(AG72)</formula>
    </cfRule>
    <cfRule type="expression" dxfId="13751" priority="3141" stopIfTrue="1">
      <formula>OR(AJ69=祝色)</formula>
    </cfRule>
  </conditionalFormatting>
  <conditionalFormatting sqref="AK69">
    <cfRule type="expression" dxfId="13750" priority="3136" stopIfTrue="1">
      <formula>OR(AND(WEEKDAY(AK69)=1,MONTH(AK69)&lt;&gt;MONTH(AG72)),AND(OR(AK69=祝色),MONTH(AK69)&lt;&gt;MONTH(AG72)))</formula>
    </cfRule>
    <cfRule type="expression" dxfId="13749" priority="3137" stopIfTrue="1">
      <formula>MONTH(AK69)&lt;&gt;MONTH(AG72)</formula>
    </cfRule>
    <cfRule type="expression" dxfId="13748" priority="3138" stopIfTrue="1">
      <formula>OR(AK69=祝色)</formula>
    </cfRule>
  </conditionalFormatting>
  <conditionalFormatting sqref="AL69">
    <cfRule type="expression" dxfId="13747" priority="3133" stopIfTrue="1">
      <formula>OR(AND(WEEKDAY(AL69)=1,MONTH(AL69)&lt;&gt;MONTH(AG72)),AND(OR(AL69=祝色),MONTH(AL69)&lt;&gt;MONTH(AG72)))</formula>
    </cfRule>
    <cfRule type="expression" dxfId="13746" priority="3134" stopIfTrue="1">
      <formula>MONTH(AL69)&lt;&gt;MONTH(AG72)</formula>
    </cfRule>
    <cfRule type="expression" dxfId="13745" priority="3135" stopIfTrue="1">
      <formula>OR(AL69=祝色)</formula>
    </cfRule>
  </conditionalFormatting>
  <conditionalFormatting sqref="AN69">
    <cfRule type="expression" dxfId="13744" priority="3130" stopIfTrue="1">
      <formula>OR(AND(WEEKDAY(AN69)=1,MONTH(AN69)&lt;&gt;MONTH(AG72)),AND(OR(AN69=祝色),MONTH(AN69)&lt;&gt;MONTH(AG72)))</formula>
    </cfRule>
    <cfRule type="expression" dxfId="13743" priority="3131" stopIfTrue="1">
      <formula>MONTH(AN69)&lt;&gt;MONTH(AG72)</formula>
    </cfRule>
    <cfRule type="expression" dxfId="13742" priority="3132" stopIfTrue="1">
      <formula>OR(AN69=祝色)</formula>
    </cfRule>
  </conditionalFormatting>
  <conditionalFormatting sqref="AM69">
    <cfRule type="expression" dxfId="13741" priority="3127" stopIfTrue="1">
      <formula>OR(AND(WEEKDAY(AM69)=1,MONTH(AM69)&lt;&gt;MONTH(AG72)),AND(OR(AM69=祝色),MONTH(AM69)&lt;&gt;MONTH(AG72)))</formula>
    </cfRule>
    <cfRule type="expression" dxfId="13740" priority="3128" stopIfTrue="1">
      <formula>MONTH(AM69)&lt;&gt;MONTH(AG72)</formula>
    </cfRule>
    <cfRule type="expression" dxfId="13739" priority="3129" stopIfTrue="1">
      <formula>OR(AM69=祝色)</formula>
    </cfRule>
  </conditionalFormatting>
  <conditionalFormatting sqref="AO69">
    <cfRule type="expression" dxfId="13738" priority="3125" stopIfTrue="1">
      <formula>OR(AO69=祝色,WEEKDAY(AO69)=1)</formula>
    </cfRule>
    <cfRule type="expression" dxfId="13737" priority="3126" stopIfTrue="1">
      <formula>WEEKDAY(AO69)=7</formula>
    </cfRule>
  </conditionalFormatting>
  <conditionalFormatting sqref="Z54">
    <cfRule type="expression" dxfId="13736" priority="3121" stopIfTrue="1">
      <formula>OR(Z54=祝色,WEEKDAY(Z54)=1)</formula>
    </cfRule>
    <cfRule type="expression" dxfId="13735" priority="3122" stopIfTrue="1">
      <formula>WEEKDAY(Z54)=7</formula>
    </cfRule>
  </conditionalFormatting>
  <conditionalFormatting sqref="AA54">
    <cfRule type="expression" dxfId="13734" priority="3119" stopIfTrue="1">
      <formula>OR(AA54=祝色,WEEKDAY(AA54)=1)</formula>
    </cfRule>
    <cfRule type="expression" dxfId="13733" priority="3120" stopIfTrue="1">
      <formula>WEEKDAY(AA54)=7</formula>
    </cfRule>
  </conditionalFormatting>
  <conditionalFormatting sqref="AB54">
    <cfRule type="expression" dxfId="13732" priority="3117" stopIfTrue="1">
      <formula>OR(AB54=祝色,WEEKDAY(AB54)=1)</formula>
    </cfRule>
    <cfRule type="expression" dxfId="13731" priority="3118" stopIfTrue="1">
      <formula>WEEKDAY(AB54)=7</formula>
    </cfRule>
  </conditionalFormatting>
  <conditionalFormatting sqref="AC54">
    <cfRule type="expression" dxfId="13730" priority="3115" stopIfTrue="1">
      <formula>OR(AC54=祝色,WEEKDAY(AC54)=1)</formula>
    </cfRule>
    <cfRule type="expression" dxfId="13729" priority="3116" stopIfTrue="1">
      <formula>WEEKDAY(AC54)=7</formula>
    </cfRule>
  </conditionalFormatting>
  <conditionalFormatting sqref="AD54">
    <cfRule type="expression" dxfId="13728" priority="3113" stopIfTrue="1">
      <formula>OR(AD54=祝色,WEEKDAY(AD54)=1)</formula>
    </cfRule>
    <cfRule type="expression" dxfId="13727" priority="3114" stopIfTrue="1">
      <formula>WEEKDAY(AD54)=7</formula>
    </cfRule>
  </conditionalFormatting>
  <conditionalFormatting sqref="AE54">
    <cfRule type="expression" dxfId="13726" priority="3111" stopIfTrue="1">
      <formula>OR(AE54=祝色,WEEKDAY(AE54)=1)</formula>
    </cfRule>
    <cfRule type="expression" dxfId="13725" priority="3112" stopIfTrue="1">
      <formula>WEEKDAY(AE54)=7</formula>
    </cfRule>
  </conditionalFormatting>
  <conditionalFormatting sqref="AF54">
    <cfRule type="expression" dxfId="13724" priority="3109" stopIfTrue="1">
      <formula>OR(AF54=祝色,WEEKDAY(AF54)=1)</formula>
    </cfRule>
    <cfRule type="expression" dxfId="13723" priority="3110" stopIfTrue="1">
      <formula>WEEKDAY(AF54)=7</formula>
    </cfRule>
  </conditionalFormatting>
  <conditionalFormatting sqref="Z55">
    <cfRule type="expression" dxfId="13722" priority="3107" stopIfTrue="1">
      <formula>OR(Z55=祝色,WEEKDAY(Z55)=1)</formula>
    </cfRule>
    <cfRule type="expression" dxfId="13721" priority="3108" stopIfTrue="1">
      <formula>WEEKDAY(Z55)=7</formula>
    </cfRule>
  </conditionalFormatting>
  <conditionalFormatting sqref="AA55">
    <cfRule type="expression" dxfId="13720" priority="3105" stopIfTrue="1">
      <formula>OR(AA55=祝色,WEEKDAY(AA55)=1)</formula>
    </cfRule>
    <cfRule type="expression" dxfId="13719" priority="3106" stopIfTrue="1">
      <formula>WEEKDAY(AA55)=7</formula>
    </cfRule>
  </conditionalFormatting>
  <conditionalFormatting sqref="AB55">
    <cfRule type="expression" dxfId="13718" priority="3103" stopIfTrue="1">
      <formula>OR(AB55=祝色,WEEKDAY(AB55)=1)</formula>
    </cfRule>
    <cfRule type="expression" dxfId="13717" priority="3104" stopIfTrue="1">
      <formula>WEEKDAY(AB55)=7</formula>
    </cfRule>
  </conditionalFormatting>
  <conditionalFormatting sqref="AC55">
    <cfRule type="expression" dxfId="13716" priority="3101" stopIfTrue="1">
      <formula>OR(AC55=祝色,WEEKDAY(AC55)=1)</formula>
    </cfRule>
    <cfRule type="expression" dxfId="13715" priority="3102" stopIfTrue="1">
      <formula>WEEKDAY(AC55)=7</formula>
    </cfRule>
  </conditionalFormatting>
  <conditionalFormatting sqref="AD55">
    <cfRule type="expression" dxfId="13714" priority="3099" stopIfTrue="1">
      <formula>OR(AD55=祝色,WEEKDAY(AD55)=1)</formula>
    </cfRule>
    <cfRule type="expression" dxfId="13713" priority="3100" stopIfTrue="1">
      <formula>WEEKDAY(AD55)=7</formula>
    </cfRule>
  </conditionalFormatting>
  <conditionalFormatting sqref="AE55">
    <cfRule type="expression" dxfId="13712" priority="3097" stopIfTrue="1">
      <formula>OR(AE55=祝色,WEEKDAY(AE55)=1)</formula>
    </cfRule>
    <cfRule type="expression" dxfId="13711" priority="3098" stopIfTrue="1">
      <formula>WEEKDAY(AE55)=7</formula>
    </cfRule>
  </conditionalFormatting>
  <conditionalFormatting sqref="AF55">
    <cfRule type="expression" dxfId="13710" priority="3095" stopIfTrue="1">
      <formula>OR(AF55=祝色,WEEKDAY(AF55)=1)</formula>
    </cfRule>
    <cfRule type="expression" dxfId="13709" priority="3096" stopIfTrue="1">
      <formula>WEEKDAY(AF55)=7</formula>
    </cfRule>
  </conditionalFormatting>
  <conditionalFormatting sqref="Z56">
    <cfRule type="expression" dxfId="13708" priority="3093" stopIfTrue="1">
      <formula>OR(Z56=祝色,WEEKDAY(Z56)=1)</formula>
    </cfRule>
    <cfRule type="expression" dxfId="13707" priority="3094" stopIfTrue="1">
      <formula>WEEKDAY(Z56)=7</formula>
    </cfRule>
  </conditionalFormatting>
  <conditionalFormatting sqref="AA56">
    <cfRule type="expression" dxfId="13706" priority="3091" stopIfTrue="1">
      <formula>OR(AA56=祝色,WEEKDAY(AA56)=1)</formula>
    </cfRule>
    <cfRule type="expression" dxfId="13705" priority="3092" stopIfTrue="1">
      <formula>WEEKDAY(AA56)=7</formula>
    </cfRule>
  </conditionalFormatting>
  <conditionalFormatting sqref="AB56">
    <cfRule type="expression" dxfId="13704" priority="3089" stopIfTrue="1">
      <formula>OR(AB56=祝色,WEEKDAY(AB56)=1)</formula>
    </cfRule>
    <cfRule type="expression" dxfId="13703" priority="3090" stopIfTrue="1">
      <formula>WEEKDAY(AB56)=7</formula>
    </cfRule>
  </conditionalFormatting>
  <conditionalFormatting sqref="AC56">
    <cfRule type="expression" dxfId="13702" priority="3087" stopIfTrue="1">
      <formula>OR(AC56=祝色,WEEKDAY(AC56)=1)</formula>
    </cfRule>
    <cfRule type="expression" dxfId="13701" priority="3088" stopIfTrue="1">
      <formula>WEEKDAY(AC56)=7</formula>
    </cfRule>
  </conditionalFormatting>
  <conditionalFormatting sqref="AD56">
    <cfRule type="expression" dxfId="13700" priority="3085" stopIfTrue="1">
      <formula>OR(AD56=祝色,WEEKDAY(AD56)=1)</formula>
    </cfRule>
    <cfRule type="expression" dxfId="13699" priority="3086" stopIfTrue="1">
      <formula>WEEKDAY(AD56)=7</formula>
    </cfRule>
  </conditionalFormatting>
  <conditionalFormatting sqref="AE56">
    <cfRule type="expression" dxfId="13698" priority="3083" stopIfTrue="1">
      <formula>OR(AE56=祝色,WEEKDAY(AE56)=1)</formula>
    </cfRule>
    <cfRule type="expression" dxfId="13697" priority="3084" stopIfTrue="1">
      <formula>WEEKDAY(AE56)=7</formula>
    </cfRule>
  </conditionalFormatting>
  <conditionalFormatting sqref="AF56">
    <cfRule type="expression" dxfId="13696" priority="3081" stopIfTrue="1">
      <formula>OR(AF56=祝色,WEEKDAY(AF56)=1)</formula>
    </cfRule>
    <cfRule type="expression" dxfId="13695" priority="3082" stopIfTrue="1">
      <formula>WEEKDAY(AF56)=7</formula>
    </cfRule>
  </conditionalFormatting>
  <conditionalFormatting sqref="Z57">
    <cfRule type="expression" dxfId="13694" priority="3079" stopIfTrue="1">
      <formula>OR(Z57=祝色,WEEKDAY(Z57)=1)</formula>
    </cfRule>
    <cfRule type="expression" dxfId="13693" priority="3080" stopIfTrue="1">
      <formula>WEEKDAY(Z57)=7</formula>
    </cfRule>
  </conditionalFormatting>
  <conditionalFormatting sqref="AA57">
    <cfRule type="expression" dxfId="13692" priority="3077" stopIfTrue="1">
      <formula>OR(AA57=祝色,WEEKDAY(AA57)=1)</formula>
    </cfRule>
    <cfRule type="expression" dxfId="13691" priority="3078" stopIfTrue="1">
      <formula>WEEKDAY(AA57)=7</formula>
    </cfRule>
  </conditionalFormatting>
  <conditionalFormatting sqref="AB57">
    <cfRule type="expression" dxfId="13690" priority="3075" stopIfTrue="1">
      <formula>OR(AB57=祝色,WEEKDAY(AB57)=1)</formula>
    </cfRule>
    <cfRule type="expression" dxfId="13689" priority="3076" stopIfTrue="1">
      <formula>WEEKDAY(AB57)=7</formula>
    </cfRule>
  </conditionalFormatting>
  <conditionalFormatting sqref="AC57">
    <cfRule type="expression" dxfId="13688" priority="3073" stopIfTrue="1">
      <formula>OR(AC57=祝色,WEEKDAY(AC57)=1)</formula>
    </cfRule>
    <cfRule type="expression" dxfId="13687" priority="3074" stopIfTrue="1">
      <formula>WEEKDAY(AC57)=7</formula>
    </cfRule>
  </conditionalFormatting>
  <conditionalFormatting sqref="AD57">
    <cfRule type="expression" dxfId="13686" priority="3071" stopIfTrue="1">
      <formula>OR(AD57=祝色,WEEKDAY(AD57)=1)</formula>
    </cfRule>
    <cfRule type="expression" dxfId="13685" priority="3072" stopIfTrue="1">
      <formula>WEEKDAY(AD57)=7</formula>
    </cfRule>
  </conditionalFormatting>
  <conditionalFormatting sqref="AE57">
    <cfRule type="expression" dxfId="13684" priority="3069" stopIfTrue="1">
      <formula>OR(AE57=祝色,WEEKDAY(AE57)=1)</formula>
    </cfRule>
    <cfRule type="expression" dxfId="13683" priority="3070" stopIfTrue="1">
      <formula>WEEKDAY(AE57)=7</formula>
    </cfRule>
  </conditionalFormatting>
  <conditionalFormatting sqref="AF57">
    <cfRule type="expression" dxfId="13682" priority="3067" stopIfTrue="1">
      <formula>OR(AF57=祝色,WEEKDAY(AF57)=1)</formula>
    </cfRule>
    <cfRule type="expression" dxfId="13681" priority="3068" stopIfTrue="1">
      <formula>WEEKDAY(AF57)=7</formula>
    </cfRule>
  </conditionalFormatting>
  <conditionalFormatting sqref="X53:Y53">
    <cfRule type="expression" dxfId="13680" priority="3066" stopIfTrue="1">
      <formula>OR(DAY(Z53)=30,DAY(Z53)=31)</formula>
    </cfRule>
  </conditionalFormatting>
  <conditionalFormatting sqref="Z53">
    <cfRule type="expression" dxfId="13679" priority="3045" stopIfTrue="1">
      <formula>OR(DAY(Z53)=30,DAY(Z53)=31)</formula>
    </cfRule>
    <cfRule type="expression" dxfId="13678" priority="3063" stopIfTrue="1">
      <formula>OR(AND(WEEKDAY(Z53)=1,MONTH(Z53)&lt;&gt;MONTH(X56)),AND(OR(Z53=祝色),MONTH(Z53)&lt;&gt;MONTH(X56)))</formula>
    </cfRule>
    <cfRule type="expression" dxfId="13677" priority="3064" stopIfTrue="1">
      <formula>MONTH(Z53)&lt;&gt;MONTH(X56)</formula>
    </cfRule>
    <cfRule type="expression" dxfId="13676" priority="3065" stopIfTrue="1">
      <formula>OR(Z53=祝色)</formula>
    </cfRule>
  </conditionalFormatting>
  <conditionalFormatting sqref="AA53">
    <cfRule type="expression" dxfId="13675" priority="3044" stopIfTrue="1">
      <formula>DAY(AA53)=31</formula>
    </cfRule>
    <cfRule type="expression" dxfId="13674" priority="3060" stopIfTrue="1">
      <formula>OR(AND(WEEKDAY(AA53)=1,MONTH(AA53)&lt;&gt;MONTH(X56)),AND(OR(AA53=祝色),MONTH(AA53)&lt;&gt;MONTH(X56)))</formula>
    </cfRule>
    <cfRule type="expression" dxfId="13673" priority="3061" stopIfTrue="1">
      <formula>MONTH(AA53)&lt;&gt;MONTH(X56)</formula>
    </cfRule>
    <cfRule type="expression" dxfId="13672" priority="3062" stopIfTrue="1">
      <formula>OR(AA53=祝色)</formula>
    </cfRule>
  </conditionalFormatting>
  <conditionalFormatting sqref="AB53">
    <cfRule type="expression" dxfId="13671" priority="3057" stopIfTrue="1">
      <formula>OR(AND(WEEKDAY(AB53)=1,MONTH(AB53)&lt;&gt;MONTH(X56)),AND(OR(AB53=祝色),MONTH(AB53)&lt;&gt;MONTH(X56)))</formula>
    </cfRule>
    <cfRule type="expression" dxfId="13670" priority="3058" stopIfTrue="1">
      <formula>MONTH(AB53)&lt;&gt;MONTH(X56)</formula>
    </cfRule>
    <cfRule type="expression" dxfId="13669" priority="3059" stopIfTrue="1">
      <formula>OR(AB53=祝色)</formula>
    </cfRule>
  </conditionalFormatting>
  <conditionalFormatting sqref="AC53">
    <cfRule type="expression" dxfId="13668" priority="3054" stopIfTrue="1">
      <formula>OR(AND(WEEKDAY(AC53)=1,MONTH(AC53)&lt;&gt;MONTH(X56)),AND(OR(AC53=祝色),MONTH(AC53)&lt;&gt;MONTH(X56)))</formula>
    </cfRule>
    <cfRule type="expression" dxfId="13667" priority="3055" stopIfTrue="1">
      <formula>MONTH(AC53)&lt;&gt;MONTH(X56)</formula>
    </cfRule>
    <cfRule type="expression" dxfId="13666" priority="3056" stopIfTrue="1">
      <formula>OR(AC53=祝色)</formula>
    </cfRule>
  </conditionalFormatting>
  <conditionalFormatting sqref="AE53">
    <cfRule type="expression" dxfId="13665" priority="3051" stopIfTrue="1">
      <formula>OR(AND(WEEKDAY(AE53)=1,MONTH(AE53)&lt;&gt;MONTH(X56)),AND(OR(AE53=祝色),MONTH(AE53)&lt;&gt;MONTH(X56)))</formula>
    </cfRule>
    <cfRule type="expression" dxfId="13664" priority="3052" stopIfTrue="1">
      <formula>MONTH(AE53)&lt;&gt;MONTH(X56)</formula>
    </cfRule>
    <cfRule type="expression" dxfId="13663" priority="3053" stopIfTrue="1">
      <formula>OR(AE53=祝色)</formula>
    </cfRule>
  </conditionalFormatting>
  <conditionalFormatting sqref="AD53">
    <cfRule type="expression" dxfId="13662" priority="3048" stopIfTrue="1">
      <formula>OR(AND(WEEKDAY(AD53)=1,MONTH(AD53)&lt;&gt;MONTH(X56)),AND(OR(AD53=祝色),MONTH(AD53)&lt;&gt;MONTH(X56)))</formula>
    </cfRule>
    <cfRule type="expression" dxfId="13661" priority="3049" stopIfTrue="1">
      <formula>MONTH(AD53)&lt;&gt;MONTH(X56)</formula>
    </cfRule>
    <cfRule type="expression" dxfId="13660" priority="3050" stopIfTrue="1">
      <formula>OR(AD53=祝色)</formula>
    </cfRule>
  </conditionalFormatting>
  <conditionalFormatting sqref="AF53">
    <cfRule type="expression" dxfId="13659" priority="3046" stopIfTrue="1">
      <formula>OR(AF53=祝色,WEEKDAY(AF53)=1)</formula>
    </cfRule>
    <cfRule type="expression" dxfId="13658" priority="3047" stopIfTrue="1">
      <formula>WEEKDAY(AF53)=7</formula>
    </cfRule>
  </conditionalFormatting>
  <conditionalFormatting sqref="AI54">
    <cfRule type="expression" dxfId="13657" priority="3042" stopIfTrue="1">
      <formula>OR(AI54=祝色,WEEKDAY(AI54)=1)</formula>
    </cfRule>
    <cfRule type="expression" dxfId="13656" priority="3043" stopIfTrue="1">
      <formula>WEEKDAY(AI54)=7</formula>
    </cfRule>
  </conditionalFormatting>
  <conditionalFormatting sqref="AJ54">
    <cfRule type="expression" dxfId="13655" priority="3040" stopIfTrue="1">
      <formula>OR(AJ54=祝色,WEEKDAY(AJ54)=1)</formula>
    </cfRule>
    <cfRule type="expression" dxfId="13654" priority="3041" stopIfTrue="1">
      <formula>WEEKDAY(AJ54)=7</formula>
    </cfRule>
  </conditionalFormatting>
  <conditionalFormatting sqref="AK54">
    <cfRule type="expression" dxfId="13653" priority="3038" stopIfTrue="1">
      <formula>OR(AK54=祝色,WEEKDAY(AK54)=1)</formula>
    </cfRule>
    <cfRule type="expression" dxfId="13652" priority="3039" stopIfTrue="1">
      <formula>WEEKDAY(AK54)=7</formula>
    </cfRule>
  </conditionalFormatting>
  <conditionalFormatting sqref="AL54">
    <cfRule type="expression" dxfId="13651" priority="3036" stopIfTrue="1">
      <formula>OR(AL54=祝色,WEEKDAY(AL54)=1)</formula>
    </cfRule>
    <cfRule type="expression" dxfId="13650" priority="3037" stopIfTrue="1">
      <formula>WEEKDAY(AL54)=7</formula>
    </cfRule>
  </conditionalFormatting>
  <conditionalFormatting sqref="AM54">
    <cfRule type="expression" dxfId="13649" priority="3034" stopIfTrue="1">
      <formula>OR(AM54=祝色,WEEKDAY(AM54)=1)</formula>
    </cfRule>
    <cfRule type="expression" dxfId="13648" priority="3035" stopIfTrue="1">
      <formula>WEEKDAY(AM54)=7</formula>
    </cfRule>
  </conditionalFormatting>
  <conditionalFormatting sqref="AN54">
    <cfRule type="expression" dxfId="13647" priority="3032" stopIfTrue="1">
      <formula>OR(AN54=祝色,WEEKDAY(AN54)=1)</formula>
    </cfRule>
    <cfRule type="expression" dxfId="13646" priority="3033" stopIfTrue="1">
      <formula>WEEKDAY(AN54)=7</formula>
    </cfRule>
  </conditionalFormatting>
  <conditionalFormatting sqref="AO54">
    <cfRule type="expression" dxfId="13645" priority="3030" stopIfTrue="1">
      <formula>OR(AO54=祝色,WEEKDAY(AO54)=1)</formula>
    </cfRule>
    <cfRule type="expression" dxfId="13644" priority="3031" stopIfTrue="1">
      <formula>WEEKDAY(AO54)=7</formula>
    </cfRule>
  </conditionalFormatting>
  <conditionalFormatting sqref="AI55">
    <cfRule type="expression" dxfId="13643" priority="3028" stopIfTrue="1">
      <formula>OR(AI55=祝色,WEEKDAY(AI55)=1)</formula>
    </cfRule>
    <cfRule type="expression" dxfId="13642" priority="3029" stopIfTrue="1">
      <formula>WEEKDAY(AI55)=7</formula>
    </cfRule>
  </conditionalFormatting>
  <conditionalFormatting sqref="AJ55">
    <cfRule type="expression" dxfId="13641" priority="3026" stopIfTrue="1">
      <formula>OR(AJ55=祝色,WEEKDAY(AJ55)=1)</formula>
    </cfRule>
    <cfRule type="expression" dxfId="13640" priority="3027" stopIfTrue="1">
      <formula>WEEKDAY(AJ55)=7</formula>
    </cfRule>
  </conditionalFormatting>
  <conditionalFormatting sqref="AK55">
    <cfRule type="expression" dxfId="13639" priority="3024" stopIfTrue="1">
      <formula>OR(AK55=祝色,WEEKDAY(AK55)=1)</formula>
    </cfRule>
    <cfRule type="expression" dxfId="13638" priority="3025" stopIfTrue="1">
      <formula>WEEKDAY(AK55)=7</formula>
    </cfRule>
  </conditionalFormatting>
  <conditionalFormatting sqref="AL55">
    <cfRule type="expression" dxfId="13637" priority="3022" stopIfTrue="1">
      <formula>OR(AL55=祝色,WEEKDAY(AL55)=1)</formula>
    </cfRule>
    <cfRule type="expression" dxfId="13636" priority="3023" stopIfTrue="1">
      <formula>WEEKDAY(AL55)=7</formula>
    </cfRule>
  </conditionalFormatting>
  <conditionalFormatting sqref="AM55">
    <cfRule type="expression" dxfId="13635" priority="3020" stopIfTrue="1">
      <formula>OR(AM55=祝色,WEEKDAY(AM55)=1)</formula>
    </cfRule>
    <cfRule type="expression" dxfId="13634" priority="3021" stopIfTrue="1">
      <formula>WEEKDAY(AM55)=7</formula>
    </cfRule>
  </conditionalFormatting>
  <conditionalFormatting sqref="AN55">
    <cfRule type="expression" dxfId="13633" priority="3018" stopIfTrue="1">
      <formula>OR(AN55=祝色,WEEKDAY(AN55)=1)</formula>
    </cfRule>
    <cfRule type="expression" dxfId="13632" priority="3019" stopIfTrue="1">
      <formula>WEEKDAY(AN55)=7</formula>
    </cfRule>
  </conditionalFormatting>
  <conditionalFormatting sqref="AO55">
    <cfRule type="expression" dxfId="13631" priority="3016" stopIfTrue="1">
      <formula>OR(AO55=祝色,WEEKDAY(AO55)=1)</formula>
    </cfRule>
    <cfRule type="expression" dxfId="13630" priority="3017" stopIfTrue="1">
      <formula>WEEKDAY(AO55)=7</formula>
    </cfRule>
  </conditionalFormatting>
  <conditionalFormatting sqref="AI56">
    <cfRule type="expression" dxfId="13629" priority="3014" stopIfTrue="1">
      <formula>OR(AI56=祝色,WEEKDAY(AI56)=1)</formula>
    </cfRule>
    <cfRule type="expression" dxfId="13628" priority="3015" stopIfTrue="1">
      <formula>WEEKDAY(AI56)=7</formula>
    </cfRule>
  </conditionalFormatting>
  <conditionalFormatting sqref="AJ56">
    <cfRule type="expression" dxfId="13627" priority="3012" stopIfTrue="1">
      <formula>OR(AJ56=祝色,WEEKDAY(AJ56)=1)</formula>
    </cfRule>
    <cfRule type="expression" dxfId="13626" priority="3013" stopIfTrue="1">
      <formula>WEEKDAY(AJ56)=7</formula>
    </cfRule>
  </conditionalFormatting>
  <conditionalFormatting sqref="AK56">
    <cfRule type="expression" dxfId="13625" priority="3010" stopIfTrue="1">
      <formula>OR(AK56=祝色,WEEKDAY(AK56)=1)</formula>
    </cfRule>
    <cfRule type="expression" dxfId="13624" priority="3011" stopIfTrue="1">
      <formula>WEEKDAY(AK56)=7</formula>
    </cfRule>
  </conditionalFormatting>
  <conditionalFormatting sqref="AL56">
    <cfRule type="expression" dxfId="13623" priority="3008" stopIfTrue="1">
      <formula>OR(AL56=祝色,WEEKDAY(AL56)=1)</formula>
    </cfRule>
    <cfRule type="expression" dxfId="13622" priority="3009" stopIfTrue="1">
      <formula>WEEKDAY(AL56)=7</formula>
    </cfRule>
  </conditionalFormatting>
  <conditionalFormatting sqref="AM56">
    <cfRule type="expression" dxfId="13621" priority="3006" stopIfTrue="1">
      <formula>OR(AM56=祝色,WEEKDAY(AM56)=1)</formula>
    </cfRule>
    <cfRule type="expression" dxfId="13620" priority="3007" stopIfTrue="1">
      <formula>WEEKDAY(AM56)=7</formula>
    </cfRule>
  </conditionalFormatting>
  <conditionalFormatting sqref="AN56">
    <cfRule type="expression" dxfId="13619" priority="3004" stopIfTrue="1">
      <formula>OR(AN56=祝色,WEEKDAY(AN56)=1)</formula>
    </cfRule>
    <cfRule type="expression" dxfId="13618" priority="3005" stopIfTrue="1">
      <formula>WEEKDAY(AN56)=7</formula>
    </cfRule>
  </conditionalFormatting>
  <conditionalFormatting sqref="AO56">
    <cfRule type="expression" dxfId="13617" priority="3002" stopIfTrue="1">
      <formula>OR(AO56=祝色,WEEKDAY(AO56)=1)</formula>
    </cfRule>
    <cfRule type="expression" dxfId="13616" priority="3003" stopIfTrue="1">
      <formula>WEEKDAY(AO56)=7</formula>
    </cfRule>
  </conditionalFormatting>
  <conditionalFormatting sqref="AI57">
    <cfRule type="expression" dxfId="13615" priority="3000" stopIfTrue="1">
      <formula>OR(AI57=祝色,WEEKDAY(AI57)=1)</formula>
    </cfRule>
    <cfRule type="expression" dxfId="13614" priority="3001" stopIfTrue="1">
      <formula>WEEKDAY(AI57)=7</formula>
    </cfRule>
  </conditionalFormatting>
  <conditionalFormatting sqref="AJ57">
    <cfRule type="expression" dxfId="13613" priority="2998" stopIfTrue="1">
      <formula>OR(AJ57=祝色,WEEKDAY(AJ57)=1)</formula>
    </cfRule>
    <cfRule type="expression" dxfId="13612" priority="2999" stopIfTrue="1">
      <formula>WEEKDAY(AJ57)=7</formula>
    </cfRule>
  </conditionalFormatting>
  <conditionalFormatting sqref="AK57">
    <cfRule type="expression" dxfId="13611" priority="2996" stopIfTrue="1">
      <formula>OR(AK57=祝色,WEEKDAY(AK57)=1)</formula>
    </cfRule>
    <cfRule type="expression" dxfId="13610" priority="2997" stopIfTrue="1">
      <formula>WEEKDAY(AK57)=7</formula>
    </cfRule>
  </conditionalFormatting>
  <conditionalFormatting sqref="AL57">
    <cfRule type="expression" dxfId="13609" priority="2994" stopIfTrue="1">
      <formula>OR(AL57=祝色,WEEKDAY(AL57)=1)</formula>
    </cfRule>
    <cfRule type="expression" dxfId="13608" priority="2995" stopIfTrue="1">
      <formula>WEEKDAY(AL57)=7</formula>
    </cfRule>
  </conditionalFormatting>
  <conditionalFormatting sqref="AM57">
    <cfRule type="expression" dxfId="13607" priority="2992" stopIfTrue="1">
      <formula>OR(AM57=祝色,WEEKDAY(AM57)=1)</formula>
    </cfRule>
    <cfRule type="expression" dxfId="13606" priority="2993" stopIfTrue="1">
      <formula>WEEKDAY(AM57)=7</formula>
    </cfRule>
  </conditionalFormatting>
  <conditionalFormatting sqref="AN57">
    <cfRule type="expression" dxfId="13605" priority="2990" stopIfTrue="1">
      <formula>OR(AN57=祝色,WEEKDAY(AN57)=1)</formula>
    </cfRule>
    <cfRule type="expression" dxfId="13604" priority="2991" stopIfTrue="1">
      <formula>WEEKDAY(AN57)=7</formula>
    </cfRule>
  </conditionalFormatting>
  <conditionalFormatting sqref="AO57">
    <cfRule type="expression" dxfId="13603" priority="2988" stopIfTrue="1">
      <formula>OR(AO57=祝色,WEEKDAY(AO57)=1)</formula>
    </cfRule>
    <cfRule type="expression" dxfId="13602" priority="2989" stopIfTrue="1">
      <formula>WEEKDAY(AO57)=7</formula>
    </cfRule>
  </conditionalFormatting>
  <conditionalFormatting sqref="AG53:AH53">
    <cfRule type="expression" dxfId="13601" priority="2987" stopIfTrue="1">
      <formula>OR(DAY(AI53)=30,DAY(AI53)=31)</formula>
    </cfRule>
  </conditionalFormatting>
  <conditionalFormatting sqref="AI53">
    <cfRule type="expression" dxfId="13600" priority="2966" stopIfTrue="1">
      <formula>OR(DAY(AI53)=30,DAY(AI53)=31)</formula>
    </cfRule>
    <cfRule type="expression" dxfId="13599" priority="2984" stopIfTrue="1">
      <formula>OR(AND(WEEKDAY(AI53)=1,MONTH(AI53)&lt;&gt;MONTH(AG56)),AND(OR(AI53=祝色),MONTH(AI53)&lt;&gt;MONTH(AG56)))</formula>
    </cfRule>
    <cfRule type="expression" dxfId="13598" priority="2985" stopIfTrue="1">
      <formula>MONTH(AI53)&lt;&gt;MONTH(AG56)</formula>
    </cfRule>
    <cfRule type="expression" dxfId="13597" priority="2986" stopIfTrue="1">
      <formula>OR(AI53=祝色)</formula>
    </cfRule>
  </conditionalFormatting>
  <conditionalFormatting sqref="AJ53">
    <cfRule type="expression" dxfId="13596" priority="2965" stopIfTrue="1">
      <formula>DAY(AJ53)=31</formula>
    </cfRule>
    <cfRule type="expression" dxfId="13595" priority="2981" stopIfTrue="1">
      <formula>OR(AND(WEEKDAY(AJ53)=1,MONTH(AJ53)&lt;&gt;MONTH(AG56)),AND(OR(AJ53=祝色),MONTH(AJ53)&lt;&gt;MONTH(AG56)))</formula>
    </cfRule>
    <cfRule type="expression" dxfId="13594" priority="2982" stopIfTrue="1">
      <formula>MONTH(AJ53)&lt;&gt;MONTH(AG56)</formula>
    </cfRule>
    <cfRule type="expression" dxfId="13593" priority="2983" stopIfTrue="1">
      <formula>OR(AJ53=祝色)</formula>
    </cfRule>
  </conditionalFormatting>
  <conditionalFormatting sqref="AK53">
    <cfRule type="expression" dxfId="13592" priority="2978" stopIfTrue="1">
      <formula>OR(AND(WEEKDAY(AK53)=1,MONTH(AK53)&lt;&gt;MONTH(AG56)),AND(OR(AK53=祝色),MONTH(AK53)&lt;&gt;MONTH(AG56)))</formula>
    </cfRule>
    <cfRule type="expression" dxfId="13591" priority="2979" stopIfTrue="1">
      <formula>MONTH(AK53)&lt;&gt;MONTH(AG56)</formula>
    </cfRule>
    <cfRule type="expression" dxfId="13590" priority="2980" stopIfTrue="1">
      <formula>OR(AK53=祝色)</formula>
    </cfRule>
  </conditionalFormatting>
  <conditionalFormatting sqref="AL53">
    <cfRule type="expression" dxfId="13589" priority="2975" stopIfTrue="1">
      <formula>OR(AND(WEEKDAY(AL53)=1,MONTH(AL53)&lt;&gt;MONTH(AG56)),AND(OR(AL53=祝色),MONTH(AL53)&lt;&gt;MONTH(AG56)))</formula>
    </cfRule>
    <cfRule type="expression" dxfId="13588" priority="2976" stopIfTrue="1">
      <formula>MONTH(AL53)&lt;&gt;MONTH(AG56)</formula>
    </cfRule>
    <cfRule type="expression" dxfId="13587" priority="2977" stopIfTrue="1">
      <formula>OR(AL53=祝色)</formula>
    </cfRule>
  </conditionalFormatting>
  <conditionalFormatting sqref="AN53">
    <cfRule type="expression" dxfId="13586" priority="2972" stopIfTrue="1">
      <formula>OR(AND(WEEKDAY(AN53)=1,MONTH(AN53)&lt;&gt;MONTH(AG56)),AND(OR(AN53=祝色),MONTH(AN53)&lt;&gt;MONTH(AG56)))</formula>
    </cfRule>
    <cfRule type="expression" dxfId="13585" priority="2973" stopIfTrue="1">
      <formula>MONTH(AN53)&lt;&gt;MONTH(AG56)</formula>
    </cfRule>
    <cfRule type="expression" dxfId="13584" priority="2974" stopIfTrue="1">
      <formula>OR(AN53=祝色)</formula>
    </cfRule>
  </conditionalFormatting>
  <conditionalFormatting sqref="AM53">
    <cfRule type="expression" dxfId="13583" priority="2969" stopIfTrue="1">
      <formula>OR(AND(WEEKDAY(AM53)=1,MONTH(AM53)&lt;&gt;MONTH(AG56)),AND(OR(AM53=祝色),MONTH(AM53)&lt;&gt;MONTH(AG56)))</formula>
    </cfRule>
    <cfRule type="expression" dxfId="13582" priority="2970" stopIfTrue="1">
      <formula>MONTH(AM53)&lt;&gt;MONTH(AG56)</formula>
    </cfRule>
    <cfRule type="expression" dxfId="13581" priority="2971" stopIfTrue="1">
      <formula>OR(AM53=祝色)</formula>
    </cfRule>
  </conditionalFormatting>
  <conditionalFormatting sqref="AO53">
    <cfRule type="expression" dxfId="13580" priority="2967" stopIfTrue="1">
      <formula>OR(AO53=祝色,WEEKDAY(AO53)=1)</formula>
    </cfRule>
    <cfRule type="expression" dxfId="13579" priority="2968" stopIfTrue="1">
      <formula>WEEKDAY(AO53)=7</formula>
    </cfRule>
  </conditionalFormatting>
  <conditionalFormatting sqref="AT44">
    <cfRule type="expression" dxfId="13578" priority="2963" stopIfTrue="1">
      <formula>OR(AT44=祝色,WEEKDAY(AT44)=1)</formula>
    </cfRule>
    <cfRule type="expression" dxfId="13577" priority="2964" stopIfTrue="1">
      <formula>WEEKDAY(AT44)=7</formula>
    </cfRule>
  </conditionalFormatting>
  <conditionalFormatting sqref="AU44">
    <cfRule type="expression" dxfId="13576" priority="2961" stopIfTrue="1">
      <formula>OR(AU44=祝色,WEEKDAY(AU44)=1)</formula>
    </cfRule>
    <cfRule type="expression" dxfId="13575" priority="2962" stopIfTrue="1">
      <formula>WEEKDAY(AU44)=7</formula>
    </cfRule>
  </conditionalFormatting>
  <conditionalFormatting sqref="AV44">
    <cfRule type="expression" dxfId="13574" priority="2959" stopIfTrue="1">
      <formula>OR(AV44=祝色,WEEKDAY(AV44)=1)</formula>
    </cfRule>
    <cfRule type="expression" dxfId="13573" priority="2960" stopIfTrue="1">
      <formula>WEEKDAY(AV44)=7</formula>
    </cfRule>
  </conditionalFormatting>
  <conditionalFormatting sqref="AW44">
    <cfRule type="expression" dxfId="13572" priority="2957" stopIfTrue="1">
      <formula>OR(AW44=祝色,WEEKDAY(AW44)=1)</formula>
    </cfRule>
    <cfRule type="expression" dxfId="13571" priority="2958" stopIfTrue="1">
      <formula>WEEKDAY(AW44)=7</formula>
    </cfRule>
  </conditionalFormatting>
  <conditionalFormatting sqref="AX44">
    <cfRule type="expression" dxfId="13570" priority="2955" stopIfTrue="1">
      <formula>OR(AX44=祝色,WEEKDAY(AX44)=1)</formula>
    </cfRule>
    <cfRule type="expression" dxfId="13569" priority="2956" stopIfTrue="1">
      <formula>WEEKDAY(AX44)=7</formula>
    </cfRule>
  </conditionalFormatting>
  <conditionalFormatting sqref="AY44">
    <cfRule type="expression" dxfId="13568" priority="2953" stopIfTrue="1">
      <formula>OR(AY44=祝色,WEEKDAY(AY44)=1)</formula>
    </cfRule>
    <cfRule type="expression" dxfId="13567" priority="2954" stopIfTrue="1">
      <formula>WEEKDAY(AY44)=7</formula>
    </cfRule>
  </conditionalFormatting>
  <conditionalFormatting sqref="AZ44">
    <cfRule type="expression" dxfId="13566" priority="2951" stopIfTrue="1">
      <formula>OR(AZ44=祝色,WEEKDAY(AZ44)=1)</formula>
    </cfRule>
    <cfRule type="expression" dxfId="13565" priority="2952" stopIfTrue="1">
      <formula>WEEKDAY(AZ44)=7</formula>
    </cfRule>
  </conditionalFormatting>
  <conditionalFormatting sqref="AT45">
    <cfRule type="expression" dxfId="13564" priority="2949" stopIfTrue="1">
      <formula>OR(AT45=祝色,WEEKDAY(AT45)=1)</formula>
    </cfRule>
    <cfRule type="expression" dxfId="13563" priority="2950" stopIfTrue="1">
      <formula>WEEKDAY(AT45)=7</formula>
    </cfRule>
  </conditionalFormatting>
  <conditionalFormatting sqref="AU45">
    <cfRule type="expression" dxfId="13562" priority="2947" stopIfTrue="1">
      <formula>OR(AU45=祝色,WEEKDAY(AU45)=1)</formula>
    </cfRule>
    <cfRule type="expression" dxfId="13561" priority="2948" stopIfTrue="1">
      <formula>WEEKDAY(AU45)=7</formula>
    </cfRule>
  </conditionalFormatting>
  <conditionalFormatting sqref="AV45">
    <cfRule type="expression" dxfId="13560" priority="2945" stopIfTrue="1">
      <formula>OR(AV45=祝色,WEEKDAY(AV45)=1)</formula>
    </cfRule>
    <cfRule type="expression" dxfId="13559" priority="2946" stopIfTrue="1">
      <formula>WEEKDAY(AV45)=7</formula>
    </cfRule>
  </conditionalFormatting>
  <conditionalFormatting sqref="AW45">
    <cfRule type="expression" dxfId="13558" priority="2943" stopIfTrue="1">
      <formula>OR(AW45=祝色,WEEKDAY(AW45)=1)</formula>
    </cfRule>
    <cfRule type="expression" dxfId="13557" priority="2944" stopIfTrue="1">
      <formula>WEEKDAY(AW45)=7</formula>
    </cfRule>
  </conditionalFormatting>
  <conditionalFormatting sqref="AX45">
    <cfRule type="expression" dxfId="13556" priority="2941" stopIfTrue="1">
      <formula>OR(AX45=祝色,WEEKDAY(AX45)=1)</formula>
    </cfRule>
    <cfRule type="expression" dxfId="13555" priority="2942" stopIfTrue="1">
      <formula>WEEKDAY(AX45)=7</formula>
    </cfRule>
  </conditionalFormatting>
  <conditionalFormatting sqref="AY45">
    <cfRule type="expression" dxfId="13554" priority="2939" stopIfTrue="1">
      <formula>OR(AY45=祝色,WEEKDAY(AY45)=1)</formula>
    </cfRule>
    <cfRule type="expression" dxfId="13553" priority="2940" stopIfTrue="1">
      <formula>WEEKDAY(AY45)=7</formula>
    </cfRule>
  </conditionalFormatting>
  <conditionalFormatting sqref="AZ45">
    <cfRule type="expression" dxfId="13552" priority="2937" stopIfTrue="1">
      <formula>OR(AZ45=祝色,WEEKDAY(AZ45)=1)</formula>
    </cfRule>
    <cfRule type="expression" dxfId="13551" priority="2938" stopIfTrue="1">
      <formula>WEEKDAY(AZ45)=7</formula>
    </cfRule>
  </conditionalFormatting>
  <conditionalFormatting sqref="AT46">
    <cfRule type="expression" dxfId="13550" priority="2935" stopIfTrue="1">
      <formula>OR(AT46=祝色,WEEKDAY(AT46)=1)</formula>
    </cfRule>
    <cfRule type="expression" dxfId="13549" priority="2936" stopIfTrue="1">
      <formula>WEEKDAY(AT46)=7</formula>
    </cfRule>
  </conditionalFormatting>
  <conditionalFormatting sqref="AU46">
    <cfRule type="expression" dxfId="13548" priority="2933" stopIfTrue="1">
      <formula>OR(AU46=祝色,WEEKDAY(AU46)=1)</formula>
    </cfRule>
    <cfRule type="expression" dxfId="13547" priority="2934" stopIfTrue="1">
      <formula>WEEKDAY(AU46)=7</formula>
    </cfRule>
  </conditionalFormatting>
  <conditionalFormatting sqref="AV46">
    <cfRule type="expression" dxfId="13546" priority="2931" stopIfTrue="1">
      <formula>OR(AV46=祝色,WEEKDAY(AV46)=1)</formula>
    </cfRule>
    <cfRule type="expression" dxfId="13545" priority="2932" stopIfTrue="1">
      <formula>WEEKDAY(AV46)=7</formula>
    </cfRule>
  </conditionalFormatting>
  <conditionalFormatting sqref="AW46">
    <cfRule type="expression" dxfId="13544" priority="2929" stopIfTrue="1">
      <formula>OR(AW46=祝色,WEEKDAY(AW46)=1)</formula>
    </cfRule>
    <cfRule type="expression" dxfId="13543" priority="2930" stopIfTrue="1">
      <formula>WEEKDAY(AW46)=7</formula>
    </cfRule>
  </conditionalFormatting>
  <conditionalFormatting sqref="AX46">
    <cfRule type="expression" dxfId="13542" priority="2927" stopIfTrue="1">
      <formula>OR(AX46=祝色,WEEKDAY(AX46)=1)</formula>
    </cfRule>
    <cfRule type="expression" dxfId="13541" priority="2928" stopIfTrue="1">
      <formula>WEEKDAY(AX46)=7</formula>
    </cfRule>
  </conditionalFormatting>
  <conditionalFormatting sqref="AY46">
    <cfRule type="expression" dxfId="13540" priority="2925" stopIfTrue="1">
      <formula>OR(AY46=祝色,WEEKDAY(AY46)=1)</formula>
    </cfRule>
    <cfRule type="expression" dxfId="13539" priority="2926" stopIfTrue="1">
      <formula>WEEKDAY(AY46)=7</formula>
    </cfRule>
  </conditionalFormatting>
  <conditionalFormatting sqref="AZ46">
    <cfRule type="expression" dxfId="13538" priority="2923" stopIfTrue="1">
      <formula>OR(AZ46=祝色,WEEKDAY(AZ46)=1)</formula>
    </cfRule>
    <cfRule type="expression" dxfId="13537" priority="2924" stopIfTrue="1">
      <formula>WEEKDAY(AZ46)=7</formula>
    </cfRule>
  </conditionalFormatting>
  <conditionalFormatting sqref="AT47">
    <cfRule type="expression" dxfId="13536" priority="2921" stopIfTrue="1">
      <formula>OR(AT47=祝色,WEEKDAY(AT47)=1)</formula>
    </cfRule>
    <cfRule type="expression" dxfId="13535" priority="2922" stopIfTrue="1">
      <formula>WEEKDAY(AT47)=7</formula>
    </cfRule>
  </conditionalFormatting>
  <conditionalFormatting sqref="AU47">
    <cfRule type="expression" dxfId="13534" priority="2919" stopIfTrue="1">
      <formula>OR(AU47=祝色,WEEKDAY(AU47)=1)</formula>
    </cfRule>
    <cfRule type="expression" dxfId="13533" priority="2920" stopIfTrue="1">
      <formula>WEEKDAY(AU47)=7</formula>
    </cfRule>
  </conditionalFormatting>
  <conditionalFormatting sqref="AV47">
    <cfRule type="expression" dxfId="13532" priority="2917" stopIfTrue="1">
      <formula>OR(AV47=祝色,WEEKDAY(AV47)=1)</formula>
    </cfRule>
    <cfRule type="expression" dxfId="13531" priority="2918" stopIfTrue="1">
      <formula>WEEKDAY(AV47)=7</formula>
    </cfRule>
  </conditionalFormatting>
  <conditionalFormatting sqref="AW47">
    <cfRule type="expression" dxfId="13530" priority="2915" stopIfTrue="1">
      <formula>OR(AW47=祝色,WEEKDAY(AW47)=1)</formula>
    </cfRule>
    <cfRule type="expression" dxfId="13529" priority="2916" stopIfTrue="1">
      <formula>WEEKDAY(AW47)=7</formula>
    </cfRule>
  </conditionalFormatting>
  <conditionalFormatting sqref="AX47">
    <cfRule type="expression" dxfId="13528" priority="2913" stopIfTrue="1">
      <formula>OR(AX47=祝色,WEEKDAY(AX47)=1)</formula>
    </cfRule>
    <cfRule type="expression" dxfId="13527" priority="2914" stopIfTrue="1">
      <formula>WEEKDAY(AX47)=7</formula>
    </cfRule>
  </conditionalFormatting>
  <conditionalFormatting sqref="AY47">
    <cfRule type="expression" dxfId="13526" priority="2911" stopIfTrue="1">
      <formula>OR(AY47=祝色,WEEKDAY(AY47)=1)</formula>
    </cfRule>
    <cfRule type="expression" dxfId="13525" priority="2912" stopIfTrue="1">
      <formula>WEEKDAY(AY47)=7</formula>
    </cfRule>
  </conditionalFormatting>
  <conditionalFormatting sqref="AZ47">
    <cfRule type="expression" dxfId="13524" priority="2909" stopIfTrue="1">
      <formula>OR(AZ47=祝色,WEEKDAY(AZ47)=1)</formula>
    </cfRule>
    <cfRule type="expression" dxfId="13523" priority="2910" stopIfTrue="1">
      <formula>WEEKDAY(AZ47)=7</formula>
    </cfRule>
  </conditionalFormatting>
  <conditionalFormatting sqref="AR43:AS43">
    <cfRule type="expression" dxfId="13522" priority="2908" stopIfTrue="1">
      <formula>OR(DAY(AT43)=30,DAY(AT43)=31)</formula>
    </cfRule>
  </conditionalFormatting>
  <conditionalFormatting sqref="AT43">
    <cfRule type="expression" dxfId="13521" priority="2887" stopIfTrue="1">
      <formula>OR(DAY(AT43)=30,DAY(AT43)=31)</formula>
    </cfRule>
    <cfRule type="expression" dxfId="13520" priority="2905" stopIfTrue="1">
      <formula>OR(AND(WEEKDAY(AT43)=1,MONTH(AT43)&lt;&gt;MONTH(AR46)),AND(OR(AT43=祝色),MONTH(AT43)&lt;&gt;MONTH(AR46)))</formula>
    </cfRule>
    <cfRule type="expression" dxfId="13519" priority="2906" stopIfTrue="1">
      <formula>MONTH(AT43)&lt;&gt;MONTH(AR46)</formula>
    </cfRule>
    <cfRule type="expression" dxfId="13518" priority="2907" stopIfTrue="1">
      <formula>OR(AT43=祝色)</formula>
    </cfRule>
  </conditionalFormatting>
  <conditionalFormatting sqref="AU43">
    <cfRule type="expression" dxfId="13517" priority="2886" stopIfTrue="1">
      <formula>DAY(AU43)=31</formula>
    </cfRule>
    <cfRule type="expression" dxfId="13516" priority="2902" stopIfTrue="1">
      <formula>OR(AND(WEEKDAY(AU43)=1,MONTH(AU43)&lt;&gt;MONTH(AR46)),AND(OR(AU43=祝色),MONTH(AU43)&lt;&gt;MONTH(AR46)))</formula>
    </cfRule>
    <cfRule type="expression" dxfId="13515" priority="2903" stopIfTrue="1">
      <formula>MONTH(AU43)&lt;&gt;MONTH(AR46)</formula>
    </cfRule>
    <cfRule type="expression" dxfId="13514" priority="2904" stopIfTrue="1">
      <formula>OR(AU43=祝色)</formula>
    </cfRule>
  </conditionalFormatting>
  <conditionalFormatting sqref="AV43">
    <cfRule type="expression" dxfId="13513" priority="2899" stopIfTrue="1">
      <formula>OR(AND(WEEKDAY(AV43)=1,MONTH(AV43)&lt;&gt;MONTH(AR46)),AND(OR(AV43=祝色),MONTH(AV43)&lt;&gt;MONTH(AR46)))</formula>
    </cfRule>
    <cfRule type="expression" dxfId="13512" priority="2900" stopIfTrue="1">
      <formula>MONTH(AV43)&lt;&gt;MONTH(AR46)</formula>
    </cfRule>
    <cfRule type="expression" dxfId="13511" priority="2901" stopIfTrue="1">
      <formula>OR(AV43=祝色)</formula>
    </cfRule>
  </conditionalFormatting>
  <conditionalFormatting sqref="AW43">
    <cfRule type="expression" dxfId="13510" priority="2896" stopIfTrue="1">
      <formula>OR(AND(WEEKDAY(AW43)=1,MONTH(AW43)&lt;&gt;MONTH(AR46)),AND(OR(AW43=祝色),MONTH(AW43)&lt;&gt;MONTH(AR46)))</formula>
    </cfRule>
    <cfRule type="expression" dxfId="13509" priority="2897" stopIfTrue="1">
      <formula>MONTH(AW43)&lt;&gt;MONTH(AR46)</formula>
    </cfRule>
    <cfRule type="expression" dxfId="13508" priority="2898" stopIfTrue="1">
      <formula>OR(AW43=祝色)</formula>
    </cfRule>
  </conditionalFormatting>
  <conditionalFormatting sqref="AY43">
    <cfRule type="expression" dxfId="13507" priority="2893" stopIfTrue="1">
      <formula>OR(AND(WEEKDAY(AY43)=1,MONTH(AY43)&lt;&gt;MONTH(AR46)),AND(OR(AY43=祝色),MONTH(AY43)&lt;&gt;MONTH(AR46)))</formula>
    </cfRule>
    <cfRule type="expression" dxfId="13506" priority="2894" stopIfTrue="1">
      <formula>MONTH(AY43)&lt;&gt;MONTH(AR46)</formula>
    </cfRule>
    <cfRule type="expression" dxfId="13505" priority="2895" stopIfTrue="1">
      <formula>OR(AY43=祝色)</formula>
    </cfRule>
  </conditionalFormatting>
  <conditionalFormatting sqref="AX43">
    <cfRule type="expression" dxfId="13504" priority="2890" stopIfTrue="1">
      <formula>OR(AND(WEEKDAY(AX43)=1,MONTH(AX43)&lt;&gt;MONTH(AR46)),AND(OR(AX43=祝色),MONTH(AX43)&lt;&gt;MONTH(AR46)))</formula>
    </cfRule>
    <cfRule type="expression" dxfId="13503" priority="2891" stopIfTrue="1">
      <formula>MONTH(AX43)&lt;&gt;MONTH(AR46)</formula>
    </cfRule>
    <cfRule type="expression" dxfId="13502" priority="2892" stopIfTrue="1">
      <formula>OR(AX43=祝色)</formula>
    </cfRule>
  </conditionalFormatting>
  <conditionalFormatting sqref="AZ43">
    <cfRule type="expression" dxfId="13501" priority="2888" stopIfTrue="1">
      <formula>OR(AZ43=祝色,WEEKDAY(AZ43)=1)</formula>
    </cfRule>
    <cfRule type="expression" dxfId="13500" priority="2889" stopIfTrue="1">
      <formula>WEEKDAY(AZ43)=7</formula>
    </cfRule>
  </conditionalFormatting>
  <conditionalFormatting sqref="AT49">
    <cfRule type="expression" dxfId="13499" priority="2884" stopIfTrue="1">
      <formula>OR(AT49=祝色,WEEKDAY(AT49)=1)</formula>
    </cfRule>
    <cfRule type="expression" dxfId="13498" priority="2885" stopIfTrue="1">
      <formula>WEEKDAY(AT49)=7</formula>
    </cfRule>
  </conditionalFormatting>
  <conditionalFormatting sqref="AU49">
    <cfRule type="expression" dxfId="13497" priority="2882" stopIfTrue="1">
      <formula>OR(AU49=祝色,WEEKDAY(AU49)=1)</formula>
    </cfRule>
    <cfRule type="expression" dxfId="13496" priority="2883" stopIfTrue="1">
      <formula>WEEKDAY(AU49)=7</formula>
    </cfRule>
  </conditionalFormatting>
  <conditionalFormatting sqref="AV49">
    <cfRule type="expression" dxfId="13495" priority="2880" stopIfTrue="1">
      <formula>OR(AV49=祝色,WEEKDAY(AV49)=1)</formula>
    </cfRule>
    <cfRule type="expression" dxfId="13494" priority="2881" stopIfTrue="1">
      <formula>WEEKDAY(AV49)=7</formula>
    </cfRule>
  </conditionalFormatting>
  <conditionalFormatting sqref="AW49">
    <cfRule type="expression" dxfId="13493" priority="2878" stopIfTrue="1">
      <formula>OR(AW49=祝色,WEEKDAY(AW49)=1)</formula>
    </cfRule>
    <cfRule type="expression" dxfId="13492" priority="2879" stopIfTrue="1">
      <formula>WEEKDAY(AW49)=7</formula>
    </cfRule>
  </conditionalFormatting>
  <conditionalFormatting sqref="AX49">
    <cfRule type="expression" dxfId="13491" priority="2876" stopIfTrue="1">
      <formula>OR(AX49=祝色,WEEKDAY(AX49)=1)</formula>
    </cfRule>
    <cfRule type="expression" dxfId="13490" priority="2877" stopIfTrue="1">
      <formula>WEEKDAY(AX49)=7</formula>
    </cfRule>
  </conditionalFormatting>
  <conditionalFormatting sqref="AY49">
    <cfRule type="expression" dxfId="13489" priority="2874" stopIfTrue="1">
      <formula>OR(AY49=祝色,WEEKDAY(AY49)=1)</formula>
    </cfRule>
    <cfRule type="expression" dxfId="13488" priority="2875" stopIfTrue="1">
      <formula>WEEKDAY(AY49)=7</formula>
    </cfRule>
  </conditionalFormatting>
  <conditionalFormatting sqref="AZ49">
    <cfRule type="expression" dxfId="13487" priority="2872" stopIfTrue="1">
      <formula>OR(AZ49=祝色,WEEKDAY(AZ49)=1)</formula>
    </cfRule>
    <cfRule type="expression" dxfId="13486" priority="2873" stopIfTrue="1">
      <formula>WEEKDAY(AZ49)=7</formula>
    </cfRule>
  </conditionalFormatting>
  <conditionalFormatting sqref="AT50">
    <cfRule type="expression" dxfId="13485" priority="2870" stopIfTrue="1">
      <formula>OR(AT50=祝色,WEEKDAY(AT50)=1)</formula>
    </cfRule>
    <cfRule type="expression" dxfId="13484" priority="2871" stopIfTrue="1">
      <formula>WEEKDAY(AT50)=7</formula>
    </cfRule>
  </conditionalFormatting>
  <conditionalFormatting sqref="AU50">
    <cfRule type="expression" dxfId="13483" priority="2868" stopIfTrue="1">
      <formula>OR(AU50=祝色,WEEKDAY(AU50)=1)</formula>
    </cfRule>
    <cfRule type="expression" dxfId="13482" priority="2869" stopIfTrue="1">
      <formula>WEEKDAY(AU50)=7</formula>
    </cfRule>
  </conditionalFormatting>
  <conditionalFormatting sqref="AV50">
    <cfRule type="expression" dxfId="13481" priority="2866" stopIfTrue="1">
      <formula>OR(AV50=祝色,WEEKDAY(AV50)=1)</formula>
    </cfRule>
    <cfRule type="expression" dxfId="13480" priority="2867" stopIfTrue="1">
      <formula>WEEKDAY(AV50)=7</formula>
    </cfRule>
  </conditionalFormatting>
  <conditionalFormatting sqref="AW50">
    <cfRule type="expression" dxfId="13479" priority="2864" stopIfTrue="1">
      <formula>OR(AW50=祝色,WEEKDAY(AW50)=1)</formula>
    </cfRule>
    <cfRule type="expression" dxfId="13478" priority="2865" stopIfTrue="1">
      <formula>WEEKDAY(AW50)=7</formula>
    </cfRule>
  </conditionalFormatting>
  <conditionalFormatting sqref="AX50">
    <cfRule type="expression" dxfId="13477" priority="2862" stopIfTrue="1">
      <formula>OR(AX50=祝色,WEEKDAY(AX50)=1)</formula>
    </cfRule>
    <cfRule type="expression" dxfId="13476" priority="2863" stopIfTrue="1">
      <formula>WEEKDAY(AX50)=7</formula>
    </cfRule>
  </conditionalFormatting>
  <conditionalFormatting sqref="AY50">
    <cfRule type="expression" dxfId="13475" priority="2860" stopIfTrue="1">
      <formula>OR(AY50=祝色,WEEKDAY(AY50)=1)</formula>
    </cfRule>
    <cfRule type="expression" dxfId="13474" priority="2861" stopIfTrue="1">
      <formula>WEEKDAY(AY50)=7</formula>
    </cfRule>
  </conditionalFormatting>
  <conditionalFormatting sqref="AZ50">
    <cfRule type="expression" dxfId="13473" priority="2858" stopIfTrue="1">
      <formula>OR(AZ50=祝色,WEEKDAY(AZ50)=1)</formula>
    </cfRule>
    <cfRule type="expression" dxfId="13472" priority="2859" stopIfTrue="1">
      <formula>WEEKDAY(AZ50)=7</formula>
    </cfRule>
  </conditionalFormatting>
  <conditionalFormatting sqref="AT51">
    <cfRule type="expression" dxfId="13471" priority="2856" stopIfTrue="1">
      <formula>OR(AT51=祝色,WEEKDAY(AT51)=1)</formula>
    </cfRule>
    <cfRule type="expression" dxfId="13470" priority="2857" stopIfTrue="1">
      <formula>WEEKDAY(AT51)=7</formula>
    </cfRule>
  </conditionalFormatting>
  <conditionalFormatting sqref="AU51">
    <cfRule type="expression" dxfId="13469" priority="2854" stopIfTrue="1">
      <formula>OR(AU51=祝色,WEEKDAY(AU51)=1)</formula>
    </cfRule>
    <cfRule type="expression" dxfId="13468" priority="2855" stopIfTrue="1">
      <formula>WEEKDAY(AU51)=7</formula>
    </cfRule>
  </conditionalFormatting>
  <conditionalFormatting sqref="AV51">
    <cfRule type="expression" dxfId="13467" priority="2852" stopIfTrue="1">
      <formula>OR(AV51=祝色,WEEKDAY(AV51)=1)</formula>
    </cfRule>
    <cfRule type="expression" dxfId="13466" priority="2853" stopIfTrue="1">
      <formula>WEEKDAY(AV51)=7</formula>
    </cfRule>
  </conditionalFormatting>
  <conditionalFormatting sqref="AW51">
    <cfRule type="expression" dxfId="13465" priority="2850" stopIfTrue="1">
      <formula>OR(AW51=祝色,WEEKDAY(AW51)=1)</formula>
    </cfRule>
    <cfRule type="expression" dxfId="13464" priority="2851" stopIfTrue="1">
      <formula>WEEKDAY(AW51)=7</formula>
    </cfRule>
  </conditionalFormatting>
  <conditionalFormatting sqref="AX51">
    <cfRule type="expression" dxfId="13463" priority="2848" stopIfTrue="1">
      <formula>OR(AX51=祝色,WEEKDAY(AX51)=1)</formula>
    </cfRule>
    <cfRule type="expression" dxfId="13462" priority="2849" stopIfTrue="1">
      <formula>WEEKDAY(AX51)=7</formula>
    </cfRule>
  </conditionalFormatting>
  <conditionalFormatting sqref="AY51">
    <cfRule type="expression" dxfId="13461" priority="2846" stopIfTrue="1">
      <formula>OR(AY51=祝色,WEEKDAY(AY51)=1)</formula>
    </cfRule>
    <cfRule type="expression" dxfId="13460" priority="2847" stopIfTrue="1">
      <formula>WEEKDAY(AY51)=7</formula>
    </cfRule>
  </conditionalFormatting>
  <conditionalFormatting sqref="AZ51">
    <cfRule type="expression" dxfId="13459" priority="2844" stopIfTrue="1">
      <formula>OR(AZ51=祝色,WEEKDAY(AZ51)=1)</formula>
    </cfRule>
    <cfRule type="expression" dxfId="13458" priority="2845" stopIfTrue="1">
      <formula>WEEKDAY(AZ51)=7</formula>
    </cfRule>
  </conditionalFormatting>
  <conditionalFormatting sqref="AT52">
    <cfRule type="expression" dxfId="13457" priority="2842" stopIfTrue="1">
      <formula>OR(AT52=祝色,WEEKDAY(AT52)=1)</formula>
    </cfRule>
    <cfRule type="expression" dxfId="13456" priority="2843" stopIfTrue="1">
      <formula>WEEKDAY(AT52)=7</formula>
    </cfRule>
  </conditionalFormatting>
  <conditionalFormatting sqref="AU52">
    <cfRule type="expression" dxfId="13455" priority="2840" stopIfTrue="1">
      <formula>OR(AU52=祝色,WEEKDAY(AU52)=1)</formula>
    </cfRule>
    <cfRule type="expression" dxfId="13454" priority="2841" stopIfTrue="1">
      <formula>WEEKDAY(AU52)=7</formula>
    </cfRule>
  </conditionalFormatting>
  <conditionalFormatting sqref="AV52">
    <cfRule type="expression" dxfId="13453" priority="2838" stopIfTrue="1">
      <formula>OR(AV52=祝色,WEEKDAY(AV52)=1)</formula>
    </cfRule>
    <cfRule type="expression" dxfId="13452" priority="2839" stopIfTrue="1">
      <formula>WEEKDAY(AV52)=7</formula>
    </cfRule>
  </conditionalFormatting>
  <conditionalFormatting sqref="AW52">
    <cfRule type="expression" dxfId="13451" priority="2836" stopIfTrue="1">
      <formula>OR(AW52=祝色,WEEKDAY(AW52)=1)</formula>
    </cfRule>
    <cfRule type="expression" dxfId="13450" priority="2837" stopIfTrue="1">
      <formula>WEEKDAY(AW52)=7</formula>
    </cfRule>
  </conditionalFormatting>
  <conditionalFormatting sqref="AX52">
    <cfRule type="expression" dxfId="13449" priority="2834" stopIfTrue="1">
      <formula>OR(AX52=祝色,WEEKDAY(AX52)=1)</formula>
    </cfRule>
    <cfRule type="expression" dxfId="13448" priority="2835" stopIfTrue="1">
      <formula>WEEKDAY(AX52)=7</formula>
    </cfRule>
  </conditionalFormatting>
  <conditionalFormatting sqref="AY52">
    <cfRule type="expression" dxfId="13447" priority="2832" stopIfTrue="1">
      <formula>OR(AY52=祝色,WEEKDAY(AY52)=1)</formula>
    </cfRule>
    <cfRule type="expression" dxfId="13446" priority="2833" stopIfTrue="1">
      <formula>WEEKDAY(AY52)=7</formula>
    </cfRule>
  </conditionalFormatting>
  <conditionalFormatting sqref="AZ52">
    <cfRule type="expression" dxfId="13445" priority="2830" stopIfTrue="1">
      <formula>OR(AZ52=祝色,WEEKDAY(AZ52)=1)</formula>
    </cfRule>
    <cfRule type="expression" dxfId="13444" priority="2831" stopIfTrue="1">
      <formula>WEEKDAY(AZ52)=7</formula>
    </cfRule>
  </conditionalFormatting>
  <conditionalFormatting sqref="AR48:AS48">
    <cfRule type="expression" dxfId="13443" priority="2829" stopIfTrue="1">
      <formula>OR(DAY(AT48)=30,DAY(AT48)=31)</formula>
    </cfRule>
  </conditionalFormatting>
  <conditionalFormatting sqref="AT48">
    <cfRule type="expression" dxfId="13442" priority="2808" stopIfTrue="1">
      <formula>OR(DAY(AT48)=30,DAY(AT48)=31)</formula>
    </cfRule>
    <cfRule type="expression" dxfId="13441" priority="2826" stopIfTrue="1">
      <formula>OR(AND(WEEKDAY(AT48)=1,MONTH(AT48)&lt;&gt;MONTH(AR51)),AND(OR(AT48=祝色),MONTH(AT48)&lt;&gt;MONTH(AR51)))</formula>
    </cfRule>
    <cfRule type="expression" dxfId="13440" priority="2827" stopIfTrue="1">
      <formula>MONTH(AT48)&lt;&gt;MONTH(AR51)</formula>
    </cfRule>
    <cfRule type="expression" dxfId="13439" priority="2828" stopIfTrue="1">
      <formula>OR(AT48=祝色)</formula>
    </cfRule>
  </conditionalFormatting>
  <conditionalFormatting sqref="AU48">
    <cfRule type="expression" dxfId="13438" priority="2807" stopIfTrue="1">
      <formula>DAY(AU48)=31</formula>
    </cfRule>
    <cfRule type="expression" dxfId="13437" priority="2823" stopIfTrue="1">
      <formula>OR(AND(WEEKDAY(AU48)=1,MONTH(AU48)&lt;&gt;MONTH(AR51)),AND(OR(AU48=祝色),MONTH(AU48)&lt;&gt;MONTH(AR51)))</formula>
    </cfRule>
    <cfRule type="expression" dxfId="13436" priority="2824" stopIfTrue="1">
      <formula>MONTH(AU48)&lt;&gt;MONTH(AR51)</formula>
    </cfRule>
    <cfRule type="expression" dxfId="13435" priority="2825" stopIfTrue="1">
      <formula>OR(AU48=祝色)</formula>
    </cfRule>
  </conditionalFormatting>
  <conditionalFormatting sqref="AV48">
    <cfRule type="expression" dxfId="13434" priority="2820" stopIfTrue="1">
      <formula>OR(AND(WEEKDAY(AV48)=1,MONTH(AV48)&lt;&gt;MONTH(AR51)),AND(OR(AV48=祝色),MONTH(AV48)&lt;&gt;MONTH(AR51)))</formula>
    </cfRule>
    <cfRule type="expression" dxfId="13433" priority="2821" stopIfTrue="1">
      <formula>MONTH(AV48)&lt;&gt;MONTH(AR51)</formula>
    </cfRule>
    <cfRule type="expression" dxfId="13432" priority="2822" stopIfTrue="1">
      <formula>OR(AV48=祝色)</formula>
    </cfRule>
  </conditionalFormatting>
  <conditionalFormatting sqref="AW48">
    <cfRule type="expression" dxfId="13431" priority="2817" stopIfTrue="1">
      <formula>OR(AND(WEEKDAY(AW48)=1,MONTH(AW48)&lt;&gt;MONTH(AR51)),AND(OR(AW48=祝色),MONTH(AW48)&lt;&gt;MONTH(AR51)))</formula>
    </cfRule>
    <cfRule type="expression" dxfId="13430" priority="2818" stopIfTrue="1">
      <formula>MONTH(AW48)&lt;&gt;MONTH(AR51)</formula>
    </cfRule>
    <cfRule type="expression" dxfId="13429" priority="2819" stopIfTrue="1">
      <formula>OR(AW48=祝色)</formula>
    </cfRule>
  </conditionalFormatting>
  <conditionalFormatting sqref="AY48">
    <cfRule type="expression" dxfId="13428" priority="2814" stopIfTrue="1">
      <formula>OR(AND(WEEKDAY(AY48)=1,MONTH(AY48)&lt;&gt;MONTH(AR51)),AND(OR(AY48=祝色),MONTH(AY48)&lt;&gt;MONTH(AR51)))</formula>
    </cfRule>
    <cfRule type="expression" dxfId="13427" priority="2815" stopIfTrue="1">
      <formula>MONTH(AY48)&lt;&gt;MONTH(AR51)</formula>
    </cfRule>
    <cfRule type="expression" dxfId="13426" priority="2816" stopIfTrue="1">
      <formula>OR(AY48=祝色)</formula>
    </cfRule>
  </conditionalFormatting>
  <conditionalFormatting sqref="AX48">
    <cfRule type="expression" dxfId="13425" priority="2811" stopIfTrue="1">
      <formula>OR(AND(WEEKDAY(AX48)=1,MONTH(AX48)&lt;&gt;MONTH(AR51)),AND(OR(AX48=祝色),MONTH(AX48)&lt;&gt;MONTH(AR51)))</formula>
    </cfRule>
    <cfRule type="expression" dxfId="13424" priority="2812" stopIfTrue="1">
      <formula>MONTH(AX48)&lt;&gt;MONTH(AR51)</formula>
    </cfRule>
    <cfRule type="expression" dxfId="13423" priority="2813" stopIfTrue="1">
      <formula>OR(AX48=祝色)</formula>
    </cfRule>
  </conditionalFormatting>
  <conditionalFormatting sqref="AZ48">
    <cfRule type="expression" dxfId="13422" priority="2809" stopIfTrue="1">
      <formula>OR(AZ48=祝色,WEEKDAY(AZ48)=1)</formula>
    </cfRule>
    <cfRule type="expression" dxfId="13421" priority="2810" stopIfTrue="1">
      <formula>WEEKDAY(AZ48)=7</formula>
    </cfRule>
  </conditionalFormatting>
  <conditionalFormatting sqref="AT60">
    <cfRule type="expression" dxfId="13420" priority="2805" stopIfTrue="1">
      <formula>OR(AT60=祝色,WEEKDAY(AT60)=1)</formula>
    </cfRule>
    <cfRule type="expression" dxfId="13419" priority="2806" stopIfTrue="1">
      <formula>WEEKDAY(AT60)=7</formula>
    </cfRule>
  </conditionalFormatting>
  <conditionalFormatting sqref="AU60">
    <cfRule type="expression" dxfId="13418" priority="2803" stopIfTrue="1">
      <formula>OR(AU60=祝色,WEEKDAY(AU60)=1)</formula>
    </cfRule>
    <cfRule type="expression" dxfId="13417" priority="2804" stopIfTrue="1">
      <formula>WEEKDAY(AU60)=7</formula>
    </cfRule>
  </conditionalFormatting>
  <conditionalFormatting sqref="AV60">
    <cfRule type="expression" dxfId="13416" priority="2801" stopIfTrue="1">
      <formula>OR(AV60=祝色,WEEKDAY(AV60)=1)</formula>
    </cfRule>
    <cfRule type="expression" dxfId="13415" priority="2802" stopIfTrue="1">
      <formula>WEEKDAY(AV60)=7</formula>
    </cfRule>
  </conditionalFormatting>
  <conditionalFormatting sqref="AW60">
    <cfRule type="expression" dxfId="13414" priority="2799" stopIfTrue="1">
      <formula>OR(AW60=祝色,WEEKDAY(AW60)=1)</formula>
    </cfRule>
    <cfRule type="expression" dxfId="13413" priority="2800" stopIfTrue="1">
      <formula>WEEKDAY(AW60)=7</formula>
    </cfRule>
  </conditionalFormatting>
  <conditionalFormatting sqref="AX60">
    <cfRule type="expression" dxfId="13412" priority="2797" stopIfTrue="1">
      <formula>OR(AX60=祝色,WEEKDAY(AX60)=1)</formula>
    </cfRule>
    <cfRule type="expression" dxfId="13411" priority="2798" stopIfTrue="1">
      <formula>WEEKDAY(AX60)=7</formula>
    </cfRule>
  </conditionalFormatting>
  <conditionalFormatting sqref="AY60">
    <cfRule type="expression" dxfId="13410" priority="2795" stopIfTrue="1">
      <formula>OR(AY60=祝色,WEEKDAY(AY60)=1)</formula>
    </cfRule>
    <cfRule type="expression" dxfId="13409" priority="2796" stopIfTrue="1">
      <formula>WEEKDAY(AY60)=7</formula>
    </cfRule>
  </conditionalFormatting>
  <conditionalFormatting sqref="AZ60">
    <cfRule type="expression" dxfId="13408" priority="2793" stopIfTrue="1">
      <formula>OR(AZ60=祝色,WEEKDAY(AZ60)=1)</formula>
    </cfRule>
    <cfRule type="expression" dxfId="13407" priority="2794" stopIfTrue="1">
      <formula>WEEKDAY(AZ60)=7</formula>
    </cfRule>
  </conditionalFormatting>
  <conditionalFormatting sqref="AT61">
    <cfRule type="expression" dxfId="13406" priority="2791" stopIfTrue="1">
      <formula>OR(AT61=祝色,WEEKDAY(AT61)=1)</formula>
    </cfRule>
    <cfRule type="expression" dxfId="13405" priority="2792" stopIfTrue="1">
      <formula>WEEKDAY(AT61)=7</formula>
    </cfRule>
  </conditionalFormatting>
  <conditionalFormatting sqref="AU61">
    <cfRule type="expression" dxfId="13404" priority="2789" stopIfTrue="1">
      <formula>OR(AU61=祝色,WEEKDAY(AU61)=1)</formula>
    </cfRule>
    <cfRule type="expression" dxfId="13403" priority="2790" stopIfTrue="1">
      <formula>WEEKDAY(AU61)=7</formula>
    </cfRule>
  </conditionalFormatting>
  <conditionalFormatting sqref="AV61">
    <cfRule type="expression" dxfId="13402" priority="2787" stopIfTrue="1">
      <formula>OR(AV61=祝色,WEEKDAY(AV61)=1)</formula>
    </cfRule>
    <cfRule type="expression" dxfId="13401" priority="2788" stopIfTrue="1">
      <formula>WEEKDAY(AV61)=7</formula>
    </cfRule>
  </conditionalFormatting>
  <conditionalFormatting sqref="AW61">
    <cfRule type="expression" dxfId="13400" priority="2785" stopIfTrue="1">
      <formula>OR(AW61=祝色,WEEKDAY(AW61)=1)</formula>
    </cfRule>
    <cfRule type="expression" dxfId="13399" priority="2786" stopIfTrue="1">
      <formula>WEEKDAY(AW61)=7</formula>
    </cfRule>
  </conditionalFormatting>
  <conditionalFormatting sqref="AX61">
    <cfRule type="expression" dxfId="13398" priority="2783" stopIfTrue="1">
      <formula>OR(AX61=祝色,WEEKDAY(AX61)=1)</formula>
    </cfRule>
    <cfRule type="expression" dxfId="13397" priority="2784" stopIfTrue="1">
      <formula>WEEKDAY(AX61)=7</formula>
    </cfRule>
  </conditionalFormatting>
  <conditionalFormatting sqref="AY61">
    <cfRule type="expression" dxfId="13396" priority="2781" stopIfTrue="1">
      <formula>OR(AY61=祝色,WEEKDAY(AY61)=1)</formula>
    </cfRule>
    <cfRule type="expression" dxfId="13395" priority="2782" stopIfTrue="1">
      <formula>WEEKDAY(AY61)=7</formula>
    </cfRule>
  </conditionalFormatting>
  <conditionalFormatting sqref="AZ61">
    <cfRule type="expression" dxfId="13394" priority="2779" stopIfTrue="1">
      <formula>OR(AZ61=祝色,WEEKDAY(AZ61)=1)</formula>
    </cfRule>
    <cfRule type="expression" dxfId="13393" priority="2780" stopIfTrue="1">
      <formula>WEEKDAY(AZ61)=7</formula>
    </cfRule>
  </conditionalFormatting>
  <conditionalFormatting sqref="AT62">
    <cfRule type="expression" dxfId="13392" priority="2777" stopIfTrue="1">
      <formula>OR(AT62=祝色,WEEKDAY(AT62)=1)</formula>
    </cfRule>
    <cfRule type="expression" dxfId="13391" priority="2778" stopIfTrue="1">
      <formula>WEEKDAY(AT62)=7</formula>
    </cfRule>
  </conditionalFormatting>
  <conditionalFormatting sqref="AU62">
    <cfRule type="expression" dxfId="13390" priority="2775" stopIfTrue="1">
      <formula>OR(AU62=祝色,WEEKDAY(AU62)=1)</formula>
    </cfRule>
    <cfRule type="expression" dxfId="13389" priority="2776" stopIfTrue="1">
      <formula>WEEKDAY(AU62)=7</formula>
    </cfRule>
  </conditionalFormatting>
  <conditionalFormatting sqref="AV62">
    <cfRule type="expression" dxfId="13388" priority="2773" stopIfTrue="1">
      <formula>OR(AV62=祝色,WEEKDAY(AV62)=1)</formula>
    </cfRule>
    <cfRule type="expression" dxfId="13387" priority="2774" stopIfTrue="1">
      <formula>WEEKDAY(AV62)=7</formula>
    </cfRule>
  </conditionalFormatting>
  <conditionalFormatting sqref="AW62">
    <cfRule type="expression" dxfId="13386" priority="2771" stopIfTrue="1">
      <formula>OR(AW62=祝色,WEEKDAY(AW62)=1)</formula>
    </cfRule>
    <cfRule type="expression" dxfId="13385" priority="2772" stopIfTrue="1">
      <formula>WEEKDAY(AW62)=7</formula>
    </cfRule>
  </conditionalFormatting>
  <conditionalFormatting sqref="AX62">
    <cfRule type="expression" dxfId="13384" priority="2769" stopIfTrue="1">
      <formula>OR(AX62=祝色,WEEKDAY(AX62)=1)</formula>
    </cfRule>
    <cfRule type="expression" dxfId="13383" priority="2770" stopIfTrue="1">
      <formula>WEEKDAY(AX62)=7</formula>
    </cfRule>
  </conditionalFormatting>
  <conditionalFormatting sqref="AY62">
    <cfRule type="expression" dxfId="13382" priority="2767" stopIfTrue="1">
      <formula>OR(AY62=祝色,WEEKDAY(AY62)=1)</formula>
    </cfRule>
    <cfRule type="expression" dxfId="13381" priority="2768" stopIfTrue="1">
      <formula>WEEKDAY(AY62)=7</formula>
    </cfRule>
  </conditionalFormatting>
  <conditionalFormatting sqref="AZ62">
    <cfRule type="expression" dxfId="13380" priority="2765" stopIfTrue="1">
      <formula>OR(AZ62=祝色,WEEKDAY(AZ62)=1)</formula>
    </cfRule>
    <cfRule type="expression" dxfId="13379" priority="2766" stopIfTrue="1">
      <formula>WEEKDAY(AZ62)=7</formula>
    </cfRule>
  </conditionalFormatting>
  <conditionalFormatting sqref="AT63">
    <cfRule type="expression" dxfId="13378" priority="2763" stopIfTrue="1">
      <formula>OR(AT63=祝色,WEEKDAY(AT63)=1)</formula>
    </cfRule>
    <cfRule type="expression" dxfId="13377" priority="2764" stopIfTrue="1">
      <formula>WEEKDAY(AT63)=7</formula>
    </cfRule>
  </conditionalFormatting>
  <conditionalFormatting sqref="AU63">
    <cfRule type="expression" dxfId="13376" priority="2761" stopIfTrue="1">
      <formula>OR(AU63=祝色,WEEKDAY(AU63)=1)</formula>
    </cfRule>
    <cfRule type="expression" dxfId="13375" priority="2762" stopIfTrue="1">
      <formula>WEEKDAY(AU63)=7</formula>
    </cfRule>
  </conditionalFormatting>
  <conditionalFormatting sqref="AV63">
    <cfRule type="expression" dxfId="13374" priority="2759" stopIfTrue="1">
      <formula>OR(AV63=祝色,WEEKDAY(AV63)=1)</formula>
    </cfRule>
    <cfRule type="expression" dxfId="13373" priority="2760" stopIfTrue="1">
      <formula>WEEKDAY(AV63)=7</formula>
    </cfRule>
  </conditionalFormatting>
  <conditionalFormatting sqref="AW63">
    <cfRule type="expression" dxfId="13372" priority="2757" stopIfTrue="1">
      <formula>OR(AW63=祝色,WEEKDAY(AW63)=1)</formula>
    </cfRule>
    <cfRule type="expression" dxfId="13371" priority="2758" stopIfTrue="1">
      <formula>WEEKDAY(AW63)=7</formula>
    </cfRule>
  </conditionalFormatting>
  <conditionalFormatting sqref="AX63">
    <cfRule type="expression" dxfId="13370" priority="2755" stopIfTrue="1">
      <formula>OR(AX63=祝色,WEEKDAY(AX63)=1)</formula>
    </cfRule>
    <cfRule type="expression" dxfId="13369" priority="2756" stopIfTrue="1">
      <formula>WEEKDAY(AX63)=7</formula>
    </cfRule>
  </conditionalFormatting>
  <conditionalFormatting sqref="AY63">
    <cfRule type="expression" dxfId="13368" priority="2753" stopIfTrue="1">
      <formula>OR(AY63=祝色,WEEKDAY(AY63)=1)</formula>
    </cfRule>
    <cfRule type="expression" dxfId="13367" priority="2754" stopIfTrue="1">
      <formula>WEEKDAY(AY63)=7</formula>
    </cfRule>
  </conditionalFormatting>
  <conditionalFormatting sqref="AZ63">
    <cfRule type="expression" dxfId="13366" priority="2751" stopIfTrue="1">
      <formula>OR(AZ63=祝色,WEEKDAY(AZ63)=1)</formula>
    </cfRule>
    <cfRule type="expression" dxfId="13365" priority="2752" stopIfTrue="1">
      <formula>WEEKDAY(AZ63)=7</formula>
    </cfRule>
  </conditionalFormatting>
  <conditionalFormatting sqref="AT65">
    <cfRule type="expression" dxfId="13364" priority="2749" stopIfTrue="1">
      <formula>OR(AT65=祝色,WEEKDAY(AT65)=1)</formula>
    </cfRule>
    <cfRule type="expression" dxfId="13363" priority="2750" stopIfTrue="1">
      <formula>WEEKDAY(AT65)=7</formula>
    </cfRule>
  </conditionalFormatting>
  <conditionalFormatting sqref="AU65">
    <cfRule type="expression" dxfId="13362" priority="2747" stopIfTrue="1">
      <formula>OR(AU65=祝色,WEEKDAY(AU65)=1)</formula>
    </cfRule>
    <cfRule type="expression" dxfId="13361" priority="2748" stopIfTrue="1">
      <formula>WEEKDAY(AU65)=7</formula>
    </cfRule>
  </conditionalFormatting>
  <conditionalFormatting sqref="AV65">
    <cfRule type="expression" dxfId="13360" priority="2745" stopIfTrue="1">
      <formula>OR(AV65=祝色,WEEKDAY(AV65)=1)</formula>
    </cfRule>
    <cfRule type="expression" dxfId="13359" priority="2746" stopIfTrue="1">
      <formula>WEEKDAY(AV65)=7</formula>
    </cfRule>
  </conditionalFormatting>
  <conditionalFormatting sqref="AW65">
    <cfRule type="expression" dxfId="13358" priority="2743" stopIfTrue="1">
      <formula>OR(AW65=祝色,WEEKDAY(AW65)=1)</formula>
    </cfRule>
    <cfRule type="expression" dxfId="13357" priority="2744" stopIfTrue="1">
      <formula>WEEKDAY(AW65)=7</formula>
    </cfRule>
  </conditionalFormatting>
  <conditionalFormatting sqref="AX65">
    <cfRule type="expression" dxfId="13356" priority="2741" stopIfTrue="1">
      <formula>OR(AX65=祝色,WEEKDAY(AX65)=1)</formula>
    </cfRule>
    <cfRule type="expression" dxfId="13355" priority="2742" stopIfTrue="1">
      <formula>WEEKDAY(AX65)=7</formula>
    </cfRule>
  </conditionalFormatting>
  <conditionalFormatting sqref="AY65">
    <cfRule type="expression" dxfId="13354" priority="2739" stopIfTrue="1">
      <formula>OR(AY65=祝色,WEEKDAY(AY65)=1)</formula>
    </cfRule>
    <cfRule type="expression" dxfId="13353" priority="2740" stopIfTrue="1">
      <formula>WEEKDAY(AY65)=7</formula>
    </cfRule>
  </conditionalFormatting>
  <conditionalFormatting sqref="AZ65">
    <cfRule type="expression" dxfId="13352" priority="2737" stopIfTrue="1">
      <formula>OR(AZ65=祝色,WEEKDAY(AZ65)=1)</formula>
    </cfRule>
    <cfRule type="expression" dxfId="13351" priority="2738" stopIfTrue="1">
      <formula>WEEKDAY(AZ65)=7</formula>
    </cfRule>
  </conditionalFormatting>
  <conditionalFormatting sqref="AT66">
    <cfRule type="expression" dxfId="13350" priority="2735" stopIfTrue="1">
      <formula>OR(AT66=祝色,WEEKDAY(AT66)=1)</formula>
    </cfRule>
    <cfRule type="expression" dxfId="13349" priority="2736" stopIfTrue="1">
      <formula>WEEKDAY(AT66)=7</formula>
    </cfRule>
  </conditionalFormatting>
  <conditionalFormatting sqref="AU66">
    <cfRule type="expression" dxfId="13348" priority="2733" stopIfTrue="1">
      <formula>OR(AU66=祝色,WEEKDAY(AU66)=1)</formula>
    </cfRule>
    <cfRule type="expression" dxfId="13347" priority="2734" stopIfTrue="1">
      <formula>WEEKDAY(AU66)=7</formula>
    </cfRule>
  </conditionalFormatting>
  <conditionalFormatting sqref="AV66">
    <cfRule type="expression" dxfId="13346" priority="2731" stopIfTrue="1">
      <formula>OR(AV66=祝色,WEEKDAY(AV66)=1)</formula>
    </cfRule>
    <cfRule type="expression" dxfId="13345" priority="2732" stopIfTrue="1">
      <formula>WEEKDAY(AV66)=7</formula>
    </cfRule>
  </conditionalFormatting>
  <conditionalFormatting sqref="AW66">
    <cfRule type="expression" dxfId="13344" priority="2729" stopIfTrue="1">
      <formula>OR(AW66=祝色,WEEKDAY(AW66)=1)</formula>
    </cfRule>
    <cfRule type="expression" dxfId="13343" priority="2730" stopIfTrue="1">
      <formula>WEEKDAY(AW66)=7</formula>
    </cfRule>
  </conditionalFormatting>
  <conditionalFormatting sqref="AX66">
    <cfRule type="expression" dxfId="13342" priority="2727" stopIfTrue="1">
      <formula>OR(AX66=祝色,WEEKDAY(AX66)=1)</formula>
    </cfRule>
    <cfRule type="expression" dxfId="13341" priority="2728" stopIfTrue="1">
      <formula>WEEKDAY(AX66)=7</formula>
    </cfRule>
  </conditionalFormatting>
  <conditionalFormatting sqref="AY66">
    <cfRule type="expression" dxfId="13340" priority="2725" stopIfTrue="1">
      <formula>OR(AY66=祝色,WEEKDAY(AY66)=1)</formula>
    </cfRule>
    <cfRule type="expression" dxfId="13339" priority="2726" stopIfTrue="1">
      <formula>WEEKDAY(AY66)=7</formula>
    </cfRule>
  </conditionalFormatting>
  <conditionalFormatting sqref="AZ66">
    <cfRule type="expression" dxfId="13338" priority="2723" stopIfTrue="1">
      <formula>OR(AZ66=祝色,WEEKDAY(AZ66)=1)</formula>
    </cfRule>
    <cfRule type="expression" dxfId="13337" priority="2724" stopIfTrue="1">
      <formula>WEEKDAY(AZ66)=7</formula>
    </cfRule>
  </conditionalFormatting>
  <conditionalFormatting sqref="AT67">
    <cfRule type="expression" dxfId="13336" priority="2721" stopIfTrue="1">
      <formula>OR(AT67=祝色,WEEKDAY(AT67)=1)</formula>
    </cfRule>
    <cfRule type="expression" dxfId="13335" priority="2722" stopIfTrue="1">
      <formula>WEEKDAY(AT67)=7</formula>
    </cfRule>
  </conditionalFormatting>
  <conditionalFormatting sqref="AU67">
    <cfRule type="expression" dxfId="13334" priority="2719" stopIfTrue="1">
      <formula>OR(AU67=祝色,WEEKDAY(AU67)=1)</formula>
    </cfRule>
    <cfRule type="expression" dxfId="13333" priority="2720" stopIfTrue="1">
      <formula>WEEKDAY(AU67)=7</formula>
    </cfRule>
  </conditionalFormatting>
  <conditionalFormatting sqref="AV67">
    <cfRule type="expression" dxfId="13332" priority="2717" stopIfTrue="1">
      <formula>OR(AV67=祝色,WEEKDAY(AV67)=1)</formula>
    </cfRule>
    <cfRule type="expression" dxfId="13331" priority="2718" stopIfTrue="1">
      <formula>WEEKDAY(AV67)=7</formula>
    </cfRule>
  </conditionalFormatting>
  <conditionalFormatting sqref="AW67">
    <cfRule type="expression" dxfId="13330" priority="2715" stopIfTrue="1">
      <formula>OR(AW67=祝色,WEEKDAY(AW67)=1)</formula>
    </cfRule>
    <cfRule type="expression" dxfId="13329" priority="2716" stopIfTrue="1">
      <formula>WEEKDAY(AW67)=7</formula>
    </cfRule>
  </conditionalFormatting>
  <conditionalFormatting sqref="AX67">
    <cfRule type="expression" dxfId="13328" priority="2713" stopIfTrue="1">
      <formula>OR(AX67=祝色,WEEKDAY(AX67)=1)</formula>
    </cfRule>
    <cfRule type="expression" dxfId="13327" priority="2714" stopIfTrue="1">
      <formula>WEEKDAY(AX67)=7</formula>
    </cfRule>
  </conditionalFormatting>
  <conditionalFormatting sqref="AY67">
    <cfRule type="expression" dxfId="13326" priority="2711" stopIfTrue="1">
      <formula>OR(AY67=祝色,WEEKDAY(AY67)=1)</formula>
    </cfRule>
    <cfRule type="expression" dxfId="13325" priority="2712" stopIfTrue="1">
      <formula>WEEKDAY(AY67)=7</formula>
    </cfRule>
  </conditionalFormatting>
  <conditionalFormatting sqref="AZ67">
    <cfRule type="expression" dxfId="13324" priority="2709" stopIfTrue="1">
      <formula>OR(AZ67=祝色,WEEKDAY(AZ67)=1)</formula>
    </cfRule>
    <cfRule type="expression" dxfId="13323" priority="2710" stopIfTrue="1">
      <formula>WEEKDAY(AZ67)=7</formula>
    </cfRule>
  </conditionalFormatting>
  <conditionalFormatting sqref="AT68">
    <cfRule type="expression" dxfId="13322" priority="2707" stopIfTrue="1">
      <formula>OR(AT68=祝色,WEEKDAY(AT68)=1)</formula>
    </cfRule>
    <cfRule type="expression" dxfId="13321" priority="2708" stopIfTrue="1">
      <formula>WEEKDAY(AT68)=7</formula>
    </cfRule>
  </conditionalFormatting>
  <conditionalFormatting sqref="AU68">
    <cfRule type="expression" dxfId="13320" priority="2705" stopIfTrue="1">
      <formula>OR(AU68=祝色,WEEKDAY(AU68)=1)</formula>
    </cfRule>
    <cfRule type="expression" dxfId="13319" priority="2706" stopIfTrue="1">
      <formula>WEEKDAY(AU68)=7</formula>
    </cfRule>
  </conditionalFormatting>
  <conditionalFormatting sqref="AV68">
    <cfRule type="expression" dxfId="13318" priority="2703" stopIfTrue="1">
      <formula>OR(AV68=祝色,WEEKDAY(AV68)=1)</formula>
    </cfRule>
    <cfRule type="expression" dxfId="13317" priority="2704" stopIfTrue="1">
      <formula>WEEKDAY(AV68)=7</formula>
    </cfRule>
  </conditionalFormatting>
  <conditionalFormatting sqref="AW68">
    <cfRule type="expression" dxfId="13316" priority="2701" stopIfTrue="1">
      <formula>OR(AW68=祝色,WEEKDAY(AW68)=1)</formula>
    </cfRule>
    <cfRule type="expression" dxfId="13315" priority="2702" stopIfTrue="1">
      <formula>WEEKDAY(AW68)=7</formula>
    </cfRule>
  </conditionalFormatting>
  <conditionalFormatting sqref="AX68">
    <cfRule type="expression" dxfId="13314" priority="2699" stopIfTrue="1">
      <formula>OR(AX68=祝色,WEEKDAY(AX68)=1)</formula>
    </cfRule>
    <cfRule type="expression" dxfId="13313" priority="2700" stopIfTrue="1">
      <formula>WEEKDAY(AX68)=7</formula>
    </cfRule>
  </conditionalFormatting>
  <conditionalFormatting sqref="AY68">
    <cfRule type="expression" dxfId="13312" priority="2697" stopIfTrue="1">
      <formula>OR(AY68=祝色,WEEKDAY(AY68)=1)</formula>
    </cfRule>
    <cfRule type="expression" dxfId="13311" priority="2698" stopIfTrue="1">
      <formula>WEEKDAY(AY68)=7</formula>
    </cfRule>
  </conditionalFormatting>
  <conditionalFormatting sqref="AZ68">
    <cfRule type="expression" dxfId="13310" priority="2695" stopIfTrue="1">
      <formula>OR(AZ68=祝色,WEEKDAY(AZ68)=1)</formula>
    </cfRule>
    <cfRule type="expression" dxfId="13309" priority="2696" stopIfTrue="1">
      <formula>WEEKDAY(AZ68)=7</formula>
    </cfRule>
  </conditionalFormatting>
  <conditionalFormatting sqref="AT70">
    <cfRule type="expression" dxfId="13308" priority="2693" stopIfTrue="1">
      <formula>OR(AT70=祝色,WEEKDAY(AT70)=1)</formula>
    </cfRule>
    <cfRule type="expression" dxfId="13307" priority="2694" stopIfTrue="1">
      <formula>WEEKDAY(AT70)=7</formula>
    </cfRule>
  </conditionalFormatting>
  <conditionalFormatting sqref="AU70">
    <cfRule type="expression" dxfId="13306" priority="2691" stopIfTrue="1">
      <formula>OR(AU70=祝色,WEEKDAY(AU70)=1)</formula>
    </cfRule>
    <cfRule type="expression" dxfId="13305" priority="2692" stopIfTrue="1">
      <formula>WEEKDAY(AU70)=7</formula>
    </cfRule>
  </conditionalFormatting>
  <conditionalFormatting sqref="AV70">
    <cfRule type="expression" dxfId="13304" priority="2689" stopIfTrue="1">
      <formula>OR(AV70=祝色,WEEKDAY(AV70)=1)</formula>
    </cfRule>
    <cfRule type="expression" dxfId="13303" priority="2690" stopIfTrue="1">
      <formula>WEEKDAY(AV70)=7</formula>
    </cfRule>
  </conditionalFormatting>
  <conditionalFormatting sqref="AW70">
    <cfRule type="expression" dxfId="13302" priority="2687" stopIfTrue="1">
      <formula>OR(AW70=祝色,WEEKDAY(AW70)=1)</formula>
    </cfRule>
    <cfRule type="expression" dxfId="13301" priority="2688" stopIfTrue="1">
      <formula>WEEKDAY(AW70)=7</formula>
    </cfRule>
  </conditionalFormatting>
  <conditionalFormatting sqref="AX70">
    <cfRule type="expression" dxfId="13300" priority="2685" stopIfTrue="1">
      <formula>OR(AX70=祝色,WEEKDAY(AX70)=1)</formula>
    </cfRule>
    <cfRule type="expression" dxfId="13299" priority="2686" stopIfTrue="1">
      <formula>WEEKDAY(AX70)=7</formula>
    </cfRule>
  </conditionalFormatting>
  <conditionalFormatting sqref="AY70">
    <cfRule type="expression" dxfId="13298" priority="2683" stopIfTrue="1">
      <formula>OR(AY70=祝色,WEEKDAY(AY70)=1)</formula>
    </cfRule>
    <cfRule type="expression" dxfId="13297" priority="2684" stopIfTrue="1">
      <formula>WEEKDAY(AY70)=7</formula>
    </cfRule>
  </conditionalFormatting>
  <conditionalFormatting sqref="AZ70">
    <cfRule type="expression" dxfId="13296" priority="2681" stopIfTrue="1">
      <formula>OR(AZ70=祝色,WEEKDAY(AZ70)=1)</formula>
    </cfRule>
    <cfRule type="expression" dxfId="13295" priority="2682" stopIfTrue="1">
      <formula>WEEKDAY(AZ70)=7</formula>
    </cfRule>
  </conditionalFormatting>
  <conditionalFormatting sqref="AT71">
    <cfRule type="expression" dxfId="13294" priority="2679" stopIfTrue="1">
      <formula>OR(AT71=祝色,WEEKDAY(AT71)=1)</formula>
    </cfRule>
    <cfRule type="expression" dxfId="13293" priority="2680" stopIfTrue="1">
      <formula>WEEKDAY(AT71)=7</formula>
    </cfRule>
  </conditionalFormatting>
  <conditionalFormatting sqref="AU71">
    <cfRule type="expression" dxfId="13292" priority="2677" stopIfTrue="1">
      <formula>OR(AU71=祝色,WEEKDAY(AU71)=1)</formula>
    </cfRule>
    <cfRule type="expression" dxfId="13291" priority="2678" stopIfTrue="1">
      <formula>WEEKDAY(AU71)=7</formula>
    </cfRule>
  </conditionalFormatting>
  <conditionalFormatting sqref="AV71">
    <cfRule type="expression" dxfId="13290" priority="2675" stopIfTrue="1">
      <formula>OR(AV71=祝色,WEEKDAY(AV71)=1)</formula>
    </cfRule>
    <cfRule type="expression" dxfId="13289" priority="2676" stopIfTrue="1">
      <formula>WEEKDAY(AV71)=7</formula>
    </cfRule>
  </conditionalFormatting>
  <conditionalFormatting sqref="AW71">
    <cfRule type="expression" dxfId="13288" priority="2673" stopIfTrue="1">
      <formula>OR(AW71=祝色,WEEKDAY(AW71)=1)</formula>
    </cfRule>
    <cfRule type="expression" dxfId="13287" priority="2674" stopIfTrue="1">
      <formula>WEEKDAY(AW71)=7</formula>
    </cfRule>
  </conditionalFormatting>
  <conditionalFormatting sqref="AX71">
    <cfRule type="expression" dxfId="13286" priority="2671" stopIfTrue="1">
      <formula>OR(AX71=祝色,WEEKDAY(AX71)=1)</formula>
    </cfRule>
    <cfRule type="expression" dxfId="13285" priority="2672" stopIfTrue="1">
      <formula>WEEKDAY(AX71)=7</formula>
    </cfRule>
  </conditionalFormatting>
  <conditionalFormatting sqref="AY71">
    <cfRule type="expression" dxfId="13284" priority="2669" stopIfTrue="1">
      <formula>OR(AY71=祝色,WEEKDAY(AY71)=1)</formula>
    </cfRule>
    <cfRule type="expression" dxfId="13283" priority="2670" stopIfTrue="1">
      <formula>WEEKDAY(AY71)=7</formula>
    </cfRule>
  </conditionalFormatting>
  <conditionalFormatting sqref="AZ71">
    <cfRule type="expression" dxfId="13282" priority="2667" stopIfTrue="1">
      <formula>OR(AZ71=祝色,WEEKDAY(AZ71)=1)</formula>
    </cfRule>
    <cfRule type="expression" dxfId="13281" priority="2668" stopIfTrue="1">
      <formula>WEEKDAY(AZ71)=7</formula>
    </cfRule>
  </conditionalFormatting>
  <conditionalFormatting sqref="AT72">
    <cfRule type="expression" dxfId="13280" priority="2665" stopIfTrue="1">
      <formula>OR(AT72=祝色,WEEKDAY(AT72)=1)</formula>
    </cfRule>
    <cfRule type="expression" dxfId="13279" priority="2666" stopIfTrue="1">
      <formula>WEEKDAY(AT72)=7</formula>
    </cfRule>
  </conditionalFormatting>
  <conditionalFormatting sqref="AU72">
    <cfRule type="expression" dxfId="13278" priority="2663" stopIfTrue="1">
      <formula>OR(AU72=祝色,WEEKDAY(AU72)=1)</formula>
    </cfRule>
    <cfRule type="expression" dxfId="13277" priority="2664" stopIfTrue="1">
      <formula>WEEKDAY(AU72)=7</formula>
    </cfRule>
  </conditionalFormatting>
  <conditionalFormatting sqref="AV72">
    <cfRule type="expression" dxfId="13276" priority="2661" stopIfTrue="1">
      <formula>OR(AV72=祝色,WEEKDAY(AV72)=1)</formula>
    </cfRule>
    <cfRule type="expression" dxfId="13275" priority="2662" stopIfTrue="1">
      <formula>WEEKDAY(AV72)=7</formula>
    </cfRule>
  </conditionalFormatting>
  <conditionalFormatting sqref="AW72">
    <cfRule type="expression" dxfId="13274" priority="2659" stopIfTrue="1">
      <formula>OR(AW72=祝色,WEEKDAY(AW72)=1)</formula>
    </cfRule>
    <cfRule type="expression" dxfId="13273" priority="2660" stopIfTrue="1">
      <formula>WEEKDAY(AW72)=7</formula>
    </cfRule>
  </conditionalFormatting>
  <conditionalFormatting sqref="AX72">
    <cfRule type="expression" dxfId="13272" priority="2657" stopIfTrue="1">
      <formula>OR(AX72=祝色,WEEKDAY(AX72)=1)</formula>
    </cfRule>
    <cfRule type="expression" dxfId="13271" priority="2658" stopIfTrue="1">
      <formula>WEEKDAY(AX72)=7</formula>
    </cfRule>
  </conditionalFormatting>
  <conditionalFormatting sqref="AY72">
    <cfRule type="expression" dxfId="13270" priority="2655" stopIfTrue="1">
      <formula>OR(AY72=祝色,WEEKDAY(AY72)=1)</formula>
    </cfRule>
    <cfRule type="expression" dxfId="13269" priority="2656" stopIfTrue="1">
      <formula>WEEKDAY(AY72)=7</formula>
    </cfRule>
  </conditionalFormatting>
  <conditionalFormatting sqref="AZ72">
    <cfRule type="expression" dxfId="13268" priority="2653" stopIfTrue="1">
      <formula>OR(AZ72=祝色,WEEKDAY(AZ72)=1)</formula>
    </cfRule>
    <cfRule type="expression" dxfId="13267" priority="2654" stopIfTrue="1">
      <formula>WEEKDAY(AZ72)=7</formula>
    </cfRule>
  </conditionalFormatting>
  <conditionalFormatting sqref="AT73">
    <cfRule type="expression" dxfId="13266" priority="2651" stopIfTrue="1">
      <formula>OR(AT73=祝色,WEEKDAY(AT73)=1)</formula>
    </cfRule>
    <cfRule type="expression" dxfId="13265" priority="2652" stopIfTrue="1">
      <formula>WEEKDAY(AT73)=7</formula>
    </cfRule>
  </conditionalFormatting>
  <conditionalFormatting sqref="AU73">
    <cfRule type="expression" dxfId="13264" priority="2649" stopIfTrue="1">
      <formula>OR(AU73=祝色,WEEKDAY(AU73)=1)</formula>
    </cfRule>
    <cfRule type="expression" dxfId="13263" priority="2650" stopIfTrue="1">
      <formula>WEEKDAY(AU73)=7</formula>
    </cfRule>
  </conditionalFormatting>
  <conditionalFormatting sqref="AV73">
    <cfRule type="expression" dxfId="13262" priority="2647" stopIfTrue="1">
      <formula>OR(AV73=祝色,WEEKDAY(AV73)=1)</formula>
    </cfRule>
    <cfRule type="expression" dxfId="13261" priority="2648" stopIfTrue="1">
      <formula>WEEKDAY(AV73)=7</formula>
    </cfRule>
  </conditionalFormatting>
  <conditionalFormatting sqref="AW73">
    <cfRule type="expression" dxfId="13260" priority="2645" stopIfTrue="1">
      <formula>OR(AW73=祝色,WEEKDAY(AW73)=1)</formula>
    </cfRule>
    <cfRule type="expression" dxfId="13259" priority="2646" stopIfTrue="1">
      <formula>WEEKDAY(AW73)=7</formula>
    </cfRule>
  </conditionalFormatting>
  <conditionalFormatting sqref="AX73">
    <cfRule type="expression" dxfId="13258" priority="2643" stopIfTrue="1">
      <formula>OR(AX73=祝色,WEEKDAY(AX73)=1)</formula>
    </cfRule>
    <cfRule type="expression" dxfId="13257" priority="2644" stopIfTrue="1">
      <formula>WEEKDAY(AX73)=7</formula>
    </cfRule>
  </conditionalFormatting>
  <conditionalFormatting sqref="AY73">
    <cfRule type="expression" dxfId="13256" priority="2641" stopIfTrue="1">
      <formula>OR(AY73=祝色,WEEKDAY(AY73)=1)</formula>
    </cfRule>
    <cfRule type="expression" dxfId="13255" priority="2642" stopIfTrue="1">
      <formula>WEEKDAY(AY73)=7</formula>
    </cfRule>
  </conditionalFormatting>
  <conditionalFormatting sqref="AZ73">
    <cfRule type="expression" dxfId="13254" priority="2639" stopIfTrue="1">
      <formula>OR(AZ73=祝色,WEEKDAY(AZ73)=1)</formula>
    </cfRule>
    <cfRule type="expression" dxfId="13253" priority="2640" stopIfTrue="1">
      <formula>WEEKDAY(AZ73)=7</formula>
    </cfRule>
  </conditionalFormatting>
  <conditionalFormatting sqref="AR59:AS59">
    <cfRule type="expression" dxfId="13252" priority="2638" stopIfTrue="1">
      <formula>OR(DAY(AT59)=30,DAY(AT59)=31)</formula>
    </cfRule>
  </conditionalFormatting>
  <conditionalFormatting sqref="AT59">
    <cfRule type="expression" dxfId="13251" priority="2617" stopIfTrue="1">
      <formula>OR(DAY(AT59)=30,DAY(AT59)=31)</formula>
    </cfRule>
    <cfRule type="expression" dxfId="13250" priority="2635" stopIfTrue="1">
      <formula>OR(AND(WEEKDAY(AT59)=1,MONTH(AT59)&lt;&gt;MONTH(AR62)),AND(OR(AT59=祝色),MONTH(AT59)&lt;&gt;MONTH(AR62)))</formula>
    </cfRule>
    <cfRule type="expression" dxfId="13249" priority="2636" stopIfTrue="1">
      <formula>MONTH(AT59)&lt;&gt;MONTH(AR62)</formula>
    </cfRule>
    <cfRule type="expression" dxfId="13248" priority="2637" stopIfTrue="1">
      <formula>OR(AT59=祝色)</formula>
    </cfRule>
  </conditionalFormatting>
  <conditionalFormatting sqref="AU59">
    <cfRule type="expression" dxfId="13247" priority="2616" stopIfTrue="1">
      <formula>DAY(AU59)=31</formula>
    </cfRule>
    <cfRule type="expression" dxfId="13246" priority="2632" stopIfTrue="1">
      <formula>OR(AND(WEEKDAY(AU59)=1,MONTH(AU59)&lt;&gt;MONTH(AR62)),AND(OR(AU59=祝色),MONTH(AU59)&lt;&gt;MONTH(AR62)))</formula>
    </cfRule>
    <cfRule type="expression" dxfId="13245" priority="2633" stopIfTrue="1">
      <formula>MONTH(AU59)&lt;&gt;MONTH(AR62)</formula>
    </cfRule>
    <cfRule type="expression" dxfId="13244" priority="2634" stopIfTrue="1">
      <formula>OR(AU59=祝色)</formula>
    </cfRule>
  </conditionalFormatting>
  <conditionalFormatting sqref="AV59">
    <cfRule type="expression" dxfId="13243" priority="2629" stopIfTrue="1">
      <formula>OR(AND(WEEKDAY(AV59)=1,MONTH(AV59)&lt;&gt;MONTH(AR62)),AND(OR(AV59=祝色),MONTH(AV59)&lt;&gt;MONTH(AR62)))</formula>
    </cfRule>
    <cfRule type="expression" dxfId="13242" priority="2630" stopIfTrue="1">
      <formula>MONTH(AV59)&lt;&gt;MONTH(AR62)</formula>
    </cfRule>
    <cfRule type="expression" dxfId="13241" priority="2631" stopIfTrue="1">
      <formula>OR(AV59=祝色)</formula>
    </cfRule>
  </conditionalFormatting>
  <conditionalFormatting sqref="AW59">
    <cfRule type="expression" dxfId="13240" priority="2626" stopIfTrue="1">
      <formula>OR(AND(WEEKDAY(AW59)=1,MONTH(AW59)&lt;&gt;MONTH(AR62)),AND(OR(AW59=祝色),MONTH(AW59)&lt;&gt;MONTH(AR62)))</formula>
    </cfRule>
    <cfRule type="expression" dxfId="13239" priority="2627" stopIfTrue="1">
      <formula>MONTH(AW59)&lt;&gt;MONTH(AR62)</formula>
    </cfRule>
    <cfRule type="expression" dxfId="13238" priority="2628" stopIfTrue="1">
      <formula>OR(AW59=祝色)</formula>
    </cfRule>
  </conditionalFormatting>
  <conditionalFormatting sqref="AY59">
    <cfRule type="expression" dxfId="13237" priority="2623" stopIfTrue="1">
      <formula>OR(AND(WEEKDAY(AY59)=1,MONTH(AY59)&lt;&gt;MONTH(AR62)),AND(OR(AY59=祝色),MONTH(AY59)&lt;&gt;MONTH(AR62)))</formula>
    </cfRule>
    <cfRule type="expression" dxfId="13236" priority="2624" stopIfTrue="1">
      <formula>MONTH(AY59)&lt;&gt;MONTH(AR62)</formula>
    </cfRule>
    <cfRule type="expression" dxfId="13235" priority="2625" stopIfTrue="1">
      <formula>OR(AY59=祝色)</formula>
    </cfRule>
  </conditionalFormatting>
  <conditionalFormatting sqref="AX59">
    <cfRule type="expression" dxfId="13234" priority="2620" stopIfTrue="1">
      <formula>OR(AND(WEEKDAY(AX59)=1,MONTH(AX59)&lt;&gt;MONTH(AR62)),AND(OR(AX59=祝色),MONTH(AX59)&lt;&gt;MONTH(AR62)))</formula>
    </cfRule>
    <cfRule type="expression" dxfId="13233" priority="2621" stopIfTrue="1">
      <formula>MONTH(AX59)&lt;&gt;MONTH(AR62)</formula>
    </cfRule>
    <cfRule type="expression" dxfId="13232" priority="2622" stopIfTrue="1">
      <formula>OR(AX59=祝色)</formula>
    </cfRule>
  </conditionalFormatting>
  <conditionalFormatting sqref="AZ59">
    <cfRule type="expression" dxfId="13231" priority="2618" stopIfTrue="1">
      <formula>OR(AZ59=祝色,WEEKDAY(AZ59)=1)</formula>
    </cfRule>
    <cfRule type="expression" dxfId="13230" priority="2619" stopIfTrue="1">
      <formula>WEEKDAY(AZ59)=7</formula>
    </cfRule>
  </conditionalFormatting>
  <conditionalFormatting sqref="AR64:AS64">
    <cfRule type="expression" dxfId="13229" priority="2615" stopIfTrue="1">
      <formula>OR(DAY(AT64)=30,DAY(AT64)=31)</formula>
    </cfRule>
  </conditionalFormatting>
  <conditionalFormatting sqref="AT64">
    <cfRule type="expression" dxfId="13228" priority="2594" stopIfTrue="1">
      <formula>OR(DAY(AT64)=30,DAY(AT64)=31)</formula>
    </cfRule>
    <cfRule type="expression" dxfId="13227" priority="2612" stopIfTrue="1">
      <formula>OR(AND(WEEKDAY(AT64)=1,MONTH(AT64)&lt;&gt;MONTH(AR67)),AND(OR(AT64=祝色),MONTH(AT64)&lt;&gt;MONTH(AR67)))</formula>
    </cfRule>
    <cfRule type="expression" dxfId="13226" priority="2613" stopIfTrue="1">
      <formula>MONTH(AT64)&lt;&gt;MONTH(AR67)</formula>
    </cfRule>
    <cfRule type="expression" dxfId="13225" priority="2614" stopIfTrue="1">
      <formula>OR(AT64=祝色)</formula>
    </cfRule>
  </conditionalFormatting>
  <conditionalFormatting sqref="AU64">
    <cfRule type="expression" dxfId="13224" priority="2593" stopIfTrue="1">
      <formula>DAY(AU64)=31</formula>
    </cfRule>
    <cfRule type="expression" dxfId="13223" priority="2609" stopIfTrue="1">
      <formula>OR(AND(WEEKDAY(AU64)=1,MONTH(AU64)&lt;&gt;MONTH(AR67)),AND(OR(AU64=祝色),MONTH(AU64)&lt;&gt;MONTH(AR67)))</formula>
    </cfRule>
    <cfRule type="expression" dxfId="13222" priority="2610" stopIfTrue="1">
      <formula>MONTH(AU64)&lt;&gt;MONTH(AR67)</formula>
    </cfRule>
    <cfRule type="expression" dxfId="13221" priority="2611" stopIfTrue="1">
      <formula>OR(AU64=祝色)</formula>
    </cfRule>
  </conditionalFormatting>
  <conditionalFormatting sqref="AV64">
    <cfRule type="expression" dxfId="13220" priority="2606" stopIfTrue="1">
      <formula>OR(AND(WEEKDAY(AV64)=1,MONTH(AV64)&lt;&gt;MONTH(AR67)),AND(OR(AV64=祝色),MONTH(AV64)&lt;&gt;MONTH(AR67)))</formula>
    </cfRule>
    <cfRule type="expression" dxfId="13219" priority="2607" stopIfTrue="1">
      <formula>MONTH(AV64)&lt;&gt;MONTH(AR67)</formula>
    </cfRule>
    <cfRule type="expression" dxfId="13218" priority="2608" stopIfTrue="1">
      <formula>OR(AV64=祝色)</formula>
    </cfRule>
  </conditionalFormatting>
  <conditionalFormatting sqref="AW64">
    <cfRule type="expression" dxfId="13217" priority="2603" stopIfTrue="1">
      <formula>OR(AND(WEEKDAY(AW64)=1,MONTH(AW64)&lt;&gt;MONTH(AR67)),AND(OR(AW64=祝色),MONTH(AW64)&lt;&gt;MONTH(AR67)))</formula>
    </cfRule>
    <cfRule type="expression" dxfId="13216" priority="2604" stopIfTrue="1">
      <formula>MONTH(AW64)&lt;&gt;MONTH(AR67)</formula>
    </cfRule>
    <cfRule type="expression" dxfId="13215" priority="2605" stopIfTrue="1">
      <formula>OR(AW64=祝色)</formula>
    </cfRule>
  </conditionalFormatting>
  <conditionalFormatting sqref="AY64">
    <cfRule type="expression" dxfId="13214" priority="2600" stopIfTrue="1">
      <formula>OR(AND(WEEKDAY(AY64)=1,MONTH(AY64)&lt;&gt;MONTH(AR67)),AND(OR(AY64=祝色),MONTH(AY64)&lt;&gt;MONTH(AR67)))</formula>
    </cfRule>
    <cfRule type="expression" dxfId="13213" priority="2601" stopIfTrue="1">
      <formula>MONTH(AY64)&lt;&gt;MONTH(AR67)</formula>
    </cfRule>
    <cfRule type="expression" dxfId="13212" priority="2602" stopIfTrue="1">
      <formula>OR(AY64=祝色)</formula>
    </cfRule>
  </conditionalFormatting>
  <conditionalFormatting sqref="AX64">
    <cfRule type="expression" dxfId="13211" priority="2597" stopIfTrue="1">
      <formula>OR(AND(WEEKDAY(AX64)=1,MONTH(AX64)&lt;&gt;MONTH(AR67)),AND(OR(AX64=祝色),MONTH(AX64)&lt;&gt;MONTH(AR67)))</formula>
    </cfRule>
    <cfRule type="expression" dxfId="13210" priority="2598" stopIfTrue="1">
      <formula>MONTH(AX64)&lt;&gt;MONTH(AR67)</formula>
    </cfRule>
    <cfRule type="expression" dxfId="13209" priority="2599" stopIfTrue="1">
      <formula>OR(AX64=祝色)</formula>
    </cfRule>
  </conditionalFormatting>
  <conditionalFormatting sqref="AZ64">
    <cfRule type="expression" dxfId="13208" priority="2595" stopIfTrue="1">
      <formula>OR(AZ64=祝色,WEEKDAY(AZ64)=1)</formula>
    </cfRule>
    <cfRule type="expression" dxfId="13207" priority="2596" stopIfTrue="1">
      <formula>WEEKDAY(AZ64)=7</formula>
    </cfRule>
  </conditionalFormatting>
  <conditionalFormatting sqref="AR69:AS69">
    <cfRule type="expression" dxfId="13206" priority="2592" stopIfTrue="1">
      <formula>OR(DAY(AT69)=30,DAY(AT69)=31)</formula>
    </cfRule>
  </conditionalFormatting>
  <conditionalFormatting sqref="AT69">
    <cfRule type="expression" dxfId="13205" priority="2571" stopIfTrue="1">
      <formula>OR(DAY(AT69)=30,DAY(AT69)=31)</formula>
    </cfRule>
    <cfRule type="expression" dxfId="13204" priority="2589" stopIfTrue="1">
      <formula>OR(AND(WEEKDAY(AT69)=1,MONTH(AT69)&lt;&gt;MONTH(AR72)),AND(OR(AT69=祝色),MONTH(AT69)&lt;&gt;MONTH(AR72)))</formula>
    </cfRule>
    <cfRule type="expression" dxfId="13203" priority="2590" stopIfTrue="1">
      <formula>MONTH(AT69)&lt;&gt;MONTH(AR72)</formula>
    </cfRule>
    <cfRule type="expression" dxfId="13202" priority="2591" stopIfTrue="1">
      <formula>OR(AT69=祝色)</formula>
    </cfRule>
  </conditionalFormatting>
  <conditionalFormatting sqref="AU69">
    <cfRule type="expression" dxfId="13201" priority="2570" stopIfTrue="1">
      <formula>DAY(AU69)=31</formula>
    </cfRule>
    <cfRule type="expression" dxfId="13200" priority="2586" stopIfTrue="1">
      <formula>OR(AND(WEEKDAY(AU69)=1,MONTH(AU69)&lt;&gt;MONTH(AR72)),AND(OR(AU69=祝色),MONTH(AU69)&lt;&gt;MONTH(AR72)))</formula>
    </cfRule>
    <cfRule type="expression" dxfId="13199" priority="2587" stopIfTrue="1">
      <formula>MONTH(AU69)&lt;&gt;MONTH(AR72)</formula>
    </cfRule>
    <cfRule type="expression" dxfId="13198" priority="2588" stopIfTrue="1">
      <formula>OR(AU69=祝色)</formula>
    </cfRule>
  </conditionalFormatting>
  <conditionalFormatting sqref="AV69">
    <cfRule type="expression" dxfId="13197" priority="2583" stopIfTrue="1">
      <formula>OR(AND(WEEKDAY(AV69)=1,MONTH(AV69)&lt;&gt;MONTH(AR72)),AND(OR(AV69=祝色),MONTH(AV69)&lt;&gt;MONTH(AR72)))</formula>
    </cfRule>
    <cfRule type="expression" dxfId="13196" priority="2584" stopIfTrue="1">
      <formula>MONTH(AV69)&lt;&gt;MONTH(AR72)</formula>
    </cfRule>
    <cfRule type="expression" dxfId="13195" priority="2585" stopIfTrue="1">
      <formula>OR(AV69=祝色)</formula>
    </cfRule>
  </conditionalFormatting>
  <conditionalFormatting sqref="AW69">
    <cfRule type="expression" dxfId="13194" priority="2580" stopIfTrue="1">
      <formula>OR(AND(WEEKDAY(AW69)=1,MONTH(AW69)&lt;&gt;MONTH(AR72)),AND(OR(AW69=祝色),MONTH(AW69)&lt;&gt;MONTH(AR72)))</formula>
    </cfRule>
    <cfRule type="expression" dxfId="13193" priority="2581" stopIfTrue="1">
      <formula>MONTH(AW69)&lt;&gt;MONTH(AR72)</formula>
    </cfRule>
    <cfRule type="expression" dxfId="13192" priority="2582" stopIfTrue="1">
      <formula>OR(AW69=祝色)</formula>
    </cfRule>
  </conditionalFormatting>
  <conditionalFormatting sqref="AY69">
    <cfRule type="expression" dxfId="13191" priority="2577" stopIfTrue="1">
      <formula>OR(AND(WEEKDAY(AY69)=1,MONTH(AY69)&lt;&gt;MONTH(AR72)),AND(OR(AY69=祝色),MONTH(AY69)&lt;&gt;MONTH(AR72)))</formula>
    </cfRule>
    <cfRule type="expression" dxfId="13190" priority="2578" stopIfTrue="1">
      <formula>MONTH(AY69)&lt;&gt;MONTH(AR72)</formula>
    </cfRule>
    <cfRule type="expression" dxfId="13189" priority="2579" stopIfTrue="1">
      <formula>OR(AY69=祝色)</formula>
    </cfRule>
  </conditionalFormatting>
  <conditionalFormatting sqref="AX69">
    <cfRule type="expression" dxfId="13188" priority="2574" stopIfTrue="1">
      <formula>OR(AND(WEEKDAY(AX69)=1,MONTH(AX69)&lt;&gt;MONTH(AR72)),AND(OR(AX69=祝色),MONTH(AX69)&lt;&gt;MONTH(AR72)))</formula>
    </cfRule>
    <cfRule type="expression" dxfId="13187" priority="2575" stopIfTrue="1">
      <formula>MONTH(AX69)&lt;&gt;MONTH(AR72)</formula>
    </cfRule>
    <cfRule type="expression" dxfId="13186" priority="2576" stopIfTrue="1">
      <formula>OR(AX69=祝色)</formula>
    </cfRule>
  </conditionalFormatting>
  <conditionalFormatting sqref="AZ69">
    <cfRule type="expression" dxfId="13185" priority="2572" stopIfTrue="1">
      <formula>OR(AZ69=祝色,WEEKDAY(AZ69)=1)</formula>
    </cfRule>
    <cfRule type="expression" dxfId="13184" priority="2573" stopIfTrue="1">
      <formula>WEEKDAY(AZ69)=7</formula>
    </cfRule>
  </conditionalFormatting>
  <conditionalFormatting sqref="BC44">
    <cfRule type="expression" dxfId="13183" priority="2568" stopIfTrue="1">
      <formula>OR(BC44=祝色,WEEKDAY(BC44)=1)</formula>
    </cfRule>
    <cfRule type="expression" dxfId="13182" priority="2569" stopIfTrue="1">
      <formula>WEEKDAY(BC44)=7</formula>
    </cfRule>
  </conditionalFormatting>
  <conditionalFormatting sqref="BD44">
    <cfRule type="expression" dxfId="13181" priority="2566" stopIfTrue="1">
      <formula>OR(BD44=祝色,WEEKDAY(BD44)=1)</formula>
    </cfRule>
    <cfRule type="expression" dxfId="13180" priority="2567" stopIfTrue="1">
      <formula>WEEKDAY(BD44)=7</formula>
    </cfRule>
  </conditionalFormatting>
  <conditionalFormatting sqref="BE44">
    <cfRule type="expression" dxfId="13179" priority="2564" stopIfTrue="1">
      <formula>OR(BE44=祝色,WEEKDAY(BE44)=1)</formula>
    </cfRule>
    <cfRule type="expression" dxfId="13178" priority="2565" stopIfTrue="1">
      <formula>WEEKDAY(BE44)=7</formula>
    </cfRule>
  </conditionalFormatting>
  <conditionalFormatting sqref="BF44">
    <cfRule type="expression" dxfId="13177" priority="2562" stopIfTrue="1">
      <formula>OR(BF44=祝色,WEEKDAY(BF44)=1)</formula>
    </cfRule>
    <cfRule type="expression" dxfId="13176" priority="2563" stopIfTrue="1">
      <formula>WEEKDAY(BF44)=7</formula>
    </cfRule>
  </conditionalFormatting>
  <conditionalFormatting sqref="BG44">
    <cfRule type="expression" dxfId="13175" priority="2560" stopIfTrue="1">
      <formula>OR(BG44=祝色,WEEKDAY(BG44)=1)</formula>
    </cfRule>
    <cfRule type="expression" dxfId="13174" priority="2561" stopIfTrue="1">
      <formula>WEEKDAY(BG44)=7</formula>
    </cfRule>
  </conditionalFormatting>
  <conditionalFormatting sqref="BH44">
    <cfRule type="expression" dxfId="13173" priority="2558" stopIfTrue="1">
      <formula>OR(BH44=祝色,WEEKDAY(BH44)=1)</formula>
    </cfRule>
    <cfRule type="expression" dxfId="13172" priority="2559" stopIfTrue="1">
      <formula>WEEKDAY(BH44)=7</formula>
    </cfRule>
  </conditionalFormatting>
  <conditionalFormatting sqref="BI44">
    <cfRule type="expression" dxfId="13171" priority="2556" stopIfTrue="1">
      <formula>OR(BI44=祝色,WEEKDAY(BI44)=1)</formula>
    </cfRule>
    <cfRule type="expression" dxfId="13170" priority="2557" stopIfTrue="1">
      <formula>WEEKDAY(BI44)=7</formula>
    </cfRule>
  </conditionalFormatting>
  <conditionalFormatting sqref="BC45">
    <cfRule type="expression" dxfId="13169" priority="2554" stopIfTrue="1">
      <formula>OR(BC45=祝色,WEEKDAY(BC45)=1)</formula>
    </cfRule>
    <cfRule type="expression" dxfId="13168" priority="2555" stopIfTrue="1">
      <formula>WEEKDAY(BC45)=7</formula>
    </cfRule>
  </conditionalFormatting>
  <conditionalFormatting sqref="BD45">
    <cfRule type="expression" dxfId="13167" priority="2552" stopIfTrue="1">
      <formula>OR(BD45=祝色,WEEKDAY(BD45)=1)</formula>
    </cfRule>
    <cfRule type="expression" dxfId="13166" priority="2553" stopIfTrue="1">
      <formula>WEEKDAY(BD45)=7</formula>
    </cfRule>
  </conditionalFormatting>
  <conditionalFormatting sqref="BE45">
    <cfRule type="expression" dxfId="13165" priority="2550" stopIfTrue="1">
      <formula>OR(BE45=祝色,WEEKDAY(BE45)=1)</formula>
    </cfRule>
    <cfRule type="expression" dxfId="13164" priority="2551" stopIfTrue="1">
      <formula>WEEKDAY(BE45)=7</formula>
    </cfRule>
  </conditionalFormatting>
  <conditionalFormatting sqref="BF45">
    <cfRule type="expression" dxfId="13163" priority="2548" stopIfTrue="1">
      <formula>OR(BF45=祝色,WEEKDAY(BF45)=1)</formula>
    </cfRule>
    <cfRule type="expression" dxfId="13162" priority="2549" stopIfTrue="1">
      <formula>WEEKDAY(BF45)=7</formula>
    </cfRule>
  </conditionalFormatting>
  <conditionalFormatting sqref="BG45">
    <cfRule type="expression" dxfId="13161" priority="2546" stopIfTrue="1">
      <formula>OR(BG45=祝色,WEEKDAY(BG45)=1)</formula>
    </cfRule>
    <cfRule type="expression" dxfId="13160" priority="2547" stopIfTrue="1">
      <formula>WEEKDAY(BG45)=7</formula>
    </cfRule>
  </conditionalFormatting>
  <conditionalFormatting sqref="BH45">
    <cfRule type="expression" dxfId="13159" priority="2544" stopIfTrue="1">
      <formula>OR(BH45=祝色,WEEKDAY(BH45)=1)</formula>
    </cfRule>
    <cfRule type="expression" dxfId="13158" priority="2545" stopIfTrue="1">
      <formula>WEEKDAY(BH45)=7</formula>
    </cfRule>
  </conditionalFormatting>
  <conditionalFormatting sqref="BI45">
    <cfRule type="expression" dxfId="13157" priority="2542" stopIfTrue="1">
      <formula>OR(BI45=祝色,WEEKDAY(BI45)=1)</formula>
    </cfRule>
    <cfRule type="expression" dxfId="13156" priority="2543" stopIfTrue="1">
      <formula>WEEKDAY(BI45)=7</formula>
    </cfRule>
  </conditionalFormatting>
  <conditionalFormatting sqref="BC46">
    <cfRule type="expression" dxfId="13155" priority="2540" stopIfTrue="1">
      <formula>OR(BC46=祝色,WEEKDAY(BC46)=1)</formula>
    </cfRule>
    <cfRule type="expression" dxfId="13154" priority="2541" stopIfTrue="1">
      <formula>WEEKDAY(BC46)=7</formula>
    </cfRule>
  </conditionalFormatting>
  <conditionalFormatting sqref="BD46">
    <cfRule type="expression" dxfId="13153" priority="2538" stopIfTrue="1">
      <formula>OR(BD46=祝色,WEEKDAY(BD46)=1)</formula>
    </cfRule>
    <cfRule type="expression" dxfId="13152" priority="2539" stopIfTrue="1">
      <formula>WEEKDAY(BD46)=7</formula>
    </cfRule>
  </conditionalFormatting>
  <conditionalFormatting sqref="BE46">
    <cfRule type="expression" dxfId="13151" priority="2536" stopIfTrue="1">
      <formula>OR(BE46=祝色,WEEKDAY(BE46)=1)</formula>
    </cfRule>
    <cfRule type="expression" dxfId="13150" priority="2537" stopIfTrue="1">
      <formula>WEEKDAY(BE46)=7</formula>
    </cfRule>
  </conditionalFormatting>
  <conditionalFormatting sqref="BF46">
    <cfRule type="expression" dxfId="13149" priority="2534" stopIfTrue="1">
      <formula>OR(BF46=祝色,WEEKDAY(BF46)=1)</formula>
    </cfRule>
    <cfRule type="expression" dxfId="13148" priority="2535" stopIfTrue="1">
      <formula>WEEKDAY(BF46)=7</formula>
    </cfRule>
  </conditionalFormatting>
  <conditionalFormatting sqref="BG46">
    <cfRule type="expression" dxfId="13147" priority="2532" stopIfTrue="1">
      <formula>OR(BG46=祝色,WEEKDAY(BG46)=1)</formula>
    </cfRule>
    <cfRule type="expression" dxfId="13146" priority="2533" stopIfTrue="1">
      <formula>WEEKDAY(BG46)=7</formula>
    </cfRule>
  </conditionalFormatting>
  <conditionalFormatting sqref="BH46">
    <cfRule type="expression" dxfId="13145" priority="2530" stopIfTrue="1">
      <formula>OR(BH46=祝色,WEEKDAY(BH46)=1)</formula>
    </cfRule>
    <cfRule type="expression" dxfId="13144" priority="2531" stopIfTrue="1">
      <formula>WEEKDAY(BH46)=7</formula>
    </cfRule>
  </conditionalFormatting>
  <conditionalFormatting sqref="BI46">
    <cfRule type="expression" dxfId="13143" priority="2528" stopIfTrue="1">
      <formula>OR(BI46=祝色,WEEKDAY(BI46)=1)</formula>
    </cfRule>
    <cfRule type="expression" dxfId="13142" priority="2529" stopIfTrue="1">
      <formula>WEEKDAY(BI46)=7</formula>
    </cfRule>
  </conditionalFormatting>
  <conditionalFormatting sqref="BC47">
    <cfRule type="expression" dxfId="13141" priority="2526" stopIfTrue="1">
      <formula>OR(BC47=祝色,WEEKDAY(BC47)=1)</formula>
    </cfRule>
    <cfRule type="expression" dxfId="13140" priority="2527" stopIfTrue="1">
      <formula>WEEKDAY(BC47)=7</formula>
    </cfRule>
  </conditionalFormatting>
  <conditionalFormatting sqref="BD47">
    <cfRule type="expression" dxfId="13139" priority="2524" stopIfTrue="1">
      <formula>OR(BD47=祝色,WEEKDAY(BD47)=1)</formula>
    </cfRule>
    <cfRule type="expression" dxfId="13138" priority="2525" stopIfTrue="1">
      <formula>WEEKDAY(BD47)=7</formula>
    </cfRule>
  </conditionalFormatting>
  <conditionalFormatting sqref="BE47">
    <cfRule type="expression" dxfId="13137" priority="2522" stopIfTrue="1">
      <formula>OR(BE47=祝色,WEEKDAY(BE47)=1)</formula>
    </cfRule>
    <cfRule type="expression" dxfId="13136" priority="2523" stopIfTrue="1">
      <formula>WEEKDAY(BE47)=7</formula>
    </cfRule>
  </conditionalFormatting>
  <conditionalFormatting sqref="BF47">
    <cfRule type="expression" dxfId="13135" priority="2520" stopIfTrue="1">
      <formula>OR(BF47=祝色,WEEKDAY(BF47)=1)</formula>
    </cfRule>
    <cfRule type="expression" dxfId="13134" priority="2521" stopIfTrue="1">
      <formula>WEEKDAY(BF47)=7</formula>
    </cfRule>
  </conditionalFormatting>
  <conditionalFormatting sqref="BG47">
    <cfRule type="expression" dxfId="13133" priority="2518" stopIfTrue="1">
      <formula>OR(BG47=祝色,WEEKDAY(BG47)=1)</formula>
    </cfRule>
    <cfRule type="expression" dxfId="13132" priority="2519" stopIfTrue="1">
      <formula>WEEKDAY(BG47)=7</formula>
    </cfRule>
  </conditionalFormatting>
  <conditionalFormatting sqref="BH47">
    <cfRule type="expression" dxfId="13131" priority="2516" stopIfTrue="1">
      <formula>OR(BH47=祝色,WEEKDAY(BH47)=1)</formula>
    </cfRule>
    <cfRule type="expression" dxfId="13130" priority="2517" stopIfTrue="1">
      <formula>WEEKDAY(BH47)=7</formula>
    </cfRule>
  </conditionalFormatting>
  <conditionalFormatting sqref="BI47">
    <cfRule type="expression" dxfId="13129" priority="2514" stopIfTrue="1">
      <formula>OR(BI47=祝色,WEEKDAY(BI47)=1)</formula>
    </cfRule>
    <cfRule type="expression" dxfId="13128" priority="2515" stopIfTrue="1">
      <formula>WEEKDAY(BI47)=7</formula>
    </cfRule>
  </conditionalFormatting>
  <conditionalFormatting sqref="BC49">
    <cfRule type="expression" dxfId="13127" priority="2512" stopIfTrue="1">
      <formula>OR(BC49=祝色,WEEKDAY(BC49)=1)</formula>
    </cfRule>
    <cfRule type="expression" dxfId="13126" priority="2513" stopIfTrue="1">
      <formula>WEEKDAY(BC49)=7</formula>
    </cfRule>
  </conditionalFormatting>
  <conditionalFormatting sqref="BD49">
    <cfRule type="expression" dxfId="13125" priority="2510" stopIfTrue="1">
      <formula>OR(BD49=祝色,WEEKDAY(BD49)=1)</formula>
    </cfRule>
    <cfRule type="expression" dxfId="13124" priority="2511" stopIfTrue="1">
      <formula>WEEKDAY(BD49)=7</formula>
    </cfRule>
  </conditionalFormatting>
  <conditionalFormatting sqref="BE49">
    <cfRule type="expression" dxfId="13123" priority="2508" stopIfTrue="1">
      <formula>OR(BE49=祝色,WEEKDAY(BE49)=1)</formula>
    </cfRule>
    <cfRule type="expression" dxfId="13122" priority="2509" stopIfTrue="1">
      <formula>WEEKDAY(BE49)=7</formula>
    </cfRule>
  </conditionalFormatting>
  <conditionalFormatting sqref="BF49">
    <cfRule type="expression" dxfId="13121" priority="2506" stopIfTrue="1">
      <formula>OR(BF49=祝色,WEEKDAY(BF49)=1)</formula>
    </cfRule>
    <cfRule type="expression" dxfId="13120" priority="2507" stopIfTrue="1">
      <formula>WEEKDAY(BF49)=7</formula>
    </cfRule>
  </conditionalFormatting>
  <conditionalFormatting sqref="BG49">
    <cfRule type="expression" dxfId="13119" priority="2504" stopIfTrue="1">
      <formula>OR(BG49=祝色,WEEKDAY(BG49)=1)</formula>
    </cfRule>
    <cfRule type="expression" dxfId="13118" priority="2505" stopIfTrue="1">
      <formula>WEEKDAY(BG49)=7</formula>
    </cfRule>
  </conditionalFormatting>
  <conditionalFormatting sqref="BH49">
    <cfRule type="expression" dxfId="13117" priority="2502" stopIfTrue="1">
      <formula>OR(BH49=祝色,WEEKDAY(BH49)=1)</formula>
    </cfRule>
    <cfRule type="expression" dxfId="13116" priority="2503" stopIfTrue="1">
      <formula>WEEKDAY(BH49)=7</formula>
    </cfRule>
  </conditionalFormatting>
  <conditionalFormatting sqref="BI49">
    <cfRule type="expression" dxfId="13115" priority="2500" stopIfTrue="1">
      <formula>OR(BI49=祝色,WEEKDAY(BI49)=1)</formula>
    </cfRule>
    <cfRule type="expression" dxfId="13114" priority="2501" stopIfTrue="1">
      <formula>WEEKDAY(BI49)=7</formula>
    </cfRule>
  </conditionalFormatting>
  <conditionalFormatting sqref="BC50">
    <cfRule type="expression" dxfId="13113" priority="2498" stopIfTrue="1">
      <formula>OR(BC50=祝色,WEEKDAY(BC50)=1)</formula>
    </cfRule>
    <cfRule type="expression" dxfId="13112" priority="2499" stopIfTrue="1">
      <formula>WEEKDAY(BC50)=7</formula>
    </cfRule>
  </conditionalFormatting>
  <conditionalFormatting sqref="BD50">
    <cfRule type="expression" dxfId="13111" priority="2496" stopIfTrue="1">
      <formula>OR(BD50=祝色,WEEKDAY(BD50)=1)</formula>
    </cfRule>
    <cfRule type="expression" dxfId="13110" priority="2497" stopIfTrue="1">
      <formula>WEEKDAY(BD50)=7</formula>
    </cfRule>
  </conditionalFormatting>
  <conditionalFormatting sqref="BE50">
    <cfRule type="expression" dxfId="13109" priority="2494" stopIfTrue="1">
      <formula>OR(BE50=祝色,WEEKDAY(BE50)=1)</formula>
    </cfRule>
    <cfRule type="expression" dxfId="13108" priority="2495" stopIfTrue="1">
      <formula>WEEKDAY(BE50)=7</formula>
    </cfRule>
  </conditionalFormatting>
  <conditionalFormatting sqref="BF50">
    <cfRule type="expression" dxfId="13107" priority="2492" stopIfTrue="1">
      <formula>OR(BF50=祝色,WEEKDAY(BF50)=1)</formula>
    </cfRule>
    <cfRule type="expression" dxfId="13106" priority="2493" stopIfTrue="1">
      <formula>WEEKDAY(BF50)=7</formula>
    </cfRule>
  </conditionalFormatting>
  <conditionalFormatting sqref="BG50">
    <cfRule type="expression" dxfId="13105" priority="2490" stopIfTrue="1">
      <formula>OR(BG50=祝色,WEEKDAY(BG50)=1)</formula>
    </cfRule>
    <cfRule type="expression" dxfId="13104" priority="2491" stopIfTrue="1">
      <formula>WEEKDAY(BG50)=7</formula>
    </cfRule>
  </conditionalFormatting>
  <conditionalFormatting sqref="BH50">
    <cfRule type="expression" dxfId="13103" priority="2488" stopIfTrue="1">
      <formula>OR(BH50=祝色,WEEKDAY(BH50)=1)</formula>
    </cfRule>
    <cfRule type="expression" dxfId="13102" priority="2489" stopIfTrue="1">
      <formula>WEEKDAY(BH50)=7</formula>
    </cfRule>
  </conditionalFormatting>
  <conditionalFormatting sqref="BI50">
    <cfRule type="expression" dxfId="13101" priority="2486" stopIfTrue="1">
      <formula>OR(BI50=祝色,WEEKDAY(BI50)=1)</formula>
    </cfRule>
    <cfRule type="expression" dxfId="13100" priority="2487" stopIfTrue="1">
      <formula>WEEKDAY(BI50)=7</formula>
    </cfRule>
  </conditionalFormatting>
  <conditionalFormatting sqref="BC51">
    <cfRule type="expression" dxfId="13099" priority="2484" stopIfTrue="1">
      <formula>OR(BC51=祝色,WEEKDAY(BC51)=1)</formula>
    </cfRule>
    <cfRule type="expression" dxfId="13098" priority="2485" stopIfTrue="1">
      <formula>WEEKDAY(BC51)=7</formula>
    </cfRule>
  </conditionalFormatting>
  <conditionalFormatting sqref="BD51">
    <cfRule type="expression" dxfId="13097" priority="2482" stopIfTrue="1">
      <formula>OR(BD51=祝色,WEEKDAY(BD51)=1)</formula>
    </cfRule>
    <cfRule type="expression" dxfId="13096" priority="2483" stopIfTrue="1">
      <formula>WEEKDAY(BD51)=7</formula>
    </cfRule>
  </conditionalFormatting>
  <conditionalFormatting sqref="BE51">
    <cfRule type="expression" dxfId="13095" priority="2480" stopIfTrue="1">
      <formula>OR(BE51=祝色,WEEKDAY(BE51)=1)</formula>
    </cfRule>
    <cfRule type="expression" dxfId="13094" priority="2481" stopIfTrue="1">
      <formula>WEEKDAY(BE51)=7</formula>
    </cfRule>
  </conditionalFormatting>
  <conditionalFormatting sqref="BF51">
    <cfRule type="expression" dxfId="13093" priority="2478" stopIfTrue="1">
      <formula>OR(BF51=祝色,WEEKDAY(BF51)=1)</formula>
    </cfRule>
    <cfRule type="expression" dxfId="13092" priority="2479" stopIfTrue="1">
      <formula>WEEKDAY(BF51)=7</formula>
    </cfRule>
  </conditionalFormatting>
  <conditionalFormatting sqref="BG51">
    <cfRule type="expression" dxfId="13091" priority="2476" stopIfTrue="1">
      <formula>OR(BG51=祝色,WEEKDAY(BG51)=1)</formula>
    </cfRule>
    <cfRule type="expression" dxfId="13090" priority="2477" stopIfTrue="1">
      <formula>WEEKDAY(BG51)=7</formula>
    </cfRule>
  </conditionalFormatting>
  <conditionalFormatting sqref="BH51">
    <cfRule type="expression" dxfId="13089" priority="2474" stopIfTrue="1">
      <formula>OR(BH51=祝色,WEEKDAY(BH51)=1)</formula>
    </cfRule>
    <cfRule type="expression" dxfId="13088" priority="2475" stopIfTrue="1">
      <formula>WEEKDAY(BH51)=7</formula>
    </cfRule>
  </conditionalFormatting>
  <conditionalFormatting sqref="BI51">
    <cfRule type="expression" dxfId="13087" priority="2472" stopIfTrue="1">
      <formula>OR(BI51=祝色,WEEKDAY(BI51)=1)</formula>
    </cfRule>
    <cfRule type="expression" dxfId="13086" priority="2473" stopIfTrue="1">
      <formula>WEEKDAY(BI51)=7</formula>
    </cfRule>
  </conditionalFormatting>
  <conditionalFormatting sqref="BC52">
    <cfRule type="expression" dxfId="13085" priority="2470" stopIfTrue="1">
      <formula>OR(BC52=祝色,WEEKDAY(BC52)=1)</formula>
    </cfRule>
    <cfRule type="expression" dxfId="13084" priority="2471" stopIfTrue="1">
      <formula>WEEKDAY(BC52)=7</formula>
    </cfRule>
  </conditionalFormatting>
  <conditionalFormatting sqref="BD52">
    <cfRule type="expression" dxfId="13083" priority="2468" stopIfTrue="1">
      <formula>OR(BD52=祝色,WEEKDAY(BD52)=1)</formula>
    </cfRule>
    <cfRule type="expression" dxfId="13082" priority="2469" stopIfTrue="1">
      <formula>WEEKDAY(BD52)=7</formula>
    </cfRule>
  </conditionalFormatting>
  <conditionalFormatting sqref="BE52">
    <cfRule type="expression" dxfId="13081" priority="2466" stopIfTrue="1">
      <formula>OR(BE52=祝色,WEEKDAY(BE52)=1)</formula>
    </cfRule>
    <cfRule type="expression" dxfId="13080" priority="2467" stopIfTrue="1">
      <formula>WEEKDAY(BE52)=7</formula>
    </cfRule>
  </conditionalFormatting>
  <conditionalFormatting sqref="BF52">
    <cfRule type="expression" dxfId="13079" priority="2464" stopIfTrue="1">
      <formula>OR(BF52=祝色,WEEKDAY(BF52)=1)</formula>
    </cfRule>
    <cfRule type="expression" dxfId="13078" priority="2465" stopIfTrue="1">
      <formula>WEEKDAY(BF52)=7</formula>
    </cfRule>
  </conditionalFormatting>
  <conditionalFormatting sqref="BG52">
    <cfRule type="expression" dxfId="13077" priority="2462" stopIfTrue="1">
      <formula>OR(BG52=祝色,WEEKDAY(BG52)=1)</formula>
    </cfRule>
    <cfRule type="expression" dxfId="13076" priority="2463" stopIfTrue="1">
      <formula>WEEKDAY(BG52)=7</formula>
    </cfRule>
  </conditionalFormatting>
  <conditionalFormatting sqref="BH52">
    <cfRule type="expression" dxfId="13075" priority="2460" stopIfTrue="1">
      <formula>OR(BH52=祝色,WEEKDAY(BH52)=1)</formula>
    </cfRule>
    <cfRule type="expression" dxfId="13074" priority="2461" stopIfTrue="1">
      <formula>WEEKDAY(BH52)=7</formula>
    </cfRule>
  </conditionalFormatting>
  <conditionalFormatting sqref="BI52">
    <cfRule type="expression" dxfId="13073" priority="2458" stopIfTrue="1">
      <formula>OR(BI52=祝色,WEEKDAY(BI52)=1)</formula>
    </cfRule>
    <cfRule type="expression" dxfId="13072" priority="2459" stopIfTrue="1">
      <formula>WEEKDAY(BI52)=7</formula>
    </cfRule>
  </conditionalFormatting>
  <conditionalFormatting sqref="BA43:BB43">
    <cfRule type="expression" dxfId="13071" priority="2457" stopIfTrue="1">
      <formula>OR(DAY(BC43)=30,DAY(BC43)=31)</formula>
    </cfRule>
  </conditionalFormatting>
  <conditionalFormatting sqref="BC43">
    <cfRule type="expression" dxfId="13070" priority="2436" stopIfTrue="1">
      <formula>OR(DAY(BC43)=30,DAY(BC43)=31)</formula>
    </cfRule>
    <cfRule type="expression" dxfId="13069" priority="2454" stopIfTrue="1">
      <formula>OR(AND(WEEKDAY(BC43)=1,MONTH(BC43)&lt;&gt;MONTH(BA46)),AND(OR(BC43=祝色),MONTH(BC43)&lt;&gt;MONTH(BA46)))</formula>
    </cfRule>
    <cfRule type="expression" dxfId="13068" priority="2455" stopIfTrue="1">
      <formula>MONTH(BC43)&lt;&gt;MONTH(BA46)</formula>
    </cfRule>
    <cfRule type="expression" dxfId="13067" priority="2456" stopIfTrue="1">
      <formula>OR(BC43=祝色)</formula>
    </cfRule>
  </conditionalFormatting>
  <conditionalFormatting sqref="BD43">
    <cfRule type="expression" dxfId="13066" priority="2435" stopIfTrue="1">
      <formula>DAY(BD43)=31</formula>
    </cfRule>
    <cfRule type="expression" dxfId="13065" priority="2451" stopIfTrue="1">
      <formula>OR(AND(WEEKDAY(BD43)=1,MONTH(BD43)&lt;&gt;MONTH(BA46)),AND(OR(BD43=祝色),MONTH(BD43)&lt;&gt;MONTH(BA46)))</formula>
    </cfRule>
    <cfRule type="expression" dxfId="13064" priority="2452" stopIfTrue="1">
      <formula>MONTH(BD43)&lt;&gt;MONTH(BA46)</formula>
    </cfRule>
    <cfRule type="expression" dxfId="13063" priority="2453" stopIfTrue="1">
      <formula>OR(BD43=祝色)</formula>
    </cfRule>
  </conditionalFormatting>
  <conditionalFormatting sqref="BE43">
    <cfRule type="expression" dxfId="13062" priority="2448" stopIfTrue="1">
      <formula>OR(AND(WEEKDAY(BE43)=1,MONTH(BE43)&lt;&gt;MONTH(BA46)),AND(OR(BE43=祝色),MONTH(BE43)&lt;&gt;MONTH(BA46)))</formula>
    </cfRule>
    <cfRule type="expression" dxfId="13061" priority="2449" stopIfTrue="1">
      <formula>MONTH(BE43)&lt;&gt;MONTH(BA46)</formula>
    </cfRule>
    <cfRule type="expression" dxfId="13060" priority="2450" stopIfTrue="1">
      <formula>OR(BE43=祝色)</formula>
    </cfRule>
  </conditionalFormatting>
  <conditionalFormatting sqref="BF43">
    <cfRule type="expression" dxfId="13059" priority="2445" stopIfTrue="1">
      <formula>OR(AND(WEEKDAY(BF43)=1,MONTH(BF43)&lt;&gt;MONTH(BA46)),AND(OR(BF43=祝色),MONTH(BF43)&lt;&gt;MONTH(BA46)))</formula>
    </cfRule>
    <cfRule type="expression" dxfId="13058" priority="2446" stopIfTrue="1">
      <formula>MONTH(BF43)&lt;&gt;MONTH(BA46)</formula>
    </cfRule>
    <cfRule type="expression" dxfId="13057" priority="2447" stopIfTrue="1">
      <formula>OR(BF43=祝色)</formula>
    </cfRule>
  </conditionalFormatting>
  <conditionalFormatting sqref="BH43">
    <cfRule type="expression" dxfId="13056" priority="2442" stopIfTrue="1">
      <formula>OR(AND(WEEKDAY(BH43)=1,MONTH(BH43)&lt;&gt;MONTH(BA46)),AND(OR(BH43=祝色),MONTH(BH43)&lt;&gt;MONTH(BA46)))</formula>
    </cfRule>
    <cfRule type="expression" dxfId="13055" priority="2443" stopIfTrue="1">
      <formula>MONTH(BH43)&lt;&gt;MONTH(BA46)</formula>
    </cfRule>
    <cfRule type="expression" dxfId="13054" priority="2444" stopIfTrue="1">
      <formula>OR(BH43=祝色)</formula>
    </cfRule>
  </conditionalFormatting>
  <conditionalFormatting sqref="BG43">
    <cfRule type="expression" dxfId="13053" priority="2439" stopIfTrue="1">
      <formula>OR(AND(WEEKDAY(BG43)=1,MONTH(BG43)&lt;&gt;MONTH(BA46)),AND(OR(BG43=祝色),MONTH(BG43)&lt;&gt;MONTH(BA46)))</formula>
    </cfRule>
    <cfRule type="expression" dxfId="13052" priority="2440" stopIfTrue="1">
      <formula>MONTH(BG43)&lt;&gt;MONTH(BA46)</formula>
    </cfRule>
    <cfRule type="expression" dxfId="13051" priority="2441" stopIfTrue="1">
      <formula>OR(BG43=祝色)</formula>
    </cfRule>
  </conditionalFormatting>
  <conditionalFormatting sqref="BI43">
    <cfRule type="expression" dxfId="13050" priority="2437" stopIfTrue="1">
      <formula>OR(BI43=祝色,WEEKDAY(BI43)=1)</formula>
    </cfRule>
    <cfRule type="expression" dxfId="13049" priority="2438" stopIfTrue="1">
      <formula>WEEKDAY(BI43)=7</formula>
    </cfRule>
  </conditionalFormatting>
  <conditionalFormatting sqref="BA48:BB48">
    <cfRule type="expression" dxfId="13048" priority="2434" stopIfTrue="1">
      <formula>OR(DAY(BC48)=30,DAY(BC48)=31)</formula>
    </cfRule>
  </conditionalFormatting>
  <conditionalFormatting sqref="BC48">
    <cfRule type="expression" dxfId="13047" priority="2413" stopIfTrue="1">
      <formula>OR(DAY(BC48)=30,DAY(BC48)=31)</formula>
    </cfRule>
    <cfRule type="expression" dxfId="13046" priority="2431" stopIfTrue="1">
      <formula>OR(AND(WEEKDAY(BC48)=1,MONTH(BC48)&lt;&gt;MONTH(BA51)),AND(OR(BC48=祝色),MONTH(BC48)&lt;&gt;MONTH(BA51)))</formula>
    </cfRule>
    <cfRule type="expression" dxfId="13045" priority="2432" stopIfTrue="1">
      <formula>MONTH(BC48)&lt;&gt;MONTH(BA51)</formula>
    </cfRule>
    <cfRule type="expression" dxfId="13044" priority="2433" stopIfTrue="1">
      <formula>OR(BC48=祝色)</formula>
    </cfRule>
  </conditionalFormatting>
  <conditionalFormatting sqref="BD48">
    <cfRule type="expression" dxfId="13043" priority="2412" stopIfTrue="1">
      <formula>DAY(BD48)=31</formula>
    </cfRule>
    <cfRule type="expression" dxfId="13042" priority="2428" stopIfTrue="1">
      <formula>OR(AND(WEEKDAY(BD48)=1,MONTH(BD48)&lt;&gt;MONTH(BA51)),AND(OR(BD48=祝色),MONTH(BD48)&lt;&gt;MONTH(BA51)))</formula>
    </cfRule>
    <cfRule type="expression" dxfId="13041" priority="2429" stopIfTrue="1">
      <formula>MONTH(BD48)&lt;&gt;MONTH(BA51)</formula>
    </cfRule>
    <cfRule type="expression" dxfId="13040" priority="2430" stopIfTrue="1">
      <formula>OR(BD48=祝色)</formula>
    </cfRule>
  </conditionalFormatting>
  <conditionalFormatting sqref="BE48">
    <cfRule type="expression" dxfId="13039" priority="2425" stopIfTrue="1">
      <formula>OR(AND(WEEKDAY(BE48)=1,MONTH(BE48)&lt;&gt;MONTH(BA51)),AND(OR(BE48=祝色),MONTH(BE48)&lt;&gt;MONTH(BA51)))</formula>
    </cfRule>
    <cfRule type="expression" dxfId="13038" priority="2426" stopIfTrue="1">
      <formula>MONTH(BE48)&lt;&gt;MONTH(BA51)</formula>
    </cfRule>
    <cfRule type="expression" dxfId="13037" priority="2427" stopIfTrue="1">
      <formula>OR(BE48=祝色)</formula>
    </cfRule>
  </conditionalFormatting>
  <conditionalFormatting sqref="BF48">
    <cfRule type="expression" dxfId="13036" priority="2422" stopIfTrue="1">
      <formula>OR(AND(WEEKDAY(BF48)=1,MONTH(BF48)&lt;&gt;MONTH(BA51)),AND(OR(BF48=祝色),MONTH(BF48)&lt;&gt;MONTH(BA51)))</formula>
    </cfRule>
    <cfRule type="expression" dxfId="13035" priority="2423" stopIfTrue="1">
      <formula>MONTH(BF48)&lt;&gt;MONTH(BA51)</formula>
    </cfRule>
    <cfRule type="expression" dxfId="13034" priority="2424" stopIfTrue="1">
      <formula>OR(BF48=祝色)</formula>
    </cfRule>
  </conditionalFormatting>
  <conditionalFormatting sqref="BH48">
    <cfRule type="expression" dxfId="13033" priority="2419" stopIfTrue="1">
      <formula>OR(AND(WEEKDAY(BH48)=1,MONTH(BH48)&lt;&gt;MONTH(BA51)),AND(OR(BH48=祝色),MONTH(BH48)&lt;&gt;MONTH(BA51)))</formula>
    </cfRule>
    <cfRule type="expression" dxfId="13032" priority="2420" stopIfTrue="1">
      <formula>MONTH(BH48)&lt;&gt;MONTH(BA51)</formula>
    </cfRule>
    <cfRule type="expression" dxfId="13031" priority="2421" stopIfTrue="1">
      <formula>OR(BH48=祝色)</formula>
    </cfRule>
  </conditionalFormatting>
  <conditionalFormatting sqref="BG48">
    <cfRule type="expression" dxfId="13030" priority="2416" stopIfTrue="1">
      <formula>OR(AND(WEEKDAY(BG48)=1,MONTH(BG48)&lt;&gt;MONTH(BA51)),AND(OR(BG48=祝色),MONTH(BG48)&lt;&gt;MONTH(BA51)))</formula>
    </cfRule>
    <cfRule type="expression" dxfId="13029" priority="2417" stopIfTrue="1">
      <formula>MONTH(BG48)&lt;&gt;MONTH(BA51)</formula>
    </cfRule>
    <cfRule type="expression" dxfId="13028" priority="2418" stopIfTrue="1">
      <formula>OR(BG48=祝色)</formula>
    </cfRule>
  </conditionalFormatting>
  <conditionalFormatting sqref="BI48">
    <cfRule type="expression" dxfId="13027" priority="2414" stopIfTrue="1">
      <formula>OR(BI48=祝色,WEEKDAY(BI48)=1)</formula>
    </cfRule>
    <cfRule type="expression" dxfId="13026" priority="2415" stopIfTrue="1">
      <formula>WEEKDAY(BI48)=7</formula>
    </cfRule>
  </conditionalFormatting>
  <conditionalFormatting sqref="BC60">
    <cfRule type="expression" dxfId="13025" priority="2410" stopIfTrue="1">
      <formula>OR(BC60=祝色,WEEKDAY(BC60)=1)</formula>
    </cfRule>
    <cfRule type="expression" dxfId="13024" priority="2411" stopIfTrue="1">
      <formula>WEEKDAY(BC60)=7</formula>
    </cfRule>
  </conditionalFormatting>
  <conditionalFormatting sqref="BD60">
    <cfRule type="expression" dxfId="13023" priority="2408" stopIfTrue="1">
      <formula>OR(BD60=祝色,WEEKDAY(BD60)=1)</formula>
    </cfRule>
    <cfRule type="expression" dxfId="13022" priority="2409" stopIfTrue="1">
      <formula>WEEKDAY(BD60)=7</formula>
    </cfRule>
  </conditionalFormatting>
  <conditionalFormatting sqref="BE60">
    <cfRule type="expression" dxfId="13021" priority="2406" stopIfTrue="1">
      <formula>OR(BE60=祝色,WEEKDAY(BE60)=1)</formula>
    </cfRule>
    <cfRule type="expression" dxfId="13020" priority="2407" stopIfTrue="1">
      <formula>WEEKDAY(BE60)=7</formula>
    </cfRule>
  </conditionalFormatting>
  <conditionalFormatting sqref="BF60">
    <cfRule type="expression" dxfId="13019" priority="2404" stopIfTrue="1">
      <formula>OR(BF60=祝色,WEEKDAY(BF60)=1)</formula>
    </cfRule>
    <cfRule type="expression" dxfId="13018" priority="2405" stopIfTrue="1">
      <formula>WEEKDAY(BF60)=7</formula>
    </cfRule>
  </conditionalFormatting>
  <conditionalFormatting sqref="BG60">
    <cfRule type="expression" dxfId="13017" priority="2402" stopIfTrue="1">
      <formula>OR(BG60=祝色,WEEKDAY(BG60)=1)</formula>
    </cfRule>
    <cfRule type="expression" dxfId="13016" priority="2403" stopIfTrue="1">
      <formula>WEEKDAY(BG60)=7</formula>
    </cfRule>
  </conditionalFormatting>
  <conditionalFormatting sqref="BH60">
    <cfRule type="expression" dxfId="13015" priority="2400" stopIfTrue="1">
      <formula>OR(BH60=祝色,WEEKDAY(BH60)=1)</formula>
    </cfRule>
    <cfRule type="expression" dxfId="13014" priority="2401" stopIfTrue="1">
      <formula>WEEKDAY(BH60)=7</formula>
    </cfRule>
  </conditionalFormatting>
  <conditionalFormatting sqref="BI60">
    <cfRule type="expression" dxfId="13013" priority="2398" stopIfTrue="1">
      <formula>OR(BI60=祝色,WEEKDAY(BI60)=1)</formula>
    </cfRule>
    <cfRule type="expression" dxfId="13012" priority="2399" stopIfTrue="1">
      <formula>WEEKDAY(BI60)=7</formula>
    </cfRule>
  </conditionalFormatting>
  <conditionalFormatting sqref="BC61">
    <cfRule type="expression" dxfId="13011" priority="2396" stopIfTrue="1">
      <formula>OR(BC61=祝色,WEEKDAY(BC61)=1)</formula>
    </cfRule>
    <cfRule type="expression" dxfId="13010" priority="2397" stopIfTrue="1">
      <formula>WEEKDAY(BC61)=7</formula>
    </cfRule>
  </conditionalFormatting>
  <conditionalFormatting sqref="BD61">
    <cfRule type="expression" dxfId="13009" priority="2394" stopIfTrue="1">
      <formula>OR(BD61=祝色,WEEKDAY(BD61)=1)</formula>
    </cfRule>
    <cfRule type="expression" dxfId="13008" priority="2395" stopIfTrue="1">
      <formula>WEEKDAY(BD61)=7</formula>
    </cfRule>
  </conditionalFormatting>
  <conditionalFormatting sqref="BE61">
    <cfRule type="expression" dxfId="13007" priority="2392" stopIfTrue="1">
      <formula>OR(BE61=祝色,WEEKDAY(BE61)=1)</formula>
    </cfRule>
    <cfRule type="expression" dxfId="13006" priority="2393" stopIfTrue="1">
      <formula>WEEKDAY(BE61)=7</formula>
    </cfRule>
  </conditionalFormatting>
  <conditionalFormatting sqref="BF61">
    <cfRule type="expression" dxfId="13005" priority="2390" stopIfTrue="1">
      <formula>OR(BF61=祝色,WEEKDAY(BF61)=1)</formula>
    </cfRule>
    <cfRule type="expression" dxfId="13004" priority="2391" stopIfTrue="1">
      <formula>WEEKDAY(BF61)=7</formula>
    </cfRule>
  </conditionalFormatting>
  <conditionalFormatting sqref="BG61">
    <cfRule type="expression" dxfId="13003" priority="2388" stopIfTrue="1">
      <formula>OR(BG61=祝色,WEEKDAY(BG61)=1)</formula>
    </cfRule>
    <cfRule type="expression" dxfId="13002" priority="2389" stopIfTrue="1">
      <formula>WEEKDAY(BG61)=7</formula>
    </cfRule>
  </conditionalFormatting>
  <conditionalFormatting sqref="BH61">
    <cfRule type="expression" dxfId="13001" priority="2386" stopIfTrue="1">
      <formula>OR(BH61=祝色,WEEKDAY(BH61)=1)</formula>
    </cfRule>
    <cfRule type="expression" dxfId="13000" priority="2387" stopIfTrue="1">
      <formula>WEEKDAY(BH61)=7</formula>
    </cfRule>
  </conditionalFormatting>
  <conditionalFormatting sqref="BI61">
    <cfRule type="expression" dxfId="12999" priority="2384" stopIfTrue="1">
      <formula>OR(BI61=祝色,WEEKDAY(BI61)=1)</formula>
    </cfRule>
    <cfRule type="expression" dxfId="12998" priority="2385" stopIfTrue="1">
      <formula>WEEKDAY(BI61)=7</formula>
    </cfRule>
  </conditionalFormatting>
  <conditionalFormatting sqref="BC62">
    <cfRule type="expression" dxfId="12997" priority="2382" stopIfTrue="1">
      <formula>OR(BC62=祝色,WEEKDAY(BC62)=1)</formula>
    </cfRule>
    <cfRule type="expression" dxfId="12996" priority="2383" stopIfTrue="1">
      <formula>WEEKDAY(BC62)=7</formula>
    </cfRule>
  </conditionalFormatting>
  <conditionalFormatting sqref="BD62">
    <cfRule type="expression" dxfId="12995" priority="2380" stopIfTrue="1">
      <formula>OR(BD62=祝色,WEEKDAY(BD62)=1)</formula>
    </cfRule>
    <cfRule type="expression" dxfId="12994" priority="2381" stopIfTrue="1">
      <formula>WEEKDAY(BD62)=7</formula>
    </cfRule>
  </conditionalFormatting>
  <conditionalFormatting sqref="BE62">
    <cfRule type="expression" dxfId="12993" priority="2378" stopIfTrue="1">
      <formula>OR(BE62=祝色,WEEKDAY(BE62)=1)</formula>
    </cfRule>
    <cfRule type="expression" dxfId="12992" priority="2379" stopIfTrue="1">
      <formula>WEEKDAY(BE62)=7</formula>
    </cfRule>
  </conditionalFormatting>
  <conditionalFormatting sqref="BF62">
    <cfRule type="expression" dxfId="12991" priority="2376" stopIfTrue="1">
      <formula>OR(BF62=祝色,WEEKDAY(BF62)=1)</formula>
    </cfRule>
    <cfRule type="expression" dxfId="12990" priority="2377" stopIfTrue="1">
      <formula>WEEKDAY(BF62)=7</formula>
    </cfRule>
  </conditionalFormatting>
  <conditionalFormatting sqref="BG62">
    <cfRule type="expression" dxfId="12989" priority="2374" stopIfTrue="1">
      <formula>OR(BG62=祝色,WEEKDAY(BG62)=1)</formula>
    </cfRule>
    <cfRule type="expression" dxfId="12988" priority="2375" stopIfTrue="1">
      <formula>WEEKDAY(BG62)=7</formula>
    </cfRule>
  </conditionalFormatting>
  <conditionalFormatting sqref="BH62">
    <cfRule type="expression" dxfId="12987" priority="2372" stopIfTrue="1">
      <formula>OR(BH62=祝色,WEEKDAY(BH62)=1)</formula>
    </cfRule>
    <cfRule type="expression" dxfId="12986" priority="2373" stopIfTrue="1">
      <formula>WEEKDAY(BH62)=7</formula>
    </cfRule>
  </conditionalFormatting>
  <conditionalFormatting sqref="BI62">
    <cfRule type="expression" dxfId="12985" priority="2370" stopIfTrue="1">
      <formula>OR(BI62=祝色,WEEKDAY(BI62)=1)</formula>
    </cfRule>
    <cfRule type="expression" dxfId="12984" priority="2371" stopIfTrue="1">
      <formula>WEEKDAY(BI62)=7</formula>
    </cfRule>
  </conditionalFormatting>
  <conditionalFormatting sqref="BC63">
    <cfRule type="expression" dxfId="12983" priority="2368" stopIfTrue="1">
      <formula>OR(BC63=祝色,WEEKDAY(BC63)=1)</formula>
    </cfRule>
    <cfRule type="expression" dxfId="12982" priority="2369" stopIfTrue="1">
      <formula>WEEKDAY(BC63)=7</formula>
    </cfRule>
  </conditionalFormatting>
  <conditionalFormatting sqref="BD63">
    <cfRule type="expression" dxfId="12981" priority="2366" stopIfTrue="1">
      <formula>OR(BD63=祝色,WEEKDAY(BD63)=1)</formula>
    </cfRule>
    <cfRule type="expression" dxfId="12980" priority="2367" stopIfTrue="1">
      <formula>WEEKDAY(BD63)=7</formula>
    </cfRule>
  </conditionalFormatting>
  <conditionalFormatting sqref="BE63">
    <cfRule type="expression" dxfId="12979" priority="2364" stopIfTrue="1">
      <formula>OR(BE63=祝色,WEEKDAY(BE63)=1)</formula>
    </cfRule>
    <cfRule type="expression" dxfId="12978" priority="2365" stopIfTrue="1">
      <formula>WEEKDAY(BE63)=7</formula>
    </cfRule>
  </conditionalFormatting>
  <conditionalFormatting sqref="BF63">
    <cfRule type="expression" dxfId="12977" priority="2362" stopIfTrue="1">
      <formula>OR(BF63=祝色,WEEKDAY(BF63)=1)</formula>
    </cfRule>
    <cfRule type="expression" dxfId="12976" priority="2363" stopIfTrue="1">
      <formula>WEEKDAY(BF63)=7</formula>
    </cfRule>
  </conditionalFormatting>
  <conditionalFormatting sqref="BG63">
    <cfRule type="expression" dxfId="12975" priority="2360" stopIfTrue="1">
      <formula>OR(BG63=祝色,WEEKDAY(BG63)=1)</formula>
    </cfRule>
    <cfRule type="expression" dxfId="12974" priority="2361" stopIfTrue="1">
      <formula>WEEKDAY(BG63)=7</formula>
    </cfRule>
  </conditionalFormatting>
  <conditionalFormatting sqref="BH63">
    <cfRule type="expression" dxfId="12973" priority="2358" stopIfTrue="1">
      <formula>OR(BH63=祝色,WEEKDAY(BH63)=1)</formula>
    </cfRule>
    <cfRule type="expression" dxfId="12972" priority="2359" stopIfTrue="1">
      <formula>WEEKDAY(BH63)=7</formula>
    </cfRule>
  </conditionalFormatting>
  <conditionalFormatting sqref="BI63">
    <cfRule type="expression" dxfId="12971" priority="2356" stopIfTrue="1">
      <formula>OR(BI63=祝色,WEEKDAY(BI63)=1)</formula>
    </cfRule>
    <cfRule type="expression" dxfId="12970" priority="2357" stopIfTrue="1">
      <formula>WEEKDAY(BI63)=7</formula>
    </cfRule>
  </conditionalFormatting>
  <conditionalFormatting sqref="BC65">
    <cfRule type="expression" dxfId="12969" priority="2354" stopIfTrue="1">
      <formula>OR(BC65=祝色,WEEKDAY(BC65)=1)</formula>
    </cfRule>
    <cfRule type="expression" dxfId="12968" priority="2355" stopIfTrue="1">
      <formula>WEEKDAY(BC65)=7</formula>
    </cfRule>
  </conditionalFormatting>
  <conditionalFormatting sqref="BD65">
    <cfRule type="expression" dxfId="12967" priority="2352" stopIfTrue="1">
      <formula>OR(BD65=祝色,WEEKDAY(BD65)=1)</formula>
    </cfRule>
    <cfRule type="expression" dxfId="12966" priority="2353" stopIfTrue="1">
      <formula>WEEKDAY(BD65)=7</formula>
    </cfRule>
  </conditionalFormatting>
  <conditionalFormatting sqref="BE65">
    <cfRule type="expression" dxfId="12965" priority="2350" stopIfTrue="1">
      <formula>OR(BE65=祝色,WEEKDAY(BE65)=1)</formula>
    </cfRule>
    <cfRule type="expression" dxfId="12964" priority="2351" stopIfTrue="1">
      <formula>WEEKDAY(BE65)=7</formula>
    </cfRule>
  </conditionalFormatting>
  <conditionalFormatting sqref="BF65">
    <cfRule type="expression" dxfId="12963" priority="2348" stopIfTrue="1">
      <formula>OR(BF65=祝色,WEEKDAY(BF65)=1)</formula>
    </cfRule>
    <cfRule type="expression" dxfId="12962" priority="2349" stopIfTrue="1">
      <formula>WEEKDAY(BF65)=7</formula>
    </cfRule>
  </conditionalFormatting>
  <conditionalFormatting sqref="BG65">
    <cfRule type="expression" dxfId="12961" priority="2346" stopIfTrue="1">
      <formula>OR(BG65=祝色,WEEKDAY(BG65)=1)</formula>
    </cfRule>
    <cfRule type="expression" dxfId="12960" priority="2347" stopIfTrue="1">
      <formula>WEEKDAY(BG65)=7</formula>
    </cfRule>
  </conditionalFormatting>
  <conditionalFormatting sqref="BH65">
    <cfRule type="expression" dxfId="12959" priority="2344" stopIfTrue="1">
      <formula>OR(BH65=祝色,WEEKDAY(BH65)=1)</formula>
    </cfRule>
    <cfRule type="expression" dxfId="12958" priority="2345" stopIfTrue="1">
      <formula>WEEKDAY(BH65)=7</formula>
    </cfRule>
  </conditionalFormatting>
  <conditionalFormatting sqref="BI65">
    <cfRule type="expression" dxfId="12957" priority="2342" stopIfTrue="1">
      <formula>OR(BI65=祝色,WEEKDAY(BI65)=1)</formula>
    </cfRule>
    <cfRule type="expression" dxfId="12956" priority="2343" stopIfTrue="1">
      <formula>WEEKDAY(BI65)=7</formula>
    </cfRule>
  </conditionalFormatting>
  <conditionalFormatting sqref="BC66">
    <cfRule type="expression" dxfId="12955" priority="2340" stopIfTrue="1">
      <formula>OR(BC66=祝色,WEEKDAY(BC66)=1)</formula>
    </cfRule>
    <cfRule type="expression" dxfId="12954" priority="2341" stopIfTrue="1">
      <formula>WEEKDAY(BC66)=7</formula>
    </cfRule>
  </conditionalFormatting>
  <conditionalFormatting sqref="BD66">
    <cfRule type="expression" dxfId="12953" priority="2338" stopIfTrue="1">
      <formula>OR(BD66=祝色,WEEKDAY(BD66)=1)</formula>
    </cfRule>
    <cfRule type="expression" dxfId="12952" priority="2339" stopIfTrue="1">
      <formula>WEEKDAY(BD66)=7</formula>
    </cfRule>
  </conditionalFormatting>
  <conditionalFormatting sqref="BE66">
    <cfRule type="expression" dxfId="12951" priority="2336" stopIfTrue="1">
      <formula>OR(BE66=祝色,WEEKDAY(BE66)=1)</formula>
    </cfRule>
    <cfRule type="expression" dxfId="12950" priority="2337" stopIfTrue="1">
      <formula>WEEKDAY(BE66)=7</formula>
    </cfRule>
  </conditionalFormatting>
  <conditionalFormatting sqref="BF66">
    <cfRule type="expression" dxfId="12949" priority="2334" stopIfTrue="1">
      <formula>OR(BF66=祝色,WEEKDAY(BF66)=1)</formula>
    </cfRule>
    <cfRule type="expression" dxfId="12948" priority="2335" stopIfTrue="1">
      <formula>WEEKDAY(BF66)=7</formula>
    </cfRule>
  </conditionalFormatting>
  <conditionalFormatting sqref="BG66">
    <cfRule type="expression" dxfId="12947" priority="2332" stopIfTrue="1">
      <formula>OR(BG66=祝色,WEEKDAY(BG66)=1)</formula>
    </cfRule>
    <cfRule type="expression" dxfId="12946" priority="2333" stopIfTrue="1">
      <formula>WEEKDAY(BG66)=7</formula>
    </cfRule>
  </conditionalFormatting>
  <conditionalFormatting sqref="BH66">
    <cfRule type="expression" dxfId="12945" priority="2330" stopIfTrue="1">
      <formula>OR(BH66=祝色,WEEKDAY(BH66)=1)</formula>
    </cfRule>
    <cfRule type="expression" dxfId="12944" priority="2331" stopIfTrue="1">
      <formula>WEEKDAY(BH66)=7</formula>
    </cfRule>
  </conditionalFormatting>
  <conditionalFormatting sqref="BI66">
    <cfRule type="expression" dxfId="12943" priority="2328" stopIfTrue="1">
      <formula>OR(BI66=祝色,WEEKDAY(BI66)=1)</formula>
    </cfRule>
    <cfRule type="expression" dxfId="12942" priority="2329" stopIfTrue="1">
      <formula>WEEKDAY(BI66)=7</formula>
    </cfRule>
  </conditionalFormatting>
  <conditionalFormatting sqref="BC67">
    <cfRule type="expression" dxfId="12941" priority="2326" stopIfTrue="1">
      <formula>OR(BC67=祝色,WEEKDAY(BC67)=1)</formula>
    </cfRule>
    <cfRule type="expression" dxfId="12940" priority="2327" stopIfTrue="1">
      <formula>WEEKDAY(BC67)=7</formula>
    </cfRule>
  </conditionalFormatting>
  <conditionalFormatting sqref="BD67">
    <cfRule type="expression" dxfId="12939" priority="2324" stopIfTrue="1">
      <formula>OR(BD67=祝色,WEEKDAY(BD67)=1)</formula>
    </cfRule>
    <cfRule type="expression" dxfId="12938" priority="2325" stopIfTrue="1">
      <formula>WEEKDAY(BD67)=7</formula>
    </cfRule>
  </conditionalFormatting>
  <conditionalFormatting sqref="BE67">
    <cfRule type="expression" dxfId="12937" priority="2322" stopIfTrue="1">
      <formula>OR(BE67=祝色,WEEKDAY(BE67)=1)</formula>
    </cfRule>
    <cfRule type="expression" dxfId="12936" priority="2323" stopIfTrue="1">
      <formula>WEEKDAY(BE67)=7</formula>
    </cfRule>
  </conditionalFormatting>
  <conditionalFormatting sqref="BF67">
    <cfRule type="expression" dxfId="12935" priority="2320" stopIfTrue="1">
      <formula>OR(BF67=祝色,WEEKDAY(BF67)=1)</formula>
    </cfRule>
    <cfRule type="expression" dxfId="12934" priority="2321" stopIfTrue="1">
      <formula>WEEKDAY(BF67)=7</formula>
    </cfRule>
  </conditionalFormatting>
  <conditionalFormatting sqref="BG67">
    <cfRule type="expression" dxfId="12933" priority="2318" stopIfTrue="1">
      <formula>OR(BG67=祝色,WEEKDAY(BG67)=1)</formula>
    </cfRule>
    <cfRule type="expression" dxfId="12932" priority="2319" stopIfTrue="1">
      <formula>WEEKDAY(BG67)=7</formula>
    </cfRule>
  </conditionalFormatting>
  <conditionalFormatting sqref="BH67">
    <cfRule type="expression" dxfId="12931" priority="2316" stopIfTrue="1">
      <formula>OR(BH67=祝色,WEEKDAY(BH67)=1)</formula>
    </cfRule>
    <cfRule type="expression" dxfId="12930" priority="2317" stopIfTrue="1">
      <formula>WEEKDAY(BH67)=7</formula>
    </cfRule>
  </conditionalFormatting>
  <conditionalFormatting sqref="BI67">
    <cfRule type="expression" dxfId="12929" priority="2314" stopIfTrue="1">
      <formula>OR(BI67=祝色,WEEKDAY(BI67)=1)</formula>
    </cfRule>
    <cfRule type="expression" dxfId="12928" priority="2315" stopIfTrue="1">
      <formula>WEEKDAY(BI67)=7</formula>
    </cfRule>
  </conditionalFormatting>
  <conditionalFormatting sqref="BC68">
    <cfRule type="expression" dxfId="12927" priority="2312" stopIfTrue="1">
      <formula>OR(BC68=祝色,WEEKDAY(BC68)=1)</formula>
    </cfRule>
    <cfRule type="expression" dxfId="12926" priority="2313" stopIfTrue="1">
      <formula>WEEKDAY(BC68)=7</formula>
    </cfRule>
  </conditionalFormatting>
  <conditionalFormatting sqref="BD68">
    <cfRule type="expression" dxfId="12925" priority="2310" stopIfTrue="1">
      <formula>OR(BD68=祝色,WEEKDAY(BD68)=1)</formula>
    </cfRule>
    <cfRule type="expression" dxfId="12924" priority="2311" stopIfTrue="1">
      <formula>WEEKDAY(BD68)=7</formula>
    </cfRule>
  </conditionalFormatting>
  <conditionalFormatting sqref="BE68">
    <cfRule type="expression" dxfId="12923" priority="2308" stopIfTrue="1">
      <formula>OR(BE68=祝色,WEEKDAY(BE68)=1)</formula>
    </cfRule>
    <cfRule type="expression" dxfId="12922" priority="2309" stopIfTrue="1">
      <formula>WEEKDAY(BE68)=7</formula>
    </cfRule>
  </conditionalFormatting>
  <conditionalFormatting sqref="BF68">
    <cfRule type="expression" dxfId="12921" priority="2306" stopIfTrue="1">
      <formula>OR(BF68=祝色,WEEKDAY(BF68)=1)</formula>
    </cfRule>
    <cfRule type="expression" dxfId="12920" priority="2307" stopIfTrue="1">
      <formula>WEEKDAY(BF68)=7</formula>
    </cfRule>
  </conditionalFormatting>
  <conditionalFormatting sqref="BG68">
    <cfRule type="expression" dxfId="12919" priority="2304" stopIfTrue="1">
      <formula>OR(BG68=祝色,WEEKDAY(BG68)=1)</formula>
    </cfRule>
    <cfRule type="expression" dxfId="12918" priority="2305" stopIfTrue="1">
      <formula>WEEKDAY(BG68)=7</formula>
    </cfRule>
  </conditionalFormatting>
  <conditionalFormatting sqref="BH68">
    <cfRule type="expression" dxfId="12917" priority="2302" stopIfTrue="1">
      <formula>OR(BH68=祝色,WEEKDAY(BH68)=1)</formula>
    </cfRule>
    <cfRule type="expression" dxfId="12916" priority="2303" stopIfTrue="1">
      <formula>WEEKDAY(BH68)=7</formula>
    </cfRule>
  </conditionalFormatting>
  <conditionalFormatting sqref="BI68">
    <cfRule type="expression" dxfId="12915" priority="2300" stopIfTrue="1">
      <formula>OR(BI68=祝色,WEEKDAY(BI68)=1)</formula>
    </cfRule>
    <cfRule type="expression" dxfId="12914" priority="2301" stopIfTrue="1">
      <formula>WEEKDAY(BI68)=7</formula>
    </cfRule>
  </conditionalFormatting>
  <conditionalFormatting sqref="BC70">
    <cfRule type="expression" dxfId="12913" priority="2298" stopIfTrue="1">
      <formula>OR(BC70=祝色,WEEKDAY(BC70)=1)</formula>
    </cfRule>
    <cfRule type="expression" dxfId="12912" priority="2299" stopIfTrue="1">
      <formula>WEEKDAY(BC70)=7</formula>
    </cfRule>
  </conditionalFormatting>
  <conditionalFormatting sqref="BD70">
    <cfRule type="expression" dxfId="12911" priority="2296" stopIfTrue="1">
      <formula>OR(BD70=祝色,WEEKDAY(BD70)=1)</formula>
    </cfRule>
    <cfRule type="expression" dxfId="12910" priority="2297" stopIfTrue="1">
      <formula>WEEKDAY(BD70)=7</formula>
    </cfRule>
  </conditionalFormatting>
  <conditionalFormatting sqref="BE70">
    <cfRule type="expression" dxfId="12909" priority="2294" stopIfTrue="1">
      <formula>OR(BE70=祝色,WEEKDAY(BE70)=1)</formula>
    </cfRule>
    <cfRule type="expression" dxfId="12908" priority="2295" stopIfTrue="1">
      <formula>WEEKDAY(BE70)=7</formula>
    </cfRule>
  </conditionalFormatting>
  <conditionalFormatting sqref="BF70">
    <cfRule type="expression" dxfId="12907" priority="2292" stopIfTrue="1">
      <formula>OR(BF70=祝色,WEEKDAY(BF70)=1)</formula>
    </cfRule>
    <cfRule type="expression" dxfId="12906" priority="2293" stopIfTrue="1">
      <formula>WEEKDAY(BF70)=7</formula>
    </cfRule>
  </conditionalFormatting>
  <conditionalFormatting sqref="BG70">
    <cfRule type="expression" dxfId="12905" priority="2290" stopIfTrue="1">
      <formula>OR(BG70=祝色,WEEKDAY(BG70)=1)</formula>
    </cfRule>
    <cfRule type="expression" dxfId="12904" priority="2291" stopIfTrue="1">
      <formula>WEEKDAY(BG70)=7</formula>
    </cfRule>
  </conditionalFormatting>
  <conditionalFormatting sqref="BH70">
    <cfRule type="expression" dxfId="12903" priority="2288" stopIfTrue="1">
      <formula>OR(BH70=祝色,WEEKDAY(BH70)=1)</formula>
    </cfRule>
    <cfRule type="expression" dxfId="12902" priority="2289" stopIfTrue="1">
      <formula>WEEKDAY(BH70)=7</formula>
    </cfRule>
  </conditionalFormatting>
  <conditionalFormatting sqref="BI70">
    <cfRule type="expression" dxfId="12901" priority="2286" stopIfTrue="1">
      <formula>OR(BI70=祝色,WEEKDAY(BI70)=1)</formula>
    </cfRule>
    <cfRule type="expression" dxfId="12900" priority="2287" stopIfTrue="1">
      <formula>WEEKDAY(BI70)=7</formula>
    </cfRule>
  </conditionalFormatting>
  <conditionalFormatting sqref="BC71">
    <cfRule type="expression" dxfId="12899" priority="2284" stopIfTrue="1">
      <formula>OR(BC71=祝色,WEEKDAY(BC71)=1)</formula>
    </cfRule>
    <cfRule type="expression" dxfId="12898" priority="2285" stopIfTrue="1">
      <formula>WEEKDAY(BC71)=7</formula>
    </cfRule>
  </conditionalFormatting>
  <conditionalFormatting sqref="BD71">
    <cfRule type="expression" dxfId="12897" priority="2282" stopIfTrue="1">
      <formula>OR(BD71=祝色,WEEKDAY(BD71)=1)</formula>
    </cfRule>
    <cfRule type="expression" dxfId="12896" priority="2283" stopIfTrue="1">
      <formula>WEEKDAY(BD71)=7</formula>
    </cfRule>
  </conditionalFormatting>
  <conditionalFormatting sqref="BE71">
    <cfRule type="expression" dxfId="12895" priority="2280" stopIfTrue="1">
      <formula>OR(BE71=祝色,WEEKDAY(BE71)=1)</formula>
    </cfRule>
    <cfRule type="expression" dxfId="12894" priority="2281" stopIfTrue="1">
      <formula>WEEKDAY(BE71)=7</formula>
    </cfRule>
  </conditionalFormatting>
  <conditionalFormatting sqref="BF71">
    <cfRule type="expression" dxfId="12893" priority="2278" stopIfTrue="1">
      <formula>OR(BF71=祝色,WEEKDAY(BF71)=1)</formula>
    </cfRule>
    <cfRule type="expression" dxfId="12892" priority="2279" stopIfTrue="1">
      <formula>WEEKDAY(BF71)=7</formula>
    </cfRule>
  </conditionalFormatting>
  <conditionalFormatting sqref="BG71">
    <cfRule type="expression" dxfId="12891" priority="2276" stopIfTrue="1">
      <formula>OR(BG71=祝色,WEEKDAY(BG71)=1)</formula>
    </cfRule>
    <cfRule type="expression" dxfId="12890" priority="2277" stopIfTrue="1">
      <formula>WEEKDAY(BG71)=7</formula>
    </cfRule>
  </conditionalFormatting>
  <conditionalFormatting sqref="BH71">
    <cfRule type="expression" dxfId="12889" priority="2274" stopIfTrue="1">
      <formula>OR(BH71=祝色,WEEKDAY(BH71)=1)</formula>
    </cfRule>
    <cfRule type="expression" dxfId="12888" priority="2275" stopIfTrue="1">
      <formula>WEEKDAY(BH71)=7</formula>
    </cfRule>
  </conditionalFormatting>
  <conditionalFormatting sqref="BI71">
    <cfRule type="expression" dxfId="12887" priority="2272" stopIfTrue="1">
      <formula>OR(BI71=祝色,WEEKDAY(BI71)=1)</formula>
    </cfRule>
    <cfRule type="expression" dxfId="12886" priority="2273" stopIfTrue="1">
      <formula>WEEKDAY(BI71)=7</formula>
    </cfRule>
  </conditionalFormatting>
  <conditionalFormatting sqref="BC72">
    <cfRule type="expression" dxfId="12885" priority="2270" stopIfTrue="1">
      <formula>OR(BC72=祝色,WEEKDAY(BC72)=1)</formula>
    </cfRule>
    <cfRule type="expression" dxfId="12884" priority="2271" stopIfTrue="1">
      <formula>WEEKDAY(BC72)=7</formula>
    </cfRule>
  </conditionalFormatting>
  <conditionalFormatting sqref="BD72">
    <cfRule type="expression" dxfId="12883" priority="2268" stopIfTrue="1">
      <formula>OR(BD72=祝色,WEEKDAY(BD72)=1)</formula>
    </cfRule>
    <cfRule type="expression" dxfId="12882" priority="2269" stopIfTrue="1">
      <formula>WEEKDAY(BD72)=7</formula>
    </cfRule>
  </conditionalFormatting>
  <conditionalFormatting sqref="BE72">
    <cfRule type="expression" dxfId="12881" priority="2266" stopIfTrue="1">
      <formula>OR(BE72=祝色,WEEKDAY(BE72)=1)</formula>
    </cfRule>
    <cfRule type="expression" dxfId="12880" priority="2267" stopIfTrue="1">
      <formula>WEEKDAY(BE72)=7</formula>
    </cfRule>
  </conditionalFormatting>
  <conditionalFormatting sqref="BF72">
    <cfRule type="expression" dxfId="12879" priority="2264" stopIfTrue="1">
      <formula>OR(BF72=祝色,WEEKDAY(BF72)=1)</formula>
    </cfRule>
    <cfRule type="expression" dxfId="12878" priority="2265" stopIfTrue="1">
      <formula>WEEKDAY(BF72)=7</formula>
    </cfRule>
  </conditionalFormatting>
  <conditionalFormatting sqref="BG72">
    <cfRule type="expression" dxfId="12877" priority="2262" stopIfTrue="1">
      <formula>OR(BG72=祝色,WEEKDAY(BG72)=1)</formula>
    </cfRule>
    <cfRule type="expression" dxfId="12876" priority="2263" stopIfTrue="1">
      <formula>WEEKDAY(BG72)=7</formula>
    </cfRule>
  </conditionalFormatting>
  <conditionalFormatting sqref="BH72">
    <cfRule type="expression" dxfId="12875" priority="2260" stopIfTrue="1">
      <formula>OR(BH72=祝色,WEEKDAY(BH72)=1)</formula>
    </cfRule>
    <cfRule type="expression" dxfId="12874" priority="2261" stopIfTrue="1">
      <formula>WEEKDAY(BH72)=7</formula>
    </cfRule>
  </conditionalFormatting>
  <conditionalFormatting sqref="BI72">
    <cfRule type="expression" dxfId="12873" priority="2258" stopIfTrue="1">
      <formula>OR(BI72=祝色,WEEKDAY(BI72)=1)</formula>
    </cfRule>
    <cfRule type="expression" dxfId="12872" priority="2259" stopIfTrue="1">
      <formula>WEEKDAY(BI72)=7</formula>
    </cfRule>
  </conditionalFormatting>
  <conditionalFormatting sqref="BC73">
    <cfRule type="expression" dxfId="12871" priority="2256" stopIfTrue="1">
      <formula>OR(BC73=祝色,WEEKDAY(BC73)=1)</formula>
    </cfRule>
    <cfRule type="expression" dxfId="12870" priority="2257" stopIfTrue="1">
      <formula>WEEKDAY(BC73)=7</formula>
    </cfRule>
  </conditionalFormatting>
  <conditionalFormatting sqref="BD73">
    <cfRule type="expression" dxfId="12869" priority="2254" stopIfTrue="1">
      <formula>OR(BD73=祝色,WEEKDAY(BD73)=1)</formula>
    </cfRule>
    <cfRule type="expression" dxfId="12868" priority="2255" stopIfTrue="1">
      <formula>WEEKDAY(BD73)=7</formula>
    </cfRule>
  </conditionalFormatting>
  <conditionalFormatting sqref="BE73">
    <cfRule type="expression" dxfId="12867" priority="2252" stopIfTrue="1">
      <formula>OR(BE73=祝色,WEEKDAY(BE73)=1)</formula>
    </cfRule>
    <cfRule type="expression" dxfId="12866" priority="2253" stopIfTrue="1">
      <formula>WEEKDAY(BE73)=7</formula>
    </cfRule>
  </conditionalFormatting>
  <conditionalFormatting sqref="BF73">
    <cfRule type="expression" dxfId="12865" priority="2250" stopIfTrue="1">
      <formula>OR(BF73=祝色,WEEKDAY(BF73)=1)</formula>
    </cfRule>
    <cfRule type="expression" dxfId="12864" priority="2251" stopIfTrue="1">
      <formula>WEEKDAY(BF73)=7</formula>
    </cfRule>
  </conditionalFormatting>
  <conditionalFormatting sqref="BG73">
    <cfRule type="expression" dxfId="12863" priority="2248" stopIfTrue="1">
      <formula>OR(BG73=祝色,WEEKDAY(BG73)=1)</formula>
    </cfRule>
    <cfRule type="expression" dxfId="12862" priority="2249" stopIfTrue="1">
      <formula>WEEKDAY(BG73)=7</formula>
    </cfRule>
  </conditionalFormatting>
  <conditionalFormatting sqref="BH73">
    <cfRule type="expression" dxfId="12861" priority="2246" stopIfTrue="1">
      <formula>OR(BH73=祝色,WEEKDAY(BH73)=1)</formula>
    </cfRule>
    <cfRule type="expression" dxfId="12860" priority="2247" stopIfTrue="1">
      <formula>WEEKDAY(BH73)=7</formula>
    </cfRule>
  </conditionalFormatting>
  <conditionalFormatting sqref="BI73">
    <cfRule type="expression" dxfId="12859" priority="2244" stopIfTrue="1">
      <formula>OR(BI73=祝色,WEEKDAY(BI73)=1)</formula>
    </cfRule>
    <cfRule type="expression" dxfId="12858" priority="2245" stopIfTrue="1">
      <formula>WEEKDAY(BI73)=7</formula>
    </cfRule>
  </conditionalFormatting>
  <conditionalFormatting sqref="BA59:BB59">
    <cfRule type="expression" dxfId="12857" priority="2243" stopIfTrue="1">
      <formula>OR(DAY(BC59)=30,DAY(BC59)=31)</formula>
    </cfRule>
  </conditionalFormatting>
  <conditionalFormatting sqref="BC59">
    <cfRule type="expression" dxfId="12856" priority="2222" stopIfTrue="1">
      <formula>OR(DAY(BC59)=30,DAY(BC59)=31)</formula>
    </cfRule>
    <cfRule type="expression" dxfId="12855" priority="2240" stopIfTrue="1">
      <formula>OR(AND(WEEKDAY(BC59)=1,MONTH(BC59)&lt;&gt;MONTH(BA62)),AND(OR(BC59=祝色),MONTH(BC59)&lt;&gt;MONTH(BA62)))</formula>
    </cfRule>
    <cfRule type="expression" dxfId="12854" priority="2241" stopIfTrue="1">
      <formula>MONTH(BC59)&lt;&gt;MONTH(BA62)</formula>
    </cfRule>
    <cfRule type="expression" dxfId="12853" priority="2242" stopIfTrue="1">
      <formula>OR(BC59=祝色)</formula>
    </cfRule>
  </conditionalFormatting>
  <conditionalFormatting sqref="BD59">
    <cfRule type="expression" dxfId="12852" priority="2221" stopIfTrue="1">
      <formula>DAY(BD59)=31</formula>
    </cfRule>
    <cfRule type="expression" dxfId="12851" priority="2237" stopIfTrue="1">
      <formula>OR(AND(WEEKDAY(BD59)=1,MONTH(BD59)&lt;&gt;MONTH(BA62)),AND(OR(BD59=祝色),MONTH(BD59)&lt;&gt;MONTH(BA62)))</formula>
    </cfRule>
    <cfRule type="expression" dxfId="12850" priority="2238" stopIfTrue="1">
      <formula>MONTH(BD59)&lt;&gt;MONTH(BA62)</formula>
    </cfRule>
    <cfRule type="expression" dxfId="12849" priority="2239" stopIfTrue="1">
      <formula>OR(BD59=祝色)</formula>
    </cfRule>
  </conditionalFormatting>
  <conditionalFormatting sqref="BE59">
    <cfRule type="expression" dxfId="12848" priority="2234" stopIfTrue="1">
      <formula>OR(AND(WEEKDAY(BE59)=1,MONTH(BE59)&lt;&gt;MONTH(BA62)),AND(OR(BE59=祝色),MONTH(BE59)&lt;&gt;MONTH(BA62)))</formula>
    </cfRule>
    <cfRule type="expression" dxfId="12847" priority="2235" stopIfTrue="1">
      <formula>MONTH(BE59)&lt;&gt;MONTH(BA62)</formula>
    </cfRule>
    <cfRule type="expression" dxfId="12846" priority="2236" stopIfTrue="1">
      <formula>OR(BE59=祝色)</formula>
    </cfRule>
  </conditionalFormatting>
  <conditionalFormatting sqref="BF59">
    <cfRule type="expression" dxfId="12845" priority="2231" stopIfTrue="1">
      <formula>OR(AND(WEEKDAY(BF59)=1,MONTH(BF59)&lt;&gt;MONTH(BA62)),AND(OR(BF59=祝色),MONTH(BF59)&lt;&gt;MONTH(BA62)))</formula>
    </cfRule>
    <cfRule type="expression" dxfId="12844" priority="2232" stopIfTrue="1">
      <formula>MONTH(BF59)&lt;&gt;MONTH(BA62)</formula>
    </cfRule>
    <cfRule type="expression" dxfId="12843" priority="2233" stopIfTrue="1">
      <formula>OR(BF59=祝色)</formula>
    </cfRule>
  </conditionalFormatting>
  <conditionalFormatting sqref="BH59">
    <cfRule type="expression" dxfId="12842" priority="2228" stopIfTrue="1">
      <formula>OR(AND(WEEKDAY(BH59)=1,MONTH(BH59)&lt;&gt;MONTH(BA62)),AND(OR(BH59=祝色),MONTH(BH59)&lt;&gt;MONTH(BA62)))</formula>
    </cfRule>
    <cfRule type="expression" dxfId="12841" priority="2229" stopIfTrue="1">
      <formula>MONTH(BH59)&lt;&gt;MONTH(BA62)</formula>
    </cfRule>
    <cfRule type="expression" dxfId="12840" priority="2230" stopIfTrue="1">
      <formula>OR(BH59=祝色)</formula>
    </cfRule>
  </conditionalFormatting>
  <conditionalFormatting sqref="BG59">
    <cfRule type="expression" dxfId="12839" priority="2225" stopIfTrue="1">
      <formula>OR(AND(WEEKDAY(BG59)=1,MONTH(BG59)&lt;&gt;MONTH(BA62)),AND(OR(BG59=祝色),MONTH(BG59)&lt;&gt;MONTH(BA62)))</formula>
    </cfRule>
    <cfRule type="expression" dxfId="12838" priority="2226" stopIfTrue="1">
      <formula>MONTH(BG59)&lt;&gt;MONTH(BA62)</formula>
    </cfRule>
    <cfRule type="expression" dxfId="12837" priority="2227" stopIfTrue="1">
      <formula>OR(BG59=祝色)</formula>
    </cfRule>
  </conditionalFormatting>
  <conditionalFormatting sqref="BI59">
    <cfRule type="expression" dxfId="12836" priority="2223" stopIfTrue="1">
      <formula>OR(BI59=祝色,WEEKDAY(BI59)=1)</formula>
    </cfRule>
    <cfRule type="expression" dxfId="12835" priority="2224" stopIfTrue="1">
      <formula>WEEKDAY(BI59)=7</formula>
    </cfRule>
  </conditionalFormatting>
  <conditionalFormatting sqref="BA64:BB64">
    <cfRule type="expression" dxfId="12834" priority="2220" stopIfTrue="1">
      <formula>OR(DAY(BC64)=30,DAY(BC64)=31)</formula>
    </cfRule>
  </conditionalFormatting>
  <conditionalFormatting sqref="BC64">
    <cfRule type="expression" dxfId="12833" priority="2199" stopIfTrue="1">
      <formula>OR(DAY(BC64)=30,DAY(BC64)=31)</formula>
    </cfRule>
    <cfRule type="expression" dxfId="12832" priority="2217" stopIfTrue="1">
      <formula>OR(AND(WEEKDAY(BC64)=1,MONTH(BC64)&lt;&gt;MONTH(BA67)),AND(OR(BC64=祝色),MONTH(BC64)&lt;&gt;MONTH(BA67)))</formula>
    </cfRule>
    <cfRule type="expression" dxfId="12831" priority="2218" stopIfTrue="1">
      <formula>MONTH(BC64)&lt;&gt;MONTH(BA67)</formula>
    </cfRule>
    <cfRule type="expression" dxfId="12830" priority="2219" stopIfTrue="1">
      <formula>OR(BC64=祝色)</formula>
    </cfRule>
  </conditionalFormatting>
  <conditionalFormatting sqref="BD64">
    <cfRule type="expression" dxfId="12829" priority="2198" stopIfTrue="1">
      <formula>DAY(BD64)=31</formula>
    </cfRule>
    <cfRule type="expression" dxfId="12828" priority="2214" stopIfTrue="1">
      <formula>OR(AND(WEEKDAY(BD64)=1,MONTH(BD64)&lt;&gt;MONTH(BA67)),AND(OR(BD64=祝色),MONTH(BD64)&lt;&gt;MONTH(BA67)))</formula>
    </cfRule>
    <cfRule type="expression" dxfId="12827" priority="2215" stopIfTrue="1">
      <formula>MONTH(BD64)&lt;&gt;MONTH(BA67)</formula>
    </cfRule>
    <cfRule type="expression" dxfId="12826" priority="2216" stopIfTrue="1">
      <formula>OR(BD64=祝色)</formula>
    </cfRule>
  </conditionalFormatting>
  <conditionalFormatting sqref="BE64">
    <cfRule type="expression" dxfId="12825" priority="2211" stopIfTrue="1">
      <formula>OR(AND(WEEKDAY(BE64)=1,MONTH(BE64)&lt;&gt;MONTH(BA67)),AND(OR(BE64=祝色),MONTH(BE64)&lt;&gt;MONTH(BA67)))</formula>
    </cfRule>
    <cfRule type="expression" dxfId="12824" priority="2212" stopIfTrue="1">
      <formula>MONTH(BE64)&lt;&gt;MONTH(BA67)</formula>
    </cfRule>
    <cfRule type="expression" dxfId="12823" priority="2213" stopIfTrue="1">
      <formula>OR(BE64=祝色)</formula>
    </cfRule>
  </conditionalFormatting>
  <conditionalFormatting sqref="BF64">
    <cfRule type="expression" dxfId="12822" priority="2208" stopIfTrue="1">
      <formula>OR(AND(WEEKDAY(BF64)=1,MONTH(BF64)&lt;&gt;MONTH(BA67)),AND(OR(BF64=祝色),MONTH(BF64)&lt;&gt;MONTH(BA67)))</formula>
    </cfRule>
    <cfRule type="expression" dxfId="12821" priority="2209" stopIfTrue="1">
      <formula>MONTH(BF64)&lt;&gt;MONTH(BA67)</formula>
    </cfRule>
    <cfRule type="expression" dxfId="12820" priority="2210" stopIfTrue="1">
      <formula>OR(BF64=祝色)</formula>
    </cfRule>
  </conditionalFormatting>
  <conditionalFormatting sqref="BH64">
    <cfRule type="expression" dxfId="12819" priority="2205" stopIfTrue="1">
      <formula>OR(AND(WEEKDAY(BH64)=1,MONTH(BH64)&lt;&gt;MONTH(BA67)),AND(OR(BH64=祝色),MONTH(BH64)&lt;&gt;MONTH(BA67)))</formula>
    </cfRule>
    <cfRule type="expression" dxfId="12818" priority="2206" stopIfTrue="1">
      <formula>MONTH(BH64)&lt;&gt;MONTH(BA67)</formula>
    </cfRule>
    <cfRule type="expression" dxfId="12817" priority="2207" stopIfTrue="1">
      <formula>OR(BH64=祝色)</formula>
    </cfRule>
  </conditionalFormatting>
  <conditionalFormatting sqref="BG64">
    <cfRule type="expression" dxfId="12816" priority="2202" stopIfTrue="1">
      <formula>OR(AND(WEEKDAY(BG64)=1,MONTH(BG64)&lt;&gt;MONTH(BA67)),AND(OR(BG64=祝色),MONTH(BG64)&lt;&gt;MONTH(BA67)))</formula>
    </cfRule>
    <cfRule type="expression" dxfId="12815" priority="2203" stopIfTrue="1">
      <formula>MONTH(BG64)&lt;&gt;MONTH(BA67)</formula>
    </cfRule>
    <cfRule type="expression" dxfId="12814" priority="2204" stopIfTrue="1">
      <formula>OR(BG64=祝色)</formula>
    </cfRule>
  </conditionalFormatting>
  <conditionalFormatting sqref="BI64">
    <cfRule type="expression" dxfId="12813" priority="2200" stopIfTrue="1">
      <formula>OR(BI64=祝色,WEEKDAY(BI64)=1)</formula>
    </cfRule>
    <cfRule type="expression" dxfId="12812" priority="2201" stopIfTrue="1">
      <formula>WEEKDAY(BI64)=7</formula>
    </cfRule>
  </conditionalFormatting>
  <conditionalFormatting sqref="BA69:BB69">
    <cfRule type="expression" dxfId="12811" priority="2197" stopIfTrue="1">
      <formula>OR(DAY(BC69)=30,DAY(BC69)=31)</formula>
    </cfRule>
  </conditionalFormatting>
  <conditionalFormatting sqref="BC69">
    <cfRule type="expression" dxfId="12810" priority="2176" stopIfTrue="1">
      <formula>OR(DAY(BC69)=30,DAY(BC69)=31)</formula>
    </cfRule>
    <cfRule type="expression" dxfId="12809" priority="2194" stopIfTrue="1">
      <formula>OR(AND(WEEKDAY(BC69)=1,MONTH(BC69)&lt;&gt;MONTH(BA72)),AND(OR(BC69=祝色),MONTH(BC69)&lt;&gt;MONTH(BA72)))</formula>
    </cfRule>
    <cfRule type="expression" dxfId="12808" priority="2195" stopIfTrue="1">
      <formula>MONTH(BC69)&lt;&gt;MONTH(BA72)</formula>
    </cfRule>
    <cfRule type="expression" dxfId="12807" priority="2196" stopIfTrue="1">
      <formula>OR(BC69=祝色)</formula>
    </cfRule>
  </conditionalFormatting>
  <conditionalFormatting sqref="BD69">
    <cfRule type="expression" dxfId="12806" priority="2175" stopIfTrue="1">
      <formula>DAY(BD69)=31</formula>
    </cfRule>
    <cfRule type="expression" dxfId="12805" priority="2191" stopIfTrue="1">
      <formula>OR(AND(WEEKDAY(BD69)=1,MONTH(BD69)&lt;&gt;MONTH(BA72)),AND(OR(BD69=祝色),MONTH(BD69)&lt;&gt;MONTH(BA72)))</formula>
    </cfRule>
    <cfRule type="expression" dxfId="12804" priority="2192" stopIfTrue="1">
      <formula>MONTH(BD69)&lt;&gt;MONTH(BA72)</formula>
    </cfRule>
    <cfRule type="expression" dxfId="12803" priority="2193" stopIfTrue="1">
      <formula>OR(BD69=祝色)</formula>
    </cfRule>
  </conditionalFormatting>
  <conditionalFormatting sqref="BE69">
    <cfRule type="expression" dxfId="12802" priority="2188" stopIfTrue="1">
      <formula>OR(AND(WEEKDAY(BE69)=1,MONTH(BE69)&lt;&gt;MONTH(BA72)),AND(OR(BE69=祝色),MONTH(BE69)&lt;&gt;MONTH(BA72)))</formula>
    </cfRule>
    <cfRule type="expression" dxfId="12801" priority="2189" stopIfTrue="1">
      <formula>MONTH(BE69)&lt;&gt;MONTH(BA72)</formula>
    </cfRule>
    <cfRule type="expression" dxfId="12800" priority="2190" stopIfTrue="1">
      <formula>OR(BE69=祝色)</formula>
    </cfRule>
  </conditionalFormatting>
  <conditionalFormatting sqref="BF69">
    <cfRule type="expression" dxfId="12799" priority="2185" stopIfTrue="1">
      <formula>OR(AND(WEEKDAY(BF69)=1,MONTH(BF69)&lt;&gt;MONTH(BA72)),AND(OR(BF69=祝色),MONTH(BF69)&lt;&gt;MONTH(BA72)))</formula>
    </cfRule>
    <cfRule type="expression" dxfId="12798" priority="2186" stopIfTrue="1">
      <formula>MONTH(BF69)&lt;&gt;MONTH(BA72)</formula>
    </cfRule>
    <cfRule type="expression" dxfId="12797" priority="2187" stopIfTrue="1">
      <formula>OR(BF69=祝色)</formula>
    </cfRule>
  </conditionalFormatting>
  <conditionalFormatting sqref="BH69">
    <cfRule type="expression" dxfId="12796" priority="2182" stopIfTrue="1">
      <formula>OR(AND(WEEKDAY(BH69)=1,MONTH(BH69)&lt;&gt;MONTH(BA72)),AND(OR(BH69=祝色),MONTH(BH69)&lt;&gt;MONTH(BA72)))</formula>
    </cfRule>
    <cfRule type="expression" dxfId="12795" priority="2183" stopIfTrue="1">
      <formula>MONTH(BH69)&lt;&gt;MONTH(BA72)</formula>
    </cfRule>
    <cfRule type="expression" dxfId="12794" priority="2184" stopIfTrue="1">
      <formula>OR(BH69=祝色)</formula>
    </cfRule>
  </conditionalFormatting>
  <conditionalFormatting sqref="BG69">
    <cfRule type="expression" dxfId="12793" priority="2179" stopIfTrue="1">
      <formula>OR(AND(WEEKDAY(BG69)=1,MONTH(BG69)&lt;&gt;MONTH(BA72)),AND(OR(BG69=祝色),MONTH(BG69)&lt;&gt;MONTH(BA72)))</formula>
    </cfRule>
    <cfRule type="expression" dxfId="12792" priority="2180" stopIfTrue="1">
      <formula>MONTH(BG69)&lt;&gt;MONTH(BA72)</formula>
    </cfRule>
    <cfRule type="expression" dxfId="12791" priority="2181" stopIfTrue="1">
      <formula>OR(BG69=祝色)</formula>
    </cfRule>
  </conditionalFormatting>
  <conditionalFormatting sqref="BI69">
    <cfRule type="expression" dxfId="12790" priority="2177" stopIfTrue="1">
      <formula>OR(BI69=祝色,WEEKDAY(BI69)=1)</formula>
    </cfRule>
    <cfRule type="expression" dxfId="12789" priority="2178" stopIfTrue="1">
      <formula>WEEKDAY(BI69)=7</formula>
    </cfRule>
  </conditionalFormatting>
  <conditionalFormatting sqref="AT54">
    <cfRule type="expression" dxfId="12788" priority="2173" stopIfTrue="1">
      <formula>OR(AT54=祝色,WEEKDAY(AT54)=1)</formula>
    </cfRule>
    <cfRule type="expression" dxfId="12787" priority="2174" stopIfTrue="1">
      <formula>WEEKDAY(AT54)=7</formula>
    </cfRule>
  </conditionalFormatting>
  <conditionalFormatting sqref="AU54">
    <cfRule type="expression" dxfId="12786" priority="2171" stopIfTrue="1">
      <formula>OR(AU54=祝色,WEEKDAY(AU54)=1)</formula>
    </cfRule>
    <cfRule type="expression" dxfId="12785" priority="2172" stopIfTrue="1">
      <formula>WEEKDAY(AU54)=7</formula>
    </cfRule>
  </conditionalFormatting>
  <conditionalFormatting sqref="AV54">
    <cfRule type="expression" dxfId="12784" priority="2169" stopIfTrue="1">
      <formula>OR(AV54=祝色,WEEKDAY(AV54)=1)</formula>
    </cfRule>
    <cfRule type="expression" dxfId="12783" priority="2170" stopIfTrue="1">
      <formula>WEEKDAY(AV54)=7</formula>
    </cfRule>
  </conditionalFormatting>
  <conditionalFormatting sqref="AW54">
    <cfRule type="expression" dxfId="12782" priority="2167" stopIfTrue="1">
      <formula>OR(AW54=祝色,WEEKDAY(AW54)=1)</formula>
    </cfRule>
    <cfRule type="expression" dxfId="12781" priority="2168" stopIfTrue="1">
      <formula>WEEKDAY(AW54)=7</formula>
    </cfRule>
  </conditionalFormatting>
  <conditionalFormatting sqref="AX54">
    <cfRule type="expression" dxfId="12780" priority="2165" stopIfTrue="1">
      <formula>OR(AX54=祝色,WEEKDAY(AX54)=1)</formula>
    </cfRule>
    <cfRule type="expression" dxfId="12779" priority="2166" stopIfTrue="1">
      <formula>WEEKDAY(AX54)=7</formula>
    </cfRule>
  </conditionalFormatting>
  <conditionalFormatting sqref="AY54">
    <cfRule type="expression" dxfId="12778" priority="2163" stopIfTrue="1">
      <formula>OR(AY54=祝色,WEEKDAY(AY54)=1)</formula>
    </cfRule>
    <cfRule type="expression" dxfId="12777" priority="2164" stopIfTrue="1">
      <formula>WEEKDAY(AY54)=7</formula>
    </cfRule>
  </conditionalFormatting>
  <conditionalFormatting sqref="AZ54">
    <cfRule type="expression" dxfId="12776" priority="2161" stopIfTrue="1">
      <formula>OR(AZ54=祝色,WEEKDAY(AZ54)=1)</formula>
    </cfRule>
    <cfRule type="expression" dxfId="12775" priority="2162" stopIfTrue="1">
      <formula>WEEKDAY(AZ54)=7</formula>
    </cfRule>
  </conditionalFormatting>
  <conditionalFormatting sqref="AT55">
    <cfRule type="expression" dxfId="12774" priority="2159" stopIfTrue="1">
      <formula>OR(AT55=祝色,WEEKDAY(AT55)=1)</formula>
    </cfRule>
    <cfRule type="expression" dxfId="12773" priority="2160" stopIfTrue="1">
      <formula>WEEKDAY(AT55)=7</formula>
    </cfRule>
  </conditionalFormatting>
  <conditionalFormatting sqref="AU55">
    <cfRule type="expression" dxfId="12772" priority="2157" stopIfTrue="1">
      <formula>OR(AU55=祝色,WEEKDAY(AU55)=1)</formula>
    </cfRule>
    <cfRule type="expression" dxfId="12771" priority="2158" stopIfTrue="1">
      <formula>WEEKDAY(AU55)=7</formula>
    </cfRule>
  </conditionalFormatting>
  <conditionalFormatting sqref="AV55">
    <cfRule type="expression" dxfId="12770" priority="2155" stopIfTrue="1">
      <formula>OR(AV55=祝色,WEEKDAY(AV55)=1)</formula>
    </cfRule>
    <cfRule type="expression" dxfId="12769" priority="2156" stopIfTrue="1">
      <formula>WEEKDAY(AV55)=7</formula>
    </cfRule>
  </conditionalFormatting>
  <conditionalFormatting sqref="AW55">
    <cfRule type="expression" dxfId="12768" priority="2153" stopIfTrue="1">
      <formula>OR(AW55=祝色,WEEKDAY(AW55)=1)</formula>
    </cfRule>
    <cfRule type="expression" dxfId="12767" priority="2154" stopIfTrue="1">
      <formula>WEEKDAY(AW55)=7</formula>
    </cfRule>
  </conditionalFormatting>
  <conditionalFormatting sqref="AX55">
    <cfRule type="expression" dxfId="12766" priority="2151" stopIfTrue="1">
      <formula>OR(AX55=祝色,WEEKDAY(AX55)=1)</formula>
    </cfRule>
    <cfRule type="expression" dxfId="12765" priority="2152" stopIfTrue="1">
      <formula>WEEKDAY(AX55)=7</formula>
    </cfRule>
  </conditionalFormatting>
  <conditionalFormatting sqref="AY55">
    <cfRule type="expression" dxfId="12764" priority="2149" stopIfTrue="1">
      <formula>OR(AY55=祝色,WEEKDAY(AY55)=1)</formula>
    </cfRule>
    <cfRule type="expression" dxfId="12763" priority="2150" stopIfTrue="1">
      <formula>WEEKDAY(AY55)=7</formula>
    </cfRule>
  </conditionalFormatting>
  <conditionalFormatting sqref="AZ55">
    <cfRule type="expression" dxfId="12762" priority="2147" stopIfTrue="1">
      <formula>OR(AZ55=祝色,WEEKDAY(AZ55)=1)</formula>
    </cfRule>
    <cfRule type="expression" dxfId="12761" priority="2148" stopIfTrue="1">
      <formula>WEEKDAY(AZ55)=7</formula>
    </cfRule>
  </conditionalFormatting>
  <conditionalFormatting sqref="AT56">
    <cfRule type="expression" dxfId="12760" priority="2145" stopIfTrue="1">
      <formula>OR(AT56=祝色,WEEKDAY(AT56)=1)</formula>
    </cfRule>
    <cfRule type="expression" dxfId="12759" priority="2146" stopIfTrue="1">
      <formula>WEEKDAY(AT56)=7</formula>
    </cfRule>
  </conditionalFormatting>
  <conditionalFormatting sqref="AU56">
    <cfRule type="expression" dxfId="12758" priority="2143" stopIfTrue="1">
      <formula>OR(AU56=祝色,WEEKDAY(AU56)=1)</formula>
    </cfRule>
    <cfRule type="expression" dxfId="12757" priority="2144" stopIfTrue="1">
      <formula>WEEKDAY(AU56)=7</formula>
    </cfRule>
  </conditionalFormatting>
  <conditionalFormatting sqref="AV56">
    <cfRule type="expression" dxfId="12756" priority="2141" stopIfTrue="1">
      <formula>OR(AV56=祝色,WEEKDAY(AV56)=1)</formula>
    </cfRule>
    <cfRule type="expression" dxfId="12755" priority="2142" stopIfTrue="1">
      <formula>WEEKDAY(AV56)=7</formula>
    </cfRule>
  </conditionalFormatting>
  <conditionalFormatting sqref="AW56">
    <cfRule type="expression" dxfId="12754" priority="2139" stopIfTrue="1">
      <formula>OR(AW56=祝色,WEEKDAY(AW56)=1)</formula>
    </cfRule>
    <cfRule type="expression" dxfId="12753" priority="2140" stopIfTrue="1">
      <formula>WEEKDAY(AW56)=7</formula>
    </cfRule>
  </conditionalFormatting>
  <conditionalFormatting sqref="AX56">
    <cfRule type="expression" dxfId="12752" priority="2137" stopIfTrue="1">
      <formula>OR(AX56=祝色,WEEKDAY(AX56)=1)</formula>
    </cfRule>
    <cfRule type="expression" dxfId="12751" priority="2138" stopIfTrue="1">
      <formula>WEEKDAY(AX56)=7</formula>
    </cfRule>
  </conditionalFormatting>
  <conditionalFormatting sqref="AY56">
    <cfRule type="expression" dxfId="12750" priority="2135" stopIfTrue="1">
      <formula>OR(AY56=祝色,WEEKDAY(AY56)=1)</formula>
    </cfRule>
    <cfRule type="expression" dxfId="12749" priority="2136" stopIfTrue="1">
      <formula>WEEKDAY(AY56)=7</formula>
    </cfRule>
  </conditionalFormatting>
  <conditionalFormatting sqref="AZ56">
    <cfRule type="expression" dxfId="12748" priority="2133" stopIfTrue="1">
      <formula>OR(AZ56=祝色,WEEKDAY(AZ56)=1)</formula>
    </cfRule>
    <cfRule type="expression" dxfId="12747" priority="2134" stopIfTrue="1">
      <formula>WEEKDAY(AZ56)=7</formula>
    </cfRule>
  </conditionalFormatting>
  <conditionalFormatting sqref="AT57">
    <cfRule type="expression" dxfId="12746" priority="2131" stopIfTrue="1">
      <formula>OR(AT57=祝色,WEEKDAY(AT57)=1)</formula>
    </cfRule>
    <cfRule type="expression" dxfId="12745" priority="2132" stopIfTrue="1">
      <formula>WEEKDAY(AT57)=7</formula>
    </cfRule>
  </conditionalFormatting>
  <conditionalFormatting sqref="AU57">
    <cfRule type="expression" dxfId="12744" priority="2129" stopIfTrue="1">
      <formula>OR(AU57=祝色,WEEKDAY(AU57)=1)</formula>
    </cfRule>
    <cfRule type="expression" dxfId="12743" priority="2130" stopIfTrue="1">
      <formula>WEEKDAY(AU57)=7</formula>
    </cfRule>
  </conditionalFormatting>
  <conditionalFormatting sqref="AV57">
    <cfRule type="expression" dxfId="12742" priority="2127" stopIfTrue="1">
      <formula>OR(AV57=祝色,WEEKDAY(AV57)=1)</formula>
    </cfRule>
    <cfRule type="expression" dxfId="12741" priority="2128" stopIfTrue="1">
      <formula>WEEKDAY(AV57)=7</formula>
    </cfRule>
  </conditionalFormatting>
  <conditionalFormatting sqref="AW57">
    <cfRule type="expression" dxfId="12740" priority="2125" stopIfTrue="1">
      <formula>OR(AW57=祝色,WEEKDAY(AW57)=1)</formula>
    </cfRule>
    <cfRule type="expression" dxfId="12739" priority="2126" stopIfTrue="1">
      <formula>WEEKDAY(AW57)=7</formula>
    </cfRule>
  </conditionalFormatting>
  <conditionalFormatting sqref="AX57">
    <cfRule type="expression" dxfId="12738" priority="2123" stopIfTrue="1">
      <formula>OR(AX57=祝色,WEEKDAY(AX57)=1)</formula>
    </cfRule>
    <cfRule type="expression" dxfId="12737" priority="2124" stopIfTrue="1">
      <formula>WEEKDAY(AX57)=7</formula>
    </cfRule>
  </conditionalFormatting>
  <conditionalFormatting sqref="AY57">
    <cfRule type="expression" dxfId="12736" priority="2121" stopIfTrue="1">
      <formula>OR(AY57=祝色,WEEKDAY(AY57)=1)</formula>
    </cfRule>
    <cfRule type="expression" dxfId="12735" priority="2122" stopIfTrue="1">
      <formula>WEEKDAY(AY57)=7</formula>
    </cfRule>
  </conditionalFormatting>
  <conditionalFormatting sqref="AZ57">
    <cfRule type="expression" dxfId="12734" priority="2119" stopIfTrue="1">
      <formula>OR(AZ57=祝色,WEEKDAY(AZ57)=1)</formula>
    </cfRule>
    <cfRule type="expression" dxfId="12733" priority="2120" stopIfTrue="1">
      <formula>WEEKDAY(AZ57)=7</formula>
    </cfRule>
  </conditionalFormatting>
  <conditionalFormatting sqref="AR53:AS53">
    <cfRule type="expression" dxfId="12732" priority="2118" stopIfTrue="1">
      <formula>OR(DAY(AT53)=30,DAY(AT53)=31)</formula>
    </cfRule>
  </conditionalFormatting>
  <conditionalFormatting sqref="AT53">
    <cfRule type="expression" dxfId="12731" priority="2097" stopIfTrue="1">
      <formula>OR(DAY(AT53)=30,DAY(AT53)=31)</formula>
    </cfRule>
    <cfRule type="expression" dxfId="12730" priority="2115" stopIfTrue="1">
      <formula>OR(AND(WEEKDAY(AT53)=1,MONTH(AT53)&lt;&gt;MONTH(AR56)),AND(OR(AT53=祝色),MONTH(AT53)&lt;&gt;MONTH(AR56)))</formula>
    </cfRule>
    <cfRule type="expression" dxfId="12729" priority="2116" stopIfTrue="1">
      <formula>MONTH(AT53)&lt;&gt;MONTH(AR56)</formula>
    </cfRule>
    <cfRule type="expression" dxfId="12728" priority="2117" stopIfTrue="1">
      <formula>OR(AT53=祝色)</formula>
    </cfRule>
  </conditionalFormatting>
  <conditionalFormatting sqref="AU53">
    <cfRule type="expression" dxfId="12727" priority="2096" stopIfTrue="1">
      <formula>DAY(AU53)=31</formula>
    </cfRule>
    <cfRule type="expression" dxfId="12726" priority="2112" stopIfTrue="1">
      <formula>OR(AND(WEEKDAY(AU53)=1,MONTH(AU53)&lt;&gt;MONTH(AR56)),AND(OR(AU53=祝色),MONTH(AU53)&lt;&gt;MONTH(AR56)))</formula>
    </cfRule>
    <cfRule type="expression" dxfId="12725" priority="2113" stopIfTrue="1">
      <formula>MONTH(AU53)&lt;&gt;MONTH(AR56)</formula>
    </cfRule>
    <cfRule type="expression" dxfId="12724" priority="2114" stopIfTrue="1">
      <formula>OR(AU53=祝色)</formula>
    </cfRule>
  </conditionalFormatting>
  <conditionalFormatting sqref="AV53">
    <cfRule type="expression" dxfId="12723" priority="2109" stopIfTrue="1">
      <formula>OR(AND(WEEKDAY(AV53)=1,MONTH(AV53)&lt;&gt;MONTH(AR56)),AND(OR(AV53=祝色),MONTH(AV53)&lt;&gt;MONTH(AR56)))</formula>
    </cfRule>
    <cfRule type="expression" dxfId="12722" priority="2110" stopIfTrue="1">
      <formula>MONTH(AV53)&lt;&gt;MONTH(AR56)</formula>
    </cfRule>
    <cfRule type="expression" dxfId="12721" priority="2111" stopIfTrue="1">
      <formula>OR(AV53=祝色)</formula>
    </cfRule>
  </conditionalFormatting>
  <conditionalFormatting sqref="AW53">
    <cfRule type="expression" dxfId="12720" priority="2106" stopIfTrue="1">
      <formula>OR(AND(WEEKDAY(AW53)=1,MONTH(AW53)&lt;&gt;MONTH(AR56)),AND(OR(AW53=祝色),MONTH(AW53)&lt;&gt;MONTH(AR56)))</formula>
    </cfRule>
    <cfRule type="expression" dxfId="12719" priority="2107" stopIfTrue="1">
      <formula>MONTH(AW53)&lt;&gt;MONTH(AR56)</formula>
    </cfRule>
    <cfRule type="expression" dxfId="12718" priority="2108" stopIfTrue="1">
      <formula>OR(AW53=祝色)</formula>
    </cfRule>
  </conditionalFormatting>
  <conditionalFormatting sqref="AY53">
    <cfRule type="expression" dxfId="12717" priority="2103" stopIfTrue="1">
      <formula>OR(AND(WEEKDAY(AY53)=1,MONTH(AY53)&lt;&gt;MONTH(AR56)),AND(OR(AY53=祝色),MONTH(AY53)&lt;&gt;MONTH(AR56)))</formula>
    </cfRule>
    <cfRule type="expression" dxfId="12716" priority="2104" stopIfTrue="1">
      <formula>MONTH(AY53)&lt;&gt;MONTH(AR56)</formula>
    </cfRule>
    <cfRule type="expression" dxfId="12715" priority="2105" stopIfTrue="1">
      <formula>OR(AY53=祝色)</formula>
    </cfRule>
  </conditionalFormatting>
  <conditionalFormatting sqref="AX53">
    <cfRule type="expression" dxfId="12714" priority="2100" stopIfTrue="1">
      <formula>OR(AND(WEEKDAY(AX53)=1,MONTH(AX53)&lt;&gt;MONTH(AR56)),AND(OR(AX53=祝色),MONTH(AX53)&lt;&gt;MONTH(AR56)))</formula>
    </cfRule>
    <cfRule type="expression" dxfId="12713" priority="2101" stopIfTrue="1">
      <formula>MONTH(AX53)&lt;&gt;MONTH(AR56)</formula>
    </cfRule>
    <cfRule type="expression" dxfId="12712" priority="2102" stopIfTrue="1">
      <formula>OR(AX53=祝色)</formula>
    </cfRule>
  </conditionalFormatting>
  <conditionalFormatting sqref="AZ53">
    <cfRule type="expression" dxfId="12711" priority="2098" stopIfTrue="1">
      <formula>OR(AZ53=祝色,WEEKDAY(AZ53)=1)</formula>
    </cfRule>
    <cfRule type="expression" dxfId="12710" priority="2099" stopIfTrue="1">
      <formula>WEEKDAY(AZ53)=7</formula>
    </cfRule>
  </conditionalFormatting>
  <conditionalFormatting sqref="BC54">
    <cfRule type="expression" dxfId="12709" priority="2094" stopIfTrue="1">
      <formula>OR(BC54=祝色,WEEKDAY(BC54)=1)</formula>
    </cfRule>
    <cfRule type="expression" dxfId="12708" priority="2095" stopIfTrue="1">
      <formula>WEEKDAY(BC54)=7</formula>
    </cfRule>
  </conditionalFormatting>
  <conditionalFormatting sqref="BD54">
    <cfRule type="expression" dxfId="12707" priority="2092" stopIfTrue="1">
      <formula>OR(BD54=祝色,WEEKDAY(BD54)=1)</formula>
    </cfRule>
    <cfRule type="expression" dxfId="12706" priority="2093" stopIfTrue="1">
      <formula>WEEKDAY(BD54)=7</formula>
    </cfRule>
  </conditionalFormatting>
  <conditionalFormatting sqref="BE54">
    <cfRule type="expression" dxfId="12705" priority="2090" stopIfTrue="1">
      <formula>OR(BE54=祝色,WEEKDAY(BE54)=1)</formula>
    </cfRule>
    <cfRule type="expression" dxfId="12704" priority="2091" stopIfTrue="1">
      <formula>WEEKDAY(BE54)=7</formula>
    </cfRule>
  </conditionalFormatting>
  <conditionalFormatting sqref="BF54">
    <cfRule type="expression" dxfId="12703" priority="2088" stopIfTrue="1">
      <formula>OR(BF54=祝色,WEEKDAY(BF54)=1)</formula>
    </cfRule>
    <cfRule type="expression" dxfId="12702" priority="2089" stopIfTrue="1">
      <formula>WEEKDAY(BF54)=7</formula>
    </cfRule>
  </conditionalFormatting>
  <conditionalFormatting sqref="BG54">
    <cfRule type="expression" dxfId="12701" priority="2086" stopIfTrue="1">
      <formula>OR(BG54=祝色,WEEKDAY(BG54)=1)</formula>
    </cfRule>
    <cfRule type="expression" dxfId="12700" priority="2087" stopIfTrue="1">
      <formula>WEEKDAY(BG54)=7</formula>
    </cfRule>
  </conditionalFormatting>
  <conditionalFormatting sqref="BH54">
    <cfRule type="expression" dxfId="12699" priority="2084" stopIfTrue="1">
      <formula>OR(BH54=祝色,WEEKDAY(BH54)=1)</formula>
    </cfRule>
    <cfRule type="expression" dxfId="12698" priority="2085" stopIfTrue="1">
      <formula>WEEKDAY(BH54)=7</formula>
    </cfRule>
  </conditionalFormatting>
  <conditionalFormatting sqref="BI54">
    <cfRule type="expression" dxfId="12697" priority="2082" stopIfTrue="1">
      <formula>OR(BI54=祝色,WEEKDAY(BI54)=1)</formula>
    </cfRule>
    <cfRule type="expression" dxfId="12696" priority="2083" stopIfTrue="1">
      <formula>WEEKDAY(BI54)=7</formula>
    </cfRule>
  </conditionalFormatting>
  <conditionalFormatting sqref="BC55">
    <cfRule type="expression" dxfId="12695" priority="2080" stopIfTrue="1">
      <formula>OR(BC55=祝色,WEEKDAY(BC55)=1)</formula>
    </cfRule>
    <cfRule type="expression" dxfId="12694" priority="2081" stopIfTrue="1">
      <formula>WEEKDAY(BC55)=7</formula>
    </cfRule>
  </conditionalFormatting>
  <conditionalFormatting sqref="BD55">
    <cfRule type="expression" dxfId="12693" priority="2078" stopIfTrue="1">
      <formula>OR(BD55=祝色,WEEKDAY(BD55)=1)</formula>
    </cfRule>
    <cfRule type="expression" dxfId="12692" priority="2079" stopIfTrue="1">
      <formula>WEEKDAY(BD55)=7</formula>
    </cfRule>
  </conditionalFormatting>
  <conditionalFormatting sqref="BE55">
    <cfRule type="expression" dxfId="12691" priority="2076" stopIfTrue="1">
      <formula>OR(BE55=祝色,WEEKDAY(BE55)=1)</formula>
    </cfRule>
    <cfRule type="expression" dxfId="12690" priority="2077" stopIfTrue="1">
      <formula>WEEKDAY(BE55)=7</formula>
    </cfRule>
  </conditionalFormatting>
  <conditionalFormatting sqref="BF55">
    <cfRule type="expression" dxfId="12689" priority="2074" stopIfTrue="1">
      <formula>OR(BF55=祝色,WEEKDAY(BF55)=1)</formula>
    </cfRule>
    <cfRule type="expression" dxfId="12688" priority="2075" stopIfTrue="1">
      <formula>WEEKDAY(BF55)=7</formula>
    </cfRule>
  </conditionalFormatting>
  <conditionalFormatting sqref="BG55">
    <cfRule type="expression" dxfId="12687" priority="2072" stopIfTrue="1">
      <formula>OR(BG55=祝色,WEEKDAY(BG55)=1)</formula>
    </cfRule>
    <cfRule type="expression" dxfId="12686" priority="2073" stopIfTrue="1">
      <formula>WEEKDAY(BG55)=7</formula>
    </cfRule>
  </conditionalFormatting>
  <conditionalFormatting sqref="BH55">
    <cfRule type="expression" dxfId="12685" priority="2070" stopIfTrue="1">
      <formula>OR(BH55=祝色,WEEKDAY(BH55)=1)</formula>
    </cfRule>
    <cfRule type="expression" dxfId="12684" priority="2071" stopIfTrue="1">
      <formula>WEEKDAY(BH55)=7</formula>
    </cfRule>
  </conditionalFormatting>
  <conditionalFormatting sqref="BI55">
    <cfRule type="expression" dxfId="12683" priority="2068" stopIfTrue="1">
      <formula>OR(BI55=祝色,WEEKDAY(BI55)=1)</formula>
    </cfRule>
    <cfRule type="expression" dxfId="12682" priority="2069" stopIfTrue="1">
      <formula>WEEKDAY(BI55)=7</formula>
    </cfRule>
  </conditionalFormatting>
  <conditionalFormatting sqref="BC56">
    <cfRule type="expression" dxfId="12681" priority="2066" stopIfTrue="1">
      <formula>OR(BC56=祝色,WEEKDAY(BC56)=1)</formula>
    </cfRule>
    <cfRule type="expression" dxfId="12680" priority="2067" stopIfTrue="1">
      <formula>WEEKDAY(BC56)=7</formula>
    </cfRule>
  </conditionalFormatting>
  <conditionalFormatting sqref="BD56">
    <cfRule type="expression" dxfId="12679" priority="2064" stopIfTrue="1">
      <formula>OR(BD56=祝色,WEEKDAY(BD56)=1)</formula>
    </cfRule>
    <cfRule type="expression" dxfId="12678" priority="2065" stopIfTrue="1">
      <formula>WEEKDAY(BD56)=7</formula>
    </cfRule>
  </conditionalFormatting>
  <conditionalFormatting sqref="BE56">
    <cfRule type="expression" dxfId="12677" priority="2062" stopIfTrue="1">
      <formula>OR(BE56=祝色,WEEKDAY(BE56)=1)</formula>
    </cfRule>
    <cfRule type="expression" dxfId="12676" priority="2063" stopIfTrue="1">
      <formula>WEEKDAY(BE56)=7</formula>
    </cfRule>
  </conditionalFormatting>
  <conditionalFormatting sqref="BF56">
    <cfRule type="expression" dxfId="12675" priority="2060" stopIfTrue="1">
      <formula>OR(BF56=祝色,WEEKDAY(BF56)=1)</formula>
    </cfRule>
    <cfRule type="expression" dxfId="12674" priority="2061" stopIfTrue="1">
      <formula>WEEKDAY(BF56)=7</formula>
    </cfRule>
  </conditionalFormatting>
  <conditionalFormatting sqref="BG56">
    <cfRule type="expression" dxfId="12673" priority="2058" stopIfTrue="1">
      <formula>OR(BG56=祝色,WEEKDAY(BG56)=1)</formula>
    </cfRule>
    <cfRule type="expression" dxfId="12672" priority="2059" stopIfTrue="1">
      <formula>WEEKDAY(BG56)=7</formula>
    </cfRule>
  </conditionalFormatting>
  <conditionalFormatting sqref="BH56">
    <cfRule type="expression" dxfId="12671" priority="2056" stopIfTrue="1">
      <formula>OR(BH56=祝色,WEEKDAY(BH56)=1)</formula>
    </cfRule>
    <cfRule type="expression" dxfId="12670" priority="2057" stopIfTrue="1">
      <formula>WEEKDAY(BH56)=7</formula>
    </cfRule>
  </conditionalFormatting>
  <conditionalFormatting sqref="BI56">
    <cfRule type="expression" dxfId="12669" priority="2054" stopIfTrue="1">
      <formula>OR(BI56=祝色,WEEKDAY(BI56)=1)</formula>
    </cfRule>
    <cfRule type="expression" dxfId="12668" priority="2055" stopIfTrue="1">
      <formula>WEEKDAY(BI56)=7</formula>
    </cfRule>
  </conditionalFormatting>
  <conditionalFormatting sqref="BC57">
    <cfRule type="expression" dxfId="12667" priority="2052" stopIfTrue="1">
      <formula>OR(BC57=祝色,WEEKDAY(BC57)=1)</formula>
    </cfRule>
    <cfRule type="expression" dxfId="12666" priority="2053" stopIfTrue="1">
      <formula>WEEKDAY(BC57)=7</formula>
    </cfRule>
  </conditionalFormatting>
  <conditionalFormatting sqref="BD57">
    <cfRule type="expression" dxfId="12665" priority="2050" stopIfTrue="1">
      <formula>OR(BD57=祝色,WEEKDAY(BD57)=1)</formula>
    </cfRule>
    <cfRule type="expression" dxfId="12664" priority="2051" stopIfTrue="1">
      <formula>WEEKDAY(BD57)=7</formula>
    </cfRule>
  </conditionalFormatting>
  <conditionalFormatting sqref="BE57">
    <cfRule type="expression" dxfId="12663" priority="2048" stopIfTrue="1">
      <formula>OR(BE57=祝色,WEEKDAY(BE57)=1)</formula>
    </cfRule>
    <cfRule type="expression" dxfId="12662" priority="2049" stopIfTrue="1">
      <formula>WEEKDAY(BE57)=7</formula>
    </cfRule>
  </conditionalFormatting>
  <conditionalFormatting sqref="BF57">
    <cfRule type="expression" dxfId="12661" priority="2046" stopIfTrue="1">
      <formula>OR(BF57=祝色,WEEKDAY(BF57)=1)</formula>
    </cfRule>
    <cfRule type="expression" dxfId="12660" priority="2047" stopIfTrue="1">
      <formula>WEEKDAY(BF57)=7</formula>
    </cfRule>
  </conditionalFormatting>
  <conditionalFormatting sqref="BG57">
    <cfRule type="expression" dxfId="12659" priority="2044" stopIfTrue="1">
      <formula>OR(BG57=祝色,WEEKDAY(BG57)=1)</formula>
    </cfRule>
    <cfRule type="expression" dxfId="12658" priority="2045" stopIfTrue="1">
      <formula>WEEKDAY(BG57)=7</formula>
    </cfRule>
  </conditionalFormatting>
  <conditionalFormatting sqref="BH57">
    <cfRule type="expression" dxfId="12657" priority="2042" stopIfTrue="1">
      <formula>OR(BH57=祝色,WEEKDAY(BH57)=1)</formula>
    </cfRule>
    <cfRule type="expression" dxfId="12656" priority="2043" stopIfTrue="1">
      <formula>WEEKDAY(BH57)=7</formula>
    </cfRule>
  </conditionalFormatting>
  <conditionalFormatting sqref="BI57">
    <cfRule type="expression" dxfId="12655" priority="2040" stopIfTrue="1">
      <formula>OR(BI57=祝色,WEEKDAY(BI57)=1)</formula>
    </cfRule>
    <cfRule type="expression" dxfId="12654" priority="2041" stopIfTrue="1">
      <formula>WEEKDAY(BI57)=7</formula>
    </cfRule>
  </conditionalFormatting>
  <conditionalFormatting sqref="BA53:BB53">
    <cfRule type="expression" dxfId="12653" priority="2039" stopIfTrue="1">
      <formula>OR(DAY(BC53)=30,DAY(BC53)=31)</formula>
    </cfRule>
  </conditionalFormatting>
  <conditionalFormatting sqref="BC53">
    <cfRule type="expression" dxfId="12652" priority="2018" stopIfTrue="1">
      <formula>OR(DAY(BC53)=30,DAY(BC53)=31)</formula>
    </cfRule>
    <cfRule type="expression" dxfId="12651" priority="2036" stopIfTrue="1">
      <formula>OR(AND(WEEKDAY(BC53)=1,MONTH(BC53)&lt;&gt;MONTH(BA56)),AND(OR(BC53=祝色),MONTH(BC53)&lt;&gt;MONTH(BA56)))</formula>
    </cfRule>
    <cfRule type="expression" dxfId="12650" priority="2037" stopIfTrue="1">
      <formula>MONTH(BC53)&lt;&gt;MONTH(BA56)</formula>
    </cfRule>
    <cfRule type="expression" dxfId="12649" priority="2038" stopIfTrue="1">
      <formula>OR(BC53=祝色)</formula>
    </cfRule>
  </conditionalFormatting>
  <conditionalFormatting sqref="BD53">
    <cfRule type="expression" dxfId="12648" priority="2017" stopIfTrue="1">
      <formula>DAY(BD53)=31</formula>
    </cfRule>
    <cfRule type="expression" dxfId="12647" priority="2033" stopIfTrue="1">
      <formula>OR(AND(WEEKDAY(BD53)=1,MONTH(BD53)&lt;&gt;MONTH(BA56)),AND(OR(BD53=祝色),MONTH(BD53)&lt;&gt;MONTH(BA56)))</formula>
    </cfRule>
    <cfRule type="expression" dxfId="12646" priority="2034" stopIfTrue="1">
      <formula>MONTH(BD53)&lt;&gt;MONTH(BA56)</formula>
    </cfRule>
    <cfRule type="expression" dxfId="12645" priority="2035" stopIfTrue="1">
      <formula>OR(BD53=祝色)</formula>
    </cfRule>
  </conditionalFormatting>
  <conditionalFormatting sqref="BE53">
    <cfRule type="expression" dxfId="12644" priority="2030" stopIfTrue="1">
      <formula>OR(AND(WEEKDAY(BE53)=1,MONTH(BE53)&lt;&gt;MONTH(BA56)),AND(OR(BE53=祝色),MONTH(BE53)&lt;&gt;MONTH(BA56)))</formula>
    </cfRule>
    <cfRule type="expression" dxfId="12643" priority="2031" stopIfTrue="1">
      <formula>MONTH(BE53)&lt;&gt;MONTH(BA56)</formula>
    </cfRule>
    <cfRule type="expression" dxfId="12642" priority="2032" stopIfTrue="1">
      <formula>OR(BE53=祝色)</formula>
    </cfRule>
  </conditionalFormatting>
  <conditionalFormatting sqref="BF53">
    <cfRule type="expression" dxfId="12641" priority="2027" stopIfTrue="1">
      <formula>OR(AND(WEEKDAY(BF53)=1,MONTH(BF53)&lt;&gt;MONTH(BA56)),AND(OR(BF53=祝色),MONTH(BF53)&lt;&gt;MONTH(BA56)))</formula>
    </cfRule>
    <cfRule type="expression" dxfId="12640" priority="2028" stopIfTrue="1">
      <formula>MONTH(BF53)&lt;&gt;MONTH(BA56)</formula>
    </cfRule>
    <cfRule type="expression" dxfId="12639" priority="2029" stopIfTrue="1">
      <formula>OR(BF53=祝色)</formula>
    </cfRule>
  </conditionalFormatting>
  <conditionalFormatting sqref="BH53">
    <cfRule type="expression" dxfId="12638" priority="2024" stopIfTrue="1">
      <formula>OR(AND(WEEKDAY(BH53)=1,MONTH(BH53)&lt;&gt;MONTH(BA56)),AND(OR(BH53=祝色),MONTH(BH53)&lt;&gt;MONTH(BA56)))</formula>
    </cfRule>
    <cfRule type="expression" dxfId="12637" priority="2025" stopIfTrue="1">
      <formula>MONTH(BH53)&lt;&gt;MONTH(BA56)</formula>
    </cfRule>
    <cfRule type="expression" dxfId="12636" priority="2026" stopIfTrue="1">
      <formula>OR(BH53=祝色)</formula>
    </cfRule>
  </conditionalFormatting>
  <conditionalFormatting sqref="BG53">
    <cfRule type="expression" dxfId="12635" priority="2021" stopIfTrue="1">
      <formula>OR(AND(WEEKDAY(BG53)=1,MONTH(BG53)&lt;&gt;MONTH(BA56)),AND(OR(BG53=祝色),MONTH(BG53)&lt;&gt;MONTH(BA56)))</formula>
    </cfRule>
    <cfRule type="expression" dxfId="12634" priority="2022" stopIfTrue="1">
      <formula>MONTH(BG53)&lt;&gt;MONTH(BA56)</formula>
    </cfRule>
    <cfRule type="expression" dxfId="12633" priority="2023" stopIfTrue="1">
      <formula>OR(BG53=祝色)</formula>
    </cfRule>
  </conditionalFormatting>
  <conditionalFormatting sqref="BI53">
    <cfRule type="expression" dxfId="12632" priority="2019" stopIfTrue="1">
      <formula>OR(BI53=祝色,WEEKDAY(BI53)=1)</formula>
    </cfRule>
    <cfRule type="expression" dxfId="12631" priority="2020" stopIfTrue="1">
      <formula>WEEKDAY(BI53)=7</formula>
    </cfRule>
  </conditionalFormatting>
  <conditionalFormatting sqref="BN44">
    <cfRule type="expression" dxfId="12630" priority="2015" stopIfTrue="1">
      <formula>OR(BN44=祝色,WEEKDAY(BN44)=1)</formula>
    </cfRule>
    <cfRule type="expression" dxfId="12629" priority="2016" stopIfTrue="1">
      <formula>WEEKDAY(BN44)=7</formula>
    </cfRule>
  </conditionalFormatting>
  <conditionalFormatting sqref="BO44">
    <cfRule type="expression" dxfId="12628" priority="2013" stopIfTrue="1">
      <formula>OR(BO44=祝色,WEEKDAY(BO44)=1)</formula>
    </cfRule>
    <cfRule type="expression" dxfId="12627" priority="2014" stopIfTrue="1">
      <formula>WEEKDAY(BO44)=7</formula>
    </cfRule>
  </conditionalFormatting>
  <conditionalFormatting sqref="BP44">
    <cfRule type="expression" dxfId="12626" priority="2011" stopIfTrue="1">
      <formula>OR(BP44=祝色,WEEKDAY(BP44)=1)</formula>
    </cfRule>
    <cfRule type="expression" dxfId="12625" priority="2012" stopIfTrue="1">
      <formula>WEEKDAY(BP44)=7</formula>
    </cfRule>
  </conditionalFormatting>
  <conditionalFormatting sqref="BQ44">
    <cfRule type="expression" dxfId="12624" priority="2009" stopIfTrue="1">
      <formula>OR(BQ44=祝色,WEEKDAY(BQ44)=1)</formula>
    </cfRule>
    <cfRule type="expression" dxfId="12623" priority="2010" stopIfTrue="1">
      <formula>WEEKDAY(BQ44)=7</formula>
    </cfRule>
  </conditionalFormatting>
  <conditionalFormatting sqref="BR44">
    <cfRule type="expression" dxfId="12622" priority="2007" stopIfTrue="1">
      <formula>OR(BR44=祝色,WEEKDAY(BR44)=1)</formula>
    </cfRule>
    <cfRule type="expression" dxfId="12621" priority="2008" stopIfTrue="1">
      <formula>WEEKDAY(BR44)=7</formula>
    </cfRule>
  </conditionalFormatting>
  <conditionalFormatting sqref="BS44">
    <cfRule type="expression" dxfId="12620" priority="2005" stopIfTrue="1">
      <formula>OR(BS44=祝色,WEEKDAY(BS44)=1)</formula>
    </cfRule>
    <cfRule type="expression" dxfId="12619" priority="2006" stopIfTrue="1">
      <formula>WEEKDAY(BS44)=7</formula>
    </cfRule>
  </conditionalFormatting>
  <conditionalFormatting sqref="BT44">
    <cfRule type="expression" dxfId="12618" priority="2003" stopIfTrue="1">
      <formula>OR(BT44=祝色,WEEKDAY(BT44)=1)</formula>
    </cfRule>
    <cfRule type="expression" dxfId="12617" priority="2004" stopIfTrue="1">
      <formula>WEEKDAY(BT44)=7</formula>
    </cfRule>
  </conditionalFormatting>
  <conditionalFormatting sqref="BN45">
    <cfRule type="expression" dxfId="12616" priority="2001" stopIfTrue="1">
      <formula>OR(BN45=祝色,WEEKDAY(BN45)=1)</formula>
    </cfRule>
    <cfRule type="expression" dxfId="12615" priority="2002" stopIfTrue="1">
      <formula>WEEKDAY(BN45)=7</formula>
    </cfRule>
  </conditionalFormatting>
  <conditionalFormatting sqref="BO45">
    <cfRule type="expression" dxfId="12614" priority="1999" stopIfTrue="1">
      <formula>OR(BO45=祝色,WEEKDAY(BO45)=1)</formula>
    </cfRule>
    <cfRule type="expression" dxfId="12613" priority="2000" stopIfTrue="1">
      <formula>WEEKDAY(BO45)=7</formula>
    </cfRule>
  </conditionalFormatting>
  <conditionalFormatting sqref="BP45">
    <cfRule type="expression" dxfId="12612" priority="1997" stopIfTrue="1">
      <formula>OR(BP45=祝色,WEEKDAY(BP45)=1)</formula>
    </cfRule>
    <cfRule type="expression" dxfId="12611" priority="1998" stopIfTrue="1">
      <formula>WEEKDAY(BP45)=7</formula>
    </cfRule>
  </conditionalFormatting>
  <conditionalFormatting sqref="BQ45">
    <cfRule type="expression" dxfId="12610" priority="1995" stopIfTrue="1">
      <formula>OR(BQ45=祝色,WEEKDAY(BQ45)=1)</formula>
    </cfRule>
    <cfRule type="expression" dxfId="12609" priority="1996" stopIfTrue="1">
      <formula>WEEKDAY(BQ45)=7</formula>
    </cfRule>
  </conditionalFormatting>
  <conditionalFormatting sqref="BR45">
    <cfRule type="expression" dxfId="12608" priority="1993" stopIfTrue="1">
      <formula>OR(BR45=祝色,WEEKDAY(BR45)=1)</formula>
    </cfRule>
    <cfRule type="expression" dxfId="12607" priority="1994" stopIfTrue="1">
      <formula>WEEKDAY(BR45)=7</formula>
    </cfRule>
  </conditionalFormatting>
  <conditionalFormatting sqref="BS45">
    <cfRule type="expression" dxfId="12606" priority="1991" stopIfTrue="1">
      <formula>OR(BS45=祝色,WEEKDAY(BS45)=1)</formula>
    </cfRule>
    <cfRule type="expression" dxfId="12605" priority="1992" stopIfTrue="1">
      <formula>WEEKDAY(BS45)=7</formula>
    </cfRule>
  </conditionalFormatting>
  <conditionalFormatting sqref="BT45">
    <cfRule type="expression" dxfId="12604" priority="1989" stopIfTrue="1">
      <formula>OR(BT45=祝色,WEEKDAY(BT45)=1)</formula>
    </cfRule>
    <cfRule type="expression" dxfId="12603" priority="1990" stopIfTrue="1">
      <formula>WEEKDAY(BT45)=7</formula>
    </cfRule>
  </conditionalFormatting>
  <conditionalFormatting sqref="BN46">
    <cfRule type="expression" dxfId="12602" priority="1987" stopIfTrue="1">
      <formula>OR(BN46=祝色,WEEKDAY(BN46)=1)</formula>
    </cfRule>
    <cfRule type="expression" dxfId="12601" priority="1988" stopIfTrue="1">
      <formula>WEEKDAY(BN46)=7</formula>
    </cfRule>
  </conditionalFormatting>
  <conditionalFormatting sqref="BO46">
    <cfRule type="expression" dxfId="12600" priority="1985" stopIfTrue="1">
      <formula>OR(BO46=祝色,WEEKDAY(BO46)=1)</formula>
    </cfRule>
    <cfRule type="expression" dxfId="12599" priority="1986" stopIfTrue="1">
      <formula>WEEKDAY(BO46)=7</formula>
    </cfRule>
  </conditionalFormatting>
  <conditionalFormatting sqref="BP46">
    <cfRule type="expression" dxfId="12598" priority="1983" stopIfTrue="1">
      <formula>OR(BP46=祝色,WEEKDAY(BP46)=1)</formula>
    </cfRule>
    <cfRule type="expression" dxfId="12597" priority="1984" stopIfTrue="1">
      <formula>WEEKDAY(BP46)=7</formula>
    </cfRule>
  </conditionalFormatting>
  <conditionalFormatting sqref="BQ46">
    <cfRule type="expression" dxfId="12596" priority="1981" stopIfTrue="1">
      <formula>OR(BQ46=祝色,WEEKDAY(BQ46)=1)</formula>
    </cfRule>
    <cfRule type="expression" dxfId="12595" priority="1982" stopIfTrue="1">
      <formula>WEEKDAY(BQ46)=7</formula>
    </cfRule>
  </conditionalFormatting>
  <conditionalFormatting sqref="BR46">
    <cfRule type="expression" dxfId="12594" priority="1979" stopIfTrue="1">
      <formula>OR(BR46=祝色,WEEKDAY(BR46)=1)</formula>
    </cfRule>
    <cfRule type="expression" dxfId="12593" priority="1980" stopIfTrue="1">
      <formula>WEEKDAY(BR46)=7</formula>
    </cfRule>
  </conditionalFormatting>
  <conditionalFormatting sqref="BS46">
    <cfRule type="expression" dxfId="12592" priority="1977" stopIfTrue="1">
      <formula>OR(BS46=祝色,WEEKDAY(BS46)=1)</formula>
    </cfRule>
    <cfRule type="expression" dxfId="12591" priority="1978" stopIfTrue="1">
      <formula>WEEKDAY(BS46)=7</formula>
    </cfRule>
  </conditionalFormatting>
  <conditionalFormatting sqref="BT46">
    <cfRule type="expression" dxfId="12590" priority="1975" stopIfTrue="1">
      <formula>OR(BT46=祝色,WEEKDAY(BT46)=1)</formula>
    </cfRule>
    <cfRule type="expression" dxfId="12589" priority="1976" stopIfTrue="1">
      <formula>WEEKDAY(BT46)=7</formula>
    </cfRule>
  </conditionalFormatting>
  <conditionalFormatting sqref="BN47">
    <cfRule type="expression" dxfId="12588" priority="1973" stopIfTrue="1">
      <formula>OR(BN47=祝色,WEEKDAY(BN47)=1)</formula>
    </cfRule>
    <cfRule type="expression" dxfId="12587" priority="1974" stopIfTrue="1">
      <formula>WEEKDAY(BN47)=7</formula>
    </cfRule>
  </conditionalFormatting>
  <conditionalFormatting sqref="BO47">
    <cfRule type="expression" dxfId="12586" priority="1971" stopIfTrue="1">
      <formula>OR(BO47=祝色,WEEKDAY(BO47)=1)</formula>
    </cfRule>
    <cfRule type="expression" dxfId="12585" priority="1972" stopIfTrue="1">
      <formula>WEEKDAY(BO47)=7</formula>
    </cfRule>
  </conditionalFormatting>
  <conditionalFormatting sqref="BP47">
    <cfRule type="expression" dxfId="12584" priority="1969" stopIfTrue="1">
      <formula>OR(BP47=祝色,WEEKDAY(BP47)=1)</formula>
    </cfRule>
    <cfRule type="expression" dxfId="12583" priority="1970" stopIfTrue="1">
      <formula>WEEKDAY(BP47)=7</formula>
    </cfRule>
  </conditionalFormatting>
  <conditionalFormatting sqref="BQ47">
    <cfRule type="expression" dxfId="12582" priority="1967" stopIfTrue="1">
      <formula>OR(BQ47=祝色,WEEKDAY(BQ47)=1)</formula>
    </cfRule>
    <cfRule type="expression" dxfId="12581" priority="1968" stopIfTrue="1">
      <formula>WEEKDAY(BQ47)=7</formula>
    </cfRule>
  </conditionalFormatting>
  <conditionalFormatting sqref="BR47">
    <cfRule type="expression" dxfId="12580" priority="1965" stopIfTrue="1">
      <formula>OR(BR47=祝色,WEEKDAY(BR47)=1)</formula>
    </cfRule>
    <cfRule type="expression" dxfId="12579" priority="1966" stopIfTrue="1">
      <formula>WEEKDAY(BR47)=7</formula>
    </cfRule>
  </conditionalFormatting>
  <conditionalFormatting sqref="BS47">
    <cfRule type="expression" dxfId="12578" priority="1963" stopIfTrue="1">
      <formula>OR(BS47=祝色,WEEKDAY(BS47)=1)</formula>
    </cfRule>
    <cfRule type="expression" dxfId="12577" priority="1964" stopIfTrue="1">
      <formula>WEEKDAY(BS47)=7</formula>
    </cfRule>
  </conditionalFormatting>
  <conditionalFormatting sqref="BT47">
    <cfRule type="expression" dxfId="12576" priority="1961" stopIfTrue="1">
      <formula>OR(BT47=祝色,WEEKDAY(BT47)=1)</formula>
    </cfRule>
    <cfRule type="expression" dxfId="12575" priority="1962" stopIfTrue="1">
      <formula>WEEKDAY(BT47)=7</formula>
    </cfRule>
  </conditionalFormatting>
  <conditionalFormatting sqref="BL43:BM43">
    <cfRule type="expression" dxfId="12574" priority="1960" stopIfTrue="1">
      <formula>OR(DAY(BN43)=30,DAY(BN43)=31)</formula>
    </cfRule>
  </conditionalFormatting>
  <conditionalFormatting sqref="BN43">
    <cfRule type="expression" dxfId="12573" priority="1939" stopIfTrue="1">
      <formula>OR(DAY(BN43)=30,DAY(BN43)=31)</formula>
    </cfRule>
    <cfRule type="expression" dxfId="12572" priority="1957" stopIfTrue="1">
      <formula>OR(AND(WEEKDAY(BN43)=1,MONTH(BN43)&lt;&gt;MONTH(BL46)),AND(OR(BN43=祝色),MONTH(BN43)&lt;&gt;MONTH(BL46)))</formula>
    </cfRule>
    <cfRule type="expression" dxfId="12571" priority="1958" stopIfTrue="1">
      <formula>MONTH(BN43)&lt;&gt;MONTH(BL46)</formula>
    </cfRule>
    <cfRule type="expression" dxfId="12570" priority="1959" stopIfTrue="1">
      <formula>OR(BN43=祝色)</formula>
    </cfRule>
  </conditionalFormatting>
  <conditionalFormatting sqref="BO43">
    <cfRule type="expression" dxfId="12569" priority="1938" stopIfTrue="1">
      <formula>DAY(BO43)=31</formula>
    </cfRule>
    <cfRule type="expression" dxfId="12568" priority="1954" stopIfTrue="1">
      <formula>OR(AND(WEEKDAY(BO43)=1,MONTH(BO43)&lt;&gt;MONTH(BL46)),AND(OR(BO43=祝色),MONTH(BO43)&lt;&gt;MONTH(BL46)))</formula>
    </cfRule>
    <cfRule type="expression" dxfId="12567" priority="1955" stopIfTrue="1">
      <formula>MONTH(BO43)&lt;&gt;MONTH(BL46)</formula>
    </cfRule>
    <cfRule type="expression" dxfId="12566" priority="1956" stopIfTrue="1">
      <formula>OR(BO43=祝色)</formula>
    </cfRule>
  </conditionalFormatting>
  <conditionalFormatting sqref="BP43">
    <cfRule type="expression" dxfId="12565" priority="1951" stopIfTrue="1">
      <formula>OR(AND(WEEKDAY(BP43)=1,MONTH(BP43)&lt;&gt;MONTH(BL46)),AND(OR(BP43=祝色),MONTH(BP43)&lt;&gt;MONTH(BL46)))</formula>
    </cfRule>
    <cfRule type="expression" dxfId="12564" priority="1952" stopIfTrue="1">
      <formula>MONTH(BP43)&lt;&gt;MONTH(BL46)</formula>
    </cfRule>
    <cfRule type="expression" dxfId="12563" priority="1953" stopIfTrue="1">
      <formula>OR(BP43=祝色)</formula>
    </cfRule>
  </conditionalFormatting>
  <conditionalFormatting sqref="BQ43">
    <cfRule type="expression" dxfId="12562" priority="1948" stopIfTrue="1">
      <formula>OR(AND(WEEKDAY(BQ43)=1,MONTH(BQ43)&lt;&gt;MONTH(BL46)),AND(OR(BQ43=祝色),MONTH(BQ43)&lt;&gt;MONTH(BL46)))</formula>
    </cfRule>
    <cfRule type="expression" dxfId="12561" priority="1949" stopIfTrue="1">
      <formula>MONTH(BQ43)&lt;&gt;MONTH(BL46)</formula>
    </cfRule>
    <cfRule type="expression" dxfId="12560" priority="1950" stopIfTrue="1">
      <formula>OR(BQ43=祝色)</formula>
    </cfRule>
  </conditionalFormatting>
  <conditionalFormatting sqref="BS43">
    <cfRule type="expression" dxfId="12559" priority="1945" stopIfTrue="1">
      <formula>OR(AND(WEEKDAY(BS43)=1,MONTH(BS43)&lt;&gt;MONTH(BL46)),AND(OR(BS43=祝色),MONTH(BS43)&lt;&gt;MONTH(BL46)))</formula>
    </cfRule>
    <cfRule type="expression" dxfId="12558" priority="1946" stopIfTrue="1">
      <formula>MONTH(BS43)&lt;&gt;MONTH(BL46)</formula>
    </cfRule>
    <cfRule type="expression" dxfId="12557" priority="1947" stopIfTrue="1">
      <formula>OR(BS43=祝色)</formula>
    </cfRule>
  </conditionalFormatting>
  <conditionalFormatting sqref="BR43">
    <cfRule type="expression" dxfId="12556" priority="1942" stopIfTrue="1">
      <formula>OR(AND(WEEKDAY(BR43)=1,MONTH(BR43)&lt;&gt;MONTH(BL46)),AND(OR(BR43=祝色),MONTH(BR43)&lt;&gt;MONTH(BL46)))</formula>
    </cfRule>
    <cfRule type="expression" dxfId="12555" priority="1943" stopIfTrue="1">
      <formula>MONTH(BR43)&lt;&gt;MONTH(BL46)</formula>
    </cfRule>
    <cfRule type="expression" dxfId="12554" priority="1944" stopIfTrue="1">
      <formula>OR(BR43=祝色)</formula>
    </cfRule>
  </conditionalFormatting>
  <conditionalFormatting sqref="BT43">
    <cfRule type="expression" dxfId="12553" priority="1940" stopIfTrue="1">
      <formula>OR(BT43=祝色,WEEKDAY(BT43)=1)</formula>
    </cfRule>
    <cfRule type="expression" dxfId="12552" priority="1941" stopIfTrue="1">
      <formula>WEEKDAY(BT43)=7</formula>
    </cfRule>
  </conditionalFormatting>
  <conditionalFormatting sqref="BN49">
    <cfRule type="expression" dxfId="12551" priority="1936" stopIfTrue="1">
      <formula>OR(BN49=祝色,WEEKDAY(BN49)=1)</formula>
    </cfRule>
    <cfRule type="expression" dxfId="12550" priority="1937" stopIfTrue="1">
      <formula>WEEKDAY(BN49)=7</formula>
    </cfRule>
  </conditionalFormatting>
  <conditionalFormatting sqref="BO49">
    <cfRule type="expression" dxfId="12549" priority="1934" stopIfTrue="1">
      <formula>OR(BO49=祝色,WEEKDAY(BO49)=1)</formula>
    </cfRule>
    <cfRule type="expression" dxfId="12548" priority="1935" stopIfTrue="1">
      <formula>WEEKDAY(BO49)=7</formula>
    </cfRule>
  </conditionalFormatting>
  <conditionalFormatting sqref="BP49">
    <cfRule type="expression" dxfId="12547" priority="1932" stopIfTrue="1">
      <formula>OR(BP49=祝色,WEEKDAY(BP49)=1)</formula>
    </cfRule>
    <cfRule type="expression" dxfId="12546" priority="1933" stopIfTrue="1">
      <formula>WEEKDAY(BP49)=7</formula>
    </cfRule>
  </conditionalFormatting>
  <conditionalFormatting sqref="BQ49">
    <cfRule type="expression" dxfId="12545" priority="1930" stopIfTrue="1">
      <formula>OR(BQ49=祝色,WEEKDAY(BQ49)=1)</formula>
    </cfRule>
    <cfRule type="expression" dxfId="12544" priority="1931" stopIfTrue="1">
      <formula>WEEKDAY(BQ49)=7</formula>
    </cfRule>
  </conditionalFormatting>
  <conditionalFormatting sqref="BR49">
    <cfRule type="expression" dxfId="12543" priority="1928" stopIfTrue="1">
      <formula>OR(BR49=祝色,WEEKDAY(BR49)=1)</formula>
    </cfRule>
    <cfRule type="expression" dxfId="12542" priority="1929" stopIfTrue="1">
      <formula>WEEKDAY(BR49)=7</formula>
    </cfRule>
  </conditionalFormatting>
  <conditionalFormatting sqref="BS49">
    <cfRule type="expression" dxfId="12541" priority="1926" stopIfTrue="1">
      <formula>OR(BS49=祝色,WEEKDAY(BS49)=1)</formula>
    </cfRule>
    <cfRule type="expression" dxfId="12540" priority="1927" stopIfTrue="1">
      <formula>WEEKDAY(BS49)=7</formula>
    </cfRule>
  </conditionalFormatting>
  <conditionalFormatting sqref="BT49">
    <cfRule type="expression" dxfId="12539" priority="1924" stopIfTrue="1">
      <formula>OR(BT49=祝色,WEEKDAY(BT49)=1)</formula>
    </cfRule>
    <cfRule type="expression" dxfId="12538" priority="1925" stopIfTrue="1">
      <formula>WEEKDAY(BT49)=7</formula>
    </cfRule>
  </conditionalFormatting>
  <conditionalFormatting sqref="BN50">
    <cfRule type="expression" dxfId="12537" priority="1922" stopIfTrue="1">
      <formula>OR(BN50=祝色,WEEKDAY(BN50)=1)</formula>
    </cfRule>
    <cfRule type="expression" dxfId="12536" priority="1923" stopIfTrue="1">
      <formula>WEEKDAY(BN50)=7</formula>
    </cfRule>
  </conditionalFormatting>
  <conditionalFormatting sqref="BO50">
    <cfRule type="expression" dxfId="12535" priority="1920" stopIfTrue="1">
      <formula>OR(BO50=祝色,WEEKDAY(BO50)=1)</formula>
    </cfRule>
    <cfRule type="expression" dxfId="12534" priority="1921" stopIfTrue="1">
      <formula>WEEKDAY(BO50)=7</formula>
    </cfRule>
  </conditionalFormatting>
  <conditionalFormatting sqref="BP50">
    <cfRule type="expression" dxfId="12533" priority="1918" stopIfTrue="1">
      <formula>OR(BP50=祝色,WEEKDAY(BP50)=1)</formula>
    </cfRule>
    <cfRule type="expression" dxfId="12532" priority="1919" stopIfTrue="1">
      <formula>WEEKDAY(BP50)=7</formula>
    </cfRule>
  </conditionalFormatting>
  <conditionalFormatting sqref="BQ50">
    <cfRule type="expression" dxfId="12531" priority="1916" stopIfTrue="1">
      <formula>OR(BQ50=祝色,WEEKDAY(BQ50)=1)</formula>
    </cfRule>
    <cfRule type="expression" dxfId="12530" priority="1917" stopIfTrue="1">
      <formula>WEEKDAY(BQ50)=7</formula>
    </cfRule>
  </conditionalFormatting>
  <conditionalFormatting sqref="BR50">
    <cfRule type="expression" dxfId="12529" priority="1914" stopIfTrue="1">
      <formula>OR(BR50=祝色,WEEKDAY(BR50)=1)</formula>
    </cfRule>
    <cfRule type="expression" dxfId="12528" priority="1915" stopIfTrue="1">
      <formula>WEEKDAY(BR50)=7</formula>
    </cfRule>
  </conditionalFormatting>
  <conditionalFormatting sqref="BS50">
    <cfRule type="expression" dxfId="12527" priority="1912" stopIfTrue="1">
      <formula>OR(BS50=祝色,WEEKDAY(BS50)=1)</formula>
    </cfRule>
    <cfRule type="expression" dxfId="12526" priority="1913" stopIfTrue="1">
      <formula>WEEKDAY(BS50)=7</formula>
    </cfRule>
  </conditionalFormatting>
  <conditionalFormatting sqref="BT50">
    <cfRule type="expression" dxfId="12525" priority="1910" stopIfTrue="1">
      <formula>OR(BT50=祝色,WEEKDAY(BT50)=1)</formula>
    </cfRule>
    <cfRule type="expression" dxfId="12524" priority="1911" stopIfTrue="1">
      <formula>WEEKDAY(BT50)=7</formula>
    </cfRule>
  </conditionalFormatting>
  <conditionalFormatting sqref="BN51">
    <cfRule type="expression" dxfId="12523" priority="1908" stopIfTrue="1">
      <formula>OR(BN51=祝色,WEEKDAY(BN51)=1)</formula>
    </cfRule>
    <cfRule type="expression" dxfId="12522" priority="1909" stopIfTrue="1">
      <formula>WEEKDAY(BN51)=7</formula>
    </cfRule>
  </conditionalFormatting>
  <conditionalFormatting sqref="BO51">
    <cfRule type="expression" dxfId="12521" priority="1906" stopIfTrue="1">
      <formula>OR(BO51=祝色,WEEKDAY(BO51)=1)</formula>
    </cfRule>
    <cfRule type="expression" dxfId="12520" priority="1907" stopIfTrue="1">
      <formula>WEEKDAY(BO51)=7</formula>
    </cfRule>
  </conditionalFormatting>
  <conditionalFormatting sqref="BP51">
    <cfRule type="expression" dxfId="12519" priority="1904" stopIfTrue="1">
      <formula>OR(BP51=祝色,WEEKDAY(BP51)=1)</formula>
    </cfRule>
    <cfRule type="expression" dxfId="12518" priority="1905" stopIfTrue="1">
      <formula>WEEKDAY(BP51)=7</formula>
    </cfRule>
  </conditionalFormatting>
  <conditionalFormatting sqref="BQ51">
    <cfRule type="expression" dxfId="12517" priority="1902" stopIfTrue="1">
      <formula>OR(BQ51=祝色,WEEKDAY(BQ51)=1)</formula>
    </cfRule>
    <cfRule type="expression" dxfId="12516" priority="1903" stopIfTrue="1">
      <formula>WEEKDAY(BQ51)=7</formula>
    </cfRule>
  </conditionalFormatting>
  <conditionalFormatting sqref="BR51">
    <cfRule type="expression" dxfId="12515" priority="1900" stopIfTrue="1">
      <formula>OR(BR51=祝色,WEEKDAY(BR51)=1)</formula>
    </cfRule>
    <cfRule type="expression" dxfId="12514" priority="1901" stopIfTrue="1">
      <formula>WEEKDAY(BR51)=7</formula>
    </cfRule>
  </conditionalFormatting>
  <conditionalFormatting sqref="BS51">
    <cfRule type="expression" dxfId="12513" priority="1898" stopIfTrue="1">
      <formula>OR(BS51=祝色,WEEKDAY(BS51)=1)</formula>
    </cfRule>
    <cfRule type="expression" dxfId="12512" priority="1899" stopIfTrue="1">
      <formula>WEEKDAY(BS51)=7</formula>
    </cfRule>
  </conditionalFormatting>
  <conditionalFormatting sqref="BT51">
    <cfRule type="expression" dxfId="12511" priority="1896" stopIfTrue="1">
      <formula>OR(BT51=祝色,WEEKDAY(BT51)=1)</formula>
    </cfRule>
    <cfRule type="expression" dxfId="12510" priority="1897" stopIfTrue="1">
      <formula>WEEKDAY(BT51)=7</formula>
    </cfRule>
  </conditionalFormatting>
  <conditionalFormatting sqref="BN52">
    <cfRule type="expression" dxfId="12509" priority="1894" stopIfTrue="1">
      <formula>OR(BN52=祝色,WEEKDAY(BN52)=1)</formula>
    </cfRule>
    <cfRule type="expression" dxfId="12508" priority="1895" stopIfTrue="1">
      <formula>WEEKDAY(BN52)=7</formula>
    </cfRule>
  </conditionalFormatting>
  <conditionalFormatting sqref="BO52">
    <cfRule type="expression" dxfId="12507" priority="1892" stopIfTrue="1">
      <formula>OR(BO52=祝色,WEEKDAY(BO52)=1)</formula>
    </cfRule>
    <cfRule type="expression" dxfId="12506" priority="1893" stopIfTrue="1">
      <formula>WEEKDAY(BO52)=7</formula>
    </cfRule>
  </conditionalFormatting>
  <conditionalFormatting sqref="BP52">
    <cfRule type="expression" dxfId="12505" priority="1890" stopIfTrue="1">
      <formula>OR(BP52=祝色,WEEKDAY(BP52)=1)</formula>
    </cfRule>
    <cfRule type="expression" dxfId="12504" priority="1891" stopIfTrue="1">
      <formula>WEEKDAY(BP52)=7</formula>
    </cfRule>
  </conditionalFormatting>
  <conditionalFormatting sqref="BQ52">
    <cfRule type="expression" dxfId="12503" priority="1888" stopIfTrue="1">
      <formula>OR(BQ52=祝色,WEEKDAY(BQ52)=1)</formula>
    </cfRule>
    <cfRule type="expression" dxfId="12502" priority="1889" stopIfTrue="1">
      <formula>WEEKDAY(BQ52)=7</formula>
    </cfRule>
  </conditionalFormatting>
  <conditionalFormatting sqref="BR52">
    <cfRule type="expression" dxfId="12501" priority="1886" stopIfTrue="1">
      <formula>OR(BR52=祝色,WEEKDAY(BR52)=1)</formula>
    </cfRule>
    <cfRule type="expression" dxfId="12500" priority="1887" stopIfTrue="1">
      <formula>WEEKDAY(BR52)=7</formula>
    </cfRule>
  </conditionalFormatting>
  <conditionalFormatting sqref="BS52">
    <cfRule type="expression" dxfId="12499" priority="1884" stopIfTrue="1">
      <formula>OR(BS52=祝色,WEEKDAY(BS52)=1)</formula>
    </cfRule>
    <cfRule type="expression" dxfId="12498" priority="1885" stopIfTrue="1">
      <formula>WEEKDAY(BS52)=7</formula>
    </cfRule>
  </conditionalFormatting>
  <conditionalFormatting sqref="BT52">
    <cfRule type="expression" dxfId="12497" priority="1882" stopIfTrue="1">
      <formula>OR(BT52=祝色,WEEKDAY(BT52)=1)</formula>
    </cfRule>
    <cfRule type="expression" dxfId="12496" priority="1883" stopIfTrue="1">
      <formula>WEEKDAY(BT52)=7</formula>
    </cfRule>
  </conditionalFormatting>
  <conditionalFormatting sqref="BL48:BM48">
    <cfRule type="expression" dxfId="12495" priority="1881" stopIfTrue="1">
      <formula>OR(DAY(BN48)=30,DAY(BN48)=31)</formula>
    </cfRule>
  </conditionalFormatting>
  <conditionalFormatting sqref="BN48">
    <cfRule type="expression" dxfId="12494" priority="1860" stopIfTrue="1">
      <formula>OR(DAY(BN48)=30,DAY(BN48)=31)</formula>
    </cfRule>
    <cfRule type="expression" dxfId="12493" priority="1878" stopIfTrue="1">
      <formula>OR(AND(WEEKDAY(BN48)=1,MONTH(BN48)&lt;&gt;MONTH(BL51)),AND(OR(BN48=祝色),MONTH(BN48)&lt;&gt;MONTH(BL51)))</formula>
    </cfRule>
    <cfRule type="expression" dxfId="12492" priority="1879" stopIfTrue="1">
      <formula>MONTH(BN48)&lt;&gt;MONTH(BL51)</formula>
    </cfRule>
    <cfRule type="expression" dxfId="12491" priority="1880" stopIfTrue="1">
      <formula>OR(BN48=祝色)</formula>
    </cfRule>
  </conditionalFormatting>
  <conditionalFormatting sqref="BO48">
    <cfRule type="expression" dxfId="12490" priority="1859" stopIfTrue="1">
      <formula>DAY(BO48)=31</formula>
    </cfRule>
    <cfRule type="expression" dxfId="12489" priority="1875" stopIfTrue="1">
      <formula>OR(AND(WEEKDAY(BO48)=1,MONTH(BO48)&lt;&gt;MONTH(BL51)),AND(OR(BO48=祝色),MONTH(BO48)&lt;&gt;MONTH(BL51)))</formula>
    </cfRule>
    <cfRule type="expression" dxfId="12488" priority="1876" stopIfTrue="1">
      <formula>MONTH(BO48)&lt;&gt;MONTH(BL51)</formula>
    </cfRule>
    <cfRule type="expression" dxfId="12487" priority="1877" stopIfTrue="1">
      <formula>OR(BO48=祝色)</formula>
    </cfRule>
  </conditionalFormatting>
  <conditionalFormatting sqref="BP48">
    <cfRule type="expression" dxfId="12486" priority="1872" stopIfTrue="1">
      <formula>OR(AND(WEEKDAY(BP48)=1,MONTH(BP48)&lt;&gt;MONTH(BL51)),AND(OR(BP48=祝色),MONTH(BP48)&lt;&gt;MONTH(BL51)))</formula>
    </cfRule>
    <cfRule type="expression" dxfId="12485" priority="1873" stopIfTrue="1">
      <formula>MONTH(BP48)&lt;&gt;MONTH(BL51)</formula>
    </cfRule>
    <cfRule type="expression" dxfId="12484" priority="1874" stopIfTrue="1">
      <formula>OR(BP48=祝色)</formula>
    </cfRule>
  </conditionalFormatting>
  <conditionalFormatting sqref="BQ48">
    <cfRule type="expression" dxfId="12483" priority="1869" stopIfTrue="1">
      <formula>OR(AND(WEEKDAY(BQ48)=1,MONTH(BQ48)&lt;&gt;MONTH(BL51)),AND(OR(BQ48=祝色),MONTH(BQ48)&lt;&gt;MONTH(BL51)))</formula>
    </cfRule>
    <cfRule type="expression" dxfId="12482" priority="1870" stopIfTrue="1">
      <formula>MONTH(BQ48)&lt;&gt;MONTH(BL51)</formula>
    </cfRule>
    <cfRule type="expression" dxfId="12481" priority="1871" stopIfTrue="1">
      <formula>OR(BQ48=祝色)</formula>
    </cfRule>
  </conditionalFormatting>
  <conditionalFormatting sqref="BS48">
    <cfRule type="expression" dxfId="12480" priority="1866" stopIfTrue="1">
      <formula>OR(AND(WEEKDAY(BS48)=1,MONTH(BS48)&lt;&gt;MONTH(BL51)),AND(OR(BS48=祝色),MONTH(BS48)&lt;&gt;MONTH(BL51)))</formula>
    </cfRule>
    <cfRule type="expression" dxfId="12479" priority="1867" stopIfTrue="1">
      <formula>MONTH(BS48)&lt;&gt;MONTH(BL51)</formula>
    </cfRule>
    <cfRule type="expression" dxfId="12478" priority="1868" stopIfTrue="1">
      <formula>OR(BS48=祝色)</formula>
    </cfRule>
  </conditionalFormatting>
  <conditionalFormatting sqref="BR48">
    <cfRule type="expression" dxfId="12477" priority="1863" stopIfTrue="1">
      <formula>OR(AND(WEEKDAY(BR48)=1,MONTH(BR48)&lt;&gt;MONTH(BL51)),AND(OR(BR48=祝色),MONTH(BR48)&lt;&gt;MONTH(BL51)))</formula>
    </cfRule>
    <cfRule type="expression" dxfId="12476" priority="1864" stopIfTrue="1">
      <formula>MONTH(BR48)&lt;&gt;MONTH(BL51)</formula>
    </cfRule>
    <cfRule type="expression" dxfId="12475" priority="1865" stopIfTrue="1">
      <formula>OR(BR48=祝色)</formula>
    </cfRule>
  </conditionalFormatting>
  <conditionalFormatting sqref="BT48">
    <cfRule type="expression" dxfId="12474" priority="1861" stopIfTrue="1">
      <formula>OR(BT48=祝色,WEEKDAY(BT48)=1)</formula>
    </cfRule>
    <cfRule type="expression" dxfId="12473" priority="1862" stopIfTrue="1">
      <formula>WEEKDAY(BT48)=7</formula>
    </cfRule>
  </conditionalFormatting>
  <conditionalFormatting sqref="BN60">
    <cfRule type="expression" dxfId="12472" priority="1857" stopIfTrue="1">
      <formula>OR(BN60=祝色,WEEKDAY(BN60)=1)</formula>
    </cfRule>
    <cfRule type="expression" dxfId="12471" priority="1858" stopIfTrue="1">
      <formula>WEEKDAY(BN60)=7</formula>
    </cfRule>
  </conditionalFormatting>
  <conditionalFormatting sqref="BO60">
    <cfRule type="expression" dxfId="12470" priority="1855" stopIfTrue="1">
      <formula>OR(BO60=祝色,WEEKDAY(BO60)=1)</formula>
    </cfRule>
    <cfRule type="expression" dxfId="12469" priority="1856" stopIfTrue="1">
      <formula>WEEKDAY(BO60)=7</formula>
    </cfRule>
  </conditionalFormatting>
  <conditionalFormatting sqref="BP60">
    <cfRule type="expression" dxfId="12468" priority="1853" stopIfTrue="1">
      <formula>OR(BP60=祝色,WEEKDAY(BP60)=1)</formula>
    </cfRule>
    <cfRule type="expression" dxfId="12467" priority="1854" stopIfTrue="1">
      <formula>WEEKDAY(BP60)=7</formula>
    </cfRule>
  </conditionalFormatting>
  <conditionalFormatting sqref="BQ60">
    <cfRule type="expression" dxfId="12466" priority="1851" stopIfTrue="1">
      <formula>OR(BQ60=祝色,WEEKDAY(BQ60)=1)</formula>
    </cfRule>
    <cfRule type="expression" dxfId="12465" priority="1852" stopIfTrue="1">
      <formula>WEEKDAY(BQ60)=7</formula>
    </cfRule>
  </conditionalFormatting>
  <conditionalFormatting sqref="BR60">
    <cfRule type="expression" dxfId="12464" priority="1849" stopIfTrue="1">
      <formula>OR(BR60=祝色,WEEKDAY(BR60)=1)</formula>
    </cfRule>
    <cfRule type="expression" dxfId="12463" priority="1850" stopIfTrue="1">
      <formula>WEEKDAY(BR60)=7</formula>
    </cfRule>
  </conditionalFormatting>
  <conditionalFormatting sqref="BS60">
    <cfRule type="expression" dxfId="12462" priority="1847" stopIfTrue="1">
      <formula>OR(BS60=祝色,WEEKDAY(BS60)=1)</formula>
    </cfRule>
    <cfRule type="expression" dxfId="12461" priority="1848" stopIfTrue="1">
      <formula>WEEKDAY(BS60)=7</formula>
    </cfRule>
  </conditionalFormatting>
  <conditionalFormatting sqref="BT60">
    <cfRule type="expression" dxfId="12460" priority="1845" stopIfTrue="1">
      <formula>OR(BT60=祝色,WEEKDAY(BT60)=1)</formula>
    </cfRule>
    <cfRule type="expression" dxfId="12459" priority="1846" stopIfTrue="1">
      <formula>WEEKDAY(BT60)=7</formula>
    </cfRule>
  </conditionalFormatting>
  <conditionalFormatting sqref="BN61">
    <cfRule type="expression" dxfId="12458" priority="1843" stopIfTrue="1">
      <formula>OR(BN61=祝色,WEEKDAY(BN61)=1)</formula>
    </cfRule>
    <cfRule type="expression" dxfId="12457" priority="1844" stopIfTrue="1">
      <formula>WEEKDAY(BN61)=7</formula>
    </cfRule>
  </conditionalFormatting>
  <conditionalFormatting sqref="BO61">
    <cfRule type="expression" dxfId="12456" priority="1841" stopIfTrue="1">
      <formula>OR(BO61=祝色,WEEKDAY(BO61)=1)</formula>
    </cfRule>
    <cfRule type="expression" dxfId="12455" priority="1842" stopIfTrue="1">
      <formula>WEEKDAY(BO61)=7</formula>
    </cfRule>
  </conditionalFormatting>
  <conditionalFormatting sqref="BP61">
    <cfRule type="expression" dxfId="12454" priority="1839" stopIfTrue="1">
      <formula>OR(BP61=祝色,WEEKDAY(BP61)=1)</formula>
    </cfRule>
    <cfRule type="expression" dxfId="12453" priority="1840" stopIfTrue="1">
      <formula>WEEKDAY(BP61)=7</formula>
    </cfRule>
  </conditionalFormatting>
  <conditionalFormatting sqref="BQ61">
    <cfRule type="expression" dxfId="12452" priority="1837" stopIfTrue="1">
      <formula>OR(BQ61=祝色,WEEKDAY(BQ61)=1)</formula>
    </cfRule>
    <cfRule type="expression" dxfId="12451" priority="1838" stopIfTrue="1">
      <formula>WEEKDAY(BQ61)=7</formula>
    </cfRule>
  </conditionalFormatting>
  <conditionalFormatting sqref="BR61">
    <cfRule type="expression" dxfId="12450" priority="1835" stopIfTrue="1">
      <formula>OR(BR61=祝色,WEEKDAY(BR61)=1)</formula>
    </cfRule>
    <cfRule type="expression" dxfId="12449" priority="1836" stopIfTrue="1">
      <formula>WEEKDAY(BR61)=7</formula>
    </cfRule>
  </conditionalFormatting>
  <conditionalFormatting sqref="BS61">
    <cfRule type="expression" dxfId="12448" priority="1833" stopIfTrue="1">
      <formula>OR(BS61=祝色,WEEKDAY(BS61)=1)</formula>
    </cfRule>
    <cfRule type="expression" dxfId="12447" priority="1834" stopIfTrue="1">
      <formula>WEEKDAY(BS61)=7</formula>
    </cfRule>
  </conditionalFormatting>
  <conditionalFormatting sqref="BT61">
    <cfRule type="expression" dxfId="12446" priority="1831" stopIfTrue="1">
      <formula>OR(BT61=祝色,WEEKDAY(BT61)=1)</formula>
    </cfRule>
    <cfRule type="expression" dxfId="12445" priority="1832" stopIfTrue="1">
      <formula>WEEKDAY(BT61)=7</formula>
    </cfRule>
  </conditionalFormatting>
  <conditionalFormatting sqref="BN62">
    <cfRule type="expression" dxfId="12444" priority="1829" stopIfTrue="1">
      <formula>OR(BN62=祝色,WEEKDAY(BN62)=1)</formula>
    </cfRule>
    <cfRule type="expression" dxfId="12443" priority="1830" stopIfTrue="1">
      <formula>WEEKDAY(BN62)=7</formula>
    </cfRule>
  </conditionalFormatting>
  <conditionalFormatting sqref="BO62">
    <cfRule type="expression" dxfId="12442" priority="1827" stopIfTrue="1">
      <formula>OR(BO62=祝色,WEEKDAY(BO62)=1)</formula>
    </cfRule>
    <cfRule type="expression" dxfId="12441" priority="1828" stopIfTrue="1">
      <formula>WEEKDAY(BO62)=7</formula>
    </cfRule>
  </conditionalFormatting>
  <conditionalFormatting sqref="BP62">
    <cfRule type="expression" dxfId="12440" priority="1825" stopIfTrue="1">
      <formula>OR(BP62=祝色,WEEKDAY(BP62)=1)</formula>
    </cfRule>
    <cfRule type="expression" dxfId="12439" priority="1826" stopIfTrue="1">
      <formula>WEEKDAY(BP62)=7</formula>
    </cfRule>
  </conditionalFormatting>
  <conditionalFormatting sqref="BQ62">
    <cfRule type="expression" dxfId="12438" priority="1823" stopIfTrue="1">
      <formula>OR(BQ62=祝色,WEEKDAY(BQ62)=1)</formula>
    </cfRule>
    <cfRule type="expression" dxfId="12437" priority="1824" stopIfTrue="1">
      <formula>WEEKDAY(BQ62)=7</formula>
    </cfRule>
  </conditionalFormatting>
  <conditionalFormatting sqref="BR62">
    <cfRule type="expression" dxfId="12436" priority="1821" stopIfTrue="1">
      <formula>OR(BR62=祝色,WEEKDAY(BR62)=1)</formula>
    </cfRule>
    <cfRule type="expression" dxfId="12435" priority="1822" stopIfTrue="1">
      <formula>WEEKDAY(BR62)=7</formula>
    </cfRule>
  </conditionalFormatting>
  <conditionalFormatting sqref="BS62">
    <cfRule type="expression" dxfId="12434" priority="1819" stopIfTrue="1">
      <formula>OR(BS62=祝色,WEEKDAY(BS62)=1)</formula>
    </cfRule>
    <cfRule type="expression" dxfId="12433" priority="1820" stopIfTrue="1">
      <formula>WEEKDAY(BS62)=7</formula>
    </cfRule>
  </conditionalFormatting>
  <conditionalFormatting sqref="BT62">
    <cfRule type="expression" dxfId="12432" priority="1817" stopIfTrue="1">
      <formula>OR(BT62=祝色,WEEKDAY(BT62)=1)</formula>
    </cfRule>
    <cfRule type="expression" dxfId="12431" priority="1818" stopIfTrue="1">
      <formula>WEEKDAY(BT62)=7</formula>
    </cfRule>
  </conditionalFormatting>
  <conditionalFormatting sqref="BN63">
    <cfRule type="expression" dxfId="12430" priority="1815" stopIfTrue="1">
      <formula>OR(BN63=祝色,WEEKDAY(BN63)=1)</formula>
    </cfRule>
    <cfRule type="expression" dxfId="12429" priority="1816" stopIfTrue="1">
      <formula>WEEKDAY(BN63)=7</formula>
    </cfRule>
  </conditionalFormatting>
  <conditionalFormatting sqref="BO63">
    <cfRule type="expression" dxfId="12428" priority="1813" stopIfTrue="1">
      <formula>OR(BO63=祝色,WEEKDAY(BO63)=1)</formula>
    </cfRule>
    <cfRule type="expression" dxfId="12427" priority="1814" stopIfTrue="1">
      <formula>WEEKDAY(BO63)=7</formula>
    </cfRule>
  </conditionalFormatting>
  <conditionalFormatting sqref="BP63">
    <cfRule type="expression" dxfId="12426" priority="1811" stopIfTrue="1">
      <formula>OR(BP63=祝色,WEEKDAY(BP63)=1)</formula>
    </cfRule>
    <cfRule type="expression" dxfId="12425" priority="1812" stopIfTrue="1">
      <formula>WEEKDAY(BP63)=7</formula>
    </cfRule>
  </conditionalFormatting>
  <conditionalFormatting sqref="BQ63">
    <cfRule type="expression" dxfId="12424" priority="1809" stopIfTrue="1">
      <formula>OR(BQ63=祝色,WEEKDAY(BQ63)=1)</formula>
    </cfRule>
    <cfRule type="expression" dxfId="12423" priority="1810" stopIfTrue="1">
      <formula>WEEKDAY(BQ63)=7</formula>
    </cfRule>
  </conditionalFormatting>
  <conditionalFormatting sqref="BR63">
    <cfRule type="expression" dxfId="12422" priority="1807" stopIfTrue="1">
      <formula>OR(BR63=祝色,WEEKDAY(BR63)=1)</formula>
    </cfRule>
    <cfRule type="expression" dxfId="12421" priority="1808" stopIfTrue="1">
      <formula>WEEKDAY(BR63)=7</formula>
    </cfRule>
  </conditionalFormatting>
  <conditionalFormatting sqref="BS63">
    <cfRule type="expression" dxfId="12420" priority="1805" stopIfTrue="1">
      <formula>OR(BS63=祝色,WEEKDAY(BS63)=1)</formula>
    </cfRule>
    <cfRule type="expression" dxfId="12419" priority="1806" stopIfTrue="1">
      <formula>WEEKDAY(BS63)=7</formula>
    </cfRule>
  </conditionalFormatting>
  <conditionalFormatting sqref="BT63">
    <cfRule type="expression" dxfId="12418" priority="1803" stopIfTrue="1">
      <formula>OR(BT63=祝色,WEEKDAY(BT63)=1)</formula>
    </cfRule>
    <cfRule type="expression" dxfId="12417" priority="1804" stopIfTrue="1">
      <formula>WEEKDAY(BT63)=7</formula>
    </cfRule>
  </conditionalFormatting>
  <conditionalFormatting sqref="BN65">
    <cfRule type="expression" dxfId="12416" priority="1801" stopIfTrue="1">
      <formula>OR(BN65=祝色,WEEKDAY(BN65)=1)</formula>
    </cfRule>
    <cfRule type="expression" dxfId="12415" priority="1802" stopIfTrue="1">
      <formula>WEEKDAY(BN65)=7</formula>
    </cfRule>
  </conditionalFormatting>
  <conditionalFormatting sqref="BO65">
    <cfRule type="expression" dxfId="12414" priority="1799" stopIfTrue="1">
      <formula>OR(BO65=祝色,WEEKDAY(BO65)=1)</formula>
    </cfRule>
    <cfRule type="expression" dxfId="12413" priority="1800" stopIfTrue="1">
      <formula>WEEKDAY(BO65)=7</formula>
    </cfRule>
  </conditionalFormatting>
  <conditionalFormatting sqref="BP65">
    <cfRule type="expression" dxfId="12412" priority="1797" stopIfTrue="1">
      <formula>OR(BP65=祝色,WEEKDAY(BP65)=1)</formula>
    </cfRule>
    <cfRule type="expression" dxfId="12411" priority="1798" stopIfTrue="1">
      <formula>WEEKDAY(BP65)=7</formula>
    </cfRule>
  </conditionalFormatting>
  <conditionalFormatting sqref="BQ65">
    <cfRule type="expression" dxfId="12410" priority="1795" stopIfTrue="1">
      <formula>OR(BQ65=祝色,WEEKDAY(BQ65)=1)</formula>
    </cfRule>
    <cfRule type="expression" dxfId="12409" priority="1796" stopIfTrue="1">
      <formula>WEEKDAY(BQ65)=7</formula>
    </cfRule>
  </conditionalFormatting>
  <conditionalFormatting sqref="BR65">
    <cfRule type="expression" dxfId="12408" priority="1793" stopIfTrue="1">
      <formula>OR(BR65=祝色,WEEKDAY(BR65)=1)</formula>
    </cfRule>
    <cfRule type="expression" dxfId="12407" priority="1794" stopIfTrue="1">
      <formula>WEEKDAY(BR65)=7</formula>
    </cfRule>
  </conditionalFormatting>
  <conditionalFormatting sqref="BS65">
    <cfRule type="expression" dxfId="12406" priority="1791" stopIfTrue="1">
      <formula>OR(BS65=祝色,WEEKDAY(BS65)=1)</formula>
    </cfRule>
    <cfRule type="expression" dxfId="12405" priority="1792" stopIfTrue="1">
      <formula>WEEKDAY(BS65)=7</formula>
    </cfRule>
  </conditionalFormatting>
  <conditionalFormatting sqref="BT65">
    <cfRule type="expression" dxfId="12404" priority="1789" stopIfTrue="1">
      <formula>OR(BT65=祝色,WEEKDAY(BT65)=1)</formula>
    </cfRule>
    <cfRule type="expression" dxfId="12403" priority="1790" stopIfTrue="1">
      <formula>WEEKDAY(BT65)=7</formula>
    </cfRule>
  </conditionalFormatting>
  <conditionalFormatting sqref="BN66">
    <cfRule type="expression" dxfId="12402" priority="1787" stopIfTrue="1">
      <formula>OR(BN66=祝色,WEEKDAY(BN66)=1)</formula>
    </cfRule>
    <cfRule type="expression" dxfId="12401" priority="1788" stopIfTrue="1">
      <formula>WEEKDAY(BN66)=7</formula>
    </cfRule>
  </conditionalFormatting>
  <conditionalFormatting sqref="BO66">
    <cfRule type="expression" dxfId="12400" priority="1785" stopIfTrue="1">
      <formula>OR(BO66=祝色,WEEKDAY(BO66)=1)</formula>
    </cfRule>
    <cfRule type="expression" dxfId="12399" priority="1786" stopIfTrue="1">
      <formula>WEEKDAY(BO66)=7</formula>
    </cfRule>
  </conditionalFormatting>
  <conditionalFormatting sqref="BP66">
    <cfRule type="expression" dxfId="12398" priority="1783" stopIfTrue="1">
      <formula>OR(BP66=祝色,WEEKDAY(BP66)=1)</formula>
    </cfRule>
    <cfRule type="expression" dxfId="12397" priority="1784" stopIfTrue="1">
      <formula>WEEKDAY(BP66)=7</formula>
    </cfRule>
  </conditionalFormatting>
  <conditionalFormatting sqref="BQ66">
    <cfRule type="expression" dxfId="12396" priority="1781" stopIfTrue="1">
      <formula>OR(BQ66=祝色,WEEKDAY(BQ66)=1)</formula>
    </cfRule>
    <cfRule type="expression" dxfId="12395" priority="1782" stopIfTrue="1">
      <formula>WEEKDAY(BQ66)=7</formula>
    </cfRule>
  </conditionalFormatting>
  <conditionalFormatting sqref="BR66">
    <cfRule type="expression" dxfId="12394" priority="1779" stopIfTrue="1">
      <formula>OR(BR66=祝色,WEEKDAY(BR66)=1)</formula>
    </cfRule>
    <cfRule type="expression" dxfId="12393" priority="1780" stopIfTrue="1">
      <formula>WEEKDAY(BR66)=7</formula>
    </cfRule>
  </conditionalFormatting>
  <conditionalFormatting sqref="BS66">
    <cfRule type="expression" dxfId="12392" priority="1777" stopIfTrue="1">
      <formula>OR(BS66=祝色,WEEKDAY(BS66)=1)</formula>
    </cfRule>
    <cfRule type="expression" dxfId="12391" priority="1778" stopIfTrue="1">
      <formula>WEEKDAY(BS66)=7</formula>
    </cfRule>
  </conditionalFormatting>
  <conditionalFormatting sqref="BT66">
    <cfRule type="expression" dxfId="12390" priority="1775" stopIfTrue="1">
      <formula>OR(BT66=祝色,WEEKDAY(BT66)=1)</formula>
    </cfRule>
    <cfRule type="expression" dxfId="12389" priority="1776" stopIfTrue="1">
      <formula>WEEKDAY(BT66)=7</formula>
    </cfRule>
  </conditionalFormatting>
  <conditionalFormatting sqref="BN67">
    <cfRule type="expression" dxfId="12388" priority="1773" stopIfTrue="1">
      <formula>OR(BN67=祝色,WEEKDAY(BN67)=1)</formula>
    </cfRule>
    <cfRule type="expression" dxfId="12387" priority="1774" stopIfTrue="1">
      <formula>WEEKDAY(BN67)=7</formula>
    </cfRule>
  </conditionalFormatting>
  <conditionalFormatting sqref="BO67">
    <cfRule type="expression" dxfId="12386" priority="1771" stopIfTrue="1">
      <formula>OR(BO67=祝色,WEEKDAY(BO67)=1)</formula>
    </cfRule>
    <cfRule type="expression" dxfId="12385" priority="1772" stopIfTrue="1">
      <formula>WEEKDAY(BO67)=7</formula>
    </cfRule>
  </conditionalFormatting>
  <conditionalFormatting sqref="BP67">
    <cfRule type="expression" dxfId="12384" priority="1769" stopIfTrue="1">
      <formula>OR(BP67=祝色,WEEKDAY(BP67)=1)</formula>
    </cfRule>
    <cfRule type="expression" dxfId="12383" priority="1770" stopIfTrue="1">
      <formula>WEEKDAY(BP67)=7</formula>
    </cfRule>
  </conditionalFormatting>
  <conditionalFormatting sqref="BQ67">
    <cfRule type="expression" dxfId="12382" priority="1767" stopIfTrue="1">
      <formula>OR(BQ67=祝色,WEEKDAY(BQ67)=1)</formula>
    </cfRule>
    <cfRule type="expression" dxfId="12381" priority="1768" stopIfTrue="1">
      <formula>WEEKDAY(BQ67)=7</formula>
    </cfRule>
  </conditionalFormatting>
  <conditionalFormatting sqref="BR67">
    <cfRule type="expression" dxfId="12380" priority="1765" stopIfTrue="1">
      <formula>OR(BR67=祝色,WEEKDAY(BR67)=1)</formula>
    </cfRule>
    <cfRule type="expression" dxfId="12379" priority="1766" stopIfTrue="1">
      <formula>WEEKDAY(BR67)=7</formula>
    </cfRule>
  </conditionalFormatting>
  <conditionalFormatting sqref="BS67">
    <cfRule type="expression" dxfId="12378" priority="1763" stopIfTrue="1">
      <formula>OR(BS67=祝色,WEEKDAY(BS67)=1)</formula>
    </cfRule>
    <cfRule type="expression" dxfId="12377" priority="1764" stopIfTrue="1">
      <formula>WEEKDAY(BS67)=7</formula>
    </cfRule>
  </conditionalFormatting>
  <conditionalFormatting sqref="BT67">
    <cfRule type="expression" dxfId="12376" priority="1761" stopIfTrue="1">
      <formula>OR(BT67=祝色,WEEKDAY(BT67)=1)</formula>
    </cfRule>
    <cfRule type="expression" dxfId="12375" priority="1762" stopIfTrue="1">
      <formula>WEEKDAY(BT67)=7</formula>
    </cfRule>
  </conditionalFormatting>
  <conditionalFormatting sqref="BN68">
    <cfRule type="expression" dxfId="12374" priority="1759" stopIfTrue="1">
      <formula>OR(BN68=祝色,WEEKDAY(BN68)=1)</formula>
    </cfRule>
    <cfRule type="expression" dxfId="12373" priority="1760" stopIfTrue="1">
      <formula>WEEKDAY(BN68)=7</formula>
    </cfRule>
  </conditionalFormatting>
  <conditionalFormatting sqref="BO68">
    <cfRule type="expression" dxfId="12372" priority="1757" stopIfTrue="1">
      <formula>OR(BO68=祝色,WEEKDAY(BO68)=1)</formula>
    </cfRule>
    <cfRule type="expression" dxfId="12371" priority="1758" stopIfTrue="1">
      <formula>WEEKDAY(BO68)=7</formula>
    </cfRule>
  </conditionalFormatting>
  <conditionalFormatting sqref="BP68">
    <cfRule type="expression" dxfId="12370" priority="1755" stopIfTrue="1">
      <formula>OR(BP68=祝色,WEEKDAY(BP68)=1)</formula>
    </cfRule>
    <cfRule type="expression" dxfId="12369" priority="1756" stopIfTrue="1">
      <formula>WEEKDAY(BP68)=7</formula>
    </cfRule>
  </conditionalFormatting>
  <conditionalFormatting sqref="BQ68">
    <cfRule type="expression" dxfId="12368" priority="1753" stopIfTrue="1">
      <formula>OR(BQ68=祝色,WEEKDAY(BQ68)=1)</formula>
    </cfRule>
    <cfRule type="expression" dxfId="12367" priority="1754" stopIfTrue="1">
      <formula>WEEKDAY(BQ68)=7</formula>
    </cfRule>
  </conditionalFormatting>
  <conditionalFormatting sqref="BR68">
    <cfRule type="expression" dxfId="12366" priority="1751" stopIfTrue="1">
      <formula>OR(BR68=祝色,WEEKDAY(BR68)=1)</formula>
    </cfRule>
    <cfRule type="expression" dxfId="12365" priority="1752" stopIfTrue="1">
      <formula>WEEKDAY(BR68)=7</formula>
    </cfRule>
  </conditionalFormatting>
  <conditionalFormatting sqref="BS68">
    <cfRule type="expression" dxfId="12364" priority="1749" stopIfTrue="1">
      <formula>OR(BS68=祝色,WEEKDAY(BS68)=1)</formula>
    </cfRule>
    <cfRule type="expression" dxfId="12363" priority="1750" stopIfTrue="1">
      <formula>WEEKDAY(BS68)=7</formula>
    </cfRule>
  </conditionalFormatting>
  <conditionalFormatting sqref="BT68">
    <cfRule type="expression" dxfId="12362" priority="1747" stopIfTrue="1">
      <formula>OR(BT68=祝色,WEEKDAY(BT68)=1)</formula>
    </cfRule>
    <cfRule type="expression" dxfId="12361" priority="1748" stopIfTrue="1">
      <formula>WEEKDAY(BT68)=7</formula>
    </cfRule>
  </conditionalFormatting>
  <conditionalFormatting sqref="BN70">
    <cfRule type="expression" dxfId="12360" priority="1745" stopIfTrue="1">
      <formula>OR(BN70=祝色,WEEKDAY(BN70)=1)</formula>
    </cfRule>
    <cfRule type="expression" dxfId="12359" priority="1746" stopIfTrue="1">
      <formula>WEEKDAY(BN70)=7</formula>
    </cfRule>
  </conditionalFormatting>
  <conditionalFormatting sqref="BO70">
    <cfRule type="expression" dxfId="12358" priority="1743" stopIfTrue="1">
      <formula>OR(BO70=祝色,WEEKDAY(BO70)=1)</formula>
    </cfRule>
    <cfRule type="expression" dxfId="12357" priority="1744" stopIfTrue="1">
      <formula>WEEKDAY(BO70)=7</formula>
    </cfRule>
  </conditionalFormatting>
  <conditionalFormatting sqref="BP70">
    <cfRule type="expression" dxfId="12356" priority="1741" stopIfTrue="1">
      <formula>OR(BP70=祝色,WEEKDAY(BP70)=1)</formula>
    </cfRule>
    <cfRule type="expression" dxfId="12355" priority="1742" stopIfTrue="1">
      <formula>WEEKDAY(BP70)=7</formula>
    </cfRule>
  </conditionalFormatting>
  <conditionalFormatting sqref="BQ70">
    <cfRule type="expression" dxfId="12354" priority="1739" stopIfTrue="1">
      <formula>OR(BQ70=祝色,WEEKDAY(BQ70)=1)</formula>
    </cfRule>
    <cfRule type="expression" dxfId="12353" priority="1740" stopIfTrue="1">
      <formula>WEEKDAY(BQ70)=7</formula>
    </cfRule>
  </conditionalFormatting>
  <conditionalFormatting sqref="BR70">
    <cfRule type="expression" dxfId="12352" priority="1737" stopIfTrue="1">
      <formula>OR(BR70=祝色,WEEKDAY(BR70)=1)</formula>
    </cfRule>
    <cfRule type="expression" dxfId="12351" priority="1738" stopIfTrue="1">
      <formula>WEEKDAY(BR70)=7</formula>
    </cfRule>
  </conditionalFormatting>
  <conditionalFormatting sqref="BS70">
    <cfRule type="expression" dxfId="12350" priority="1735" stopIfTrue="1">
      <formula>OR(BS70=祝色,WEEKDAY(BS70)=1)</formula>
    </cfRule>
    <cfRule type="expression" dxfId="12349" priority="1736" stopIfTrue="1">
      <formula>WEEKDAY(BS70)=7</formula>
    </cfRule>
  </conditionalFormatting>
  <conditionalFormatting sqref="BT70">
    <cfRule type="expression" dxfId="12348" priority="1733" stopIfTrue="1">
      <formula>OR(BT70=祝色,WEEKDAY(BT70)=1)</formula>
    </cfRule>
    <cfRule type="expression" dxfId="12347" priority="1734" stopIfTrue="1">
      <formula>WEEKDAY(BT70)=7</formula>
    </cfRule>
  </conditionalFormatting>
  <conditionalFormatting sqref="BN71">
    <cfRule type="expression" dxfId="12346" priority="1731" stopIfTrue="1">
      <formula>OR(BN71=祝色,WEEKDAY(BN71)=1)</formula>
    </cfRule>
    <cfRule type="expression" dxfId="12345" priority="1732" stopIfTrue="1">
      <formula>WEEKDAY(BN71)=7</formula>
    </cfRule>
  </conditionalFormatting>
  <conditionalFormatting sqref="BO71">
    <cfRule type="expression" dxfId="12344" priority="1729" stopIfTrue="1">
      <formula>OR(BO71=祝色,WEEKDAY(BO71)=1)</formula>
    </cfRule>
    <cfRule type="expression" dxfId="12343" priority="1730" stopIfTrue="1">
      <formula>WEEKDAY(BO71)=7</formula>
    </cfRule>
  </conditionalFormatting>
  <conditionalFormatting sqref="BP71">
    <cfRule type="expression" dxfId="12342" priority="1727" stopIfTrue="1">
      <formula>OR(BP71=祝色,WEEKDAY(BP71)=1)</formula>
    </cfRule>
    <cfRule type="expression" dxfId="12341" priority="1728" stopIfTrue="1">
      <formula>WEEKDAY(BP71)=7</formula>
    </cfRule>
  </conditionalFormatting>
  <conditionalFormatting sqref="BQ71">
    <cfRule type="expression" dxfId="12340" priority="1725" stopIfTrue="1">
      <formula>OR(BQ71=祝色,WEEKDAY(BQ71)=1)</formula>
    </cfRule>
    <cfRule type="expression" dxfId="12339" priority="1726" stopIfTrue="1">
      <formula>WEEKDAY(BQ71)=7</formula>
    </cfRule>
  </conditionalFormatting>
  <conditionalFormatting sqref="BR71">
    <cfRule type="expression" dxfId="12338" priority="1723" stopIfTrue="1">
      <formula>OR(BR71=祝色,WEEKDAY(BR71)=1)</formula>
    </cfRule>
    <cfRule type="expression" dxfId="12337" priority="1724" stopIfTrue="1">
      <formula>WEEKDAY(BR71)=7</formula>
    </cfRule>
  </conditionalFormatting>
  <conditionalFormatting sqref="BS71">
    <cfRule type="expression" dxfId="12336" priority="1721" stopIfTrue="1">
      <formula>OR(BS71=祝色,WEEKDAY(BS71)=1)</formula>
    </cfRule>
    <cfRule type="expression" dxfId="12335" priority="1722" stopIfTrue="1">
      <formula>WEEKDAY(BS71)=7</formula>
    </cfRule>
  </conditionalFormatting>
  <conditionalFormatting sqref="BT71">
    <cfRule type="expression" dxfId="12334" priority="1719" stopIfTrue="1">
      <formula>OR(BT71=祝色,WEEKDAY(BT71)=1)</formula>
    </cfRule>
    <cfRule type="expression" dxfId="12333" priority="1720" stopIfTrue="1">
      <formula>WEEKDAY(BT71)=7</formula>
    </cfRule>
  </conditionalFormatting>
  <conditionalFormatting sqref="BN72">
    <cfRule type="expression" dxfId="12332" priority="1717" stopIfTrue="1">
      <formula>OR(BN72=祝色,WEEKDAY(BN72)=1)</formula>
    </cfRule>
    <cfRule type="expression" dxfId="12331" priority="1718" stopIfTrue="1">
      <formula>WEEKDAY(BN72)=7</formula>
    </cfRule>
  </conditionalFormatting>
  <conditionalFormatting sqref="BO72">
    <cfRule type="expression" dxfId="12330" priority="1715" stopIfTrue="1">
      <formula>OR(BO72=祝色,WEEKDAY(BO72)=1)</formula>
    </cfRule>
    <cfRule type="expression" dxfId="12329" priority="1716" stopIfTrue="1">
      <formula>WEEKDAY(BO72)=7</formula>
    </cfRule>
  </conditionalFormatting>
  <conditionalFormatting sqref="BP72">
    <cfRule type="expression" dxfId="12328" priority="1713" stopIfTrue="1">
      <formula>OR(BP72=祝色,WEEKDAY(BP72)=1)</formula>
    </cfRule>
    <cfRule type="expression" dxfId="12327" priority="1714" stopIfTrue="1">
      <formula>WEEKDAY(BP72)=7</formula>
    </cfRule>
  </conditionalFormatting>
  <conditionalFormatting sqref="BQ72">
    <cfRule type="expression" dxfId="12326" priority="1711" stopIfTrue="1">
      <formula>OR(BQ72=祝色,WEEKDAY(BQ72)=1)</formula>
    </cfRule>
    <cfRule type="expression" dxfId="12325" priority="1712" stopIfTrue="1">
      <formula>WEEKDAY(BQ72)=7</formula>
    </cfRule>
  </conditionalFormatting>
  <conditionalFormatting sqref="BR72">
    <cfRule type="expression" dxfId="12324" priority="1709" stopIfTrue="1">
      <formula>OR(BR72=祝色,WEEKDAY(BR72)=1)</formula>
    </cfRule>
    <cfRule type="expression" dxfId="12323" priority="1710" stopIfTrue="1">
      <formula>WEEKDAY(BR72)=7</formula>
    </cfRule>
  </conditionalFormatting>
  <conditionalFormatting sqref="BS72">
    <cfRule type="expression" dxfId="12322" priority="1707" stopIfTrue="1">
      <formula>OR(BS72=祝色,WEEKDAY(BS72)=1)</formula>
    </cfRule>
    <cfRule type="expression" dxfId="12321" priority="1708" stopIfTrue="1">
      <formula>WEEKDAY(BS72)=7</formula>
    </cfRule>
  </conditionalFormatting>
  <conditionalFormatting sqref="BT72">
    <cfRule type="expression" dxfId="12320" priority="1705" stopIfTrue="1">
      <formula>OR(BT72=祝色,WEEKDAY(BT72)=1)</formula>
    </cfRule>
    <cfRule type="expression" dxfId="12319" priority="1706" stopIfTrue="1">
      <formula>WEEKDAY(BT72)=7</formula>
    </cfRule>
  </conditionalFormatting>
  <conditionalFormatting sqref="BN73">
    <cfRule type="expression" dxfId="12318" priority="1703" stopIfTrue="1">
      <formula>OR(BN73=祝色,WEEKDAY(BN73)=1)</formula>
    </cfRule>
    <cfRule type="expression" dxfId="12317" priority="1704" stopIfTrue="1">
      <formula>WEEKDAY(BN73)=7</formula>
    </cfRule>
  </conditionalFormatting>
  <conditionalFormatting sqref="BO73">
    <cfRule type="expression" dxfId="12316" priority="1701" stopIfTrue="1">
      <formula>OR(BO73=祝色,WEEKDAY(BO73)=1)</formula>
    </cfRule>
    <cfRule type="expression" dxfId="12315" priority="1702" stopIfTrue="1">
      <formula>WEEKDAY(BO73)=7</formula>
    </cfRule>
  </conditionalFormatting>
  <conditionalFormatting sqref="BP73">
    <cfRule type="expression" dxfId="12314" priority="1699" stopIfTrue="1">
      <formula>OR(BP73=祝色,WEEKDAY(BP73)=1)</formula>
    </cfRule>
    <cfRule type="expression" dxfId="12313" priority="1700" stopIfTrue="1">
      <formula>WEEKDAY(BP73)=7</formula>
    </cfRule>
  </conditionalFormatting>
  <conditionalFormatting sqref="BQ73">
    <cfRule type="expression" dxfId="12312" priority="1697" stopIfTrue="1">
      <formula>OR(BQ73=祝色,WEEKDAY(BQ73)=1)</formula>
    </cfRule>
    <cfRule type="expression" dxfId="12311" priority="1698" stopIfTrue="1">
      <formula>WEEKDAY(BQ73)=7</formula>
    </cfRule>
  </conditionalFormatting>
  <conditionalFormatting sqref="BR73">
    <cfRule type="expression" dxfId="12310" priority="1695" stopIfTrue="1">
      <formula>OR(BR73=祝色,WEEKDAY(BR73)=1)</formula>
    </cfRule>
    <cfRule type="expression" dxfId="12309" priority="1696" stopIfTrue="1">
      <formula>WEEKDAY(BR73)=7</formula>
    </cfRule>
  </conditionalFormatting>
  <conditionalFormatting sqref="BS73">
    <cfRule type="expression" dxfId="12308" priority="1693" stopIfTrue="1">
      <formula>OR(BS73=祝色,WEEKDAY(BS73)=1)</formula>
    </cfRule>
    <cfRule type="expression" dxfId="12307" priority="1694" stopIfTrue="1">
      <formula>WEEKDAY(BS73)=7</formula>
    </cfRule>
  </conditionalFormatting>
  <conditionalFormatting sqref="BT73">
    <cfRule type="expression" dxfId="12306" priority="1691" stopIfTrue="1">
      <formula>OR(BT73=祝色,WEEKDAY(BT73)=1)</formula>
    </cfRule>
    <cfRule type="expression" dxfId="12305" priority="1692" stopIfTrue="1">
      <formula>WEEKDAY(BT73)=7</formula>
    </cfRule>
  </conditionalFormatting>
  <conditionalFormatting sqref="BL59:BM59">
    <cfRule type="expression" dxfId="12304" priority="1690" stopIfTrue="1">
      <formula>OR(DAY(BN59)=30,DAY(BN59)=31)</formula>
    </cfRule>
  </conditionalFormatting>
  <conditionalFormatting sqref="BN59">
    <cfRule type="expression" dxfId="12303" priority="1669" stopIfTrue="1">
      <formula>OR(DAY(BN59)=30,DAY(BN59)=31)</formula>
    </cfRule>
    <cfRule type="expression" dxfId="12302" priority="1687" stopIfTrue="1">
      <formula>OR(AND(WEEKDAY(BN59)=1,MONTH(BN59)&lt;&gt;MONTH(BL62)),AND(OR(BN59=祝色),MONTH(BN59)&lt;&gt;MONTH(BL62)))</formula>
    </cfRule>
    <cfRule type="expression" dxfId="12301" priority="1688" stopIfTrue="1">
      <formula>MONTH(BN59)&lt;&gt;MONTH(BL62)</formula>
    </cfRule>
    <cfRule type="expression" dxfId="12300" priority="1689" stopIfTrue="1">
      <formula>OR(BN59=祝色)</formula>
    </cfRule>
  </conditionalFormatting>
  <conditionalFormatting sqref="BO59">
    <cfRule type="expression" dxfId="12299" priority="1668" stopIfTrue="1">
      <formula>DAY(BO59)=31</formula>
    </cfRule>
    <cfRule type="expression" dxfId="12298" priority="1684" stopIfTrue="1">
      <formula>OR(AND(WEEKDAY(BO59)=1,MONTH(BO59)&lt;&gt;MONTH(BL62)),AND(OR(BO59=祝色),MONTH(BO59)&lt;&gt;MONTH(BL62)))</formula>
    </cfRule>
    <cfRule type="expression" dxfId="12297" priority="1685" stopIfTrue="1">
      <formula>MONTH(BO59)&lt;&gt;MONTH(BL62)</formula>
    </cfRule>
    <cfRule type="expression" dxfId="12296" priority="1686" stopIfTrue="1">
      <formula>OR(BO59=祝色)</formula>
    </cfRule>
  </conditionalFormatting>
  <conditionalFormatting sqref="BP59">
    <cfRule type="expression" dxfId="12295" priority="1681" stopIfTrue="1">
      <formula>OR(AND(WEEKDAY(BP59)=1,MONTH(BP59)&lt;&gt;MONTH(BL62)),AND(OR(BP59=祝色),MONTH(BP59)&lt;&gt;MONTH(BL62)))</formula>
    </cfRule>
    <cfRule type="expression" dxfId="12294" priority="1682" stopIfTrue="1">
      <formula>MONTH(BP59)&lt;&gt;MONTH(BL62)</formula>
    </cfRule>
    <cfRule type="expression" dxfId="12293" priority="1683" stopIfTrue="1">
      <formula>OR(BP59=祝色)</formula>
    </cfRule>
  </conditionalFormatting>
  <conditionalFormatting sqref="BQ59">
    <cfRule type="expression" dxfId="12292" priority="1678" stopIfTrue="1">
      <formula>OR(AND(WEEKDAY(BQ59)=1,MONTH(BQ59)&lt;&gt;MONTH(BL62)),AND(OR(BQ59=祝色),MONTH(BQ59)&lt;&gt;MONTH(BL62)))</formula>
    </cfRule>
    <cfRule type="expression" dxfId="12291" priority="1679" stopIfTrue="1">
      <formula>MONTH(BQ59)&lt;&gt;MONTH(BL62)</formula>
    </cfRule>
    <cfRule type="expression" dxfId="12290" priority="1680" stopIfTrue="1">
      <formula>OR(BQ59=祝色)</formula>
    </cfRule>
  </conditionalFormatting>
  <conditionalFormatting sqref="BS59">
    <cfRule type="expression" dxfId="12289" priority="1675" stopIfTrue="1">
      <formula>OR(AND(WEEKDAY(BS59)=1,MONTH(BS59)&lt;&gt;MONTH(BL62)),AND(OR(BS59=祝色),MONTH(BS59)&lt;&gt;MONTH(BL62)))</formula>
    </cfRule>
    <cfRule type="expression" dxfId="12288" priority="1676" stopIfTrue="1">
      <formula>MONTH(BS59)&lt;&gt;MONTH(BL62)</formula>
    </cfRule>
    <cfRule type="expression" dxfId="12287" priority="1677" stopIfTrue="1">
      <formula>OR(BS59=祝色)</formula>
    </cfRule>
  </conditionalFormatting>
  <conditionalFormatting sqref="BR59">
    <cfRule type="expression" dxfId="12286" priority="1672" stopIfTrue="1">
      <formula>OR(AND(WEEKDAY(BR59)=1,MONTH(BR59)&lt;&gt;MONTH(BL62)),AND(OR(BR59=祝色),MONTH(BR59)&lt;&gt;MONTH(BL62)))</formula>
    </cfRule>
    <cfRule type="expression" dxfId="12285" priority="1673" stopIfTrue="1">
      <formula>MONTH(BR59)&lt;&gt;MONTH(BL62)</formula>
    </cfRule>
    <cfRule type="expression" dxfId="12284" priority="1674" stopIfTrue="1">
      <formula>OR(BR59=祝色)</formula>
    </cfRule>
  </conditionalFormatting>
  <conditionalFormatting sqref="BT59">
    <cfRule type="expression" dxfId="12283" priority="1670" stopIfTrue="1">
      <formula>OR(BT59=祝色,WEEKDAY(BT59)=1)</formula>
    </cfRule>
    <cfRule type="expression" dxfId="12282" priority="1671" stopIfTrue="1">
      <formula>WEEKDAY(BT59)=7</formula>
    </cfRule>
  </conditionalFormatting>
  <conditionalFormatting sqref="BL64:BM64">
    <cfRule type="expression" dxfId="12281" priority="1667" stopIfTrue="1">
      <formula>OR(DAY(BN64)=30,DAY(BN64)=31)</formula>
    </cfRule>
  </conditionalFormatting>
  <conditionalFormatting sqref="BN64">
    <cfRule type="expression" dxfId="12280" priority="1646" stopIfTrue="1">
      <formula>OR(DAY(BN64)=30,DAY(BN64)=31)</formula>
    </cfRule>
    <cfRule type="expression" dxfId="12279" priority="1664" stopIfTrue="1">
      <formula>OR(AND(WEEKDAY(BN64)=1,MONTH(BN64)&lt;&gt;MONTH(BL67)),AND(OR(BN64=祝色),MONTH(BN64)&lt;&gt;MONTH(BL67)))</formula>
    </cfRule>
    <cfRule type="expression" dxfId="12278" priority="1665" stopIfTrue="1">
      <formula>MONTH(BN64)&lt;&gt;MONTH(BL67)</formula>
    </cfRule>
    <cfRule type="expression" dxfId="12277" priority="1666" stopIfTrue="1">
      <formula>OR(BN64=祝色)</formula>
    </cfRule>
  </conditionalFormatting>
  <conditionalFormatting sqref="BO64">
    <cfRule type="expression" dxfId="12276" priority="1645" stopIfTrue="1">
      <formula>DAY(BO64)=31</formula>
    </cfRule>
    <cfRule type="expression" dxfId="12275" priority="1661" stopIfTrue="1">
      <formula>OR(AND(WEEKDAY(BO64)=1,MONTH(BO64)&lt;&gt;MONTH(BL67)),AND(OR(BO64=祝色),MONTH(BO64)&lt;&gt;MONTH(BL67)))</formula>
    </cfRule>
    <cfRule type="expression" dxfId="12274" priority="1662" stopIfTrue="1">
      <formula>MONTH(BO64)&lt;&gt;MONTH(BL67)</formula>
    </cfRule>
    <cfRule type="expression" dxfId="12273" priority="1663" stopIfTrue="1">
      <formula>OR(BO64=祝色)</formula>
    </cfRule>
  </conditionalFormatting>
  <conditionalFormatting sqref="BP64">
    <cfRule type="expression" dxfId="12272" priority="1658" stopIfTrue="1">
      <formula>OR(AND(WEEKDAY(BP64)=1,MONTH(BP64)&lt;&gt;MONTH(BL67)),AND(OR(BP64=祝色),MONTH(BP64)&lt;&gt;MONTH(BL67)))</formula>
    </cfRule>
    <cfRule type="expression" dxfId="12271" priority="1659" stopIfTrue="1">
      <formula>MONTH(BP64)&lt;&gt;MONTH(BL67)</formula>
    </cfRule>
    <cfRule type="expression" dxfId="12270" priority="1660" stopIfTrue="1">
      <formula>OR(BP64=祝色)</formula>
    </cfRule>
  </conditionalFormatting>
  <conditionalFormatting sqref="BQ64">
    <cfRule type="expression" dxfId="12269" priority="1655" stopIfTrue="1">
      <formula>OR(AND(WEEKDAY(BQ64)=1,MONTH(BQ64)&lt;&gt;MONTH(BL67)),AND(OR(BQ64=祝色),MONTH(BQ64)&lt;&gt;MONTH(BL67)))</formula>
    </cfRule>
    <cfRule type="expression" dxfId="12268" priority="1656" stopIfTrue="1">
      <formula>MONTH(BQ64)&lt;&gt;MONTH(BL67)</formula>
    </cfRule>
    <cfRule type="expression" dxfId="12267" priority="1657" stopIfTrue="1">
      <formula>OR(BQ64=祝色)</formula>
    </cfRule>
  </conditionalFormatting>
  <conditionalFormatting sqref="BS64">
    <cfRule type="expression" dxfId="12266" priority="1652" stopIfTrue="1">
      <formula>OR(AND(WEEKDAY(BS64)=1,MONTH(BS64)&lt;&gt;MONTH(BL67)),AND(OR(BS64=祝色),MONTH(BS64)&lt;&gt;MONTH(BL67)))</formula>
    </cfRule>
    <cfRule type="expression" dxfId="12265" priority="1653" stopIfTrue="1">
      <formula>MONTH(BS64)&lt;&gt;MONTH(BL67)</formula>
    </cfRule>
    <cfRule type="expression" dxfId="12264" priority="1654" stopIfTrue="1">
      <formula>OR(BS64=祝色)</formula>
    </cfRule>
  </conditionalFormatting>
  <conditionalFormatting sqref="BR64">
    <cfRule type="expression" dxfId="12263" priority="1649" stopIfTrue="1">
      <formula>OR(AND(WEEKDAY(BR64)=1,MONTH(BR64)&lt;&gt;MONTH(BL67)),AND(OR(BR64=祝色),MONTH(BR64)&lt;&gt;MONTH(BL67)))</formula>
    </cfRule>
    <cfRule type="expression" dxfId="12262" priority="1650" stopIfTrue="1">
      <formula>MONTH(BR64)&lt;&gt;MONTH(BL67)</formula>
    </cfRule>
    <cfRule type="expression" dxfId="12261" priority="1651" stopIfTrue="1">
      <formula>OR(BR64=祝色)</formula>
    </cfRule>
  </conditionalFormatting>
  <conditionalFormatting sqref="BT64">
    <cfRule type="expression" dxfId="12260" priority="1647" stopIfTrue="1">
      <formula>OR(BT64=祝色,WEEKDAY(BT64)=1)</formula>
    </cfRule>
    <cfRule type="expression" dxfId="12259" priority="1648" stopIfTrue="1">
      <formula>WEEKDAY(BT64)=7</formula>
    </cfRule>
  </conditionalFormatting>
  <conditionalFormatting sqref="BL69:BM69">
    <cfRule type="expression" dxfId="12258" priority="1644" stopIfTrue="1">
      <formula>OR(DAY(BN69)=30,DAY(BN69)=31)</formula>
    </cfRule>
  </conditionalFormatting>
  <conditionalFormatting sqref="BN69">
    <cfRule type="expression" dxfId="12257" priority="1623" stopIfTrue="1">
      <formula>OR(DAY(BN69)=30,DAY(BN69)=31)</formula>
    </cfRule>
    <cfRule type="expression" dxfId="12256" priority="1641" stopIfTrue="1">
      <formula>OR(AND(WEEKDAY(BN69)=1,MONTH(BN69)&lt;&gt;MONTH(BL72)),AND(OR(BN69=祝色),MONTH(BN69)&lt;&gt;MONTH(BL72)))</formula>
    </cfRule>
    <cfRule type="expression" dxfId="12255" priority="1642" stopIfTrue="1">
      <formula>MONTH(BN69)&lt;&gt;MONTH(BL72)</formula>
    </cfRule>
    <cfRule type="expression" dxfId="12254" priority="1643" stopIfTrue="1">
      <formula>OR(BN69=祝色)</formula>
    </cfRule>
  </conditionalFormatting>
  <conditionalFormatting sqref="BO69">
    <cfRule type="expression" dxfId="12253" priority="1622" stopIfTrue="1">
      <formula>DAY(BO69)=31</formula>
    </cfRule>
    <cfRule type="expression" dxfId="12252" priority="1638" stopIfTrue="1">
      <formula>OR(AND(WEEKDAY(BO69)=1,MONTH(BO69)&lt;&gt;MONTH(BL72)),AND(OR(BO69=祝色),MONTH(BO69)&lt;&gt;MONTH(BL72)))</formula>
    </cfRule>
    <cfRule type="expression" dxfId="12251" priority="1639" stopIfTrue="1">
      <formula>MONTH(BO69)&lt;&gt;MONTH(BL72)</formula>
    </cfRule>
    <cfRule type="expression" dxfId="12250" priority="1640" stopIfTrue="1">
      <formula>OR(BO69=祝色)</formula>
    </cfRule>
  </conditionalFormatting>
  <conditionalFormatting sqref="BP69">
    <cfRule type="expression" dxfId="12249" priority="1635" stopIfTrue="1">
      <formula>OR(AND(WEEKDAY(BP69)=1,MONTH(BP69)&lt;&gt;MONTH(BL72)),AND(OR(BP69=祝色),MONTH(BP69)&lt;&gt;MONTH(BL72)))</formula>
    </cfRule>
    <cfRule type="expression" dxfId="12248" priority="1636" stopIfTrue="1">
      <formula>MONTH(BP69)&lt;&gt;MONTH(BL72)</formula>
    </cfRule>
    <cfRule type="expression" dxfId="12247" priority="1637" stopIfTrue="1">
      <formula>OR(BP69=祝色)</formula>
    </cfRule>
  </conditionalFormatting>
  <conditionalFormatting sqref="BQ69">
    <cfRule type="expression" dxfId="12246" priority="1632" stopIfTrue="1">
      <formula>OR(AND(WEEKDAY(BQ69)=1,MONTH(BQ69)&lt;&gt;MONTH(BL72)),AND(OR(BQ69=祝色),MONTH(BQ69)&lt;&gt;MONTH(BL72)))</formula>
    </cfRule>
    <cfRule type="expression" dxfId="12245" priority="1633" stopIfTrue="1">
      <formula>MONTH(BQ69)&lt;&gt;MONTH(BL72)</formula>
    </cfRule>
    <cfRule type="expression" dxfId="12244" priority="1634" stopIfTrue="1">
      <formula>OR(BQ69=祝色)</formula>
    </cfRule>
  </conditionalFormatting>
  <conditionalFormatting sqref="BS69">
    <cfRule type="expression" dxfId="12243" priority="1629" stopIfTrue="1">
      <formula>OR(AND(WEEKDAY(BS69)=1,MONTH(BS69)&lt;&gt;MONTH(BL72)),AND(OR(BS69=祝色),MONTH(BS69)&lt;&gt;MONTH(BL72)))</formula>
    </cfRule>
    <cfRule type="expression" dxfId="12242" priority="1630" stopIfTrue="1">
      <formula>MONTH(BS69)&lt;&gt;MONTH(BL72)</formula>
    </cfRule>
    <cfRule type="expression" dxfId="12241" priority="1631" stopIfTrue="1">
      <formula>OR(BS69=祝色)</formula>
    </cfRule>
  </conditionalFormatting>
  <conditionalFormatting sqref="BR69">
    <cfRule type="expression" dxfId="12240" priority="1626" stopIfTrue="1">
      <formula>OR(AND(WEEKDAY(BR69)=1,MONTH(BR69)&lt;&gt;MONTH(BL72)),AND(OR(BR69=祝色),MONTH(BR69)&lt;&gt;MONTH(BL72)))</formula>
    </cfRule>
    <cfRule type="expression" dxfId="12239" priority="1627" stopIfTrue="1">
      <formula>MONTH(BR69)&lt;&gt;MONTH(BL72)</formula>
    </cfRule>
    <cfRule type="expression" dxfId="12238" priority="1628" stopIfTrue="1">
      <formula>OR(BR69=祝色)</formula>
    </cfRule>
  </conditionalFormatting>
  <conditionalFormatting sqref="BT69">
    <cfRule type="expression" dxfId="12237" priority="1624" stopIfTrue="1">
      <formula>OR(BT69=祝色,WEEKDAY(BT69)=1)</formula>
    </cfRule>
    <cfRule type="expression" dxfId="12236" priority="1625" stopIfTrue="1">
      <formula>WEEKDAY(BT69)=7</formula>
    </cfRule>
  </conditionalFormatting>
  <conditionalFormatting sqref="BW44">
    <cfRule type="expression" dxfId="12235" priority="1620" stopIfTrue="1">
      <formula>OR(BW44=祝色,WEEKDAY(BW44)=1)</formula>
    </cfRule>
    <cfRule type="expression" dxfId="12234" priority="1621" stopIfTrue="1">
      <formula>WEEKDAY(BW44)=7</formula>
    </cfRule>
  </conditionalFormatting>
  <conditionalFormatting sqref="BX44">
    <cfRule type="expression" dxfId="12233" priority="1618" stopIfTrue="1">
      <formula>OR(BX44=祝色,WEEKDAY(BX44)=1)</formula>
    </cfRule>
    <cfRule type="expression" dxfId="12232" priority="1619" stopIfTrue="1">
      <formula>WEEKDAY(BX44)=7</formula>
    </cfRule>
  </conditionalFormatting>
  <conditionalFormatting sqref="BY44">
    <cfRule type="expression" dxfId="12231" priority="1616" stopIfTrue="1">
      <formula>OR(BY44=祝色,WEEKDAY(BY44)=1)</formula>
    </cfRule>
    <cfRule type="expression" dxfId="12230" priority="1617" stopIfTrue="1">
      <formula>WEEKDAY(BY44)=7</formula>
    </cfRule>
  </conditionalFormatting>
  <conditionalFormatting sqref="BZ44">
    <cfRule type="expression" dxfId="12229" priority="1614" stopIfTrue="1">
      <formula>OR(BZ44=祝色,WEEKDAY(BZ44)=1)</formula>
    </cfRule>
    <cfRule type="expression" dxfId="12228" priority="1615" stopIfTrue="1">
      <formula>WEEKDAY(BZ44)=7</formula>
    </cfRule>
  </conditionalFormatting>
  <conditionalFormatting sqref="CA44">
    <cfRule type="expression" dxfId="12227" priority="1612" stopIfTrue="1">
      <formula>OR(CA44=祝色,WEEKDAY(CA44)=1)</formula>
    </cfRule>
    <cfRule type="expression" dxfId="12226" priority="1613" stopIfTrue="1">
      <formula>WEEKDAY(CA44)=7</formula>
    </cfRule>
  </conditionalFormatting>
  <conditionalFormatting sqref="CB44">
    <cfRule type="expression" dxfId="12225" priority="1610" stopIfTrue="1">
      <formula>OR(CB44=祝色,WEEKDAY(CB44)=1)</formula>
    </cfRule>
    <cfRule type="expression" dxfId="12224" priority="1611" stopIfTrue="1">
      <formula>WEEKDAY(CB44)=7</formula>
    </cfRule>
  </conditionalFormatting>
  <conditionalFormatting sqref="CC44">
    <cfRule type="expression" dxfId="12223" priority="1608" stopIfTrue="1">
      <formula>OR(CC44=祝色,WEEKDAY(CC44)=1)</formula>
    </cfRule>
    <cfRule type="expression" dxfId="12222" priority="1609" stopIfTrue="1">
      <formula>WEEKDAY(CC44)=7</formula>
    </cfRule>
  </conditionalFormatting>
  <conditionalFormatting sqref="BW45">
    <cfRule type="expression" dxfId="12221" priority="1606" stopIfTrue="1">
      <formula>OR(BW45=祝色,WEEKDAY(BW45)=1)</formula>
    </cfRule>
    <cfRule type="expression" dxfId="12220" priority="1607" stopIfTrue="1">
      <formula>WEEKDAY(BW45)=7</formula>
    </cfRule>
  </conditionalFormatting>
  <conditionalFormatting sqref="BX45">
    <cfRule type="expression" dxfId="12219" priority="1604" stopIfTrue="1">
      <formula>OR(BX45=祝色,WEEKDAY(BX45)=1)</formula>
    </cfRule>
    <cfRule type="expression" dxfId="12218" priority="1605" stopIfTrue="1">
      <formula>WEEKDAY(BX45)=7</formula>
    </cfRule>
  </conditionalFormatting>
  <conditionalFormatting sqref="BY45">
    <cfRule type="expression" dxfId="12217" priority="1602" stopIfTrue="1">
      <formula>OR(BY45=祝色,WEEKDAY(BY45)=1)</formula>
    </cfRule>
    <cfRule type="expression" dxfId="12216" priority="1603" stopIfTrue="1">
      <formula>WEEKDAY(BY45)=7</formula>
    </cfRule>
  </conditionalFormatting>
  <conditionalFormatting sqref="BZ45">
    <cfRule type="expression" dxfId="12215" priority="1600" stopIfTrue="1">
      <formula>OR(BZ45=祝色,WEEKDAY(BZ45)=1)</formula>
    </cfRule>
    <cfRule type="expression" dxfId="12214" priority="1601" stopIfTrue="1">
      <formula>WEEKDAY(BZ45)=7</formula>
    </cfRule>
  </conditionalFormatting>
  <conditionalFormatting sqref="CA45">
    <cfRule type="expression" dxfId="12213" priority="1598" stopIfTrue="1">
      <formula>OR(CA45=祝色,WEEKDAY(CA45)=1)</formula>
    </cfRule>
    <cfRule type="expression" dxfId="12212" priority="1599" stopIfTrue="1">
      <formula>WEEKDAY(CA45)=7</formula>
    </cfRule>
  </conditionalFormatting>
  <conditionalFormatting sqref="CB45">
    <cfRule type="expression" dxfId="12211" priority="1596" stopIfTrue="1">
      <formula>OR(CB45=祝色,WEEKDAY(CB45)=1)</formula>
    </cfRule>
    <cfRule type="expression" dxfId="12210" priority="1597" stopIfTrue="1">
      <formula>WEEKDAY(CB45)=7</formula>
    </cfRule>
  </conditionalFormatting>
  <conditionalFormatting sqref="CC45">
    <cfRule type="expression" dxfId="12209" priority="1594" stopIfTrue="1">
      <formula>OR(CC45=祝色,WEEKDAY(CC45)=1)</formula>
    </cfRule>
    <cfRule type="expression" dxfId="12208" priority="1595" stopIfTrue="1">
      <formula>WEEKDAY(CC45)=7</formula>
    </cfRule>
  </conditionalFormatting>
  <conditionalFormatting sqref="BW46">
    <cfRule type="expression" dxfId="12207" priority="1592" stopIfTrue="1">
      <formula>OR(BW46=祝色,WEEKDAY(BW46)=1)</formula>
    </cfRule>
    <cfRule type="expression" dxfId="12206" priority="1593" stopIfTrue="1">
      <formula>WEEKDAY(BW46)=7</formula>
    </cfRule>
  </conditionalFormatting>
  <conditionalFormatting sqref="BX46">
    <cfRule type="expression" dxfId="12205" priority="1590" stopIfTrue="1">
      <formula>OR(BX46=祝色,WEEKDAY(BX46)=1)</formula>
    </cfRule>
    <cfRule type="expression" dxfId="12204" priority="1591" stopIfTrue="1">
      <formula>WEEKDAY(BX46)=7</formula>
    </cfRule>
  </conditionalFormatting>
  <conditionalFormatting sqref="BY46">
    <cfRule type="expression" dxfId="12203" priority="1588" stopIfTrue="1">
      <formula>OR(BY46=祝色,WEEKDAY(BY46)=1)</formula>
    </cfRule>
    <cfRule type="expression" dxfId="12202" priority="1589" stopIfTrue="1">
      <formula>WEEKDAY(BY46)=7</formula>
    </cfRule>
  </conditionalFormatting>
  <conditionalFormatting sqref="BZ46">
    <cfRule type="expression" dxfId="12201" priority="1586" stopIfTrue="1">
      <formula>OR(BZ46=祝色,WEEKDAY(BZ46)=1)</formula>
    </cfRule>
    <cfRule type="expression" dxfId="12200" priority="1587" stopIfTrue="1">
      <formula>WEEKDAY(BZ46)=7</formula>
    </cfRule>
  </conditionalFormatting>
  <conditionalFormatting sqref="CA46">
    <cfRule type="expression" dxfId="12199" priority="1584" stopIfTrue="1">
      <formula>OR(CA46=祝色,WEEKDAY(CA46)=1)</formula>
    </cfRule>
    <cfRule type="expression" dxfId="12198" priority="1585" stopIfTrue="1">
      <formula>WEEKDAY(CA46)=7</formula>
    </cfRule>
  </conditionalFormatting>
  <conditionalFormatting sqref="CB46">
    <cfRule type="expression" dxfId="12197" priority="1582" stopIfTrue="1">
      <formula>OR(CB46=祝色,WEEKDAY(CB46)=1)</formula>
    </cfRule>
    <cfRule type="expression" dxfId="12196" priority="1583" stopIfTrue="1">
      <formula>WEEKDAY(CB46)=7</formula>
    </cfRule>
  </conditionalFormatting>
  <conditionalFormatting sqref="CC46">
    <cfRule type="expression" dxfId="12195" priority="1580" stopIfTrue="1">
      <formula>OR(CC46=祝色,WEEKDAY(CC46)=1)</formula>
    </cfRule>
    <cfRule type="expression" dxfId="12194" priority="1581" stopIfTrue="1">
      <formula>WEEKDAY(CC46)=7</formula>
    </cfRule>
  </conditionalFormatting>
  <conditionalFormatting sqref="BW47">
    <cfRule type="expression" dxfId="12193" priority="1578" stopIfTrue="1">
      <formula>OR(BW47=祝色,WEEKDAY(BW47)=1)</formula>
    </cfRule>
    <cfRule type="expression" dxfId="12192" priority="1579" stopIfTrue="1">
      <formula>WEEKDAY(BW47)=7</formula>
    </cfRule>
  </conditionalFormatting>
  <conditionalFormatting sqref="BX47">
    <cfRule type="expression" dxfId="12191" priority="1576" stopIfTrue="1">
      <formula>OR(BX47=祝色,WEEKDAY(BX47)=1)</formula>
    </cfRule>
    <cfRule type="expression" dxfId="12190" priority="1577" stopIfTrue="1">
      <formula>WEEKDAY(BX47)=7</formula>
    </cfRule>
  </conditionalFormatting>
  <conditionalFormatting sqref="BY47">
    <cfRule type="expression" dxfId="12189" priority="1574" stopIfTrue="1">
      <formula>OR(BY47=祝色,WEEKDAY(BY47)=1)</formula>
    </cfRule>
    <cfRule type="expression" dxfId="12188" priority="1575" stopIfTrue="1">
      <formula>WEEKDAY(BY47)=7</formula>
    </cfRule>
  </conditionalFormatting>
  <conditionalFormatting sqref="BZ47">
    <cfRule type="expression" dxfId="12187" priority="1572" stopIfTrue="1">
      <formula>OR(BZ47=祝色,WEEKDAY(BZ47)=1)</formula>
    </cfRule>
    <cfRule type="expression" dxfId="12186" priority="1573" stopIfTrue="1">
      <formula>WEEKDAY(BZ47)=7</formula>
    </cfRule>
  </conditionalFormatting>
  <conditionalFormatting sqref="CA47">
    <cfRule type="expression" dxfId="12185" priority="1570" stopIfTrue="1">
      <formula>OR(CA47=祝色,WEEKDAY(CA47)=1)</formula>
    </cfRule>
    <cfRule type="expression" dxfId="12184" priority="1571" stopIfTrue="1">
      <formula>WEEKDAY(CA47)=7</formula>
    </cfRule>
  </conditionalFormatting>
  <conditionalFormatting sqref="CB47">
    <cfRule type="expression" dxfId="12183" priority="1568" stopIfTrue="1">
      <formula>OR(CB47=祝色,WEEKDAY(CB47)=1)</formula>
    </cfRule>
    <cfRule type="expression" dxfId="12182" priority="1569" stopIfTrue="1">
      <formula>WEEKDAY(CB47)=7</formula>
    </cfRule>
  </conditionalFormatting>
  <conditionalFormatting sqref="CC47">
    <cfRule type="expression" dxfId="12181" priority="1566" stopIfTrue="1">
      <formula>OR(CC47=祝色,WEEKDAY(CC47)=1)</formula>
    </cfRule>
    <cfRule type="expression" dxfId="12180" priority="1567" stopIfTrue="1">
      <formula>WEEKDAY(CC47)=7</formula>
    </cfRule>
  </conditionalFormatting>
  <conditionalFormatting sqref="BW49">
    <cfRule type="expression" dxfId="12179" priority="1564" stopIfTrue="1">
      <formula>OR(BW49=祝色,WEEKDAY(BW49)=1)</formula>
    </cfRule>
    <cfRule type="expression" dxfId="12178" priority="1565" stopIfTrue="1">
      <formula>WEEKDAY(BW49)=7</formula>
    </cfRule>
  </conditionalFormatting>
  <conditionalFormatting sqref="BX49">
    <cfRule type="expression" dxfId="12177" priority="1562" stopIfTrue="1">
      <formula>OR(BX49=祝色,WEEKDAY(BX49)=1)</formula>
    </cfRule>
    <cfRule type="expression" dxfId="12176" priority="1563" stopIfTrue="1">
      <formula>WEEKDAY(BX49)=7</formula>
    </cfRule>
  </conditionalFormatting>
  <conditionalFormatting sqref="BY49">
    <cfRule type="expression" dxfId="12175" priority="1560" stopIfTrue="1">
      <formula>OR(BY49=祝色,WEEKDAY(BY49)=1)</formula>
    </cfRule>
    <cfRule type="expression" dxfId="12174" priority="1561" stopIfTrue="1">
      <formula>WEEKDAY(BY49)=7</formula>
    </cfRule>
  </conditionalFormatting>
  <conditionalFormatting sqref="BZ49">
    <cfRule type="expression" dxfId="12173" priority="1558" stopIfTrue="1">
      <formula>OR(BZ49=祝色,WEEKDAY(BZ49)=1)</formula>
    </cfRule>
    <cfRule type="expression" dxfId="12172" priority="1559" stopIfTrue="1">
      <formula>WEEKDAY(BZ49)=7</formula>
    </cfRule>
  </conditionalFormatting>
  <conditionalFormatting sqref="CA49">
    <cfRule type="expression" dxfId="12171" priority="1556" stopIfTrue="1">
      <formula>OR(CA49=祝色,WEEKDAY(CA49)=1)</formula>
    </cfRule>
    <cfRule type="expression" dxfId="12170" priority="1557" stopIfTrue="1">
      <formula>WEEKDAY(CA49)=7</formula>
    </cfRule>
  </conditionalFormatting>
  <conditionalFormatting sqref="CB49">
    <cfRule type="expression" dxfId="12169" priority="1554" stopIfTrue="1">
      <formula>OR(CB49=祝色,WEEKDAY(CB49)=1)</formula>
    </cfRule>
    <cfRule type="expression" dxfId="12168" priority="1555" stopIfTrue="1">
      <formula>WEEKDAY(CB49)=7</formula>
    </cfRule>
  </conditionalFormatting>
  <conditionalFormatting sqref="CC49">
    <cfRule type="expression" dxfId="12167" priority="1552" stopIfTrue="1">
      <formula>OR(CC49=祝色,WEEKDAY(CC49)=1)</formula>
    </cfRule>
    <cfRule type="expression" dxfId="12166" priority="1553" stopIfTrue="1">
      <formula>WEEKDAY(CC49)=7</formula>
    </cfRule>
  </conditionalFormatting>
  <conditionalFormatting sqref="BW50">
    <cfRule type="expression" dxfId="12165" priority="1550" stopIfTrue="1">
      <formula>OR(BW50=祝色,WEEKDAY(BW50)=1)</formula>
    </cfRule>
    <cfRule type="expression" dxfId="12164" priority="1551" stopIfTrue="1">
      <formula>WEEKDAY(BW50)=7</formula>
    </cfRule>
  </conditionalFormatting>
  <conditionalFormatting sqref="BX50">
    <cfRule type="expression" dxfId="12163" priority="1548" stopIfTrue="1">
      <formula>OR(BX50=祝色,WEEKDAY(BX50)=1)</formula>
    </cfRule>
    <cfRule type="expression" dxfId="12162" priority="1549" stopIfTrue="1">
      <formula>WEEKDAY(BX50)=7</formula>
    </cfRule>
  </conditionalFormatting>
  <conditionalFormatting sqref="BY50">
    <cfRule type="expression" dxfId="12161" priority="1546" stopIfTrue="1">
      <formula>OR(BY50=祝色,WEEKDAY(BY50)=1)</formula>
    </cfRule>
    <cfRule type="expression" dxfId="12160" priority="1547" stopIfTrue="1">
      <formula>WEEKDAY(BY50)=7</formula>
    </cfRule>
  </conditionalFormatting>
  <conditionalFormatting sqref="BZ50">
    <cfRule type="expression" dxfId="12159" priority="1544" stopIfTrue="1">
      <formula>OR(BZ50=祝色,WEEKDAY(BZ50)=1)</formula>
    </cfRule>
    <cfRule type="expression" dxfId="12158" priority="1545" stopIfTrue="1">
      <formula>WEEKDAY(BZ50)=7</formula>
    </cfRule>
  </conditionalFormatting>
  <conditionalFormatting sqref="CA50">
    <cfRule type="expression" dxfId="12157" priority="1542" stopIfTrue="1">
      <formula>OR(CA50=祝色,WEEKDAY(CA50)=1)</formula>
    </cfRule>
    <cfRule type="expression" dxfId="12156" priority="1543" stopIfTrue="1">
      <formula>WEEKDAY(CA50)=7</formula>
    </cfRule>
  </conditionalFormatting>
  <conditionalFormatting sqref="CB50">
    <cfRule type="expression" dxfId="12155" priority="1540" stopIfTrue="1">
      <formula>OR(CB50=祝色,WEEKDAY(CB50)=1)</formula>
    </cfRule>
    <cfRule type="expression" dxfId="12154" priority="1541" stopIfTrue="1">
      <formula>WEEKDAY(CB50)=7</formula>
    </cfRule>
  </conditionalFormatting>
  <conditionalFormatting sqref="CC50">
    <cfRule type="expression" dxfId="12153" priority="1538" stopIfTrue="1">
      <formula>OR(CC50=祝色,WEEKDAY(CC50)=1)</formula>
    </cfRule>
    <cfRule type="expression" dxfId="12152" priority="1539" stopIfTrue="1">
      <formula>WEEKDAY(CC50)=7</formula>
    </cfRule>
  </conditionalFormatting>
  <conditionalFormatting sqref="BW51">
    <cfRule type="expression" dxfId="12151" priority="1536" stopIfTrue="1">
      <formula>OR(BW51=祝色,WEEKDAY(BW51)=1)</formula>
    </cfRule>
    <cfRule type="expression" dxfId="12150" priority="1537" stopIfTrue="1">
      <formula>WEEKDAY(BW51)=7</formula>
    </cfRule>
  </conditionalFormatting>
  <conditionalFormatting sqref="BX51">
    <cfRule type="expression" dxfId="12149" priority="1534" stopIfTrue="1">
      <formula>OR(BX51=祝色,WEEKDAY(BX51)=1)</formula>
    </cfRule>
    <cfRule type="expression" dxfId="12148" priority="1535" stopIfTrue="1">
      <formula>WEEKDAY(BX51)=7</formula>
    </cfRule>
  </conditionalFormatting>
  <conditionalFormatting sqref="BY51">
    <cfRule type="expression" dxfId="12147" priority="1532" stopIfTrue="1">
      <formula>OR(BY51=祝色,WEEKDAY(BY51)=1)</formula>
    </cfRule>
    <cfRule type="expression" dxfId="12146" priority="1533" stopIfTrue="1">
      <formula>WEEKDAY(BY51)=7</formula>
    </cfRule>
  </conditionalFormatting>
  <conditionalFormatting sqref="BZ51">
    <cfRule type="expression" dxfId="12145" priority="1530" stopIfTrue="1">
      <formula>OR(BZ51=祝色,WEEKDAY(BZ51)=1)</formula>
    </cfRule>
    <cfRule type="expression" dxfId="12144" priority="1531" stopIfTrue="1">
      <formula>WEEKDAY(BZ51)=7</formula>
    </cfRule>
  </conditionalFormatting>
  <conditionalFormatting sqref="CA51">
    <cfRule type="expression" dxfId="12143" priority="1528" stopIfTrue="1">
      <formula>OR(CA51=祝色,WEEKDAY(CA51)=1)</formula>
    </cfRule>
    <cfRule type="expression" dxfId="12142" priority="1529" stopIfTrue="1">
      <formula>WEEKDAY(CA51)=7</formula>
    </cfRule>
  </conditionalFormatting>
  <conditionalFormatting sqref="CB51">
    <cfRule type="expression" dxfId="12141" priority="1526" stopIfTrue="1">
      <formula>OR(CB51=祝色,WEEKDAY(CB51)=1)</formula>
    </cfRule>
    <cfRule type="expression" dxfId="12140" priority="1527" stopIfTrue="1">
      <formula>WEEKDAY(CB51)=7</formula>
    </cfRule>
  </conditionalFormatting>
  <conditionalFormatting sqref="CC51">
    <cfRule type="expression" dxfId="12139" priority="1524" stopIfTrue="1">
      <formula>OR(CC51=祝色,WEEKDAY(CC51)=1)</formula>
    </cfRule>
    <cfRule type="expression" dxfId="12138" priority="1525" stopIfTrue="1">
      <formula>WEEKDAY(CC51)=7</formula>
    </cfRule>
  </conditionalFormatting>
  <conditionalFormatting sqref="BW52">
    <cfRule type="expression" dxfId="12137" priority="1522" stopIfTrue="1">
      <formula>OR(BW52=祝色,WEEKDAY(BW52)=1)</formula>
    </cfRule>
    <cfRule type="expression" dxfId="12136" priority="1523" stopIfTrue="1">
      <formula>WEEKDAY(BW52)=7</formula>
    </cfRule>
  </conditionalFormatting>
  <conditionalFormatting sqref="BX52">
    <cfRule type="expression" dxfId="12135" priority="1520" stopIfTrue="1">
      <formula>OR(BX52=祝色,WEEKDAY(BX52)=1)</formula>
    </cfRule>
    <cfRule type="expression" dxfId="12134" priority="1521" stopIfTrue="1">
      <formula>WEEKDAY(BX52)=7</formula>
    </cfRule>
  </conditionalFormatting>
  <conditionalFormatting sqref="BY52">
    <cfRule type="expression" dxfId="12133" priority="1518" stopIfTrue="1">
      <formula>OR(BY52=祝色,WEEKDAY(BY52)=1)</formula>
    </cfRule>
    <cfRule type="expression" dxfId="12132" priority="1519" stopIfTrue="1">
      <formula>WEEKDAY(BY52)=7</formula>
    </cfRule>
  </conditionalFormatting>
  <conditionalFormatting sqref="BZ52">
    <cfRule type="expression" dxfId="12131" priority="1516" stopIfTrue="1">
      <formula>OR(BZ52=祝色,WEEKDAY(BZ52)=1)</formula>
    </cfRule>
    <cfRule type="expression" dxfId="12130" priority="1517" stopIfTrue="1">
      <formula>WEEKDAY(BZ52)=7</formula>
    </cfRule>
  </conditionalFormatting>
  <conditionalFormatting sqref="CA52">
    <cfRule type="expression" dxfId="12129" priority="1514" stopIfTrue="1">
      <formula>OR(CA52=祝色,WEEKDAY(CA52)=1)</formula>
    </cfRule>
    <cfRule type="expression" dxfId="12128" priority="1515" stopIfTrue="1">
      <formula>WEEKDAY(CA52)=7</formula>
    </cfRule>
  </conditionalFormatting>
  <conditionalFormatting sqref="CB52">
    <cfRule type="expression" dxfId="12127" priority="1512" stopIfTrue="1">
      <formula>OR(CB52=祝色,WEEKDAY(CB52)=1)</formula>
    </cfRule>
    <cfRule type="expression" dxfId="12126" priority="1513" stopIfTrue="1">
      <formula>WEEKDAY(CB52)=7</formula>
    </cfRule>
  </conditionalFormatting>
  <conditionalFormatting sqref="CC52">
    <cfRule type="expression" dxfId="12125" priority="1510" stopIfTrue="1">
      <formula>OR(CC52=祝色,WEEKDAY(CC52)=1)</formula>
    </cfRule>
    <cfRule type="expression" dxfId="12124" priority="1511" stopIfTrue="1">
      <formula>WEEKDAY(CC52)=7</formula>
    </cfRule>
  </conditionalFormatting>
  <conditionalFormatting sqref="BU43:BV43">
    <cfRule type="expression" dxfId="12123" priority="1509" stopIfTrue="1">
      <formula>OR(DAY(BW43)=30,DAY(BW43)=31)</formula>
    </cfRule>
  </conditionalFormatting>
  <conditionalFormatting sqref="BW43">
    <cfRule type="expression" dxfId="12122" priority="1488" stopIfTrue="1">
      <formula>OR(DAY(BW43)=30,DAY(BW43)=31)</formula>
    </cfRule>
    <cfRule type="expression" dxfId="12121" priority="1506" stopIfTrue="1">
      <formula>OR(AND(WEEKDAY(BW43)=1,MONTH(BW43)&lt;&gt;MONTH(BU46)),AND(OR(BW43=祝色),MONTH(BW43)&lt;&gt;MONTH(BU46)))</formula>
    </cfRule>
    <cfRule type="expression" dxfId="12120" priority="1507" stopIfTrue="1">
      <formula>MONTH(BW43)&lt;&gt;MONTH(BU46)</formula>
    </cfRule>
    <cfRule type="expression" dxfId="12119" priority="1508" stopIfTrue="1">
      <formula>OR(BW43=祝色)</formula>
    </cfRule>
  </conditionalFormatting>
  <conditionalFormatting sqref="BX43">
    <cfRule type="expression" dxfId="12118" priority="1487" stopIfTrue="1">
      <formula>DAY(BX43)=31</formula>
    </cfRule>
    <cfRule type="expression" dxfId="12117" priority="1503" stopIfTrue="1">
      <formula>OR(AND(WEEKDAY(BX43)=1,MONTH(BX43)&lt;&gt;MONTH(BU46)),AND(OR(BX43=祝色),MONTH(BX43)&lt;&gt;MONTH(BU46)))</formula>
    </cfRule>
    <cfRule type="expression" dxfId="12116" priority="1504" stopIfTrue="1">
      <formula>MONTH(BX43)&lt;&gt;MONTH(BU46)</formula>
    </cfRule>
    <cfRule type="expression" dxfId="12115" priority="1505" stopIfTrue="1">
      <formula>OR(BX43=祝色)</formula>
    </cfRule>
  </conditionalFormatting>
  <conditionalFormatting sqref="BY43">
    <cfRule type="expression" dxfId="12114" priority="1500" stopIfTrue="1">
      <formula>OR(AND(WEEKDAY(BY43)=1,MONTH(BY43)&lt;&gt;MONTH(BU46)),AND(OR(BY43=祝色),MONTH(BY43)&lt;&gt;MONTH(BU46)))</formula>
    </cfRule>
    <cfRule type="expression" dxfId="12113" priority="1501" stopIfTrue="1">
      <formula>MONTH(BY43)&lt;&gt;MONTH(BU46)</formula>
    </cfRule>
    <cfRule type="expression" dxfId="12112" priority="1502" stopIfTrue="1">
      <formula>OR(BY43=祝色)</formula>
    </cfRule>
  </conditionalFormatting>
  <conditionalFormatting sqref="BZ43">
    <cfRule type="expression" dxfId="12111" priority="1497" stopIfTrue="1">
      <formula>OR(AND(WEEKDAY(BZ43)=1,MONTH(BZ43)&lt;&gt;MONTH(BU46)),AND(OR(BZ43=祝色),MONTH(BZ43)&lt;&gt;MONTH(BU46)))</formula>
    </cfRule>
    <cfRule type="expression" dxfId="12110" priority="1498" stopIfTrue="1">
      <formula>MONTH(BZ43)&lt;&gt;MONTH(BU46)</formula>
    </cfRule>
    <cfRule type="expression" dxfId="12109" priority="1499" stopIfTrue="1">
      <formula>OR(BZ43=祝色)</formula>
    </cfRule>
  </conditionalFormatting>
  <conditionalFormatting sqref="CB43">
    <cfRule type="expression" dxfId="12108" priority="1494" stopIfTrue="1">
      <formula>OR(AND(WEEKDAY(CB43)=1,MONTH(CB43)&lt;&gt;MONTH(BU46)),AND(OR(CB43=祝色),MONTH(CB43)&lt;&gt;MONTH(BU46)))</formula>
    </cfRule>
    <cfRule type="expression" dxfId="12107" priority="1495" stopIfTrue="1">
      <formula>MONTH(CB43)&lt;&gt;MONTH(BU46)</formula>
    </cfRule>
    <cfRule type="expression" dxfId="12106" priority="1496" stopIfTrue="1">
      <formula>OR(CB43=祝色)</formula>
    </cfRule>
  </conditionalFormatting>
  <conditionalFormatting sqref="CA43">
    <cfRule type="expression" dxfId="12105" priority="1491" stopIfTrue="1">
      <formula>OR(AND(WEEKDAY(CA43)=1,MONTH(CA43)&lt;&gt;MONTH(BU46)),AND(OR(CA43=祝色),MONTH(CA43)&lt;&gt;MONTH(BU46)))</formula>
    </cfRule>
    <cfRule type="expression" dxfId="12104" priority="1492" stopIfTrue="1">
      <formula>MONTH(CA43)&lt;&gt;MONTH(BU46)</formula>
    </cfRule>
    <cfRule type="expression" dxfId="12103" priority="1493" stopIfTrue="1">
      <formula>OR(CA43=祝色)</formula>
    </cfRule>
  </conditionalFormatting>
  <conditionalFormatting sqref="CC43">
    <cfRule type="expression" dxfId="12102" priority="1489" stopIfTrue="1">
      <formula>OR(CC43=祝色,WEEKDAY(CC43)=1)</formula>
    </cfRule>
    <cfRule type="expression" dxfId="12101" priority="1490" stopIfTrue="1">
      <formula>WEEKDAY(CC43)=7</formula>
    </cfRule>
  </conditionalFormatting>
  <conditionalFormatting sqref="BU48:BV48">
    <cfRule type="expression" dxfId="12100" priority="1486" stopIfTrue="1">
      <formula>OR(DAY(BW48)=30,DAY(BW48)=31)</formula>
    </cfRule>
  </conditionalFormatting>
  <conditionalFormatting sqref="BW48">
    <cfRule type="expression" dxfId="12099" priority="1465" stopIfTrue="1">
      <formula>OR(DAY(BW48)=30,DAY(BW48)=31)</formula>
    </cfRule>
    <cfRule type="expression" dxfId="12098" priority="1483" stopIfTrue="1">
      <formula>OR(AND(WEEKDAY(BW48)=1,MONTH(BW48)&lt;&gt;MONTH(BU51)),AND(OR(BW48=祝色),MONTH(BW48)&lt;&gt;MONTH(BU51)))</formula>
    </cfRule>
    <cfRule type="expression" dxfId="12097" priority="1484" stopIfTrue="1">
      <formula>MONTH(BW48)&lt;&gt;MONTH(BU51)</formula>
    </cfRule>
    <cfRule type="expression" dxfId="12096" priority="1485" stopIfTrue="1">
      <formula>OR(BW48=祝色)</formula>
    </cfRule>
  </conditionalFormatting>
  <conditionalFormatting sqref="BX48">
    <cfRule type="expression" dxfId="12095" priority="1464" stopIfTrue="1">
      <formula>DAY(BX48)=31</formula>
    </cfRule>
    <cfRule type="expression" dxfId="12094" priority="1480" stopIfTrue="1">
      <formula>OR(AND(WEEKDAY(BX48)=1,MONTH(BX48)&lt;&gt;MONTH(BU51)),AND(OR(BX48=祝色),MONTH(BX48)&lt;&gt;MONTH(BU51)))</formula>
    </cfRule>
    <cfRule type="expression" dxfId="12093" priority="1481" stopIfTrue="1">
      <formula>MONTH(BX48)&lt;&gt;MONTH(BU51)</formula>
    </cfRule>
    <cfRule type="expression" dxfId="12092" priority="1482" stopIfTrue="1">
      <formula>OR(BX48=祝色)</formula>
    </cfRule>
  </conditionalFormatting>
  <conditionalFormatting sqref="BY48">
    <cfRule type="expression" dxfId="12091" priority="1477" stopIfTrue="1">
      <formula>OR(AND(WEEKDAY(BY48)=1,MONTH(BY48)&lt;&gt;MONTH(BU51)),AND(OR(BY48=祝色),MONTH(BY48)&lt;&gt;MONTH(BU51)))</formula>
    </cfRule>
    <cfRule type="expression" dxfId="12090" priority="1478" stopIfTrue="1">
      <formula>MONTH(BY48)&lt;&gt;MONTH(BU51)</formula>
    </cfRule>
    <cfRule type="expression" dxfId="12089" priority="1479" stopIfTrue="1">
      <formula>OR(BY48=祝色)</formula>
    </cfRule>
  </conditionalFormatting>
  <conditionalFormatting sqref="BZ48">
    <cfRule type="expression" dxfId="12088" priority="1474" stopIfTrue="1">
      <formula>OR(AND(WEEKDAY(BZ48)=1,MONTH(BZ48)&lt;&gt;MONTH(BU51)),AND(OR(BZ48=祝色),MONTH(BZ48)&lt;&gt;MONTH(BU51)))</formula>
    </cfRule>
    <cfRule type="expression" dxfId="12087" priority="1475" stopIfTrue="1">
      <formula>MONTH(BZ48)&lt;&gt;MONTH(BU51)</formula>
    </cfRule>
    <cfRule type="expression" dxfId="12086" priority="1476" stopIfTrue="1">
      <formula>OR(BZ48=祝色)</formula>
    </cfRule>
  </conditionalFormatting>
  <conditionalFormatting sqref="CB48">
    <cfRule type="expression" dxfId="12085" priority="1471" stopIfTrue="1">
      <formula>OR(AND(WEEKDAY(CB48)=1,MONTH(CB48)&lt;&gt;MONTH(BU51)),AND(OR(CB48=祝色),MONTH(CB48)&lt;&gt;MONTH(BU51)))</formula>
    </cfRule>
    <cfRule type="expression" dxfId="12084" priority="1472" stopIfTrue="1">
      <formula>MONTH(CB48)&lt;&gt;MONTH(BU51)</formula>
    </cfRule>
    <cfRule type="expression" dxfId="12083" priority="1473" stopIfTrue="1">
      <formula>OR(CB48=祝色)</formula>
    </cfRule>
  </conditionalFormatting>
  <conditionalFormatting sqref="CA48">
    <cfRule type="expression" dxfId="12082" priority="1468" stopIfTrue="1">
      <formula>OR(AND(WEEKDAY(CA48)=1,MONTH(CA48)&lt;&gt;MONTH(BU51)),AND(OR(CA48=祝色),MONTH(CA48)&lt;&gt;MONTH(BU51)))</formula>
    </cfRule>
    <cfRule type="expression" dxfId="12081" priority="1469" stopIfTrue="1">
      <formula>MONTH(CA48)&lt;&gt;MONTH(BU51)</formula>
    </cfRule>
    <cfRule type="expression" dxfId="12080" priority="1470" stopIfTrue="1">
      <formula>OR(CA48=祝色)</formula>
    </cfRule>
  </conditionalFormatting>
  <conditionalFormatting sqref="CC48">
    <cfRule type="expression" dxfId="12079" priority="1466" stopIfTrue="1">
      <formula>OR(CC48=祝色,WEEKDAY(CC48)=1)</formula>
    </cfRule>
    <cfRule type="expression" dxfId="12078" priority="1467" stopIfTrue="1">
      <formula>WEEKDAY(CC48)=7</formula>
    </cfRule>
  </conditionalFormatting>
  <conditionalFormatting sqref="BW60">
    <cfRule type="expression" dxfId="12077" priority="1462" stopIfTrue="1">
      <formula>OR(BW60=祝色,WEEKDAY(BW60)=1)</formula>
    </cfRule>
    <cfRule type="expression" dxfId="12076" priority="1463" stopIfTrue="1">
      <formula>WEEKDAY(BW60)=7</formula>
    </cfRule>
  </conditionalFormatting>
  <conditionalFormatting sqref="BX60">
    <cfRule type="expression" dxfId="12075" priority="1460" stopIfTrue="1">
      <formula>OR(BX60=祝色,WEEKDAY(BX60)=1)</formula>
    </cfRule>
    <cfRule type="expression" dxfId="12074" priority="1461" stopIfTrue="1">
      <formula>WEEKDAY(BX60)=7</formula>
    </cfRule>
  </conditionalFormatting>
  <conditionalFormatting sqref="BY60">
    <cfRule type="expression" dxfId="12073" priority="1458" stopIfTrue="1">
      <formula>OR(BY60=祝色,WEEKDAY(BY60)=1)</formula>
    </cfRule>
    <cfRule type="expression" dxfId="12072" priority="1459" stopIfTrue="1">
      <formula>WEEKDAY(BY60)=7</formula>
    </cfRule>
  </conditionalFormatting>
  <conditionalFormatting sqref="BZ60">
    <cfRule type="expression" dxfId="12071" priority="1456" stopIfTrue="1">
      <formula>OR(BZ60=祝色,WEEKDAY(BZ60)=1)</formula>
    </cfRule>
    <cfRule type="expression" dxfId="12070" priority="1457" stopIfTrue="1">
      <formula>WEEKDAY(BZ60)=7</formula>
    </cfRule>
  </conditionalFormatting>
  <conditionalFormatting sqref="CA60">
    <cfRule type="expression" dxfId="12069" priority="1454" stopIfTrue="1">
      <formula>OR(CA60=祝色,WEEKDAY(CA60)=1)</formula>
    </cfRule>
    <cfRule type="expression" dxfId="12068" priority="1455" stopIfTrue="1">
      <formula>WEEKDAY(CA60)=7</formula>
    </cfRule>
  </conditionalFormatting>
  <conditionalFormatting sqref="CB60">
    <cfRule type="expression" dxfId="12067" priority="1452" stopIfTrue="1">
      <formula>OR(CB60=祝色,WEEKDAY(CB60)=1)</formula>
    </cfRule>
    <cfRule type="expression" dxfId="12066" priority="1453" stopIfTrue="1">
      <formula>WEEKDAY(CB60)=7</formula>
    </cfRule>
  </conditionalFormatting>
  <conditionalFormatting sqref="CC60">
    <cfRule type="expression" dxfId="12065" priority="1450" stopIfTrue="1">
      <formula>OR(CC60=祝色,WEEKDAY(CC60)=1)</formula>
    </cfRule>
    <cfRule type="expression" dxfId="12064" priority="1451" stopIfTrue="1">
      <formula>WEEKDAY(CC60)=7</formula>
    </cfRule>
  </conditionalFormatting>
  <conditionalFormatting sqref="BW61">
    <cfRule type="expression" dxfId="12063" priority="1448" stopIfTrue="1">
      <formula>OR(BW61=祝色,WEEKDAY(BW61)=1)</formula>
    </cfRule>
    <cfRule type="expression" dxfId="12062" priority="1449" stopIfTrue="1">
      <formula>WEEKDAY(BW61)=7</formula>
    </cfRule>
  </conditionalFormatting>
  <conditionalFormatting sqref="BX61">
    <cfRule type="expression" dxfId="12061" priority="1446" stopIfTrue="1">
      <formula>OR(BX61=祝色,WEEKDAY(BX61)=1)</formula>
    </cfRule>
    <cfRule type="expression" dxfId="12060" priority="1447" stopIfTrue="1">
      <formula>WEEKDAY(BX61)=7</formula>
    </cfRule>
  </conditionalFormatting>
  <conditionalFormatting sqref="BY61">
    <cfRule type="expression" dxfId="12059" priority="1444" stopIfTrue="1">
      <formula>OR(BY61=祝色,WEEKDAY(BY61)=1)</formula>
    </cfRule>
    <cfRule type="expression" dxfId="12058" priority="1445" stopIfTrue="1">
      <formula>WEEKDAY(BY61)=7</formula>
    </cfRule>
  </conditionalFormatting>
  <conditionalFormatting sqref="BZ61">
    <cfRule type="expression" dxfId="12057" priority="1442" stopIfTrue="1">
      <formula>OR(BZ61=祝色,WEEKDAY(BZ61)=1)</formula>
    </cfRule>
    <cfRule type="expression" dxfId="12056" priority="1443" stopIfTrue="1">
      <formula>WEEKDAY(BZ61)=7</formula>
    </cfRule>
  </conditionalFormatting>
  <conditionalFormatting sqref="CA61">
    <cfRule type="expression" dxfId="12055" priority="1440" stopIfTrue="1">
      <formula>OR(CA61=祝色,WEEKDAY(CA61)=1)</formula>
    </cfRule>
    <cfRule type="expression" dxfId="12054" priority="1441" stopIfTrue="1">
      <formula>WEEKDAY(CA61)=7</formula>
    </cfRule>
  </conditionalFormatting>
  <conditionalFormatting sqref="CB61">
    <cfRule type="expression" dxfId="12053" priority="1438" stopIfTrue="1">
      <formula>OR(CB61=祝色,WEEKDAY(CB61)=1)</formula>
    </cfRule>
    <cfRule type="expression" dxfId="12052" priority="1439" stopIfTrue="1">
      <formula>WEEKDAY(CB61)=7</formula>
    </cfRule>
  </conditionalFormatting>
  <conditionalFormatting sqref="CC61">
    <cfRule type="expression" dxfId="12051" priority="1436" stopIfTrue="1">
      <formula>OR(CC61=祝色,WEEKDAY(CC61)=1)</formula>
    </cfRule>
    <cfRule type="expression" dxfId="12050" priority="1437" stopIfTrue="1">
      <formula>WEEKDAY(CC61)=7</formula>
    </cfRule>
  </conditionalFormatting>
  <conditionalFormatting sqref="BW62">
    <cfRule type="expression" dxfId="12049" priority="1434" stopIfTrue="1">
      <formula>OR(BW62=祝色,WEEKDAY(BW62)=1)</formula>
    </cfRule>
    <cfRule type="expression" dxfId="12048" priority="1435" stopIfTrue="1">
      <formula>WEEKDAY(BW62)=7</formula>
    </cfRule>
  </conditionalFormatting>
  <conditionalFormatting sqref="BX62">
    <cfRule type="expression" dxfId="12047" priority="1432" stopIfTrue="1">
      <formula>OR(BX62=祝色,WEEKDAY(BX62)=1)</formula>
    </cfRule>
    <cfRule type="expression" dxfId="12046" priority="1433" stopIfTrue="1">
      <formula>WEEKDAY(BX62)=7</formula>
    </cfRule>
  </conditionalFormatting>
  <conditionalFormatting sqref="BY62">
    <cfRule type="expression" dxfId="12045" priority="1430" stopIfTrue="1">
      <formula>OR(BY62=祝色,WEEKDAY(BY62)=1)</formula>
    </cfRule>
    <cfRule type="expression" dxfId="12044" priority="1431" stopIfTrue="1">
      <formula>WEEKDAY(BY62)=7</formula>
    </cfRule>
  </conditionalFormatting>
  <conditionalFormatting sqref="BZ62">
    <cfRule type="expression" dxfId="12043" priority="1428" stopIfTrue="1">
      <formula>OR(BZ62=祝色,WEEKDAY(BZ62)=1)</formula>
    </cfRule>
    <cfRule type="expression" dxfId="12042" priority="1429" stopIfTrue="1">
      <formula>WEEKDAY(BZ62)=7</formula>
    </cfRule>
  </conditionalFormatting>
  <conditionalFormatting sqref="CA62">
    <cfRule type="expression" dxfId="12041" priority="1426" stopIfTrue="1">
      <formula>OR(CA62=祝色,WEEKDAY(CA62)=1)</formula>
    </cfRule>
    <cfRule type="expression" dxfId="12040" priority="1427" stopIfTrue="1">
      <formula>WEEKDAY(CA62)=7</formula>
    </cfRule>
  </conditionalFormatting>
  <conditionalFormatting sqref="CB62">
    <cfRule type="expression" dxfId="12039" priority="1424" stopIfTrue="1">
      <formula>OR(CB62=祝色,WEEKDAY(CB62)=1)</formula>
    </cfRule>
    <cfRule type="expression" dxfId="12038" priority="1425" stopIfTrue="1">
      <formula>WEEKDAY(CB62)=7</formula>
    </cfRule>
  </conditionalFormatting>
  <conditionalFormatting sqref="CC62">
    <cfRule type="expression" dxfId="12037" priority="1422" stopIfTrue="1">
      <formula>OR(CC62=祝色,WEEKDAY(CC62)=1)</formula>
    </cfRule>
    <cfRule type="expression" dxfId="12036" priority="1423" stopIfTrue="1">
      <formula>WEEKDAY(CC62)=7</formula>
    </cfRule>
  </conditionalFormatting>
  <conditionalFormatting sqref="BW63">
    <cfRule type="expression" dxfId="12035" priority="1420" stopIfTrue="1">
      <formula>OR(BW63=祝色,WEEKDAY(BW63)=1)</formula>
    </cfRule>
    <cfRule type="expression" dxfId="12034" priority="1421" stopIfTrue="1">
      <formula>WEEKDAY(BW63)=7</formula>
    </cfRule>
  </conditionalFormatting>
  <conditionalFormatting sqref="BX63">
    <cfRule type="expression" dxfId="12033" priority="1418" stopIfTrue="1">
      <formula>OR(BX63=祝色,WEEKDAY(BX63)=1)</formula>
    </cfRule>
    <cfRule type="expression" dxfId="12032" priority="1419" stopIfTrue="1">
      <formula>WEEKDAY(BX63)=7</formula>
    </cfRule>
  </conditionalFormatting>
  <conditionalFormatting sqref="BY63">
    <cfRule type="expression" dxfId="12031" priority="1416" stopIfTrue="1">
      <formula>OR(BY63=祝色,WEEKDAY(BY63)=1)</formula>
    </cfRule>
    <cfRule type="expression" dxfId="12030" priority="1417" stopIfTrue="1">
      <formula>WEEKDAY(BY63)=7</formula>
    </cfRule>
  </conditionalFormatting>
  <conditionalFormatting sqref="BZ63">
    <cfRule type="expression" dxfId="12029" priority="1414" stopIfTrue="1">
      <formula>OR(BZ63=祝色,WEEKDAY(BZ63)=1)</formula>
    </cfRule>
    <cfRule type="expression" dxfId="12028" priority="1415" stopIfTrue="1">
      <formula>WEEKDAY(BZ63)=7</formula>
    </cfRule>
  </conditionalFormatting>
  <conditionalFormatting sqref="CA63">
    <cfRule type="expression" dxfId="12027" priority="1412" stopIfTrue="1">
      <formula>OR(CA63=祝色,WEEKDAY(CA63)=1)</formula>
    </cfRule>
    <cfRule type="expression" dxfId="12026" priority="1413" stopIfTrue="1">
      <formula>WEEKDAY(CA63)=7</formula>
    </cfRule>
  </conditionalFormatting>
  <conditionalFormatting sqref="CB63">
    <cfRule type="expression" dxfId="12025" priority="1410" stopIfTrue="1">
      <formula>OR(CB63=祝色,WEEKDAY(CB63)=1)</formula>
    </cfRule>
    <cfRule type="expression" dxfId="12024" priority="1411" stopIfTrue="1">
      <formula>WEEKDAY(CB63)=7</formula>
    </cfRule>
  </conditionalFormatting>
  <conditionalFormatting sqref="CC63">
    <cfRule type="expression" dxfId="12023" priority="1408" stopIfTrue="1">
      <formula>OR(CC63=祝色,WEEKDAY(CC63)=1)</formula>
    </cfRule>
    <cfRule type="expression" dxfId="12022" priority="1409" stopIfTrue="1">
      <formula>WEEKDAY(CC63)=7</formula>
    </cfRule>
  </conditionalFormatting>
  <conditionalFormatting sqref="BW65">
    <cfRule type="expression" dxfId="12021" priority="1406" stopIfTrue="1">
      <formula>OR(BW65=祝色,WEEKDAY(BW65)=1)</formula>
    </cfRule>
    <cfRule type="expression" dxfId="12020" priority="1407" stopIfTrue="1">
      <formula>WEEKDAY(BW65)=7</formula>
    </cfRule>
  </conditionalFormatting>
  <conditionalFormatting sqref="BX65">
    <cfRule type="expression" dxfId="12019" priority="1404" stopIfTrue="1">
      <formula>OR(BX65=祝色,WEEKDAY(BX65)=1)</formula>
    </cfRule>
    <cfRule type="expression" dxfId="12018" priority="1405" stopIfTrue="1">
      <formula>WEEKDAY(BX65)=7</formula>
    </cfRule>
  </conditionalFormatting>
  <conditionalFormatting sqref="BY65">
    <cfRule type="expression" dxfId="12017" priority="1402" stopIfTrue="1">
      <formula>OR(BY65=祝色,WEEKDAY(BY65)=1)</formula>
    </cfRule>
    <cfRule type="expression" dxfId="12016" priority="1403" stopIfTrue="1">
      <formula>WEEKDAY(BY65)=7</formula>
    </cfRule>
  </conditionalFormatting>
  <conditionalFormatting sqref="BZ65">
    <cfRule type="expression" dxfId="12015" priority="1400" stopIfTrue="1">
      <formula>OR(BZ65=祝色,WEEKDAY(BZ65)=1)</formula>
    </cfRule>
    <cfRule type="expression" dxfId="12014" priority="1401" stopIfTrue="1">
      <formula>WEEKDAY(BZ65)=7</formula>
    </cfRule>
  </conditionalFormatting>
  <conditionalFormatting sqref="CA65">
    <cfRule type="expression" dxfId="12013" priority="1398" stopIfTrue="1">
      <formula>OR(CA65=祝色,WEEKDAY(CA65)=1)</formula>
    </cfRule>
    <cfRule type="expression" dxfId="12012" priority="1399" stopIfTrue="1">
      <formula>WEEKDAY(CA65)=7</formula>
    </cfRule>
  </conditionalFormatting>
  <conditionalFormatting sqref="CB65">
    <cfRule type="expression" dxfId="12011" priority="1396" stopIfTrue="1">
      <formula>OR(CB65=祝色,WEEKDAY(CB65)=1)</formula>
    </cfRule>
    <cfRule type="expression" dxfId="12010" priority="1397" stopIfTrue="1">
      <formula>WEEKDAY(CB65)=7</formula>
    </cfRule>
  </conditionalFormatting>
  <conditionalFormatting sqref="CC65">
    <cfRule type="expression" dxfId="12009" priority="1394" stopIfTrue="1">
      <formula>OR(CC65=祝色,WEEKDAY(CC65)=1)</formula>
    </cfRule>
    <cfRule type="expression" dxfId="12008" priority="1395" stopIfTrue="1">
      <formula>WEEKDAY(CC65)=7</formula>
    </cfRule>
  </conditionalFormatting>
  <conditionalFormatting sqref="BW66">
    <cfRule type="expression" dxfId="12007" priority="1392" stopIfTrue="1">
      <formula>OR(BW66=祝色,WEEKDAY(BW66)=1)</formula>
    </cfRule>
    <cfRule type="expression" dxfId="12006" priority="1393" stopIfTrue="1">
      <formula>WEEKDAY(BW66)=7</formula>
    </cfRule>
  </conditionalFormatting>
  <conditionalFormatting sqref="BX66">
    <cfRule type="expression" dxfId="12005" priority="1390" stopIfTrue="1">
      <formula>OR(BX66=祝色,WEEKDAY(BX66)=1)</formula>
    </cfRule>
    <cfRule type="expression" dxfId="12004" priority="1391" stopIfTrue="1">
      <formula>WEEKDAY(BX66)=7</formula>
    </cfRule>
  </conditionalFormatting>
  <conditionalFormatting sqref="BY66">
    <cfRule type="expression" dxfId="12003" priority="1388" stopIfTrue="1">
      <formula>OR(BY66=祝色,WEEKDAY(BY66)=1)</formula>
    </cfRule>
    <cfRule type="expression" dxfId="12002" priority="1389" stopIfTrue="1">
      <formula>WEEKDAY(BY66)=7</formula>
    </cfRule>
  </conditionalFormatting>
  <conditionalFormatting sqref="BZ66">
    <cfRule type="expression" dxfId="12001" priority="1386" stopIfTrue="1">
      <formula>OR(BZ66=祝色,WEEKDAY(BZ66)=1)</formula>
    </cfRule>
    <cfRule type="expression" dxfId="12000" priority="1387" stopIfTrue="1">
      <formula>WEEKDAY(BZ66)=7</formula>
    </cfRule>
  </conditionalFormatting>
  <conditionalFormatting sqref="CA66">
    <cfRule type="expression" dxfId="11999" priority="1384" stopIfTrue="1">
      <formula>OR(CA66=祝色,WEEKDAY(CA66)=1)</formula>
    </cfRule>
    <cfRule type="expression" dxfId="11998" priority="1385" stopIfTrue="1">
      <formula>WEEKDAY(CA66)=7</formula>
    </cfRule>
  </conditionalFormatting>
  <conditionalFormatting sqref="CB66">
    <cfRule type="expression" dxfId="11997" priority="1382" stopIfTrue="1">
      <formula>OR(CB66=祝色,WEEKDAY(CB66)=1)</formula>
    </cfRule>
    <cfRule type="expression" dxfId="11996" priority="1383" stopIfTrue="1">
      <formula>WEEKDAY(CB66)=7</formula>
    </cfRule>
  </conditionalFormatting>
  <conditionalFormatting sqref="CC66">
    <cfRule type="expression" dxfId="11995" priority="1380" stopIfTrue="1">
      <formula>OR(CC66=祝色,WEEKDAY(CC66)=1)</formula>
    </cfRule>
    <cfRule type="expression" dxfId="11994" priority="1381" stopIfTrue="1">
      <formula>WEEKDAY(CC66)=7</formula>
    </cfRule>
  </conditionalFormatting>
  <conditionalFormatting sqref="BW67">
    <cfRule type="expression" dxfId="11993" priority="1378" stopIfTrue="1">
      <formula>OR(BW67=祝色,WEEKDAY(BW67)=1)</formula>
    </cfRule>
    <cfRule type="expression" dxfId="11992" priority="1379" stopIfTrue="1">
      <formula>WEEKDAY(BW67)=7</formula>
    </cfRule>
  </conditionalFormatting>
  <conditionalFormatting sqref="BX67">
    <cfRule type="expression" dxfId="11991" priority="1376" stopIfTrue="1">
      <formula>OR(BX67=祝色,WEEKDAY(BX67)=1)</formula>
    </cfRule>
    <cfRule type="expression" dxfId="11990" priority="1377" stopIfTrue="1">
      <formula>WEEKDAY(BX67)=7</formula>
    </cfRule>
  </conditionalFormatting>
  <conditionalFormatting sqref="BY67">
    <cfRule type="expression" dxfId="11989" priority="1374" stopIfTrue="1">
      <formula>OR(BY67=祝色,WEEKDAY(BY67)=1)</formula>
    </cfRule>
    <cfRule type="expression" dxfId="11988" priority="1375" stopIfTrue="1">
      <formula>WEEKDAY(BY67)=7</formula>
    </cfRule>
  </conditionalFormatting>
  <conditionalFormatting sqref="BZ67">
    <cfRule type="expression" dxfId="11987" priority="1372" stopIfTrue="1">
      <formula>OR(BZ67=祝色,WEEKDAY(BZ67)=1)</formula>
    </cfRule>
    <cfRule type="expression" dxfId="11986" priority="1373" stopIfTrue="1">
      <formula>WEEKDAY(BZ67)=7</formula>
    </cfRule>
  </conditionalFormatting>
  <conditionalFormatting sqref="CA67">
    <cfRule type="expression" dxfId="11985" priority="1370" stopIfTrue="1">
      <formula>OR(CA67=祝色,WEEKDAY(CA67)=1)</formula>
    </cfRule>
    <cfRule type="expression" dxfId="11984" priority="1371" stopIfTrue="1">
      <formula>WEEKDAY(CA67)=7</formula>
    </cfRule>
  </conditionalFormatting>
  <conditionalFormatting sqref="CB67">
    <cfRule type="expression" dxfId="11983" priority="1368" stopIfTrue="1">
      <formula>OR(CB67=祝色,WEEKDAY(CB67)=1)</formula>
    </cfRule>
    <cfRule type="expression" dxfId="11982" priority="1369" stopIfTrue="1">
      <formula>WEEKDAY(CB67)=7</formula>
    </cfRule>
  </conditionalFormatting>
  <conditionalFormatting sqref="CC67">
    <cfRule type="expression" dxfId="11981" priority="1366" stopIfTrue="1">
      <formula>OR(CC67=祝色,WEEKDAY(CC67)=1)</formula>
    </cfRule>
    <cfRule type="expression" dxfId="11980" priority="1367" stopIfTrue="1">
      <formula>WEEKDAY(CC67)=7</formula>
    </cfRule>
  </conditionalFormatting>
  <conditionalFormatting sqref="BW68">
    <cfRule type="expression" dxfId="11979" priority="1364" stopIfTrue="1">
      <formula>OR(BW68=祝色,WEEKDAY(BW68)=1)</formula>
    </cfRule>
    <cfRule type="expression" dxfId="11978" priority="1365" stopIfTrue="1">
      <formula>WEEKDAY(BW68)=7</formula>
    </cfRule>
  </conditionalFormatting>
  <conditionalFormatting sqref="BX68">
    <cfRule type="expression" dxfId="11977" priority="1362" stopIfTrue="1">
      <formula>OR(BX68=祝色,WEEKDAY(BX68)=1)</formula>
    </cfRule>
    <cfRule type="expression" dxfId="11976" priority="1363" stopIfTrue="1">
      <formula>WEEKDAY(BX68)=7</formula>
    </cfRule>
  </conditionalFormatting>
  <conditionalFormatting sqref="BY68">
    <cfRule type="expression" dxfId="11975" priority="1360" stopIfTrue="1">
      <formula>OR(BY68=祝色,WEEKDAY(BY68)=1)</formula>
    </cfRule>
    <cfRule type="expression" dxfId="11974" priority="1361" stopIfTrue="1">
      <formula>WEEKDAY(BY68)=7</formula>
    </cfRule>
  </conditionalFormatting>
  <conditionalFormatting sqref="BZ68">
    <cfRule type="expression" dxfId="11973" priority="1358" stopIfTrue="1">
      <formula>OR(BZ68=祝色,WEEKDAY(BZ68)=1)</formula>
    </cfRule>
    <cfRule type="expression" dxfId="11972" priority="1359" stopIfTrue="1">
      <formula>WEEKDAY(BZ68)=7</formula>
    </cfRule>
  </conditionalFormatting>
  <conditionalFormatting sqref="CA68">
    <cfRule type="expression" dxfId="11971" priority="1356" stopIfTrue="1">
      <formula>OR(CA68=祝色,WEEKDAY(CA68)=1)</formula>
    </cfRule>
    <cfRule type="expression" dxfId="11970" priority="1357" stopIfTrue="1">
      <formula>WEEKDAY(CA68)=7</formula>
    </cfRule>
  </conditionalFormatting>
  <conditionalFormatting sqref="CB68">
    <cfRule type="expression" dxfId="11969" priority="1354" stopIfTrue="1">
      <formula>OR(CB68=祝色,WEEKDAY(CB68)=1)</formula>
    </cfRule>
    <cfRule type="expression" dxfId="11968" priority="1355" stopIfTrue="1">
      <formula>WEEKDAY(CB68)=7</formula>
    </cfRule>
  </conditionalFormatting>
  <conditionalFormatting sqref="CC68">
    <cfRule type="expression" dxfId="11967" priority="1352" stopIfTrue="1">
      <formula>OR(CC68=祝色,WEEKDAY(CC68)=1)</formula>
    </cfRule>
    <cfRule type="expression" dxfId="11966" priority="1353" stopIfTrue="1">
      <formula>WEEKDAY(CC68)=7</formula>
    </cfRule>
  </conditionalFormatting>
  <conditionalFormatting sqref="BW70">
    <cfRule type="expression" dxfId="11965" priority="1350" stopIfTrue="1">
      <formula>OR(BW70=祝色,WEEKDAY(BW70)=1)</formula>
    </cfRule>
    <cfRule type="expression" dxfId="11964" priority="1351" stopIfTrue="1">
      <formula>WEEKDAY(BW70)=7</formula>
    </cfRule>
  </conditionalFormatting>
  <conditionalFormatting sqref="BX70">
    <cfRule type="expression" dxfId="11963" priority="1348" stopIfTrue="1">
      <formula>OR(BX70=祝色,WEEKDAY(BX70)=1)</formula>
    </cfRule>
    <cfRule type="expression" dxfId="11962" priority="1349" stopIfTrue="1">
      <formula>WEEKDAY(BX70)=7</formula>
    </cfRule>
  </conditionalFormatting>
  <conditionalFormatting sqref="BY70">
    <cfRule type="expression" dxfId="11961" priority="1346" stopIfTrue="1">
      <formula>OR(BY70=祝色,WEEKDAY(BY70)=1)</formula>
    </cfRule>
    <cfRule type="expression" dxfId="11960" priority="1347" stopIfTrue="1">
      <formula>WEEKDAY(BY70)=7</formula>
    </cfRule>
  </conditionalFormatting>
  <conditionalFormatting sqref="BZ70">
    <cfRule type="expression" dxfId="11959" priority="1344" stopIfTrue="1">
      <formula>OR(BZ70=祝色,WEEKDAY(BZ70)=1)</formula>
    </cfRule>
    <cfRule type="expression" dxfId="11958" priority="1345" stopIfTrue="1">
      <formula>WEEKDAY(BZ70)=7</formula>
    </cfRule>
  </conditionalFormatting>
  <conditionalFormatting sqref="CA70">
    <cfRule type="expression" dxfId="11957" priority="1342" stopIfTrue="1">
      <formula>OR(CA70=祝色,WEEKDAY(CA70)=1)</formula>
    </cfRule>
    <cfRule type="expression" dxfId="11956" priority="1343" stopIfTrue="1">
      <formula>WEEKDAY(CA70)=7</formula>
    </cfRule>
  </conditionalFormatting>
  <conditionalFormatting sqref="CB70">
    <cfRule type="expression" dxfId="11955" priority="1340" stopIfTrue="1">
      <formula>OR(CB70=祝色,WEEKDAY(CB70)=1)</formula>
    </cfRule>
    <cfRule type="expression" dxfId="11954" priority="1341" stopIfTrue="1">
      <formula>WEEKDAY(CB70)=7</formula>
    </cfRule>
  </conditionalFormatting>
  <conditionalFormatting sqref="CC70">
    <cfRule type="expression" dxfId="11953" priority="1338" stopIfTrue="1">
      <formula>OR(CC70=祝色,WEEKDAY(CC70)=1)</formula>
    </cfRule>
    <cfRule type="expression" dxfId="11952" priority="1339" stopIfTrue="1">
      <formula>WEEKDAY(CC70)=7</formula>
    </cfRule>
  </conditionalFormatting>
  <conditionalFormatting sqref="BW71">
    <cfRule type="expression" dxfId="11951" priority="1336" stopIfTrue="1">
      <formula>OR(BW71=祝色,WEEKDAY(BW71)=1)</formula>
    </cfRule>
    <cfRule type="expression" dxfId="11950" priority="1337" stopIfTrue="1">
      <formula>WEEKDAY(BW71)=7</formula>
    </cfRule>
  </conditionalFormatting>
  <conditionalFormatting sqref="BX71">
    <cfRule type="expression" dxfId="11949" priority="1334" stopIfTrue="1">
      <formula>OR(BX71=祝色,WEEKDAY(BX71)=1)</formula>
    </cfRule>
    <cfRule type="expression" dxfId="11948" priority="1335" stopIfTrue="1">
      <formula>WEEKDAY(BX71)=7</formula>
    </cfRule>
  </conditionalFormatting>
  <conditionalFormatting sqref="BY71">
    <cfRule type="expression" dxfId="11947" priority="1332" stopIfTrue="1">
      <formula>OR(BY71=祝色,WEEKDAY(BY71)=1)</formula>
    </cfRule>
    <cfRule type="expression" dxfId="11946" priority="1333" stopIfTrue="1">
      <formula>WEEKDAY(BY71)=7</formula>
    </cfRule>
  </conditionalFormatting>
  <conditionalFormatting sqref="BZ71">
    <cfRule type="expression" dxfId="11945" priority="1330" stopIfTrue="1">
      <formula>OR(BZ71=祝色,WEEKDAY(BZ71)=1)</formula>
    </cfRule>
    <cfRule type="expression" dxfId="11944" priority="1331" stopIfTrue="1">
      <formula>WEEKDAY(BZ71)=7</formula>
    </cfRule>
  </conditionalFormatting>
  <conditionalFormatting sqref="CA71">
    <cfRule type="expression" dxfId="11943" priority="1328" stopIfTrue="1">
      <formula>OR(CA71=祝色,WEEKDAY(CA71)=1)</formula>
    </cfRule>
    <cfRule type="expression" dxfId="11942" priority="1329" stopIfTrue="1">
      <formula>WEEKDAY(CA71)=7</formula>
    </cfRule>
  </conditionalFormatting>
  <conditionalFormatting sqref="CB71">
    <cfRule type="expression" dxfId="11941" priority="1326" stopIfTrue="1">
      <formula>OR(CB71=祝色,WEEKDAY(CB71)=1)</formula>
    </cfRule>
    <cfRule type="expression" dxfId="11940" priority="1327" stopIfTrue="1">
      <formula>WEEKDAY(CB71)=7</formula>
    </cfRule>
  </conditionalFormatting>
  <conditionalFormatting sqref="CC71">
    <cfRule type="expression" dxfId="11939" priority="1324" stopIfTrue="1">
      <formula>OR(CC71=祝色,WEEKDAY(CC71)=1)</formula>
    </cfRule>
    <cfRule type="expression" dxfId="11938" priority="1325" stopIfTrue="1">
      <formula>WEEKDAY(CC71)=7</formula>
    </cfRule>
  </conditionalFormatting>
  <conditionalFormatting sqref="BW72">
    <cfRule type="expression" dxfId="11937" priority="1322" stopIfTrue="1">
      <formula>OR(BW72=祝色,WEEKDAY(BW72)=1)</formula>
    </cfRule>
    <cfRule type="expression" dxfId="11936" priority="1323" stopIfTrue="1">
      <formula>WEEKDAY(BW72)=7</formula>
    </cfRule>
  </conditionalFormatting>
  <conditionalFormatting sqref="BX72">
    <cfRule type="expression" dxfId="11935" priority="1320" stopIfTrue="1">
      <formula>OR(BX72=祝色,WEEKDAY(BX72)=1)</formula>
    </cfRule>
    <cfRule type="expression" dxfId="11934" priority="1321" stopIfTrue="1">
      <formula>WEEKDAY(BX72)=7</formula>
    </cfRule>
  </conditionalFormatting>
  <conditionalFormatting sqref="BY72">
    <cfRule type="expression" dxfId="11933" priority="1318" stopIfTrue="1">
      <formula>OR(BY72=祝色,WEEKDAY(BY72)=1)</formula>
    </cfRule>
    <cfRule type="expression" dxfId="11932" priority="1319" stopIfTrue="1">
      <formula>WEEKDAY(BY72)=7</formula>
    </cfRule>
  </conditionalFormatting>
  <conditionalFormatting sqref="BZ72">
    <cfRule type="expression" dxfId="11931" priority="1316" stopIfTrue="1">
      <formula>OR(BZ72=祝色,WEEKDAY(BZ72)=1)</formula>
    </cfRule>
    <cfRule type="expression" dxfId="11930" priority="1317" stopIfTrue="1">
      <formula>WEEKDAY(BZ72)=7</formula>
    </cfRule>
  </conditionalFormatting>
  <conditionalFormatting sqref="CA72">
    <cfRule type="expression" dxfId="11929" priority="1314" stopIfTrue="1">
      <formula>OR(CA72=祝色,WEEKDAY(CA72)=1)</formula>
    </cfRule>
    <cfRule type="expression" dxfId="11928" priority="1315" stopIfTrue="1">
      <formula>WEEKDAY(CA72)=7</formula>
    </cfRule>
  </conditionalFormatting>
  <conditionalFormatting sqref="CB72">
    <cfRule type="expression" dxfId="11927" priority="1312" stopIfTrue="1">
      <formula>OR(CB72=祝色,WEEKDAY(CB72)=1)</formula>
    </cfRule>
    <cfRule type="expression" dxfId="11926" priority="1313" stopIfTrue="1">
      <formula>WEEKDAY(CB72)=7</formula>
    </cfRule>
  </conditionalFormatting>
  <conditionalFormatting sqref="CC72">
    <cfRule type="expression" dxfId="11925" priority="1310" stopIfTrue="1">
      <formula>OR(CC72=祝色,WEEKDAY(CC72)=1)</formula>
    </cfRule>
    <cfRule type="expression" dxfId="11924" priority="1311" stopIfTrue="1">
      <formula>WEEKDAY(CC72)=7</formula>
    </cfRule>
  </conditionalFormatting>
  <conditionalFormatting sqref="BW73">
    <cfRule type="expression" dxfId="11923" priority="1308" stopIfTrue="1">
      <formula>OR(BW73=祝色,WEEKDAY(BW73)=1)</formula>
    </cfRule>
    <cfRule type="expression" dxfId="11922" priority="1309" stopIfTrue="1">
      <formula>WEEKDAY(BW73)=7</formula>
    </cfRule>
  </conditionalFormatting>
  <conditionalFormatting sqref="BX73">
    <cfRule type="expression" dxfId="11921" priority="1306" stopIfTrue="1">
      <formula>OR(BX73=祝色,WEEKDAY(BX73)=1)</formula>
    </cfRule>
    <cfRule type="expression" dxfId="11920" priority="1307" stopIfTrue="1">
      <formula>WEEKDAY(BX73)=7</formula>
    </cfRule>
  </conditionalFormatting>
  <conditionalFormatting sqref="BY73">
    <cfRule type="expression" dxfId="11919" priority="1304" stopIfTrue="1">
      <formula>OR(BY73=祝色,WEEKDAY(BY73)=1)</formula>
    </cfRule>
    <cfRule type="expression" dxfId="11918" priority="1305" stopIfTrue="1">
      <formula>WEEKDAY(BY73)=7</formula>
    </cfRule>
  </conditionalFormatting>
  <conditionalFormatting sqref="BZ73">
    <cfRule type="expression" dxfId="11917" priority="1302" stopIfTrue="1">
      <formula>OR(BZ73=祝色,WEEKDAY(BZ73)=1)</formula>
    </cfRule>
    <cfRule type="expression" dxfId="11916" priority="1303" stopIfTrue="1">
      <formula>WEEKDAY(BZ73)=7</formula>
    </cfRule>
  </conditionalFormatting>
  <conditionalFormatting sqref="CA73">
    <cfRule type="expression" dxfId="11915" priority="1300" stopIfTrue="1">
      <formula>OR(CA73=祝色,WEEKDAY(CA73)=1)</formula>
    </cfRule>
    <cfRule type="expression" dxfId="11914" priority="1301" stopIfTrue="1">
      <formula>WEEKDAY(CA73)=7</formula>
    </cfRule>
  </conditionalFormatting>
  <conditionalFormatting sqref="CB73">
    <cfRule type="expression" dxfId="11913" priority="1298" stopIfTrue="1">
      <formula>OR(CB73=祝色,WEEKDAY(CB73)=1)</formula>
    </cfRule>
    <cfRule type="expression" dxfId="11912" priority="1299" stopIfTrue="1">
      <formula>WEEKDAY(CB73)=7</formula>
    </cfRule>
  </conditionalFormatting>
  <conditionalFormatting sqref="CC73">
    <cfRule type="expression" dxfId="11911" priority="1296" stopIfTrue="1">
      <formula>OR(CC73=祝色,WEEKDAY(CC73)=1)</formula>
    </cfRule>
    <cfRule type="expression" dxfId="11910" priority="1297" stopIfTrue="1">
      <formula>WEEKDAY(CC73)=7</formula>
    </cfRule>
  </conditionalFormatting>
  <conditionalFormatting sqref="BU59:BV59">
    <cfRule type="expression" dxfId="11909" priority="1295" stopIfTrue="1">
      <formula>OR(DAY(BW59)=30,DAY(BW59)=31)</formula>
    </cfRule>
  </conditionalFormatting>
  <conditionalFormatting sqref="BW59">
    <cfRule type="expression" dxfId="11908" priority="1274" stopIfTrue="1">
      <formula>OR(DAY(BW59)=30,DAY(BW59)=31)</formula>
    </cfRule>
    <cfRule type="expression" dxfId="11907" priority="1292" stopIfTrue="1">
      <formula>OR(AND(WEEKDAY(BW59)=1,MONTH(BW59)&lt;&gt;MONTH(BU62)),AND(OR(BW59=祝色),MONTH(BW59)&lt;&gt;MONTH(BU62)))</formula>
    </cfRule>
    <cfRule type="expression" dxfId="11906" priority="1293" stopIfTrue="1">
      <formula>MONTH(BW59)&lt;&gt;MONTH(BU62)</formula>
    </cfRule>
    <cfRule type="expression" dxfId="11905" priority="1294" stopIfTrue="1">
      <formula>OR(BW59=祝色)</formula>
    </cfRule>
  </conditionalFormatting>
  <conditionalFormatting sqref="BX59">
    <cfRule type="expression" dxfId="11904" priority="1273" stopIfTrue="1">
      <formula>DAY(BX59)=31</formula>
    </cfRule>
    <cfRule type="expression" dxfId="11903" priority="1289" stopIfTrue="1">
      <formula>OR(AND(WEEKDAY(BX59)=1,MONTH(BX59)&lt;&gt;MONTH(BU62)),AND(OR(BX59=祝色),MONTH(BX59)&lt;&gt;MONTH(BU62)))</formula>
    </cfRule>
    <cfRule type="expression" dxfId="11902" priority="1290" stopIfTrue="1">
      <formula>MONTH(BX59)&lt;&gt;MONTH(BU62)</formula>
    </cfRule>
    <cfRule type="expression" dxfId="11901" priority="1291" stopIfTrue="1">
      <formula>OR(BX59=祝色)</formula>
    </cfRule>
  </conditionalFormatting>
  <conditionalFormatting sqref="BY59">
    <cfRule type="expression" dxfId="11900" priority="1286" stopIfTrue="1">
      <formula>OR(AND(WEEKDAY(BY59)=1,MONTH(BY59)&lt;&gt;MONTH(BU62)),AND(OR(BY59=祝色),MONTH(BY59)&lt;&gt;MONTH(BU62)))</formula>
    </cfRule>
    <cfRule type="expression" dxfId="11899" priority="1287" stopIfTrue="1">
      <formula>MONTH(BY59)&lt;&gt;MONTH(BU62)</formula>
    </cfRule>
    <cfRule type="expression" dxfId="11898" priority="1288" stopIfTrue="1">
      <formula>OR(BY59=祝色)</formula>
    </cfRule>
  </conditionalFormatting>
  <conditionalFormatting sqref="BZ59">
    <cfRule type="expression" dxfId="11897" priority="1283" stopIfTrue="1">
      <formula>OR(AND(WEEKDAY(BZ59)=1,MONTH(BZ59)&lt;&gt;MONTH(BU62)),AND(OR(BZ59=祝色),MONTH(BZ59)&lt;&gt;MONTH(BU62)))</formula>
    </cfRule>
    <cfRule type="expression" dxfId="11896" priority="1284" stopIfTrue="1">
      <formula>MONTH(BZ59)&lt;&gt;MONTH(BU62)</formula>
    </cfRule>
    <cfRule type="expression" dxfId="11895" priority="1285" stopIfTrue="1">
      <formula>OR(BZ59=祝色)</formula>
    </cfRule>
  </conditionalFormatting>
  <conditionalFormatting sqref="CB59">
    <cfRule type="expression" dxfId="11894" priority="1280" stopIfTrue="1">
      <formula>OR(AND(WEEKDAY(CB59)=1,MONTH(CB59)&lt;&gt;MONTH(BU62)),AND(OR(CB59=祝色),MONTH(CB59)&lt;&gt;MONTH(BU62)))</formula>
    </cfRule>
    <cfRule type="expression" dxfId="11893" priority="1281" stopIfTrue="1">
      <formula>MONTH(CB59)&lt;&gt;MONTH(BU62)</formula>
    </cfRule>
    <cfRule type="expression" dxfId="11892" priority="1282" stopIfTrue="1">
      <formula>OR(CB59=祝色)</formula>
    </cfRule>
  </conditionalFormatting>
  <conditionalFormatting sqref="CA59">
    <cfRule type="expression" dxfId="11891" priority="1277" stopIfTrue="1">
      <formula>OR(AND(WEEKDAY(CA59)=1,MONTH(CA59)&lt;&gt;MONTH(BU62)),AND(OR(CA59=祝色),MONTH(CA59)&lt;&gt;MONTH(BU62)))</formula>
    </cfRule>
    <cfRule type="expression" dxfId="11890" priority="1278" stopIfTrue="1">
      <formula>MONTH(CA59)&lt;&gt;MONTH(BU62)</formula>
    </cfRule>
    <cfRule type="expression" dxfId="11889" priority="1279" stopIfTrue="1">
      <formula>OR(CA59=祝色)</formula>
    </cfRule>
  </conditionalFormatting>
  <conditionalFormatting sqref="CC59">
    <cfRule type="expression" dxfId="11888" priority="1275" stopIfTrue="1">
      <formula>OR(CC59=祝色,WEEKDAY(CC59)=1)</formula>
    </cfRule>
    <cfRule type="expression" dxfId="11887" priority="1276" stopIfTrue="1">
      <formula>WEEKDAY(CC59)=7</formula>
    </cfRule>
  </conditionalFormatting>
  <conditionalFormatting sqref="BU64:BV64">
    <cfRule type="expression" dxfId="11886" priority="1272" stopIfTrue="1">
      <formula>OR(DAY(BW64)=30,DAY(BW64)=31)</formula>
    </cfRule>
  </conditionalFormatting>
  <conditionalFormatting sqref="BW64">
    <cfRule type="expression" dxfId="11885" priority="1251" stopIfTrue="1">
      <formula>OR(DAY(BW64)=30,DAY(BW64)=31)</formula>
    </cfRule>
    <cfRule type="expression" dxfId="11884" priority="1269" stopIfTrue="1">
      <formula>OR(AND(WEEKDAY(BW64)=1,MONTH(BW64)&lt;&gt;MONTH(BU67)),AND(OR(BW64=祝色),MONTH(BW64)&lt;&gt;MONTH(BU67)))</formula>
    </cfRule>
    <cfRule type="expression" dxfId="11883" priority="1270" stopIfTrue="1">
      <formula>MONTH(BW64)&lt;&gt;MONTH(BU67)</formula>
    </cfRule>
    <cfRule type="expression" dxfId="11882" priority="1271" stopIfTrue="1">
      <formula>OR(BW64=祝色)</formula>
    </cfRule>
  </conditionalFormatting>
  <conditionalFormatting sqref="BX64">
    <cfRule type="expression" dxfId="11881" priority="1250" stopIfTrue="1">
      <formula>DAY(BX64)=31</formula>
    </cfRule>
    <cfRule type="expression" dxfId="11880" priority="1266" stopIfTrue="1">
      <formula>OR(AND(WEEKDAY(BX64)=1,MONTH(BX64)&lt;&gt;MONTH(BU67)),AND(OR(BX64=祝色),MONTH(BX64)&lt;&gt;MONTH(BU67)))</formula>
    </cfRule>
    <cfRule type="expression" dxfId="11879" priority="1267" stopIfTrue="1">
      <formula>MONTH(BX64)&lt;&gt;MONTH(BU67)</formula>
    </cfRule>
    <cfRule type="expression" dxfId="11878" priority="1268" stopIfTrue="1">
      <formula>OR(BX64=祝色)</formula>
    </cfRule>
  </conditionalFormatting>
  <conditionalFormatting sqref="BY64">
    <cfRule type="expression" dxfId="11877" priority="1263" stopIfTrue="1">
      <formula>OR(AND(WEEKDAY(BY64)=1,MONTH(BY64)&lt;&gt;MONTH(BU67)),AND(OR(BY64=祝色),MONTH(BY64)&lt;&gt;MONTH(BU67)))</formula>
    </cfRule>
    <cfRule type="expression" dxfId="11876" priority="1264" stopIfTrue="1">
      <formula>MONTH(BY64)&lt;&gt;MONTH(BU67)</formula>
    </cfRule>
    <cfRule type="expression" dxfId="11875" priority="1265" stopIfTrue="1">
      <formula>OR(BY64=祝色)</formula>
    </cfRule>
  </conditionalFormatting>
  <conditionalFormatting sqref="BZ64">
    <cfRule type="expression" dxfId="11874" priority="1260" stopIfTrue="1">
      <formula>OR(AND(WEEKDAY(BZ64)=1,MONTH(BZ64)&lt;&gt;MONTH(BU67)),AND(OR(BZ64=祝色),MONTH(BZ64)&lt;&gt;MONTH(BU67)))</formula>
    </cfRule>
    <cfRule type="expression" dxfId="11873" priority="1261" stopIfTrue="1">
      <formula>MONTH(BZ64)&lt;&gt;MONTH(BU67)</formula>
    </cfRule>
    <cfRule type="expression" dxfId="11872" priority="1262" stopIfTrue="1">
      <formula>OR(BZ64=祝色)</formula>
    </cfRule>
  </conditionalFormatting>
  <conditionalFormatting sqref="CB64">
    <cfRule type="expression" dxfId="11871" priority="1257" stopIfTrue="1">
      <formula>OR(AND(WEEKDAY(CB64)=1,MONTH(CB64)&lt;&gt;MONTH(BU67)),AND(OR(CB64=祝色),MONTH(CB64)&lt;&gt;MONTH(BU67)))</formula>
    </cfRule>
    <cfRule type="expression" dxfId="11870" priority="1258" stopIfTrue="1">
      <formula>MONTH(CB64)&lt;&gt;MONTH(BU67)</formula>
    </cfRule>
    <cfRule type="expression" dxfId="11869" priority="1259" stopIfTrue="1">
      <formula>OR(CB64=祝色)</formula>
    </cfRule>
  </conditionalFormatting>
  <conditionalFormatting sqref="CA64">
    <cfRule type="expression" dxfId="11868" priority="1254" stopIfTrue="1">
      <formula>OR(AND(WEEKDAY(CA64)=1,MONTH(CA64)&lt;&gt;MONTH(BU67)),AND(OR(CA64=祝色),MONTH(CA64)&lt;&gt;MONTH(BU67)))</formula>
    </cfRule>
    <cfRule type="expression" dxfId="11867" priority="1255" stopIfTrue="1">
      <formula>MONTH(CA64)&lt;&gt;MONTH(BU67)</formula>
    </cfRule>
    <cfRule type="expression" dxfId="11866" priority="1256" stopIfTrue="1">
      <formula>OR(CA64=祝色)</formula>
    </cfRule>
  </conditionalFormatting>
  <conditionalFormatting sqref="CC64">
    <cfRule type="expression" dxfId="11865" priority="1252" stopIfTrue="1">
      <formula>OR(CC64=祝色,WEEKDAY(CC64)=1)</formula>
    </cfRule>
    <cfRule type="expression" dxfId="11864" priority="1253" stopIfTrue="1">
      <formula>WEEKDAY(CC64)=7</formula>
    </cfRule>
  </conditionalFormatting>
  <conditionalFormatting sqref="BU69:BV69">
    <cfRule type="expression" dxfId="11863" priority="1249" stopIfTrue="1">
      <formula>OR(DAY(BW69)=30,DAY(BW69)=31)</formula>
    </cfRule>
  </conditionalFormatting>
  <conditionalFormatting sqref="BW69">
    <cfRule type="expression" dxfId="11862" priority="1228" stopIfTrue="1">
      <formula>OR(DAY(BW69)=30,DAY(BW69)=31)</formula>
    </cfRule>
    <cfRule type="expression" dxfId="11861" priority="1246" stopIfTrue="1">
      <formula>OR(AND(WEEKDAY(BW69)=1,MONTH(BW69)&lt;&gt;MONTH(BU72)),AND(OR(BW69=祝色),MONTH(BW69)&lt;&gt;MONTH(BU72)))</formula>
    </cfRule>
    <cfRule type="expression" dxfId="11860" priority="1247" stopIfTrue="1">
      <formula>MONTH(BW69)&lt;&gt;MONTH(BU72)</formula>
    </cfRule>
    <cfRule type="expression" dxfId="11859" priority="1248" stopIfTrue="1">
      <formula>OR(BW69=祝色)</formula>
    </cfRule>
  </conditionalFormatting>
  <conditionalFormatting sqref="BX69">
    <cfRule type="expression" dxfId="11858" priority="1227" stopIfTrue="1">
      <formula>DAY(BX69)=31</formula>
    </cfRule>
    <cfRule type="expression" dxfId="11857" priority="1243" stopIfTrue="1">
      <formula>OR(AND(WEEKDAY(BX69)=1,MONTH(BX69)&lt;&gt;MONTH(BU72)),AND(OR(BX69=祝色),MONTH(BX69)&lt;&gt;MONTH(BU72)))</formula>
    </cfRule>
    <cfRule type="expression" dxfId="11856" priority="1244" stopIfTrue="1">
      <formula>MONTH(BX69)&lt;&gt;MONTH(BU72)</formula>
    </cfRule>
    <cfRule type="expression" dxfId="11855" priority="1245" stopIfTrue="1">
      <formula>OR(BX69=祝色)</formula>
    </cfRule>
  </conditionalFormatting>
  <conditionalFormatting sqref="BY69">
    <cfRule type="expression" dxfId="11854" priority="1240" stopIfTrue="1">
      <formula>OR(AND(WEEKDAY(BY69)=1,MONTH(BY69)&lt;&gt;MONTH(BU72)),AND(OR(BY69=祝色),MONTH(BY69)&lt;&gt;MONTH(BU72)))</formula>
    </cfRule>
    <cfRule type="expression" dxfId="11853" priority="1241" stopIfTrue="1">
      <formula>MONTH(BY69)&lt;&gt;MONTH(BU72)</formula>
    </cfRule>
    <cfRule type="expression" dxfId="11852" priority="1242" stopIfTrue="1">
      <formula>OR(BY69=祝色)</formula>
    </cfRule>
  </conditionalFormatting>
  <conditionalFormatting sqref="BZ69">
    <cfRule type="expression" dxfId="11851" priority="1237" stopIfTrue="1">
      <formula>OR(AND(WEEKDAY(BZ69)=1,MONTH(BZ69)&lt;&gt;MONTH(BU72)),AND(OR(BZ69=祝色),MONTH(BZ69)&lt;&gt;MONTH(BU72)))</formula>
    </cfRule>
    <cfRule type="expression" dxfId="11850" priority="1238" stopIfTrue="1">
      <formula>MONTH(BZ69)&lt;&gt;MONTH(BU72)</formula>
    </cfRule>
    <cfRule type="expression" dxfId="11849" priority="1239" stopIfTrue="1">
      <formula>OR(BZ69=祝色)</formula>
    </cfRule>
  </conditionalFormatting>
  <conditionalFormatting sqref="CB69">
    <cfRule type="expression" dxfId="11848" priority="1234" stopIfTrue="1">
      <formula>OR(AND(WEEKDAY(CB69)=1,MONTH(CB69)&lt;&gt;MONTH(BU72)),AND(OR(CB69=祝色),MONTH(CB69)&lt;&gt;MONTH(BU72)))</formula>
    </cfRule>
    <cfRule type="expression" dxfId="11847" priority="1235" stopIfTrue="1">
      <formula>MONTH(CB69)&lt;&gt;MONTH(BU72)</formula>
    </cfRule>
    <cfRule type="expression" dxfId="11846" priority="1236" stopIfTrue="1">
      <formula>OR(CB69=祝色)</formula>
    </cfRule>
  </conditionalFormatting>
  <conditionalFormatting sqref="CA69">
    <cfRule type="expression" dxfId="11845" priority="1231" stopIfTrue="1">
      <formula>OR(AND(WEEKDAY(CA69)=1,MONTH(CA69)&lt;&gt;MONTH(BU72)),AND(OR(CA69=祝色),MONTH(CA69)&lt;&gt;MONTH(BU72)))</formula>
    </cfRule>
    <cfRule type="expression" dxfId="11844" priority="1232" stopIfTrue="1">
      <formula>MONTH(CA69)&lt;&gt;MONTH(BU72)</formula>
    </cfRule>
    <cfRule type="expression" dxfId="11843" priority="1233" stopIfTrue="1">
      <formula>OR(CA69=祝色)</formula>
    </cfRule>
  </conditionalFormatting>
  <conditionalFormatting sqref="CC69">
    <cfRule type="expression" dxfId="11842" priority="1229" stopIfTrue="1">
      <formula>OR(CC69=祝色,WEEKDAY(CC69)=1)</formula>
    </cfRule>
    <cfRule type="expression" dxfId="11841" priority="1230" stopIfTrue="1">
      <formula>WEEKDAY(CC69)=7</formula>
    </cfRule>
  </conditionalFormatting>
  <conditionalFormatting sqref="BN54">
    <cfRule type="expression" dxfId="11840" priority="1225" stopIfTrue="1">
      <formula>OR(BN54=祝色,WEEKDAY(BN54)=1)</formula>
    </cfRule>
    <cfRule type="expression" dxfId="11839" priority="1226" stopIfTrue="1">
      <formula>WEEKDAY(BN54)=7</formula>
    </cfRule>
  </conditionalFormatting>
  <conditionalFormatting sqref="BO54">
    <cfRule type="expression" dxfId="11838" priority="1223" stopIfTrue="1">
      <formula>OR(BO54=祝色,WEEKDAY(BO54)=1)</formula>
    </cfRule>
    <cfRule type="expression" dxfId="11837" priority="1224" stopIfTrue="1">
      <formula>WEEKDAY(BO54)=7</formula>
    </cfRule>
  </conditionalFormatting>
  <conditionalFormatting sqref="BP54">
    <cfRule type="expression" dxfId="11836" priority="1221" stopIfTrue="1">
      <formula>OR(BP54=祝色,WEEKDAY(BP54)=1)</formula>
    </cfRule>
    <cfRule type="expression" dxfId="11835" priority="1222" stopIfTrue="1">
      <formula>WEEKDAY(BP54)=7</formula>
    </cfRule>
  </conditionalFormatting>
  <conditionalFormatting sqref="BQ54">
    <cfRule type="expression" dxfId="11834" priority="1219" stopIfTrue="1">
      <formula>OR(BQ54=祝色,WEEKDAY(BQ54)=1)</formula>
    </cfRule>
    <cfRule type="expression" dxfId="11833" priority="1220" stopIfTrue="1">
      <formula>WEEKDAY(BQ54)=7</formula>
    </cfRule>
  </conditionalFormatting>
  <conditionalFormatting sqref="BR54">
    <cfRule type="expression" dxfId="11832" priority="1217" stopIfTrue="1">
      <formula>OR(BR54=祝色,WEEKDAY(BR54)=1)</formula>
    </cfRule>
    <cfRule type="expression" dxfId="11831" priority="1218" stopIfTrue="1">
      <formula>WEEKDAY(BR54)=7</formula>
    </cfRule>
  </conditionalFormatting>
  <conditionalFormatting sqref="BS54">
    <cfRule type="expression" dxfId="11830" priority="1215" stopIfTrue="1">
      <formula>OR(BS54=祝色,WEEKDAY(BS54)=1)</formula>
    </cfRule>
    <cfRule type="expression" dxfId="11829" priority="1216" stopIfTrue="1">
      <formula>WEEKDAY(BS54)=7</formula>
    </cfRule>
  </conditionalFormatting>
  <conditionalFormatting sqref="BT54">
    <cfRule type="expression" dxfId="11828" priority="1213" stopIfTrue="1">
      <formula>OR(BT54=祝色,WEEKDAY(BT54)=1)</formula>
    </cfRule>
    <cfRule type="expression" dxfId="11827" priority="1214" stopIfTrue="1">
      <formula>WEEKDAY(BT54)=7</formula>
    </cfRule>
  </conditionalFormatting>
  <conditionalFormatting sqref="BN55">
    <cfRule type="expression" dxfId="11826" priority="1211" stopIfTrue="1">
      <formula>OR(BN55=祝色,WEEKDAY(BN55)=1)</formula>
    </cfRule>
    <cfRule type="expression" dxfId="11825" priority="1212" stopIfTrue="1">
      <formula>WEEKDAY(BN55)=7</formula>
    </cfRule>
  </conditionalFormatting>
  <conditionalFormatting sqref="BO55">
    <cfRule type="expression" dxfId="11824" priority="1209" stopIfTrue="1">
      <formula>OR(BO55=祝色,WEEKDAY(BO55)=1)</formula>
    </cfRule>
    <cfRule type="expression" dxfId="11823" priority="1210" stopIfTrue="1">
      <formula>WEEKDAY(BO55)=7</formula>
    </cfRule>
  </conditionalFormatting>
  <conditionalFormatting sqref="BP55">
    <cfRule type="expression" dxfId="11822" priority="1207" stopIfTrue="1">
      <formula>OR(BP55=祝色,WEEKDAY(BP55)=1)</formula>
    </cfRule>
    <cfRule type="expression" dxfId="11821" priority="1208" stopIfTrue="1">
      <formula>WEEKDAY(BP55)=7</formula>
    </cfRule>
  </conditionalFormatting>
  <conditionalFormatting sqref="BQ55">
    <cfRule type="expression" dxfId="11820" priority="1205" stopIfTrue="1">
      <formula>OR(BQ55=祝色,WEEKDAY(BQ55)=1)</formula>
    </cfRule>
    <cfRule type="expression" dxfId="11819" priority="1206" stopIfTrue="1">
      <formula>WEEKDAY(BQ55)=7</formula>
    </cfRule>
  </conditionalFormatting>
  <conditionalFormatting sqref="BR55">
    <cfRule type="expression" dxfId="11818" priority="1203" stopIfTrue="1">
      <formula>OR(BR55=祝色,WEEKDAY(BR55)=1)</formula>
    </cfRule>
    <cfRule type="expression" dxfId="11817" priority="1204" stopIfTrue="1">
      <formula>WEEKDAY(BR55)=7</formula>
    </cfRule>
  </conditionalFormatting>
  <conditionalFormatting sqref="BS55">
    <cfRule type="expression" dxfId="11816" priority="1201" stopIfTrue="1">
      <formula>OR(BS55=祝色,WEEKDAY(BS55)=1)</formula>
    </cfRule>
    <cfRule type="expression" dxfId="11815" priority="1202" stopIfTrue="1">
      <formula>WEEKDAY(BS55)=7</formula>
    </cfRule>
  </conditionalFormatting>
  <conditionalFormatting sqref="BT55">
    <cfRule type="expression" dxfId="11814" priority="1199" stopIfTrue="1">
      <formula>OR(BT55=祝色,WEEKDAY(BT55)=1)</formula>
    </cfRule>
    <cfRule type="expression" dxfId="11813" priority="1200" stopIfTrue="1">
      <formula>WEEKDAY(BT55)=7</formula>
    </cfRule>
  </conditionalFormatting>
  <conditionalFormatting sqref="BN56">
    <cfRule type="expression" dxfId="11812" priority="1197" stopIfTrue="1">
      <formula>OR(BN56=祝色,WEEKDAY(BN56)=1)</formula>
    </cfRule>
    <cfRule type="expression" dxfId="11811" priority="1198" stopIfTrue="1">
      <formula>WEEKDAY(BN56)=7</formula>
    </cfRule>
  </conditionalFormatting>
  <conditionalFormatting sqref="BO56">
    <cfRule type="expression" dxfId="11810" priority="1195" stopIfTrue="1">
      <formula>OR(BO56=祝色,WEEKDAY(BO56)=1)</formula>
    </cfRule>
    <cfRule type="expression" dxfId="11809" priority="1196" stopIfTrue="1">
      <formula>WEEKDAY(BO56)=7</formula>
    </cfRule>
  </conditionalFormatting>
  <conditionalFormatting sqref="BP56">
    <cfRule type="expression" dxfId="11808" priority="1193" stopIfTrue="1">
      <formula>OR(BP56=祝色,WEEKDAY(BP56)=1)</formula>
    </cfRule>
    <cfRule type="expression" dxfId="11807" priority="1194" stopIfTrue="1">
      <formula>WEEKDAY(BP56)=7</formula>
    </cfRule>
  </conditionalFormatting>
  <conditionalFormatting sqref="BQ56">
    <cfRule type="expression" dxfId="11806" priority="1191" stopIfTrue="1">
      <formula>OR(BQ56=祝色,WEEKDAY(BQ56)=1)</formula>
    </cfRule>
    <cfRule type="expression" dxfId="11805" priority="1192" stopIfTrue="1">
      <formula>WEEKDAY(BQ56)=7</formula>
    </cfRule>
  </conditionalFormatting>
  <conditionalFormatting sqref="BR56">
    <cfRule type="expression" dxfId="11804" priority="1189" stopIfTrue="1">
      <formula>OR(BR56=祝色,WEEKDAY(BR56)=1)</formula>
    </cfRule>
    <cfRule type="expression" dxfId="11803" priority="1190" stopIfTrue="1">
      <formula>WEEKDAY(BR56)=7</formula>
    </cfRule>
  </conditionalFormatting>
  <conditionalFormatting sqref="BS56">
    <cfRule type="expression" dxfId="11802" priority="1187" stopIfTrue="1">
      <formula>OR(BS56=祝色,WEEKDAY(BS56)=1)</formula>
    </cfRule>
    <cfRule type="expression" dxfId="11801" priority="1188" stopIfTrue="1">
      <formula>WEEKDAY(BS56)=7</formula>
    </cfRule>
  </conditionalFormatting>
  <conditionalFormatting sqref="BT56">
    <cfRule type="expression" dxfId="11800" priority="1185" stopIfTrue="1">
      <formula>OR(BT56=祝色,WEEKDAY(BT56)=1)</formula>
    </cfRule>
    <cfRule type="expression" dxfId="11799" priority="1186" stopIfTrue="1">
      <formula>WEEKDAY(BT56)=7</formula>
    </cfRule>
  </conditionalFormatting>
  <conditionalFormatting sqref="BN57">
    <cfRule type="expression" dxfId="11798" priority="1183" stopIfTrue="1">
      <formula>OR(BN57=祝色,WEEKDAY(BN57)=1)</formula>
    </cfRule>
    <cfRule type="expression" dxfId="11797" priority="1184" stopIfTrue="1">
      <formula>WEEKDAY(BN57)=7</formula>
    </cfRule>
  </conditionalFormatting>
  <conditionalFormatting sqref="BO57">
    <cfRule type="expression" dxfId="11796" priority="1181" stopIfTrue="1">
      <formula>OR(BO57=祝色,WEEKDAY(BO57)=1)</formula>
    </cfRule>
    <cfRule type="expression" dxfId="11795" priority="1182" stopIfTrue="1">
      <formula>WEEKDAY(BO57)=7</formula>
    </cfRule>
  </conditionalFormatting>
  <conditionalFormatting sqref="BP57">
    <cfRule type="expression" dxfId="11794" priority="1179" stopIfTrue="1">
      <formula>OR(BP57=祝色,WEEKDAY(BP57)=1)</formula>
    </cfRule>
    <cfRule type="expression" dxfId="11793" priority="1180" stopIfTrue="1">
      <formula>WEEKDAY(BP57)=7</formula>
    </cfRule>
  </conditionalFormatting>
  <conditionalFormatting sqref="BQ57">
    <cfRule type="expression" dxfId="11792" priority="1177" stopIfTrue="1">
      <formula>OR(BQ57=祝色,WEEKDAY(BQ57)=1)</formula>
    </cfRule>
    <cfRule type="expression" dxfId="11791" priority="1178" stopIfTrue="1">
      <formula>WEEKDAY(BQ57)=7</formula>
    </cfRule>
  </conditionalFormatting>
  <conditionalFormatting sqref="BR57">
    <cfRule type="expression" dxfId="11790" priority="1175" stopIfTrue="1">
      <formula>OR(BR57=祝色,WEEKDAY(BR57)=1)</formula>
    </cfRule>
    <cfRule type="expression" dxfId="11789" priority="1176" stopIfTrue="1">
      <formula>WEEKDAY(BR57)=7</formula>
    </cfRule>
  </conditionalFormatting>
  <conditionalFormatting sqref="BS57">
    <cfRule type="expression" dxfId="11788" priority="1173" stopIfTrue="1">
      <formula>OR(BS57=祝色,WEEKDAY(BS57)=1)</formula>
    </cfRule>
    <cfRule type="expression" dxfId="11787" priority="1174" stopIfTrue="1">
      <formula>WEEKDAY(BS57)=7</formula>
    </cfRule>
  </conditionalFormatting>
  <conditionalFormatting sqref="BT57">
    <cfRule type="expression" dxfId="11786" priority="1171" stopIfTrue="1">
      <formula>OR(BT57=祝色,WEEKDAY(BT57)=1)</formula>
    </cfRule>
    <cfRule type="expression" dxfId="11785" priority="1172" stopIfTrue="1">
      <formula>WEEKDAY(BT57)=7</formula>
    </cfRule>
  </conditionalFormatting>
  <conditionalFormatting sqref="BL53:BM53">
    <cfRule type="expression" dxfId="11784" priority="1170" stopIfTrue="1">
      <formula>OR(DAY(BN53)=30,DAY(BN53)=31)</formula>
    </cfRule>
  </conditionalFormatting>
  <conditionalFormatting sqref="BN53">
    <cfRule type="expression" dxfId="11783" priority="1149" stopIfTrue="1">
      <formula>OR(DAY(BN53)=30,DAY(BN53)=31)</formula>
    </cfRule>
    <cfRule type="expression" dxfId="11782" priority="1167" stopIfTrue="1">
      <formula>OR(AND(WEEKDAY(BN53)=1,MONTH(BN53)&lt;&gt;MONTH(BL56)),AND(OR(BN53=祝色),MONTH(BN53)&lt;&gt;MONTH(BL56)))</formula>
    </cfRule>
    <cfRule type="expression" dxfId="11781" priority="1168" stopIfTrue="1">
      <formula>MONTH(BN53)&lt;&gt;MONTH(BL56)</formula>
    </cfRule>
    <cfRule type="expression" dxfId="11780" priority="1169" stopIfTrue="1">
      <formula>OR(BN53=祝色)</formula>
    </cfRule>
  </conditionalFormatting>
  <conditionalFormatting sqref="BO53">
    <cfRule type="expression" dxfId="11779" priority="1148" stopIfTrue="1">
      <formula>DAY(BO53)=31</formula>
    </cfRule>
    <cfRule type="expression" dxfId="11778" priority="1164" stopIfTrue="1">
      <formula>OR(AND(WEEKDAY(BO53)=1,MONTH(BO53)&lt;&gt;MONTH(BL56)),AND(OR(BO53=祝色),MONTH(BO53)&lt;&gt;MONTH(BL56)))</formula>
    </cfRule>
    <cfRule type="expression" dxfId="11777" priority="1165" stopIfTrue="1">
      <formula>MONTH(BO53)&lt;&gt;MONTH(BL56)</formula>
    </cfRule>
    <cfRule type="expression" dxfId="11776" priority="1166" stopIfTrue="1">
      <formula>OR(BO53=祝色)</formula>
    </cfRule>
  </conditionalFormatting>
  <conditionalFormatting sqref="BP53">
    <cfRule type="expression" dxfId="11775" priority="1161" stopIfTrue="1">
      <formula>OR(AND(WEEKDAY(BP53)=1,MONTH(BP53)&lt;&gt;MONTH(BL56)),AND(OR(BP53=祝色),MONTH(BP53)&lt;&gt;MONTH(BL56)))</formula>
    </cfRule>
    <cfRule type="expression" dxfId="11774" priority="1162" stopIfTrue="1">
      <formula>MONTH(BP53)&lt;&gt;MONTH(BL56)</formula>
    </cfRule>
    <cfRule type="expression" dxfId="11773" priority="1163" stopIfTrue="1">
      <formula>OR(BP53=祝色)</formula>
    </cfRule>
  </conditionalFormatting>
  <conditionalFormatting sqref="BQ53">
    <cfRule type="expression" dxfId="11772" priority="1158" stopIfTrue="1">
      <formula>OR(AND(WEEKDAY(BQ53)=1,MONTH(BQ53)&lt;&gt;MONTH(BL56)),AND(OR(BQ53=祝色),MONTH(BQ53)&lt;&gt;MONTH(BL56)))</formula>
    </cfRule>
    <cfRule type="expression" dxfId="11771" priority="1159" stopIfTrue="1">
      <formula>MONTH(BQ53)&lt;&gt;MONTH(BL56)</formula>
    </cfRule>
    <cfRule type="expression" dxfId="11770" priority="1160" stopIfTrue="1">
      <formula>OR(BQ53=祝色)</formula>
    </cfRule>
  </conditionalFormatting>
  <conditionalFormatting sqref="BS53">
    <cfRule type="expression" dxfId="11769" priority="1155" stopIfTrue="1">
      <formula>OR(AND(WEEKDAY(BS53)=1,MONTH(BS53)&lt;&gt;MONTH(BL56)),AND(OR(BS53=祝色),MONTH(BS53)&lt;&gt;MONTH(BL56)))</formula>
    </cfRule>
    <cfRule type="expression" dxfId="11768" priority="1156" stopIfTrue="1">
      <formula>MONTH(BS53)&lt;&gt;MONTH(BL56)</formula>
    </cfRule>
    <cfRule type="expression" dxfId="11767" priority="1157" stopIfTrue="1">
      <formula>OR(BS53=祝色)</formula>
    </cfRule>
  </conditionalFormatting>
  <conditionalFormatting sqref="BR53">
    <cfRule type="expression" dxfId="11766" priority="1152" stopIfTrue="1">
      <formula>OR(AND(WEEKDAY(BR53)=1,MONTH(BR53)&lt;&gt;MONTH(BL56)),AND(OR(BR53=祝色),MONTH(BR53)&lt;&gt;MONTH(BL56)))</formula>
    </cfRule>
    <cfRule type="expression" dxfId="11765" priority="1153" stopIfTrue="1">
      <formula>MONTH(BR53)&lt;&gt;MONTH(BL56)</formula>
    </cfRule>
    <cfRule type="expression" dxfId="11764" priority="1154" stopIfTrue="1">
      <formula>OR(BR53=祝色)</formula>
    </cfRule>
  </conditionalFormatting>
  <conditionalFormatting sqref="BT53">
    <cfRule type="expression" dxfId="11763" priority="1150" stopIfTrue="1">
      <formula>OR(BT53=祝色,WEEKDAY(BT53)=1)</formula>
    </cfRule>
    <cfRule type="expression" dxfId="11762" priority="1151" stopIfTrue="1">
      <formula>WEEKDAY(BT53)=7</formula>
    </cfRule>
  </conditionalFormatting>
  <conditionalFormatting sqref="BW54">
    <cfRule type="expression" dxfId="11761" priority="1146" stopIfTrue="1">
      <formula>OR(BW54=祝色,WEEKDAY(BW54)=1)</formula>
    </cfRule>
    <cfRule type="expression" dxfId="11760" priority="1147" stopIfTrue="1">
      <formula>WEEKDAY(BW54)=7</formula>
    </cfRule>
  </conditionalFormatting>
  <conditionalFormatting sqref="BX54">
    <cfRule type="expression" dxfId="11759" priority="1144" stopIfTrue="1">
      <formula>OR(BX54=祝色,WEEKDAY(BX54)=1)</formula>
    </cfRule>
    <cfRule type="expression" dxfId="11758" priority="1145" stopIfTrue="1">
      <formula>WEEKDAY(BX54)=7</formula>
    </cfRule>
  </conditionalFormatting>
  <conditionalFormatting sqref="BY54">
    <cfRule type="expression" dxfId="11757" priority="1142" stopIfTrue="1">
      <formula>OR(BY54=祝色,WEEKDAY(BY54)=1)</formula>
    </cfRule>
    <cfRule type="expression" dxfId="11756" priority="1143" stopIfTrue="1">
      <formula>WEEKDAY(BY54)=7</formula>
    </cfRule>
  </conditionalFormatting>
  <conditionalFormatting sqref="BZ54">
    <cfRule type="expression" dxfId="11755" priority="1140" stopIfTrue="1">
      <formula>OR(BZ54=祝色,WEEKDAY(BZ54)=1)</formula>
    </cfRule>
    <cfRule type="expression" dxfId="11754" priority="1141" stopIfTrue="1">
      <formula>WEEKDAY(BZ54)=7</formula>
    </cfRule>
  </conditionalFormatting>
  <conditionalFormatting sqref="CA54">
    <cfRule type="expression" dxfId="11753" priority="1138" stopIfTrue="1">
      <formula>OR(CA54=祝色,WEEKDAY(CA54)=1)</formula>
    </cfRule>
    <cfRule type="expression" dxfId="11752" priority="1139" stopIfTrue="1">
      <formula>WEEKDAY(CA54)=7</formula>
    </cfRule>
  </conditionalFormatting>
  <conditionalFormatting sqref="CB54">
    <cfRule type="expression" dxfId="11751" priority="1136" stopIfTrue="1">
      <formula>OR(CB54=祝色,WEEKDAY(CB54)=1)</formula>
    </cfRule>
    <cfRule type="expression" dxfId="11750" priority="1137" stopIfTrue="1">
      <formula>WEEKDAY(CB54)=7</formula>
    </cfRule>
  </conditionalFormatting>
  <conditionalFormatting sqref="CC54">
    <cfRule type="expression" dxfId="11749" priority="1134" stopIfTrue="1">
      <formula>OR(CC54=祝色,WEEKDAY(CC54)=1)</formula>
    </cfRule>
    <cfRule type="expression" dxfId="11748" priority="1135" stopIfTrue="1">
      <formula>WEEKDAY(CC54)=7</formula>
    </cfRule>
  </conditionalFormatting>
  <conditionalFormatting sqref="BW55">
    <cfRule type="expression" dxfId="11747" priority="1132" stopIfTrue="1">
      <formula>OR(BW55=祝色,WEEKDAY(BW55)=1)</formula>
    </cfRule>
    <cfRule type="expression" dxfId="11746" priority="1133" stopIfTrue="1">
      <formula>WEEKDAY(BW55)=7</formula>
    </cfRule>
  </conditionalFormatting>
  <conditionalFormatting sqref="BX55">
    <cfRule type="expression" dxfId="11745" priority="1130" stopIfTrue="1">
      <formula>OR(BX55=祝色,WEEKDAY(BX55)=1)</formula>
    </cfRule>
    <cfRule type="expression" dxfId="11744" priority="1131" stopIfTrue="1">
      <formula>WEEKDAY(BX55)=7</formula>
    </cfRule>
  </conditionalFormatting>
  <conditionalFormatting sqref="BY55">
    <cfRule type="expression" dxfId="11743" priority="1128" stopIfTrue="1">
      <formula>OR(BY55=祝色,WEEKDAY(BY55)=1)</formula>
    </cfRule>
    <cfRule type="expression" dxfId="11742" priority="1129" stopIfTrue="1">
      <formula>WEEKDAY(BY55)=7</formula>
    </cfRule>
  </conditionalFormatting>
  <conditionalFormatting sqref="BZ55">
    <cfRule type="expression" dxfId="11741" priority="1126" stopIfTrue="1">
      <formula>OR(BZ55=祝色,WEEKDAY(BZ55)=1)</formula>
    </cfRule>
    <cfRule type="expression" dxfId="11740" priority="1127" stopIfTrue="1">
      <formula>WEEKDAY(BZ55)=7</formula>
    </cfRule>
  </conditionalFormatting>
  <conditionalFormatting sqref="CA55">
    <cfRule type="expression" dxfId="11739" priority="1124" stopIfTrue="1">
      <formula>OR(CA55=祝色,WEEKDAY(CA55)=1)</formula>
    </cfRule>
    <cfRule type="expression" dxfId="11738" priority="1125" stopIfTrue="1">
      <formula>WEEKDAY(CA55)=7</formula>
    </cfRule>
  </conditionalFormatting>
  <conditionalFormatting sqref="CB55">
    <cfRule type="expression" dxfId="11737" priority="1122" stopIfTrue="1">
      <formula>OR(CB55=祝色,WEEKDAY(CB55)=1)</formula>
    </cfRule>
    <cfRule type="expression" dxfId="11736" priority="1123" stopIfTrue="1">
      <formula>WEEKDAY(CB55)=7</formula>
    </cfRule>
  </conditionalFormatting>
  <conditionalFormatting sqref="CC55">
    <cfRule type="expression" dxfId="11735" priority="1120" stopIfTrue="1">
      <formula>OR(CC55=祝色,WEEKDAY(CC55)=1)</formula>
    </cfRule>
    <cfRule type="expression" dxfId="11734" priority="1121" stopIfTrue="1">
      <formula>WEEKDAY(CC55)=7</formula>
    </cfRule>
  </conditionalFormatting>
  <conditionalFormatting sqref="BW56">
    <cfRule type="expression" dxfId="11733" priority="1118" stopIfTrue="1">
      <formula>OR(BW56=祝色,WEEKDAY(BW56)=1)</formula>
    </cfRule>
    <cfRule type="expression" dxfId="11732" priority="1119" stopIfTrue="1">
      <formula>WEEKDAY(BW56)=7</formula>
    </cfRule>
  </conditionalFormatting>
  <conditionalFormatting sqref="BX56">
    <cfRule type="expression" dxfId="11731" priority="1116" stopIfTrue="1">
      <formula>OR(BX56=祝色,WEEKDAY(BX56)=1)</formula>
    </cfRule>
    <cfRule type="expression" dxfId="11730" priority="1117" stopIfTrue="1">
      <formula>WEEKDAY(BX56)=7</formula>
    </cfRule>
  </conditionalFormatting>
  <conditionalFormatting sqref="BY56">
    <cfRule type="expression" dxfId="11729" priority="1114" stopIfTrue="1">
      <formula>OR(BY56=祝色,WEEKDAY(BY56)=1)</formula>
    </cfRule>
    <cfRule type="expression" dxfId="11728" priority="1115" stopIfTrue="1">
      <formula>WEEKDAY(BY56)=7</formula>
    </cfRule>
  </conditionalFormatting>
  <conditionalFormatting sqref="BZ56">
    <cfRule type="expression" dxfId="11727" priority="1112" stopIfTrue="1">
      <formula>OR(BZ56=祝色,WEEKDAY(BZ56)=1)</formula>
    </cfRule>
    <cfRule type="expression" dxfId="11726" priority="1113" stopIfTrue="1">
      <formula>WEEKDAY(BZ56)=7</formula>
    </cfRule>
  </conditionalFormatting>
  <conditionalFormatting sqref="CA56">
    <cfRule type="expression" dxfId="11725" priority="1110" stopIfTrue="1">
      <formula>OR(CA56=祝色,WEEKDAY(CA56)=1)</formula>
    </cfRule>
    <cfRule type="expression" dxfId="11724" priority="1111" stopIfTrue="1">
      <formula>WEEKDAY(CA56)=7</formula>
    </cfRule>
  </conditionalFormatting>
  <conditionalFormatting sqref="CB56">
    <cfRule type="expression" dxfId="11723" priority="1108" stopIfTrue="1">
      <formula>OR(CB56=祝色,WEEKDAY(CB56)=1)</formula>
    </cfRule>
    <cfRule type="expression" dxfId="11722" priority="1109" stopIfTrue="1">
      <formula>WEEKDAY(CB56)=7</formula>
    </cfRule>
  </conditionalFormatting>
  <conditionalFormatting sqref="CC56">
    <cfRule type="expression" dxfId="11721" priority="1106" stopIfTrue="1">
      <formula>OR(CC56=祝色,WEEKDAY(CC56)=1)</formula>
    </cfRule>
    <cfRule type="expression" dxfId="11720" priority="1107" stopIfTrue="1">
      <formula>WEEKDAY(CC56)=7</formula>
    </cfRule>
  </conditionalFormatting>
  <conditionalFormatting sqref="BW57">
    <cfRule type="expression" dxfId="11719" priority="1104" stopIfTrue="1">
      <formula>OR(BW57=祝色,WEEKDAY(BW57)=1)</formula>
    </cfRule>
    <cfRule type="expression" dxfId="11718" priority="1105" stopIfTrue="1">
      <formula>WEEKDAY(BW57)=7</formula>
    </cfRule>
  </conditionalFormatting>
  <conditionalFormatting sqref="BX57">
    <cfRule type="expression" dxfId="11717" priority="1102" stopIfTrue="1">
      <formula>OR(BX57=祝色,WEEKDAY(BX57)=1)</formula>
    </cfRule>
    <cfRule type="expression" dxfId="11716" priority="1103" stopIfTrue="1">
      <formula>WEEKDAY(BX57)=7</formula>
    </cfRule>
  </conditionalFormatting>
  <conditionalFormatting sqref="BY57">
    <cfRule type="expression" dxfId="11715" priority="1100" stopIfTrue="1">
      <formula>OR(BY57=祝色,WEEKDAY(BY57)=1)</formula>
    </cfRule>
    <cfRule type="expression" dxfId="11714" priority="1101" stopIfTrue="1">
      <formula>WEEKDAY(BY57)=7</formula>
    </cfRule>
  </conditionalFormatting>
  <conditionalFormatting sqref="BZ57">
    <cfRule type="expression" dxfId="11713" priority="1098" stopIfTrue="1">
      <formula>OR(BZ57=祝色,WEEKDAY(BZ57)=1)</formula>
    </cfRule>
    <cfRule type="expression" dxfId="11712" priority="1099" stopIfTrue="1">
      <formula>WEEKDAY(BZ57)=7</formula>
    </cfRule>
  </conditionalFormatting>
  <conditionalFormatting sqref="CA57">
    <cfRule type="expression" dxfId="11711" priority="1096" stopIfTrue="1">
      <formula>OR(CA57=祝色,WEEKDAY(CA57)=1)</formula>
    </cfRule>
    <cfRule type="expression" dxfId="11710" priority="1097" stopIfTrue="1">
      <formula>WEEKDAY(CA57)=7</formula>
    </cfRule>
  </conditionalFormatting>
  <conditionalFormatting sqref="CB57">
    <cfRule type="expression" dxfId="11709" priority="1094" stopIfTrue="1">
      <formula>OR(CB57=祝色,WEEKDAY(CB57)=1)</formula>
    </cfRule>
    <cfRule type="expression" dxfId="11708" priority="1095" stopIfTrue="1">
      <formula>WEEKDAY(CB57)=7</formula>
    </cfRule>
  </conditionalFormatting>
  <conditionalFormatting sqref="CC57">
    <cfRule type="expression" dxfId="11707" priority="1092" stopIfTrue="1">
      <formula>OR(CC57=祝色,WEEKDAY(CC57)=1)</formula>
    </cfRule>
    <cfRule type="expression" dxfId="11706" priority="1093" stopIfTrue="1">
      <formula>WEEKDAY(CC57)=7</formula>
    </cfRule>
  </conditionalFormatting>
  <conditionalFormatting sqref="BU53:BV53">
    <cfRule type="expression" dxfId="11705" priority="1091" stopIfTrue="1">
      <formula>OR(DAY(BW53)=30,DAY(BW53)=31)</formula>
    </cfRule>
  </conditionalFormatting>
  <conditionalFormatting sqref="BW53">
    <cfRule type="expression" dxfId="11704" priority="1070" stopIfTrue="1">
      <formula>OR(DAY(BW53)=30,DAY(BW53)=31)</formula>
    </cfRule>
    <cfRule type="expression" dxfId="11703" priority="1088" stopIfTrue="1">
      <formula>OR(AND(WEEKDAY(BW53)=1,MONTH(BW53)&lt;&gt;MONTH(BU56)),AND(OR(BW53=祝色),MONTH(BW53)&lt;&gt;MONTH(BU56)))</formula>
    </cfRule>
    <cfRule type="expression" dxfId="11702" priority="1089" stopIfTrue="1">
      <formula>MONTH(BW53)&lt;&gt;MONTH(BU56)</formula>
    </cfRule>
    <cfRule type="expression" dxfId="11701" priority="1090" stopIfTrue="1">
      <formula>OR(BW53=祝色)</formula>
    </cfRule>
  </conditionalFormatting>
  <conditionalFormatting sqref="BX53">
    <cfRule type="expression" dxfId="11700" priority="1069" stopIfTrue="1">
      <formula>DAY(BX53)=31</formula>
    </cfRule>
    <cfRule type="expression" dxfId="11699" priority="1085" stopIfTrue="1">
      <formula>OR(AND(WEEKDAY(BX53)=1,MONTH(BX53)&lt;&gt;MONTH(BU56)),AND(OR(BX53=祝色),MONTH(BX53)&lt;&gt;MONTH(BU56)))</formula>
    </cfRule>
    <cfRule type="expression" dxfId="11698" priority="1086" stopIfTrue="1">
      <formula>MONTH(BX53)&lt;&gt;MONTH(BU56)</formula>
    </cfRule>
    <cfRule type="expression" dxfId="11697" priority="1087" stopIfTrue="1">
      <formula>OR(BX53=祝色)</formula>
    </cfRule>
  </conditionalFormatting>
  <conditionalFormatting sqref="BY53">
    <cfRule type="expression" dxfId="11696" priority="1082" stopIfTrue="1">
      <formula>OR(AND(WEEKDAY(BY53)=1,MONTH(BY53)&lt;&gt;MONTH(BU56)),AND(OR(BY53=祝色),MONTH(BY53)&lt;&gt;MONTH(BU56)))</formula>
    </cfRule>
    <cfRule type="expression" dxfId="11695" priority="1083" stopIfTrue="1">
      <formula>MONTH(BY53)&lt;&gt;MONTH(BU56)</formula>
    </cfRule>
    <cfRule type="expression" dxfId="11694" priority="1084" stopIfTrue="1">
      <formula>OR(BY53=祝色)</formula>
    </cfRule>
  </conditionalFormatting>
  <conditionalFormatting sqref="BZ53">
    <cfRule type="expression" dxfId="11693" priority="1079" stopIfTrue="1">
      <formula>OR(AND(WEEKDAY(BZ53)=1,MONTH(BZ53)&lt;&gt;MONTH(BU56)),AND(OR(BZ53=祝色),MONTH(BZ53)&lt;&gt;MONTH(BU56)))</formula>
    </cfRule>
    <cfRule type="expression" dxfId="11692" priority="1080" stopIfTrue="1">
      <formula>MONTH(BZ53)&lt;&gt;MONTH(BU56)</formula>
    </cfRule>
    <cfRule type="expression" dxfId="11691" priority="1081" stopIfTrue="1">
      <formula>OR(BZ53=祝色)</formula>
    </cfRule>
  </conditionalFormatting>
  <conditionalFormatting sqref="CB53">
    <cfRule type="expression" dxfId="11690" priority="1076" stopIfTrue="1">
      <formula>OR(AND(WEEKDAY(CB53)=1,MONTH(CB53)&lt;&gt;MONTH(BU56)),AND(OR(CB53=祝色),MONTH(CB53)&lt;&gt;MONTH(BU56)))</formula>
    </cfRule>
    <cfRule type="expression" dxfId="11689" priority="1077" stopIfTrue="1">
      <formula>MONTH(CB53)&lt;&gt;MONTH(BU56)</formula>
    </cfRule>
    <cfRule type="expression" dxfId="11688" priority="1078" stopIfTrue="1">
      <formula>OR(CB53=祝色)</formula>
    </cfRule>
  </conditionalFormatting>
  <conditionalFormatting sqref="CA53">
    <cfRule type="expression" dxfId="11687" priority="1073" stopIfTrue="1">
      <formula>OR(AND(WEEKDAY(CA53)=1,MONTH(CA53)&lt;&gt;MONTH(BU56)),AND(OR(CA53=祝色),MONTH(CA53)&lt;&gt;MONTH(BU56)))</formula>
    </cfRule>
    <cfRule type="expression" dxfId="11686" priority="1074" stopIfTrue="1">
      <formula>MONTH(CA53)&lt;&gt;MONTH(BU56)</formula>
    </cfRule>
    <cfRule type="expression" dxfId="11685" priority="1075" stopIfTrue="1">
      <formula>OR(CA53=祝色)</formula>
    </cfRule>
  </conditionalFormatting>
  <conditionalFormatting sqref="CC53">
    <cfRule type="expression" dxfId="11684" priority="1071" stopIfTrue="1">
      <formula>OR(CC53=祝色,WEEKDAY(CC53)=1)</formula>
    </cfRule>
    <cfRule type="expression" dxfId="11683" priority="1072" stopIfTrue="1">
      <formula>WEEKDAY(CC53)=7</formula>
    </cfRule>
  </conditionalFormatting>
  <conditionalFormatting sqref="CH44">
    <cfRule type="expression" dxfId="11682" priority="1067" stopIfTrue="1">
      <formula>OR(CH44=祝色,WEEKDAY(CH44)=1)</formula>
    </cfRule>
    <cfRule type="expression" dxfId="11681" priority="1068" stopIfTrue="1">
      <formula>WEEKDAY(CH44)=7</formula>
    </cfRule>
  </conditionalFormatting>
  <conditionalFormatting sqref="CI44">
    <cfRule type="expression" dxfId="11680" priority="1065" stopIfTrue="1">
      <formula>OR(CI44=祝色,WEEKDAY(CI44)=1)</formula>
    </cfRule>
    <cfRule type="expression" dxfId="11679" priority="1066" stopIfTrue="1">
      <formula>WEEKDAY(CI44)=7</formula>
    </cfRule>
  </conditionalFormatting>
  <conditionalFormatting sqref="CJ44">
    <cfRule type="expression" dxfId="11678" priority="1063" stopIfTrue="1">
      <formula>OR(CJ44=祝色,WEEKDAY(CJ44)=1)</formula>
    </cfRule>
    <cfRule type="expression" dxfId="11677" priority="1064" stopIfTrue="1">
      <formula>WEEKDAY(CJ44)=7</formula>
    </cfRule>
  </conditionalFormatting>
  <conditionalFormatting sqref="CK44">
    <cfRule type="expression" dxfId="11676" priority="1061" stopIfTrue="1">
      <formula>OR(CK44=祝色,WEEKDAY(CK44)=1)</formula>
    </cfRule>
    <cfRule type="expression" dxfId="11675" priority="1062" stopIfTrue="1">
      <formula>WEEKDAY(CK44)=7</formula>
    </cfRule>
  </conditionalFormatting>
  <conditionalFormatting sqref="CL44">
    <cfRule type="expression" dxfId="11674" priority="1059" stopIfTrue="1">
      <formula>OR(CL44=祝色,WEEKDAY(CL44)=1)</formula>
    </cfRule>
    <cfRule type="expression" dxfId="11673" priority="1060" stopIfTrue="1">
      <formula>WEEKDAY(CL44)=7</formula>
    </cfRule>
  </conditionalFormatting>
  <conditionalFormatting sqref="CM44">
    <cfRule type="expression" dxfId="11672" priority="1057" stopIfTrue="1">
      <formula>OR(CM44=祝色,WEEKDAY(CM44)=1)</formula>
    </cfRule>
    <cfRule type="expression" dxfId="11671" priority="1058" stopIfTrue="1">
      <formula>WEEKDAY(CM44)=7</formula>
    </cfRule>
  </conditionalFormatting>
  <conditionalFormatting sqref="CN44">
    <cfRule type="expression" dxfId="11670" priority="1055" stopIfTrue="1">
      <formula>OR(CN44=祝色,WEEKDAY(CN44)=1)</formula>
    </cfRule>
    <cfRule type="expression" dxfId="11669" priority="1056" stopIfTrue="1">
      <formula>WEEKDAY(CN44)=7</formula>
    </cfRule>
  </conditionalFormatting>
  <conditionalFormatting sqref="CH45">
    <cfRule type="expression" dxfId="11668" priority="1053" stopIfTrue="1">
      <formula>OR(CH45=祝色,WEEKDAY(CH45)=1)</formula>
    </cfRule>
    <cfRule type="expression" dxfId="11667" priority="1054" stopIfTrue="1">
      <formula>WEEKDAY(CH45)=7</formula>
    </cfRule>
  </conditionalFormatting>
  <conditionalFormatting sqref="CI45">
    <cfRule type="expression" dxfId="11666" priority="1051" stopIfTrue="1">
      <formula>OR(CI45=祝色,WEEKDAY(CI45)=1)</formula>
    </cfRule>
    <cfRule type="expression" dxfId="11665" priority="1052" stopIfTrue="1">
      <formula>WEEKDAY(CI45)=7</formula>
    </cfRule>
  </conditionalFormatting>
  <conditionalFormatting sqref="CJ45">
    <cfRule type="expression" dxfId="11664" priority="1049" stopIfTrue="1">
      <formula>OR(CJ45=祝色,WEEKDAY(CJ45)=1)</formula>
    </cfRule>
    <cfRule type="expression" dxfId="11663" priority="1050" stopIfTrue="1">
      <formula>WEEKDAY(CJ45)=7</formula>
    </cfRule>
  </conditionalFormatting>
  <conditionalFormatting sqref="CK45">
    <cfRule type="expression" dxfId="11662" priority="1047" stopIfTrue="1">
      <formula>OR(CK45=祝色,WEEKDAY(CK45)=1)</formula>
    </cfRule>
    <cfRule type="expression" dxfId="11661" priority="1048" stopIfTrue="1">
      <formula>WEEKDAY(CK45)=7</formula>
    </cfRule>
  </conditionalFormatting>
  <conditionalFormatting sqref="CL45">
    <cfRule type="expression" dxfId="11660" priority="1045" stopIfTrue="1">
      <formula>OR(CL45=祝色,WEEKDAY(CL45)=1)</formula>
    </cfRule>
    <cfRule type="expression" dxfId="11659" priority="1046" stopIfTrue="1">
      <formula>WEEKDAY(CL45)=7</formula>
    </cfRule>
  </conditionalFormatting>
  <conditionalFormatting sqref="CM45">
    <cfRule type="expression" dxfId="11658" priority="1043" stopIfTrue="1">
      <formula>OR(CM45=祝色,WEEKDAY(CM45)=1)</formula>
    </cfRule>
    <cfRule type="expression" dxfId="11657" priority="1044" stopIfTrue="1">
      <formula>WEEKDAY(CM45)=7</formula>
    </cfRule>
  </conditionalFormatting>
  <conditionalFormatting sqref="CN45">
    <cfRule type="expression" dxfId="11656" priority="1041" stopIfTrue="1">
      <formula>OR(CN45=祝色,WEEKDAY(CN45)=1)</formula>
    </cfRule>
    <cfRule type="expression" dxfId="11655" priority="1042" stopIfTrue="1">
      <formula>WEEKDAY(CN45)=7</formula>
    </cfRule>
  </conditionalFormatting>
  <conditionalFormatting sqref="CH46">
    <cfRule type="expression" dxfId="11654" priority="1039" stopIfTrue="1">
      <formula>OR(CH46=祝色,WEEKDAY(CH46)=1)</formula>
    </cfRule>
    <cfRule type="expression" dxfId="11653" priority="1040" stopIfTrue="1">
      <formula>WEEKDAY(CH46)=7</formula>
    </cfRule>
  </conditionalFormatting>
  <conditionalFormatting sqref="CI46">
    <cfRule type="expression" dxfId="11652" priority="1037" stopIfTrue="1">
      <formula>OR(CI46=祝色,WEEKDAY(CI46)=1)</formula>
    </cfRule>
    <cfRule type="expression" dxfId="11651" priority="1038" stopIfTrue="1">
      <formula>WEEKDAY(CI46)=7</formula>
    </cfRule>
  </conditionalFormatting>
  <conditionalFormatting sqref="CJ46">
    <cfRule type="expression" dxfId="11650" priority="1035" stopIfTrue="1">
      <formula>OR(CJ46=祝色,WEEKDAY(CJ46)=1)</formula>
    </cfRule>
    <cfRule type="expression" dxfId="11649" priority="1036" stopIfTrue="1">
      <formula>WEEKDAY(CJ46)=7</formula>
    </cfRule>
  </conditionalFormatting>
  <conditionalFormatting sqref="CK46">
    <cfRule type="expression" dxfId="11648" priority="1033" stopIfTrue="1">
      <formula>OR(CK46=祝色,WEEKDAY(CK46)=1)</formula>
    </cfRule>
    <cfRule type="expression" dxfId="11647" priority="1034" stopIfTrue="1">
      <formula>WEEKDAY(CK46)=7</formula>
    </cfRule>
  </conditionalFormatting>
  <conditionalFormatting sqref="CL46">
    <cfRule type="expression" dxfId="11646" priority="1031" stopIfTrue="1">
      <formula>OR(CL46=祝色,WEEKDAY(CL46)=1)</formula>
    </cfRule>
    <cfRule type="expression" dxfId="11645" priority="1032" stopIfTrue="1">
      <formula>WEEKDAY(CL46)=7</formula>
    </cfRule>
  </conditionalFormatting>
  <conditionalFormatting sqref="CM46">
    <cfRule type="expression" dxfId="11644" priority="1029" stopIfTrue="1">
      <formula>OR(CM46=祝色,WEEKDAY(CM46)=1)</formula>
    </cfRule>
    <cfRule type="expression" dxfId="11643" priority="1030" stopIfTrue="1">
      <formula>WEEKDAY(CM46)=7</formula>
    </cfRule>
  </conditionalFormatting>
  <conditionalFormatting sqref="CN46">
    <cfRule type="expression" dxfId="11642" priority="1027" stopIfTrue="1">
      <formula>OR(CN46=祝色,WEEKDAY(CN46)=1)</formula>
    </cfRule>
    <cfRule type="expression" dxfId="11641" priority="1028" stopIfTrue="1">
      <formula>WEEKDAY(CN46)=7</formula>
    </cfRule>
  </conditionalFormatting>
  <conditionalFormatting sqref="CH47">
    <cfRule type="expression" dxfId="11640" priority="1025" stopIfTrue="1">
      <formula>OR(CH47=祝色,WEEKDAY(CH47)=1)</formula>
    </cfRule>
    <cfRule type="expression" dxfId="11639" priority="1026" stopIfTrue="1">
      <formula>WEEKDAY(CH47)=7</formula>
    </cfRule>
  </conditionalFormatting>
  <conditionalFormatting sqref="CI47">
    <cfRule type="expression" dxfId="11638" priority="1023" stopIfTrue="1">
      <formula>OR(CI47=祝色,WEEKDAY(CI47)=1)</formula>
    </cfRule>
    <cfRule type="expression" dxfId="11637" priority="1024" stopIfTrue="1">
      <formula>WEEKDAY(CI47)=7</formula>
    </cfRule>
  </conditionalFormatting>
  <conditionalFormatting sqref="CJ47">
    <cfRule type="expression" dxfId="11636" priority="1021" stopIfTrue="1">
      <formula>OR(CJ47=祝色,WEEKDAY(CJ47)=1)</formula>
    </cfRule>
    <cfRule type="expression" dxfId="11635" priority="1022" stopIfTrue="1">
      <formula>WEEKDAY(CJ47)=7</formula>
    </cfRule>
  </conditionalFormatting>
  <conditionalFormatting sqref="CK47">
    <cfRule type="expression" dxfId="11634" priority="1019" stopIfTrue="1">
      <formula>OR(CK47=祝色,WEEKDAY(CK47)=1)</formula>
    </cfRule>
    <cfRule type="expression" dxfId="11633" priority="1020" stopIfTrue="1">
      <formula>WEEKDAY(CK47)=7</formula>
    </cfRule>
  </conditionalFormatting>
  <conditionalFormatting sqref="CL47">
    <cfRule type="expression" dxfId="11632" priority="1017" stopIfTrue="1">
      <formula>OR(CL47=祝色,WEEKDAY(CL47)=1)</formula>
    </cfRule>
    <cfRule type="expression" dxfId="11631" priority="1018" stopIfTrue="1">
      <formula>WEEKDAY(CL47)=7</formula>
    </cfRule>
  </conditionalFormatting>
  <conditionalFormatting sqref="CM47">
    <cfRule type="expression" dxfId="11630" priority="1015" stopIfTrue="1">
      <formula>OR(CM47=祝色,WEEKDAY(CM47)=1)</formula>
    </cfRule>
    <cfRule type="expression" dxfId="11629" priority="1016" stopIfTrue="1">
      <formula>WEEKDAY(CM47)=7</formula>
    </cfRule>
  </conditionalFormatting>
  <conditionalFormatting sqref="CN47">
    <cfRule type="expression" dxfId="11628" priority="1013" stopIfTrue="1">
      <formula>OR(CN47=祝色,WEEKDAY(CN47)=1)</formula>
    </cfRule>
    <cfRule type="expression" dxfId="11627" priority="1014" stopIfTrue="1">
      <formula>WEEKDAY(CN47)=7</formula>
    </cfRule>
  </conditionalFormatting>
  <conditionalFormatting sqref="CF43:CG43">
    <cfRule type="expression" dxfId="11626" priority="1012" stopIfTrue="1">
      <formula>OR(DAY(CH43)=30,DAY(CH43)=31)</formula>
    </cfRule>
  </conditionalFormatting>
  <conditionalFormatting sqref="CH43">
    <cfRule type="expression" dxfId="11625" priority="991" stopIfTrue="1">
      <formula>OR(DAY(CH43)=30,DAY(CH43)=31)</formula>
    </cfRule>
    <cfRule type="expression" dxfId="11624" priority="1009" stopIfTrue="1">
      <formula>OR(AND(WEEKDAY(CH43)=1,MONTH(CH43)&lt;&gt;MONTH(CF46)),AND(OR(CH43=祝色),MONTH(CH43)&lt;&gt;MONTH(CF46)))</formula>
    </cfRule>
    <cfRule type="expression" dxfId="11623" priority="1010" stopIfTrue="1">
      <formula>MONTH(CH43)&lt;&gt;MONTH(CF46)</formula>
    </cfRule>
    <cfRule type="expression" dxfId="11622" priority="1011" stopIfTrue="1">
      <formula>OR(CH43=祝色)</formula>
    </cfRule>
  </conditionalFormatting>
  <conditionalFormatting sqref="CI43">
    <cfRule type="expression" dxfId="11621" priority="990" stopIfTrue="1">
      <formula>DAY(CI43)=31</formula>
    </cfRule>
    <cfRule type="expression" dxfId="11620" priority="1006" stopIfTrue="1">
      <formula>OR(AND(WEEKDAY(CI43)=1,MONTH(CI43)&lt;&gt;MONTH(CF46)),AND(OR(CI43=祝色),MONTH(CI43)&lt;&gt;MONTH(CF46)))</formula>
    </cfRule>
    <cfRule type="expression" dxfId="11619" priority="1007" stopIfTrue="1">
      <formula>MONTH(CI43)&lt;&gt;MONTH(CF46)</formula>
    </cfRule>
    <cfRule type="expression" dxfId="11618" priority="1008" stopIfTrue="1">
      <formula>OR(CI43=祝色)</formula>
    </cfRule>
  </conditionalFormatting>
  <conditionalFormatting sqref="CJ43">
    <cfRule type="expression" dxfId="11617" priority="1003" stopIfTrue="1">
      <formula>OR(AND(WEEKDAY(CJ43)=1,MONTH(CJ43)&lt;&gt;MONTH(CF46)),AND(OR(CJ43=祝色),MONTH(CJ43)&lt;&gt;MONTH(CF46)))</formula>
    </cfRule>
    <cfRule type="expression" dxfId="11616" priority="1004" stopIfTrue="1">
      <formula>MONTH(CJ43)&lt;&gt;MONTH(CF46)</formula>
    </cfRule>
    <cfRule type="expression" dxfId="11615" priority="1005" stopIfTrue="1">
      <formula>OR(CJ43=祝色)</formula>
    </cfRule>
  </conditionalFormatting>
  <conditionalFormatting sqref="CK43">
    <cfRule type="expression" dxfId="11614" priority="1000" stopIfTrue="1">
      <formula>OR(AND(WEEKDAY(CK43)=1,MONTH(CK43)&lt;&gt;MONTH(CF46)),AND(OR(CK43=祝色),MONTH(CK43)&lt;&gt;MONTH(CF46)))</formula>
    </cfRule>
    <cfRule type="expression" dxfId="11613" priority="1001" stopIfTrue="1">
      <formula>MONTH(CK43)&lt;&gt;MONTH(CF46)</formula>
    </cfRule>
    <cfRule type="expression" dxfId="11612" priority="1002" stopIfTrue="1">
      <formula>OR(CK43=祝色)</formula>
    </cfRule>
  </conditionalFormatting>
  <conditionalFormatting sqref="CM43">
    <cfRule type="expression" dxfId="11611" priority="997" stopIfTrue="1">
      <formula>OR(AND(WEEKDAY(CM43)=1,MONTH(CM43)&lt;&gt;MONTH(CF46)),AND(OR(CM43=祝色),MONTH(CM43)&lt;&gt;MONTH(CF46)))</formula>
    </cfRule>
    <cfRule type="expression" dxfId="11610" priority="998" stopIfTrue="1">
      <formula>MONTH(CM43)&lt;&gt;MONTH(CF46)</formula>
    </cfRule>
    <cfRule type="expression" dxfId="11609" priority="999" stopIfTrue="1">
      <formula>OR(CM43=祝色)</formula>
    </cfRule>
  </conditionalFormatting>
  <conditionalFormatting sqref="CL43">
    <cfRule type="expression" dxfId="11608" priority="994" stopIfTrue="1">
      <formula>OR(AND(WEEKDAY(CL43)=1,MONTH(CL43)&lt;&gt;MONTH(CF46)),AND(OR(CL43=祝色),MONTH(CL43)&lt;&gt;MONTH(CF46)))</formula>
    </cfRule>
    <cfRule type="expression" dxfId="11607" priority="995" stopIfTrue="1">
      <formula>MONTH(CL43)&lt;&gt;MONTH(CF46)</formula>
    </cfRule>
    <cfRule type="expression" dxfId="11606" priority="996" stopIfTrue="1">
      <formula>OR(CL43=祝色)</formula>
    </cfRule>
  </conditionalFormatting>
  <conditionalFormatting sqref="CN43">
    <cfRule type="expression" dxfId="11605" priority="992" stopIfTrue="1">
      <formula>OR(CN43=祝色,WEEKDAY(CN43)=1)</formula>
    </cfRule>
    <cfRule type="expression" dxfId="11604" priority="993" stopIfTrue="1">
      <formula>WEEKDAY(CN43)=7</formula>
    </cfRule>
  </conditionalFormatting>
  <conditionalFormatting sqref="CH49">
    <cfRule type="expression" dxfId="11603" priority="988" stopIfTrue="1">
      <formula>OR(CH49=祝色,WEEKDAY(CH49)=1)</formula>
    </cfRule>
    <cfRule type="expression" dxfId="11602" priority="989" stopIfTrue="1">
      <formula>WEEKDAY(CH49)=7</formula>
    </cfRule>
  </conditionalFormatting>
  <conditionalFormatting sqref="CI49">
    <cfRule type="expression" dxfId="11601" priority="986" stopIfTrue="1">
      <formula>OR(CI49=祝色,WEEKDAY(CI49)=1)</formula>
    </cfRule>
    <cfRule type="expression" dxfId="11600" priority="987" stopIfTrue="1">
      <formula>WEEKDAY(CI49)=7</formula>
    </cfRule>
  </conditionalFormatting>
  <conditionalFormatting sqref="CJ49">
    <cfRule type="expression" dxfId="11599" priority="984" stopIfTrue="1">
      <formula>OR(CJ49=祝色,WEEKDAY(CJ49)=1)</formula>
    </cfRule>
    <cfRule type="expression" dxfId="11598" priority="985" stopIfTrue="1">
      <formula>WEEKDAY(CJ49)=7</formula>
    </cfRule>
  </conditionalFormatting>
  <conditionalFormatting sqref="CK49">
    <cfRule type="expression" dxfId="11597" priority="982" stopIfTrue="1">
      <formula>OR(CK49=祝色,WEEKDAY(CK49)=1)</formula>
    </cfRule>
    <cfRule type="expression" dxfId="11596" priority="983" stopIfTrue="1">
      <formula>WEEKDAY(CK49)=7</formula>
    </cfRule>
  </conditionalFormatting>
  <conditionalFormatting sqref="CL49">
    <cfRule type="expression" dxfId="11595" priority="980" stopIfTrue="1">
      <formula>OR(CL49=祝色,WEEKDAY(CL49)=1)</formula>
    </cfRule>
    <cfRule type="expression" dxfId="11594" priority="981" stopIfTrue="1">
      <formula>WEEKDAY(CL49)=7</formula>
    </cfRule>
  </conditionalFormatting>
  <conditionalFormatting sqref="CM49">
    <cfRule type="expression" dxfId="11593" priority="978" stopIfTrue="1">
      <formula>OR(CM49=祝色,WEEKDAY(CM49)=1)</formula>
    </cfRule>
    <cfRule type="expression" dxfId="11592" priority="979" stopIfTrue="1">
      <formula>WEEKDAY(CM49)=7</formula>
    </cfRule>
  </conditionalFormatting>
  <conditionalFormatting sqref="CN49">
    <cfRule type="expression" dxfId="11591" priority="976" stopIfTrue="1">
      <formula>OR(CN49=祝色,WEEKDAY(CN49)=1)</formula>
    </cfRule>
    <cfRule type="expression" dxfId="11590" priority="977" stopIfTrue="1">
      <formula>WEEKDAY(CN49)=7</formula>
    </cfRule>
  </conditionalFormatting>
  <conditionalFormatting sqref="CH50">
    <cfRule type="expression" dxfId="11589" priority="974" stopIfTrue="1">
      <formula>OR(CH50=祝色,WEEKDAY(CH50)=1)</formula>
    </cfRule>
    <cfRule type="expression" dxfId="11588" priority="975" stopIfTrue="1">
      <formula>WEEKDAY(CH50)=7</formula>
    </cfRule>
  </conditionalFormatting>
  <conditionalFormatting sqref="CI50">
    <cfRule type="expression" dxfId="11587" priority="972" stopIfTrue="1">
      <formula>OR(CI50=祝色,WEEKDAY(CI50)=1)</formula>
    </cfRule>
    <cfRule type="expression" dxfId="11586" priority="973" stopIfTrue="1">
      <formula>WEEKDAY(CI50)=7</formula>
    </cfRule>
  </conditionalFormatting>
  <conditionalFormatting sqref="CJ50">
    <cfRule type="expression" dxfId="11585" priority="970" stopIfTrue="1">
      <formula>OR(CJ50=祝色,WEEKDAY(CJ50)=1)</formula>
    </cfRule>
    <cfRule type="expression" dxfId="11584" priority="971" stopIfTrue="1">
      <formula>WEEKDAY(CJ50)=7</formula>
    </cfRule>
  </conditionalFormatting>
  <conditionalFormatting sqref="CK50">
    <cfRule type="expression" dxfId="11583" priority="968" stopIfTrue="1">
      <formula>OR(CK50=祝色,WEEKDAY(CK50)=1)</formula>
    </cfRule>
    <cfRule type="expression" dxfId="11582" priority="969" stopIfTrue="1">
      <formula>WEEKDAY(CK50)=7</formula>
    </cfRule>
  </conditionalFormatting>
  <conditionalFormatting sqref="CL50">
    <cfRule type="expression" dxfId="11581" priority="966" stopIfTrue="1">
      <formula>OR(CL50=祝色,WEEKDAY(CL50)=1)</formula>
    </cfRule>
    <cfRule type="expression" dxfId="11580" priority="967" stopIfTrue="1">
      <formula>WEEKDAY(CL50)=7</formula>
    </cfRule>
  </conditionalFormatting>
  <conditionalFormatting sqref="CM50">
    <cfRule type="expression" dxfId="11579" priority="964" stopIfTrue="1">
      <formula>OR(CM50=祝色,WEEKDAY(CM50)=1)</formula>
    </cfRule>
    <cfRule type="expression" dxfId="11578" priority="965" stopIfTrue="1">
      <formula>WEEKDAY(CM50)=7</formula>
    </cfRule>
  </conditionalFormatting>
  <conditionalFormatting sqref="CN50">
    <cfRule type="expression" dxfId="11577" priority="962" stopIfTrue="1">
      <formula>OR(CN50=祝色,WEEKDAY(CN50)=1)</formula>
    </cfRule>
    <cfRule type="expression" dxfId="11576" priority="963" stopIfTrue="1">
      <formula>WEEKDAY(CN50)=7</formula>
    </cfRule>
  </conditionalFormatting>
  <conditionalFormatting sqref="CH51">
    <cfRule type="expression" dxfId="11575" priority="960" stopIfTrue="1">
      <formula>OR(CH51=祝色,WEEKDAY(CH51)=1)</formula>
    </cfRule>
    <cfRule type="expression" dxfId="11574" priority="961" stopIfTrue="1">
      <formula>WEEKDAY(CH51)=7</formula>
    </cfRule>
  </conditionalFormatting>
  <conditionalFormatting sqref="CI51">
    <cfRule type="expression" dxfId="11573" priority="958" stopIfTrue="1">
      <formula>OR(CI51=祝色,WEEKDAY(CI51)=1)</formula>
    </cfRule>
    <cfRule type="expression" dxfId="11572" priority="959" stopIfTrue="1">
      <formula>WEEKDAY(CI51)=7</formula>
    </cfRule>
  </conditionalFormatting>
  <conditionalFormatting sqref="CJ51">
    <cfRule type="expression" dxfId="11571" priority="956" stopIfTrue="1">
      <formula>OR(CJ51=祝色,WEEKDAY(CJ51)=1)</formula>
    </cfRule>
    <cfRule type="expression" dxfId="11570" priority="957" stopIfTrue="1">
      <formula>WEEKDAY(CJ51)=7</formula>
    </cfRule>
  </conditionalFormatting>
  <conditionalFormatting sqref="CK51">
    <cfRule type="expression" dxfId="11569" priority="954" stopIfTrue="1">
      <formula>OR(CK51=祝色,WEEKDAY(CK51)=1)</formula>
    </cfRule>
    <cfRule type="expression" dxfId="11568" priority="955" stopIfTrue="1">
      <formula>WEEKDAY(CK51)=7</formula>
    </cfRule>
  </conditionalFormatting>
  <conditionalFormatting sqref="CL51">
    <cfRule type="expression" dxfId="11567" priority="952" stopIfTrue="1">
      <formula>OR(CL51=祝色,WEEKDAY(CL51)=1)</formula>
    </cfRule>
    <cfRule type="expression" dxfId="11566" priority="953" stopIfTrue="1">
      <formula>WEEKDAY(CL51)=7</formula>
    </cfRule>
  </conditionalFormatting>
  <conditionalFormatting sqref="CM51">
    <cfRule type="expression" dxfId="11565" priority="950" stopIfTrue="1">
      <formula>OR(CM51=祝色,WEEKDAY(CM51)=1)</formula>
    </cfRule>
    <cfRule type="expression" dxfId="11564" priority="951" stopIfTrue="1">
      <formula>WEEKDAY(CM51)=7</formula>
    </cfRule>
  </conditionalFormatting>
  <conditionalFormatting sqref="CN51">
    <cfRule type="expression" dxfId="11563" priority="948" stopIfTrue="1">
      <formula>OR(CN51=祝色,WEEKDAY(CN51)=1)</formula>
    </cfRule>
    <cfRule type="expression" dxfId="11562" priority="949" stopIfTrue="1">
      <formula>WEEKDAY(CN51)=7</formula>
    </cfRule>
  </conditionalFormatting>
  <conditionalFormatting sqref="CH52">
    <cfRule type="expression" dxfId="11561" priority="946" stopIfTrue="1">
      <formula>OR(CH52=祝色,WEEKDAY(CH52)=1)</formula>
    </cfRule>
    <cfRule type="expression" dxfId="11560" priority="947" stopIfTrue="1">
      <formula>WEEKDAY(CH52)=7</formula>
    </cfRule>
  </conditionalFormatting>
  <conditionalFormatting sqref="CI52">
    <cfRule type="expression" dxfId="11559" priority="944" stopIfTrue="1">
      <formula>OR(CI52=祝色,WEEKDAY(CI52)=1)</formula>
    </cfRule>
    <cfRule type="expression" dxfId="11558" priority="945" stopIfTrue="1">
      <formula>WEEKDAY(CI52)=7</formula>
    </cfRule>
  </conditionalFormatting>
  <conditionalFormatting sqref="CJ52">
    <cfRule type="expression" dxfId="11557" priority="942" stopIfTrue="1">
      <formula>OR(CJ52=祝色,WEEKDAY(CJ52)=1)</formula>
    </cfRule>
    <cfRule type="expression" dxfId="11556" priority="943" stopIfTrue="1">
      <formula>WEEKDAY(CJ52)=7</formula>
    </cfRule>
  </conditionalFormatting>
  <conditionalFormatting sqref="CK52">
    <cfRule type="expression" dxfId="11555" priority="940" stopIfTrue="1">
      <formula>OR(CK52=祝色,WEEKDAY(CK52)=1)</formula>
    </cfRule>
    <cfRule type="expression" dxfId="11554" priority="941" stopIfTrue="1">
      <formula>WEEKDAY(CK52)=7</formula>
    </cfRule>
  </conditionalFormatting>
  <conditionalFormatting sqref="CL52">
    <cfRule type="expression" dxfId="11553" priority="938" stopIfTrue="1">
      <formula>OR(CL52=祝色,WEEKDAY(CL52)=1)</formula>
    </cfRule>
    <cfRule type="expression" dxfId="11552" priority="939" stopIfTrue="1">
      <formula>WEEKDAY(CL52)=7</formula>
    </cfRule>
  </conditionalFormatting>
  <conditionalFormatting sqref="CM52">
    <cfRule type="expression" dxfId="11551" priority="936" stopIfTrue="1">
      <formula>OR(CM52=祝色,WEEKDAY(CM52)=1)</formula>
    </cfRule>
    <cfRule type="expression" dxfId="11550" priority="937" stopIfTrue="1">
      <formula>WEEKDAY(CM52)=7</formula>
    </cfRule>
  </conditionalFormatting>
  <conditionalFormatting sqref="CN52">
    <cfRule type="expression" dxfId="11549" priority="934" stopIfTrue="1">
      <formula>OR(CN52=祝色,WEEKDAY(CN52)=1)</formula>
    </cfRule>
    <cfRule type="expression" dxfId="11548" priority="935" stopIfTrue="1">
      <formula>WEEKDAY(CN52)=7</formula>
    </cfRule>
  </conditionalFormatting>
  <conditionalFormatting sqref="CF48:CG48">
    <cfRule type="expression" dxfId="11547" priority="933" stopIfTrue="1">
      <formula>OR(DAY(CH48)=30,DAY(CH48)=31)</formula>
    </cfRule>
  </conditionalFormatting>
  <conditionalFormatting sqref="CH48">
    <cfRule type="expression" dxfId="11546" priority="912" stopIfTrue="1">
      <formula>OR(DAY(CH48)=30,DAY(CH48)=31)</formula>
    </cfRule>
    <cfRule type="expression" dxfId="11545" priority="930" stopIfTrue="1">
      <formula>OR(AND(WEEKDAY(CH48)=1,MONTH(CH48)&lt;&gt;MONTH(CF51)),AND(OR(CH48=祝色),MONTH(CH48)&lt;&gt;MONTH(CF51)))</formula>
    </cfRule>
    <cfRule type="expression" dxfId="11544" priority="931" stopIfTrue="1">
      <formula>MONTH(CH48)&lt;&gt;MONTH(CF51)</formula>
    </cfRule>
    <cfRule type="expression" dxfId="11543" priority="932" stopIfTrue="1">
      <formula>OR(CH48=祝色)</formula>
    </cfRule>
  </conditionalFormatting>
  <conditionalFormatting sqref="CI48">
    <cfRule type="expression" dxfId="11542" priority="911" stopIfTrue="1">
      <formula>DAY(CI48)=31</formula>
    </cfRule>
    <cfRule type="expression" dxfId="11541" priority="927" stopIfTrue="1">
      <formula>OR(AND(WEEKDAY(CI48)=1,MONTH(CI48)&lt;&gt;MONTH(CF51)),AND(OR(CI48=祝色),MONTH(CI48)&lt;&gt;MONTH(CF51)))</formula>
    </cfRule>
    <cfRule type="expression" dxfId="11540" priority="928" stopIfTrue="1">
      <formula>MONTH(CI48)&lt;&gt;MONTH(CF51)</formula>
    </cfRule>
    <cfRule type="expression" dxfId="11539" priority="929" stopIfTrue="1">
      <formula>OR(CI48=祝色)</formula>
    </cfRule>
  </conditionalFormatting>
  <conditionalFormatting sqref="CJ48">
    <cfRule type="expression" dxfId="11538" priority="924" stopIfTrue="1">
      <formula>OR(AND(WEEKDAY(CJ48)=1,MONTH(CJ48)&lt;&gt;MONTH(CF51)),AND(OR(CJ48=祝色),MONTH(CJ48)&lt;&gt;MONTH(CF51)))</formula>
    </cfRule>
    <cfRule type="expression" dxfId="11537" priority="925" stopIfTrue="1">
      <formula>MONTH(CJ48)&lt;&gt;MONTH(CF51)</formula>
    </cfRule>
    <cfRule type="expression" dxfId="11536" priority="926" stopIfTrue="1">
      <formula>OR(CJ48=祝色)</formula>
    </cfRule>
  </conditionalFormatting>
  <conditionalFormatting sqref="CK48">
    <cfRule type="expression" dxfId="11535" priority="921" stopIfTrue="1">
      <formula>OR(AND(WEEKDAY(CK48)=1,MONTH(CK48)&lt;&gt;MONTH(CF51)),AND(OR(CK48=祝色),MONTH(CK48)&lt;&gt;MONTH(CF51)))</formula>
    </cfRule>
    <cfRule type="expression" dxfId="11534" priority="922" stopIfTrue="1">
      <formula>MONTH(CK48)&lt;&gt;MONTH(CF51)</formula>
    </cfRule>
    <cfRule type="expression" dxfId="11533" priority="923" stopIfTrue="1">
      <formula>OR(CK48=祝色)</formula>
    </cfRule>
  </conditionalFormatting>
  <conditionalFormatting sqref="CM48">
    <cfRule type="expression" dxfId="11532" priority="918" stopIfTrue="1">
      <formula>OR(AND(WEEKDAY(CM48)=1,MONTH(CM48)&lt;&gt;MONTH(CF51)),AND(OR(CM48=祝色),MONTH(CM48)&lt;&gt;MONTH(CF51)))</formula>
    </cfRule>
    <cfRule type="expression" dxfId="11531" priority="919" stopIfTrue="1">
      <formula>MONTH(CM48)&lt;&gt;MONTH(CF51)</formula>
    </cfRule>
    <cfRule type="expression" dxfId="11530" priority="920" stopIfTrue="1">
      <formula>OR(CM48=祝色)</formula>
    </cfRule>
  </conditionalFormatting>
  <conditionalFormatting sqref="CL48">
    <cfRule type="expression" dxfId="11529" priority="915" stopIfTrue="1">
      <formula>OR(AND(WEEKDAY(CL48)=1,MONTH(CL48)&lt;&gt;MONTH(CF51)),AND(OR(CL48=祝色),MONTH(CL48)&lt;&gt;MONTH(CF51)))</formula>
    </cfRule>
    <cfRule type="expression" dxfId="11528" priority="916" stopIfTrue="1">
      <formula>MONTH(CL48)&lt;&gt;MONTH(CF51)</formula>
    </cfRule>
    <cfRule type="expression" dxfId="11527" priority="917" stopIfTrue="1">
      <formula>OR(CL48=祝色)</formula>
    </cfRule>
  </conditionalFormatting>
  <conditionalFormatting sqref="CN48">
    <cfRule type="expression" dxfId="11526" priority="913" stopIfTrue="1">
      <formula>OR(CN48=祝色,WEEKDAY(CN48)=1)</formula>
    </cfRule>
    <cfRule type="expression" dxfId="11525" priority="914" stopIfTrue="1">
      <formula>WEEKDAY(CN48)=7</formula>
    </cfRule>
  </conditionalFormatting>
  <conditionalFormatting sqref="CH60">
    <cfRule type="expression" dxfId="11524" priority="909" stopIfTrue="1">
      <formula>OR(CH60=祝色,WEEKDAY(CH60)=1)</formula>
    </cfRule>
    <cfRule type="expression" dxfId="11523" priority="910" stopIfTrue="1">
      <formula>WEEKDAY(CH60)=7</formula>
    </cfRule>
  </conditionalFormatting>
  <conditionalFormatting sqref="CI60">
    <cfRule type="expression" dxfId="11522" priority="907" stopIfTrue="1">
      <formula>OR(CI60=祝色,WEEKDAY(CI60)=1)</formula>
    </cfRule>
    <cfRule type="expression" dxfId="11521" priority="908" stopIfTrue="1">
      <formula>WEEKDAY(CI60)=7</formula>
    </cfRule>
  </conditionalFormatting>
  <conditionalFormatting sqref="CJ60">
    <cfRule type="expression" dxfId="11520" priority="905" stopIfTrue="1">
      <formula>OR(CJ60=祝色,WEEKDAY(CJ60)=1)</formula>
    </cfRule>
    <cfRule type="expression" dxfId="11519" priority="906" stopIfTrue="1">
      <formula>WEEKDAY(CJ60)=7</formula>
    </cfRule>
  </conditionalFormatting>
  <conditionalFormatting sqref="CK60">
    <cfRule type="expression" dxfId="11518" priority="903" stopIfTrue="1">
      <formula>OR(CK60=祝色,WEEKDAY(CK60)=1)</formula>
    </cfRule>
    <cfRule type="expression" dxfId="11517" priority="904" stopIfTrue="1">
      <formula>WEEKDAY(CK60)=7</formula>
    </cfRule>
  </conditionalFormatting>
  <conditionalFormatting sqref="CL60">
    <cfRule type="expression" dxfId="11516" priority="901" stopIfTrue="1">
      <formula>OR(CL60=祝色,WEEKDAY(CL60)=1)</formula>
    </cfRule>
    <cfRule type="expression" dxfId="11515" priority="902" stopIfTrue="1">
      <formula>WEEKDAY(CL60)=7</formula>
    </cfRule>
  </conditionalFormatting>
  <conditionalFormatting sqref="CM60">
    <cfRule type="expression" dxfId="11514" priority="899" stopIfTrue="1">
      <formula>OR(CM60=祝色,WEEKDAY(CM60)=1)</formula>
    </cfRule>
    <cfRule type="expression" dxfId="11513" priority="900" stopIfTrue="1">
      <formula>WEEKDAY(CM60)=7</formula>
    </cfRule>
  </conditionalFormatting>
  <conditionalFormatting sqref="CN60">
    <cfRule type="expression" dxfId="11512" priority="897" stopIfTrue="1">
      <formula>OR(CN60=祝色,WEEKDAY(CN60)=1)</formula>
    </cfRule>
    <cfRule type="expression" dxfId="11511" priority="898" stopIfTrue="1">
      <formula>WEEKDAY(CN60)=7</formula>
    </cfRule>
  </conditionalFormatting>
  <conditionalFormatting sqref="CH61">
    <cfRule type="expression" dxfId="11510" priority="895" stopIfTrue="1">
      <formula>OR(CH61=祝色,WEEKDAY(CH61)=1)</formula>
    </cfRule>
    <cfRule type="expression" dxfId="11509" priority="896" stopIfTrue="1">
      <formula>WEEKDAY(CH61)=7</formula>
    </cfRule>
  </conditionalFormatting>
  <conditionalFormatting sqref="CI61">
    <cfRule type="expression" dxfId="11508" priority="893" stopIfTrue="1">
      <formula>OR(CI61=祝色,WEEKDAY(CI61)=1)</formula>
    </cfRule>
    <cfRule type="expression" dxfId="11507" priority="894" stopIfTrue="1">
      <formula>WEEKDAY(CI61)=7</formula>
    </cfRule>
  </conditionalFormatting>
  <conditionalFormatting sqref="CJ61">
    <cfRule type="expression" dxfId="11506" priority="891" stopIfTrue="1">
      <formula>OR(CJ61=祝色,WEEKDAY(CJ61)=1)</formula>
    </cfRule>
    <cfRule type="expression" dxfId="11505" priority="892" stopIfTrue="1">
      <formula>WEEKDAY(CJ61)=7</formula>
    </cfRule>
  </conditionalFormatting>
  <conditionalFormatting sqref="CK61">
    <cfRule type="expression" dxfId="11504" priority="889" stopIfTrue="1">
      <formula>OR(CK61=祝色,WEEKDAY(CK61)=1)</formula>
    </cfRule>
    <cfRule type="expression" dxfId="11503" priority="890" stopIfTrue="1">
      <formula>WEEKDAY(CK61)=7</formula>
    </cfRule>
  </conditionalFormatting>
  <conditionalFormatting sqref="CL61">
    <cfRule type="expression" dxfId="11502" priority="887" stopIfTrue="1">
      <formula>OR(CL61=祝色,WEEKDAY(CL61)=1)</formula>
    </cfRule>
    <cfRule type="expression" dxfId="11501" priority="888" stopIfTrue="1">
      <formula>WEEKDAY(CL61)=7</formula>
    </cfRule>
  </conditionalFormatting>
  <conditionalFormatting sqref="CM61">
    <cfRule type="expression" dxfId="11500" priority="885" stopIfTrue="1">
      <formula>OR(CM61=祝色,WEEKDAY(CM61)=1)</formula>
    </cfRule>
    <cfRule type="expression" dxfId="11499" priority="886" stopIfTrue="1">
      <formula>WEEKDAY(CM61)=7</formula>
    </cfRule>
  </conditionalFormatting>
  <conditionalFormatting sqref="CN61">
    <cfRule type="expression" dxfId="11498" priority="883" stopIfTrue="1">
      <formula>OR(CN61=祝色,WEEKDAY(CN61)=1)</formula>
    </cfRule>
    <cfRule type="expression" dxfId="11497" priority="884" stopIfTrue="1">
      <formula>WEEKDAY(CN61)=7</formula>
    </cfRule>
  </conditionalFormatting>
  <conditionalFormatting sqref="CH62">
    <cfRule type="expression" dxfId="11496" priority="881" stopIfTrue="1">
      <formula>OR(CH62=祝色,WEEKDAY(CH62)=1)</formula>
    </cfRule>
    <cfRule type="expression" dxfId="11495" priority="882" stopIfTrue="1">
      <formula>WEEKDAY(CH62)=7</formula>
    </cfRule>
  </conditionalFormatting>
  <conditionalFormatting sqref="CI62">
    <cfRule type="expression" dxfId="11494" priority="879" stopIfTrue="1">
      <formula>OR(CI62=祝色,WEEKDAY(CI62)=1)</formula>
    </cfRule>
    <cfRule type="expression" dxfId="11493" priority="880" stopIfTrue="1">
      <formula>WEEKDAY(CI62)=7</formula>
    </cfRule>
  </conditionalFormatting>
  <conditionalFormatting sqref="CJ62">
    <cfRule type="expression" dxfId="11492" priority="877" stopIfTrue="1">
      <formula>OR(CJ62=祝色,WEEKDAY(CJ62)=1)</formula>
    </cfRule>
    <cfRule type="expression" dxfId="11491" priority="878" stopIfTrue="1">
      <formula>WEEKDAY(CJ62)=7</formula>
    </cfRule>
  </conditionalFormatting>
  <conditionalFormatting sqref="CK62">
    <cfRule type="expression" dxfId="11490" priority="875" stopIfTrue="1">
      <formula>OR(CK62=祝色,WEEKDAY(CK62)=1)</formula>
    </cfRule>
    <cfRule type="expression" dxfId="11489" priority="876" stopIfTrue="1">
      <formula>WEEKDAY(CK62)=7</formula>
    </cfRule>
  </conditionalFormatting>
  <conditionalFormatting sqref="CL62">
    <cfRule type="expression" dxfId="11488" priority="873" stopIfTrue="1">
      <formula>OR(CL62=祝色,WEEKDAY(CL62)=1)</formula>
    </cfRule>
    <cfRule type="expression" dxfId="11487" priority="874" stopIfTrue="1">
      <formula>WEEKDAY(CL62)=7</formula>
    </cfRule>
  </conditionalFormatting>
  <conditionalFormatting sqref="CM62">
    <cfRule type="expression" dxfId="11486" priority="871" stopIfTrue="1">
      <formula>OR(CM62=祝色,WEEKDAY(CM62)=1)</formula>
    </cfRule>
    <cfRule type="expression" dxfId="11485" priority="872" stopIfTrue="1">
      <formula>WEEKDAY(CM62)=7</formula>
    </cfRule>
  </conditionalFormatting>
  <conditionalFormatting sqref="CN62">
    <cfRule type="expression" dxfId="11484" priority="869" stopIfTrue="1">
      <formula>OR(CN62=祝色,WEEKDAY(CN62)=1)</formula>
    </cfRule>
    <cfRule type="expression" dxfId="11483" priority="870" stopIfTrue="1">
      <formula>WEEKDAY(CN62)=7</formula>
    </cfRule>
  </conditionalFormatting>
  <conditionalFormatting sqref="CH63">
    <cfRule type="expression" dxfId="11482" priority="867" stopIfTrue="1">
      <formula>OR(CH63=祝色,WEEKDAY(CH63)=1)</formula>
    </cfRule>
    <cfRule type="expression" dxfId="11481" priority="868" stopIfTrue="1">
      <formula>WEEKDAY(CH63)=7</formula>
    </cfRule>
  </conditionalFormatting>
  <conditionalFormatting sqref="CI63">
    <cfRule type="expression" dxfId="11480" priority="865" stopIfTrue="1">
      <formula>OR(CI63=祝色,WEEKDAY(CI63)=1)</formula>
    </cfRule>
    <cfRule type="expression" dxfId="11479" priority="866" stopIfTrue="1">
      <formula>WEEKDAY(CI63)=7</formula>
    </cfRule>
  </conditionalFormatting>
  <conditionalFormatting sqref="CJ63">
    <cfRule type="expression" dxfId="11478" priority="863" stopIfTrue="1">
      <formula>OR(CJ63=祝色,WEEKDAY(CJ63)=1)</formula>
    </cfRule>
    <cfRule type="expression" dxfId="11477" priority="864" stopIfTrue="1">
      <formula>WEEKDAY(CJ63)=7</formula>
    </cfRule>
  </conditionalFormatting>
  <conditionalFormatting sqref="CK63">
    <cfRule type="expression" dxfId="11476" priority="861" stopIfTrue="1">
      <formula>OR(CK63=祝色,WEEKDAY(CK63)=1)</formula>
    </cfRule>
    <cfRule type="expression" dxfId="11475" priority="862" stopIfTrue="1">
      <formula>WEEKDAY(CK63)=7</formula>
    </cfRule>
  </conditionalFormatting>
  <conditionalFormatting sqref="CL63">
    <cfRule type="expression" dxfId="11474" priority="859" stopIfTrue="1">
      <formula>OR(CL63=祝色,WEEKDAY(CL63)=1)</formula>
    </cfRule>
    <cfRule type="expression" dxfId="11473" priority="860" stopIfTrue="1">
      <formula>WEEKDAY(CL63)=7</formula>
    </cfRule>
  </conditionalFormatting>
  <conditionalFormatting sqref="CM63">
    <cfRule type="expression" dxfId="11472" priority="857" stopIfTrue="1">
      <formula>OR(CM63=祝色,WEEKDAY(CM63)=1)</formula>
    </cfRule>
    <cfRule type="expression" dxfId="11471" priority="858" stopIfTrue="1">
      <formula>WEEKDAY(CM63)=7</formula>
    </cfRule>
  </conditionalFormatting>
  <conditionalFormatting sqref="CN63">
    <cfRule type="expression" dxfId="11470" priority="855" stopIfTrue="1">
      <formula>OR(CN63=祝色,WEEKDAY(CN63)=1)</formula>
    </cfRule>
    <cfRule type="expression" dxfId="11469" priority="856" stopIfTrue="1">
      <formula>WEEKDAY(CN63)=7</formula>
    </cfRule>
  </conditionalFormatting>
  <conditionalFormatting sqref="CH65">
    <cfRule type="expression" dxfId="11468" priority="853" stopIfTrue="1">
      <formula>OR(CH65=祝色,WEEKDAY(CH65)=1)</formula>
    </cfRule>
    <cfRule type="expression" dxfId="11467" priority="854" stopIfTrue="1">
      <formula>WEEKDAY(CH65)=7</formula>
    </cfRule>
  </conditionalFormatting>
  <conditionalFormatting sqref="CI65">
    <cfRule type="expression" dxfId="11466" priority="851" stopIfTrue="1">
      <formula>OR(CI65=祝色,WEEKDAY(CI65)=1)</formula>
    </cfRule>
    <cfRule type="expression" dxfId="11465" priority="852" stopIfTrue="1">
      <formula>WEEKDAY(CI65)=7</formula>
    </cfRule>
  </conditionalFormatting>
  <conditionalFormatting sqref="CJ65">
    <cfRule type="expression" dxfId="11464" priority="849" stopIfTrue="1">
      <formula>OR(CJ65=祝色,WEEKDAY(CJ65)=1)</formula>
    </cfRule>
    <cfRule type="expression" dxfId="11463" priority="850" stopIfTrue="1">
      <formula>WEEKDAY(CJ65)=7</formula>
    </cfRule>
  </conditionalFormatting>
  <conditionalFormatting sqref="CK65">
    <cfRule type="expression" dxfId="11462" priority="847" stopIfTrue="1">
      <formula>OR(CK65=祝色,WEEKDAY(CK65)=1)</formula>
    </cfRule>
    <cfRule type="expression" dxfId="11461" priority="848" stopIfTrue="1">
      <formula>WEEKDAY(CK65)=7</formula>
    </cfRule>
  </conditionalFormatting>
  <conditionalFormatting sqref="CL65">
    <cfRule type="expression" dxfId="11460" priority="845" stopIfTrue="1">
      <formula>OR(CL65=祝色,WEEKDAY(CL65)=1)</formula>
    </cfRule>
    <cfRule type="expression" dxfId="11459" priority="846" stopIfTrue="1">
      <formula>WEEKDAY(CL65)=7</formula>
    </cfRule>
  </conditionalFormatting>
  <conditionalFormatting sqref="CM65">
    <cfRule type="expression" dxfId="11458" priority="843" stopIfTrue="1">
      <formula>OR(CM65=祝色,WEEKDAY(CM65)=1)</formula>
    </cfRule>
    <cfRule type="expression" dxfId="11457" priority="844" stopIfTrue="1">
      <formula>WEEKDAY(CM65)=7</formula>
    </cfRule>
  </conditionalFormatting>
  <conditionalFormatting sqref="CN65">
    <cfRule type="expression" dxfId="11456" priority="841" stopIfTrue="1">
      <formula>OR(CN65=祝色,WEEKDAY(CN65)=1)</formula>
    </cfRule>
    <cfRule type="expression" dxfId="11455" priority="842" stopIfTrue="1">
      <formula>WEEKDAY(CN65)=7</formula>
    </cfRule>
  </conditionalFormatting>
  <conditionalFormatting sqref="CH66">
    <cfRule type="expression" dxfId="11454" priority="839" stopIfTrue="1">
      <formula>OR(CH66=祝色,WEEKDAY(CH66)=1)</formula>
    </cfRule>
    <cfRule type="expression" dxfId="11453" priority="840" stopIfTrue="1">
      <formula>WEEKDAY(CH66)=7</formula>
    </cfRule>
  </conditionalFormatting>
  <conditionalFormatting sqref="CI66">
    <cfRule type="expression" dxfId="11452" priority="837" stopIfTrue="1">
      <formula>OR(CI66=祝色,WEEKDAY(CI66)=1)</formula>
    </cfRule>
    <cfRule type="expression" dxfId="11451" priority="838" stopIfTrue="1">
      <formula>WEEKDAY(CI66)=7</formula>
    </cfRule>
  </conditionalFormatting>
  <conditionalFormatting sqref="CJ66">
    <cfRule type="expression" dxfId="11450" priority="835" stopIfTrue="1">
      <formula>OR(CJ66=祝色,WEEKDAY(CJ66)=1)</formula>
    </cfRule>
    <cfRule type="expression" dxfId="11449" priority="836" stopIfTrue="1">
      <formula>WEEKDAY(CJ66)=7</formula>
    </cfRule>
  </conditionalFormatting>
  <conditionalFormatting sqref="CK66">
    <cfRule type="expression" dxfId="11448" priority="833" stopIfTrue="1">
      <formula>OR(CK66=祝色,WEEKDAY(CK66)=1)</formula>
    </cfRule>
    <cfRule type="expression" dxfId="11447" priority="834" stopIfTrue="1">
      <formula>WEEKDAY(CK66)=7</formula>
    </cfRule>
  </conditionalFormatting>
  <conditionalFormatting sqref="CL66">
    <cfRule type="expression" dxfId="11446" priority="831" stopIfTrue="1">
      <formula>OR(CL66=祝色,WEEKDAY(CL66)=1)</formula>
    </cfRule>
    <cfRule type="expression" dxfId="11445" priority="832" stopIfTrue="1">
      <formula>WEEKDAY(CL66)=7</formula>
    </cfRule>
  </conditionalFormatting>
  <conditionalFormatting sqref="CM66">
    <cfRule type="expression" dxfId="11444" priority="829" stopIfTrue="1">
      <formula>OR(CM66=祝色,WEEKDAY(CM66)=1)</formula>
    </cfRule>
    <cfRule type="expression" dxfId="11443" priority="830" stopIfTrue="1">
      <formula>WEEKDAY(CM66)=7</formula>
    </cfRule>
  </conditionalFormatting>
  <conditionalFormatting sqref="CN66">
    <cfRule type="expression" dxfId="11442" priority="827" stopIfTrue="1">
      <formula>OR(CN66=祝色,WEEKDAY(CN66)=1)</formula>
    </cfRule>
    <cfRule type="expression" dxfId="11441" priority="828" stopIfTrue="1">
      <formula>WEEKDAY(CN66)=7</formula>
    </cfRule>
  </conditionalFormatting>
  <conditionalFormatting sqref="CH67">
    <cfRule type="expression" dxfId="11440" priority="825" stopIfTrue="1">
      <formula>OR(CH67=祝色,WEEKDAY(CH67)=1)</formula>
    </cfRule>
    <cfRule type="expression" dxfId="11439" priority="826" stopIfTrue="1">
      <formula>WEEKDAY(CH67)=7</formula>
    </cfRule>
  </conditionalFormatting>
  <conditionalFormatting sqref="CI67">
    <cfRule type="expression" dxfId="11438" priority="823" stopIfTrue="1">
      <formula>OR(CI67=祝色,WEEKDAY(CI67)=1)</formula>
    </cfRule>
    <cfRule type="expression" dxfId="11437" priority="824" stopIfTrue="1">
      <formula>WEEKDAY(CI67)=7</formula>
    </cfRule>
  </conditionalFormatting>
  <conditionalFormatting sqref="CJ67">
    <cfRule type="expression" dxfId="11436" priority="821" stopIfTrue="1">
      <formula>OR(CJ67=祝色,WEEKDAY(CJ67)=1)</formula>
    </cfRule>
    <cfRule type="expression" dxfId="11435" priority="822" stopIfTrue="1">
      <formula>WEEKDAY(CJ67)=7</formula>
    </cfRule>
  </conditionalFormatting>
  <conditionalFormatting sqref="CK67">
    <cfRule type="expression" dxfId="11434" priority="819" stopIfTrue="1">
      <formula>OR(CK67=祝色,WEEKDAY(CK67)=1)</formula>
    </cfRule>
    <cfRule type="expression" dxfId="11433" priority="820" stopIfTrue="1">
      <formula>WEEKDAY(CK67)=7</formula>
    </cfRule>
  </conditionalFormatting>
  <conditionalFormatting sqref="CL67">
    <cfRule type="expression" dxfId="11432" priority="817" stopIfTrue="1">
      <formula>OR(CL67=祝色,WEEKDAY(CL67)=1)</formula>
    </cfRule>
    <cfRule type="expression" dxfId="11431" priority="818" stopIfTrue="1">
      <formula>WEEKDAY(CL67)=7</formula>
    </cfRule>
  </conditionalFormatting>
  <conditionalFormatting sqref="CM67">
    <cfRule type="expression" dxfId="11430" priority="815" stopIfTrue="1">
      <formula>OR(CM67=祝色,WEEKDAY(CM67)=1)</formula>
    </cfRule>
    <cfRule type="expression" dxfId="11429" priority="816" stopIfTrue="1">
      <formula>WEEKDAY(CM67)=7</formula>
    </cfRule>
  </conditionalFormatting>
  <conditionalFormatting sqref="CN67">
    <cfRule type="expression" dxfId="11428" priority="813" stopIfTrue="1">
      <formula>OR(CN67=祝色,WEEKDAY(CN67)=1)</formula>
    </cfRule>
    <cfRule type="expression" dxfId="11427" priority="814" stopIfTrue="1">
      <formula>WEEKDAY(CN67)=7</formula>
    </cfRule>
  </conditionalFormatting>
  <conditionalFormatting sqref="CH68">
    <cfRule type="expression" dxfId="11426" priority="811" stopIfTrue="1">
      <formula>OR(CH68=祝色,WEEKDAY(CH68)=1)</formula>
    </cfRule>
    <cfRule type="expression" dxfId="11425" priority="812" stopIfTrue="1">
      <formula>WEEKDAY(CH68)=7</formula>
    </cfRule>
  </conditionalFormatting>
  <conditionalFormatting sqref="CI68">
    <cfRule type="expression" dxfId="11424" priority="809" stopIfTrue="1">
      <formula>OR(CI68=祝色,WEEKDAY(CI68)=1)</formula>
    </cfRule>
    <cfRule type="expression" dxfId="11423" priority="810" stopIfTrue="1">
      <formula>WEEKDAY(CI68)=7</formula>
    </cfRule>
  </conditionalFormatting>
  <conditionalFormatting sqref="CJ68">
    <cfRule type="expression" dxfId="11422" priority="807" stopIfTrue="1">
      <formula>OR(CJ68=祝色,WEEKDAY(CJ68)=1)</formula>
    </cfRule>
    <cfRule type="expression" dxfId="11421" priority="808" stopIfTrue="1">
      <formula>WEEKDAY(CJ68)=7</formula>
    </cfRule>
  </conditionalFormatting>
  <conditionalFormatting sqref="CK68">
    <cfRule type="expression" dxfId="11420" priority="805" stopIfTrue="1">
      <formula>OR(CK68=祝色,WEEKDAY(CK68)=1)</formula>
    </cfRule>
    <cfRule type="expression" dxfId="11419" priority="806" stopIfTrue="1">
      <formula>WEEKDAY(CK68)=7</formula>
    </cfRule>
  </conditionalFormatting>
  <conditionalFormatting sqref="CL68">
    <cfRule type="expression" dxfId="11418" priority="803" stopIfTrue="1">
      <formula>OR(CL68=祝色,WEEKDAY(CL68)=1)</formula>
    </cfRule>
    <cfRule type="expression" dxfId="11417" priority="804" stopIfTrue="1">
      <formula>WEEKDAY(CL68)=7</formula>
    </cfRule>
  </conditionalFormatting>
  <conditionalFormatting sqref="CM68">
    <cfRule type="expression" dxfId="11416" priority="801" stopIfTrue="1">
      <formula>OR(CM68=祝色,WEEKDAY(CM68)=1)</formula>
    </cfRule>
    <cfRule type="expression" dxfId="11415" priority="802" stopIfTrue="1">
      <formula>WEEKDAY(CM68)=7</formula>
    </cfRule>
  </conditionalFormatting>
  <conditionalFormatting sqref="CN68">
    <cfRule type="expression" dxfId="11414" priority="799" stopIfTrue="1">
      <formula>OR(CN68=祝色,WEEKDAY(CN68)=1)</formula>
    </cfRule>
    <cfRule type="expression" dxfId="11413" priority="800" stopIfTrue="1">
      <formula>WEEKDAY(CN68)=7</formula>
    </cfRule>
  </conditionalFormatting>
  <conditionalFormatting sqref="CH70">
    <cfRule type="expression" dxfId="11412" priority="797" stopIfTrue="1">
      <formula>OR(CH70=祝色,WEEKDAY(CH70)=1)</formula>
    </cfRule>
    <cfRule type="expression" dxfId="11411" priority="798" stopIfTrue="1">
      <formula>WEEKDAY(CH70)=7</formula>
    </cfRule>
  </conditionalFormatting>
  <conditionalFormatting sqref="CI70">
    <cfRule type="expression" dxfId="11410" priority="795" stopIfTrue="1">
      <formula>OR(CI70=祝色,WEEKDAY(CI70)=1)</formula>
    </cfRule>
    <cfRule type="expression" dxfId="11409" priority="796" stopIfTrue="1">
      <formula>WEEKDAY(CI70)=7</formula>
    </cfRule>
  </conditionalFormatting>
  <conditionalFormatting sqref="CJ70">
    <cfRule type="expression" dxfId="11408" priority="793" stopIfTrue="1">
      <formula>OR(CJ70=祝色,WEEKDAY(CJ70)=1)</formula>
    </cfRule>
    <cfRule type="expression" dxfId="11407" priority="794" stopIfTrue="1">
      <formula>WEEKDAY(CJ70)=7</formula>
    </cfRule>
  </conditionalFormatting>
  <conditionalFormatting sqref="CK70">
    <cfRule type="expression" dxfId="11406" priority="791" stopIfTrue="1">
      <formula>OR(CK70=祝色,WEEKDAY(CK70)=1)</formula>
    </cfRule>
    <cfRule type="expression" dxfId="11405" priority="792" stopIfTrue="1">
      <formula>WEEKDAY(CK70)=7</formula>
    </cfRule>
  </conditionalFormatting>
  <conditionalFormatting sqref="CL70">
    <cfRule type="expression" dxfId="11404" priority="789" stopIfTrue="1">
      <formula>OR(CL70=祝色,WEEKDAY(CL70)=1)</formula>
    </cfRule>
    <cfRule type="expression" dxfId="11403" priority="790" stopIfTrue="1">
      <formula>WEEKDAY(CL70)=7</formula>
    </cfRule>
  </conditionalFormatting>
  <conditionalFormatting sqref="CM70">
    <cfRule type="expression" dxfId="11402" priority="787" stopIfTrue="1">
      <formula>OR(CM70=祝色,WEEKDAY(CM70)=1)</formula>
    </cfRule>
    <cfRule type="expression" dxfId="11401" priority="788" stopIfTrue="1">
      <formula>WEEKDAY(CM70)=7</formula>
    </cfRule>
  </conditionalFormatting>
  <conditionalFormatting sqref="CN70">
    <cfRule type="expression" dxfId="11400" priority="785" stopIfTrue="1">
      <formula>OR(CN70=祝色,WEEKDAY(CN70)=1)</formula>
    </cfRule>
    <cfRule type="expression" dxfId="11399" priority="786" stopIfTrue="1">
      <formula>WEEKDAY(CN70)=7</formula>
    </cfRule>
  </conditionalFormatting>
  <conditionalFormatting sqref="CH71">
    <cfRule type="expression" dxfId="11398" priority="783" stopIfTrue="1">
      <formula>OR(CH71=祝色,WEEKDAY(CH71)=1)</formula>
    </cfRule>
    <cfRule type="expression" dxfId="11397" priority="784" stopIfTrue="1">
      <formula>WEEKDAY(CH71)=7</formula>
    </cfRule>
  </conditionalFormatting>
  <conditionalFormatting sqref="CI71">
    <cfRule type="expression" dxfId="11396" priority="781" stopIfTrue="1">
      <formula>OR(CI71=祝色,WEEKDAY(CI71)=1)</formula>
    </cfRule>
    <cfRule type="expression" dxfId="11395" priority="782" stopIfTrue="1">
      <formula>WEEKDAY(CI71)=7</formula>
    </cfRule>
  </conditionalFormatting>
  <conditionalFormatting sqref="CJ71">
    <cfRule type="expression" dxfId="11394" priority="779" stopIfTrue="1">
      <formula>OR(CJ71=祝色,WEEKDAY(CJ71)=1)</formula>
    </cfRule>
    <cfRule type="expression" dxfId="11393" priority="780" stopIfTrue="1">
      <formula>WEEKDAY(CJ71)=7</formula>
    </cfRule>
  </conditionalFormatting>
  <conditionalFormatting sqref="CK71">
    <cfRule type="expression" dxfId="11392" priority="777" stopIfTrue="1">
      <formula>OR(CK71=祝色,WEEKDAY(CK71)=1)</formula>
    </cfRule>
    <cfRule type="expression" dxfId="11391" priority="778" stopIfTrue="1">
      <formula>WEEKDAY(CK71)=7</formula>
    </cfRule>
  </conditionalFormatting>
  <conditionalFormatting sqref="CL71">
    <cfRule type="expression" dxfId="11390" priority="775" stopIfTrue="1">
      <formula>OR(CL71=祝色,WEEKDAY(CL71)=1)</formula>
    </cfRule>
    <cfRule type="expression" dxfId="11389" priority="776" stopIfTrue="1">
      <formula>WEEKDAY(CL71)=7</formula>
    </cfRule>
  </conditionalFormatting>
  <conditionalFormatting sqref="CM71">
    <cfRule type="expression" dxfId="11388" priority="773" stopIfTrue="1">
      <formula>OR(CM71=祝色,WEEKDAY(CM71)=1)</formula>
    </cfRule>
    <cfRule type="expression" dxfId="11387" priority="774" stopIfTrue="1">
      <formula>WEEKDAY(CM71)=7</formula>
    </cfRule>
  </conditionalFormatting>
  <conditionalFormatting sqref="CN71">
    <cfRule type="expression" dxfId="11386" priority="771" stopIfTrue="1">
      <formula>OR(CN71=祝色,WEEKDAY(CN71)=1)</formula>
    </cfRule>
    <cfRule type="expression" dxfId="11385" priority="772" stopIfTrue="1">
      <formula>WEEKDAY(CN71)=7</formula>
    </cfRule>
  </conditionalFormatting>
  <conditionalFormatting sqref="CH72">
    <cfRule type="expression" dxfId="11384" priority="769" stopIfTrue="1">
      <formula>OR(CH72=祝色,WEEKDAY(CH72)=1)</formula>
    </cfRule>
    <cfRule type="expression" dxfId="11383" priority="770" stopIfTrue="1">
      <formula>WEEKDAY(CH72)=7</formula>
    </cfRule>
  </conditionalFormatting>
  <conditionalFormatting sqref="CI72">
    <cfRule type="expression" dxfId="11382" priority="767" stopIfTrue="1">
      <formula>OR(CI72=祝色,WEEKDAY(CI72)=1)</formula>
    </cfRule>
    <cfRule type="expression" dxfId="11381" priority="768" stopIfTrue="1">
      <formula>WEEKDAY(CI72)=7</formula>
    </cfRule>
  </conditionalFormatting>
  <conditionalFormatting sqref="CJ72">
    <cfRule type="expression" dxfId="11380" priority="765" stopIfTrue="1">
      <formula>OR(CJ72=祝色,WEEKDAY(CJ72)=1)</formula>
    </cfRule>
    <cfRule type="expression" dxfId="11379" priority="766" stopIfTrue="1">
      <formula>WEEKDAY(CJ72)=7</formula>
    </cfRule>
  </conditionalFormatting>
  <conditionalFormatting sqref="CK72">
    <cfRule type="expression" dxfId="11378" priority="763" stopIfTrue="1">
      <formula>OR(CK72=祝色,WEEKDAY(CK72)=1)</formula>
    </cfRule>
    <cfRule type="expression" dxfId="11377" priority="764" stopIfTrue="1">
      <formula>WEEKDAY(CK72)=7</formula>
    </cfRule>
  </conditionalFormatting>
  <conditionalFormatting sqref="CL72">
    <cfRule type="expression" dxfId="11376" priority="761" stopIfTrue="1">
      <formula>OR(CL72=祝色,WEEKDAY(CL72)=1)</formula>
    </cfRule>
    <cfRule type="expression" dxfId="11375" priority="762" stopIfTrue="1">
      <formula>WEEKDAY(CL72)=7</formula>
    </cfRule>
  </conditionalFormatting>
  <conditionalFormatting sqref="CM72">
    <cfRule type="expression" dxfId="11374" priority="759" stopIfTrue="1">
      <formula>OR(CM72=祝色,WEEKDAY(CM72)=1)</formula>
    </cfRule>
    <cfRule type="expression" dxfId="11373" priority="760" stopIfTrue="1">
      <formula>WEEKDAY(CM72)=7</formula>
    </cfRule>
  </conditionalFormatting>
  <conditionalFormatting sqref="CN72">
    <cfRule type="expression" dxfId="11372" priority="757" stopIfTrue="1">
      <formula>OR(CN72=祝色,WEEKDAY(CN72)=1)</formula>
    </cfRule>
    <cfRule type="expression" dxfId="11371" priority="758" stopIfTrue="1">
      <formula>WEEKDAY(CN72)=7</formula>
    </cfRule>
  </conditionalFormatting>
  <conditionalFormatting sqref="CH73">
    <cfRule type="expression" dxfId="11370" priority="755" stopIfTrue="1">
      <formula>OR(CH73=祝色,WEEKDAY(CH73)=1)</formula>
    </cfRule>
    <cfRule type="expression" dxfId="11369" priority="756" stopIfTrue="1">
      <formula>WEEKDAY(CH73)=7</formula>
    </cfRule>
  </conditionalFormatting>
  <conditionalFormatting sqref="CI73">
    <cfRule type="expression" dxfId="11368" priority="753" stopIfTrue="1">
      <formula>OR(CI73=祝色,WEEKDAY(CI73)=1)</formula>
    </cfRule>
    <cfRule type="expression" dxfId="11367" priority="754" stopIfTrue="1">
      <formula>WEEKDAY(CI73)=7</formula>
    </cfRule>
  </conditionalFormatting>
  <conditionalFormatting sqref="CJ73">
    <cfRule type="expression" dxfId="11366" priority="751" stopIfTrue="1">
      <formula>OR(CJ73=祝色,WEEKDAY(CJ73)=1)</formula>
    </cfRule>
    <cfRule type="expression" dxfId="11365" priority="752" stopIfTrue="1">
      <formula>WEEKDAY(CJ73)=7</formula>
    </cfRule>
  </conditionalFormatting>
  <conditionalFormatting sqref="CK73">
    <cfRule type="expression" dxfId="11364" priority="749" stopIfTrue="1">
      <formula>OR(CK73=祝色,WEEKDAY(CK73)=1)</formula>
    </cfRule>
    <cfRule type="expression" dxfId="11363" priority="750" stopIfTrue="1">
      <formula>WEEKDAY(CK73)=7</formula>
    </cfRule>
  </conditionalFormatting>
  <conditionalFormatting sqref="CL73">
    <cfRule type="expression" dxfId="11362" priority="747" stopIfTrue="1">
      <formula>OR(CL73=祝色,WEEKDAY(CL73)=1)</formula>
    </cfRule>
    <cfRule type="expression" dxfId="11361" priority="748" stopIfTrue="1">
      <formula>WEEKDAY(CL73)=7</formula>
    </cfRule>
  </conditionalFormatting>
  <conditionalFormatting sqref="CM73">
    <cfRule type="expression" dxfId="11360" priority="745" stopIfTrue="1">
      <formula>OR(CM73=祝色,WEEKDAY(CM73)=1)</formula>
    </cfRule>
    <cfRule type="expression" dxfId="11359" priority="746" stopIfTrue="1">
      <formula>WEEKDAY(CM73)=7</formula>
    </cfRule>
  </conditionalFormatting>
  <conditionalFormatting sqref="CN73">
    <cfRule type="expression" dxfId="11358" priority="743" stopIfTrue="1">
      <formula>OR(CN73=祝色,WEEKDAY(CN73)=1)</formula>
    </cfRule>
    <cfRule type="expression" dxfId="11357" priority="744" stopIfTrue="1">
      <formula>WEEKDAY(CN73)=7</formula>
    </cfRule>
  </conditionalFormatting>
  <conditionalFormatting sqref="CF59:CG59">
    <cfRule type="expression" dxfId="11356" priority="742" stopIfTrue="1">
      <formula>OR(DAY(CH59)=30,DAY(CH59)=31)</formula>
    </cfRule>
  </conditionalFormatting>
  <conditionalFormatting sqref="CH59">
    <cfRule type="expression" dxfId="11355" priority="721" stopIfTrue="1">
      <formula>OR(DAY(CH59)=30,DAY(CH59)=31)</formula>
    </cfRule>
    <cfRule type="expression" dxfId="11354" priority="739" stopIfTrue="1">
      <formula>OR(AND(WEEKDAY(CH59)=1,MONTH(CH59)&lt;&gt;MONTH(CF62)),AND(OR(CH59=祝色),MONTH(CH59)&lt;&gt;MONTH(CF62)))</formula>
    </cfRule>
    <cfRule type="expression" dxfId="11353" priority="740" stopIfTrue="1">
      <formula>MONTH(CH59)&lt;&gt;MONTH(CF62)</formula>
    </cfRule>
    <cfRule type="expression" dxfId="11352" priority="741" stopIfTrue="1">
      <formula>OR(CH59=祝色)</formula>
    </cfRule>
  </conditionalFormatting>
  <conditionalFormatting sqref="CI59">
    <cfRule type="expression" dxfId="11351" priority="720" stopIfTrue="1">
      <formula>DAY(CI59)=31</formula>
    </cfRule>
    <cfRule type="expression" dxfId="11350" priority="736" stopIfTrue="1">
      <formula>OR(AND(WEEKDAY(CI59)=1,MONTH(CI59)&lt;&gt;MONTH(CF62)),AND(OR(CI59=祝色),MONTH(CI59)&lt;&gt;MONTH(CF62)))</formula>
    </cfRule>
    <cfRule type="expression" dxfId="11349" priority="737" stopIfTrue="1">
      <formula>MONTH(CI59)&lt;&gt;MONTH(CF62)</formula>
    </cfRule>
    <cfRule type="expression" dxfId="11348" priority="738" stopIfTrue="1">
      <formula>OR(CI59=祝色)</formula>
    </cfRule>
  </conditionalFormatting>
  <conditionalFormatting sqref="CJ59">
    <cfRule type="expression" dxfId="11347" priority="733" stopIfTrue="1">
      <formula>OR(AND(WEEKDAY(CJ59)=1,MONTH(CJ59)&lt;&gt;MONTH(CF62)),AND(OR(CJ59=祝色),MONTH(CJ59)&lt;&gt;MONTH(CF62)))</formula>
    </cfRule>
    <cfRule type="expression" dxfId="11346" priority="734" stopIfTrue="1">
      <formula>MONTH(CJ59)&lt;&gt;MONTH(CF62)</formula>
    </cfRule>
    <cfRule type="expression" dxfId="11345" priority="735" stopIfTrue="1">
      <formula>OR(CJ59=祝色)</formula>
    </cfRule>
  </conditionalFormatting>
  <conditionalFormatting sqref="CK59">
    <cfRule type="expression" dxfId="11344" priority="730" stopIfTrue="1">
      <formula>OR(AND(WEEKDAY(CK59)=1,MONTH(CK59)&lt;&gt;MONTH(CF62)),AND(OR(CK59=祝色),MONTH(CK59)&lt;&gt;MONTH(CF62)))</formula>
    </cfRule>
    <cfRule type="expression" dxfId="11343" priority="731" stopIfTrue="1">
      <formula>MONTH(CK59)&lt;&gt;MONTH(CF62)</formula>
    </cfRule>
    <cfRule type="expression" dxfId="11342" priority="732" stopIfTrue="1">
      <formula>OR(CK59=祝色)</formula>
    </cfRule>
  </conditionalFormatting>
  <conditionalFormatting sqref="CM59">
    <cfRule type="expression" dxfId="11341" priority="727" stopIfTrue="1">
      <formula>OR(AND(WEEKDAY(CM59)=1,MONTH(CM59)&lt;&gt;MONTH(CF62)),AND(OR(CM59=祝色),MONTH(CM59)&lt;&gt;MONTH(CF62)))</formula>
    </cfRule>
    <cfRule type="expression" dxfId="11340" priority="728" stopIfTrue="1">
      <formula>MONTH(CM59)&lt;&gt;MONTH(CF62)</formula>
    </cfRule>
    <cfRule type="expression" dxfId="11339" priority="729" stopIfTrue="1">
      <formula>OR(CM59=祝色)</formula>
    </cfRule>
  </conditionalFormatting>
  <conditionalFormatting sqref="CL59">
    <cfRule type="expression" dxfId="11338" priority="724" stopIfTrue="1">
      <formula>OR(AND(WEEKDAY(CL59)=1,MONTH(CL59)&lt;&gt;MONTH(CF62)),AND(OR(CL59=祝色),MONTH(CL59)&lt;&gt;MONTH(CF62)))</formula>
    </cfRule>
    <cfRule type="expression" dxfId="11337" priority="725" stopIfTrue="1">
      <formula>MONTH(CL59)&lt;&gt;MONTH(CF62)</formula>
    </cfRule>
    <cfRule type="expression" dxfId="11336" priority="726" stopIfTrue="1">
      <formula>OR(CL59=祝色)</formula>
    </cfRule>
  </conditionalFormatting>
  <conditionalFormatting sqref="CN59">
    <cfRule type="expression" dxfId="11335" priority="722" stopIfTrue="1">
      <formula>OR(CN59=祝色,WEEKDAY(CN59)=1)</formula>
    </cfRule>
    <cfRule type="expression" dxfId="11334" priority="723" stopIfTrue="1">
      <formula>WEEKDAY(CN59)=7</formula>
    </cfRule>
  </conditionalFormatting>
  <conditionalFormatting sqref="CF64:CG64">
    <cfRule type="expression" dxfId="11333" priority="719" stopIfTrue="1">
      <formula>OR(DAY(CH64)=30,DAY(CH64)=31)</formula>
    </cfRule>
  </conditionalFormatting>
  <conditionalFormatting sqref="CH64">
    <cfRule type="expression" dxfId="11332" priority="698" stopIfTrue="1">
      <formula>OR(DAY(CH64)=30,DAY(CH64)=31)</formula>
    </cfRule>
    <cfRule type="expression" dxfId="11331" priority="716" stopIfTrue="1">
      <formula>OR(AND(WEEKDAY(CH64)=1,MONTH(CH64)&lt;&gt;MONTH(CF67)),AND(OR(CH64=祝色),MONTH(CH64)&lt;&gt;MONTH(CF67)))</formula>
    </cfRule>
    <cfRule type="expression" dxfId="11330" priority="717" stopIfTrue="1">
      <formula>MONTH(CH64)&lt;&gt;MONTH(CF67)</formula>
    </cfRule>
    <cfRule type="expression" dxfId="11329" priority="718" stopIfTrue="1">
      <formula>OR(CH64=祝色)</formula>
    </cfRule>
  </conditionalFormatting>
  <conditionalFormatting sqref="CI64">
    <cfRule type="expression" dxfId="11328" priority="697" stopIfTrue="1">
      <formula>DAY(CI64)=31</formula>
    </cfRule>
    <cfRule type="expression" dxfId="11327" priority="713" stopIfTrue="1">
      <formula>OR(AND(WEEKDAY(CI64)=1,MONTH(CI64)&lt;&gt;MONTH(CF67)),AND(OR(CI64=祝色),MONTH(CI64)&lt;&gt;MONTH(CF67)))</formula>
    </cfRule>
    <cfRule type="expression" dxfId="11326" priority="714" stopIfTrue="1">
      <formula>MONTH(CI64)&lt;&gt;MONTH(CF67)</formula>
    </cfRule>
    <cfRule type="expression" dxfId="11325" priority="715" stopIfTrue="1">
      <formula>OR(CI64=祝色)</formula>
    </cfRule>
  </conditionalFormatting>
  <conditionalFormatting sqref="CJ64">
    <cfRule type="expression" dxfId="11324" priority="710" stopIfTrue="1">
      <formula>OR(AND(WEEKDAY(CJ64)=1,MONTH(CJ64)&lt;&gt;MONTH(CF67)),AND(OR(CJ64=祝色),MONTH(CJ64)&lt;&gt;MONTH(CF67)))</formula>
    </cfRule>
    <cfRule type="expression" dxfId="11323" priority="711" stopIfTrue="1">
      <formula>MONTH(CJ64)&lt;&gt;MONTH(CF67)</formula>
    </cfRule>
    <cfRule type="expression" dxfId="11322" priority="712" stopIfTrue="1">
      <formula>OR(CJ64=祝色)</formula>
    </cfRule>
  </conditionalFormatting>
  <conditionalFormatting sqref="CK64">
    <cfRule type="expression" dxfId="11321" priority="707" stopIfTrue="1">
      <formula>OR(AND(WEEKDAY(CK64)=1,MONTH(CK64)&lt;&gt;MONTH(CF67)),AND(OR(CK64=祝色),MONTH(CK64)&lt;&gt;MONTH(CF67)))</formula>
    </cfRule>
    <cfRule type="expression" dxfId="11320" priority="708" stopIfTrue="1">
      <formula>MONTH(CK64)&lt;&gt;MONTH(CF67)</formula>
    </cfRule>
    <cfRule type="expression" dxfId="11319" priority="709" stopIfTrue="1">
      <formula>OR(CK64=祝色)</formula>
    </cfRule>
  </conditionalFormatting>
  <conditionalFormatting sqref="CM64">
    <cfRule type="expression" dxfId="11318" priority="704" stopIfTrue="1">
      <formula>OR(AND(WEEKDAY(CM64)=1,MONTH(CM64)&lt;&gt;MONTH(CF67)),AND(OR(CM64=祝色),MONTH(CM64)&lt;&gt;MONTH(CF67)))</formula>
    </cfRule>
    <cfRule type="expression" dxfId="11317" priority="705" stopIfTrue="1">
      <formula>MONTH(CM64)&lt;&gt;MONTH(CF67)</formula>
    </cfRule>
    <cfRule type="expression" dxfId="11316" priority="706" stopIfTrue="1">
      <formula>OR(CM64=祝色)</formula>
    </cfRule>
  </conditionalFormatting>
  <conditionalFormatting sqref="CL64">
    <cfRule type="expression" dxfId="11315" priority="701" stopIfTrue="1">
      <formula>OR(AND(WEEKDAY(CL64)=1,MONTH(CL64)&lt;&gt;MONTH(CF67)),AND(OR(CL64=祝色),MONTH(CL64)&lt;&gt;MONTH(CF67)))</formula>
    </cfRule>
    <cfRule type="expression" dxfId="11314" priority="702" stopIfTrue="1">
      <formula>MONTH(CL64)&lt;&gt;MONTH(CF67)</formula>
    </cfRule>
    <cfRule type="expression" dxfId="11313" priority="703" stopIfTrue="1">
      <formula>OR(CL64=祝色)</formula>
    </cfRule>
  </conditionalFormatting>
  <conditionalFormatting sqref="CN64">
    <cfRule type="expression" dxfId="11312" priority="699" stopIfTrue="1">
      <formula>OR(CN64=祝色,WEEKDAY(CN64)=1)</formula>
    </cfRule>
    <cfRule type="expression" dxfId="11311" priority="700" stopIfTrue="1">
      <formula>WEEKDAY(CN64)=7</formula>
    </cfRule>
  </conditionalFormatting>
  <conditionalFormatting sqref="CF69:CG69">
    <cfRule type="expression" dxfId="11310" priority="696" stopIfTrue="1">
      <formula>OR(DAY(CH69)=30,DAY(CH69)=31)</formula>
    </cfRule>
  </conditionalFormatting>
  <conditionalFormatting sqref="CH69">
    <cfRule type="expression" dxfId="11309" priority="675" stopIfTrue="1">
      <formula>OR(DAY(CH69)=30,DAY(CH69)=31)</formula>
    </cfRule>
    <cfRule type="expression" dxfId="11308" priority="693" stopIfTrue="1">
      <formula>OR(AND(WEEKDAY(CH69)=1,MONTH(CH69)&lt;&gt;MONTH(CF72)),AND(OR(CH69=祝色),MONTH(CH69)&lt;&gt;MONTH(CF72)))</formula>
    </cfRule>
    <cfRule type="expression" dxfId="11307" priority="694" stopIfTrue="1">
      <formula>MONTH(CH69)&lt;&gt;MONTH(CF72)</formula>
    </cfRule>
    <cfRule type="expression" dxfId="11306" priority="695" stopIfTrue="1">
      <formula>OR(CH69=祝色)</formula>
    </cfRule>
  </conditionalFormatting>
  <conditionalFormatting sqref="CI69">
    <cfRule type="expression" dxfId="11305" priority="674" stopIfTrue="1">
      <formula>DAY(CI69)=31</formula>
    </cfRule>
    <cfRule type="expression" dxfId="11304" priority="690" stopIfTrue="1">
      <formula>OR(AND(WEEKDAY(CI69)=1,MONTH(CI69)&lt;&gt;MONTH(CF72)),AND(OR(CI69=祝色),MONTH(CI69)&lt;&gt;MONTH(CF72)))</formula>
    </cfRule>
    <cfRule type="expression" dxfId="11303" priority="691" stopIfTrue="1">
      <formula>MONTH(CI69)&lt;&gt;MONTH(CF72)</formula>
    </cfRule>
    <cfRule type="expression" dxfId="11302" priority="692" stopIfTrue="1">
      <formula>OR(CI69=祝色)</formula>
    </cfRule>
  </conditionalFormatting>
  <conditionalFormatting sqref="CJ69">
    <cfRule type="expression" dxfId="11301" priority="687" stopIfTrue="1">
      <formula>OR(AND(WEEKDAY(CJ69)=1,MONTH(CJ69)&lt;&gt;MONTH(CF72)),AND(OR(CJ69=祝色),MONTH(CJ69)&lt;&gt;MONTH(CF72)))</formula>
    </cfRule>
    <cfRule type="expression" dxfId="11300" priority="688" stopIfTrue="1">
      <formula>MONTH(CJ69)&lt;&gt;MONTH(CF72)</formula>
    </cfRule>
    <cfRule type="expression" dxfId="11299" priority="689" stopIfTrue="1">
      <formula>OR(CJ69=祝色)</formula>
    </cfRule>
  </conditionalFormatting>
  <conditionalFormatting sqref="CK69">
    <cfRule type="expression" dxfId="11298" priority="684" stopIfTrue="1">
      <formula>OR(AND(WEEKDAY(CK69)=1,MONTH(CK69)&lt;&gt;MONTH(CF72)),AND(OR(CK69=祝色),MONTH(CK69)&lt;&gt;MONTH(CF72)))</formula>
    </cfRule>
    <cfRule type="expression" dxfId="11297" priority="685" stopIfTrue="1">
      <formula>MONTH(CK69)&lt;&gt;MONTH(CF72)</formula>
    </cfRule>
    <cfRule type="expression" dxfId="11296" priority="686" stopIfTrue="1">
      <formula>OR(CK69=祝色)</formula>
    </cfRule>
  </conditionalFormatting>
  <conditionalFormatting sqref="CM69">
    <cfRule type="expression" dxfId="11295" priority="681" stopIfTrue="1">
      <formula>OR(AND(WEEKDAY(CM69)=1,MONTH(CM69)&lt;&gt;MONTH(CF72)),AND(OR(CM69=祝色),MONTH(CM69)&lt;&gt;MONTH(CF72)))</formula>
    </cfRule>
    <cfRule type="expression" dxfId="11294" priority="682" stopIfTrue="1">
      <formula>MONTH(CM69)&lt;&gt;MONTH(CF72)</formula>
    </cfRule>
    <cfRule type="expression" dxfId="11293" priority="683" stopIfTrue="1">
      <formula>OR(CM69=祝色)</formula>
    </cfRule>
  </conditionalFormatting>
  <conditionalFormatting sqref="CL69">
    <cfRule type="expression" dxfId="11292" priority="678" stopIfTrue="1">
      <formula>OR(AND(WEEKDAY(CL69)=1,MONTH(CL69)&lt;&gt;MONTH(CF72)),AND(OR(CL69=祝色),MONTH(CL69)&lt;&gt;MONTH(CF72)))</formula>
    </cfRule>
    <cfRule type="expression" dxfId="11291" priority="679" stopIfTrue="1">
      <formula>MONTH(CL69)&lt;&gt;MONTH(CF72)</formula>
    </cfRule>
    <cfRule type="expression" dxfId="11290" priority="680" stopIfTrue="1">
      <formula>OR(CL69=祝色)</formula>
    </cfRule>
  </conditionalFormatting>
  <conditionalFormatting sqref="CN69">
    <cfRule type="expression" dxfId="11289" priority="676" stopIfTrue="1">
      <formula>OR(CN69=祝色,WEEKDAY(CN69)=1)</formula>
    </cfRule>
    <cfRule type="expression" dxfId="11288" priority="677" stopIfTrue="1">
      <formula>WEEKDAY(CN69)=7</formula>
    </cfRule>
  </conditionalFormatting>
  <conditionalFormatting sqref="CQ44">
    <cfRule type="expression" dxfId="11287" priority="672" stopIfTrue="1">
      <formula>OR(CQ44=祝色,WEEKDAY(CQ44)=1)</formula>
    </cfRule>
    <cfRule type="expression" dxfId="11286" priority="673" stopIfTrue="1">
      <formula>WEEKDAY(CQ44)=7</formula>
    </cfRule>
  </conditionalFormatting>
  <conditionalFormatting sqref="CR44">
    <cfRule type="expression" dxfId="11285" priority="670" stopIfTrue="1">
      <formula>OR(CR44=祝色,WEEKDAY(CR44)=1)</formula>
    </cfRule>
    <cfRule type="expression" dxfId="11284" priority="671" stopIfTrue="1">
      <formula>WEEKDAY(CR44)=7</formula>
    </cfRule>
  </conditionalFormatting>
  <conditionalFormatting sqref="CS44">
    <cfRule type="expression" dxfId="11283" priority="668" stopIfTrue="1">
      <formula>OR(CS44=祝色,WEEKDAY(CS44)=1)</formula>
    </cfRule>
    <cfRule type="expression" dxfId="11282" priority="669" stopIfTrue="1">
      <formula>WEEKDAY(CS44)=7</formula>
    </cfRule>
  </conditionalFormatting>
  <conditionalFormatting sqref="CT44">
    <cfRule type="expression" dxfId="11281" priority="666" stopIfTrue="1">
      <formula>OR(CT44=祝色,WEEKDAY(CT44)=1)</formula>
    </cfRule>
    <cfRule type="expression" dxfId="11280" priority="667" stopIfTrue="1">
      <formula>WEEKDAY(CT44)=7</formula>
    </cfRule>
  </conditionalFormatting>
  <conditionalFormatting sqref="CU44">
    <cfRule type="expression" dxfId="11279" priority="664" stopIfTrue="1">
      <formula>OR(CU44=祝色,WEEKDAY(CU44)=1)</formula>
    </cfRule>
    <cfRule type="expression" dxfId="11278" priority="665" stopIfTrue="1">
      <formula>WEEKDAY(CU44)=7</formula>
    </cfRule>
  </conditionalFormatting>
  <conditionalFormatting sqref="CV44">
    <cfRule type="expression" dxfId="11277" priority="662" stopIfTrue="1">
      <formula>OR(CV44=祝色,WEEKDAY(CV44)=1)</formula>
    </cfRule>
    <cfRule type="expression" dxfId="11276" priority="663" stopIfTrue="1">
      <formula>WEEKDAY(CV44)=7</formula>
    </cfRule>
  </conditionalFormatting>
  <conditionalFormatting sqref="CW44">
    <cfRule type="expression" dxfId="11275" priority="660" stopIfTrue="1">
      <formula>OR(CW44=祝色,WEEKDAY(CW44)=1)</formula>
    </cfRule>
    <cfRule type="expression" dxfId="11274" priority="661" stopIfTrue="1">
      <formula>WEEKDAY(CW44)=7</formula>
    </cfRule>
  </conditionalFormatting>
  <conditionalFormatting sqref="CQ45">
    <cfRule type="expression" dxfId="11273" priority="658" stopIfTrue="1">
      <formula>OR(CQ45=祝色,WEEKDAY(CQ45)=1)</formula>
    </cfRule>
    <cfRule type="expression" dxfId="11272" priority="659" stopIfTrue="1">
      <formula>WEEKDAY(CQ45)=7</formula>
    </cfRule>
  </conditionalFormatting>
  <conditionalFormatting sqref="CR45">
    <cfRule type="expression" dxfId="11271" priority="656" stopIfTrue="1">
      <formula>OR(CR45=祝色,WEEKDAY(CR45)=1)</formula>
    </cfRule>
    <cfRule type="expression" dxfId="11270" priority="657" stopIfTrue="1">
      <formula>WEEKDAY(CR45)=7</formula>
    </cfRule>
  </conditionalFormatting>
  <conditionalFormatting sqref="CS45">
    <cfRule type="expression" dxfId="11269" priority="654" stopIfTrue="1">
      <formula>OR(CS45=祝色,WEEKDAY(CS45)=1)</formula>
    </cfRule>
    <cfRule type="expression" dxfId="11268" priority="655" stopIfTrue="1">
      <formula>WEEKDAY(CS45)=7</formula>
    </cfRule>
  </conditionalFormatting>
  <conditionalFormatting sqref="CT45">
    <cfRule type="expression" dxfId="11267" priority="652" stopIfTrue="1">
      <formula>OR(CT45=祝色,WEEKDAY(CT45)=1)</formula>
    </cfRule>
    <cfRule type="expression" dxfId="11266" priority="653" stopIfTrue="1">
      <formula>WEEKDAY(CT45)=7</formula>
    </cfRule>
  </conditionalFormatting>
  <conditionalFormatting sqref="CU45">
    <cfRule type="expression" dxfId="11265" priority="650" stopIfTrue="1">
      <formula>OR(CU45=祝色,WEEKDAY(CU45)=1)</formula>
    </cfRule>
    <cfRule type="expression" dxfId="11264" priority="651" stopIfTrue="1">
      <formula>WEEKDAY(CU45)=7</formula>
    </cfRule>
  </conditionalFormatting>
  <conditionalFormatting sqref="CV45">
    <cfRule type="expression" dxfId="11263" priority="648" stopIfTrue="1">
      <formula>OR(CV45=祝色,WEEKDAY(CV45)=1)</formula>
    </cfRule>
    <cfRule type="expression" dxfId="11262" priority="649" stopIfTrue="1">
      <formula>WEEKDAY(CV45)=7</formula>
    </cfRule>
  </conditionalFormatting>
  <conditionalFormatting sqref="CW45">
    <cfRule type="expression" dxfId="11261" priority="646" stopIfTrue="1">
      <formula>OR(CW45=祝色,WEEKDAY(CW45)=1)</formula>
    </cfRule>
    <cfRule type="expression" dxfId="11260" priority="647" stopIfTrue="1">
      <formula>WEEKDAY(CW45)=7</formula>
    </cfRule>
  </conditionalFormatting>
  <conditionalFormatting sqref="CQ46">
    <cfRule type="expression" dxfId="11259" priority="644" stopIfTrue="1">
      <formula>OR(CQ46=祝色,WEEKDAY(CQ46)=1)</formula>
    </cfRule>
    <cfRule type="expression" dxfId="11258" priority="645" stopIfTrue="1">
      <formula>WEEKDAY(CQ46)=7</formula>
    </cfRule>
  </conditionalFormatting>
  <conditionalFormatting sqref="CR46">
    <cfRule type="expression" dxfId="11257" priority="642" stopIfTrue="1">
      <formula>OR(CR46=祝色,WEEKDAY(CR46)=1)</formula>
    </cfRule>
    <cfRule type="expression" dxfId="11256" priority="643" stopIfTrue="1">
      <formula>WEEKDAY(CR46)=7</formula>
    </cfRule>
  </conditionalFormatting>
  <conditionalFormatting sqref="CS46">
    <cfRule type="expression" dxfId="11255" priority="640" stopIfTrue="1">
      <formula>OR(CS46=祝色,WEEKDAY(CS46)=1)</formula>
    </cfRule>
    <cfRule type="expression" dxfId="11254" priority="641" stopIfTrue="1">
      <formula>WEEKDAY(CS46)=7</formula>
    </cfRule>
  </conditionalFormatting>
  <conditionalFormatting sqref="CT46">
    <cfRule type="expression" dxfId="11253" priority="638" stopIfTrue="1">
      <formula>OR(CT46=祝色,WEEKDAY(CT46)=1)</formula>
    </cfRule>
    <cfRule type="expression" dxfId="11252" priority="639" stopIfTrue="1">
      <formula>WEEKDAY(CT46)=7</formula>
    </cfRule>
  </conditionalFormatting>
  <conditionalFormatting sqref="CU46">
    <cfRule type="expression" dxfId="11251" priority="636" stopIfTrue="1">
      <formula>OR(CU46=祝色,WEEKDAY(CU46)=1)</formula>
    </cfRule>
    <cfRule type="expression" dxfId="11250" priority="637" stopIfTrue="1">
      <formula>WEEKDAY(CU46)=7</formula>
    </cfRule>
  </conditionalFormatting>
  <conditionalFormatting sqref="CV46">
    <cfRule type="expression" dxfId="11249" priority="634" stopIfTrue="1">
      <formula>OR(CV46=祝色,WEEKDAY(CV46)=1)</formula>
    </cfRule>
    <cfRule type="expression" dxfId="11248" priority="635" stopIfTrue="1">
      <formula>WEEKDAY(CV46)=7</formula>
    </cfRule>
  </conditionalFormatting>
  <conditionalFormatting sqref="CW46">
    <cfRule type="expression" dxfId="11247" priority="632" stopIfTrue="1">
      <formula>OR(CW46=祝色,WEEKDAY(CW46)=1)</formula>
    </cfRule>
    <cfRule type="expression" dxfId="11246" priority="633" stopIfTrue="1">
      <formula>WEEKDAY(CW46)=7</formula>
    </cfRule>
  </conditionalFormatting>
  <conditionalFormatting sqref="CQ47">
    <cfRule type="expression" dxfId="11245" priority="630" stopIfTrue="1">
      <formula>OR(CQ47=祝色,WEEKDAY(CQ47)=1)</formula>
    </cfRule>
    <cfRule type="expression" dxfId="11244" priority="631" stopIfTrue="1">
      <formula>WEEKDAY(CQ47)=7</formula>
    </cfRule>
  </conditionalFormatting>
  <conditionalFormatting sqref="CR47">
    <cfRule type="expression" dxfId="11243" priority="628" stopIfTrue="1">
      <formula>OR(CR47=祝色,WEEKDAY(CR47)=1)</formula>
    </cfRule>
    <cfRule type="expression" dxfId="11242" priority="629" stopIfTrue="1">
      <formula>WEEKDAY(CR47)=7</formula>
    </cfRule>
  </conditionalFormatting>
  <conditionalFormatting sqref="CS47">
    <cfRule type="expression" dxfId="11241" priority="626" stopIfTrue="1">
      <formula>OR(CS47=祝色,WEEKDAY(CS47)=1)</formula>
    </cfRule>
    <cfRule type="expression" dxfId="11240" priority="627" stopIfTrue="1">
      <formula>WEEKDAY(CS47)=7</formula>
    </cfRule>
  </conditionalFormatting>
  <conditionalFormatting sqref="CT47">
    <cfRule type="expression" dxfId="11239" priority="624" stopIfTrue="1">
      <formula>OR(CT47=祝色,WEEKDAY(CT47)=1)</formula>
    </cfRule>
    <cfRule type="expression" dxfId="11238" priority="625" stopIfTrue="1">
      <formula>WEEKDAY(CT47)=7</formula>
    </cfRule>
  </conditionalFormatting>
  <conditionalFormatting sqref="CU47">
    <cfRule type="expression" dxfId="11237" priority="622" stopIfTrue="1">
      <formula>OR(CU47=祝色,WEEKDAY(CU47)=1)</formula>
    </cfRule>
    <cfRule type="expression" dxfId="11236" priority="623" stopIfTrue="1">
      <formula>WEEKDAY(CU47)=7</formula>
    </cfRule>
  </conditionalFormatting>
  <conditionalFormatting sqref="CV47">
    <cfRule type="expression" dxfId="11235" priority="620" stopIfTrue="1">
      <formula>OR(CV47=祝色,WEEKDAY(CV47)=1)</formula>
    </cfRule>
    <cfRule type="expression" dxfId="11234" priority="621" stopIfTrue="1">
      <formula>WEEKDAY(CV47)=7</formula>
    </cfRule>
  </conditionalFormatting>
  <conditionalFormatting sqref="CW47">
    <cfRule type="expression" dxfId="11233" priority="618" stopIfTrue="1">
      <formula>OR(CW47=祝色,WEEKDAY(CW47)=1)</formula>
    </cfRule>
    <cfRule type="expression" dxfId="11232" priority="619" stopIfTrue="1">
      <formula>WEEKDAY(CW47)=7</formula>
    </cfRule>
  </conditionalFormatting>
  <conditionalFormatting sqref="CQ49">
    <cfRule type="expression" dxfId="11231" priority="616" stopIfTrue="1">
      <formula>OR(CQ49=祝色,WEEKDAY(CQ49)=1)</formula>
    </cfRule>
    <cfRule type="expression" dxfId="11230" priority="617" stopIfTrue="1">
      <formula>WEEKDAY(CQ49)=7</formula>
    </cfRule>
  </conditionalFormatting>
  <conditionalFormatting sqref="CR49">
    <cfRule type="expression" dxfId="11229" priority="614" stopIfTrue="1">
      <formula>OR(CR49=祝色,WEEKDAY(CR49)=1)</formula>
    </cfRule>
    <cfRule type="expression" dxfId="11228" priority="615" stopIfTrue="1">
      <formula>WEEKDAY(CR49)=7</formula>
    </cfRule>
  </conditionalFormatting>
  <conditionalFormatting sqref="CS49">
    <cfRule type="expression" dxfId="11227" priority="612" stopIfTrue="1">
      <formula>OR(CS49=祝色,WEEKDAY(CS49)=1)</formula>
    </cfRule>
    <cfRule type="expression" dxfId="11226" priority="613" stopIfTrue="1">
      <formula>WEEKDAY(CS49)=7</formula>
    </cfRule>
  </conditionalFormatting>
  <conditionalFormatting sqref="CT49">
    <cfRule type="expression" dxfId="11225" priority="610" stopIfTrue="1">
      <formula>OR(CT49=祝色,WEEKDAY(CT49)=1)</formula>
    </cfRule>
    <cfRule type="expression" dxfId="11224" priority="611" stopIfTrue="1">
      <formula>WEEKDAY(CT49)=7</formula>
    </cfRule>
  </conditionalFormatting>
  <conditionalFormatting sqref="CU49">
    <cfRule type="expression" dxfId="11223" priority="608" stopIfTrue="1">
      <formula>OR(CU49=祝色,WEEKDAY(CU49)=1)</formula>
    </cfRule>
    <cfRule type="expression" dxfId="11222" priority="609" stopIfTrue="1">
      <formula>WEEKDAY(CU49)=7</formula>
    </cfRule>
  </conditionalFormatting>
  <conditionalFormatting sqref="CV49">
    <cfRule type="expression" dxfId="11221" priority="606" stopIfTrue="1">
      <formula>OR(CV49=祝色,WEEKDAY(CV49)=1)</formula>
    </cfRule>
    <cfRule type="expression" dxfId="11220" priority="607" stopIfTrue="1">
      <formula>WEEKDAY(CV49)=7</formula>
    </cfRule>
  </conditionalFormatting>
  <conditionalFormatting sqref="CW49">
    <cfRule type="expression" dxfId="11219" priority="604" stopIfTrue="1">
      <formula>OR(CW49=祝色,WEEKDAY(CW49)=1)</formula>
    </cfRule>
    <cfRule type="expression" dxfId="11218" priority="605" stopIfTrue="1">
      <formula>WEEKDAY(CW49)=7</formula>
    </cfRule>
  </conditionalFormatting>
  <conditionalFormatting sqref="CQ50">
    <cfRule type="expression" dxfId="11217" priority="602" stopIfTrue="1">
      <formula>OR(CQ50=祝色,WEEKDAY(CQ50)=1)</formula>
    </cfRule>
    <cfRule type="expression" dxfId="11216" priority="603" stopIfTrue="1">
      <formula>WEEKDAY(CQ50)=7</formula>
    </cfRule>
  </conditionalFormatting>
  <conditionalFormatting sqref="CR50">
    <cfRule type="expression" dxfId="11215" priority="600" stopIfTrue="1">
      <formula>OR(CR50=祝色,WEEKDAY(CR50)=1)</formula>
    </cfRule>
    <cfRule type="expression" dxfId="11214" priority="601" stopIfTrue="1">
      <formula>WEEKDAY(CR50)=7</formula>
    </cfRule>
  </conditionalFormatting>
  <conditionalFormatting sqref="CS50">
    <cfRule type="expression" dxfId="11213" priority="598" stopIfTrue="1">
      <formula>OR(CS50=祝色,WEEKDAY(CS50)=1)</formula>
    </cfRule>
    <cfRule type="expression" dxfId="11212" priority="599" stopIfTrue="1">
      <formula>WEEKDAY(CS50)=7</formula>
    </cfRule>
  </conditionalFormatting>
  <conditionalFormatting sqref="CT50">
    <cfRule type="expression" dxfId="11211" priority="596" stopIfTrue="1">
      <formula>OR(CT50=祝色,WEEKDAY(CT50)=1)</formula>
    </cfRule>
    <cfRule type="expression" dxfId="11210" priority="597" stopIfTrue="1">
      <formula>WEEKDAY(CT50)=7</formula>
    </cfRule>
  </conditionalFormatting>
  <conditionalFormatting sqref="CU50">
    <cfRule type="expression" dxfId="11209" priority="594" stopIfTrue="1">
      <formula>OR(CU50=祝色,WEEKDAY(CU50)=1)</formula>
    </cfRule>
    <cfRule type="expression" dxfId="11208" priority="595" stopIfTrue="1">
      <formula>WEEKDAY(CU50)=7</formula>
    </cfRule>
  </conditionalFormatting>
  <conditionalFormatting sqref="CV50">
    <cfRule type="expression" dxfId="11207" priority="592" stopIfTrue="1">
      <formula>OR(CV50=祝色,WEEKDAY(CV50)=1)</formula>
    </cfRule>
    <cfRule type="expression" dxfId="11206" priority="593" stopIfTrue="1">
      <formula>WEEKDAY(CV50)=7</formula>
    </cfRule>
  </conditionalFormatting>
  <conditionalFormatting sqref="CW50">
    <cfRule type="expression" dxfId="11205" priority="590" stopIfTrue="1">
      <formula>OR(CW50=祝色,WEEKDAY(CW50)=1)</formula>
    </cfRule>
    <cfRule type="expression" dxfId="11204" priority="591" stopIfTrue="1">
      <formula>WEEKDAY(CW50)=7</formula>
    </cfRule>
  </conditionalFormatting>
  <conditionalFormatting sqref="CQ51">
    <cfRule type="expression" dxfId="11203" priority="588" stopIfTrue="1">
      <formula>OR(CQ51=祝色,WEEKDAY(CQ51)=1)</formula>
    </cfRule>
    <cfRule type="expression" dxfId="11202" priority="589" stopIfTrue="1">
      <formula>WEEKDAY(CQ51)=7</formula>
    </cfRule>
  </conditionalFormatting>
  <conditionalFormatting sqref="CR51">
    <cfRule type="expression" dxfId="11201" priority="586" stopIfTrue="1">
      <formula>OR(CR51=祝色,WEEKDAY(CR51)=1)</formula>
    </cfRule>
    <cfRule type="expression" dxfId="11200" priority="587" stopIfTrue="1">
      <formula>WEEKDAY(CR51)=7</formula>
    </cfRule>
  </conditionalFormatting>
  <conditionalFormatting sqref="CS51">
    <cfRule type="expression" dxfId="11199" priority="584" stopIfTrue="1">
      <formula>OR(CS51=祝色,WEEKDAY(CS51)=1)</formula>
    </cfRule>
    <cfRule type="expression" dxfId="11198" priority="585" stopIfTrue="1">
      <formula>WEEKDAY(CS51)=7</formula>
    </cfRule>
  </conditionalFormatting>
  <conditionalFormatting sqref="CT51">
    <cfRule type="expression" dxfId="11197" priority="582" stopIfTrue="1">
      <formula>OR(CT51=祝色,WEEKDAY(CT51)=1)</formula>
    </cfRule>
    <cfRule type="expression" dxfId="11196" priority="583" stopIfTrue="1">
      <formula>WEEKDAY(CT51)=7</formula>
    </cfRule>
  </conditionalFormatting>
  <conditionalFormatting sqref="CU51">
    <cfRule type="expression" dxfId="11195" priority="580" stopIfTrue="1">
      <formula>OR(CU51=祝色,WEEKDAY(CU51)=1)</formula>
    </cfRule>
    <cfRule type="expression" dxfId="11194" priority="581" stopIfTrue="1">
      <formula>WEEKDAY(CU51)=7</formula>
    </cfRule>
  </conditionalFormatting>
  <conditionalFormatting sqref="CV51">
    <cfRule type="expression" dxfId="11193" priority="578" stopIfTrue="1">
      <formula>OR(CV51=祝色,WEEKDAY(CV51)=1)</formula>
    </cfRule>
    <cfRule type="expression" dxfId="11192" priority="579" stopIfTrue="1">
      <formula>WEEKDAY(CV51)=7</formula>
    </cfRule>
  </conditionalFormatting>
  <conditionalFormatting sqref="CW51">
    <cfRule type="expression" dxfId="11191" priority="576" stopIfTrue="1">
      <formula>OR(CW51=祝色,WEEKDAY(CW51)=1)</formula>
    </cfRule>
    <cfRule type="expression" dxfId="11190" priority="577" stopIfTrue="1">
      <formula>WEEKDAY(CW51)=7</formula>
    </cfRule>
  </conditionalFormatting>
  <conditionalFormatting sqref="CQ52">
    <cfRule type="expression" dxfId="11189" priority="574" stopIfTrue="1">
      <formula>OR(CQ52=祝色,WEEKDAY(CQ52)=1)</formula>
    </cfRule>
    <cfRule type="expression" dxfId="11188" priority="575" stopIfTrue="1">
      <formula>WEEKDAY(CQ52)=7</formula>
    </cfRule>
  </conditionalFormatting>
  <conditionalFormatting sqref="CR52">
    <cfRule type="expression" dxfId="11187" priority="572" stopIfTrue="1">
      <formula>OR(CR52=祝色,WEEKDAY(CR52)=1)</formula>
    </cfRule>
    <cfRule type="expression" dxfId="11186" priority="573" stopIfTrue="1">
      <formula>WEEKDAY(CR52)=7</formula>
    </cfRule>
  </conditionalFormatting>
  <conditionalFormatting sqref="CS52">
    <cfRule type="expression" dxfId="11185" priority="570" stopIfTrue="1">
      <formula>OR(CS52=祝色,WEEKDAY(CS52)=1)</formula>
    </cfRule>
    <cfRule type="expression" dxfId="11184" priority="571" stopIfTrue="1">
      <formula>WEEKDAY(CS52)=7</formula>
    </cfRule>
  </conditionalFormatting>
  <conditionalFormatting sqref="CT52">
    <cfRule type="expression" dxfId="11183" priority="568" stopIfTrue="1">
      <formula>OR(CT52=祝色,WEEKDAY(CT52)=1)</formula>
    </cfRule>
    <cfRule type="expression" dxfId="11182" priority="569" stopIfTrue="1">
      <formula>WEEKDAY(CT52)=7</formula>
    </cfRule>
  </conditionalFormatting>
  <conditionalFormatting sqref="CU52">
    <cfRule type="expression" dxfId="11181" priority="566" stopIfTrue="1">
      <formula>OR(CU52=祝色,WEEKDAY(CU52)=1)</formula>
    </cfRule>
    <cfRule type="expression" dxfId="11180" priority="567" stopIfTrue="1">
      <formula>WEEKDAY(CU52)=7</formula>
    </cfRule>
  </conditionalFormatting>
  <conditionalFormatting sqref="CV52">
    <cfRule type="expression" dxfId="11179" priority="564" stopIfTrue="1">
      <formula>OR(CV52=祝色,WEEKDAY(CV52)=1)</formula>
    </cfRule>
    <cfRule type="expression" dxfId="11178" priority="565" stopIfTrue="1">
      <formula>WEEKDAY(CV52)=7</formula>
    </cfRule>
  </conditionalFormatting>
  <conditionalFormatting sqref="CW52">
    <cfRule type="expression" dxfId="11177" priority="562" stopIfTrue="1">
      <formula>OR(CW52=祝色,WEEKDAY(CW52)=1)</formula>
    </cfRule>
    <cfRule type="expression" dxfId="11176" priority="563" stopIfTrue="1">
      <formula>WEEKDAY(CW52)=7</formula>
    </cfRule>
  </conditionalFormatting>
  <conditionalFormatting sqref="CO43:CP43">
    <cfRule type="expression" dxfId="11175" priority="561" stopIfTrue="1">
      <formula>OR(DAY(CQ43)=30,DAY(CQ43)=31)</formula>
    </cfRule>
  </conditionalFormatting>
  <conditionalFormatting sqref="CQ43">
    <cfRule type="expression" dxfId="11174" priority="540" stopIfTrue="1">
      <formula>OR(DAY(CQ43)=30,DAY(CQ43)=31)</formula>
    </cfRule>
    <cfRule type="expression" dxfId="11173" priority="558" stopIfTrue="1">
      <formula>OR(AND(WEEKDAY(CQ43)=1,MONTH(CQ43)&lt;&gt;MONTH(CO46)),AND(OR(CQ43=祝色),MONTH(CQ43)&lt;&gt;MONTH(CO46)))</formula>
    </cfRule>
    <cfRule type="expression" dxfId="11172" priority="559" stopIfTrue="1">
      <formula>MONTH(CQ43)&lt;&gt;MONTH(CO46)</formula>
    </cfRule>
    <cfRule type="expression" dxfId="11171" priority="560" stopIfTrue="1">
      <formula>OR(CQ43=祝色)</formula>
    </cfRule>
  </conditionalFormatting>
  <conditionalFormatting sqref="CR43">
    <cfRule type="expression" dxfId="11170" priority="539" stopIfTrue="1">
      <formula>DAY(CR43)=31</formula>
    </cfRule>
    <cfRule type="expression" dxfId="11169" priority="555" stopIfTrue="1">
      <formula>OR(AND(WEEKDAY(CR43)=1,MONTH(CR43)&lt;&gt;MONTH(CO46)),AND(OR(CR43=祝色),MONTH(CR43)&lt;&gt;MONTH(CO46)))</formula>
    </cfRule>
    <cfRule type="expression" dxfId="11168" priority="556" stopIfTrue="1">
      <formula>MONTH(CR43)&lt;&gt;MONTH(CO46)</formula>
    </cfRule>
    <cfRule type="expression" dxfId="11167" priority="557" stopIfTrue="1">
      <formula>OR(CR43=祝色)</formula>
    </cfRule>
  </conditionalFormatting>
  <conditionalFormatting sqref="CS43">
    <cfRule type="expression" dxfId="11166" priority="552" stopIfTrue="1">
      <formula>OR(AND(WEEKDAY(CS43)=1,MONTH(CS43)&lt;&gt;MONTH(CO46)),AND(OR(CS43=祝色),MONTH(CS43)&lt;&gt;MONTH(CO46)))</formula>
    </cfRule>
    <cfRule type="expression" dxfId="11165" priority="553" stopIfTrue="1">
      <formula>MONTH(CS43)&lt;&gt;MONTH(CO46)</formula>
    </cfRule>
    <cfRule type="expression" dxfId="11164" priority="554" stopIfTrue="1">
      <formula>OR(CS43=祝色)</formula>
    </cfRule>
  </conditionalFormatting>
  <conditionalFormatting sqref="CT43">
    <cfRule type="expression" dxfId="11163" priority="549" stopIfTrue="1">
      <formula>OR(AND(WEEKDAY(CT43)=1,MONTH(CT43)&lt;&gt;MONTH(CO46)),AND(OR(CT43=祝色),MONTH(CT43)&lt;&gt;MONTH(CO46)))</formula>
    </cfRule>
    <cfRule type="expression" dxfId="11162" priority="550" stopIfTrue="1">
      <formula>MONTH(CT43)&lt;&gt;MONTH(CO46)</formula>
    </cfRule>
    <cfRule type="expression" dxfId="11161" priority="551" stopIfTrue="1">
      <formula>OR(CT43=祝色)</formula>
    </cfRule>
  </conditionalFormatting>
  <conditionalFormatting sqref="CV43">
    <cfRule type="expression" dxfId="11160" priority="546" stopIfTrue="1">
      <formula>OR(AND(WEEKDAY(CV43)=1,MONTH(CV43)&lt;&gt;MONTH(CO46)),AND(OR(CV43=祝色),MONTH(CV43)&lt;&gt;MONTH(CO46)))</formula>
    </cfRule>
    <cfRule type="expression" dxfId="11159" priority="547" stopIfTrue="1">
      <formula>MONTH(CV43)&lt;&gt;MONTH(CO46)</formula>
    </cfRule>
    <cfRule type="expression" dxfId="11158" priority="548" stopIfTrue="1">
      <formula>OR(CV43=祝色)</formula>
    </cfRule>
  </conditionalFormatting>
  <conditionalFormatting sqref="CU43">
    <cfRule type="expression" dxfId="11157" priority="543" stopIfTrue="1">
      <formula>OR(AND(WEEKDAY(CU43)=1,MONTH(CU43)&lt;&gt;MONTH(CO46)),AND(OR(CU43=祝色),MONTH(CU43)&lt;&gt;MONTH(CO46)))</formula>
    </cfRule>
    <cfRule type="expression" dxfId="11156" priority="544" stopIfTrue="1">
      <formula>MONTH(CU43)&lt;&gt;MONTH(CO46)</formula>
    </cfRule>
    <cfRule type="expression" dxfId="11155" priority="545" stopIfTrue="1">
      <formula>OR(CU43=祝色)</formula>
    </cfRule>
  </conditionalFormatting>
  <conditionalFormatting sqref="CW43">
    <cfRule type="expression" dxfId="11154" priority="541" stopIfTrue="1">
      <formula>OR(CW43=祝色,WEEKDAY(CW43)=1)</formula>
    </cfRule>
    <cfRule type="expression" dxfId="11153" priority="542" stopIfTrue="1">
      <formula>WEEKDAY(CW43)=7</formula>
    </cfRule>
  </conditionalFormatting>
  <conditionalFormatting sqref="CO48:CP48">
    <cfRule type="expression" dxfId="11152" priority="538" stopIfTrue="1">
      <formula>OR(DAY(CQ48)=30,DAY(CQ48)=31)</formula>
    </cfRule>
  </conditionalFormatting>
  <conditionalFormatting sqref="CQ48">
    <cfRule type="expression" dxfId="11151" priority="517" stopIfTrue="1">
      <formula>OR(DAY(CQ48)=30,DAY(CQ48)=31)</formula>
    </cfRule>
    <cfRule type="expression" dxfId="11150" priority="535" stopIfTrue="1">
      <formula>OR(AND(WEEKDAY(CQ48)=1,MONTH(CQ48)&lt;&gt;MONTH(CO51)),AND(OR(CQ48=祝色),MONTH(CQ48)&lt;&gt;MONTH(CO51)))</formula>
    </cfRule>
    <cfRule type="expression" dxfId="11149" priority="536" stopIfTrue="1">
      <formula>MONTH(CQ48)&lt;&gt;MONTH(CO51)</formula>
    </cfRule>
    <cfRule type="expression" dxfId="11148" priority="537" stopIfTrue="1">
      <formula>OR(CQ48=祝色)</formula>
    </cfRule>
  </conditionalFormatting>
  <conditionalFormatting sqref="CR48">
    <cfRule type="expression" dxfId="11147" priority="516" stopIfTrue="1">
      <formula>DAY(CR48)=31</formula>
    </cfRule>
    <cfRule type="expression" dxfId="11146" priority="532" stopIfTrue="1">
      <formula>OR(AND(WEEKDAY(CR48)=1,MONTH(CR48)&lt;&gt;MONTH(CO51)),AND(OR(CR48=祝色),MONTH(CR48)&lt;&gt;MONTH(CO51)))</formula>
    </cfRule>
    <cfRule type="expression" dxfId="11145" priority="533" stopIfTrue="1">
      <formula>MONTH(CR48)&lt;&gt;MONTH(CO51)</formula>
    </cfRule>
    <cfRule type="expression" dxfId="11144" priority="534" stopIfTrue="1">
      <formula>OR(CR48=祝色)</formula>
    </cfRule>
  </conditionalFormatting>
  <conditionalFormatting sqref="CS48">
    <cfRule type="expression" dxfId="11143" priority="529" stopIfTrue="1">
      <formula>OR(AND(WEEKDAY(CS48)=1,MONTH(CS48)&lt;&gt;MONTH(CO51)),AND(OR(CS48=祝色),MONTH(CS48)&lt;&gt;MONTH(CO51)))</formula>
    </cfRule>
    <cfRule type="expression" dxfId="11142" priority="530" stopIfTrue="1">
      <formula>MONTH(CS48)&lt;&gt;MONTH(CO51)</formula>
    </cfRule>
    <cfRule type="expression" dxfId="11141" priority="531" stopIfTrue="1">
      <formula>OR(CS48=祝色)</formula>
    </cfRule>
  </conditionalFormatting>
  <conditionalFormatting sqref="CT48">
    <cfRule type="expression" dxfId="11140" priority="526" stopIfTrue="1">
      <formula>OR(AND(WEEKDAY(CT48)=1,MONTH(CT48)&lt;&gt;MONTH(CO51)),AND(OR(CT48=祝色),MONTH(CT48)&lt;&gt;MONTH(CO51)))</formula>
    </cfRule>
    <cfRule type="expression" dxfId="11139" priority="527" stopIfTrue="1">
      <formula>MONTH(CT48)&lt;&gt;MONTH(CO51)</formula>
    </cfRule>
    <cfRule type="expression" dxfId="11138" priority="528" stopIfTrue="1">
      <formula>OR(CT48=祝色)</formula>
    </cfRule>
  </conditionalFormatting>
  <conditionalFormatting sqref="CV48">
    <cfRule type="expression" dxfId="11137" priority="523" stopIfTrue="1">
      <formula>OR(AND(WEEKDAY(CV48)=1,MONTH(CV48)&lt;&gt;MONTH(CO51)),AND(OR(CV48=祝色),MONTH(CV48)&lt;&gt;MONTH(CO51)))</formula>
    </cfRule>
    <cfRule type="expression" dxfId="11136" priority="524" stopIfTrue="1">
      <formula>MONTH(CV48)&lt;&gt;MONTH(CO51)</formula>
    </cfRule>
    <cfRule type="expression" dxfId="11135" priority="525" stopIfTrue="1">
      <formula>OR(CV48=祝色)</formula>
    </cfRule>
  </conditionalFormatting>
  <conditionalFormatting sqref="CU48">
    <cfRule type="expression" dxfId="11134" priority="520" stopIfTrue="1">
      <formula>OR(AND(WEEKDAY(CU48)=1,MONTH(CU48)&lt;&gt;MONTH(CO51)),AND(OR(CU48=祝色),MONTH(CU48)&lt;&gt;MONTH(CO51)))</formula>
    </cfRule>
    <cfRule type="expression" dxfId="11133" priority="521" stopIfTrue="1">
      <formula>MONTH(CU48)&lt;&gt;MONTH(CO51)</formula>
    </cfRule>
    <cfRule type="expression" dxfId="11132" priority="522" stopIfTrue="1">
      <formula>OR(CU48=祝色)</formula>
    </cfRule>
  </conditionalFormatting>
  <conditionalFormatting sqref="CW48">
    <cfRule type="expression" dxfId="11131" priority="518" stopIfTrue="1">
      <formula>OR(CW48=祝色,WEEKDAY(CW48)=1)</formula>
    </cfRule>
    <cfRule type="expression" dxfId="11130" priority="519" stopIfTrue="1">
      <formula>WEEKDAY(CW48)=7</formula>
    </cfRule>
  </conditionalFormatting>
  <conditionalFormatting sqref="CQ60">
    <cfRule type="expression" dxfId="11129" priority="514" stopIfTrue="1">
      <formula>OR(CQ60=祝色,WEEKDAY(CQ60)=1)</formula>
    </cfRule>
    <cfRule type="expression" dxfId="11128" priority="515" stopIfTrue="1">
      <formula>WEEKDAY(CQ60)=7</formula>
    </cfRule>
  </conditionalFormatting>
  <conditionalFormatting sqref="CR60">
    <cfRule type="expression" dxfId="11127" priority="512" stopIfTrue="1">
      <formula>OR(CR60=祝色,WEEKDAY(CR60)=1)</formula>
    </cfRule>
    <cfRule type="expression" dxfId="11126" priority="513" stopIfTrue="1">
      <formula>WEEKDAY(CR60)=7</formula>
    </cfRule>
  </conditionalFormatting>
  <conditionalFormatting sqref="CS60">
    <cfRule type="expression" dxfId="11125" priority="510" stopIfTrue="1">
      <formula>OR(CS60=祝色,WEEKDAY(CS60)=1)</formula>
    </cfRule>
    <cfRule type="expression" dxfId="11124" priority="511" stopIfTrue="1">
      <formula>WEEKDAY(CS60)=7</formula>
    </cfRule>
  </conditionalFormatting>
  <conditionalFormatting sqref="CT60">
    <cfRule type="expression" dxfId="11123" priority="508" stopIfTrue="1">
      <formula>OR(CT60=祝色,WEEKDAY(CT60)=1)</formula>
    </cfRule>
    <cfRule type="expression" dxfId="11122" priority="509" stopIfTrue="1">
      <formula>WEEKDAY(CT60)=7</formula>
    </cfRule>
  </conditionalFormatting>
  <conditionalFormatting sqref="CU60">
    <cfRule type="expression" dxfId="11121" priority="506" stopIfTrue="1">
      <formula>OR(CU60=祝色,WEEKDAY(CU60)=1)</formula>
    </cfRule>
    <cfRule type="expression" dxfId="11120" priority="507" stopIfTrue="1">
      <formula>WEEKDAY(CU60)=7</formula>
    </cfRule>
  </conditionalFormatting>
  <conditionalFormatting sqref="CV60">
    <cfRule type="expression" dxfId="11119" priority="504" stopIfTrue="1">
      <formula>OR(CV60=祝色,WEEKDAY(CV60)=1)</formula>
    </cfRule>
    <cfRule type="expression" dxfId="11118" priority="505" stopIfTrue="1">
      <formula>WEEKDAY(CV60)=7</formula>
    </cfRule>
  </conditionalFormatting>
  <conditionalFormatting sqref="CW60">
    <cfRule type="expression" dxfId="11117" priority="502" stopIfTrue="1">
      <formula>OR(CW60=祝色,WEEKDAY(CW60)=1)</formula>
    </cfRule>
    <cfRule type="expression" dxfId="11116" priority="503" stopIfTrue="1">
      <formula>WEEKDAY(CW60)=7</formula>
    </cfRule>
  </conditionalFormatting>
  <conditionalFormatting sqref="CQ61">
    <cfRule type="expression" dxfId="11115" priority="500" stopIfTrue="1">
      <formula>OR(CQ61=祝色,WEEKDAY(CQ61)=1)</formula>
    </cfRule>
    <cfRule type="expression" dxfId="11114" priority="501" stopIfTrue="1">
      <formula>WEEKDAY(CQ61)=7</formula>
    </cfRule>
  </conditionalFormatting>
  <conditionalFormatting sqref="CR61">
    <cfRule type="expression" dxfId="11113" priority="498" stopIfTrue="1">
      <formula>OR(CR61=祝色,WEEKDAY(CR61)=1)</formula>
    </cfRule>
    <cfRule type="expression" dxfId="11112" priority="499" stopIfTrue="1">
      <formula>WEEKDAY(CR61)=7</formula>
    </cfRule>
  </conditionalFormatting>
  <conditionalFormatting sqref="CS61">
    <cfRule type="expression" dxfId="11111" priority="496" stopIfTrue="1">
      <formula>OR(CS61=祝色,WEEKDAY(CS61)=1)</formula>
    </cfRule>
    <cfRule type="expression" dxfId="11110" priority="497" stopIfTrue="1">
      <formula>WEEKDAY(CS61)=7</formula>
    </cfRule>
  </conditionalFormatting>
  <conditionalFormatting sqref="CT61">
    <cfRule type="expression" dxfId="11109" priority="494" stopIfTrue="1">
      <formula>OR(CT61=祝色,WEEKDAY(CT61)=1)</formula>
    </cfRule>
    <cfRule type="expression" dxfId="11108" priority="495" stopIfTrue="1">
      <formula>WEEKDAY(CT61)=7</formula>
    </cfRule>
  </conditionalFormatting>
  <conditionalFormatting sqref="CU61">
    <cfRule type="expression" dxfId="11107" priority="492" stopIfTrue="1">
      <formula>OR(CU61=祝色,WEEKDAY(CU61)=1)</formula>
    </cfRule>
    <cfRule type="expression" dxfId="11106" priority="493" stopIfTrue="1">
      <formula>WEEKDAY(CU61)=7</formula>
    </cfRule>
  </conditionalFormatting>
  <conditionalFormatting sqref="CV61">
    <cfRule type="expression" dxfId="11105" priority="490" stopIfTrue="1">
      <formula>OR(CV61=祝色,WEEKDAY(CV61)=1)</formula>
    </cfRule>
    <cfRule type="expression" dxfId="11104" priority="491" stopIfTrue="1">
      <formula>WEEKDAY(CV61)=7</formula>
    </cfRule>
  </conditionalFormatting>
  <conditionalFormatting sqref="CW61">
    <cfRule type="expression" dxfId="11103" priority="488" stopIfTrue="1">
      <formula>OR(CW61=祝色,WEEKDAY(CW61)=1)</formula>
    </cfRule>
    <cfRule type="expression" dxfId="11102" priority="489" stopIfTrue="1">
      <formula>WEEKDAY(CW61)=7</formula>
    </cfRule>
  </conditionalFormatting>
  <conditionalFormatting sqref="CQ62">
    <cfRule type="expression" dxfId="11101" priority="486" stopIfTrue="1">
      <formula>OR(CQ62=祝色,WEEKDAY(CQ62)=1)</formula>
    </cfRule>
    <cfRule type="expression" dxfId="11100" priority="487" stopIfTrue="1">
      <formula>WEEKDAY(CQ62)=7</formula>
    </cfRule>
  </conditionalFormatting>
  <conditionalFormatting sqref="CR62">
    <cfRule type="expression" dxfId="11099" priority="484" stopIfTrue="1">
      <formula>OR(CR62=祝色,WEEKDAY(CR62)=1)</formula>
    </cfRule>
    <cfRule type="expression" dxfId="11098" priority="485" stopIfTrue="1">
      <formula>WEEKDAY(CR62)=7</formula>
    </cfRule>
  </conditionalFormatting>
  <conditionalFormatting sqref="CS62">
    <cfRule type="expression" dxfId="11097" priority="482" stopIfTrue="1">
      <formula>OR(CS62=祝色,WEEKDAY(CS62)=1)</formula>
    </cfRule>
    <cfRule type="expression" dxfId="11096" priority="483" stopIfTrue="1">
      <formula>WEEKDAY(CS62)=7</formula>
    </cfRule>
  </conditionalFormatting>
  <conditionalFormatting sqref="CT62">
    <cfRule type="expression" dxfId="11095" priority="480" stopIfTrue="1">
      <formula>OR(CT62=祝色,WEEKDAY(CT62)=1)</formula>
    </cfRule>
    <cfRule type="expression" dxfId="11094" priority="481" stopIfTrue="1">
      <formula>WEEKDAY(CT62)=7</formula>
    </cfRule>
  </conditionalFormatting>
  <conditionalFormatting sqref="CU62">
    <cfRule type="expression" dxfId="11093" priority="478" stopIfTrue="1">
      <formula>OR(CU62=祝色,WEEKDAY(CU62)=1)</formula>
    </cfRule>
    <cfRule type="expression" dxfId="11092" priority="479" stopIfTrue="1">
      <formula>WEEKDAY(CU62)=7</formula>
    </cfRule>
  </conditionalFormatting>
  <conditionalFormatting sqref="CV62">
    <cfRule type="expression" dxfId="11091" priority="476" stopIfTrue="1">
      <formula>OR(CV62=祝色,WEEKDAY(CV62)=1)</formula>
    </cfRule>
    <cfRule type="expression" dxfId="11090" priority="477" stopIfTrue="1">
      <formula>WEEKDAY(CV62)=7</formula>
    </cfRule>
  </conditionalFormatting>
  <conditionalFormatting sqref="CW62">
    <cfRule type="expression" dxfId="11089" priority="474" stopIfTrue="1">
      <formula>OR(CW62=祝色,WEEKDAY(CW62)=1)</formula>
    </cfRule>
    <cfRule type="expression" dxfId="11088" priority="475" stopIfTrue="1">
      <formula>WEEKDAY(CW62)=7</formula>
    </cfRule>
  </conditionalFormatting>
  <conditionalFormatting sqref="CQ63">
    <cfRule type="expression" dxfId="11087" priority="472" stopIfTrue="1">
      <formula>OR(CQ63=祝色,WEEKDAY(CQ63)=1)</formula>
    </cfRule>
    <cfRule type="expression" dxfId="11086" priority="473" stopIfTrue="1">
      <formula>WEEKDAY(CQ63)=7</formula>
    </cfRule>
  </conditionalFormatting>
  <conditionalFormatting sqref="CR63">
    <cfRule type="expression" dxfId="11085" priority="470" stopIfTrue="1">
      <formula>OR(CR63=祝色,WEEKDAY(CR63)=1)</formula>
    </cfRule>
    <cfRule type="expression" dxfId="11084" priority="471" stopIfTrue="1">
      <formula>WEEKDAY(CR63)=7</formula>
    </cfRule>
  </conditionalFormatting>
  <conditionalFormatting sqref="CS63">
    <cfRule type="expression" dxfId="11083" priority="468" stopIfTrue="1">
      <formula>OR(CS63=祝色,WEEKDAY(CS63)=1)</formula>
    </cfRule>
    <cfRule type="expression" dxfId="11082" priority="469" stopIfTrue="1">
      <formula>WEEKDAY(CS63)=7</formula>
    </cfRule>
  </conditionalFormatting>
  <conditionalFormatting sqref="CT63">
    <cfRule type="expression" dxfId="11081" priority="466" stopIfTrue="1">
      <formula>OR(CT63=祝色,WEEKDAY(CT63)=1)</formula>
    </cfRule>
    <cfRule type="expression" dxfId="11080" priority="467" stopIfTrue="1">
      <formula>WEEKDAY(CT63)=7</formula>
    </cfRule>
  </conditionalFormatting>
  <conditionalFormatting sqref="CU63">
    <cfRule type="expression" dxfId="11079" priority="464" stopIfTrue="1">
      <formula>OR(CU63=祝色,WEEKDAY(CU63)=1)</formula>
    </cfRule>
    <cfRule type="expression" dxfId="11078" priority="465" stopIfTrue="1">
      <formula>WEEKDAY(CU63)=7</formula>
    </cfRule>
  </conditionalFormatting>
  <conditionalFormatting sqref="CV63">
    <cfRule type="expression" dxfId="11077" priority="462" stopIfTrue="1">
      <formula>OR(CV63=祝色,WEEKDAY(CV63)=1)</formula>
    </cfRule>
    <cfRule type="expression" dxfId="11076" priority="463" stopIfTrue="1">
      <formula>WEEKDAY(CV63)=7</formula>
    </cfRule>
  </conditionalFormatting>
  <conditionalFormatting sqref="CW63">
    <cfRule type="expression" dxfId="11075" priority="460" stopIfTrue="1">
      <formula>OR(CW63=祝色,WEEKDAY(CW63)=1)</formula>
    </cfRule>
    <cfRule type="expression" dxfId="11074" priority="461" stopIfTrue="1">
      <formula>WEEKDAY(CW63)=7</formula>
    </cfRule>
  </conditionalFormatting>
  <conditionalFormatting sqref="CQ65">
    <cfRule type="expression" dxfId="11073" priority="458" stopIfTrue="1">
      <formula>OR(CQ65=祝色,WEEKDAY(CQ65)=1)</formula>
    </cfRule>
    <cfRule type="expression" dxfId="11072" priority="459" stopIfTrue="1">
      <formula>WEEKDAY(CQ65)=7</formula>
    </cfRule>
  </conditionalFormatting>
  <conditionalFormatting sqref="CR65">
    <cfRule type="expression" dxfId="11071" priority="456" stopIfTrue="1">
      <formula>OR(CR65=祝色,WEEKDAY(CR65)=1)</formula>
    </cfRule>
    <cfRule type="expression" dxfId="11070" priority="457" stopIfTrue="1">
      <formula>WEEKDAY(CR65)=7</formula>
    </cfRule>
  </conditionalFormatting>
  <conditionalFormatting sqref="CS65">
    <cfRule type="expression" dxfId="11069" priority="454" stopIfTrue="1">
      <formula>OR(CS65=祝色,WEEKDAY(CS65)=1)</formula>
    </cfRule>
    <cfRule type="expression" dxfId="11068" priority="455" stopIfTrue="1">
      <formula>WEEKDAY(CS65)=7</formula>
    </cfRule>
  </conditionalFormatting>
  <conditionalFormatting sqref="CT65">
    <cfRule type="expression" dxfId="11067" priority="452" stopIfTrue="1">
      <formula>OR(CT65=祝色,WEEKDAY(CT65)=1)</formula>
    </cfRule>
    <cfRule type="expression" dxfId="11066" priority="453" stopIfTrue="1">
      <formula>WEEKDAY(CT65)=7</formula>
    </cfRule>
  </conditionalFormatting>
  <conditionalFormatting sqref="CU65">
    <cfRule type="expression" dxfId="11065" priority="450" stopIfTrue="1">
      <formula>OR(CU65=祝色,WEEKDAY(CU65)=1)</formula>
    </cfRule>
    <cfRule type="expression" dxfId="11064" priority="451" stopIfTrue="1">
      <formula>WEEKDAY(CU65)=7</formula>
    </cfRule>
  </conditionalFormatting>
  <conditionalFormatting sqref="CV65">
    <cfRule type="expression" dxfId="11063" priority="448" stopIfTrue="1">
      <formula>OR(CV65=祝色,WEEKDAY(CV65)=1)</formula>
    </cfRule>
    <cfRule type="expression" dxfId="11062" priority="449" stopIfTrue="1">
      <formula>WEEKDAY(CV65)=7</formula>
    </cfRule>
  </conditionalFormatting>
  <conditionalFormatting sqref="CW65">
    <cfRule type="expression" dxfId="11061" priority="446" stopIfTrue="1">
      <formula>OR(CW65=祝色,WEEKDAY(CW65)=1)</formula>
    </cfRule>
    <cfRule type="expression" dxfId="11060" priority="447" stopIfTrue="1">
      <formula>WEEKDAY(CW65)=7</formula>
    </cfRule>
  </conditionalFormatting>
  <conditionalFormatting sqref="CQ66">
    <cfRule type="expression" dxfId="11059" priority="444" stopIfTrue="1">
      <formula>OR(CQ66=祝色,WEEKDAY(CQ66)=1)</formula>
    </cfRule>
    <cfRule type="expression" dxfId="11058" priority="445" stopIfTrue="1">
      <formula>WEEKDAY(CQ66)=7</formula>
    </cfRule>
  </conditionalFormatting>
  <conditionalFormatting sqref="CR66">
    <cfRule type="expression" dxfId="11057" priority="442" stopIfTrue="1">
      <formula>OR(CR66=祝色,WEEKDAY(CR66)=1)</formula>
    </cfRule>
    <cfRule type="expression" dxfId="11056" priority="443" stopIfTrue="1">
      <formula>WEEKDAY(CR66)=7</formula>
    </cfRule>
  </conditionalFormatting>
  <conditionalFormatting sqref="CS66">
    <cfRule type="expression" dxfId="11055" priority="440" stopIfTrue="1">
      <formula>OR(CS66=祝色,WEEKDAY(CS66)=1)</formula>
    </cfRule>
    <cfRule type="expression" dxfId="11054" priority="441" stopIfTrue="1">
      <formula>WEEKDAY(CS66)=7</formula>
    </cfRule>
  </conditionalFormatting>
  <conditionalFormatting sqref="CT66">
    <cfRule type="expression" dxfId="11053" priority="438" stopIfTrue="1">
      <formula>OR(CT66=祝色,WEEKDAY(CT66)=1)</formula>
    </cfRule>
    <cfRule type="expression" dxfId="11052" priority="439" stopIfTrue="1">
      <formula>WEEKDAY(CT66)=7</formula>
    </cfRule>
  </conditionalFormatting>
  <conditionalFormatting sqref="CU66">
    <cfRule type="expression" dxfId="11051" priority="436" stopIfTrue="1">
      <formula>OR(CU66=祝色,WEEKDAY(CU66)=1)</formula>
    </cfRule>
    <cfRule type="expression" dxfId="11050" priority="437" stopIfTrue="1">
      <formula>WEEKDAY(CU66)=7</formula>
    </cfRule>
  </conditionalFormatting>
  <conditionalFormatting sqref="CV66">
    <cfRule type="expression" dxfId="11049" priority="434" stopIfTrue="1">
      <formula>OR(CV66=祝色,WEEKDAY(CV66)=1)</formula>
    </cfRule>
    <cfRule type="expression" dxfId="11048" priority="435" stopIfTrue="1">
      <formula>WEEKDAY(CV66)=7</formula>
    </cfRule>
  </conditionalFormatting>
  <conditionalFormatting sqref="CW66">
    <cfRule type="expression" dxfId="11047" priority="432" stopIfTrue="1">
      <formula>OR(CW66=祝色,WEEKDAY(CW66)=1)</formula>
    </cfRule>
    <cfRule type="expression" dxfId="11046" priority="433" stopIfTrue="1">
      <formula>WEEKDAY(CW66)=7</formula>
    </cfRule>
  </conditionalFormatting>
  <conditionalFormatting sqref="CQ67">
    <cfRule type="expression" dxfId="11045" priority="430" stopIfTrue="1">
      <formula>OR(CQ67=祝色,WEEKDAY(CQ67)=1)</formula>
    </cfRule>
    <cfRule type="expression" dxfId="11044" priority="431" stopIfTrue="1">
      <formula>WEEKDAY(CQ67)=7</formula>
    </cfRule>
  </conditionalFormatting>
  <conditionalFormatting sqref="CR67">
    <cfRule type="expression" dxfId="11043" priority="428" stopIfTrue="1">
      <formula>OR(CR67=祝色,WEEKDAY(CR67)=1)</formula>
    </cfRule>
    <cfRule type="expression" dxfId="11042" priority="429" stopIfTrue="1">
      <formula>WEEKDAY(CR67)=7</formula>
    </cfRule>
  </conditionalFormatting>
  <conditionalFormatting sqref="CS67">
    <cfRule type="expression" dxfId="11041" priority="426" stopIfTrue="1">
      <formula>OR(CS67=祝色,WEEKDAY(CS67)=1)</formula>
    </cfRule>
    <cfRule type="expression" dxfId="11040" priority="427" stopIfTrue="1">
      <formula>WEEKDAY(CS67)=7</formula>
    </cfRule>
  </conditionalFormatting>
  <conditionalFormatting sqref="CT67">
    <cfRule type="expression" dxfId="11039" priority="424" stopIfTrue="1">
      <formula>OR(CT67=祝色,WEEKDAY(CT67)=1)</formula>
    </cfRule>
    <cfRule type="expression" dxfId="11038" priority="425" stopIfTrue="1">
      <formula>WEEKDAY(CT67)=7</formula>
    </cfRule>
  </conditionalFormatting>
  <conditionalFormatting sqref="CU67">
    <cfRule type="expression" dxfId="11037" priority="422" stopIfTrue="1">
      <formula>OR(CU67=祝色,WEEKDAY(CU67)=1)</formula>
    </cfRule>
    <cfRule type="expression" dxfId="11036" priority="423" stopIfTrue="1">
      <formula>WEEKDAY(CU67)=7</formula>
    </cfRule>
  </conditionalFormatting>
  <conditionalFormatting sqref="CV67">
    <cfRule type="expression" dxfId="11035" priority="420" stopIfTrue="1">
      <formula>OR(CV67=祝色,WEEKDAY(CV67)=1)</formula>
    </cfRule>
    <cfRule type="expression" dxfId="11034" priority="421" stopIfTrue="1">
      <formula>WEEKDAY(CV67)=7</formula>
    </cfRule>
  </conditionalFormatting>
  <conditionalFormatting sqref="CW67">
    <cfRule type="expression" dxfId="11033" priority="418" stopIfTrue="1">
      <formula>OR(CW67=祝色,WEEKDAY(CW67)=1)</formula>
    </cfRule>
    <cfRule type="expression" dxfId="11032" priority="419" stopIfTrue="1">
      <formula>WEEKDAY(CW67)=7</formula>
    </cfRule>
  </conditionalFormatting>
  <conditionalFormatting sqref="CQ68">
    <cfRule type="expression" dxfId="11031" priority="416" stopIfTrue="1">
      <formula>OR(CQ68=祝色,WEEKDAY(CQ68)=1)</formula>
    </cfRule>
    <cfRule type="expression" dxfId="11030" priority="417" stopIfTrue="1">
      <formula>WEEKDAY(CQ68)=7</formula>
    </cfRule>
  </conditionalFormatting>
  <conditionalFormatting sqref="CR68">
    <cfRule type="expression" dxfId="11029" priority="414" stopIfTrue="1">
      <formula>OR(CR68=祝色,WEEKDAY(CR68)=1)</formula>
    </cfRule>
    <cfRule type="expression" dxfId="11028" priority="415" stopIfTrue="1">
      <formula>WEEKDAY(CR68)=7</formula>
    </cfRule>
  </conditionalFormatting>
  <conditionalFormatting sqref="CS68">
    <cfRule type="expression" dxfId="11027" priority="412" stopIfTrue="1">
      <formula>OR(CS68=祝色,WEEKDAY(CS68)=1)</formula>
    </cfRule>
    <cfRule type="expression" dxfId="11026" priority="413" stopIfTrue="1">
      <formula>WEEKDAY(CS68)=7</formula>
    </cfRule>
  </conditionalFormatting>
  <conditionalFormatting sqref="CT68">
    <cfRule type="expression" dxfId="11025" priority="410" stopIfTrue="1">
      <formula>OR(CT68=祝色,WEEKDAY(CT68)=1)</formula>
    </cfRule>
    <cfRule type="expression" dxfId="11024" priority="411" stopIfTrue="1">
      <formula>WEEKDAY(CT68)=7</formula>
    </cfRule>
  </conditionalFormatting>
  <conditionalFormatting sqref="CU68">
    <cfRule type="expression" dxfId="11023" priority="408" stopIfTrue="1">
      <formula>OR(CU68=祝色,WEEKDAY(CU68)=1)</formula>
    </cfRule>
    <cfRule type="expression" dxfId="11022" priority="409" stopIfTrue="1">
      <formula>WEEKDAY(CU68)=7</formula>
    </cfRule>
  </conditionalFormatting>
  <conditionalFormatting sqref="CV68">
    <cfRule type="expression" dxfId="11021" priority="406" stopIfTrue="1">
      <formula>OR(CV68=祝色,WEEKDAY(CV68)=1)</formula>
    </cfRule>
    <cfRule type="expression" dxfId="11020" priority="407" stopIfTrue="1">
      <formula>WEEKDAY(CV68)=7</formula>
    </cfRule>
  </conditionalFormatting>
  <conditionalFormatting sqref="CW68">
    <cfRule type="expression" dxfId="11019" priority="404" stopIfTrue="1">
      <formula>OR(CW68=祝色,WEEKDAY(CW68)=1)</formula>
    </cfRule>
    <cfRule type="expression" dxfId="11018" priority="405" stopIfTrue="1">
      <formula>WEEKDAY(CW68)=7</formula>
    </cfRule>
  </conditionalFormatting>
  <conditionalFormatting sqref="CQ70">
    <cfRule type="expression" dxfId="11017" priority="402" stopIfTrue="1">
      <formula>OR(CQ70=祝色,WEEKDAY(CQ70)=1)</formula>
    </cfRule>
    <cfRule type="expression" dxfId="11016" priority="403" stopIfTrue="1">
      <formula>WEEKDAY(CQ70)=7</formula>
    </cfRule>
  </conditionalFormatting>
  <conditionalFormatting sqref="CR70">
    <cfRule type="expression" dxfId="11015" priority="400" stopIfTrue="1">
      <formula>OR(CR70=祝色,WEEKDAY(CR70)=1)</formula>
    </cfRule>
    <cfRule type="expression" dxfId="11014" priority="401" stopIfTrue="1">
      <formula>WEEKDAY(CR70)=7</formula>
    </cfRule>
  </conditionalFormatting>
  <conditionalFormatting sqref="CS70">
    <cfRule type="expression" dxfId="11013" priority="398" stopIfTrue="1">
      <formula>OR(CS70=祝色,WEEKDAY(CS70)=1)</formula>
    </cfRule>
    <cfRule type="expression" dxfId="11012" priority="399" stopIfTrue="1">
      <formula>WEEKDAY(CS70)=7</formula>
    </cfRule>
  </conditionalFormatting>
  <conditionalFormatting sqref="CT70">
    <cfRule type="expression" dxfId="11011" priority="396" stopIfTrue="1">
      <formula>OR(CT70=祝色,WEEKDAY(CT70)=1)</formula>
    </cfRule>
    <cfRule type="expression" dxfId="11010" priority="397" stopIfTrue="1">
      <formula>WEEKDAY(CT70)=7</formula>
    </cfRule>
  </conditionalFormatting>
  <conditionalFormatting sqref="CU70">
    <cfRule type="expression" dxfId="11009" priority="394" stopIfTrue="1">
      <formula>OR(CU70=祝色,WEEKDAY(CU70)=1)</formula>
    </cfRule>
    <cfRule type="expression" dxfId="11008" priority="395" stopIfTrue="1">
      <formula>WEEKDAY(CU70)=7</formula>
    </cfRule>
  </conditionalFormatting>
  <conditionalFormatting sqref="CV70">
    <cfRule type="expression" dxfId="11007" priority="392" stopIfTrue="1">
      <formula>OR(CV70=祝色,WEEKDAY(CV70)=1)</formula>
    </cfRule>
    <cfRule type="expression" dxfId="11006" priority="393" stopIfTrue="1">
      <formula>WEEKDAY(CV70)=7</formula>
    </cfRule>
  </conditionalFormatting>
  <conditionalFormatting sqref="CW70">
    <cfRule type="expression" dxfId="11005" priority="390" stopIfTrue="1">
      <formula>OR(CW70=祝色,WEEKDAY(CW70)=1)</formula>
    </cfRule>
    <cfRule type="expression" dxfId="11004" priority="391" stopIfTrue="1">
      <formula>WEEKDAY(CW70)=7</formula>
    </cfRule>
  </conditionalFormatting>
  <conditionalFormatting sqref="CQ71">
    <cfRule type="expression" dxfId="11003" priority="388" stopIfTrue="1">
      <formula>OR(CQ71=祝色,WEEKDAY(CQ71)=1)</formula>
    </cfRule>
    <cfRule type="expression" dxfId="11002" priority="389" stopIfTrue="1">
      <formula>WEEKDAY(CQ71)=7</formula>
    </cfRule>
  </conditionalFormatting>
  <conditionalFormatting sqref="CR71">
    <cfRule type="expression" dxfId="11001" priority="386" stopIfTrue="1">
      <formula>OR(CR71=祝色,WEEKDAY(CR71)=1)</formula>
    </cfRule>
    <cfRule type="expression" dxfId="11000" priority="387" stopIfTrue="1">
      <formula>WEEKDAY(CR71)=7</formula>
    </cfRule>
  </conditionalFormatting>
  <conditionalFormatting sqref="CS71">
    <cfRule type="expression" dxfId="10999" priority="384" stopIfTrue="1">
      <formula>OR(CS71=祝色,WEEKDAY(CS71)=1)</formula>
    </cfRule>
    <cfRule type="expression" dxfId="10998" priority="385" stopIfTrue="1">
      <formula>WEEKDAY(CS71)=7</formula>
    </cfRule>
  </conditionalFormatting>
  <conditionalFormatting sqref="CT71">
    <cfRule type="expression" dxfId="10997" priority="382" stopIfTrue="1">
      <formula>OR(CT71=祝色,WEEKDAY(CT71)=1)</formula>
    </cfRule>
    <cfRule type="expression" dxfId="10996" priority="383" stopIfTrue="1">
      <formula>WEEKDAY(CT71)=7</formula>
    </cfRule>
  </conditionalFormatting>
  <conditionalFormatting sqref="CU71">
    <cfRule type="expression" dxfId="10995" priority="380" stopIfTrue="1">
      <formula>OR(CU71=祝色,WEEKDAY(CU71)=1)</formula>
    </cfRule>
    <cfRule type="expression" dxfId="10994" priority="381" stopIfTrue="1">
      <formula>WEEKDAY(CU71)=7</formula>
    </cfRule>
  </conditionalFormatting>
  <conditionalFormatting sqref="CV71">
    <cfRule type="expression" dxfId="10993" priority="378" stopIfTrue="1">
      <formula>OR(CV71=祝色,WEEKDAY(CV71)=1)</formula>
    </cfRule>
    <cfRule type="expression" dxfId="10992" priority="379" stopIfTrue="1">
      <formula>WEEKDAY(CV71)=7</formula>
    </cfRule>
  </conditionalFormatting>
  <conditionalFormatting sqref="CW71">
    <cfRule type="expression" dxfId="10991" priority="376" stopIfTrue="1">
      <formula>OR(CW71=祝色,WEEKDAY(CW71)=1)</formula>
    </cfRule>
    <cfRule type="expression" dxfId="10990" priority="377" stopIfTrue="1">
      <formula>WEEKDAY(CW71)=7</formula>
    </cfRule>
  </conditionalFormatting>
  <conditionalFormatting sqref="CQ72">
    <cfRule type="expression" dxfId="10989" priority="374" stopIfTrue="1">
      <formula>OR(CQ72=祝色,WEEKDAY(CQ72)=1)</formula>
    </cfRule>
    <cfRule type="expression" dxfId="10988" priority="375" stopIfTrue="1">
      <formula>WEEKDAY(CQ72)=7</formula>
    </cfRule>
  </conditionalFormatting>
  <conditionalFormatting sqref="CR72">
    <cfRule type="expression" dxfId="10987" priority="372" stopIfTrue="1">
      <formula>OR(CR72=祝色,WEEKDAY(CR72)=1)</formula>
    </cfRule>
    <cfRule type="expression" dxfId="10986" priority="373" stopIfTrue="1">
      <formula>WEEKDAY(CR72)=7</formula>
    </cfRule>
  </conditionalFormatting>
  <conditionalFormatting sqref="CS72">
    <cfRule type="expression" dxfId="10985" priority="370" stopIfTrue="1">
      <formula>OR(CS72=祝色,WEEKDAY(CS72)=1)</formula>
    </cfRule>
    <cfRule type="expression" dxfId="10984" priority="371" stopIfTrue="1">
      <formula>WEEKDAY(CS72)=7</formula>
    </cfRule>
  </conditionalFormatting>
  <conditionalFormatting sqref="CT72">
    <cfRule type="expression" dxfId="10983" priority="368" stopIfTrue="1">
      <formula>OR(CT72=祝色,WEEKDAY(CT72)=1)</formula>
    </cfRule>
    <cfRule type="expression" dxfId="10982" priority="369" stopIfTrue="1">
      <formula>WEEKDAY(CT72)=7</formula>
    </cfRule>
  </conditionalFormatting>
  <conditionalFormatting sqref="CU72">
    <cfRule type="expression" dxfId="10981" priority="366" stopIfTrue="1">
      <formula>OR(CU72=祝色,WEEKDAY(CU72)=1)</formula>
    </cfRule>
    <cfRule type="expression" dxfId="10980" priority="367" stopIfTrue="1">
      <formula>WEEKDAY(CU72)=7</formula>
    </cfRule>
  </conditionalFormatting>
  <conditionalFormatting sqref="CV72">
    <cfRule type="expression" dxfId="10979" priority="364" stopIfTrue="1">
      <formula>OR(CV72=祝色,WEEKDAY(CV72)=1)</formula>
    </cfRule>
    <cfRule type="expression" dxfId="10978" priority="365" stopIfTrue="1">
      <formula>WEEKDAY(CV72)=7</formula>
    </cfRule>
  </conditionalFormatting>
  <conditionalFormatting sqref="CW72">
    <cfRule type="expression" dxfId="10977" priority="362" stopIfTrue="1">
      <formula>OR(CW72=祝色,WEEKDAY(CW72)=1)</formula>
    </cfRule>
    <cfRule type="expression" dxfId="10976" priority="363" stopIfTrue="1">
      <formula>WEEKDAY(CW72)=7</formula>
    </cfRule>
  </conditionalFormatting>
  <conditionalFormatting sqref="CQ73">
    <cfRule type="expression" dxfId="10975" priority="360" stopIfTrue="1">
      <formula>OR(CQ73=祝色,WEEKDAY(CQ73)=1)</formula>
    </cfRule>
    <cfRule type="expression" dxfId="10974" priority="361" stopIfTrue="1">
      <formula>WEEKDAY(CQ73)=7</formula>
    </cfRule>
  </conditionalFormatting>
  <conditionalFormatting sqref="CR73">
    <cfRule type="expression" dxfId="10973" priority="358" stopIfTrue="1">
      <formula>OR(CR73=祝色,WEEKDAY(CR73)=1)</formula>
    </cfRule>
    <cfRule type="expression" dxfId="10972" priority="359" stopIfTrue="1">
      <formula>WEEKDAY(CR73)=7</formula>
    </cfRule>
  </conditionalFormatting>
  <conditionalFormatting sqref="CS73">
    <cfRule type="expression" dxfId="10971" priority="356" stopIfTrue="1">
      <formula>OR(CS73=祝色,WEEKDAY(CS73)=1)</formula>
    </cfRule>
    <cfRule type="expression" dxfId="10970" priority="357" stopIfTrue="1">
      <formula>WEEKDAY(CS73)=7</formula>
    </cfRule>
  </conditionalFormatting>
  <conditionalFormatting sqref="CT73">
    <cfRule type="expression" dxfId="10969" priority="354" stopIfTrue="1">
      <formula>OR(CT73=祝色,WEEKDAY(CT73)=1)</formula>
    </cfRule>
    <cfRule type="expression" dxfId="10968" priority="355" stopIfTrue="1">
      <formula>WEEKDAY(CT73)=7</formula>
    </cfRule>
  </conditionalFormatting>
  <conditionalFormatting sqref="CU73">
    <cfRule type="expression" dxfId="10967" priority="352" stopIfTrue="1">
      <formula>OR(CU73=祝色,WEEKDAY(CU73)=1)</formula>
    </cfRule>
    <cfRule type="expression" dxfId="10966" priority="353" stopIfTrue="1">
      <formula>WEEKDAY(CU73)=7</formula>
    </cfRule>
  </conditionalFormatting>
  <conditionalFormatting sqref="CV73">
    <cfRule type="expression" dxfId="10965" priority="350" stopIfTrue="1">
      <formula>OR(CV73=祝色,WEEKDAY(CV73)=1)</formula>
    </cfRule>
    <cfRule type="expression" dxfId="10964" priority="351" stopIfTrue="1">
      <formula>WEEKDAY(CV73)=7</formula>
    </cfRule>
  </conditionalFormatting>
  <conditionalFormatting sqref="CW73">
    <cfRule type="expression" dxfId="10963" priority="348" stopIfTrue="1">
      <formula>OR(CW73=祝色,WEEKDAY(CW73)=1)</formula>
    </cfRule>
    <cfRule type="expression" dxfId="10962" priority="349" stopIfTrue="1">
      <formula>WEEKDAY(CW73)=7</formula>
    </cfRule>
  </conditionalFormatting>
  <conditionalFormatting sqref="CO59:CP59">
    <cfRule type="expression" dxfId="10961" priority="347" stopIfTrue="1">
      <formula>OR(DAY(CQ59)=30,DAY(CQ59)=31)</formula>
    </cfRule>
  </conditionalFormatting>
  <conditionalFormatting sqref="CQ59">
    <cfRule type="expression" dxfId="10960" priority="326" stopIfTrue="1">
      <formula>OR(DAY(CQ59)=30,DAY(CQ59)=31)</formula>
    </cfRule>
    <cfRule type="expression" dxfId="10959" priority="344" stopIfTrue="1">
      <formula>OR(AND(WEEKDAY(CQ59)=1,MONTH(CQ59)&lt;&gt;MONTH(CO62)),AND(OR(CQ59=祝色),MONTH(CQ59)&lt;&gt;MONTH(CO62)))</formula>
    </cfRule>
    <cfRule type="expression" dxfId="10958" priority="345" stopIfTrue="1">
      <formula>MONTH(CQ59)&lt;&gt;MONTH(CO62)</formula>
    </cfRule>
    <cfRule type="expression" dxfId="10957" priority="346" stopIfTrue="1">
      <formula>OR(CQ59=祝色)</formula>
    </cfRule>
  </conditionalFormatting>
  <conditionalFormatting sqref="CR59">
    <cfRule type="expression" dxfId="10956" priority="325" stopIfTrue="1">
      <formula>DAY(CR59)=31</formula>
    </cfRule>
    <cfRule type="expression" dxfId="10955" priority="341" stopIfTrue="1">
      <formula>OR(AND(WEEKDAY(CR59)=1,MONTH(CR59)&lt;&gt;MONTH(CO62)),AND(OR(CR59=祝色),MONTH(CR59)&lt;&gt;MONTH(CO62)))</formula>
    </cfRule>
    <cfRule type="expression" dxfId="10954" priority="342" stopIfTrue="1">
      <formula>MONTH(CR59)&lt;&gt;MONTH(CO62)</formula>
    </cfRule>
    <cfRule type="expression" dxfId="10953" priority="343" stopIfTrue="1">
      <formula>OR(CR59=祝色)</formula>
    </cfRule>
  </conditionalFormatting>
  <conditionalFormatting sqref="CS59">
    <cfRule type="expression" dxfId="10952" priority="338" stopIfTrue="1">
      <formula>OR(AND(WEEKDAY(CS59)=1,MONTH(CS59)&lt;&gt;MONTH(CO62)),AND(OR(CS59=祝色),MONTH(CS59)&lt;&gt;MONTH(CO62)))</formula>
    </cfRule>
    <cfRule type="expression" dxfId="10951" priority="339" stopIfTrue="1">
      <formula>MONTH(CS59)&lt;&gt;MONTH(CO62)</formula>
    </cfRule>
    <cfRule type="expression" dxfId="10950" priority="340" stopIfTrue="1">
      <formula>OR(CS59=祝色)</formula>
    </cfRule>
  </conditionalFormatting>
  <conditionalFormatting sqref="CT59">
    <cfRule type="expression" dxfId="10949" priority="335" stopIfTrue="1">
      <formula>OR(AND(WEEKDAY(CT59)=1,MONTH(CT59)&lt;&gt;MONTH(CO62)),AND(OR(CT59=祝色),MONTH(CT59)&lt;&gt;MONTH(CO62)))</formula>
    </cfRule>
    <cfRule type="expression" dxfId="10948" priority="336" stopIfTrue="1">
      <formula>MONTH(CT59)&lt;&gt;MONTH(CO62)</formula>
    </cfRule>
    <cfRule type="expression" dxfId="10947" priority="337" stopIfTrue="1">
      <formula>OR(CT59=祝色)</formula>
    </cfRule>
  </conditionalFormatting>
  <conditionalFormatting sqref="CV59">
    <cfRule type="expression" dxfId="10946" priority="332" stopIfTrue="1">
      <formula>OR(AND(WEEKDAY(CV59)=1,MONTH(CV59)&lt;&gt;MONTH(CO62)),AND(OR(CV59=祝色),MONTH(CV59)&lt;&gt;MONTH(CO62)))</formula>
    </cfRule>
    <cfRule type="expression" dxfId="10945" priority="333" stopIfTrue="1">
      <formula>MONTH(CV59)&lt;&gt;MONTH(CO62)</formula>
    </cfRule>
    <cfRule type="expression" dxfId="10944" priority="334" stopIfTrue="1">
      <formula>OR(CV59=祝色)</formula>
    </cfRule>
  </conditionalFormatting>
  <conditionalFormatting sqref="CU59">
    <cfRule type="expression" dxfId="10943" priority="329" stopIfTrue="1">
      <formula>OR(AND(WEEKDAY(CU59)=1,MONTH(CU59)&lt;&gt;MONTH(CO62)),AND(OR(CU59=祝色),MONTH(CU59)&lt;&gt;MONTH(CO62)))</formula>
    </cfRule>
    <cfRule type="expression" dxfId="10942" priority="330" stopIfTrue="1">
      <formula>MONTH(CU59)&lt;&gt;MONTH(CO62)</formula>
    </cfRule>
    <cfRule type="expression" dxfId="10941" priority="331" stopIfTrue="1">
      <formula>OR(CU59=祝色)</formula>
    </cfRule>
  </conditionalFormatting>
  <conditionalFormatting sqref="CW59">
    <cfRule type="expression" dxfId="10940" priority="327" stopIfTrue="1">
      <formula>OR(CW59=祝色,WEEKDAY(CW59)=1)</formula>
    </cfRule>
    <cfRule type="expression" dxfId="10939" priority="328" stopIfTrue="1">
      <formula>WEEKDAY(CW59)=7</formula>
    </cfRule>
  </conditionalFormatting>
  <conditionalFormatting sqref="CO64:CP64">
    <cfRule type="expression" dxfId="10938" priority="324" stopIfTrue="1">
      <formula>OR(DAY(CQ64)=30,DAY(CQ64)=31)</formula>
    </cfRule>
  </conditionalFormatting>
  <conditionalFormatting sqref="CQ64">
    <cfRule type="expression" dxfId="10937" priority="303" stopIfTrue="1">
      <formula>OR(DAY(CQ64)=30,DAY(CQ64)=31)</formula>
    </cfRule>
    <cfRule type="expression" dxfId="10936" priority="321" stopIfTrue="1">
      <formula>OR(AND(WEEKDAY(CQ64)=1,MONTH(CQ64)&lt;&gt;MONTH(CO67)),AND(OR(CQ64=祝色),MONTH(CQ64)&lt;&gt;MONTH(CO67)))</formula>
    </cfRule>
    <cfRule type="expression" dxfId="10935" priority="322" stopIfTrue="1">
      <formula>MONTH(CQ64)&lt;&gt;MONTH(CO67)</formula>
    </cfRule>
    <cfRule type="expression" dxfId="10934" priority="323" stopIfTrue="1">
      <formula>OR(CQ64=祝色)</formula>
    </cfRule>
  </conditionalFormatting>
  <conditionalFormatting sqref="CR64">
    <cfRule type="expression" dxfId="10933" priority="302" stopIfTrue="1">
      <formula>DAY(CR64)=31</formula>
    </cfRule>
    <cfRule type="expression" dxfId="10932" priority="318" stopIfTrue="1">
      <formula>OR(AND(WEEKDAY(CR64)=1,MONTH(CR64)&lt;&gt;MONTH(CO67)),AND(OR(CR64=祝色),MONTH(CR64)&lt;&gt;MONTH(CO67)))</formula>
    </cfRule>
    <cfRule type="expression" dxfId="10931" priority="319" stopIfTrue="1">
      <formula>MONTH(CR64)&lt;&gt;MONTH(CO67)</formula>
    </cfRule>
    <cfRule type="expression" dxfId="10930" priority="320" stopIfTrue="1">
      <formula>OR(CR64=祝色)</formula>
    </cfRule>
  </conditionalFormatting>
  <conditionalFormatting sqref="CS64">
    <cfRule type="expression" dxfId="10929" priority="315" stopIfTrue="1">
      <formula>OR(AND(WEEKDAY(CS64)=1,MONTH(CS64)&lt;&gt;MONTH(CO67)),AND(OR(CS64=祝色),MONTH(CS64)&lt;&gt;MONTH(CO67)))</formula>
    </cfRule>
    <cfRule type="expression" dxfId="10928" priority="316" stopIfTrue="1">
      <formula>MONTH(CS64)&lt;&gt;MONTH(CO67)</formula>
    </cfRule>
    <cfRule type="expression" dxfId="10927" priority="317" stopIfTrue="1">
      <formula>OR(CS64=祝色)</formula>
    </cfRule>
  </conditionalFormatting>
  <conditionalFormatting sqref="CT64">
    <cfRule type="expression" dxfId="10926" priority="312" stopIfTrue="1">
      <formula>OR(AND(WEEKDAY(CT64)=1,MONTH(CT64)&lt;&gt;MONTH(CO67)),AND(OR(CT64=祝色),MONTH(CT64)&lt;&gt;MONTH(CO67)))</formula>
    </cfRule>
    <cfRule type="expression" dxfId="10925" priority="313" stopIfTrue="1">
      <formula>MONTH(CT64)&lt;&gt;MONTH(CO67)</formula>
    </cfRule>
    <cfRule type="expression" dxfId="10924" priority="314" stopIfTrue="1">
      <formula>OR(CT64=祝色)</formula>
    </cfRule>
  </conditionalFormatting>
  <conditionalFormatting sqref="CV64">
    <cfRule type="expression" dxfId="10923" priority="309" stopIfTrue="1">
      <formula>OR(AND(WEEKDAY(CV64)=1,MONTH(CV64)&lt;&gt;MONTH(CO67)),AND(OR(CV64=祝色),MONTH(CV64)&lt;&gt;MONTH(CO67)))</formula>
    </cfRule>
    <cfRule type="expression" dxfId="10922" priority="310" stopIfTrue="1">
      <formula>MONTH(CV64)&lt;&gt;MONTH(CO67)</formula>
    </cfRule>
    <cfRule type="expression" dxfId="10921" priority="311" stopIfTrue="1">
      <formula>OR(CV64=祝色)</formula>
    </cfRule>
  </conditionalFormatting>
  <conditionalFormatting sqref="CU64">
    <cfRule type="expression" dxfId="10920" priority="306" stopIfTrue="1">
      <formula>OR(AND(WEEKDAY(CU64)=1,MONTH(CU64)&lt;&gt;MONTH(CO67)),AND(OR(CU64=祝色),MONTH(CU64)&lt;&gt;MONTH(CO67)))</formula>
    </cfRule>
    <cfRule type="expression" dxfId="10919" priority="307" stopIfTrue="1">
      <formula>MONTH(CU64)&lt;&gt;MONTH(CO67)</formula>
    </cfRule>
    <cfRule type="expression" dxfId="10918" priority="308" stopIfTrue="1">
      <formula>OR(CU64=祝色)</formula>
    </cfRule>
  </conditionalFormatting>
  <conditionalFormatting sqref="CW64">
    <cfRule type="expression" dxfId="10917" priority="304" stopIfTrue="1">
      <formula>OR(CW64=祝色,WEEKDAY(CW64)=1)</formula>
    </cfRule>
    <cfRule type="expression" dxfId="10916" priority="305" stopIfTrue="1">
      <formula>WEEKDAY(CW64)=7</formula>
    </cfRule>
  </conditionalFormatting>
  <conditionalFormatting sqref="CO69:CP69">
    <cfRule type="expression" dxfId="10915" priority="301" stopIfTrue="1">
      <formula>OR(DAY(CQ69)=30,DAY(CQ69)=31)</formula>
    </cfRule>
  </conditionalFormatting>
  <conditionalFormatting sqref="CQ69">
    <cfRule type="expression" dxfId="10914" priority="280" stopIfTrue="1">
      <formula>OR(DAY(CQ69)=30,DAY(CQ69)=31)</formula>
    </cfRule>
    <cfRule type="expression" dxfId="10913" priority="298" stopIfTrue="1">
      <formula>OR(AND(WEEKDAY(CQ69)=1,MONTH(CQ69)&lt;&gt;MONTH(CO72)),AND(OR(CQ69=祝色),MONTH(CQ69)&lt;&gt;MONTH(CO72)))</formula>
    </cfRule>
    <cfRule type="expression" dxfId="10912" priority="299" stopIfTrue="1">
      <formula>MONTH(CQ69)&lt;&gt;MONTH(CO72)</formula>
    </cfRule>
    <cfRule type="expression" dxfId="10911" priority="300" stopIfTrue="1">
      <formula>OR(CQ69=祝色)</formula>
    </cfRule>
  </conditionalFormatting>
  <conditionalFormatting sqref="CR69">
    <cfRule type="expression" dxfId="10910" priority="279" stopIfTrue="1">
      <formula>DAY(CR69)=31</formula>
    </cfRule>
    <cfRule type="expression" dxfId="10909" priority="295" stopIfTrue="1">
      <formula>OR(AND(WEEKDAY(CR69)=1,MONTH(CR69)&lt;&gt;MONTH(CO72)),AND(OR(CR69=祝色),MONTH(CR69)&lt;&gt;MONTH(CO72)))</formula>
    </cfRule>
    <cfRule type="expression" dxfId="10908" priority="296" stopIfTrue="1">
      <formula>MONTH(CR69)&lt;&gt;MONTH(CO72)</formula>
    </cfRule>
    <cfRule type="expression" dxfId="10907" priority="297" stopIfTrue="1">
      <formula>OR(CR69=祝色)</formula>
    </cfRule>
  </conditionalFormatting>
  <conditionalFormatting sqref="CS69">
    <cfRule type="expression" dxfId="10906" priority="292" stopIfTrue="1">
      <formula>OR(AND(WEEKDAY(CS69)=1,MONTH(CS69)&lt;&gt;MONTH(CO72)),AND(OR(CS69=祝色),MONTH(CS69)&lt;&gt;MONTH(CO72)))</formula>
    </cfRule>
    <cfRule type="expression" dxfId="10905" priority="293" stopIfTrue="1">
      <formula>MONTH(CS69)&lt;&gt;MONTH(CO72)</formula>
    </cfRule>
    <cfRule type="expression" dxfId="10904" priority="294" stopIfTrue="1">
      <formula>OR(CS69=祝色)</formula>
    </cfRule>
  </conditionalFormatting>
  <conditionalFormatting sqref="CT69">
    <cfRule type="expression" dxfId="10903" priority="289" stopIfTrue="1">
      <formula>OR(AND(WEEKDAY(CT69)=1,MONTH(CT69)&lt;&gt;MONTH(CO72)),AND(OR(CT69=祝色),MONTH(CT69)&lt;&gt;MONTH(CO72)))</formula>
    </cfRule>
    <cfRule type="expression" dxfId="10902" priority="290" stopIfTrue="1">
      <formula>MONTH(CT69)&lt;&gt;MONTH(CO72)</formula>
    </cfRule>
    <cfRule type="expression" dxfId="10901" priority="291" stopIfTrue="1">
      <formula>OR(CT69=祝色)</formula>
    </cfRule>
  </conditionalFormatting>
  <conditionalFormatting sqref="CV69">
    <cfRule type="expression" dxfId="10900" priority="286" stopIfTrue="1">
      <formula>OR(AND(WEEKDAY(CV69)=1,MONTH(CV69)&lt;&gt;MONTH(CO72)),AND(OR(CV69=祝色),MONTH(CV69)&lt;&gt;MONTH(CO72)))</formula>
    </cfRule>
    <cfRule type="expression" dxfId="10899" priority="287" stopIfTrue="1">
      <formula>MONTH(CV69)&lt;&gt;MONTH(CO72)</formula>
    </cfRule>
    <cfRule type="expression" dxfId="10898" priority="288" stopIfTrue="1">
      <formula>OR(CV69=祝色)</formula>
    </cfRule>
  </conditionalFormatting>
  <conditionalFormatting sqref="CU69">
    <cfRule type="expression" dxfId="10897" priority="283" stopIfTrue="1">
      <formula>OR(AND(WEEKDAY(CU69)=1,MONTH(CU69)&lt;&gt;MONTH(CO72)),AND(OR(CU69=祝色),MONTH(CU69)&lt;&gt;MONTH(CO72)))</formula>
    </cfRule>
    <cfRule type="expression" dxfId="10896" priority="284" stopIfTrue="1">
      <formula>MONTH(CU69)&lt;&gt;MONTH(CO72)</formula>
    </cfRule>
    <cfRule type="expression" dxfId="10895" priority="285" stopIfTrue="1">
      <formula>OR(CU69=祝色)</formula>
    </cfRule>
  </conditionalFormatting>
  <conditionalFormatting sqref="CW69">
    <cfRule type="expression" dxfId="10894" priority="281" stopIfTrue="1">
      <formula>OR(CW69=祝色,WEEKDAY(CW69)=1)</formula>
    </cfRule>
    <cfRule type="expression" dxfId="10893" priority="282" stopIfTrue="1">
      <formula>WEEKDAY(CW69)=7</formula>
    </cfRule>
  </conditionalFormatting>
  <conditionalFormatting sqref="CH54">
    <cfRule type="expression" dxfId="10892" priority="277" stopIfTrue="1">
      <formula>OR(CH54=祝色,WEEKDAY(CH54)=1)</formula>
    </cfRule>
    <cfRule type="expression" dxfId="10891" priority="278" stopIfTrue="1">
      <formula>WEEKDAY(CH54)=7</formula>
    </cfRule>
  </conditionalFormatting>
  <conditionalFormatting sqref="CI54">
    <cfRule type="expression" dxfId="10890" priority="275" stopIfTrue="1">
      <formula>OR(CI54=祝色,WEEKDAY(CI54)=1)</formula>
    </cfRule>
    <cfRule type="expression" dxfId="10889" priority="276" stopIfTrue="1">
      <formula>WEEKDAY(CI54)=7</formula>
    </cfRule>
  </conditionalFormatting>
  <conditionalFormatting sqref="CJ54">
    <cfRule type="expression" dxfId="10888" priority="273" stopIfTrue="1">
      <formula>OR(CJ54=祝色,WEEKDAY(CJ54)=1)</formula>
    </cfRule>
    <cfRule type="expression" dxfId="10887" priority="274" stopIfTrue="1">
      <formula>WEEKDAY(CJ54)=7</formula>
    </cfRule>
  </conditionalFormatting>
  <conditionalFormatting sqref="CK54">
    <cfRule type="expression" dxfId="10886" priority="271" stopIfTrue="1">
      <formula>OR(CK54=祝色,WEEKDAY(CK54)=1)</formula>
    </cfRule>
    <cfRule type="expression" dxfId="10885" priority="272" stopIfTrue="1">
      <formula>WEEKDAY(CK54)=7</formula>
    </cfRule>
  </conditionalFormatting>
  <conditionalFormatting sqref="CL54">
    <cfRule type="expression" dxfId="10884" priority="269" stopIfTrue="1">
      <formula>OR(CL54=祝色,WEEKDAY(CL54)=1)</formula>
    </cfRule>
    <cfRule type="expression" dxfId="10883" priority="270" stopIfTrue="1">
      <formula>WEEKDAY(CL54)=7</formula>
    </cfRule>
  </conditionalFormatting>
  <conditionalFormatting sqref="CM54">
    <cfRule type="expression" dxfId="10882" priority="267" stopIfTrue="1">
      <formula>OR(CM54=祝色,WEEKDAY(CM54)=1)</formula>
    </cfRule>
    <cfRule type="expression" dxfId="10881" priority="268" stopIfTrue="1">
      <formula>WEEKDAY(CM54)=7</formula>
    </cfRule>
  </conditionalFormatting>
  <conditionalFormatting sqref="CN54">
    <cfRule type="expression" dxfId="10880" priority="265" stopIfTrue="1">
      <formula>OR(CN54=祝色,WEEKDAY(CN54)=1)</formula>
    </cfRule>
    <cfRule type="expression" dxfId="10879" priority="266" stopIfTrue="1">
      <formula>WEEKDAY(CN54)=7</formula>
    </cfRule>
  </conditionalFormatting>
  <conditionalFormatting sqref="CH55">
    <cfRule type="expression" dxfId="10878" priority="263" stopIfTrue="1">
      <formula>OR(CH55=祝色,WEEKDAY(CH55)=1)</formula>
    </cfRule>
    <cfRule type="expression" dxfId="10877" priority="264" stopIfTrue="1">
      <formula>WEEKDAY(CH55)=7</formula>
    </cfRule>
  </conditionalFormatting>
  <conditionalFormatting sqref="CI55">
    <cfRule type="expression" dxfId="10876" priority="261" stopIfTrue="1">
      <formula>OR(CI55=祝色,WEEKDAY(CI55)=1)</formula>
    </cfRule>
    <cfRule type="expression" dxfId="10875" priority="262" stopIfTrue="1">
      <formula>WEEKDAY(CI55)=7</formula>
    </cfRule>
  </conditionalFormatting>
  <conditionalFormatting sqref="CJ55">
    <cfRule type="expression" dxfId="10874" priority="259" stopIfTrue="1">
      <formula>OR(CJ55=祝色,WEEKDAY(CJ55)=1)</formula>
    </cfRule>
    <cfRule type="expression" dxfId="10873" priority="260" stopIfTrue="1">
      <formula>WEEKDAY(CJ55)=7</formula>
    </cfRule>
  </conditionalFormatting>
  <conditionalFormatting sqref="CK55">
    <cfRule type="expression" dxfId="10872" priority="257" stopIfTrue="1">
      <formula>OR(CK55=祝色,WEEKDAY(CK55)=1)</formula>
    </cfRule>
    <cfRule type="expression" dxfId="10871" priority="258" stopIfTrue="1">
      <formula>WEEKDAY(CK55)=7</formula>
    </cfRule>
  </conditionalFormatting>
  <conditionalFormatting sqref="CL55">
    <cfRule type="expression" dxfId="10870" priority="255" stopIfTrue="1">
      <formula>OR(CL55=祝色,WEEKDAY(CL55)=1)</formula>
    </cfRule>
    <cfRule type="expression" dxfId="10869" priority="256" stopIfTrue="1">
      <formula>WEEKDAY(CL55)=7</formula>
    </cfRule>
  </conditionalFormatting>
  <conditionalFormatting sqref="CM55">
    <cfRule type="expression" dxfId="10868" priority="253" stopIfTrue="1">
      <formula>OR(CM55=祝色,WEEKDAY(CM55)=1)</formula>
    </cfRule>
    <cfRule type="expression" dxfId="10867" priority="254" stopIfTrue="1">
      <formula>WEEKDAY(CM55)=7</formula>
    </cfRule>
  </conditionalFormatting>
  <conditionalFormatting sqref="CN55">
    <cfRule type="expression" dxfId="10866" priority="251" stopIfTrue="1">
      <formula>OR(CN55=祝色,WEEKDAY(CN55)=1)</formula>
    </cfRule>
    <cfRule type="expression" dxfId="10865" priority="252" stopIfTrue="1">
      <formula>WEEKDAY(CN55)=7</formula>
    </cfRule>
  </conditionalFormatting>
  <conditionalFormatting sqref="CH56">
    <cfRule type="expression" dxfId="10864" priority="249" stopIfTrue="1">
      <formula>OR(CH56=祝色,WEEKDAY(CH56)=1)</formula>
    </cfRule>
    <cfRule type="expression" dxfId="10863" priority="250" stopIfTrue="1">
      <formula>WEEKDAY(CH56)=7</formula>
    </cfRule>
  </conditionalFormatting>
  <conditionalFormatting sqref="CI56">
    <cfRule type="expression" dxfId="10862" priority="247" stopIfTrue="1">
      <formula>OR(CI56=祝色,WEEKDAY(CI56)=1)</formula>
    </cfRule>
    <cfRule type="expression" dxfId="10861" priority="248" stopIfTrue="1">
      <formula>WEEKDAY(CI56)=7</formula>
    </cfRule>
  </conditionalFormatting>
  <conditionalFormatting sqref="CJ56">
    <cfRule type="expression" dxfId="10860" priority="245" stopIfTrue="1">
      <formula>OR(CJ56=祝色,WEEKDAY(CJ56)=1)</formula>
    </cfRule>
    <cfRule type="expression" dxfId="10859" priority="246" stopIfTrue="1">
      <formula>WEEKDAY(CJ56)=7</formula>
    </cfRule>
  </conditionalFormatting>
  <conditionalFormatting sqref="CK56">
    <cfRule type="expression" dxfId="10858" priority="243" stopIfTrue="1">
      <formula>OR(CK56=祝色,WEEKDAY(CK56)=1)</formula>
    </cfRule>
    <cfRule type="expression" dxfId="10857" priority="244" stopIfTrue="1">
      <formula>WEEKDAY(CK56)=7</formula>
    </cfRule>
  </conditionalFormatting>
  <conditionalFormatting sqref="CL56">
    <cfRule type="expression" dxfId="10856" priority="241" stopIfTrue="1">
      <formula>OR(CL56=祝色,WEEKDAY(CL56)=1)</formula>
    </cfRule>
    <cfRule type="expression" dxfId="10855" priority="242" stopIfTrue="1">
      <formula>WEEKDAY(CL56)=7</formula>
    </cfRule>
  </conditionalFormatting>
  <conditionalFormatting sqref="CM56">
    <cfRule type="expression" dxfId="10854" priority="239" stopIfTrue="1">
      <formula>OR(CM56=祝色,WEEKDAY(CM56)=1)</formula>
    </cfRule>
    <cfRule type="expression" dxfId="10853" priority="240" stopIfTrue="1">
      <formula>WEEKDAY(CM56)=7</formula>
    </cfRule>
  </conditionalFormatting>
  <conditionalFormatting sqref="CN56">
    <cfRule type="expression" dxfId="10852" priority="237" stopIfTrue="1">
      <formula>OR(CN56=祝色,WEEKDAY(CN56)=1)</formula>
    </cfRule>
    <cfRule type="expression" dxfId="10851" priority="238" stopIfTrue="1">
      <formula>WEEKDAY(CN56)=7</formula>
    </cfRule>
  </conditionalFormatting>
  <conditionalFormatting sqref="CH57">
    <cfRule type="expression" dxfId="10850" priority="235" stopIfTrue="1">
      <formula>OR(CH57=祝色,WEEKDAY(CH57)=1)</formula>
    </cfRule>
    <cfRule type="expression" dxfId="10849" priority="236" stopIfTrue="1">
      <formula>WEEKDAY(CH57)=7</formula>
    </cfRule>
  </conditionalFormatting>
  <conditionalFormatting sqref="CI57">
    <cfRule type="expression" dxfId="10848" priority="233" stopIfTrue="1">
      <formula>OR(CI57=祝色,WEEKDAY(CI57)=1)</formula>
    </cfRule>
    <cfRule type="expression" dxfId="10847" priority="234" stopIfTrue="1">
      <formula>WEEKDAY(CI57)=7</formula>
    </cfRule>
  </conditionalFormatting>
  <conditionalFormatting sqref="CJ57">
    <cfRule type="expression" dxfId="10846" priority="231" stopIfTrue="1">
      <formula>OR(CJ57=祝色,WEEKDAY(CJ57)=1)</formula>
    </cfRule>
    <cfRule type="expression" dxfId="10845" priority="232" stopIfTrue="1">
      <formula>WEEKDAY(CJ57)=7</formula>
    </cfRule>
  </conditionalFormatting>
  <conditionalFormatting sqref="CK57">
    <cfRule type="expression" dxfId="10844" priority="229" stopIfTrue="1">
      <formula>OR(CK57=祝色,WEEKDAY(CK57)=1)</formula>
    </cfRule>
    <cfRule type="expression" dxfId="10843" priority="230" stopIfTrue="1">
      <formula>WEEKDAY(CK57)=7</formula>
    </cfRule>
  </conditionalFormatting>
  <conditionalFormatting sqref="CL57">
    <cfRule type="expression" dxfId="10842" priority="227" stopIfTrue="1">
      <formula>OR(CL57=祝色,WEEKDAY(CL57)=1)</formula>
    </cfRule>
    <cfRule type="expression" dxfId="10841" priority="228" stopIfTrue="1">
      <formula>WEEKDAY(CL57)=7</formula>
    </cfRule>
  </conditionalFormatting>
  <conditionalFormatting sqref="CM57">
    <cfRule type="expression" dxfId="10840" priority="225" stopIfTrue="1">
      <formula>OR(CM57=祝色,WEEKDAY(CM57)=1)</formula>
    </cfRule>
    <cfRule type="expression" dxfId="10839" priority="226" stopIfTrue="1">
      <formula>WEEKDAY(CM57)=7</formula>
    </cfRule>
  </conditionalFormatting>
  <conditionalFormatting sqref="CN57">
    <cfRule type="expression" dxfId="10838" priority="223" stopIfTrue="1">
      <formula>OR(CN57=祝色,WEEKDAY(CN57)=1)</formula>
    </cfRule>
    <cfRule type="expression" dxfId="10837" priority="224" stopIfTrue="1">
      <formula>WEEKDAY(CN57)=7</formula>
    </cfRule>
  </conditionalFormatting>
  <conditionalFormatting sqref="CF53:CG53">
    <cfRule type="expression" dxfId="10836" priority="222" stopIfTrue="1">
      <formula>OR(DAY(CH53)=30,DAY(CH53)=31)</formula>
    </cfRule>
  </conditionalFormatting>
  <conditionalFormatting sqref="CH53">
    <cfRule type="expression" dxfId="10835" priority="201" stopIfTrue="1">
      <formula>OR(DAY(CH53)=30,DAY(CH53)=31)</formula>
    </cfRule>
    <cfRule type="expression" dxfId="10834" priority="219" stopIfTrue="1">
      <formula>OR(AND(WEEKDAY(CH53)=1,MONTH(CH53)&lt;&gt;MONTH(CF56)),AND(OR(CH53=祝色),MONTH(CH53)&lt;&gt;MONTH(CF56)))</formula>
    </cfRule>
    <cfRule type="expression" dxfId="10833" priority="220" stopIfTrue="1">
      <formula>MONTH(CH53)&lt;&gt;MONTH(CF56)</formula>
    </cfRule>
    <cfRule type="expression" dxfId="10832" priority="221" stopIfTrue="1">
      <formula>OR(CH53=祝色)</formula>
    </cfRule>
  </conditionalFormatting>
  <conditionalFormatting sqref="CI53">
    <cfRule type="expression" dxfId="10831" priority="200" stopIfTrue="1">
      <formula>DAY(CI53)=31</formula>
    </cfRule>
    <cfRule type="expression" dxfId="10830" priority="216" stopIfTrue="1">
      <formula>OR(AND(WEEKDAY(CI53)=1,MONTH(CI53)&lt;&gt;MONTH(CF56)),AND(OR(CI53=祝色),MONTH(CI53)&lt;&gt;MONTH(CF56)))</formula>
    </cfRule>
    <cfRule type="expression" dxfId="10829" priority="217" stopIfTrue="1">
      <formula>MONTH(CI53)&lt;&gt;MONTH(CF56)</formula>
    </cfRule>
    <cfRule type="expression" dxfId="10828" priority="218" stopIfTrue="1">
      <formula>OR(CI53=祝色)</formula>
    </cfRule>
  </conditionalFormatting>
  <conditionalFormatting sqref="CJ53">
    <cfRule type="expression" dxfId="10827" priority="213" stopIfTrue="1">
      <formula>OR(AND(WEEKDAY(CJ53)=1,MONTH(CJ53)&lt;&gt;MONTH(CF56)),AND(OR(CJ53=祝色),MONTH(CJ53)&lt;&gt;MONTH(CF56)))</formula>
    </cfRule>
    <cfRule type="expression" dxfId="10826" priority="214" stopIfTrue="1">
      <formula>MONTH(CJ53)&lt;&gt;MONTH(CF56)</formula>
    </cfRule>
    <cfRule type="expression" dxfId="10825" priority="215" stopIfTrue="1">
      <formula>OR(CJ53=祝色)</formula>
    </cfRule>
  </conditionalFormatting>
  <conditionalFormatting sqref="CK53">
    <cfRule type="expression" dxfId="10824" priority="210" stopIfTrue="1">
      <formula>OR(AND(WEEKDAY(CK53)=1,MONTH(CK53)&lt;&gt;MONTH(CF56)),AND(OR(CK53=祝色),MONTH(CK53)&lt;&gt;MONTH(CF56)))</formula>
    </cfRule>
    <cfRule type="expression" dxfId="10823" priority="211" stopIfTrue="1">
      <formula>MONTH(CK53)&lt;&gt;MONTH(CF56)</formula>
    </cfRule>
    <cfRule type="expression" dxfId="10822" priority="212" stopIfTrue="1">
      <formula>OR(CK53=祝色)</formula>
    </cfRule>
  </conditionalFormatting>
  <conditionalFormatting sqref="CM53">
    <cfRule type="expression" dxfId="10821" priority="207" stopIfTrue="1">
      <formula>OR(AND(WEEKDAY(CM53)=1,MONTH(CM53)&lt;&gt;MONTH(CF56)),AND(OR(CM53=祝色),MONTH(CM53)&lt;&gt;MONTH(CF56)))</formula>
    </cfRule>
    <cfRule type="expression" dxfId="10820" priority="208" stopIfTrue="1">
      <formula>MONTH(CM53)&lt;&gt;MONTH(CF56)</formula>
    </cfRule>
    <cfRule type="expression" dxfId="10819" priority="209" stopIfTrue="1">
      <formula>OR(CM53=祝色)</formula>
    </cfRule>
  </conditionalFormatting>
  <conditionalFormatting sqref="CL53">
    <cfRule type="expression" dxfId="10818" priority="204" stopIfTrue="1">
      <formula>OR(AND(WEEKDAY(CL53)=1,MONTH(CL53)&lt;&gt;MONTH(CF56)),AND(OR(CL53=祝色),MONTH(CL53)&lt;&gt;MONTH(CF56)))</formula>
    </cfRule>
    <cfRule type="expression" dxfId="10817" priority="205" stopIfTrue="1">
      <formula>MONTH(CL53)&lt;&gt;MONTH(CF56)</formula>
    </cfRule>
    <cfRule type="expression" dxfId="10816" priority="206" stopIfTrue="1">
      <formula>OR(CL53=祝色)</formula>
    </cfRule>
  </conditionalFormatting>
  <conditionalFormatting sqref="CN53">
    <cfRule type="expression" dxfId="10815" priority="202" stopIfTrue="1">
      <formula>OR(CN53=祝色,WEEKDAY(CN53)=1)</formula>
    </cfRule>
    <cfRule type="expression" dxfId="10814" priority="203" stopIfTrue="1">
      <formula>WEEKDAY(CN53)=7</formula>
    </cfRule>
  </conditionalFormatting>
  <conditionalFormatting sqref="CQ54">
    <cfRule type="expression" dxfId="10813" priority="198" stopIfTrue="1">
      <formula>OR(CQ54=祝色,WEEKDAY(CQ54)=1)</formula>
    </cfRule>
    <cfRule type="expression" dxfId="10812" priority="199" stopIfTrue="1">
      <formula>WEEKDAY(CQ54)=7</formula>
    </cfRule>
  </conditionalFormatting>
  <conditionalFormatting sqref="CR54">
    <cfRule type="expression" dxfId="10811" priority="196" stopIfTrue="1">
      <formula>OR(CR54=祝色,WEEKDAY(CR54)=1)</formula>
    </cfRule>
    <cfRule type="expression" dxfId="10810" priority="197" stopIfTrue="1">
      <formula>WEEKDAY(CR54)=7</formula>
    </cfRule>
  </conditionalFormatting>
  <conditionalFormatting sqref="CS54">
    <cfRule type="expression" dxfId="10809" priority="194" stopIfTrue="1">
      <formula>OR(CS54=祝色,WEEKDAY(CS54)=1)</formula>
    </cfRule>
    <cfRule type="expression" dxfId="10808" priority="195" stopIfTrue="1">
      <formula>WEEKDAY(CS54)=7</formula>
    </cfRule>
  </conditionalFormatting>
  <conditionalFormatting sqref="CT54">
    <cfRule type="expression" dxfId="10807" priority="192" stopIfTrue="1">
      <formula>OR(CT54=祝色,WEEKDAY(CT54)=1)</formula>
    </cfRule>
    <cfRule type="expression" dxfId="10806" priority="193" stopIfTrue="1">
      <formula>WEEKDAY(CT54)=7</formula>
    </cfRule>
  </conditionalFormatting>
  <conditionalFormatting sqref="CU54">
    <cfRule type="expression" dxfId="10805" priority="190" stopIfTrue="1">
      <formula>OR(CU54=祝色,WEEKDAY(CU54)=1)</formula>
    </cfRule>
    <cfRule type="expression" dxfId="10804" priority="191" stopIfTrue="1">
      <formula>WEEKDAY(CU54)=7</formula>
    </cfRule>
  </conditionalFormatting>
  <conditionalFormatting sqref="CV54">
    <cfRule type="expression" dxfId="10803" priority="188" stopIfTrue="1">
      <formula>OR(CV54=祝色,WEEKDAY(CV54)=1)</formula>
    </cfRule>
    <cfRule type="expression" dxfId="10802" priority="189" stopIfTrue="1">
      <formula>WEEKDAY(CV54)=7</formula>
    </cfRule>
  </conditionalFormatting>
  <conditionalFormatting sqref="CW54">
    <cfRule type="expression" dxfId="10801" priority="186" stopIfTrue="1">
      <formula>OR(CW54=祝色,WEEKDAY(CW54)=1)</formula>
    </cfRule>
    <cfRule type="expression" dxfId="10800" priority="187" stopIfTrue="1">
      <formula>WEEKDAY(CW54)=7</formula>
    </cfRule>
  </conditionalFormatting>
  <conditionalFormatting sqref="CQ55">
    <cfRule type="expression" dxfId="10799" priority="184" stopIfTrue="1">
      <formula>OR(CQ55=祝色,WEEKDAY(CQ55)=1)</formula>
    </cfRule>
    <cfRule type="expression" dxfId="10798" priority="185" stopIfTrue="1">
      <formula>WEEKDAY(CQ55)=7</formula>
    </cfRule>
  </conditionalFormatting>
  <conditionalFormatting sqref="CR55">
    <cfRule type="expression" dxfId="10797" priority="182" stopIfTrue="1">
      <formula>OR(CR55=祝色,WEEKDAY(CR55)=1)</formula>
    </cfRule>
    <cfRule type="expression" dxfId="10796" priority="183" stopIfTrue="1">
      <formula>WEEKDAY(CR55)=7</formula>
    </cfRule>
  </conditionalFormatting>
  <conditionalFormatting sqref="CS55">
    <cfRule type="expression" dxfId="10795" priority="180" stopIfTrue="1">
      <formula>OR(CS55=祝色,WEEKDAY(CS55)=1)</formula>
    </cfRule>
    <cfRule type="expression" dxfId="10794" priority="181" stopIfTrue="1">
      <formula>WEEKDAY(CS55)=7</formula>
    </cfRule>
  </conditionalFormatting>
  <conditionalFormatting sqref="CT55">
    <cfRule type="expression" dxfId="10793" priority="178" stopIfTrue="1">
      <formula>OR(CT55=祝色,WEEKDAY(CT55)=1)</formula>
    </cfRule>
    <cfRule type="expression" dxfId="10792" priority="179" stopIfTrue="1">
      <formula>WEEKDAY(CT55)=7</formula>
    </cfRule>
  </conditionalFormatting>
  <conditionalFormatting sqref="CU55">
    <cfRule type="expression" dxfId="10791" priority="176" stopIfTrue="1">
      <formula>OR(CU55=祝色,WEEKDAY(CU55)=1)</formula>
    </cfRule>
    <cfRule type="expression" dxfId="10790" priority="177" stopIfTrue="1">
      <formula>WEEKDAY(CU55)=7</formula>
    </cfRule>
  </conditionalFormatting>
  <conditionalFormatting sqref="CV55">
    <cfRule type="expression" dxfId="10789" priority="174" stopIfTrue="1">
      <formula>OR(CV55=祝色,WEEKDAY(CV55)=1)</formula>
    </cfRule>
    <cfRule type="expression" dxfId="10788" priority="175" stopIfTrue="1">
      <formula>WEEKDAY(CV55)=7</formula>
    </cfRule>
  </conditionalFormatting>
  <conditionalFormatting sqref="CW55">
    <cfRule type="expression" dxfId="10787" priority="172" stopIfTrue="1">
      <formula>OR(CW55=祝色,WEEKDAY(CW55)=1)</formula>
    </cfRule>
    <cfRule type="expression" dxfId="10786" priority="173" stopIfTrue="1">
      <formula>WEEKDAY(CW55)=7</formula>
    </cfRule>
  </conditionalFormatting>
  <conditionalFormatting sqref="CQ56">
    <cfRule type="expression" dxfId="10785" priority="170" stopIfTrue="1">
      <formula>OR(CQ56=祝色,WEEKDAY(CQ56)=1)</formula>
    </cfRule>
    <cfRule type="expression" dxfId="10784" priority="171" stopIfTrue="1">
      <formula>WEEKDAY(CQ56)=7</formula>
    </cfRule>
  </conditionalFormatting>
  <conditionalFormatting sqref="CR56">
    <cfRule type="expression" dxfId="10783" priority="168" stopIfTrue="1">
      <formula>OR(CR56=祝色,WEEKDAY(CR56)=1)</formula>
    </cfRule>
    <cfRule type="expression" dxfId="10782" priority="169" stopIfTrue="1">
      <formula>WEEKDAY(CR56)=7</formula>
    </cfRule>
  </conditionalFormatting>
  <conditionalFormatting sqref="CS56">
    <cfRule type="expression" dxfId="10781" priority="166" stopIfTrue="1">
      <formula>OR(CS56=祝色,WEEKDAY(CS56)=1)</formula>
    </cfRule>
    <cfRule type="expression" dxfId="10780" priority="167" stopIfTrue="1">
      <formula>WEEKDAY(CS56)=7</formula>
    </cfRule>
  </conditionalFormatting>
  <conditionalFormatting sqref="CT56">
    <cfRule type="expression" dxfId="10779" priority="164" stopIfTrue="1">
      <formula>OR(CT56=祝色,WEEKDAY(CT56)=1)</formula>
    </cfRule>
    <cfRule type="expression" dxfId="10778" priority="165" stopIfTrue="1">
      <formula>WEEKDAY(CT56)=7</formula>
    </cfRule>
  </conditionalFormatting>
  <conditionalFormatting sqref="CU56">
    <cfRule type="expression" dxfId="10777" priority="162" stopIfTrue="1">
      <formula>OR(CU56=祝色,WEEKDAY(CU56)=1)</formula>
    </cfRule>
    <cfRule type="expression" dxfId="10776" priority="163" stopIfTrue="1">
      <formula>WEEKDAY(CU56)=7</formula>
    </cfRule>
  </conditionalFormatting>
  <conditionalFormatting sqref="CV56">
    <cfRule type="expression" dxfId="10775" priority="160" stopIfTrue="1">
      <formula>OR(CV56=祝色,WEEKDAY(CV56)=1)</formula>
    </cfRule>
    <cfRule type="expression" dxfId="10774" priority="161" stopIfTrue="1">
      <formula>WEEKDAY(CV56)=7</formula>
    </cfRule>
  </conditionalFormatting>
  <conditionalFormatting sqref="CW56">
    <cfRule type="expression" dxfId="10773" priority="158" stopIfTrue="1">
      <formula>OR(CW56=祝色,WEEKDAY(CW56)=1)</formula>
    </cfRule>
    <cfRule type="expression" dxfId="10772" priority="159" stopIfTrue="1">
      <formula>WEEKDAY(CW56)=7</formula>
    </cfRule>
  </conditionalFormatting>
  <conditionalFormatting sqref="CQ57">
    <cfRule type="expression" dxfId="10771" priority="156" stopIfTrue="1">
      <formula>OR(CQ57=祝色,WEEKDAY(CQ57)=1)</formula>
    </cfRule>
    <cfRule type="expression" dxfId="10770" priority="157" stopIfTrue="1">
      <formula>WEEKDAY(CQ57)=7</formula>
    </cfRule>
  </conditionalFormatting>
  <conditionalFormatting sqref="CR57">
    <cfRule type="expression" dxfId="10769" priority="154" stopIfTrue="1">
      <formula>OR(CR57=祝色,WEEKDAY(CR57)=1)</formula>
    </cfRule>
    <cfRule type="expression" dxfId="10768" priority="155" stopIfTrue="1">
      <formula>WEEKDAY(CR57)=7</formula>
    </cfRule>
  </conditionalFormatting>
  <conditionalFormatting sqref="CS57">
    <cfRule type="expression" dxfId="10767" priority="152" stopIfTrue="1">
      <formula>OR(CS57=祝色,WEEKDAY(CS57)=1)</formula>
    </cfRule>
    <cfRule type="expression" dxfId="10766" priority="153" stopIfTrue="1">
      <formula>WEEKDAY(CS57)=7</formula>
    </cfRule>
  </conditionalFormatting>
  <conditionalFormatting sqref="CT57">
    <cfRule type="expression" dxfId="10765" priority="150" stopIfTrue="1">
      <formula>OR(CT57=祝色,WEEKDAY(CT57)=1)</formula>
    </cfRule>
    <cfRule type="expression" dxfId="10764" priority="151" stopIfTrue="1">
      <formula>WEEKDAY(CT57)=7</formula>
    </cfRule>
  </conditionalFormatting>
  <conditionalFormatting sqref="CU57">
    <cfRule type="expression" dxfId="10763" priority="148" stopIfTrue="1">
      <formula>OR(CU57=祝色,WEEKDAY(CU57)=1)</formula>
    </cfRule>
    <cfRule type="expression" dxfId="10762" priority="149" stopIfTrue="1">
      <formula>WEEKDAY(CU57)=7</formula>
    </cfRule>
  </conditionalFormatting>
  <conditionalFormatting sqref="CV57">
    <cfRule type="expression" dxfId="10761" priority="146" stopIfTrue="1">
      <formula>OR(CV57=祝色,WEEKDAY(CV57)=1)</formula>
    </cfRule>
    <cfRule type="expression" dxfId="10760" priority="147" stopIfTrue="1">
      <formula>WEEKDAY(CV57)=7</formula>
    </cfRule>
  </conditionalFormatting>
  <conditionalFormatting sqref="CW57">
    <cfRule type="expression" dxfId="10759" priority="144" stopIfTrue="1">
      <formula>OR(CW57=祝色,WEEKDAY(CW57)=1)</formula>
    </cfRule>
    <cfRule type="expression" dxfId="10758" priority="145" stopIfTrue="1">
      <formula>WEEKDAY(CW57)=7</formula>
    </cfRule>
  </conditionalFormatting>
  <conditionalFormatting sqref="CO53:CP53">
    <cfRule type="expression" dxfId="10757" priority="143" stopIfTrue="1">
      <formula>OR(DAY(CQ53)=30,DAY(CQ53)=31)</formula>
    </cfRule>
  </conditionalFormatting>
  <conditionalFormatting sqref="CQ53">
    <cfRule type="expression" dxfId="10756" priority="122" stopIfTrue="1">
      <formula>OR(DAY(CQ53)=30,DAY(CQ53)=31)</formula>
    </cfRule>
    <cfRule type="expression" dxfId="10755" priority="140" stopIfTrue="1">
      <formula>OR(AND(WEEKDAY(CQ53)=1,MONTH(CQ53)&lt;&gt;MONTH(CO56)),AND(OR(CQ53=祝色),MONTH(CQ53)&lt;&gt;MONTH(CO56)))</formula>
    </cfRule>
    <cfRule type="expression" dxfId="10754" priority="141" stopIfTrue="1">
      <formula>MONTH(CQ53)&lt;&gt;MONTH(CO56)</formula>
    </cfRule>
    <cfRule type="expression" dxfId="10753" priority="142" stopIfTrue="1">
      <formula>OR(CQ53=祝色)</formula>
    </cfRule>
  </conditionalFormatting>
  <conditionalFormatting sqref="CR53">
    <cfRule type="expression" dxfId="10752" priority="121" stopIfTrue="1">
      <formula>DAY(CR53)=31</formula>
    </cfRule>
    <cfRule type="expression" dxfId="10751" priority="137" stopIfTrue="1">
      <formula>OR(AND(WEEKDAY(CR53)=1,MONTH(CR53)&lt;&gt;MONTH(CO56)),AND(OR(CR53=祝色),MONTH(CR53)&lt;&gt;MONTH(CO56)))</formula>
    </cfRule>
    <cfRule type="expression" dxfId="10750" priority="138" stopIfTrue="1">
      <formula>MONTH(CR53)&lt;&gt;MONTH(CO56)</formula>
    </cfRule>
    <cfRule type="expression" dxfId="10749" priority="139" stopIfTrue="1">
      <formula>OR(CR53=祝色)</formula>
    </cfRule>
  </conditionalFormatting>
  <conditionalFormatting sqref="CS53">
    <cfRule type="expression" dxfId="10748" priority="134" stopIfTrue="1">
      <formula>OR(AND(WEEKDAY(CS53)=1,MONTH(CS53)&lt;&gt;MONTH(CO56)),AND(OR(CS53=祝色),MONTH(CS53)&lt;&gt;MONTH(CO56)))</formula>
    </cfRule>
    <cfRule type="expression" dxfId="10747" priority="135" stopIfTrue="1">
      <formula>MONTH(CS53)&lt;&gt;MONTH(CO56)</formula>
    </cfRule>
    <cfRule type="expression" dxfId="10746" priority="136" stopIfTrue="1">
      <formula>OR(CS53=祝色)</formula>
    </cfRule>
  </conditionalFormatting>
  <conditionalFormatting sqref="CT53">
    <cfRule type="expression" dxfId="10745" priority="131" stopIfTrue="1">
      <formula>OR(AND(WEEKDAY(CT53)=1,MONTH(CT53)&lt;&gt;MONTH(CO56)),AND(OR(CT53=祝色),MONTH(CT53)&lt;&gt;MONTH(CO56)))</formula>
    </cfRule>
    <cfRule type="expression" dxfId="10744" priority="132" stopIfTrue="1">
      <formula>MONTH(CT53)&lt;&gt;MONTH(CO56)</formula>
    </cfRule>
    <cfRule type="expression" dxfId="10743" priority="133" stopIfTrue="1">
      <formula>OR(CT53=祝色)</formula>
    </cfRule>
  </conditionalFormatting>
  <conditionalFormatting sqref="CV53">
    <cfRule type="expression" dxfId="10742" priority="128" stopIfTrue="1">
      <formula>OR(AND(WEEKDAY(CV53)=1,MONTH(CV53)&lt;&gt;MONTH(CO56)),AND(OR(CV53=祝色),MONTH(CV53)&lt;&gt;MONTH(CO56)))</formula>
    </cfRule>
    <cfRule type="expression" dxfId="10741" priority="129" stopIfTrue="1">
      <formula>MONTH(CV53)&lt;&gt;MONTH(CO56)</formula>
    </cfRule>
    <cfRule type="expression" dxfId="10740" priority="130" stopIfTrue="1">
      <formula>OR(CV53=祝色)</formula>
    </cfRule>
  </conditionalFormatting>
  <conditionalFormatting sqref="CU53">
    <cfRule type="expression" dxfId="10739" priority="125" stopIfTrue="1">
      <formula>OR(AND(WEEKDAY(CU53)=1,MONTH(CU53)&lt;&gt;MONTH(CO56)),AND(OR(CU53=祝色),MONTH(CU53)&lt;&gt;MONTH(CO56)))</formula>
    </cfRule>
    <cfRule type="expression" dxfId="10738" priority="126" stopIfTrue="1">
      <formula>MONTH(CU53)&lt;&gt;MONTH(CO56)</formula>
    </cfRule>
    <cfRule type="expression" dxfId="10737" priority="127" stopIfTrue="1">
      <formula>OR(CU53=祝色)</formula>
    </cfRule>
  </conditionalFormatting>
  <conditionalFormatting sqref="CW53">
    <cfRule type="expression" dxfId="10736" priority="123" stopIfTrue="1">
      <formula>OR(CW53=祝色,WEEKDAY(CW53)=1)</formula>
    </cfRule>
    <cfRule type="expression" dxfId="10735" priority="124" stopIfTrue="1">
      <formula>WEEKDAY(CW53)=7</formula>
    </cfRule>
  </conditionalFormatting>
  <conditionalFormatting sqref="O38">
    <cfRule type="expression" dxfId="10734" priority="118" stopIfTrue="1">
      <formula>OR(DAY(O38)=30,DAY(O38)=31)</formula>
    </cfRule>
    <cfRule type="expression" dxfId="10733" priority="119" stopIfTrue="1">
      <formula>OR(O38=祝色,WEEKDAY(O38)=1)</formula>
    </cfRule>
    <cfRule type="expression" dxfId="10732" priority="120" stopIfTrue="1">
      <formula>WEEKDAY(O38)=7</formula>
    </cfRule>
  </conditionalFormatting>
  <conditionalFormatting sqref="P38">
    <cfRule type="expression" dxfId="10731" priority="115" stopIfTrue="1">
      <formula>DAY(P38)=31</formula>
    </cfRule>
    <cfRule type="expression" dxfId="10730" priority="116" stopIfTrue="1">
      <formula>OR(P38=祝色,WEEKDAY(P38)=1)</formula>
    </cfRule>
    <cfRule type="expression" dxfId="10729" priority="117" stopIfTrue="1">
      <formula>WEEKDAY(P38)=7</formula>
    </cfRule>
  </conditionalFormatting>
  <conditionalFormatting sqref="F38">
    <cfRule type="expression" dxfId="10728" priority="112" stopIfTrue="1">
      <formula>OR(DAY(F38)=30,DAY(F38)=31)</formula>
    </cfRule>
    <cfRule type="expression" dxfId="10727" priority="113" stopIfTrue="1">
      <formula>OR(F38=祝色,WEEKDAY(F38)=1)</formula>
    </cfRule>
    <cfRule type="expression" dxfId="10726" priority="114" stopIfTrue="1">
      <formula>WEEKDAY(F38)=7</formula>
    </cfRule>
  </conditionalFormatting>
  <conditionalFormatting sqref="G38">
    <cfRule type="expression" dxfId="10725" priority="109" stopIfTrue="1">
      <formula>DAY(G38)=31</formula>
    </cfRule>
    <cfRule type="expression" dxfId="10724" priority="110" stopIfTrue="1">
      <formula>OR(G38=祝色,WEEKDAY(G38)=1)</formula>
    </cfRule>
    <cfRule type="expression" dxfId="10723" priority="111" stopIfTrue="1">
      <formula>WEEKDAY(G38)=7</formula>
    </cfRule>
  </conditionalFormatting>
  <conditionalFormatting sqref="AI38">
    <cfRule type="expression" dxfId="10722" priority="106" stopIfTrue="1">
      <formula>OR(DAY(AI38)=30,DAY(AI38)=31)</formula>
    </cfRule>
    <cfRule type="expression" dxfId="10721" priority="107" stopIfTrue="1">
      <formula>OR(AI38=祝色,WEEKDAY(AI38)=1)</formula>
    </cfRule>
    <cfRule type="expression" dxfId="10720" priority="108" stopIfTrue="1">
      <formula>WEEKDAY(AI38)=7</formula>
    </cfRule>
  </conditionalFormatting>
  <conditionalFormatting sqref="AJ38">
    <cfRule type="expression" dxfId="10719" priority="103" stopIfTrue="1">
      <formula>DAY(AJ38)=31</formula>
    </cfRule>
    <cfRule type="expression" dxfId="10718" priority="104" stopIfTrue="1">
      <formula>OR(AJ38=祝色,WEEKDAY(AJ38)=1)</formula>
    </cfRule>
    <cfRule type="expression" dxfId="10717" priority="105" stopIfTrue="1">
      <formula>WEEKDAY(AJ38)=7</formula>
    </cfRule>
  </conditionalFormatting>
  <conditionalFormatting sqref="Z38">
    <cfRule type="expression" dxfId="10716" priority="100" stopIfTrue="1">
      <formula>OR(DAY(Z38)=30,DAY(Z38)=31)</formula>
    </cfRule>
    <cfRule type="expression" dxfId="10715" priority="101" stopIfTrue="1">
      <formula>OR(Z38=祝色,WEEKDAY(Z38)=1)</formula>
    </cfRule>
    <cfRule type="expression" dxfId="10714" priority="102" stopIfTrue="1">
      <formula>WEEKDAY(Z38)=7</formula>
    </cfRule>
  </conditionalFormatting>
  <conditionalFormatting sqref="AA38">
    <cfRule type="expression" dxfId="10713" priority="97" stopIfTrue="1">
      <formula>DAY(AA38)=31</formula>
    </cfRule>
    <cfRule type="expression" dxfId="10712" priority="98" stopIfTrue="1">
      <formula>OR(AA38=祝色,WEEKDAY(AA38)=1)</formula>
    </cfRule>
    <cfRule type="expression" dxfId="10711" priority="99" stopIfTrue="1">
      <formula>WEEKDAY(AA38)=7</formula>
    </cfRule>
  </conditionalFormatting>
  <conditionalFormatting sqref="BC38">
    <cfRule type="expression" dxfId="10710" priority="94" stopIfTrue="1">
      <formula>OR(DAY(BC38)=30,DAY(BC38)=31)</formula>
    </cfRule>
    <cfRule type="expression" dxfId="10709" priority="95" stopIfTrue="1">
      <formula>OR(BC38=祝色,WEEKDAY(BC38)=1)</formula>
    </cfRule>
    <cfRule type="expression" dxfId="10708" priority="96" stopIfTrue="1">
      <formula>WEEKDAY(BC38)=7</formula>
    </cfRule>
  </conditionalFormatting>
  <conditionalFormatting sqref="BD38">
    <cfRule type="expression" dxfId="10707" priority="91" stopIfTrue="1">
      <formula>DAY(BD38)=31</formula>
    </cfRule>
    <cfRule type="expression" dxfId="10706" priority="92" stopIfTrue="1">
      <formula>OR(BD38=祝色,WEEKDAY(BD38)=1)</formula>
    </cfRule>
    <cfRule type="expression" dxfId="10705" priority="93" stopIfTrue="1">
      <formula>WEEKDAY(BD38)=7</formula>
    </cfRule>
  </conditionalFormatting>
  <conditionalFormatting sqref="AT38">
    <cfRule type="expression" dxfId="10704" priority="88" stopIfTrue="1">
      <formula>OR(DAY(AT38)=30,DAY(AT38)=31)</formula>
    </cfRule>
    <cfRule type="expression" dxfId="10703" priority="89" stopIfTrue="1">
      <formula>OR(AT38=祝色,WEEKDAY(AT38)=1)</formula>
    </cfRule>
    <cfRule type="expression" dxfId="10702" priority="90" stopIfTrue="1">
      <formula>WEEKDAY(AT38)=7</formula>
    </cfRule>
  </conditionalFormatting>
  <conditionalFormatting sqref="AU38">
    <cfRule type="expression" dxfId="10701" priority="85" stopIfTrue="1">
      <formula>DAY(AU38)=31</formula>
    </cfRule>
    <cfRule type="expression" dxfId="10700" priority="86" stopIfTrue="1">
      <formula>OR(AU38=祝色,WEEKDAY(AU38)=1)</formula>
    </cfRule>
    <cfRule type="expression" dxfId="10699" priority="87" stopIfTrue="1">
      <formula>WEEKDAY(AU38)=7</formula>
    </cfRule>
  </conditionalFormatting>
  <conditionalFormatting sqref="BW38">
    <cfRule type="expression" dxfId="10698" priority="82" stopIfTrue="1">
      <formula>OR(DAY(BW38)=30,DAY(BW38)=31)</formula>
    </cfRule>
    <cfRule type="expression" dxfId="10697" priority="83" stopIfTrue="1">
      <formula>OR(BW38=祝色,WEEKDAY(BW38)=1)</formula>
    </cfRule>
    <cfRule type="expression" dxfId="10696" priority="84" stopIfTrue="1">
      <formula>WEEKDAY(BW38)=7</formula>
    </cfRule>
  </conditionalFormatting>
  <conditionalFormatting sqref="BX38">
    <cfRule type="expression" dxfId="10695" priority="79" stopIfTrue="1">
      <formula>DAY(BX38)=31</formula>
    </cfRule>
    <cfRule type="expression" dxfId="10694" priority="80" stopIfTrue="1">
      <formula>OR(BX38=祝色,WEEKDAY(BX38)=1)</formula>
    </cfRule>
    <cfRule type="expression" dxfId="10693" priority="81" stopIfTrue="1">
      <formula>WEEKDAY(BX38)=7</formula>
    </cfRule>
  </conditionalFormatting>
  <conditionalFormatting sqref="BN38">
    <cfRule type="expression" dxfId="10692" priority="76" stopIfTrue="1">
      <formula>OR(DAY(BN38)=30,DAY(BN38)=31)</formula>
    </cfRule>
    <cfRule type="expression" dxfId="10691" priority="77" stopIfTrue="1">
      <formula>OR(BN38=祝色,WEEKDAY(BN38)=1)</formula>
    </cfRule>
    <cfRule type="expression" dxfId="10690" priority="78" stopIfTrue="1">
      <formula>WEEKDAY(BN38)=7</formula>
    </cfRule>
  </conditionalFormatting>
  <conditionalFormatting sqref="BO38">
    <cfRule type="expression" dxfId="10689" priority="73" stopIfTrue="1">
      <formula>DAY(BO38)=31</formula>
    </cfRule>
    <cfRule type="expression" dxfId="10688" priority="74" stopIfTrue="1">
      <formula>OR(BO38=祝色,WEEKDAY(BO38)=1)</formula>
    </cfRule>
    <cfRule type="expression" dxfId="10687" priority="75" stopIfTrue="1">
      <formula>WEEKDAY(BO38)=7</formula>
    </cfRule>
  </conditionalFormatting>
  <conditionalFormatting sqref="CQ38">
    <cfRule type="expression" dxfId="10686" priority="70" stopIfTrue="1">
      <formula>OR(DAY(CQ38)=30,DAY(CQ38)=31)</formula>
    </cfRule>
    <cfRule type="expression" dxfId="10685" priority="71" stopIfTrue="1">
      <formula>OR(CQ38=祝色,WEEKDAY(CQ38)=1)</formula>
    </cfRule>
    <cfRule type="expression" dxfId="10684" priority="72" stopIfTrue="1">
      <formula>WEEKDAY(CQ38)=7</formula>
    </cfRule>
  </conditionalFormatting>
  <conditionalFormatting sqref="CR38">
    <cfRule type="expression" dxfId="10683" priority="67" stopIfTrue="1">
      <formula>DAY(CR38)=31</formula>
    </cfRule>
    <cfRule type="expression" dxfId="10682" priority="68" stopIfTrue="1">
      <formula>OR(CR38=祝色,WEEKDAY(CR38)=1)</formula>
    </cfRule>
    <cfRule type="expression" dxfId="10681" priority="69" stopIfTrue="1">
      <formula>WEEKDAY(CR38)=7</formula>
    </cfRule>
  </conditionalFormatting>
  <conditionalFormatting sqref="CH38">
    <cfRule type="expression" dxfId="10680" priority="64" stopIfTrue="1">
      <formula>OR(DAY(CH38)=30,DAY(CH38)=31)</formula>
    </cfRule>
    <cfRule type="expression" dxfId="10679" priority="65" stopIfTrue="1">
      <formula>OR(CH38=祝色,WEEKDAY(CH38)=1)</formula>
    </cfRule>
    <cfRule type="expression" dxfId="10678" priority="66" stopIfTrue="1">
      <formula>WEEKDAY(CH38)=7</formula>
    </cfRule>
  </conditionalFormatting>
  <conditionalFormatting sqref="CI38">
    <cfRule type="expression" dxfId="10677" priority="61" stopIfTrue="1">
      <formula>DAY(CI38)=31</formula>
    </cfRule>
    <cfRule type="expression" dxfId="10676" priority="62" stopIfTrue="1">
      <formula>OR(CI38=祝色,WEEKDAY(CI38)=1)</formula>
    </cfRule>
    <cfRule type="expression" dxfId="10675" priority="63" stopIfTrue="1">
      <formula>WEEKDAY(CI38)=7</formula>
    </cfRule>
  </conditionalFormatting>
  <conditionalFormatting sqref="O74">
    <cfRule type="expression" dxfId="10674" priority="58" stopIfTrue="1">
      <formula>OR(DAY(O74)=30,DAY(O74)=31)</formula>
    </cfRule>
    <cfRule type="expression" dxfId="10673" priority="59" stopIfTrue="1">
      <formula>OR(O74=祝色,WEEKDAY(O74)=1)</formula>
    </cfRule>
    <cfRule type="expression" dxfId="10672" priority="60" stopIfTrue="1">
      <formula>WEEKDAY(O74)=7</formula>
    </cfRule>
  </conditionalFormatting>
  <conditionalFormatting sqref="P74">
    <cfRule type="expression" dxfId="10671" priority="55" stopIfTrue="1">
      <formula>DAY(P74)=31</formula>
    </cfRule>
    <cfRule type="expression" dxfId="10670" priority="56" stopIfTrue="1">
      <formula>OR(P74=祝色,WEEKDAY(P74)=1)</formula>
    </cfRule>
    <cfRule type="expression" dxfId="10669" priority="57" stopIfTrue="1">
      <formula>WEEKDAY(P74)=7</formula>
    </cfRule>
  </conditionalFormatting>
  <conditionalFormatting sqref="F74">
    <cfRule type="expression" dxfId="10668" priority="52" stopIfTrue="1">
      <formula>OR(DAY(F74)=30,DAY(F74)=31)</formula>
    </cfRule>
    <cfRule type="expression" dxfId="10667" priority="53" stopIfTrue="1">
      <formula>OR(F74=祝色,WEEKDAY(F74)=1)</formula>
    </cfRule>
    <cfRule type="expression" dxfId="10666" priority="54" stopIfTrue="1">
      <formula>WEEKDAY(F74)=7</formula>
    </cfRule>
  </conditionalFormatting>
  <conditionalFormatting sqref="G74">
    <cfRule type="expression" dxfId="10665" priority="49" stopIfTrue="1">
      <formula>DAY(G74)=31</formula>
    </cfRule>
    <cfRule type="expression" dxfId="10664" priority="50" stopIfTrue="1">
      <formula>OR(G74=祝色,WEEKDAY(G74)=1)</formula>
    </cfRule>
    <cfRule type="expression" dxfId="10663" priority="51" stopIfTrue="1">
      <formula>WEEKDAY(G74)=7</formula>
    </cfRule>
  </conditionalFormatting>
  <conditionalFormatting sqref="AI74">
    <cfRule type="expression" dxfId="10662" priority="46" stopIfTrue="1">
      <formula>OR(DAY(AI74)=30,DAY(AI74)=31)</formula>
    </cfRule>
    <cfRule type="expression" dxfId="10661" priority="47" stopIfTrue="1">
      <formula>OR(AI74=祝色,WEEKDAY(AI74)=1)</formula>
    </cfRule>
    <cfRule type="expression" dxfId="10660" priority="48" stopIfTrue="1">
      <formula>WEEKDAY(AI74)=7</formula>
    </cfRule>
  </conditionalFormatting>
  <conditionalFormatting sqref="AJ74">
    <cfRule type="expression" dxfId="10659" priority="43" stopIfTrue="1">
      <formula>DAY(AJ74)=31</formula>
    </cfRule>
    <cfRule type="expression" dxfId="10658" priority="44" stopIfTrue="1">
      <formula>OR(AJ74=祝色,WEEKDAY(AJ74)=1)</formula>
    </cfRule>
    <cfRule type="expression" dxfId="10657" priority="45" stopIfTrue="1">
      <formula>WEEKDAY(AJ74)=7</formula>
    </cfRule>
  </conditionalFormatting>
  <conditionalFormatting sqref="Z74">
    <cfRule type="expression" dxfId="10656" priority="40" stopIfTrue="1">
      <formula>OR(DAY(Z74)=30,DAY(Z74)=31)</formula>
    </cfRule>
    <cfRule type="expression" dxfId="10655" priority="41" stopIfTrue="1">
      <formula>OR(Z74=祝色,WEEKDAY(Z74)=1)</formula>
    </cfRule>
    <cfRule type="expression" dxfId="10654" priority="42" stopIfTrue="1">
      <formula>WEEKDAY(Z74)=7</formula>
    </cfRule>
  </conditionalFormatting>
  <conditionalFormatting sqref="AA74">
    <cfRule type="expression" dxfId="10653" priority="37" stopIfTrue="1">
      <formula>DAY(AA74)=31</formula>
    </cfRule>
    <cfRule type="expression" dxfId="10652" priority="38" stopIfTrue="1">
      <formula>OR(AA74=祝色,WEEKDAY(AA74)=1)</formula>
    </cfRule>
    <cfRule type="expression" dxfId="10651" priority="39" stopIfTrue="1">
      <formula>WEEKDAY(AA74)=7</formula>
    </cfRule>
  </conditionalFormatting>
  <conditionalFormatting sqref="BC74">
    <cfRule type="expression" dxfId="10650" priority="34" stopIfTrue="1">
      <formula>OR(DAY(BC74)=30,DAY(BC74)=31)</formula>
    </cfRule>
    <cfRule type="expression" dxfId="10649" priority="35" stopIfTrue="1">
      <formula>OR(BC74=祝色,WEEKDAY(BC74)=1)</formula>
    </cfRule>
    <cfRule type="expression" dxfId="10648" priority="36" stopIfTrue="1">
      <formula>WEEKDAY(BC74)=7</formula>
    </cfRule>
  </conditionalFormatting>
  <conditionalFormatting sqref="BD74">
    <cfRule type="expression" dxfId="10647" priority="31" stopIfTrue="1">
      <formula>DAY(BD74)=31</formula>
    </cfRule>
    <cfRule type="expression" dxfId="10646" priority="32" stopIfTrue="1">
      <formula>OR(BD74=祝色,WEEKDAY(BD74)=1)</formula>
    </cfRule>
    <cfRule type="expression" dxfId="10645" priority="33" stopIfTrue="1">
      <formula>WEEKDAY(BD74)=7</formula>
    </cfRule>
  </conditionalFormatting>
  <conditionalFormatting sqref="AT74">
    <cfRule type="expression" dxfId="10644" priority="28" stopIfTrue="1">
      <formula>OR(DAY(AT74)=30,DAY(AT74)=31)</formula>
    </cfRule>
    <cfRule type="expression" dxfId="10643" priority="29" stopIfTrue="1">
      <formula>OR(AT74=祝色,WEEKDAY(AT74)=1)</formula>
    </cfRule>
    <cfRule type="expression" dxfId="10642" priority="30" stopIfTrue="1">
      <formula>WEEKDAY(AT74)=7</formula>
    </cfRule>
  </conditionalFormatting>
  <conditionalFormatting sqref="AU74">
    <cfRule type="expression" dxfId="10641" priority="25" stopIfTrue="1">
      <formula>DAY(AU74)=31</formula>
    </cfRule>
    <cfRule type="expression" dxfId="10640" priority="26" stopIfTrue="1">
      <formula>OR(AU74=祝色,WEEKDAY(AU74)=1)</formula>
    </cfRule>
    <cfRule type="expression" dxfId="10639" priority="27" stopIfTrue="1">
      <formula>WEEKDAY(AU74)=7</formula>
    </cfRule>
  </conditionalFormatting>
  <conditionalFormatting sqref="BW74">
    <cfRule type="expression" dxfId="10638" priority="22" stopIfTrue="1">
      <formula>OR(DAY(BW74)=30,DAY(BW74)=31)</formula>
    </cfRule>
    <cfRule type="expression" dxfId="10637" priority="23" stopIfTrue="1">
      <formula>OR(BW74=祝色,WEEKDAY(BW74)=1)</formula>
    </cfRule>
    <cfRule type="expression" dxfId="10636" priority="24" stopIfTrue="1">
      <formula>WEEKDAY(BW74)=7</formula>
    </cfRule>
  </conditionalFormatting>
  <conditionalFormatting sqref="BX74">
    <cfRule type="expression" dxfId="10635" priority="19" stopIfTrue="1">
      <formula>DAY(BX74)=31</formula>
    </cfRule>
    <cfRule type="expression" dxfId="10634" priority="20" stopIfTrue="1">
      <formula>OR(BX74=祝色,WEEKDAY(BX74)=1)</formula>
    </cfRule>
    <cfRule type="expression" dxfId="10633" priority="21" stopIfTrue="1">
      <formula>WEEKDAY(BX74)=7</formula>
    </cfRule>
  </conditionalFormatting>
  <conditionalFormatting sqref="BN74">
    <cfRule type="expression" dxfId="10632" priority="16" stopIfTrue="1">
      <formula>OR(DAY(BN74)=30,DAY(BN74)=31)</formula>
    </cfRule>
    <cfRule type="expression" dxfId="10631" priority="17" stopIfTrue="1">
      <formula>OR(BN74=祝色,WEEKDAY(BN74)=1)</formula>
    </cfRule>
    <cfRule type="expression" dxfId="10630" priority="18" stopIfTrue="1">
      <formula>WEEKDAY(BN74)=7</formula>
    </cfRule>
  </conditionalFormatting>
  <conditionalFormatting sqref="BO74">
    <cfRule type="expression" dxfId="10629" priority="13" stopIfTrue="1">
      <formula>DAY(BO74)=31</formula>
    </cfRule>
    <cfRule type="expression" dxfId="10628" priority="14" stopIfTrue="1">
      <formula>OR(BO74=祝色,WEEKDAY(BO74)=1)</formula>
    </cfRule>
    <cfRule type="expression" dxfId="10627" priority="15" stopIfTrue="1">
      <formula>WEEKDAY(BO74)=7</formula>
    </cfRule>
  </conditionalFormatting>
  <conditionalFormatting sqref="CQ74">
    <cfRule type="expression" dxfId="10626" priority="10" stopIfTrue="1">
      <formula>OR(DAY(CQ74)=30,DAY(CQ74)=31)</formula>
    </cfRule>
    <cfRule type="expression" dxfId="10625" priority="11" stopIfTrue="1">
      <formula>OR(CQ74=祝色,WEEKDAY(CQ74)=1)</formula>
    </cfRule>
    <cfRule type="expression" dxfId="10624" priority="12" stopIfTrue="1">
      <formula>WEEKDAY(CQ74)=7</formula>
    </cfRule>
  </conditionalFormatting>
  <conditionalFormatting sqref="CR74">
    <cfRule type="expression" dxfId="10623" priority="7" stopIfTrue="1">
      <formula>DAY(CR74)=31</formula>
    </cfRule>
    <cfRule type="expression" dxfId="10622" priority="8" stopIfTrue="1">
      <formula>OR(CR74=祝色,WEEKDAY(CR74)=1)</formula>
    </cfRule>
    <cfRule type="expression" dxfId="10621" priority="9" stopIfTrue="1">
      <formula>WEEKDAY(CR74)=7</formula>
    </cfRule>
  </conditionalFormatting>
  <conditionalFormatting sqref="CH74">
    <cfRule type="expression" dxfId="10620" priority="4" stopIfTrue="1">
      <formula>OR(DAY(CH74)=30,DAY(CH74)=31)</formula>
    </cfRule>
    <cfRule type="expression" dxfId="10619" priority="5" stopIfTrue="1">
      <formula>OR(CH74=祝色,WEEKDAY(CH74)=1)</formula>
    </cfRule>
    <cfRule type="expression" dxfId="10618" priority="6" stopIfTrue="1">
      <formula>WEEKDAY(CH74)=7</formula>
    </cfRule>
  </conditionalFormatting>
  <conditionalFormatting sqref="CI74">
    <cfRule type="expression" dxfId="10617" priority="1" stopIfTrue="1">
      <formula>DAY(CI74)=31</formula>
    </cfRule>
    <cfRule type="expression" dxfId="10616" priority="2" stopIfTrue="1">
      <formula>OR(CI74=祝色,WEEKDAY(CI74)=1)</formula>
    </cfRule>
    <cfRule type="expression" dxfId="10615" priority="3" stopIfTrue="1">
      <formula>WEEKDAY(CI74)=7</formula>
    </cfRule>
  </conditionalFormatting>
  <pageMargins left="0" right="0" top="0" bottom="0" header="0.51181102362204722" footer="0.51181102362204722"/>
  <pageSetup paperSize="9" scale="103" orientation="landscape"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I59"/>
  <sheetViews>
    <sheetView zoomScaleNormal="100" zoomScaleSheetLayoutView="100" workbookViewId="0">
      <selection activeCell="AI4" sqref="AI4"/>
    </sheetView>
  </sheetViews>
  <sheetFormatPr defaultRowHeight="13.5"/>
  <cols>
    <col min="1" max="1" width="1" customWidth="1"/>
    <col min="2" max="2" width="1.125" customWidth="1"/>
    <col min="3" max="9" width="1.75" customWidth="1"/>
    <col min="10" max="10" width="0.625" customWidth="1"/>
    <col min="11" max="17" width="1.75" customWidth="1"/>
    <col min="18" max="19" width="1.125" customWidth="1"/>
    <col min="20" max="26" width="1.75" customWidth="1"/>
    <col min="27" max="27" width="0.625" customWidth="1"/>
    <col min="28" max="34" width="1.75" customWidth="1"/>
    <col min="35" max="36" width="1.125" customWidth="1"/>
    <col min="37" max="43" width="1.75" customWidth="1"/>
    <col min="44" max="44" width="0.625" customWidth="1"/>
    <col min="45" max="51" width="1.75" customWidth="1"/>
    <col min="52" max="53" width="1.125" customWidth="1"/>
    <col min="54" max="60" width="1.75" customWidth="1"/>
    <col min="61" max="61" width="0.625" customWidth="1"/>
    <col min="62" max="68" width="1.75" customWidth="1"/>
    <col min="69" max="70" width="1.125" customWidth="1"/>
    <col min="71" max="77" width="1.75" customWidth="1"/>
    <col min="78" max="78" width="0.625" customWidth="1"/>
    <col min="79" max="85" width="1.75" customWidth="1"/>
    <col min="86" max="87" width="1.125" customWidth="1"/>
  </cols>
  <sheetData>
    <row r="1" spans="1:87" ht="21" customHeight="1"/>
    <row r="2" spans="1:87" ht="5.25" customHeight="1">
      <c r="B2" s="20"/>
      <c r="S2" s="20"/>
      <c r="AI2" s="17"/>
      <c r="AJ2" s="20"/>
      <c r="AZ2" s="17"/>
      <c r="BA2" s="20"/>
      <c r="BQ2" s="17"/>
      <c r="BR2" s="20"/>
      <c r="CH2" s="17"/>
      <c r="CI2" s="40"/>
    </row>
    <row r="3" spans="1:87" ht="4.5" customHeight="1">
      <c r="A3" s="19"/>
    </row>
    <row r="4" spans="1:87" ht="10.5" customHeight="1">
      <c r="D4" s="89"/>
      <c r="E4" s="89"/>
      <c r="F4" s="89"/>
      <c r="G4" s="89"/>
      <c r="H4" s="89"/>
      <c r="I4" s="89"/>
      <c r="J4" s="90" t="str">
        <f>DBCS(YEAR(C5))&amp;"年"&amp;DBCS(MONTH(C5)&amp;"月～"&amp;DBCS(YEAR(K21))&amp;"年"&amp;DBCS(MONTH(K21)&amp;"月"))</f>
        <v>２０２６年１月～２０２６年６月</v>
      </c>
      <c r="K4" s="89"/>
      <c r="L4" s="89"/>
      <c r="M4" s="89"/>
      <c r="N4" s="89"/>
      <c r="O4" s="89"/>
      <c r="P4" s="89"/>
      <c r="Q4" s="89"/>
      <c r="U4" s="89"/>
      <c r="V4" s="89"/>
      <c r="W4" s="89"/>
      <c r="X4" s="89"/>
      <c r="Y4" s="89"/>
      <c r="Z4" s="89"/>
      <c r="AA4" s="90" t="str">
        <f>DBCS(YEAR(T5))&amp;"年"&amp;DBCS(MONTH(T5)&amp;"月～"&amp;DBCS(YEAR(AB21))&amp;"年"&amp;DBCS(MONTH(AB21)&amp;"月"))</f>
        <v>２０２６年１月～２０２６年６月</v>
      </c>
      <c r="AB4" s="89"/>
      <c r="AC4" s="89"/>
      <c r="AD4" s="89"/>
      <c r="AE4" s="89"/>
      <c r="AF4" s="89"/>
      <c r="AG4" s="89"/>
      <c r="AH4" s="89"/>
      <c r="AK4" s="143"/>
      <c r="BB4" s="143"/>
      <c r="BS4" s="143"/>
    </row>
    <row r="5" spans="1:87" ht="13.5" customHeight="1">
      <c r="C5" s="518">
        <v>46023</v>
      </c>
      <c r="D5" s="518"/>
      <c r="E5" s="474" t="str">
        <f>DBCS(MONTH(C5))</f>
        <v>１</v>
      </c>
      <c r="F5" s="474"/>
      <c r="G5" s="474" t="s">
        <v>353</v>
      </c>
      <c r="H5" s="475" t="str">
        <f>IF(C5&gt;=43586,"令和"&amp;IF(YEAR(C5)-2018=1,"元",YEAR(C5)-2018),"平成"&amp;(YEAR(C5)-1988))</f>
        <v>令和8</v>
      </c>
      <c r="I5" s="475"/>
      <c r="K5" s="518">
        <f>IF(MONTH(C21)=12,DATE(YEAR(C21)+1,1,1),DATE(YEAR(C21),MONTH(C21)+1,1))</f>
        <v>46113</v>
      </c>
      <c r="L5" s="518"/>
      <c r="M5" s="519" t="str">
        <f>DBCS(MONTH(K5))</f>
        <v>４</v>
      </c>
      <c r="N5" s="519"/>
      <c r="O5" s="519" t="s">
        <v>353</v>
      </c>
      <c r="P5" s="475" t="str">
        <f>IF(K5&gt;=43586,"令和"&amp;IF(YEAR(K5)-2018=1,"元",YEAR(K5)-2018),"平成"&amp;(YEAR(K5)-1988))</f>
        <v>令和8</v>
      </c>
      <c r="Q5" s="475"/>
      <c r="T5" s="518">
        <f>$C$5</f>
        <v>46023</v>
      </c>
      <c r="U5" s="518"/>
      <c r="V5" s="474" t="str">
        <f>DBCS(MONTH(T5))</f>
        <v>１</v>
      </c>
      <c r="W5" s="474"/>
      <c r="X5" s="474" t="s">
        <v>353</v>
      </c>
      <c r="Y5" s="475" t="str">
        <f>IF(T5&gt;=43586,"令和"&amp;IF(YEAR(T5)-2018=1,"元",YEAR(T5)-2018),"平成"&amp;(YEAR(T5)-1988))</f>
        <v>令和8</v>
      </c>
      <c r="Z5" s="475"/>
      <c r="AB5" s="518">
        <f>IF(MONTH(T21)=12,DATE(YEAR(T21)+1,1,1),DATE(YEAR(T21),MONTH(T21)+1,1))</f>
        <v>46113</v>
      </c>
      <c r="AC5" s="518"/>
      <c r="AD5" s="519" t="str">
        <f>DBCS(MONTH(AB5))</f>
        <v>４</v>
      </c>
      <c r="AE5" s="519"/>
      <c r="AF5" s="519" t="s">
        <v>353</v>
      </c>
      <c r="AG5" s="475" t="str">
        <f>IF(AB5&gt;=43586,"令和"&amp;IF(YEAR(AB5)-2018=1,"元",YEAR(AB5)-2018),"平成"&amp;(YEAR(AB5)-1988))</f>
        <v>令和8</v>
      </c>
      <c r="AH5" s="475"/>
    </row>
    <row r="6" spans="1:87" ht="6.75" customHeight="1">
      <c r="C6" s="78" t="s">
        <v>217</v>
      </c>
      <c r="D6" s="117" t="s">
        <v>170</v>
      </c>
      <c r="E6" s="117" t="s">
        <v>171</v>
      </c>
      <c r="F6" s="117" t="s">
        <v>172</v>
      </c>
      <c r="G6" s="117" t="s">
        <v>173</v>
      </c>
      <c r="H6" s="117" t="s">
        <v>174</v>
      </c>
      <c r="I6" s="92" t="s">
        <v>175</v>
      </c>
      <c r="K6" s="78" t="s">
        <v>217</v>
      </c>
      <c r="L6" s="91" t="s">
        <v>170</v>
      </c>
      <c r="M6" s="91" t="s">
        <v>171</v>
      </c>
      <c r="N6" s="91" t="s">
        <v>172</v>
      </c>
      <c r="O6" s="91" t="s">
        <v>173</v>
      </c>
      <c r="P6" s="91" t="s">
        <v>174</v>
      </c>
      <c r="Q6" s="92" t="s">
        <v>175</v>
      </c>
      <c r="T6" s="78" t="s">
        <v>217</v>
      </c>
      <c r="U6" s="117" t="s">
        <v>170</v>
      </c>
      <c r="V6" s="117" t="s">
        <v>171</v>
      </c>
      <c r="W6" s="117" t="s">
        <v>172</v>
      </c>
      <c r="X6" s="117" t="s">
        <v>173</v>
      </c>
      <c r="Y6" s="117" t="s">
        <v>174</v>
      </c>
      <c r="Z6" s="92" t="s">
        <v>175</v>
      </c>
      <c r="AB6" s="78" t="s">
        <v>217</v>
      </c>
      <c r="AC6" s="91" t="s">
        <v>170</v>
      </c>
      <c r="AD6" s="91" t="s">
        <v>171</v>
      </c>
      <c r="AE6" s="91" t="s">
        <v>172</v>
      </c>
      <c r="AF6" s="91" t="s">
        <v>173</v>
      </c>
      <c r="AG6" s="91" t="s">
        <v>174</v>
      </c>
      <c r="AH6" s="92" t="s">
        <v>175</v>
      </c>
    </row>
    <row r="7" spans="1:87" ht="9.75" customHeight="1">
      <c r="C7" s="94" t="str">
        <f>IF(WEEKDAY(C5)=1,C5,"")</f>
        <v/>
      </c>
      <c r="D7" s="95" t="str">
        <f>IF(C7="",IF(WEEKDAY(C5)=2,C5,""),C7+1)</f>
        <v/>
      </c>
      <c r="E7" s="95" t="str">
        <f>IF(D7="",IF(WEEKDAY(C5)=3,C5,""),D7+1)</f>
        <v/>
      </c>
      <c r="F7" s="95" t="str">
        <f>IF(E7="",IF(WEEKDAY(C5)=4,C5,""),E7+1)</f>
        <v/>
      </c>
      <c r="G7" s="95">
        <f>IF(F7="",IF(WEEKDAY(C5)=5,C5,""),F7+1)</f>
        <v>46023</v>
      </c>
      <c r="H7" s="95">
        <f>IF(G7="",IF(WEEKDAY(C5)=6,C5,""),G7+1)</f>
        <v>46024</v>
      </c>
      <c r="I7" s="96">
        <f>IF(H7="",C5,H7+1)</f>
        <v>46025</v>
      </c>
      <c r="K7" s="94" t="str">
        <f>IF(WEEKDAY(K5)=1,K5,"")</f>
        <v/>
      </c>
      <c r="L7" s="95" t="str">
        <f>IF(K7="",IF(WEEKDAY(K5)=2,K5,""),K7+1)</f>
        <v/>
      </c>
      <c r="M7" s="95" t="str">
        <f>IF(L7="",IF(WEEKDAY(K5)=3,K5,""),L7+1)</f>
        <v/>
      </c>
      <c r="N7" s="95">
        <f>IF(M7="",IF(WEEKDAY(K5)=4,K5,""),M7+1)</f>
        <v>46113</v>
      </c>
      <c r="O7" s="95">
        <f>IF(N7="",IF(WEEKDAY(K5)=5,K5,""),N7+1)</f>
        <v>46114</v>
      </c>
      <c r="P7" s="95">
        <f>IF(O7="",IF(WEEKDAY(K5)=6,K5,""),O7+1)</f>
        <v>46115</v>
      </c>
      <c r="Q7" s="96">
        <f>IF(P7="",K5,P7+1)</f>
        <v>46116</v>
      </c>
      <c r="T7" s="94" t="str">
        <f>IF(WEEKDAY(T5)=1,T5,"")</f>
        <v/>
      </c>
      <c r="U7" s="95" t="str">
        <f>IF(T7="",IF(WEEKDAY(T5)=2,T5,""),T7+1)</f>
        <v/>
      </c>
      <c r="V7" s="95" t="str">
        <f>IF(U7="",IF(WEEKDAY(T5)=3,T5,""),U7+1)</f>
        <v/>
      </c>
      <c r="W7" s="95" t="str">
        <f>IF(V7="",IF(WEEKDAY(T5)=4,T5,""),V7+1)</f>
        <v/>
      </c>
      <c r="X7" s="95">
        <f>IF(W7="",IF(WEEKDAY(T5)=5,T5,""),W7+1)</f>
        <v>46023</v>
      </c>
      <c r="Y7" s="95">
        <f>IF(X7="",IF(WEEKDAY(T5)=6,T5,""),X7+1)</f>
        <v>46024</v>
      </c>
      <c r="Z7" s="96">
        <f>IF(Y7="",T5,Y7+1)</f>
        <v>46025</v>
      </c>
      <c r="AB7" s="94" t="str">
        <f>IF(WEEKDAY(AB5)=1,AB5,"")</f>
        <v/>
      </c>
      <c r="AC7" s="95" t="str">
        <f>IF(AB7="",IF(WEEKDAY(AB5)=2,AB5,""),AB7+1)</f>
        <v/>
      </c>
      <c r="AD7" s="95" t="str">
        <f>IF(AC7="",IF(WEEKDAY(AB5)=3,AB5,""),AC7+1)</f>
        <v/>
      </c>
      <c r="AE7" s="95">
        <f>IF(AD7="",IF(WEEKDAY(AB5)=4,AB5,""),AD7+1)</f>
        <v>46113</v>
      </c>
      <c r="AF7" s="95">
        <f>IF(AE7="",IF(WEEKDAY(AB5)=5,AB5,""),AE7+1)</f>
        <v>46114</v>
      </c>
      <c r="AG7" s="95">
        <f>IF(AF7="",IF(WEEKDAY(AB5)=6,AB5,""),AF7+1)</f>
        <v>46115</v>
      </c>
      <c r="AH7" s="96">
        <f>IF(AG7="",AB5,AG7+1)</f>
        <v>46116</v>
      </c>
    </row>
    <row r="8" spans="1:87" ht="9.75" customHeight="1">
      <c r="C8" s="94">
        <f>I7+1</f>
        <v>46026</v>
      </c>
      <c r="D8" s="95">
        <f t="shared" ref="D8:I10" si="0">C8+1</f>
        <v>46027</v>
      </c>
      <c r="E8" s="95">
        <f t="shared" si="0"/>
        <v>46028</v>
      </c>
      <c r="F8" s="95">
        <f t="shared" si="0"/>
        <v>46029</v>
      </c>
      <c r="G8" s="95">
        <f t="shared" si="0"/>
        <v>46030</v>
      </c>
      <c r="H8" s="95">
        <f t="shared" si="0"/>
        <v>46031</v>
      </c>
      <c r="I8" s="96">
        <f t="shared" si="0"/>
        <v>46032</v>
      </c>
      <c r="K8" s="94">
        <f>Q7+1</f>
        <v>46117</v>
      </c>
      <c r="L8" s="95">
        <f t="shared" ref="L8:Q10" si="1">K8+1</f>
        <v>46118</v>
      </c>
      <c r="M8" s="95">
        <f t="shared" si="1"/>
        <v>46119</v>
      </c>
      <c r="N8" s="95">
        <f t="shared" si="1"/>
        <v>46120</v>
      </c>
      <c r="O8" s="95">
        <f t="shared" si="1"/>
        <v>46121</v>
      </c>
      <c r="P8" s="95">
        <f t="shared" si="1"/>
        <v>46122</v>
      </c>
      <c r="Q8" s="96">
        <f t="shared" si="1"/>
        <v>46123</v>
      </c>
      <c r="T8" s="94">
        <f>Z7+1</f>
        <v>46026</v>
      </c>
      <c r="U8" s="95">
        <f t="shared" ref="U8:Z10" si="2">T8+1</f>
        <v>46027</v>
      </c>
      <c r="V8" s="95">
        <f t="shared" si="2"/>
        <v>46028</v>
      </c>
      <c r="W8" s="95">
        <f t="shared" si="2"/>
        <v>46029</v>
      </c>
      <c r="X8" s="95">
        <f t="shared" si="2"/>
        <v>46030</v>
      </c>
      <c r="Y8" s="95">
        <f t="shared" si="2"/>
        <v>46031</v>
      </c>
      <c r="Z8" s="96">
        <f t="shared" si="2"/>
        <v>46032</v>
      </c>
      <c r="AB8" s="94">
        <f>AH7+1</f>
        <v>46117</v>
      </c>
      <c r="AC8" s="95">
        <f t="shared" ref="AC8:AH10" si="3">AB8+1</f>
        <v>46118</v>
      </c>
      <c r="AD8" s="95">
        <f t="shared" si="3"/>
        <v>46119</v>
      </c>
      <c r="AE8" s="95">
        <f t="shared" si="3"/>
        <v>46120</v>
      </c>
      <c r="AF8" s="95">
        <f t="shared" si="3"/>
        <v>46121</v>
      </c>
      <c r="AG8" s="95">
        <f t="shared" si="3"/>
        <v>46122</v>
      </c>
      <c r="AH8" s="96">
        <f t="shared" si="3"/>
        <v>46123</v>
      </c>
    </row>
    <row r="9" spans="1:87" ht="9.75" customHeight="1">
      <c r="C9" s="94">
        <f>I8+1</f>
        <v>46033</v>
      </c>
      <c r="D9" s="95">
        <f t="shared" si="0"/>
        <v>46034</v>
      </c>
      <c r="E9" s="95">
        <f t="shared" si="0"/>
        <v>46035</v>
      </c>
      <c r="F9" s="95">
        <f t="shared" si="0"/>
        <v>46036</v>
      </c>
      <c r="G9" s="95">
        <f t="shared" si="0"/>
        <v>46037</v>
      </c>
      <c r="H9" s="95">
        <f t="shared" si="0"/>
        <v>46038</v>
      </c>
      <c r="I9" s="96">
        <f t="shared" si="0"/>
        <v>46039</v>
      </c>
      <c r="K9" s="94">
        <f>Q8+1</f>
        <v>46124</v>
      </c>
      <c r="L9" s="95">
        <f t="shared" si="1"/>
        <v>46125</v>
      </c>
      <c r="M9" s="95">
        <f t="shared" si="1"/>
        <v>46126</v>
      </c>
      <c r="N9" s="95">
        <f t="shared" si="1"/>
        <v>46127</v>
      </c>
      <c r="O9" s="95">
        <f t="shared" si="1"/>
        <v>46128</v>
      </c>
      <c r="P9" s="95">
        <f t="shared" si="1"/>
        <v>46129</v>
      </c>
      <c r="Q9" s="96">
        <f t="shared" si="1"/>
        <v>46130</v>
      </c>
      <c r="T9" s="94">
        <f>Z8+1</f>
        <v>46033</v>
      </c>
      <c r="U9" s="95">
        <f t="shared" si="2"/>
        <v>46034</v>
      </c>
      <c r="V9" s="95">
        <f t="shared" si="2"/>
        <v>46035</v>
      </c>
      <c r="W9" s="95">
        <f t="shared" si="2"/>
        <v>46036</v>
      </c>
      <c r="X9" s="95">
        <f t="shared" si="2"/>
        <v>46037</v>
      </c>
      <c r="Y9" s="95">
        <f t="shared" si="2"/>
        <v>46038</v>
      </c>
      <c r="Z9" s="96">
        <f t="shared" si="2"/>
        <v>46039</v>
      </c>
      <c r="AB9" s="94">
        <f>AH8+1</f>
        <v>46124</v>
      </c>
      <c r="AC9" s="95">
        <f t="shared" si="3"/>
        <v>46125</v>
      </c>
      <c r="AD9" s="95">
        <f t="shared" si="3"/>
        <v>46126</v>
      </c>
      <c r="AE9" s="95">
        <f t="shared" si="3"/>
        <v>46127</v>
      </c>
      <c r="AF9" s="95">
        <f t="shared" si="3"/>
        <v>46128</v>
      </c>
      <c r="AG9" s="95">
        <f t="shared" si="3"/>
        <v>46129</v>
      </c>
      <c r="AH9" s="96">
        <f t="shared" si="3"/>
        <v>46130</v>
      </c>
    </row>
    <row r="10" spans="1:87" ht="9.75" customHeight="1">
      <c r="C10" s="94">
        <f>I9+1</f>
        <v>46040</v>
      </c>
      <c r="D10" s="95">
        <f t="shared" si="0"/>
        <v>46041</v>
      </c>
      <c r="E10" s="95">
        <f t="shared" si="0"/>
        <v>46042</v>
      </c>
      <c r="F10" s="95">
        <f t="shared" si="0"/>
        <v>46043</v>
      </c>
      <c r="G10" s="95">
        <f t="shared" si="0"/>
        <v>46044</v>
      </c>
      <c r="H10" s="95">
        <f t="shared" si="0"/>
        <v>46045</v>
      </c>
      <c r="I10" s="96">
        <f t="shared" si="0"/>
        <v>46046</v>
      </c>
      <c r="K10" s="94">
        <f>Q9+1</f>
        <v>46131</v>
      </c>
      <c r="L10" s="95">
        <f t="shared" si="1"/>
        <v>46132</v>
      </c>
      <c r="M10" s="95">
        <f t="shared" si="1"/>
        <v>46133</v>
      </c>
      <c r="N10" s="95">
        <f t="shared" si="1"/>
        <v>46134</v>
      </c>
      <c r="O10" s="95">
        <f t="shared" si="1"/>
        <v>46135</v>
      </c>
      <c r="P10" s="95">
        <f t="shared" si="1"/>
        <v>46136</v>
      </c>
      <c r="Q10" s="96">
        <f t="shared" si="1"/>
        <v>46137</v>
      </c>
      <c r="T10" s="94">
        <f>Z9+1</f>
        <v>46040</v>
      </c>
      <c r="U10" s="95">
        <f t="shared" si="2"/>
        <v>46041</v>
      </c>
      <c r="V10" s="95">
        <f t="shared" si="2"/>
        <v>46042</v>
      </c>
      <c r="W10" s="95">
        <f t="shared" si="2"/>
        <v>46043</v>
      </c>
      <c r="X10" s="95">
        <f t="shared" si="2"/>
        <v>46044</v>
      </c>
      <c r="Y10" s="95">
        <f t="shared" si="2"/>
        <v>46045</v>
      </c>
      <c r="Z10" s="96">
        <f t="shared" si="2"/>
        <v>46046</v>
      </c>
      <c r="AB10" s="94">
        <f>AH9+1</f>
        <v>46131</v>
      </c>
      <c r="AC10" s="95">
        <f t="shared" si="3"/>
        <v>46132</v>
      </c>
      <c r="AD10" s="95">
        <f t="shared" si="3"/>
        <v>46133</v>
      </c>
      <c r="AE10" s="95">
        <f t="shared" si="3"/>
        <v>46134</v>
      </c>
      <c r="AF10" s="95">
        <f t="shared" si="3"/>
        <v>46135</v>
      </c>
      <c r="AG10" s="95">
        <f t="shared" si="3"/>
        <v>46136</v>
      </c>
      <c r="AH10" s="96">
        <f t="shared" si="3"/>
        <v>46137</v>
      </c>
    </row>
    <row r="11" spans="1:87" ht="9.75" customHeight="1">
      <c r="C11" s="94">
        <f>IF(DAY(I10)+1&gt;IF(MONTH(C5)=12,31,DATE(YEAR(C5),MONTH(C5)+1,1)-C5),"",I10+1)</f>
        <v>46047</v>
      </c>
      <c r="D11" s="95">
        <f>IF(C11="","",IF(DAY(C11)+1&gt;IF(MONTH(C5)=12,31,DATE(YEAR(C5),MONTH(C5)+1,1)-C5),"",C11+1))</f>
        <v>46048</v>
      </c>
      <c r="E11" s="95">
        <f>IF(D11="","",IF(DAY(D11)+1&gt;IF(MONTH(C5)=12,31,DATE(YEAR(C5),MONTH(C5)+1,1)-C5),"",D11+1))</f>
        <v>46049</v>
      </c>
      <c r="F11" s="95">
        <f>IF(E11="","",IF(DAY(E11)+1&gt;IF(MONTH(C5)=12,31,DATE(YEAR(C5),MONTH(C5)+1,1)-C5),"",E11+1))</f>
        <v>46050</v>
      </c>
      <c r="G11" s="95">
        <f>IF(F11="","",IF(DAY(F11)+1&gt;IF(MONTH(C5)=12,31,DATE(YEAR(C5),MONTH(C5)+1,1)-C5),"",F11+1))</f>
        <v>46051</v>
      </c>
      <c r="H11" s="95">
        <f>IF(G11="","",IF(DAY(G11)+1&gt;IF(MONTH(C5)=12,31,DATE(YEAR(C5),MONTH(C5)+1,1)-C5),"",G11+1))</f>
        <v>46052</v>
      </c>
      <c r="I11" s="96">
        <f>IF(H11="","",IF(DAY(H11)+1&gt;IF(MONTH(C5)=12,31,DATE(YEAR(C5),MONTH(C5)+1,1)-C5),"",H11+1))</f>
        <v>46053</v>
      </c>
      <c r="K11" s="94">
        <f>IF(DAY(Q10)+1&gt;IF(MONTH(K5)=12,31,DATE(YEAR(K5),MONTH(K5)+1,1)-K5),"",Q10+1)</f>
        <v>46138</v>
      </c>
      <c r="L11" s="95">
        <f>IF(K11="","",IF(DAY(K11)+1&gt;IF(MONTH(K5)=12,31,DATE(YEAR(K5),MONTH(K5)+1,1)-K5),"",K11+1))</f>
        <v>46139</v>
      </c>
      <c r="M11" s="95">
        <f>IF(L11="","",IF(DAY(L11)+1&gt;IF(MONTH(K5)=12,31,DATE(YEAR(K5),MONTH(K5)+1,1)-K5),"",L11+1))</f>
        <v>46140</v>
      </c>
      <c r="N11" s="95">
        <f>IF(M11="","",IF(DAY(M11)+1&gt;IF(MONTH(K5)=12,31,DATE(YEAR(K5),MONTH(K5)+1,1)-K5),"",M11+1))</f>
        <v>46141</v>
      </c>
      <c r="O11" s="95">
        <f>IF(N11="","",IF(DAY(N11)+1&gt;IF(MONTH(K5)=12,31,DATE(YEAR(K5),MONTH(K5)+1,1)-K5),"",N11+1))</f>
        <v>46142</v>
      </c>
      <c r="P11" s="95" t="str">
        <f>IF(O11="","",IF(DAY(O11)+1&gt;IF(MONTH(K5)=12,31,DATE(YEAR(K5),MONTH(K5)+1,1)-K5),"",O11+1))</f>
        <v/>
      </c>
      <c r="Q11" s="96" t="str">
        <f>IF(P11="","",IF(DAY(P11)+1&gt;IF(MONTH(K5)=12,31,DATE(YEAR(K5),MONTH(K5)+1,1)-K5),"",P11+1))</f>
        <v/>
      </c>
      <c r="T11" s="94">
        <f>IF(DAY(Z10)+1&gt;IF(MONTH(T5)=12,31,DATE(YEAR(T5),MONTH(T5)+1,1)-T5),"",Z10+1)</f>
        <v>46047</v>
      </c>
      <c r="U11" s="95">
        <f>IF(T11="","",IF(DAY(T11)+1&gt;IF(MONTH(T5)=12,31,DATE(YEAR(T5),MONTH(T5)+1,1)-T5),"",T11+1))</f>
        <v>46048</v>
      </c>
      <c r="V11" s="95">
        <f>IF(U11="","",IF(DAY(U11)+1&gt;IF(MONTH(T5)=12,31,DATE(YEAR(T5),MONTH(T5)+1,1)-T5),"",U11+1))</f>
        <v>46049</v>
      </c>
      <c r="W11" s="95">
        <f>IF(V11="","",IF(DAY(V11)+1&gt;IF(MONTH(T5)=12,31,DATE(YEAR(T5),MONTH(T5)+1,1)-T5),"",V11+1))</f>
        <v>46050</v>
      </c>
      <c r="X11" s="95">
        <f>IF(W11="","",IF(DAY(W11)+1&gt;IF(MONTH(T5)=12,31,DATE(YEAR(T5),MONTH(T5)+1,1)-T5),"",W11+1))</f>
        <v>46051</v>
      </c>
      <c r="Y11" s="95">
        <f>IF(X11="","",IF(DAY(X11)+1&gt;IF(MONTH(T5)=12,31,DATE(YEAR(T5),MONTH(T5)+1,1)-T5),"",X11+1))</f>
        <v>46052</v>
      </c>
      <c r="Z11" s="96">
        <f>IF(Y11="","",IF(DAY(Y11)+1&gt;IF(MONTH(T5)=12,31,DATE(YEAR(T5),MONTH(T5)+1,1)-T5),"",Y11+1))</f>
        <v>46053</v>
      </c>
      <c r="AB11" s="94">
        <f>IF(DAY(AH10)+1&gt;IF(MONTH(AB5)=12,31,DATE(YEAR(AB5),MONTH(AB5)+1,1)-AB5),"",AH10+1)</f>
        <v>46138</v>
      </c>
      <c r="AC11" s="95">
        <f>IF(AB11="","",IF(DAY(AB11)+1&gt;IF(MONTH(AB5)=12,31,DATE(YEAR(AB5),MONTH(AB5)+1,1)-AB5),"",AB11+1))</f>
        <v>46139</v>
      </c>
      <c r="AD11" s="95">
        <f>IF(AC11="","",IF(DAY(AC11)+1&gt;IF(MONTH(AB5)=12,31,DATE(YEAR(AB5),MONTH(AB5)+1,1)-AB5),"",AC11+1))</f>
        <v>46140</v>
      </c>
      <c r="AE11" s="95">
        <f>IF(AD11="","",IF(DAY(AD11)+1&gt;IF(MONTH(AB5)=12,31,DATE(YEAR(AB5),MONTH(AB5)+1,1)-AB5),"",AD11+1))</f>
        <v>46141</v>
      </c>
      <c r="AF11" s="95">
        <f>IF(AE11="","",IF(DAY(AE11)+1&gt;IF(MONTH(AB5)=12,31,DATE(YEAR(AB5),MONTH(AB5)+1,1)-AB5),"",AE11+1))</f>
        <v>46142</v>
      </c>
      <c r="AG11" s="95" t="str">
        <f>IF(AF11="","",IF(DAY(AF11)+1&gt;IF(MONTH(AB5)=12,31,DATE(YEAR(AB5),MONTH(AB5)+1,1)-AB5),"",AF11+1))</f>
        <v/>
      </c>
      <c r="AH11" s="96" t="str">
        <f>IF(AG11="","",IF(DAY(AG11)+1&gt;IF(MONTH(AB5)=12,31,DATE(YEAR(AB5),MONTH(AB5)+1,1)-AB5),"",AG11+1))</f>
        <v/>
      </c>
    </row>
    <row r="12" spans="1:87" ht="9.75" customHeight="1">
      <c r="C12" s="97" t="str">
        <f>IF(I11="","",IF(DAY(I11)+1&gt;IF(MONTH(C5)=12,31,DATE(YEAR(C5),MONTH(C5)+1,1)-C5),"",I11+1))</f>
        <v/>
      </c>
      <c r="D12" s="98" t="str">
        <f>IF(C12="","",IF(DAY(C12)+1&gt;IF(MONTH(C5)=12,31,DATE(YEAR(C5),MONTH(C5)+1,1)-C5),"",C12+1))</f>
        <v/>
      </c>
      <c r="E12" s="477" t="str">
        <f>VLOOKUP(C5,祝名,2,FALSE)</f>
        <v>1（元日）、12（成人の日）</v>
      </c>
      <c r="F12" s="477"/>
      <c r="G12" s="477"/>
      <c r="H12" s="477"/>
      <c r="I12" s="478"/>
      <c r="K12" s="97" t="str">
        <f>IF(Q11="","",IF(DAY(Q11)+1&gt;IF(MONTH(K5)=12,31,DATE(YEAR(K5),MONTH(K5)+1,1)-K5),"",Q11+1))</f>
        <v/>
      </c>
      <c r="L12" s="98" t="str">
        <f>IF(K12="","",IF(DAY(K12)+1&gt;IF(MONTH(K5)=12,31,DATE(YEAR(K5),MONTH(K5)+1,1)-K5),"",K12+1))</f>
        <v/>
      </c>
      <c r="M12" s="477" t="str">
        <f>VLOOKUP(K5,祝名,2,FALSE)</f>
        <v>29（昭和の日）</v>
      </c>
      <c r="N12" s="477"/>
      <c r="O12" s="477"/>
      <c r="P12" s="477"/>
      <c r="Q12" s="478"/>
      <c r="T12" s="97" t="str">
        <f>IF(Z11="","",IF(DAY(Z11)+1&gt;IF(MONTH(T5)=12,31,DATE(YEAR(T5),MONTH(T5)+1,1)-T5),"",Z11+1))</f>
        <v/>
      </c>
      <c r="U12" s="98" t="str">
        <f>IF(T12="","",IF(DAY(T12)+1&gt;IF(MONTH(T5)=12,31,DATE(YEAR(T5),MONTH(T5)+1,1)-T5),"",T12+1))</f>
        <v/>
      </c>
      <c r="V12" s="477" t="str">
        <f>VLOOKUP(T5,祝名,2,FALSE)</f>
        <v>1（元日）、12（成人の日）</v>
      </c>
      <c r="W12" s="477"/>
      <c r="X12" s="477"/>
      <c r="Y12" s="477"/>
      <c r="Z12" s="478"/>
      <c r="AB12" s="97" t="str">
        <f>IF(AH11="","",IF(DAY(AH11)+1&gt;IF(MONTH(AB5)=12,31,DATE(YEAR(AB5),MONTH(AB5)+1,1)-AB5),"",AH11+1))</f>
        <v/>
      </c>
      <c r="AC12" s="98" t="str">
        <f>IF(AB12="","",IF(DAY(AB12)+1&gt;IF(MONTH(AB5)=12,31,DATE(YEAR(AB5),MONTH(AB5)+1,1)-AB5),"",AB12+1))</f>
        <v/>
      </c>
      <c r="AD12" s="477" t="str">
        <f>VLOOKUP(AB5,祝名,2,FALSE)</f>
        <v>29（昭和の日）</v>
      </c>
      <c r="AE12" s="477"/>
      <c r="AF12" s="477"/>
      <c r="AG12" s="477"/>
      <c r="AH12" s="478"/>
    </row>
    <row r="13" spans="1:87" ht="14.25" customHeight="1">
      <c r="C13" s="518">
        <f>IF(MONTH(C5)=12,DATE(YEAR(C5)+1,1,1),DATE(YEAR(C5),MONTH(C5)+1,1))</f>
        <v>46054</v>
      </c>
      <c r="D13" s="518"/>
      <c r="E13" s="474" t="str">
        <f>DBCS(MONTH(C13))</f>
        <v>２</v>
      </c>
      <c r="F13" s="474"/>
      <c r="G13" s="474" t="s">
        <v>353</v>
      </c>
      <c r="H13" s="475" t="str">
        <f>IF(C13&gt;=43586,"令和"&amp;IF(YEAR(C13)-2018=1,"元",YEAR(C13)-2018),"平成"&amp;(YEAR(C13)-1988))</f>
        <v>令和8</v>
      </c>
      <c r="I13" s="475"/>
      <c r="K13" s="518">
        <f>IF(MONTH(K5)=12,DATE(YEAR(K5)+1,1,1),DATE(YEAR(K5),MONTH(K5)+1,1))</f>
        <v>46143</v>
      </c>
      <c r="L13" s="518"/>
      <c r="M13" s="519" t="str">
        <f>DBCS(MONTH(K13))</f>
        <v>５</v>
      </c>
      <c r="N13" s="519"/>
      <c r="O13" s="519" t="s">
        <v>353</v>
      </c>
      <c r="P13" s="475" t="str">
        <f>IF(K13&gt;=43586,"令和"&amp;IF(YEAR(K13)-2018=1,"元",YEAR(K13)-2018),"平成"&amp;(YEAR(K13)-1988))</f>
        <v>令和8</v>
      </c>
      <c r="Q13" s="475"/>
      <c r="T13" s="518">
        <f>IF(MONTH(T5)=12,DATE(YEAR(T5)+1,1,1),DATE(YEAR(T5),MONTH(T5)+1,1))</f>
        <v>46054</v>
      </c>
      <c r="U13" s="518"/>
      <c r="V13" s="474" t="str">
        <f>DBCS(MONTH(T13))</f>
        <v>２</v>
      </c>
      <c r="W13" s="474"/>
      <c r="X13" s="474" t="s">
        <v>353</v>
      </c>
      <c r="Y13" s="475" t="str">
        <f>IF(T13&gt;=43586,"令和"&amp;IF(YEAR(T13)-2018=1,"元",YEAR(T13)-2018),"平成"&amp;(YEAR(T13)-1988))</f>
        <v>令和8</v>
      </c>
      <c r="Z13" s="475"/>
      <c r="AB13" s="518">
        <f>IF(MONTH(AB5)=12,DATE(YEAR(AB5)+1,1,1),DATE(YEAR(AB5),MONTH(AB5)+1,1))</f>
        <v>46143</v>
      </c>
      <c r="AC13" s="518"/>
      <c r="AD13" s="519" t="str">
        <f>DBCS(MONTH(AB13))</f>
        <v>５</v>
      </c>
      <c r="AE13" s="519"/>
      <c r="AF13" s="519" t="s">
        <v>353</v>
      </c>
      <c r="AG13" s="475" t="str">
        <f>IF(AB13&gt;=43586,"令和"&amp;IF(YEAR(AB13)-2018=1,"元",YEAR(AB13)-2018),"平成"&amp;(YEAR(AB13)-1988))</f>
        <v>令和8</v>
      </c>
      <c r="AH13" s="475"/>
    </row>
    <row r="14" spans="1:87" ht="6.75" customHeight="1">
      <c r="C14" s="78" t="s">
        <v>217</v>
      </c>
      <c r="D14" s="117" t="s">
        <v>170</v>
      </c>
      <c r="E14" s="117" t="s">
        <v>171</v>
      </c>
      <c r="F14" s="117" t="s">
        <v>172</v>
      </c>
      <c r="G14" s="117" t="s">
        <v>173</v>
      </c>
      <c r="H14" s="117" t="s">
        <v>174</v>
      </c>
      <c r="I14" s="92" t="s">
        <v>175</v>
      </c>
      <c r="K14" s="78" t="s">
        <v>217</v>
      </c>
      <c r="L14" s="91" t="s">
        <v>170</v>
      </c>
      <c r="M14" s="91" t="s">
        <v>171</v>
      </c>
      <c r="N14" s="91" t="s">
        <v>172</v>
      </c>
      <c r="O14" s="91" t="s">
        <v>173</v>
      </c>
      <c r="P14" s="91" t="s">
        <v>174</v>
      </c>
      <c r="Q14" s="92" t="s">
        <v>175</v>
      </c>
      <c r="T14" s="78" t="s">
        <v>217</v>
      </c>
      <c r="U14" s="117" t="s">
        <v>170</v>
      </c>
      <c r="V14" s="117" t="s">
        <v>171</v>
      </c>
      <c r="W14" s="117" t="s">
        <v>172</v>
      </c>
      <c r="X14" s="117" t="s">
        <v>173</v>
      </c>
      <c r="Y14" s="117" t="s">
        <v>174</v>
      </c>
      <c r="Z14" s="92" t="s">
        <v>175</v>
      </c>
      <c r="AB14" s="78" t="s">
        <v>217</v>
      </c>
      <c r="AC14" s="91" t="s">
        <v>170</v>
      </c>
      <c r="AD14" s="91" t="s">
        <v>171</v>
      </c>
      <c r="AE14" s="91" t="s">
        <v>172</v>
      </c>
      <c r="AF14" s="91" t="s">
        <v>173</v>
      </c>
      <c r="AG14" s="91" t="s">
        <v>174</v>
      </c>
      <c r="AH14" s="92" t="s">
        <v>175</v>
      </c>
    </row>
    <row r="15" spans="1:87" ht="9.75" customHeight="1">
      <c r="C15" s="94">
        <f>IF(WEEKDAY(C13)=1,C13,"")</f>
        <v>46054</v>
      </c>
      <c r="D15" s="95">
        <f>IF(C15="",IF(WEEKDAY(C13)=2,C13,""),C15+1)</f>
        <v>46055</v>
      </c>
      <c r="E15" s="95">
        <f>IF(D15="",IF(WEEKDAY(C13)=3,C13,""),D15+1)</f>
        <v>46056</v>
      </c>
      <c r="F15" s="95">
        <f>IF(E15="",IF(WEEKDAY(C13)=4,C13,""),E15+1)</f>
        <v>46057</v>
      </c>
      <c r="G15" s="95">
        <f>IF(F15="",IF(WEEKDAY(C13)=5,C13,""),F15+1)</f>
        <v>46058</v>
      </c>
      <c r="H15" s="95">
        <f>IF(G15="",IF(WEEKDAY(C13)=6,C13,""),G15+1)</f>
        <v>46059</v>
      </c>
      <c r="I15" s="96">
        <f>IF(H15="",C13,H15+1)</f>
        <v>46060</v>
      </c>
      <c r="K15" s="94" t="str">
        <f>IF(WEEKDAY(K13)=1,K13,"")</f>
        <v/>
      </c>
      <c r="L15" s="95" t="str">
        <f>IF(K15="",IF(WEEKDAY(K13)=2,K13,""),K15+1)</f>
        <v/>
      </c>
      <c r="M15" s="95" t="str">
        <f>IF(L15="",IF(WEEKDAY(K13)=3,K13,""),L15+1)</f>
        <v/>
      </c>
      <c r="N15" s="95" t="str">
        <f>IF(M15="",IF(WEEKDAY(K13)=4,K13,""),M15+1)</f>
        <v/>
      </c>
      <c r="O15" s="95" t="str">
        <f>IF(N15="",IF(WEEKDAY(K13)=5,K13,""),N15+1)</f>
        <v/>
      </c>
      <c r="P15" s="95">
        <f>IF(O15="",IF(WEEKDAY(K13)=6,K13,""),O15+1)</f>
        <v>46143</v>
      </c>
      <c r="Q15" s="96">
        <f>IF(P15="",K13,P15+1)</f>
        <v>46144</v>
      </c>
      <c r="T15" s="94">
        <f>IF(WEEKDAY(T13)=1,T13,"")</f>
        <v>46054</v>
      </c>
      <c r="U15" s="95">
        <f>IF(T15="",IF(WEEKDAY(T13)=2,T13,""),T15+1)</f>
        <v>46055</v>
      </c>
      <c r="V15" s="95">
        <f>IF(U15="",IF(WEEKDAY(T13)=3,T13,""),U15+1)</f>
        <v>46056</v>
      </c>
      <c r="W15" s="95">
        <f>IF(V15="",IF(WEEKDAY(T13)=4,T13,""),V15+1)</f>
        <v>46057</v>
      </c>
      <c r="X15" s="95">
        <f>IF(W15="",IF(WEEKDAY(T13)=5,T13,""),W15+1)</f>
        <v>46058</v>
      </c>
      <c r="Y15" s="95">
        <f>IF(X15="",IF(WEEKDAY(T13)=6,T13,""),X15+1)</f>
        <v>46059</v>
      </c>
      <c r="Z15" s="96">
        <f>IF(Y15="",T13,Y15+1)</f>
        <v>46060</v>
      </c>
      <c r="AB15" s="94" t="str">
        <f>IF(WEEKDAY(AB13)=1,AB13,"")</f>
        <v/>
      </c>
      <c r="AC15" s="95" t="str">
        <f>IF(AB15="",IF(WEEKDAY(AB13)=2,AB13,""),AB15+1)</f>
        <v/>
      </c>
      <c r="AD15" s="95" t="str">
        <f>IF(AC15="",IF(WEEKDAY(AB13)=3,AB13,""),AC15+1)</f>
        <v/>
      </c>
      <c r="AE15" s="95" t="str">
        <f>IF(AD15="",IF(WEEKDAY(AB13)=4,AB13,""),AD15+1)</f>
        <v/>
      </c>
      <c r="AF15" s="95" t="str">
        <f>IF(AE15="",IF(WEEKDAY(AB13)=5,AB13,""),AE15+1)</f>
        <v/>
      </c>
      <c r="AG15" s="95">
        <f>IF(AF15="",IF(WEEKDAY(AB13)=6,AB13,""),AF15+1)</f>
        <v>46143</v>
      </c>
      <c r="AH15" s="96">
        <f>IF(AG15="",AB13,AG15+1)</f>
        <v>46144</v>
      </c>
    </row>
    <row r="16" spans="1:87" ht="9.75" customHeight="1">
      <c r="C16" s="94">
        <f>I15+1</f>
        <v>46061</v>
      </c>
      <c r="D16" s="95">
        <f t="shared" ref="D16:I18" si="4">C16+1</f>
        <v>46062</v>
      </c>
      <c r="E16" s="95">
        <f t="shared" si="4"/>
        <v>46063</v>
      </c>
      <c r="F16" s="95">
        <f t="shared" si="4"/>
        <v>46064</v>
      </c>
      <c r="G16" s="95">
        <f t="shared" si="4"/>
        <v>46065</v>
      </c>
      <c r="H16" s="95">
        <f t="shared" si="4"/>
        <v>46066</v>
      </c>
      <c r="I16" s="96">
        <f t="shared" si="4"/>
        <v>46067</v>
      </c>
      <c r="K16" s="94">
        <f>Q15+1</f>
        <v>46145</v>
      </c>
      <c r="L16" s="95">
        <f t="shared" ref="L16:Q18" si="5">K16+1</f>
        <v>46146</v>
      </c>
      <c r="M16" s="95">
        <f t="shared" si="5"/>
        <v>46147</v>
      </c>
      <c r="N16" s="95">
        <f t="shared" si="5"/>
        <v>46148</v>
      </c>
      <c r="O16" s="95">
        <f t="shared" si="5"/>
        <v>46149</v>
      </c>
      <c r="P16" s="95">
        <f t="shared" si="5"/>
        <v>46150</v>
      </c>
      <c r="Q16" s="96">
        <f t="shared" si="5"/>
        <v>46151</v>
      </c>
      <c r="T16" s="94">
        <f>Z15+1</f>
        <v>46061</v>
      </c>
      <c r="U16" s="95">
        <f t="shared" ref="U16:Z18" si="6">T16+1</f>
        <v>46062</v>
      </c>
      <c r="V16" s="95">
        <f t="shared" si="6"/>
        <v>46063</v>
      </c>
      <c r="W16" s="95">
        <f t="shared" si="6"/>
        <v>46064</v>
      </c>
      <c r="X16" s="95">
        <f t="shared" si="6"/>
        <v>46065</v>
      </c>
      <c r="Y16" s="95">
        <f t="shared" si="6"/>
        <v>46066</v>
      </c>
      <c r="Z16" s="96">
        <f t="shared" si="6"/>
        <v>46067</v>
      </c>
      <c r="AB16" s="94">
        <f>AH15+1</f>
        <v>46145</v>
      </c>
      <c r="AC16" s="95">
        <f t="shared" ref="AC16:AH18" si="7">AB16+1</f>
        <v>46146</v>
      </c>
      <c r="AD16" s="95">
        <f t="shared" si="7"/>
        <v>46147</v>
      </c>
      <c r="AE16" s="95">
        <f t="shared" si="7"/>
        <v>46148</v>
      </c>
      <c r="AF16" s="95">
        <f t="shared" si="7"/>
        <v>46149</v>
      </c>
      <c r="AG16" s="95">
        <f t="shared" si="7"/>
        <v>46150</v>
      </c>
      <c r="AH16" s="96">
        <f t="shared" si="7"/>
        <v>46151</v>
      </c>
    </row>
    <row r="17" spans="1:87" ht="9.75" customHeight="1">
      <c r="C17" s="94">
        <f>I16+1</f>
        <v>46068</v>
      </c>
      <c r="D17" s="95">
        <f t="shared" si="4"/>
        <v>46069</v>
      </c>
      <c r="E17" s="95">
        <f t="shared" si="4"/>
        <v>46070</v>
      </c>
      <c r="F17" s="95">
        <f t="shared" si="4"/>
        <v>46071</v>
      </c>
      <c r="G17" s="95">
        <f t="shared" si="4"/>
        <v>46072</v>
      </c>
      <c r="H17" s="95">
        <f t="shared" si="4"/>
        <v>46073</v>
      </c>
      <c r="I17" s="96">
        <f t="shared" si="4"/>
        <v>46074</v>
      </c>
      <c r="K17" s="94">
        <f>Q16+1</f>
        <v>46152</v>
      </c>
      <c r="L17" s="95">
        <f t="shared" si="5"/>
        <v>46153</v>
      </c>
      <c r="M17" s="95">
        <f t="shared" si="5"/>
        <v>46154</v>
      </c>
      <c r="N17" s="95">
        <f t="shared" si="5"/>
        <v>46155</v>
      </c>
      <c r="O17" s="95">
        <f t="shared" si="5"/>
        <v>46156</v>
      </c>
      <c r="P17" s="95">
        <f t="shared" si="5"/>
        <v>46157</v>
      </c>
      <c r="Q17" s="96">
        <f t="shared" si="5"/>
        <v>46158</v>
      </c>
      <c r="T17" s="94">
        <f>Z16+1</f>
        <v>46068</v>
      </c>
      <c r="U17" s="95">
        <f t="shared" si="6"/>
        <v>46069</v>
      </c>
      <c r="V17" s="95">
        <f t="shared" si="6"/>
        <v>46070</v>
      </c>
      <c r="W17" s="95">
        <f t="shared" si="6"/>
        <v>46071</v>
      </c>
      <c r="X17" s="95">
        <f t="shared" si="6"/>
        <v>46072</v>
      </c>
      <c r="Y17" s="95">
        <f t="shared" si="6"/>
        <v>46073</v>
      </c>
      <c r="Z17" s="96">
        <f t="shared" si="6"/>
        <v>46074</v>
      </c>
      <c r="AB17" s="94">
        <f>AH16+1</f>
        <v>46152</v>
      </c>
      <c r="AC17" s="95">
        <f t="shared" si="7"/>
        <v>46153</v>
      </c>
      <c r="AD17" s="95">
        <f t="shared" si="7"/>
        <v>46154</v>
      </c>
      <c r="AE17" s="95">
        <f t="shared" si="7"/>
        <v>46155</v>
      </c>
      <c r="AF17" s="95">
        <f t="shared" si="7"/>
        <v>46156</v>
      </c>
      <c r="AG17" s="95">
        <f t="shared" si="7"/>
        <v>46157</v>
      </c>
      <c r="AH17" s="96">
        <f t="shared" si="7"/>
        <v>46158</v>
      </c>
    </row>
    <row r="18" spans="1:87" ht="9.75" customHeight="1">
      <c r="C18" s="94">
        <f>I17+1</f>
        <v>46075</v>
      </c>
      <c r="D18" s="95">
        <f t="shared" si="4"/>
        <v>46076</v>
      </c>
      <c r="E18" s="95">
        <f t="shared" si="4"/>
        <v>46077</v>
      </c>
      <c r="F18" s="95">
        <f t="shared" si="4"/>
        <v>46078</v>
      </c>
      <c r="G18" s="95">
        <f t="shared" si="4"/>
        <v>46079</v>
      </c>
      <c r="H18" s="95">
        <f t="shared" si="4"/>
        <v>46080</v>
      </c>
      <c r="I18" s="96">
        <f t="shared" si="4"/>
        <v>46081</v>
      </c>
      <c r="K18" s="94">
        <f>Q17+1</f>
        <v>46159</v>
      </c>
      <c r="L18" s="95">
        <f t="shared" si="5"/>
        <v>46160</v>
      </c>
      <c r="M18" s="95">
        <f t="shared" si="5"/>
        <v>46161</v>
      </c>
      <c r="N18" s="95">
        <f t="shared" si="5"/>
        <v>46162</v>
      </c>
      <c r="O18" s="95">
        <f t="shared" si="5"/>
        <v>46163</v>
      </c>
      <c r="P18" s="95">
        <f t="shared" si="5"/>
        <v>46164</v>
      </c>
      <c r="Q18" s="96">
        <f t="shared" si="5"/>
        <v>46165</v>
      </c>
      <c r="T18" s="94">
        <f>Z17+1</f>
        <v>46075</v>
      </c>
      <c r="U18" s="95">
        <f t="shared" si="6"/>
        <v>46076</v>
      </c>
      <c r="V18" s="95">
        <f t="shared" si="6"/>
        <v>46077</v>
      </c>
      <c r="W18" s="95">
        <f t="shared" si="6"/>
        <v>46078</v>
      </c>
      <c r="X18" s="95">
        <f t="shared" si="6"/>
        <v>46079</v>
      </c>
      <c r="Y18" s="95">
        <f t="shared" si="6"/>
        <v>46080</v>
      </c>
      <c r="Z18" s="96">
        <f t="shared" si="6"/>
        <v>46081</v>
      </c>
      <c r="AB18" s="94">
        <f>AH17+1</f>
        <v>46159</v>
      </c>
      <c r="AC18" s="95">
        <f t="shared" si="7"/>
        <v>46160</v>
      </c>
      <c r="AD18" s="95">
        <f t="shared" si="7"/>
        <v>46161</v>
      </c>
      <c r="AE18" s="95">
        <f t="shared" si="7"/>
        <v>46162</v>
      </c>
      <c r="AF18" s="95">
        <f t="shared" si="7"/>
        <v>46163</v>
      </c>
      <c r="AG18" s="95">
        <f t="shared" si="7"/>
        <v>46164</v>
      </c>
      <c r="AH18" s="96">
        <f t="shared" si="7"/>
        <v>46165</v>
      </c>
    </row>
    <row r="19" spans="1:87" ht="9.75" customHeight="1">
      <c r="C19" s="94" t="str">
        <f>IF(DAY(I18)+1&gt;IF(MONTH(C13)=12,31,DATE(YEAR(C13),MONTH(C13)+1,1)-C13),"",I18+1)</f>
        <v/>
      </c>
      <c r="D19" s="95" t="str">
        <f>IF(C19="","",IF(DAY(C19)+1&gt;IF(MONTH(C13)=12,31,DATE(YEAR(C13),MONTH(C13)+1,1)-C13),"",C19+1))</f>
        <v/>
      </c>
      <c r="E19" s="95" t="str">
        <f>IF(D19="","",IF(DAY(D19)+1&gt;IF(MONTH(C13)=12,31,DATE(YEAR(C13),MONTH(C13)+1,1)-C13),"",D19+1))</f>
        <v/>
      </c>
      <c r="F19" s="95" t="str">
        <f>IF(E19="","",IF(DAY(E19)+1&gt;IF(MONTH(C13)=12,31,DATE(YEAR(C13),MONTH(C13)+1,1)-C13),"",E19+1))</f>
        <v/>
      </c>
      <c r="G19" s="95" t="str">
        <f>IF(F19="","",IF(DAY(F19)+1&gt;IF(MONTH(C13)=12,31,DATE(YEAR(C13),MONTH(C13)+1,1)-C13),"",F19+1))</f>
        <v/>
      </c>
      <c r="H19" s="95" t="str">
        <f>IF(G19="","",IF(DAY(G19)+1&gt;IF(MONTH(C13)=12,31,DATE(YEAR(C13),MONTH(C13)+1,1)-C13),"",G19+1))</f>
        <v/>
      </c>
      <c r="I19" s="96" t="str">
        <f>IF(H19="","",IF(DAY(H19)+1&gt;IF(MONTH(C13)=12,31,DATE(YEAR(C13),MONTH(C13)+1,1)-C13),"",H19+1))</f>
        <v/>
      </c>
      <c r="K19" s="94">
        <f>IF(DAY(Q18)+1&gt;IF(MONTH(K13)=12,31,DATE(YEAR(K13),MONTH(K13)+1,1)-K13),"",Q18+1)</f>
        <v>46166</v>
      </c>
      <c r="L19" s="95">
        <f>IF(K19="","",IF(DAY(K19)+1&gt;IF(MONTH(K13)=12,31,DATE(YEAR(K13),MONTH(K13)+1,1)-K13),"",K19+1))</f>
        <v>46167</v>
      </c>
      <c r="M19" s="95">
        <f>IF(L19="","",IF(DAY(L19)+1&gt;IF(MONTH(K13)=12,31,DATE(YEAR(K13),MONTH(K13)+1,1)-K13),"",L19+1))</f>
        <v>46168</v>
      </c>
      <c r="N19" s="95">
        <f>IF(M19="","",IF(DAY(M19)+1&gt;IF(MONTH(K13)=12,31,DATE(YEAR(K13),MONTH(K13)+1,1)-K13),"",M19+1))</f>
        <v>46169</v>
      </c>
      <c r="O19" s="95">
        <f>IF(N19="","",IF(DAY(N19)+1&gt;IF(MONTH(K13)=12,31,DATE(YEAR(K13),MONTH(K13)+1,1)-K13),"",N19+1))</f>
        <v>46170</v>
      </c>
      <c r="P19" s="95">
        <f>IF(O19="","",IF(DAY(O19)+1&gt;IF(MONTH(K13)=12,31,DATE(YEAR(K13),MONTH(K13)+1,1)-K13),"",O19+1))</f>
        <v>46171</v>
      </c>
      <c r="Q19" s="96">
        <f>IF(P19="","",IF(DAY(P19)+1&gt;IF(MONTH(K13)=12,31,DATE(YEAR(K13),MONTH(K13)+1,1)-K13),"",P19+1))</f>
        <v>46172</v>
      </c>
      <c r="T19" s="94" t="str">
        <f>IF(DAY(Z18)+1&gt;IF(MONTH(T13)=12,31,DATE(YEAR(T13),MONTH(T13)+1,1)-T13),"",Z18+1)</f>
        <v/>
      </c>
      <c r="U19" s="95" t="str">
        <f>IF(T19="","",IF(DAY(T19)+1&gt;IF(MONTH(T13)=12,31,DATE(YEAR(T13),MONTH(T13)+1,1)-T13),"",T19+1))</f>
        <v/>
      </c>
      <c r="V19" s="95" t="str">
        <f>IF(U19="","",IF(DAY(U19)+1&gt;IF(MONTH(T13)=12,31,DATE(YEAR(T13),MONTH(T13)+1,1)-T13),"",U19+1))</f>
        <v/>
      </c>
      <c r="W19" s="95" t="str">
        <f>IF(V19="","",IF(DAY(V19)+1&gt;IF(MONTH(T13)=12,31,DATE(YEAR(T13),MONTH(T13)+1,1)-T13),"",V19+1))</f>
        <v/>
      </c>
      <c r="X19" s="95" t="str">
        <f>IF(W19="","",IF(DAY(W19)+1&gt;IF(MONTH(T13)=12,31,DATE(YEAR(T13),MONTH(T13)+1,1)-T13),"",W19+1))</f>
        <v/>
      </c>
      <c r="Y19" s="95" t="str">
        <f>IF(X19="","",IF(DAY(X19)+1&gt;IF(MONTH(T13)=12,31,DATE(YEAR(T13),MONTH(T13)+1,1)-T13),"",X19+1))</f>
        <v/>
      </c>
      <c r="Z19" s="96" t="str">
        <f>IF(Y19="","",IF(DAY(Y19)+1&gt;IF(MONTH(T13)=12,31,DATE(YEAR(T13),MONTH(T13)+1,1)-T13),"",Y19+1))</f>
        <v/>
      </c>
      <c r="AB19" s="94">
        <f>IF(DAY(AH18)+1&gt;IF(MONTH(AB13)=12,31,DATE(YEAR(AB13),MONTH(AB13)+1,1)-AB13),"",AH18+1)</f>
        <v>46166</v>
      </c>
      <c r="AC19" s="95">
        <f>IF(AB19="","",IF(DAY(AB19)+1&gt;IF(MONTH(AB13)=12,31,DATE(YEAR(AB13),MONTH(AB13)+1,1)-AB13),"",AB19+1))</f>
        <v>46167</v>
      </c>
      <c r="AD19" s="95">
        <f>IF(AC19="","",IF(DAY(AC19)+1&gt;IF(MONTH(AB13)=12,31,DATE(YEAR(AB13),MONTH(AB13)+1,1)-AB13),"",AC19+1))</f>
        <v>46168</v>
      </c>
      <c r="AE19" s="95">
        <f>IF(AD19="","",IF(DAY(AD19)+1&gt;IF(MONTH(AB13)=12,31,DATE(YEAR(AB13),MONTH(AB13)+1,1)-AB13),"",AD19+1))</f>
        <v>46169</v>
      </c>
      <c r="AF19" s="95">
        <f>IF(AE19="","",IF(DAY(AE19)+1&gt;IF(MONTH(AB13)=12,31,DATE(YEAR(AB13),MONTH(AB13)+1,1)-AB13),"",AE19+1))</f>
        <v>46170</v>
      </c>
      <c r="AG19" s="95">
        <f>IF(AF19="","",IF(DAY(AF19)+1&gt;IF(MONTH(AB13)=12,31,DATE(YEAR(AB13),MONTH(AB13)+1,1)-AB13),"",AF19+1))</f>
        <v>46171</v>
      </c>
      <c r="AH19" s="96">
        <f>IF(AG19="","",IF(DAY(AG19)+1&gt;IF(MONTH(AB13)=12,31,DATE(YEAR(AB13),MONTH(AB13)+1,1)-AB13),"",AG19+1))</f>
        <v>46172</v>
      </c>
    </row>
    <row r="20" spans="1:87" ht="9.75" customHeight="1">
      <c r="C20" s="97" t="str">
        <f>IF(I19="","",IF(DAY(I19)+1&gt;IF(MONTH(C13)=12,31,DATE(YEAR(C13),MONTH(C13)+1,1)-C13),"",I19+1))</f>
        <v/>
      </c>
      <c r="D20" s="98" t="str">
        <f>IF(C20="","",IF(DAY(C20)+1&gt;IF(MONTH(C13)=12,31,DATE(YEAR(C13),MONTH(C13)+1,1)-C13),"",C20+1))</f>
        <v/>
      </c>
      <c r="E20" s="477" t="str">
        <f>VLOOKUP(C13,祝名,2,FALSE)</f>
        <v>11（建国記念の日）、23（天皇誕生日）</v>
      </c>
      <c r="F20" s="477"/>
      <c r="G20" s="477"/>
      <c r="H20" s="477"/>
      <c r="I20" s="478"/>
      <c r="K20" s="97">
        <f>IF(Q19="","",IF(DAY(Q19)+1&gt;IF(MONTH(K13)=12,31,DATE(YEAR(K13),MONTH(K13)+1,1)-K13),"",Q19+1))</f>
        <v>46173</v>
      </c>
      <c r="L20" s="98" t="str">
        <f>IF(K20="","",IF(DAY(K20)+1&gt;IF(MONTH(K13)=12,31,DATE(YEAR(K13),MONTH(K13)+1,1)-K13),"",K20+1))</f>
        <v/>
      </c>
      <c r="M20" s="477" t="str">
        <f>VLOOKUP(K13,祝名,2,FALSE)</f>
        <v>3（憲法記念日）、4（みどりの日）
5（こどもの日）、6（振替休日）</v>
      </c>
      <c r="N20" s="477"/>
      <c r="O20" s="477"/>
      <c r="P20" s="477"/>
      <c r="Q20" s="478"/>
      <c r="T20" s="97" t="str">
        <f>IF(Z19="","",IF(DAY(Z19)+1&gt;IF(MONTH(T13)=12,31,DATE(YEAR(T13),MONTH(T13)+1,1)-T13),"",Z19+1))</f>
        <v/>
      </c>
      <c r="U20" s="98" t="str">
        <f>IF(T20="","",IF(DAY(T20)+1&gt;IF(MONTH(T13)=12,31,DATE(YEAR(T13),MONTH(T13)+1,1)-T13),"",T20+1))</f>
        <v/>
      </c>
      <c r="V20" s="477" t="str">
        <f>VLOOKUP(T13,祝名,2,FALSE)</f>
        <v>11（建国記念の日）、23（天皇誕生日）</v>
      </c>
      <c r="W20" s="477"/>
      <c r="X20" s="477"/>
      <c r="Y20" s="477"/>
      <c r="Z20" s="478"/>
      <c r="AB20" s="97">
        <f>IF(AH19="","",IF(DAY(AH19)+1&gt;IF(MONTH(AB13)=12,31,DATE(YEAR(AB13),MONTH(AB13)+1,1)-AB13),"",AH19+1))</f>
        <v>46173</v>
      </c>
      <c r="AC20" s="98" t="str">
        <f>IF(AB20="","",IF(DAY(AB20)+1&gt;IF(MONTH(AB13)=12,31,DATE(YEAR(AB13),MONTH(AB13)+1,1)-AB13),"",AB20+1))</f>
        <v/>
      </c>
      <c r="AD20" s="477" t="str">
        <f>VLOOKUP(AB13,祝名,2,FALSE)</f>
        <v>3（憲法記念日）、4（みどりの日）
5（こどもの日）、6（振替休日）</v>
      </c>
      <c r="AE20" s="477"/>
      <c r="AF20" s="477"/>
      <c r="AG20" s="477"/>
      <c r="AH20" s="478"/>
    </row>
    <row r="21" spans="1:87" ht="14.25" customHeight="1">
      <c r="C21" s="518">
        <f>IF(MONTH(C13)=12,DATE(YEAR(C13)+1,1,1),DATE(YEAR(C13),MONTH(C13)+1,1))</f>
        <v>46082</v>
      </c>
      <c r="D21" s="518"/>
      <c r="E21" s="474" t="str">
        <f>DBCS(MONTH(C21))</f>
        <v>３</v>
      </c>
      <c r="F21" s="474"/>
      <c r="G21" s="474" t="s">
        <v>353</v>
      </c>
      <c r="H21" s="475" t="str">
        <f>IF(C21&gt;=43586,"令和"&amp;IF(YEAR(C21)-2018=1,"元",YEAR(C21)-2018),"平成"&amp;(YEAR(C21)-1988))</f>
        <v>令和8</v>
      </c>
      <c r="I21" s="475"/>
      <c r="K21" s="518">
        <f>IF(MONTH(K13)=12,DATE(YEAR(K13)+1,1,1),DATE(YEAR(K13),MONTH(K13)+1,1))</f>
        <v>46174</v>
      </c>
      <c r="L21" s="518"/>
      <c r="M21" s="519" t="str">
        <f>DBCS(MONTH(K21))</f>
        <v>６</v>
      </c>
      <c r="N21" s="519"/>
      <c r="O21" s="519" t="s">
        <v>353</v>
      </c>
      <c r="P21" s="475" t="str">
        <f>IF(K21&gt;=43586,"令和"&amp;IF(YEAR(K21)-2018=1,"元",YEAR(K21)-2018),"平成"&amp;(YEAR(K21)-1988))</f>
        <v>令和8</v>
      </c>
      <c r="Q21" s="475"/>
      <c r="T21" s="518">
        <f>IF(MONTH(T13)=12,DATE(YEAR(T13)+1,1,1),DATE(YEAR(T13),MONTH(T13)+1,1))</f>
        <v>46082</v>
      </c>
      <c r="U21" s="518"/>
      <c r="V21" s="474" t="str">
        <f>DBCS(MONTH(T21))</f>
        <v>３</v>
      </c>
      <c r="W21" s="474"/>
      <c r="X21" s="474" t="s">
        <v>353</v>
      </c>
      <c r="Y21" s="475" t="str">
        <f>IF(T21&gt;=43586,"令和"&amp;IF(YEAR(T21)-2018=1,"元",YEAR(T21)-2018),"平成"&amp;(YEAR(T21)-1988))</f>
        <v>令和8</v>
      </c>
      <c r="Z21" s="475"/>
      <c r="AB21" s="518">
        <f>IF(MONTH(AB13)=12,DATE(YEAR(AB13)+1,1,1),DATE(YEAR(AB13),MONTH(AB13)+1,1))</f>
        <v>46174</v>
      </c>
      <c r="AC21" s="518"/>
      <c r="AD21" s="519" t="str">
        <f>DBCS(MONTH(AB21))</f>
        <v>６</v>
      </c>
      <c r="AE21" s="519"/>
      <c r="AF21" s="519" t="s">
        <v>353</v>
      </c>
      <c r="AG21" s="475" t="str">
        <f>IF(AB21&gt;=43586,"令和"&amp;IF(YEAR(AB21)-2018=1,"元",YEAR(AB21)-2018),"平成"&amp;(YEAR(AB21)-1988))</f>
        <v>令和8</v>
      </c>
      <c r="AH21" s="475"/>
    </row>
    <row r="22" spans="1:87" ht="6.75" customHeight="1">
      <c r="C22" s="78" t="s">
        <v>217</v>
      </c>
      <c r="D22" s="117" t="s">
        <v>170</v>
      </c>
      <c r="E22" s="117" t="s">
        <v>171</v>
      </c>
      <c r="F22" s="117" t="s">
        <v>172</v>
      </c>
      <c r="G22" s="117" t="s">
        <v>173</v>
      </c>
      <c r="H22" s="117" t="s">
        <v>174</v>
      </c>
      <c r="I22" s="92" t="s">
        <v>175</v>
      </c>
      <c r="K22" s="78" t="s">
        <v>217</v>
      </c>
      <c r="L22" s="91" t="s">
        <v>170</v>
      </c>
      <c r="M22" s="91" t="s">
        <v>171</v>
      </c>
      <c r="N22" s="91" t="s">
        <v>172</v>
      </c>
      <c r="O22" s="91" t="s">
        <v>173</v>
      </c>
      <c r="P22" s="91" t="s">
        <v>174</v>
      </c>
      <c r="Q22" s="92" t="s">
        <v>175</v>
      </c>
      <c r="T22" s="78" t="s">
        <v>217</v>
      </c>
      <c r="U22" s="117" t="s">
        <v>170</v>
      </c>
      <c r="V22" s="117" t="s">
        <v>171</v>
      </c>
      <c r="W22" s="117" t="s">
        <v>172</v>
      </c>
      <c r="X22" s="117" t="s">
        <v>173</v>
      </c>
      <c r="Y22" s="117" t="s">
        <v>174</v>
      </c>
      <c r="Z22" s="92" t="s">
        <v>175</v>
      </c>
      <c r="AB22" s="78" t="s">
        <v>217</v>
      </c>
      <c r="AC22" s="91" t="s">
        <v>170</v>
      </c>
      <c r="AD22" s="91" t="s">
        <v>171</v>
      </c>
      <c r="AE22" s="91" t="s">
        <v>172</v>
      </c>
      <c r="AF22" s="91" t="s">
        <v>173</v>
      </c>
      <c r="AG22" s="91" t="s">
        <v>174</v>
      </c>
      <c r="AH22" s="92" t="s">
        <v>175</v>
      </c>
    </row>
    <row r="23" spans="1:87" ht="9.75" customHeight="1">
      <c r="C23" s="94">
        <f>IF(WEEKDAY(C21)=1,C21,"")</f>
        <v>46082</v>
      </c>
      <c r="D23" s="95">
        <f>IF(C23="",IF(WEEKDAY(C21)=2,C21,""),C23+1)</f>
        <v>46083</v>
      </c>
      <c r="E23" s="95">
        <f>IF(D23="",IF(WEEKDAY(C21)=3,C21,""),D23+1)</f>
        <v>46084</v>
      </c>
      <c r="F23" s="95">
        <f>IF(E23="",IF(WEEKDAY(C21)=4,C21,""),E23+1)</f>
        <v>46085</v>
      </c>
      <c r="G23" s="95">
        <f>IF(F23="",IF(WEEKDAY(C21)=5,C21,""),F23+1)</f>
        <v>46086</v>
      </c>
      <c r="H23" s="95">
        <f>IF(G23="",IF(WEEKDAY(C21)=6,C21,""),G23+1)</f>
        <v>46087</v>
      </c>
      <c r="I23" s="96">
        <f>IF(H23="",C21,H23+1)</f>
        <v>46088</v>
      </c>
      <c r="K23" s="94" t="str">
        <f>IF(WEEKDAY(K21)=1,K21,"")</f>
        <v/>
      </c>
      <c r="L23" s="95">
        <f>IF(K23="",IF(WEEKDAY(K21)=2,K21,""),K23+1)</f>
        <v>46174</v>
      </c>
      <c r="M23" s="95">
        <f>IF(L23="",IF(WEEKDAY(K21)=3,K21,""),L23+1)</f>
        <v>46175</v>
      </c>
      <c r="N23" s="95">
        <f>IF(M23="",IF(WEEKDAY(K21)=4,K21,""),M23+1)</f>
        <v>46176</v>
      </c>
      <c r="O23" s="95">
        <f>IF(N23="",IF(WEEKDAY(K21)=5,K21,""),N23+1)</f>
        <v>46177</v>
      </c>
      <c r="P23" s="95">
        <f>IF(O23="",IF(WEEKDAY(K21)=6,K21,""),O23+1)</f>
        <v>46178</v>
      </c>
      <c r="Q23" s="96">
        <f>IF(P23="",K21,P23+1)</f>
        <v>46179</v>
      </c>
      <c r="T23" s="94">
        <f>IF(WEEKDAY(T21)=1,T21,"")</f>
        <v>46082</v>
      </c>
      <c r="U23" s="95">
        <f>IF(T23="",IF(WEEKDAY(T21)=2,T21,""),T23+1)</f>
        <v>46083</v>
      </c>
      <c r="V23" s="95">
        <f>IF(U23="",IF(WEEKDAY(T21)=3,T21,""),U23+1)</f>
        <v>46084</v>
      </c>
      <c r="W23" s="95">
        <f>IF(V23="",IF(WEEKDAY(T21)=4,T21,""),V23+1)</f>
        <v>46085</v>
      </c>
      <c r="X23" s="95">
        <f>IF(W23="",IF(WEEKDAY(T21)=5,T21,""),W23+1)</f>
        <v>46086</v>
      </c>
      <c r="Y23" s="95">
        <f>IF(X23="",IF(WEEKDAY(T21)=6,T21,""),X23+1)</f>
        <v>46087</v>
      </c>
      <c r="Z23" s="96">
        <f>IF(Y23="",T21,Y23+1)</f>
        <v>46088</v>
      </c>
      <c r="AB23" s="94" t="str">
        <f>IF(WEEKDAY(AB21)=1,AB21,"")</f>
        <v/>
      </c>
      <c r="AC23" s="95">
        <f>IF(AB23="",IF(WEEKDAY(AB21)=2,AB21,""),AB23+1)</f>
        <v>46174</v>
      </c>
      <c r="AD23" s="95">
        <f>IF(AC23="",IF(WEEKDAY(AB21)=3,AB21,""),AC23+1)</f>
        <v>46175</v>
      </c>
      <c r="AE23" s="95">
        <f>IF(AD23="",IF(WEEKDAY(AB21)=4,AB21,""),AD23+1)</f>
        <v>46176</v>
      </c>
      <c r="AF23" s="95">
        <f>IF(AE23="",IF(WEEKDAY(AB21)=5,AB21,""),AE23+1)</f>
        <v>46177</v>
      </c>
      <c r="AG23" s="95">
        <f>IF(AF23="",IF(WEEKDAY(AB21)=6,AB21,""),AF23+1)</f>
        <v>46178</v>
      </c>
      <c r="AH23" s="96">
        <f>IF(AG23="",AB21,AG23+1)</f>
        <v>46179</v>
      </c>
    </row>
    <row r="24" spans="1:87" ht="9.75" customHeight="1">
      <c r="C24" s="94">
        <f>I23+1</f>
        <v>46089</v>
      </c>
      <c r="D24" s="95">
        <f t="shared" ref="D24:I26" si="8">C24+1</f>
        <v>46090</v>
      </c>
      <c r="E24" s="95">
        <f t="shared" si="8"/>
        <v>46091</v>
      </c>
      <c r="F24" s="95">
        <f t="shared" si="8"/>
        <v>46092</v>
      </c>
      <c r="G24" s="95">
        <f t="shared" si="8"/>
        <v>46093</v>
      </c>
      <c r="H24" s="95">
        <f t="shared" si="8"/>
        <v>46094</v>
      </c>
      <c r="I24" s="96">
        <f t="shared" si="8"/>
        <v>46095</v>
      </c>
      <c r="K24" s="94">
        <f>Q23+1</f>
        <v>46180</v>
      </c>
      <c r="L24" s="95">
        <f t="shared" ref="L24:Q28" si="9">K24+1</f>
        <v>46181</v>
      </c>
      <c r="M24" s="95">
        <f t="shared" si="9"/>
        <v>46182</v>
      </c>
      <c r="N24" s="95">
        <f t="shared" si="9"/>
        <v>46183</v>
      </c>
      <c r="O24" s="95">
        <f t="shared" si="9"/>
        <v>46184</v>
      </c>
      <c r="P24" s="95">
        <f t="shared" si="9"/>
        <v>46185</v>
      </c>
      <c r="Q24" s="96">
        <f t="shared" si="9"/>
        <v>46186</v>
      </c>
      <c r="T24" s="94">
        <f>Z23+1</f>
        <v>46089</v>
      </c>
      <c r="U24" s="95">
        <f t="shared" ref="U24:Z26" si="10">T24+1</f>
        <v>46090</v>
      </c>
      <c r="V24" s="95">
        <f t="shared" si="10"/>
        <v>46091</v>
      </c>
      <c r="W24" s="95">
        <f t="shared" si="10"/>
        <v>46092</v>
      </c>
      <c r="X24" s="95">
        <f t="shared" si="10"/>
        <v>46093</v>
      </c>
      <c r="Y24" s="95">
        <f t="shared" si="10"/>
        <v>46094</v>
      </c>
      <c r="Z24" s="96">
        <f t="shared" si="10"/>
        <v>46095</v>
      </c>
      <c r="AB24" s="94">
        <f>AH23+1</f>
        <v>46180</v>
      </c>
      <c r="AC24" s="95">
        <f t="shared" ref="AC24:AH28" si="11">AB24+1</f>
        <v>46181</v>
      </c>
      <c r="AD24" s="95">
        <f t="shared" si="11"/>
        <v>46182</v>
      </c>
      <c r="AE24" s="95">
        <f t="shared" si="11"/>
        <v>46183</v>
      </c>
      <c r="AF24" s="95">
        <f t="shared" si="11"/>
        <v>46184</v>
      </c>
      <c r="AG24" s="95">
        <f t="shared" si="11"/>
        <v>46185</v>
      </c>
      <c r="AH24" s="96">
        <f t="shared" si="11"/>
        <v>46186</v>
      </c>
    </row>
    <row r="25" spans="1:87" ht="9.75" customHeight="1">
      <c r="C25" s="94">
        <f>I24+1</f>
        <v>46096</v>
      </c>
      <c r="D25" s="95">
        <f t="shared" si="8"/>
        <v>46097</v>
      </c>
      <c r="E25" s="95">
        <f t="shared" si="8"/>
        <v>46098</v>
      </c>
      <c r="F25" s="95">
        <f t="shared" si="8"/>
        <v>46099</v>
      </c>
      <c r="G25" s="95">
        <f t="shared" si="8"/>
        <v>46100</v>
      </c>
      <c r="H25" s="95">
        <f t="shared" si="8"/>
        <v>46101</v>
      </c>
      <c r="I25" s="96">
        <f t="shared" si="8"/>
        <v>46102</v>
      </c>
      <c r="K25" s="94">
        <f>Q24+1</f>
        <v>46187</v>
      </c>
      <c r="L25" s="95">
        <f t="shared" si="9"/>
        <v>46188</v>
      </c>
      <c r="M25" s="95">
        <f t="shared" si="9"/>
        <v>46189</v>
      </c>
      <c r="N25" s="95">
        <f t="shared" si="9"/>
        <v>46190</v>
      </c>
      <c r="O25" s="95">
        <f t="shared" si="9"/>
        <v>46191</v>
      </c>
      <c r="P25" s="95">
        <f t="shared" si="9"/>
        <v>46192</v>
      </c>
      <c r="Q25" s="96">
        <f t="shared" si="9"/>
        <v>46193</v>
      </c>
      <c r="T25" s="94">
        <f>Z24+1</f>
        <v>46096</v>
      </c>
      <c r="U25" s="95">
        <f t="shared" si="10"/>
        <v>46097</v>
      </c>
      <c r="V25" s="95">
        <f t="shared" si="10"/>
        <v>46098</v>
      </c>
      <c r="W25" s="95">
        <f t="shared" si="10"/>
        <v>46099</v>
      </c>
      <c r="X25" s="95">
        <f t="shared" si="10"/>
        <v>46100</v>
      </c>
      <c r="Y25" s="95">
        <f t="shared" si="10"/>
        <v>46101</v>
      </c>
      <c r="Z25" s="96">
        <f t="shared" si="10"/>
        <v>46102</v>
      </c>
      <c r="AB25" s="94">
        <f>AH24+1</f>
        <v>46187</v>
      </c>
      <c r="AC25" s="95">
        <f t="shared" si="11"/>
        <v>46188</v>
      </c>
      <c r="AD25" s="95">
        <f t="shared" si="11"/>
        <v>46189</v>
      </c>
      <c r="AE25" s="95">
        <f t="shared" si="11"/>
        <v>46190</v>
      </c>
      <c r="AF25" s="95">
        <f t="shared" si="11"/>
        <v>46191</v>
      </c>
      <c r="AG25" s="95">
        <f t="shared" si="11"/>
        <v>46192</v>
      </c>
      <c r="AH25" s="96">
        <f t="shared" si="11"/>
        <v>46193</v>
      </c>
    </row>
    <row r="26" spans="1:87" ht="9.75" customHeight="1">
      <c r="C26" s="94">
        <f>I25+1</f>
        <v>46103</v>
      </c>
      <c r="D26" s="95">
        <f t="shared" si="8"/>
        <v>46104</v>
      </c>
      <c r="E26" s="95">
        <f t="shared" si="8"/>
        <v>46105</v>
      </c>
      <c r="F26" s="95">
        <f t="shared" si="8"/>
        <v>46106</v>
      </c>
      <c r="G26" s="95">
        <f t="shared" si="8"/>
        <v>46107</v>
      </c>
      <c r="H26" s="95">
        <f t="shared" si="8"/>
        <v>46108</v>
      </c>
      <c r="I26" s="96">
        <f t="shared" si="8"/>
        <v>46109</v>
      </c>
      <c r="K26" s="94">
        <f>Q25+1</f>
        <v>46194</v>
      </c>
      <c r="L26" s="95">
        <f t="shared" si="9"/>
        <v>46195</v>
      </c>
      <c r="M26" s="95">
        <f t="shared" si="9"/>
        <v>46196</v>
      </c>
      <c r="N26" s="95">
        <f t="shared" si="9"/>
        <v>46197</v>
      </c>
      <c r="O26" s="95">
        <f t="shared" si="9"/>
        <v>46198</v>
      </c>
      <c r="P26" s="95">
        <f t="shared" si="9"/>
        <v>46199</v>
      </c>
      <c r="Q26" s="96">
        <f t="shared" si="9"/>
        <v>46200</v>
      </c>
      <c r="T26" s="94">
        <f>Z25+1</f>
        <v>46103</v>
      </c>
      <c r="U26" s="95">
        <f t="shared" si="10"/>
        <v>46104</v>
      </c>
      <c r="V26" s="95">
        <f t="shared" si="10"/>
        <v>46105</v>
      </c>
      <c r="W26" s="95">
        <f t="shared" si="10"/>
        <v>46106</v>
      </c>
      <c r="X26" s="95">
        <f t="shared" si="10"/>
        <v>46107</v>
      </c>
      <c r="Y26" s="95">
        <f t="shared" si="10"/>
        <v>46108</v>
      </c>
      <c r="Z26" s="96">
        <f t="shared" si="10"/>
        <v>46109</v>
      </c>
      <c r="AB26" s="94">
        <f>AH25+1</f>
        <v>46194</v>
      </c>
      <c r="AC26" s="95">
        <f t="shared" si="11"/>
        <v>46195</v>
      </c>
      <c r="AD26" s="95">
        <f t="shared" si="11"/>
        <v>46196</v>
      </c>
      <c r="AE26" s="95">
        <f t="shared" si="11"/>
        <v>46197</v>
      </c>
      <c r="AF26" s="95">
        <f t="shared" si="11"/>
        <v>46198</v>
      </c>
      <c r="AG26" s="95">
        <f t="shared" si="11"/>
        <v>46199</v>
      </c>
      <c r="AH26" s="96">
        <f t="shared" si="11"/>
        <v>46200</v>
      </c>
    </row>
    <row r="27" spans="1:87" ht="9.75" customHeight="1">
      <c r="C27" s="94">
        <f>IF(DAY(I26)+1&gt;IF(MONTH(C21)=12,31,DATE(YEAR(C21),MONTH(C21)+1,1)-C21),"",I26+1)</f>
        <v>46110</v>
      </c>
      <c r="D27" s="95">
        <f>IF(C27="","",IF(DAY(C27)+1&gt;IF(MONTH(C21)=12,31,DATE(YEAR(C21),MONTH(C21)+1,1)-C21),"",C27+1))</f>
        <v>46111</v>
      </c>
      <c r="E27" s="95">
        <f>IF(D27="","",IF(DAY(D27)+1&gt;IF(MONTH(C21)=12,31,DATE(YEAR(C21),MONTH(C21)+1,1)-C21),"",D27+1))</f>
        <v>46112</v>
      </c>
      <c r="F27" s="95" t="str">
        <f>IF(E27="","",IF(DAY(E27)+1&gt;IF(MONTH(C21)=12,31,DATE(YEAR(C21),MONTH(C21)+1,1)-C21),"",E27+1))</f>
        <v/>
      </c>
      <c r="G27" s="95" t="str">
        <f>IF(F27="","",IF(DAY(F27)+1&gt;IF(MONTH(C21)=12,31,DATE(YEAR(C21),MONTH(C21)+1,1)-C21),"",F27+1))</f>
        <v/>
      </c>
      <c r="H27" s="95" t="str">
        <f>IF(G27="","",IF(DAY(G27)+1&gt;IF(MONTH(C21)=12,31,DATE(YEAR(C21),MONTH(C21)+1,1)-C21),"",G27+1))</f>
        <v/>
      </c>
      <c r="I27" s="96" t="str">
        <f>IF(H27="","",IF(DAY(H27)+1&gt;IF(MONTH(C21)=12,31,DATE(YEAR(C21),MONTH(C21)+1,1)-C21),"",H27+1))</f>
        <v/>
      </c>
      <c r="K27" s="94">
        <f>Q26+1</f>
        <v>46201</v>
      </c>
      <c r="L27" s="95">
        <f t="shared" si="9"/>
        <v>46202</v>
      </c>
      <c r="M27" s="95">
        <f t="shared" si="9"/>
        <v>46203</v>
      </c>
      <c r="N27" s="95">
        <f t="shared" si="9"/>
        <v>46204</v>
      </c>
      <c r="O27" s="95">
        <f t="shared" si="9"/>
        <v>46205</v>
      </c>
      <c r="P27" s="95">
        <f t="shared" si="9"/>
        <v>46206</v>
      </c>
      <c r="Q27" s="96">
        <f t="shared" si="9"/>
        <v>46207</v>
      </c>
      <c r="T27" s="94">
        <f>IF(DAY(Z26)+1&gt;IF(MONTH(T21)=12,31,DATE(YEAR(T21),MONTH(T21)+1,1)-T21),"",Z26+1)</f>
        <v>46110</v>
      </c>
      <c r="U27" s="95">
        <f>IF(T27="","",IF(DAY(T27)+1&gt;IF(MONTH(T21)=12,31,DATE(YEAR(T21),MONTH(T21)+1,1)-T21),"",T27+1))</f>
        <v>46111</v>
      </c>
      <c r="V27" s="95">
        <f>IF(U27="","",IF(DAY(U27)+1&gt;IF(MONTH(T21)=12,31,DATE(YEAR(T21),MONTH(T21)+1,1)-T21),"",U27+1))</f>
        <v>46112</v>
      </c>
      <c r="W27" s="95" t="str">
        <f>IF(V27="","",IF(DAY(V27)+1&gt;IF(MONTH(T21)=12,31,DATE(YEAR(T21),MONTH(T21)+1,1)-T21),"",V27+1))</f>
        <v/>
      </c>
      <c r="X27" s="95" t="str">
        <f>IF(W27="","",IF(DAY(W27)+1&gt;IF(MONTH(T21)=12,31,DATE(YEAR(T21),MONTH(T21)+1,1)-T21),"",W27+1))</f>
        <v/>
      </c>
      <c r="Y27" s="95" t="str">
        <f>IF(X27="","",IF(DAY(X27)+1&gt;IF(MONTH(T21)=12,31,DATE(YEAR(T21),MONTH(T21)+1,1)-T21),"",X27+1))</f>
        <v/>
      </c>
      <c r="Z27" s="96" t="str">
        <f>IF(Y27="","",IF(DAY(Y27)+1&gt;IF(MONTH(T21)=12,31,DATE(YEAR(T21),MONTH(T21)+1,1)-T21),"",Y27+1))</f>
        <v/>
      </c>
      <c r="AB27" s="94">
        <f>AH26+1</f>
        <v>46201</v>
      </c>
      <c r="AC27" s="95">
        <f t="shared" si="11"/>
        <v>46202</v>
      </c>
      <c r="AD27" s="95">
        <f t="shared" si="11"/>
        <v>46203</v>
      </c>
      <c r="AE27" s="95">
        <f t="shared" si="11"/>
        <v>46204</v>
      </c>
      <c r="AF27" s="95">
        <f t="shared" si="11"/>
        <v>46205</v>
      </c>
      <c r="AG27" s="95">
        <f t="shared" si="11"/>
        <v>46206</v>
      </c>
      <c r="AH27" s="96">
        <f t="shared" si="11"/>
        <v>46207</v>
      </c>
    </row>
    <row r="28" spans="1:87" ht="9.75" customHeight="1">
      <c r="C28" s="97" t="str">
        <f>IF(I27="","",IF(DAY(I27)+1&gt;IF(MONTH(C21)=12,31,DATE(YEAR(C21),MONTH(C21)+1,1)-C21),"",I27+1))</f>
        <v/>
      </c>
      <c r="D28" s="98" t="str">
        <f>IF(C28="","",IF(DAY(C28)+1&gt;IF(MONTH(C21)=12,31,DATE(YEAR(C21),MONTH(C21)+1,1)-C21),"",C28+1))</f>
        <v/>
      </c>
      <c r="E28" s="477" t="str">
        <f>VLOOKUP(C21,祝名,2,FALSE)</f>
        <v>20（春分の日）</v>
      </c>
      <c r="F28" s="477"/>
      <c r="G28" s="477"/>
      <c r="H28" s="477"/>
      <c r="I28" s="478"/>
      <c r="K28" s="97">
        <f>Q27+1</f>
        <v>46208</v>
      </c>
      <c r="L28" s="98">
        <f t="shared" si="9"/>
        <v>46209</v>
      </c>
      <c r="M28" s="98">
        <f t="shared" si="9"/>
        <v>46210</v>
      </c>
      <c r="N28" s="98">
        <f t="shared" si="9"/>
        <v>46211</v>
      </c>
      <c r="O28" s="98">
        <f t="shared" si="9"/>
        <v>46212</v>
      </c>
      <c r="P28" s="98">
        <f t="shared" si="9"/>
        <v>46213</v>
      </c>
      <c r="Q28" s="99">
        <f t="shared" si="9"/>
        <v>46214</v>
      </c>
      <c r="T28" s="97" t="str">
        <f>IF(Z27="","",IF(DAY(Z27)+1&gt;IF(MONTH(T21)=12,31,DATE(YEAR(T21),MONTH(T21)+1,1)-T21),"",Z27+1))</f>
        <v/>
      </c>
      <c r="U28" s="98" t="str">
        <f>IF(T28="","",IF(DAY(T28)+1&gt;IF(MONTH(T21)=12,31,DATE(YEAR(T21),MONTH(T21)+1,1)-T21),"",T28+1))</f>
        <v/>
      </c>
      <c r="V28" s="477" t="str">
        <f>VLOOKUP(T21,祝名,2,FALSE)</f>
        <v>20（春分の日）</v>
      </c>
      <c r="W28" s="477"/>
      <c r="X28" s="477"/>
      <c r="Y28" s="477"/>
      <c r="Z28" s="478"/>
      <c r="AB28" s="97">
        <f>AH27+1</f>
        <v>46208</v>
      </c>
      <c r="AC28" s="98">
        <f t="shared" si="11"/>
        <v>46209</v>
      </c>
      <c r="AD28" s="98">
        <f t="shared" si="11"/>
        <v>46210</v>
      </c>
      <c r="AE28" s="98">
        <f t="shared" si="11"/>
        <v>46211</v>
      </c>
      <c r="AF28" s="98">
        <f t="shared" si="11"/>
        <v>46212</v>
      </c>
      <c r="AG28" s="98">
        <f t="shared" si="11"/>
        <v>46213</v>
      </c>
      <c r="AH28" s="99">
        <f t="shared" si="11"/>
        <v>46214</v>
      </c>
    </row>
    <row r="29" spans="1:87" ht="6.75" customHeight="1">
      <c r="C29" s="118" t="s">
        <v>354</v>
      </c>
      <c r="T29" s="118" t="s">
        <v>354</v>
      </c>
    </row>
    <row r="30" spans="1:87" ht="19.5" customHeight="1">
      <c r="C30" s="142"/>
      <c r="T30" s="142"/>
      <c r="AK30" s="142"/>
      <c r="BB30" s="142"/>
      <c r="BS30" s="142"/>
      <c r="CI30" s="87"/>
    </row>
    <row r="31" spans="1:87" ht="4.5" customHeight="1">
      <c r="A31" s="19"/>
    </row>
    <row r="32" spans="1:87" ht="10.5" customHeight="1">
      <c r="C32" s="143"/>
      <c r="T32" s="143"/>
      <c r="AK32" s="143"/>
      <c r="BB32" s="143"/>
      <c r="BS32" s="143"/>
    </row>
    <row r="33" ht="13.5" customHeight="1"/>
    <row r="34" ht="6.75" customHeight="1"/>
    <row r="35" ht="9.75" customHeight="1"/>
    <row r="36" ht="9.75" customHeight="1"/>
    <row r="37" ht="9.75" customHeight="1"/>
    <row r="38" ht="9.75" customHeight="1"/>
    <row r="39" ht="9.75" customHeight="1"/>
    <row r="40" ht="9.75" customHeight="1"/>
    <row r="41" ht="14.25" customHeight="1"/>
    <row r="42" ht="6.75" customHeight="1"/>
    <row r="43" ht="9.75" customHeight="1"/>
    <row r="44" ht="9.75" customHeight="1"/>
    <row r="45" ht="9.75" customHeight="1"/>
    <row r="46" ht="9.75" customHeight="1"/>
    <row r="47" ht="9.75" customHeight="1"/>
    <row r="48" ht="9.75" customHeight="1"/>
    <row r="49" spans="1:87" ht="14.25" customHeight="1"/>
    <row r="50" spans="1:87" ht="6.75" customHeight="1"/>
    <row r="51" spans="1:87" ht="9.75" customHeight="1"/>
    <row r="52" spans="1:87" ht="9.75" customHeight="1"/>
    <row r="53" spans="1:87" ht="9.75" customHeight="1"/>
    <row r="54" spans="1:87" ht="9.75" customHeight="1"/>
    <row r="55" spans="1:87" ht="9.75" customHeight="1"/>
    <row r="56" spans="1:87" ht="9.75" customHeight="1"/>
    <row r="57" spans="1:87" ht="6.75" customHeight="1"/>
    <row r="58" spans="1:87" ht="19.5" customHeight="1">
      <c r="C58" s="142"/>
      <c r="T58" s="142"/>
      <c r="AK58" s="142"/>
      <c r="BB58" s="142"/>
      <c r="BS58" s="142"/>
    </row>
    <row r="59" spans="1:87" ht="6" customHeight="1">
      <c r="A59" s="57"/>
      <c r="S59" s="20"/>
      <c r="AJ59" s="20"/>
      <c r="BA59" s="20"/>
      <c r="BR59" s="20"/>
      <c r="CI59" s="41"/>
    </row>
  </sheetData>
  <mergeCells count="46">
    <mergeCell ref="AD21:AF21"/>
    <mergeCell ref="AG21:AH21"/>
    <mergeCell ref="E28:I28"/>
    <mergeCell ref="V28:Z28"/>
    <mergeCell ref="AD13:AF13"/>
    <mergeCell ref="AG13:AH13"/>
    <mergeCell ref="P21:Q21"/>
    <mergeCell ref="E20:I20"/>
    <mergeCell ref="M20:Q20"/>
    <mergeCell ref="V20:Z20"/>
    <mergeCell ref="T21:U21"/>
    <mergeCell ref="V21:X21"/>
    <mergeCell ref="Y21:Z21"/>
    <mergeCell ref="AD20:AH20"/>
    <mergeCell ref="AB21:AC21"/>
    <mergeCell ref="C21:D21"/>
    <mergeCell ref="E21:G21"/>
    <mergeCell ref="H21:I21"/>
    <mergeCell ref="K21:L21"/>
    <mergeCell ref="M21:O21"/>
    <mergeCell ref="AD5:AF5"/>
    <mergeCell ref="AG5:AH5"/>
    <mergeCell ref="C13:D13"/>
    <mergeCell ref="E13:G13"/>
    <mergeCell ref="H13:I13"/>
    <mergeCell ref="K13:L13"/>
    <mergeCell ref="M13:O13"/>
    <mergeCell ref="P13:Q13"/>
    <mergeCell ref="E12:I12"/>
    <mergeCell ref="M12:Q12"/>
    <mergeCell ref="V12:Z12"/>
    <mergeCell ref="AD12:AH12"/>
    <mergeCell ref="T13:U13"/>
    <mergeCell ref="V13:X13"/>
    <mergeCell ref="Y13:Z13"/>
    <mergeCell ref="AB13:AC13"/>
    <mergeCell ref="P5:Q5"/>
    <mergeCell ref="T5:U5"/>
    <mergeCell ref="V5:X5"/>
    <mergeCell ref="Y5:Z5"/>
    <mergeCell ref="AB5:AC5"/>
    <mergeCell ref="C5:D5"/>
    <mergeCell ref="E5:G5"/>
    <mergeCell ref="H5:I5"/>
    <mergeCell ref="K5:L5"/>
    <mergeCell ref="M5:O5"/>
  </mergeCells>
  <phoneticPr fontId="2"/>
  <conditionalFormatting sqref="C12">
    <cfRule type="expression" dxfId="10614" priority="4819" stopIfTrue="1">
      <formula>OR(C12=祝色,WEEKDAY(C12)=1)</formula>
    </cfRule>
    <cfRule type="expression" dxfId="10613" priority="4820" stopIfTrue="1">
      <formula>WEEKDAY(C12)=7</formula>
    </cfRule>
  </conditionalFormatting>
  <conditionalFormatting sqref="D12">
    <cfRule type="expression" dxfId="10612" priority="4817" stopIfTrue="1">
      <formula>OR(D12=祝色,WEEKDAY(D12)=1)</formula>
    </cfRule>
    <cfRule type="expression" dxfId="10611" priority="4818" stopIfTrue="1">
      <formula>WEEKDAY(D12)=7</formula>
    </cfRule>
  </conditionalFormatting>
  <conditionalFormatting sqref="C7">
    <cfRule type="expression" dxfId="10610" priority="4815" stopIfTrue="1">
      <formula>OR(C7=祝色,WEEKDAY(C7)=1)</formula>
    </cfRule>
    <cfRule type="expression" dxfId="10609" priority="4816" stopIfTrue="1">
      <formula>WEEKDAY(C7)=7</formula>
    </cfRule>
  </conditionalFormatting>
  <conditionalFormatting sqref="D7">
    <cfRule type="expression" dxfId="10608" priority="4813" stopIfTrue="1">
      <formula>OR(D7=祝色,WEEKDAY(D7)=1)</formula>
    </cfRule>
    <cfRule type="expression" dxfId="10607" priority="4814" stopIfTrue="1">
      <formula>WEEKDAY(D7)=7</formula>
    </cfRule>
  </conditionalFormatting>
  <conditionalFormatting sqref="E7">
    <cfRule type="expression" dxfId="10606" priority="4811" stopIfTrue="1">
      <formula>OR(E7=祝色,WEEKDAY(E7)=1)</formula>
    </cfRule>
    <cfRule type="expression" dxfId="10605" priority="4812" stopIfTrue="1">
      <formula>WEEKDAY(E7)=7</formula>
    </cfRule>
  </conditionalFormatting>
  <conditionalFormatting sqref="F7">
    <cfRule type="expression" dxfId="10604" priority="4809" stopIfTrue="1">
      <formula>OR(F7=祝色,WEEKDAY(F7)=1)</formula>
    </cfRule>
    <cfRule type="expression" dxfId="10603" priority="4810" stopIfTrue="1">
      <formula>WEEKDAY(F7)=7</formula>
    </cfRule>
  </conditionalFormatting>
  <conditionalFormatting sqref="G7">
    <cfRule type="expression" dxfId="10602" priority="4807" stopIfTrue="1">
      <formula>OR(G7=祝色,WEEKDAY(G7)=1)</formula>
    </cfRule>
    <cfRule type="expression" dxfId="10601" priority="4808" stopIfTrue="1">
      <formula>WEEKDAY(G7)=7</formula>
    </cfRule>
  </conditionalFormatting>
  <conditionalFormatting sqref="H7">
    <cfRule type="expression" dxfId="10600" priority="4805" stopIfTrue="1">
      <formula>OR(H7=祝色,WEEKDAY(H7)=1)</formula>
    </cfRule>
    <cfRule type="expression" dxfId="10599" priority="4806" stopIfTrue="1">
      <formula>WEEKDAY(H7)=7</formula>
    </cfRule>
  </conditionalFormatting>
  <conditionalFormatting sqref="I7">
    <cfRule type="expression" dxfId="10598" priority="4803" stopIfTrue="1">
      <formula>OR(I7=祝色,WEEKDAY(I7)=1)</formula>
    </cfRule>
    <cfRule type="expression" dxfId="10597" priority="4804" stopIfTrue="1">
      <formula>WEEKDAY(I7)=7</formula>
    </cfRule>
  </conditionalFormatting>
  <conditionalFormatting sqref="C8">
    <cfRule type="expression" dxfId="10596" priority="4801" stopIfTrue="1">
      <formula>OR(C8=祝色,WEEKDAY(C8)=1)</formula>
    </cfRule>
    <cfRule type="expression" dxfId="10595" priority="4802" stopIfTrue="1">
      <formula>WEEKDAY(C8)=7</formula>
    </cfRule>
  </conditionalFormatting>
  <conditionalFormatting sqref="D8">
    <cfRule type="expression" dxfId="10594" priority="4799" stopIfTrue="1">
      <formula>OR(D8=祝色,WEEKDAY(D8)=1)</formula>
    </cfRule>
    <cfRule type="expression" dxfId="10593" priority="4800" stopIfTrue="1">
      <formula>WEEKDAY(D8)=7</formula>
    </cfRule>
  </conditionalFormatting>
  <conditionalFormatting sqref="E8">
    <cfRule type="expression" dxfId="10592" priority="4797" stopIfTrue="1">
      <formula>OR(E8=祝色,WEEKDAY(E8)=1)</formula>
    </cfRule>
    <cfRule type="expression" dxfId="10591" priority="4798" stopIfTrue="1">
      <formula>WEEKDAY(E8)=7</formula>
    </cfRule>
  </conditionalFormatting>
  <conditionalFormatting sqref="F8">
    <cfRule type="expression" dxfId="10590" priority="4795" stopIfTrue="1">
      <formula>OR(F8=祝色,WEEKDAY(F8)=1)</formula>
    </cfRule>
    <cfRule type="expression" dxfId="10589" priority="4796" stopIfTrue="1">
      <formula>WEEKDAY(F8)=7</formula>
    </cfRule>
  </conditionalFormatting>
  <conditionalFormatting sqref="G8">
    <cfRule type="expression" dxfId="10588" priority="4793" stopIfTrue="1">
      <formula>OR(G8=祝色,WEEKDAY(G8)=1)</formula>
    </cfRule>
    <cfRule type="expression" dxfId="10587" priority="4794" stopIfTrue="1">
      <formula>WEEKDAY(G8)=7</formula>
    </cfRule>
  </conditionalFormatting>
  <conditionalFormatting sqref="H8">
    <cfRule type="expression" dxfId="10586" priority="4791" stopIfTrue="1">
      <formula>OR(H8=祝色,WEEKDAY(H8)=1)</formula>
    </cfRule>
    <cfRule type="expression" dxfId="10585" priority="4792" stopIfTrue="1">
      <formula>WEEKDAY(H8)=7</formula>
    </cfRule>
  </conditionalFormatting>
  <conditionalFormatting sqref="I8">
    <cfRule type="expression" dxfId="10584" priority="4789" stopIfTrue="1">
      <formula>OR(I8=祝色,WEEKDAY(I8)=1)</formula>
    </cfRule>
    <cfRule type="expression" dxfId="10583" priority="4790" stopIfTrue="1">
      <formula>WEEKDAY(I8)=7</formula>
    </cfRule>
  </conditionalFormatting>
  <conditionalFormatting sqref="C9">
    <cfRule type="expression" dxfId="10582" priority="4787" stopIfTrue="1">
      <formula>OR(C9=祝色,WEEKDAY(C9)=1)</formula>
    </cfRule>
    <cfRule type="expression" dxfId="10581" priority="4788" stopIfTrue="1">
      <formula>WEEKDAY(C9)=7</formula>
    </cfRule>
  </conditionalFormatting>
  <conditionalFormatting sqref="D9">
    <cfRule type="expression" dxfId="10580" priority="4785" stopIfTrue="1">
      <formula>OR(D9=祝色,WEEKDAY(D9)=1)</formula>
    </cfRule>
    <cfRule type="expression" dxfId="10579" priority="4786" stopIfTrue="1">
      <formula>WEEKDAY(D9)=7</formula>
    </cfRule>
  </conditionalFormatting>
  <conditionalFormatting sqref="E9">
    <cfRule type="expression" dxfId="10578" priority="4783" stopIfTrue="1">
      <formula>OR(E9=祝色,WEEKDAY(E9)=1)</formula>
    </cfRule>
    <cfRule type="expression" dxfId="10577" priority="4784" stopIfTrue="1">
      <formula>WEEKDAY(E9)=7</formula>
    </cfRule>
  </conditionalFormatting>
  <conditionalFormatting sqref="F9">
    <cfRule type="expression" dxfId="10576" priority="4781" stopIfTrue="1">
      <formula>OR(F9=祝色,WEEKDAY(F9)=1)</formula>
    </cfRule>
    <cfRule type="expression" dxfId="10575" priority="4782" stopIfTrue="1">
      <formula>WEEKDAY(F9)=7</formula>
    </cfRule>
  </conditionalFormatting>
  <conditionalFormatting sqref="G9">
    <cfRule type="expression" dxfId="10574" priority="4779" stopIfTrue="1">
      <formula>OR(G9=祝色,WEEKDAY(G9)=1)</formula>
    </cfRule>
    <cfRule type="expression" dxfId="10573" priority="4780" stopIfTrue="1">
      <formula>WEEKDAY(G9)=7</formula>
    </cfRule>
  </conditionalFormatting>
  <conditionalFormatting sqref="H9">
    <cfRule type="expression" dxfId="10572" priority="4777" stopIfTrue="1">
      <formula>OR(H9=祝色,WEEKDAY(H9)=1)</formula>
    </cfRule>
    <cfRule type="expression" dxfId="10571" priority="4778" stopIfTrue="1">
      <formula>WEEKDAY(H9)=7</formula>
    </cfRule>
  </conditionalFormatting>
  <conditionalFormatting sqref="I9">
    <cfRule type="expression" dxfId="10570" priority="4775" stopIfTrue="1">
      <formula>OR(I9=祝色,WEEKDAY(I9)=1)</formula>
    </cfRule>
    <cfRule type="expression" dxfId="10569" priority="4776" stopIfTrue="1">
      <formula>WEEKDAY(I9)=7</formula>
    </cfRule>
  </conditionalFormatting>
  <conditionalFormatting sqref="C10">
    <cfRule type="expression" dxfId="10568" priority="4773" stopIfTrue="1">
      <formula>OR(C10=祝色,WEEKDAY(C10)=1)</formula>
    </cfRule>
    <cfRule type="expression" dxfId="10567" priority="4774" stopIfTrue="1">
      <formula>WEEKDAY(C10)=7</formula>
    </cfRule>
  </conditionalFormatting>
  <conditionalFormatting sqref="D10">
    <cfRule type="expression" dxfId="10566" priority="4771" stopIfTrue="1">
      <formula>OR(D10=祝色,WEEKDAY(D10)=1)</formula>
    </cfRule>
    <cfRule type="expression" dxfId="10565" priority="4772" stopIfTrue="1">
      <formula>WEEKDAY(D10)=7</formula>
    </cfRule>
  </conditionalFormatting>
  <conditionalFormatting sqref="E10">
    <cfRule type="expression" dxfId="10564" priority="4769" stopIfTrue="1">
      <formula>OR(E10=祝色,WEEKDAY(E10)=1)</formula>
    </cfRule>
    <cfRule type="expression" dxfId="10563" priority="4770" stopIfTrue="1">
      <formula>WEEKDAY(E10)=7</formula>
    </cfRule>
  </conditionalFormatting>
  <conditionalFormatting sqref="F10">
    <cfRule type="expression" dxfId="10562" priority="4767" stopIfTrue="1">
      <formula>OR(F10=祝色,WEEKDAY(F10)=1)</formula>
    </cfRule>
    <cfRule type="expression" dxfId="10561" priority="4768" stopIfTrue="1">
      <formula>WEEKDAY(F10)=7</formula>
    </cfRule>
  </conditionalFormatting>
  <conditionalFormatting sqref="G10">
    <cfRule type="expression" dxfId="10560" priority="4765" stopIfTrue="1">
      <formula>OR(G10=祝色,WEEKDAY(G10)=1)</formula>
    </cfRule>
    <cfRule type="expression" dxfId="10559" priority="4766" stopIfTrue="1">
      <formula>WEEKDAY(G10)=7</formula>
    </cfRule>
  </conditionalFormatting>
  <conditionalFormatting sqref="H10">
    <cfRule type="expression" dxfId="10558" priority="4763" stopIfTrue="1">
      <formula>OR(H10=祝色,WEEKDAY(H10)=1)</formula>
    </cfRule>
    <cfRule type="expression" dxfId="10557" priority="4764" stopIfTrue="1">
      <formula>WEEKDAY(H10)=7</formula>
    </cfRule>
  </conditionalFormatting>
  <conditionalFormatting sqref="I10">
    <cfRule type="expression" dxfId="10556" priority="4761" stopIfTrue="1">
      <formula>OR(I10=祝色,WEEKDAY(I10)=1)</formula>
    </cfRule>
    <cfRule type="expression" dxfId="10555" priority="4762" stopIfTrue="1">
      <formula>WEEKDAY(I10)=7</formula>
    </cfRule>
  </conditionalFormatting>
  <conditionalFormatting sqref="C11">
    <cfRule type="expression" dxfId="10554" priority="4759" stopIfTrue="1">
      <formula>OR(C11=祝色,WEEKDAY(C11)=1)</formula>
    </cfRule>
    <cfRule type="expression" dxfId="10553" priority="4760" stopIfTrue="1">
      <formula>WEEKDAY(C11)=7</formula>
    </cfRule>
  </conditionalFormatting>
  <conditionalFormatting sqref="D11">
    <cfRule type="expression" dxfId="10552" priority="4757" stopIfTrue="1">
      <formula>OR(D11=祝色,WEEKDAY(D11)=1)</formula>
    </cfRule>
    <cfRule type="expression" dxfId="10551" priority="4758" stopIfTrue="1">
      <formula>WEEKDAY(D11)=7</formula>
    </cfRule>
  </conditionalFormatting>
  <conditionalFormatting sqref="E11">
    <cfRule type="expression" dxfId="10550" priority="4755" stopIfTrue="1">
      <formula>OR(E11=祝色,WEEKDAY(E11)=1)</formula>
    </cfRule>
    <cfRule type="expression" dxfId="10549" priority="4756" stopIfTrue="1">
      <formula>WEEKDAY(E11)=7</formula>
    </cfRule>
  </conditionalFormatting>
  <conditionalFormatting sqref="F11">
    <cfRule type="expression" dxfId="10548" priority="4753" stopIfTrue="1">
      <formula>OR(F11=祝色,WEEKDAY(F11)=1)</formula>
    </cfRule>
    <cfRule type="expression" dxfId="10547" priority="4754" stopIfTrue="1">
      <formula>WEEKDAY(F11)=7</formula>
    </cfRule>
  </conditionalFormatting>
  <conditionalFormatting sqref="G11">
    <cfRule type="expression" dxfId="10546" priority="4751" stopIfTrue="1">
      <formula>OR(G11=祝色,WEEKDAY(G11)=1)</formula>
    </cfRule>
    <cfRule type="expression" dxfId="10545" priority="4752" stopIfTrue="1">
      <formula>WEEKDAY(G11)=7</formula>
    </cfRule>
  </conditionalFormatting>
  <conditionalFormatting sqref="H11">
    <cfRule type="expression" dxfId="10544" priority="4749" stopIfTrue="1">
      <formula>OR(H11=祝色,WEEKDAY(H11)=1)</formula>
    </cfRule>
    <cfRule type="expression" dxfId="10543" priority="4750" stopIfTrue="1">
      <formula>WEEKDAY(H11)=7</formula>
    </cfRule>
  </conditionalFormatting>
  <conditionalFormatting sqref="I11">
    <cfRule type="expression" dxfId="10542" priority="4747" stopIfTrue="1">
      <formula>OR(I11=祝色,WEEKDAY(I11)=1)</formula>
    </cfRule>
    <cfRule type="expression" dxfId="10541" priority="4748" stopIfTrue="1">
      <formula>WEEKDAY(I11)=7</formula>
    </cfRule>
  </conditionalFormatting>
  <conditionalFormatting sqref="K12">
    <cfRule type="expression" dxfId="10540" priority="4745" stopIfTrue="1">
      <formula>OR(K12=祝色,WEEKDAY(K12)=1)</formula>
    </cfRule>
    <cfRule type="expression" dxfId="10539" priority="4746" stopIfTrue="1">
      <formula>WEEKDAY(K12)=7</formula>
    </cfRule>
  </conditionalFormatting>
  <conditionalFormatting sqref="L12">
    <cfRule type="expression" dxfId="10538" priority="4743" stopIfTrue="1">
      <formula>OR(L12=祝色,WEEKDAY(L12)=1)</formula>
    </cfRule>
    <cfRule type="expression" dxfId="10537" priority="4744" stopIfTrue="1">
      <formula>WEEKDAY(L12)=7</formula>
    </cfRule>
  </conditionalFormatting>
  <conditionalFormatting sqref="K7">
    <cfRule type="expression" dxfId="10536" priority="4741" stopIfTrue="1">
      <formula>OR(K7=祝色,WEEKDAY(K7)=1)</formula>
    </cfRule>
    <cfRule type="expression" dxfId="10535" priority="4742" stopIfTrue="1">
      <formula>WEEKDAY(K7)=7</formula>
    </cfRule>
  </conditionalFormatting>
  <conditionalFormatting sqref="L7">
    <cfRule type="expression" dxfId="10534" priority="4739" stopIfTrue="1">
      <formula>OR(L7=祝色,WEEKDAY(L7)=1)</formula>
    </cfRule>
    <cfRule type="expression" dxfId="10533" priority="4740" stopIfTrue="1">
      <formula>WEEKDAY(L7)=7</formula>
    </cfRule>
  </conditionalFormatting>
  <conditionalFormatting sqref="M7">
    <cfRule type="expression" dxfId="10532" priority="4737" stopIfTrue="1">
      <formula>OR(M7=祝色,WEEKDAY(M7)=1)</formula>
    </cfRule>
    <cfRule type="expression" dxfId="10531" priority="4738" stopIfTrue="1">
      <formula>WEEKDAY(M7)=7</formula>
    </cfRule>
  </conditionalFormatting>
  <conditionalFormatting sqref="N7">
    <cfRule type="expression" dxfId="10530" priority="4735" stopIfTrue="1">
      <formula>OR(N7=祝色,WEEKDAY(N7)=1)</formula>
    </cfRule>
    <cfRule type="expression" dxfId="10529" priority="4736" stopIfTrue="1">
      <formula>WEEKDAY(N7)=7</formula>
    </cfRule>
  </conditionalFormatting>
  <conditionalFormatting sqref="O7">
    <cfRule type="expression" dxfId="10528" priority="4733" stopIfTrue="1">
      <formula>OR(O7=祝色,WEEKDAY(O7)=1)</formula>
    </cfRule>
    <cfRule type="expression" dxfId="10527" priority="4734" stopIfTrue="1">
      <formula>WEEKDAY(O7)=7</formula>
    </cfRule>
  </conditionalFormatting>
  <conditionalFormatting sqref="P7">
    <cfRule type="expression" dxfId="10526" priority="4731" stopIfTrue="1">
      <formula>OR(P7=祝色,WEEKDAY(P7)=1)</formula>
    </cfRule>
    <cfRule type="expression" dxfId="10525" priority="4732" stopIfTrue="1">
      <formula>WEEKDAY(P7)=7</formula>
    </cfRule>
  </conditionalFormatting>
  <conditionalFormatting sqref="Q7">
    <cfRule type="expression" dxfId="10524" priority="4729" stopIfTrue="1">
      <formula>OR(Q7=祝色,WEEKDAY(Q7)=1)</formula>
    </cfRule>
    <cfRule type="expression" dxfId="10523" priority="4730" stopIfTrue="1">
      <formula>WEEKDAY(Q7)=7</formula>
    </cfRule>
  </conditionalFormatting>
  <conditionalFormatting sqref="K8">
    <cfRule type="expression" dxfId="10522" priority="4727" stopIfTrue="1">
      <formula>OR(K8=祝色,WEEKDAY(K8)=1)</formula>
    </cfRule>
    <cfRule type="expression" dxfId="10521" priority="4728" stopIfTrue="1">
      <formula>WEEKDAY(K8)=7</formula>
    </cfRule>
  </conditionalFormatting>
  <conditionalFormatting sqref="L8">
    <cfRule type="expression" dxfId="10520" priority="4725" stopIfTrue="1">
      <formula>OR(L8=祝色,WEEKDAY(L8)=1)</formula>
    </cfRule>
    <cfRule type="expression" dxfId="10519" priority="4726" stopIfTrue="1">
      <formula>WEEKDAY(L8)=7</formula>
    </cfRule>
  </conditionalFormatting>
  <conditionalFormatting sqref="M8">
    <cfRule type="expression" dxfId="10518" priority="4723" stopIfTrue="1">
      <formula>OR(M8=祝色,WEEKDAY(M8)=1)</formula>
    </cfRule>
    <cfRule type="expression" dxfId="10517" priority="4724" stopIfTrue="1">
      <formula>WEEKDAY(M8)=7</formula>
    </cfRule>
  </conditionalFormatting>
  <conditionalFormatting sqref="N8">
    <cfRule type="expression" dxfId="10516" priority="4721" stopIfTrue="1">
      <formula>OR(N8=祝色,WEEKDAY(N8)=1)</formula>
    </cfRule>
    <cfRule type="expression" dxfId="10515" priority="4722" stopIfTrue="1">
      <formula>WEEKDAY(N8)=7</formula>
    </cfRule>
  </conditionalFormatting>
  <conditionalFormatting sqref="O8">
    <cfRule type="expression" dxfId="10514" priority="4719" stopIfTrue="1">
      <formula>OR(O8=祝色,WEEKDAY(O8)=1)</formula>
    </cfRule>
    <cfRule type="expression" dxfId="10513" priority="4720" stopIfTrue="1">
      <formula>WEEKDAY(O8)=7</formula>
    </cfRule>
  </conditionalFormatting>
  <conditionalFormatting sqref="P8">
    <cfRule type="expression" dxfId="10512" priority="4717" stopIfTrue="1">
      <formula>OR(P8=祝色,WEEKDAY(P8)=1)</formula>
    </cfRule>
    <cfRule type="expression" dxfId="10511" priority="4718" stopIfTrue="1">
      <formula>WEEKDAY(P8)=7</formula>
    </cfRule>
  </conditionalFormatting>
  <conditionalFormatting sqref="Q8">
    <cfRule type="expression" dxfId="10510" priority="4715" stopIfTrue="1">
      <formula>OR(Q8=祝色,WEEKDAY(Q8)=1)</formula>
    </cfRule>
    <cfRule type="expression" dxfId="10509" priority="4716" stopIfTrue="1">
      <formula>WEEKDAY(Q8)=7</formula>
    </cfRule>
  </conditionalFormatting>
  <conditionalFormatting sqref="K9">
    <cfRule type="expression" dxfId="10508" priority="4713" stopIfTrue="1">
      <formula>OR(K9=祝色,WEEKDAY(K9)=1)</formula>
    </cfRule>
    <cfRule type="expression" dxfId="10507" priority="4714" stopIfTrue="1">
      <formula>WEEKDAY(K9)=7</formula>
    </cfRule>
  </conditionalFormatting>
  <conditionalFormatting sqref="L9">
    <cfRule type="expression" dxfId="10506" priority="4711" stopIfTrue="1">
      <formula>OR(L9=祝色,WEEKDAY(L9)=1)</formula>
    </cfRule>
    <cfRule type="expression" dxfId="10505" priority="4712" stopIfTrue="1">
      <formula>WEEKDAY(L9)=7</formula>
    </cfRule>
  </conditionalFormatting>
  <conditionalFormatting sqref="M9">
    <cfRule type="expression" dxfId="10504" priority="4709" stopIfTrue="1">
      <formula>OR(M9=祝色,WEEKDAY(M9)=1)</formula>
    </cfRule>
    <cfRule type="expression" dxfId="10503" priority="4710" stopIfTrue="1">
      <formula>WEEKDAY(M9)=7</formula>
    </cfRule>
  </conditionalFormatting>
  <conditionalFormatting sqref="N9">
    <cfRule type="expression" dxfId="10502" priority="4707" stopIfTrue="1">
      <formula>OR(N9=祝色,WEEKDAY(N9)=1)</formula>
    </cfRule>
    <cfRule type="expression" dxfId="10501" priority="4708" stopIfTrue="1">
      <formula>WEEKDAY(N9)=7</formula>
    </cfRule>
  </conditionalFormatting>
  <conditionalFormatting sqref="O9">
    <cfRule type="expression" dxfId="10500" priority="4705" stopIfTrue="1">
      <formula>OR(O9=祝色,WEEKDAY(O9)=1)</formula>
    </cfRule>
    <cfRule type="expression" dxfId="10499" priority="4706" stopIfTrue="1">
      <formula>WEEKDAY(O9)=7</formula>
    </cfRule>
  </conditionalFormatting>
  <conditionalFormatting sqref="P9">
    <cfRule type="expression" dxfId="10498" priority="4703" stopIfTrue="1">
      <formula>OR(P9=祝色,WEEKDAY(P9)=1)</formula>
    </cfRule>
    <cfRule type="expression" dxfId="10497" priority="4704" stopIfTrue="1">
      <formula>WEEKDAY(P9)=7</formula>
    </cfRule>
  </conditionalFormatting>
  <conditionalFormatting sqref="Q9">
    <cfRule type="expression" dxfId="10496" priority="4701" stopIfTrue="1">
      <formula>OR(Q9=祝色,WEEKDAY(Q9)=1)</formula>
    </cfRule>
    <cfRule type="expression" dxfId="10495" priority="4702" stopIfTrue="1">
      <formula>WEEKDAY(Q9)=7</formula>
    </cfRule>
  </conditionalFormatting>
  <conditionalFormatting sqref="K10">
    <cfRule type="expression" dxfId="10494" priority="4699" stopIfTrue="1">
      <formula>OR(K10=祝色,WEEKDAY(K10)=1)</formula>
    </cfRule>
    <cfRule type="expression" dxfId="10493" priority="4700" stopIfTrue="1">
      <formula>WEEKDAY(K10)=7</formula>
    </cfRule>
  </conditionalFormatting>
  <conditionalFormatting sqref="L10">
    <cfRule type="expression" dxfId="10492" priority="4697" stopIfTrue="1">
      <formula>OR(L10=祝色,WEEKDAY(L10)=1)</formula>
    </cfRule>
    <cfRule type="expression" dxfId="10491" priority="4698" stopIfTrue="1">
      <formula>WEEKDAY(L10)=7</formula>
    </cfRule>
  </conditionalFormatting>
  <conditionalFormatting sqref="M10">
    <cfRule type="expression" dxfId="10490" priority="4695" stopIfTrue="1">
      <formula>OR(M10=祝色,WEEKDAY(M10)=1)</formula>
    </cfRule>
    <cfRule type="expression" dxfId="10489" priority="4696" stopIfTrue="1">
      <formula>WEEKDAY(M10)=7</formula>
    </cfRule>
  </conditionalFormatting>
  <conditionalFormatting sqref="N10">
    <cfRule type="expression" dxfId="10488" priority="4693" stopIfTrue="1">
      <formula>OR(N10=祝色,WEEKDAY(N10)=1)</formula>
    </cfRule>
    <cfRule type="expression" dxfId="10487" priority="4694" stopIfTrue="1">
      <formula>WEEKDAY(N10)=7</formula>
    </cfRule>
  </conditionalFormatting>
  <conditionalFormatting sqref="O10">
    <cfRule type="expression" dxfId="10486" priority="4691" stopIfTrue="1">
      <formula>OR(O10=祝色,WEEKDAY(O10)=1)</formula>
    </cfRule>
    <cfRule type="expression" dxfId="10485" priority="4692" stopIfTrue="1">
      <formula>WEEKDAY(O10)=7</formula>
    </cfRule>
  </conditionalFormatting>
  <conditionalFormatting sqref="P10">
    <cfRule type="expression" dxfId="10484" priority="4689" stopIfTrue="1">
      <formula>OR(P10=祝色,WEEKDAY(P10)=1)</formula>
    </cfRule>
    <cfRule type="expression" dxfId="10483" priority="4690" stopIfTrue="1">
      <formula>WEEKDAY(P10)=7</formula>
    </cfRule>
  </conditionalFormatting>
  <conditionalFormatting sqref="Q10">
    <cfRule type="expression" dxfId="10482" priority="4687" stopIfTrue="1">
      <formula>OR(Q10=祝色,WEEKDAY(Q10)=1)</formula>
    </cfRule>
    <cfRule type="expression" dxfId="10481" priority="4688" stopIfTrue="1">
      <formula>WEEKDAY(Q10)=7</formula>
    </cfRule>
  </conditionalFormatting>
  <conditionalFormatting sqref="K11">
    <cfRule type="expression" dxfId="10480" priority="4685" stopIfTrue="1">
      <formula>OR(K11=祝色,WEEKDAY(K11)=1)</formula>
    </cfRule>
    <cfRule type="expression" dxfId="10479" priority="4686" stopIfTrue="1">
      <formula>WEEKDAY(K11)=7</formula>
    </cfRule>
  </conditionalFormatting>
  <conditionalFormatting sqref="L11">
    <cfRule type="expression" dxfId="10478" priority="4683" stopIfTrue="1">
      <formula>OR(L11=祝色,WEEKDAY(L11)=1)</formula>
    </cfRule>
    <cfRule type="expression" dxfId="10477" priority="4684" stopIfTrue="1">
      <formula>WEEKDAY(L11)=7</formula>
    </cfRule>
  </conditionalFormatting>
  <conditionalFormatting sqref="M11">
    <cfRule type="expression" dxfId="10476" priority="4681" stopIfTrue="1">
      <formula>OR(M11=祝色,WEEKDAY(M11)=1)</formula>
    </cfRule>
    <cfRule type="expression" dxfId="10475" priority="4682" stopIfTrue="1">
      <formula>WEEKDAY(M11)=7</formula>
    </cfRule>
  </conditionalFormatting>
  <conditionalFormatting sqref="N11">
    <cfRule type="expression" dxfId="10474" priority="4679" stopIfTrue="1">
      <formula>OR(N11=祝色,WEEKDAY(N11)=1)</formula>
    </cfRule>
    <cfRule type="expression" dxfId="10473" priority="4680" stopIfTrue="1">
      <formula>WEEKDAY(N11)=7</formula>
    </cfRule>
  </conditionalFormatting>
  <conditionalFormatting sqref="O11">
    <cfRule type="expression" dxfId="10472" priority="4677" stopIfTrue="1">
      <formula>OR(O11=祝色,WEEKDAY(O11)=1)</formula>
    </cfRule>
    <cfRule type="expression" dxfId="10471" priority="4678" stopIfTrue="1">
      <formula>WEEKDAY(O11)=7</formula>
    </cfRule>
  </conditionalFormatting>
  <conditionalFormatting sqref="P11">
    <cfRule type="expression" dxfId="10470" priority="4675" stopIfTrue="1">
      <formula>OR(P11=祝色,WEEKDAY(P11)=1)</formula>
    </cfRule>
    <cfRule type="expression" dxfId="10469" priority="4676" stopIfTrue="1">
      <formula>WEEKDAY(P11)=7</formula>
    </cfRule>
  </conditionalFormatting>
  <conditionalFormatting sqref="Q11">
    <cfRule type="expression" dxfId="10468" priority="4673" stopIfTrue="1">
      <formula>OR(Q11=祝色,WEEKDAY(Q11)=1)</formula>
    </cfRule>
    <cfRule type="expression" dxfId="10467" priority="4674" stopIfTrue="1">
      <formula>WEEKDAY(Q11)=7</formula>
    </cfRule>
  </conditionalFormatting>
  <conditionalFormatting sqref="C20">
    <cfRule type="expression" dxfId="10466" priority="4671" stopIfTrue="1">
      <formula>OR(C20=祝色,WEEKDAY(C20)=1)</formula>
    </cfRule>
    <cfRule type="expression" dxfId="10465" priority="4672" stopIfTrue="1">
      <formula>WEEKDAY(C20)=7</formula>
    </cfRule>
  </conditionalFormatting>
  <conditionalFormatting sqref="D20">
    <cfRule type="expression" dxfId="10464" priority="4669" stopIfTrue="1">
      <formula>OR(D20=祝色,WEEKDAY(D20)=1)</formula>
    </cfRule>
    <cfRule type="expression" dxfId="10463" priority="4670" stopIfTrue="1">
      <formula>WEEKDAY(D20)=7</formula>
    </cfRule>
  </conditionalFormatting>
  <conditionalFormatting sqref="C15">
    <cfRule type="expression" dxfId="10462" priority="4667" stopIfTrue="1">
      <formula>OR(C15=祝色,WEEKDAY(C15)=1)</formula>
    </cfRule>
    <cfRule type="expression" dxfId="10461" priority="4668" stopIfTrue="1">
      <formula>WEEKDAY(C15)=7</formula>
    </cfRule>
  </conditionalFormatting>
  <conditionalFormatting sqref="D15">
    <cfRule type="expression" dxfId="10460" priority="4665" stopIfTrue="1">
      <formula>OR(D15=祝色,WEEKDAY(D15)=1)</formula>
    </cfRule>
    <cfRule type="expression" dxfId="10459" priority="4666" stopIfTrue="1">
      <formula>WEEKDAY(D15)=7</formula>
    </cfRule>
  </conditionalFormatting>
  <conditionalFormatting sqref="E15">
    <cfRule type="expression" dxfId="10458" priority="4663" stopIfTrue="1">
      <formula>OR(E15=祝色,WEEKDAY(E15)=1)</formula>
    </cfRule>
    <cfRule type="expression" dxfId="10457" priority="4664" stopIfTrue="1">
      <formula>WEEKDAY(E15)=7</formula>
    </cfRule>
  </conditionalFormatting>
  <conditionalFormatting sqref="F15">
    <cfRule type="expression" dxfId="10456" priority="4661" stopIfTrue="1">
      <formula>OR(F15=祝色,WEEKDAY(F15)=1)</formula>
    </cfRule>
    <cfRule type="expression" dxfId="10455" priority="4662" stopIfTrue="1">
      <formula>WEEKDAY(F15)=7</formula>
    </cfRule>
  </conditionalFormatting>
  <conditionalFormatting sqref="G15">
    <cfRule type="expression" dxfId="10454" priority="4659" stopIfTrue="1">
      <formula>OR(G15=祝色,WEEKDAY(G15)=1)</formula>
    </cfRule>
    <cfRule type="expression" dxfId="10453" priority="4660" stopIfTrue="1">
      <formula>WEEKDAY(G15)=7</formula>
    </cfRule>
  </conditionalFormatting>
  <conditionalFormatting sqref="H15">
    <cfRule type="expression" dxfId="10452" priority="4657" stopIfTrue="1">
      <formula>OR(H15=祝色,WEEKDAY(H15)=1)</formula>
    </cfRule>
    <cfRule type="expression" dxfId="10451" priority="4658" stopIfTrue="1">
      <formula>WEEKDAY(H15)=7</formula>
    </cfRule>
  </conditionalFormatting>
  <conditionalFormatting sqref="I15">
    <cfRule type="expression" dxfId="10450" priority="4655" stopIfTrue="1">
      <formula>OR(I15=祝色,WEEKDAY(I15)=1)</formula>
    </cfRule>
    <cfRule type="expression" dxfId="10449" priority="4656" stopIfTrue="1">
      <formula>WEEKDAY(I15)=7</formula>
    </cfRule>
  </conditionalFormatting>
  <conditionalFormatting sqref="C16">
    <cfRule type="expression" dxfId="10448" priority="4653" stopIfTrue="1">
      <formula>OR(C16=祝色,WEEKDAY(C16)=1)</formula>
    </cfRule>
    <cfRule type="expression" dxfId="10447" priority="4654" stopIfTrue="1">
      <formula>WEEKDAY(C16)=7</formula>
    </cfRule>
  </conditionalFormatting>
  <conditionalFormatting sqref="D16">
    <cfRule type="expression" dxfId="10446" priority="4651" stopIfTrue="1">
      <formula>OR(D16=祝色,WEEKDAY(D16)=1)</formula>
    </cfRule>
    <cfRule type="expression" dxfId="10445" priority="4652" stopIfTrue="1">
      <formula>WEEKDAY(D16)=7</formula>
    </cfRule>
  </conditionalFormatting>
  <conditionalFormatting sqref="E16">
    <cfRule type="expression" dxfId="10444" priority="4649" stopIfTrue="1">
      <formula>OR(E16=祝色,WEEKDAY(E16)=1)</formula>
    </cfRule>
    <cfRule type="expression" dxfId="10443" priority="4650" stopIfTrue="1">
      <formula>WEEKDAY(E16)=7</formula>
    </cfRule>
  </conditionalFormatting>
  <conditionalFormatting sqref="F16">
    <cfRule type="expression" dxfId="10442" priority="4647" stopIfTrue="1">
      <formula>OR(F16=祝色,WEEKDAY(F16)=1)</formula>
    </cfRule>
    <cfRule type="expression" dxfId="10441" priority="4648" stopIfTrue="1">
      <formula>WEEKDAY(F16)=7</formula>
    </cfRule>
  </conditionalFormatting>
  <conditionalFormatting sqref="G16">
    <cfRule type="expression" dxfId="10440" priority="4645" stopIfTrue="1">
      <formula>OR(G16=祝色,WEEKDAY(G16)=1)</formula>
    </cfRule>
    <cfRule type="expression" dxfId="10439" priority="4646" stopIfTrue="1">
      <formula>WEEKDAY(G16)=7</formula>
    </cfRule>
  </conditionalFormatting>
  <conditionalFormatting sqref="H16">
    <cfRule type="expression" dxfId="10438" priority="4643" stopIfTrue="1">
      <formula>OR(H16=祝色,WEEKDAY(H16)=1)</formula>
    </cfRule>
    <cfRule type="expression" dxfId="10437" priority="4644" stopIfTrue="1">
      <formula>WEEKDAY(H16)=7</formula>
    </cfRule>
  </conditionalFormatting>
  <conditionalFormatting sqref="I16">
    <cfRule type="expression" dxfId="10436" priority="4641" stopIfTrue="1">
      <formula>OR(I16=祝色,WEEKDAY(I16)=1)</formula>
    </cfRule>
    <cfRule type="expression" dxfId="10435" priority="4642" stopIfTrue="1">
      <formula>WEEKDAY(I16)=7</formula>
    </cfRule>
  </conditionalFormatting>
  <conditionalFormatting sqref="C17">
    <cfRule type="expression" dxfId="10434" priority="4639" stopIfTrue="1">
      <formula>OR(C17=祝色,WEEKDAY(C17)=1)</formula>
    </cfRule>
    <cfRule type="expression" dxfId="10433" priority="4640" stopIfTrue="1">
      <formula>WEEKDAY(C17)=7</formula>
    </cfRule>
  </conditionalFormatting>
  <conditionalFormatting sqref="D17">
    <cfRule type="expression" dxfId="10432" priority="4637" stopIfTrue="1">
      <formula>OR(D17=祝色,WEEKDAY(D17)=1)</formula>
    </cfRule>
    <cfRule type="expression" dxfId="10431" priority="4638" stopIfTrue="1">
      <formula>WEEKDAY(D17)=7</formula>
    </cfRule>
  </conditionalFormatting>
  <conditionalFormatting sqref="E17">
    <cfRule type="expression" dxfId="10430" priority="4635" stopIfTrue="1">
      <formula>OR(E17=祝色,WEEKDAY(E17)=1)</formula>
    </cfRule>
    <cfRule type="expression" dxfId="10429" priority="4636" stopIfTrue="1">
      <formula>WEEKDAY(E17)=7</formula>
    </cfRule>
  </conditionalFormatting>
  <conditionalFormatting sqref="F17">
    <cfRule type="expression" dxfId="10428" priority="4633" stopIfTrue="1">
      <formula>OR(F17=祝色,WEEKDAY(F17)=1)</formula>
    </cfRule>
    <cfRule type="expression" dxfId="10427" priority="4634" stopIfTrue="1">
      <formula>WEEKDAY(F17)=7</formula>
    </cfRule>
  </conditionalFormatting>
  <conditionalFormatting sqref="G17">
    <cfRule type="expression" dxfId="10426" priority="4631" stopIfTrue="1">
      <formula>OR(G17=祝色,WEEKDAY(G17)=1)</formula>
    </cfRule>
    <cfRule type="expression" dxfId="10425" priority="4632" stopIfTrue="1">
      <formula>WEEKDAY(G17)=7</formula>
    </cfRule>
  </conditionalFormatting>
  <conditionalFormatting sqref="H17">
    <cfRule type="expression" dxfId="10424" priority="4629" stopIfTrue="1">
      <formula>OR(H17=祝色,WEEKDAY(H17)=1)</formula>
    </cfRule>
    <cfRule type="expression" dxfId="10423" priority="4630" stopIfTrue="1">
      <formula>WEEKDAY(H17)=7</formula>
    </cfRule>
  </conditionalFormatting>
  <conditionalFormatting sqref="I17">
    <cfRule type="expression" dxfId="10422" priority="4627" stopIfTrue="1">
      <formula>OR(I17=祝色,WEEKDAY(I17)=1)</formula>
    </cfRule>
    <cfRule type="expression" dxfId="10421" priority="4628" stopIfTrue="1">
      <formula>WEEKDAY(I17)=7</formula>
    </cfRule>
  </conditionalFormatting>
  <conditionalFormatting sqref="C18">
    <cfRule type="expression" dxfId="10420" priority="4625" stopIfTrue="1">
      <formula>OR(C18=祝色,WEEKDAY(C18)=1)</formula>
    </cfRule>
    <cfRule type="expression" dxfId="10419" priority="4626" stopIfTrue="1">
      <formula>WEEKDAY(C18)=7</formula>
    </cfRule>
  </conditionalFormatting>
  <conditionalFormatting sqref="D18">
    <cfRule type="expression" dxfId="10418" priority="4623" stopIfTrue="1">
      <formula>OR(D18=祝色,WEEKDAY(D18)=1)</formula>
    </cfRule>
    <cfRule type="expression" dxfId="10417" priority="4624" stopIfTrue="1">
      <formula>WEEKDAY(D18)=7</formula>
    </cfRule>
  </conditionalFormatting>
  <conditionalFormatting sqref="E18">
    <cfRule type="expression" dxfId="10416" priority="4621" stopIfTrue="1">
      <formula>OR(E18=祝色,WEEKDAY(E18)=1)</formula>
    </cfRule>
    <cfRule type="expression" dxfId="10415" priority="4622" stopIfTrue="1">
      <formula>WEEKDAY(E18)=7</formula>
    </cfRule>
  </conditionalFormatting>
  <conditionalFormatting sqref="F18">
    <cfRule type="expression" dxfId="10414" priority="4619" stopIfTrue="1">
      <formula>OR(F18=祝色,WEEKDAY(F18)=1)</formula>
    </cfRule>
    <cfRule type="expression" dxfId="10413" priority="4620" stopIfTrue="1">
      <formula>WEEKDAY(F18)=7</formula>
    </cfRule>
  </conditionalFormatting>
  <conditionalFormatting sqref="G18">
    <cfRule type="expression" dxfId="10412" priority="4617" stopIfTrue="1">
      <formula>OR(G18=祝色,WEEKDAY(G18)=1)</formula>
    </cfRule>
    <cfRule type="expression" dxfId="10411" priority="4618" stopIfTrue="1">
      <formula>WEEKDAY(G18)=7</formula>
    </cfRule>
  </conditionalFormatting>
  <conditionalFormatting sqref="H18">
    <cfRule type="expression" dxfId="10410" priority="4615" stopIfTrue="1">
      <formula>OR(H18=祝色,WEEKDAY(H18)=1)</formula>
    </cfRule>
    <cfRule type="expression" dxfId="10409" priority="4616" stopIfTrue="1">
      <formula>WEEKDAY(H18)=7</formula>
    </cfRule>
  </conditionalFormatting>
  <conditionalFormatting sqref="I18">
    <cfRule type="expression" dxfId="10408" priority="4613" stopIfTrue="1">
      <formula>OR(I18=祝色,WEEKDAY(I18)=1)</formula>
    </cfRule>
    <cfRule type="expression" dxfId="10407" priority="4614" stopIfTrue="1">
      <formula>WEEKDAY(I18)=7</formula>
    </cfRule>
  </conditionalFormatting>
  <conditionalFormatting sqref="C19">
    <cfRule type="expression" dxfId="10406" priority="4611" stopIfTrue="1">
      <formula>OR(C19=祝色,WEEKDAY(C19)=1)</formula>
    </cfRule>
    <cfRule type="expression" dxfId="10405" priority="4612" stopIfTrue="1">
      <formula>WEEKDAY(C19)=7</formula>
    </cfRule>
  </conditionalFormatting>
  <conditionalFormatting sqref="D19">
    <cfRule type="expression" dxfId="10404" priority="4609" stopIfTrue="1">
      <formula>OR(D19=祝色,WEEKDAY(D19)=1)</formula>
    </cfRule>
    <cfRule type="expression" dxfId="10403" priority="4610" stopIfTrue="1">
      <formula>WEEKDAY(D19)=7</formula>
    </cfRule>
  </conditionalFormatting>
  <conditionalFormatting sqref="E19">
    <cfRule type="expression" dxfId="10402" priority="4607" stopIfTrue="1">
      <formula>OR(E19=祝色,WEEKDAY(E19)=1)</formula>
    </cfRule>
    <cfRule type="expression" dxfId="10401" priority="4608" stopIfTrue="1">
      <formula>WEEKDAY(E19)=7</formula>
    </cfRule>
  </conditionalFormatting>
  <conditionalFormatting sqref="F19">
    <cfRule type="expression" dxfId="10400" priority="4605" stopIfTrue="1">
      <formula>OR(F19=祝色,WEEKDAY(F19)=1)</formula>
    </cfRule>
    <cfRule type="expression" dxfId="10399" priority="4606" stopIfTrue="1">
      <formula>WEEKDAY(F19)=7</formula>
    </cfRule>
  </conditionalFormatting>
  <conditionalFormatting sqref="G19">
    <cfRule type="expression" dxfId="10398" priority="4603" stopIfTrue="1">
      <formula>OR(G19=祝色,WEEKDAY(G19)=1)</formula>
    </cfRule>
    <cfRule type="expression" dxfId="10397" priority="4604" stopIfTrue="1">
      <formula>WEEKDAY(G19)=7</formula>
    </cfRule>
  </conditionalFormatting>
  <conditionalFormatting sqref="H19">
    <cfRule type="expression" dxfId="10396" priority="4601" stopIfTrue="1">
      <formula>OR(H19=祝色,WEEKDAY(H19)=1)</formula>
    </cfRule>
    <cfRule type="expression" dxfId="10395" priority="4602" stopIfTrue="1">
      <formula>WEEKDAY(H19)=7</formula>
    </cfRule>
  </conditionalFormatting>
  <conditionalFormatting sqref="I19">
    <cfRule type="expression" dxfId="10394" priority="4599" stopIfTrue="1">
      <formula>OR(I19=祝色,WEEKDAY(I19)=1)</formula>
    </cfRule>
    <cfRule type="expression" dxfId="10393" priority="4600" stopIfTrue="1">
      <formula>WEEKDAY(I19)=7</formula>
    </cfRule>
  </conditionalFormatting>
  <conditionalFormatting sqref="K20">
    <cfRule type="expression" dxfId="10392" priority="4597" stopIfTrue="1">
      <formula>OR(K20=祝色,WEEKDAY(K20)=1)</formula>
    </cfRule>
    <cfRule type="expression" dxfId="10391" priority="4598" stopIfTrue="1">
      <formula>WEEKDAY(K20)=7</formula>
    </cfRule>
  </conditionalFormatting>
  <conditionalFormatting sqref="L20">
    <cfRule type="expression" dxfId="10390" priority="4595" stopIfTrue="1">
      <formula>OR(L20=祝色,WEEKDAY(L20)=1)</formula>
    </cfRule>
    <cfRule type="expression" dxfId="10389" priority="4596" stopIfTrue="1">
      <formula>WEEKDAY(L20)=7</formula>
    </cfRule>
  </conditionalFormatting>
  <conditionalFormatting sqref="K15">
    <cfRule type="expression" dxfId="10388" priority="4593" stopIfTrue="1">
      <formula>OR(K15=祝色,WEEKDAY(K15)=1)</formula>
    </cfRule>
    <cfRule type="expression" dxfId="10387" priority="4594" stopIfTrue="1">
      <formula>WEEKDAY(K15)=7</formula>
    </cfRule>
  </conditionalFormatting>
  <conditionalFormatting sqref="L15">
    <cfRule type="expression" dxfId="10386" priority="4591" stopIfTrue="1">
      <formula>OR(L15=祝色,WEEKDAY(L15)=1)</formula>
    </cfRule>
    <cfRule type="expression" dxfId="10385" priority="4592" stopIfTrue="1">
      <formula>WEEKDAY(L15)=7</formula>
    </cfRule>
  </conditionalFormatting>
  <conditionalFormatting sqref="M15">
    <cfRule type="expression" dxfId="10384" priority="4589" stopIfTrue="1">
      <formula>OR(M15=祝色,WEEKDAY(M15)=1)</formula>
    </cfRule>
    <cfRule type="expression" dxfId="10383" priority="4590" stopIfTrue="1">
      <formula>WEEKDAY(M15)=7</formula>
    </cfRule>
  </conditionalFormatting>
  <conditionalFormatting sqref="N15">
    <cfRule type="expression" dxfId="10382" priority="4587" stopIfTrue="1">
      <formula>OR(N15=祝色,WEEKDAY(N15)=1)</formula>
    </cfRule>
    <cfRule type="expression" dxfId="10381" priority="4588" stopIfTrue="1">
      <formula>WEEKDAY(N15)=7</formula>
    </cfRule>
  </conditionalFormatting>
  <conditionalFormatting sqref="O15">
    <cfRule type="expression" dxfId="10380" priority="4585" stopIfTrue="1">
      <formula>OR(O15=祝色,WEEKDAY(O15)=1)</formula>
    </cfRule>
    <cfRule type="expression" dxfId="10379" priority="4586" stopIfTrue="1">
      <formula>WEEKDAY(O15)=7</formula>
    </cfRule>
  </conditionalFormatting>
  <conditionalFormatting sqref="P15">
    <cfRule type="expression" dxfId="10378" priority="4583" stopIfTrue="1">
      <formula>OR(P15=祝色,WEEKDAY(P15)=1)</formula>
    </cfRule>
    <cfRule type="expression" dxfId="10377" priority="4584" stopIfTrue="1">
      <formula>WEEKDAY(P15)=7</formula>
    </cfRule>
  </conditionalFormatting>
  <conditionalFormatting sqref="Q15">
    <cfRule type="expression" dxfId="10376" priority="4581" stopIfTrue="1">
      <formula>OR(Q15=祝色,WEEKDAY(Q15)=1)</formula>
    </cfRule>
    <cfRule type="expression" dxfId="10375" priority="4582" stopIfTrue="1">
      <formula>WEEKDAY(Q15)=7</formula>
    </cfRule>
  </conditionalFormatting>
  <conditionalFormatting sqref="K16">
    <cfRule type="expression" dxfId="10374" priority="4579" stopIfTrue="1">
      <formula>OR(K16=祝色,WEEKDAY(K16)=1)</formula>
    </cfRule>
    <cfRule type="expression" dxfId="10373" priority="4580" stopIfTrue="1">
      <formula>WEEKDAY(K16)=7</formula>
    </cfRule>
  </conditionalFormatting>
  <conditionalFormatting sqref="L16">
    <cfRule type="expression" dxfId="10372" priority="4577" stopIfTrue="1">
      <formula>OR(L16=祝色,WEEKDAY(L16)=1)</formula>
    </cfRule>
    <cfRule type="expression" dxfId="10371" priority="4578" stopIfTrue="1">
      <formula>WEEKDAY(L16)=7</formula>
    </cfRule>
  </conditionalFormatting>
  <conditionalFormatting sqref="M16">
    <cfRule type="expression" dxfId="10370" priority="4575" stopIfTrue="1">
      <formula>OR(M16=祝色,WEEKDAY(M16)=1)</formula>
    </cfRule>
    <cfRule type="expression" dxfId="10369" priority="4576" stopIfTrue="1">
      <formula>WEEKDAY(M16)=7</formula>
    </cfRule>
  </conditionalFormatting>
  <conditionalFormatting sqref="N16">
    <cfRule type="expression" dxfId="10368" priority="4573" stopIfTrue="1">
      <formula>OR(N16=祝色,WEEKDAY(N16)=1)</formula>
    </cfRule>
    <cfRule type="expression" dxfId="10367" priority="4574" stopIfTrue="1">
      <formula>WEEKDAY(N16)=7</formula>
    </cfRule>
  </conditionalFormatting>
  <conditionalFormatting sqref="O16">
    <cfRule type="expression" dxfId="10366" priority="4571" stopIfTrue="1">
      <formula>OR(O16=祝色,WEEKDAY(O16)=1)</formula>
    </cfRule>
    <cfRule type="expression" dxfId="10365" priority="4572" stopIfTrue="1">
      <formula>WEEKDAY(O16)=7</formula>
    </cfRule>
  </conditionalFormatting>
  <conditionalFormatting sqref="P16">
    <cfRule type="expression" dxfId="10364" priority="4569" stopIfTrue="1">
      <formula>OR(P16=祝色,WEEKDAY(P16)=1)</formula>
    </cfRule>
    <cfRule type="expression" dxfId="10363" priority="4570" stopIfTrue="1">
      <formula>WEEKDAY(P16)=7</formula>
    </cfRule>
  </conditionalFormatting>
  <conditionalFormatting sqref="Q16">
    <cfRule type="expression" dxfId="10362" priority="4567" stopIfTrue="1">
      <formula>OR(Q16=祝色,WEEKDAY(Q16)=1)</formula>
    </cfRule>
    <cfRule type="expression" dxfId="10361" priority="4568" stopIfTrue="1">
      <formula>WEEKDAY(Q16)=7</formula>
    </cfRule>
  </conditionalFormatting>
  <conditionalFormatting sqref="K17">
    <cfRule type="expression" dxfId="10360" priority="4565" stopIfTrue="1">
      <formula>OR(K17=祝色,WEEKDAY(K17)=1)</formula>
    </cfRule>
    <cfRule type="expression" dxfId="10359" priority="4566" stopIfTrue="1">
      <formula>WEEKDAY(K17)=7</formula>
    </cfRule>
  </conditionalFormatting>
  <conditionalFormatting sqref="L17">
    <cfRule type="expression" dxfId="10358" priority="4563" stopIfTrue="1">
      <formula>OR(L17=祝色,WEEKDAY(L17)=1)</formula>
    </cfRule>
    <cfRule type="expression" dxfId="10357" priority="4564" stopIfTrue="1">
      <formula>WEEKDAY(L17)=7</formula>
    </cfRule>
  </conditionalFormatting>
  <conditionalFormatting sqref="M17">
    <cfRule type="expression" dxfId="10356" priority="4561" stopIfTrue="1">
      <formula>OR(M17=祝色,WEEKDAY(M17)=1)</formula>
    </cfRule>
    <cfRule type="expression" dxfId="10355" priority="4562" stopIfTrue="1">
      <formula>WEEKDAY(M17)=7</formula>
    </cfRule>
  </conditionalFormatting>
  <conditionalFormatting sqref="N17">
    <cfRule type="expression" dxfId="10354" priority="4559" stopIfTrue="1">
      <formula>OR(N17=祝色,WEEKDAY(N17)=1)</formula>
    </cfRule>
    <cfRule type="expression" dxfId="10353" priority="4560" stopIfTrue="1">
      <formula>WEEKDAY(N17)=7</formula>
    </cfRule>
  </conditionalFormatting>
  <conditionalFormatting sqref="O17">
    <cfRule type="expression" dxfId="10352" priority="4557" stopIfTrue="1">
      <formula>OR(O17=祝色,WEEKDAY(O17)=1)</formula>
    </cfRule>
    <cfRule type="expression" dxfId="10351" priority="4558" stopIfTrue="1">
      <formula>WEEKDAY(O17)=7</formula>
    </cfRule>
  </conditionalFormatting>
  <conditionalFormatting sqref="P17">
    <cfRule type="expression" dxfId="10350" priority="4555" stopIfTrue="1">
      <formula>OR(P17=祝色,WEEKDAY(P17)=1)</formula>
    </cfRule>
    <cfRule type="expression" dxfId="10349" priority="4556" stopIfTrue="1">
      <formula>WEEKDAY(P17)=7</formula>
    </cfRule>
  </conditionalFormatting>
  <conditionalFormatting sqref="Q17">
    <cfRule type="expression" dxfId="10348" priority="4553" stopIfTrue="1">
      <formula>OR(Q17=祝色,WEEKDAY(Q17)=1)</formula>
    </cfRule>
    <cfRule type="expression" dxfId="10347" priority="4554" stopIfTrue="1">
      <formula>WEEKDAY(Q17)=7</formula>
    </cfRule>
  </conditionalFormatting>
  <conditionalFormatting sqref="K18">
    <cfRule type="expression" dxfId="10346" priority="4551" stopIfTrue="1">
      <formula>OR(K18=祝色,WEEKDAY(K18)=1)</formula>
    </cfRule>
    <cfRule type="expression" dxfId="10345" priority="4552" stopIfTrue="1">
      <formula>WEEKDAY(K18)=7</formula>
    </cfRule>
  </conditionalFormatting>
  <conditionalFormatting sqref="L18">
    <cfRule type="expression" dxfId="10344" priority="4549" stopIfTrue="1">
      <formula>OR(L18=祝色,WEEKDAY(L18)=1)</formula>
    </cfRule>
    <cfRule type="expression" dxfId="10343" priority="4550" stopIfTrue="1">
      <formula>WEEKDAY(L18)=7</formula>
    </cfRule>
  </conditionalFormatting>
  <conditionalFormatting sqref="M18">
    <cfRule type="expression" dxfId="10342" priority="4547" stopIfTrue="1">
      <formula>OR(M18=祝色,WEEKDAY(M18)=1)</formula>
    </cfRule>
    <cfRule type="expression" dxfId="10341" priority="4548" stopIfTrue="1">
      <formula>WEEKDAY(M18)=7</formula>
    </cfRule>
  </conditionalFormatting>
  <conditionalFormatting sqref="N18">
    <cfRule type="expression" dxfId="10340" priority="4545" stopIfTrue="1">
      <formula>OR(N18=祝色,WEEKDAY(N18)=1)</formula>
    </cfRule>
    <cfRule type="expression" dxfId="10339" priority="4546" stopIfTrue="1">
      <formula>WEEKDAY(N18)=7</formula>
    </cfRule>
  </conditionalFormatting>
  <conditionalFormatting sqref="O18">
    <cfRule type="expression" dxfId="10338" priority="4543" stopIfTrue="1">
      <formula>OR(O18=祝色,WEEKDAY(O18)=1)</formula>
    </cfRule>
    <cfRule type="expression" dxfId="10337" priority="4544" stopIfTrue="1">
      <formula>WEEKDAY(O18)=7</formula>
    </cfRule>
  </conditionalFormatting>
  <conditionalFormatting sqref="P18">
    <cfRule type="expression" dxfId="10336" priority="4541" stopIfTrue="1">
      <formula>OR(P18=祝色,WEEKDAY(P18)=1)</formula>
    </cfRule>
    <cfRule type="expression" dxfId="10335" priority="4542" stopIfTrue="1">
      <formula>WEEKDAY(P18)=7</formula>
    </cfRule>
  </conditionalFormatting>
  <conditionalFormatting sqref="Q18">
    <cfRule type="expression" dxfId="10334" priority="4539" stopIfTrue="1">
      <formula>OR(Q18=祝色,WEEKDAY(Q18)=1)</formula>
    </cfRule>
    <cfRule type="expression" dxfId="10333" priority="4540" stopIfTrue="1">
      <formula>WEEKDAY(Q18)=7</formula>
    </cfRule>
  </conditionalFormatting>
  <conditionalFormatting sqref="K19">
    <cfRule type="expression" dxfId="10332" priority="4537" stopIfTrue="1">
      <formula>OR(K19=祝色,WEEKDAY(K19)=1)</formula>
    </cfRule>
    <cfRule type="expression" dxfId="10331" priority="4538" stopIfTrue="1">
      <formula>WEEKDAY(K19)=7</formula>
    </cfRule>
  </conditionalFormatting>
  <conditionalFormatting sqref="L19">
    <cfRule type="expression" dxfId="10330" priority="4535" stopIfTrue="1">
      <formula>OR(L19=祝色,WEEKDAY(L19)=1)</formula>
    </cfRule>
    <cfRule type="expression" dxfId="10329" priority="4536" stopIfTrue="1">
      <formula>WEEKDAY(L19)=7</formula>
    </cfRule>
  </conditionalFormatting>
  <conditionalFormatting sqref="M19">
    <cfRule type="expression" dxfId="10328" priority="4533" stopIfTrue="1">
      <formula>OR(M19=祝色,WEEKDAY(M19)=1)</formula>
    </cfRule>
    <cfRule type="expression" dxfId="10327" priority="4534" stopIfTrue="1">
      <formula>WEEKDAY(M19)=7</formula>
    </cfRule>
  </conditionalFormatting>
  <conditionalFormatting sqref="N19">
    <cfRule type="expression" dxfId="10326" priority="4531" stopIfTrue="1">
      <formula>OR(N19=祝色,WEEKDAY(N19)=1)</formula>
    </cfRule>
    <cfRule type="expression" dxfId="10325" priority="4532" stopIfTrue="1">
      <formula>WEEKDAY(N19)=7</formula>
    </cfRule>
  </conditionalFormatting>
  <conditionalFormatting sqref="O19">
    <cfRule type="expression" dxfId="10324" priority="4529" stopIfTrue="1">
      <formula>OR(O19=祝色,WEEKDAY(O19)=1)</formula>
    </cfRule>
    <cfRule type="expression" dxfId="10323" priority="4530" stopIfTrue="1">
      <formula>WEEKDAY(O19)=7</formula>
    </cfRule>
  </conditionalFormatting>
  <conditionalFormatting sqref="P19">
    <cfRule type="expression" dxfId="10322" priority="4527" stopIfTrue="1">
      <formula>OR(P19=祝色,WEEKDAY(P19)=1)</formula>
    </cfRule>
    <cfRule type="expression" dxfId="10321" priority="4528" stopIfTrue="1">
      <formula>WEEKDAY(P19)=7</formula>
    </cfRule>
  </conditionalFormatting>
  <conditionalFormatting sqref="Q19">
    <cfRule type="expression" dxfId="10320" priority="4525" stopIfTrue="1">
      <formula>OR(Q19=祝色,WEEKDAY(Q19)=1)</formula>
    </cfRule>
    <cfRule type="expression" dxfId="10319" priority="4526" stopIfTrue="1">
      <formula>WEEKDAY(Q19)=7</formula>
    </cfRule>
  </conditionalFormatting>
  <conditionalFormatting sqref="C28">
    <cfRule type="expression" dxfId="10318" priority="4523" stopIfTrue="1">
      <formula>OR(C28=祝色,WEEKDAY(C28)=1)</formula>
    </cfRule>
    <cfRule type="expression" dxfId="10317" priority="4524" stopIfTrue="1">
      <formula>WEEKDAY(C28)=7</formula>
    </cfRule>
  </conditionalFormatting>
  <conditionalFormatting sqref="D28">
    <cfRule type="expression" dxfId="10316" priority="4521" stopIfTrue="1">
      <formula>OR(D28=祝色,WEEKDAY(D28)=1)</formula>
    </cfRule>
    <cfRule type="expression" dxfId="10315" priority="4522" stopIfTrue="1">
      <formula>WEEKDAY(D28)=7</formula>
    </cfRule>
  </conditionalFormatting>
  <conditionalFormatting sqref="C23">
    <cfRule type="expression" dxfId="10314" priority="4519" stopIfTrue="1">
      <formula>OR(C23=祝色,WEEKDAY(C23)=1)</formula>
    </cfRule>
    <cfRule type="expression" dxfId="10313" priority="4520" stopIfTrue="1">
      <formula>WEEKDAY(C23)=7</formula>
    </cfRule>
  </conditionalFormatting>
  <conditionalFormatting sqref="D23">
    <cfRule type="expression" dxfId="10312" priority="4517" stopIfTrue="1">
      <formula>OR(D23=祝色,WEEKDAY(D23)=1)</formula>
    </cfRule>
    <cfRule type="expression" dxfId="10311" priority="4518" stopIfTrue="1">
      <formula>WEEKDAY(D23)=7</formula>
    </cfRule>
  </conditionalFormatting>
  <conditionalFormatting sqref="E23">
    <cfRule type="expression" dxfId="10310" priority="4515" stopIfTrue="1">
      <formula>OR(E23=祝色,WEEKDAY(E23)=1)</formula>
    </cfRule>
    <cfRule type="expression" dxfId="10309" priority="4516" stopIfTrue="1">
      <formula>WEEKDAY(E23)=7</formula>
    </cfRule>
  </conditionalFormatting>
  <conditionalFormatting sqref="F23">
    <cfRule type="expression" dxfId="10308" priority="4513" stopIfTrue="1">
      <formula>OR(F23=祝色,WEEKDAY(F23)=1)</formula>
    </cfRule>
    <cfRule type="expression" dxfId="10307" priority="4514" stopIfTrue="1">
      <formula>WEEKDAY(F23)=7</formula>
    </cfRule>
  </conditionalFormatting>
  <conditionalFormatting sqref="G23">
    <cfRule type="expression" dxfId="10306" priority="4511" stopIfTrue="1">
      <formula>OR(G23=祝色,WEEKDAY(G23)=1)</formula>
    </cfRule>
    <cfRule type="expression" dxfId="10305" priority="4512" stopIfTrue="1">
      <formula>WEEKDAY(G23)=7</formula>
    </cfRule>
  </conditionalFormatting>
  <conditionalFormatting sqref="H23">
    <cfRule type="expression" dxfId="10304" priority="4509" stopIfTrue="1">
      <formula>OR(H23=祝色,WEEKDAY(H23)=1)</formula>
    </cfRule>
    <cfRule type="expression" dxfId="10303" priority="4510" stopIfTrue="1">
      <formula>WEEKDAY(H23)=7</formula>
    </cfRule>
  </conditionalFormatting>
  <conditionalFormatting sqref="I23">
    <cfRule type="expression" dxfId="10302" priority="4507" stopIfTrue="1">
      <formula>OR(I23=祝色,WEEKDAY(I23)=1)</formula>
    </cfRule>
    <cfRule type="expression" dxfId="10301" priority="4508" stopIfTrue="1">
      <formula>WEEKDAY(I23)=7</formula>
    </cfRule>
  </conditionalFormatting>
  <conditionalFormatting sqref="C24">
    <cfRule type="expression" dxfId="10300" priority="4505" stopIfTrue="1">
      <formula>OR(C24=祝色,WEEKDAY(C24)=1)</formula>
    </cfRule>
    <cfRule type="expression" dxfId="10299" priority="4506" stopIfTrue="1">
      <formula>WEEKDAY(C24)=7</formula>
    </cfRule>
  </conditionalFormatting>
  <conditionalFormatting sqref="D24">
    <cfRule type="expression" dxfId="10298" priority="4503" stopIfTrue="1">
      <formula>OR(D24=祝色,WEEKDAY(D24)=1)</formula>
    </cfRule>
    <cfRule type="expression" dxfId="10297" priority="4504" stopIfTrue="1">
      <formula>WEEKDAY(D24)=7</formula>
    </cfRule>
  </conditionalFormatting>
  <conditionalFormatting sqref="E24">
    <cfRule type="expression" dxfId="10296" priority="4501" stopIfTrue="1">
      <formula>OR(E24=祝色,WEEKDAY(E24)=1)</formula>
    </cfRule>
    <cfRule type="expression" dxfId="10295" priority="4502" stopIfTrue="1">
      <formula>WEEKDAY(E24)=7</formula>
    </cfRule>
  </conditionalFormatting>
  <conditionalFormatting sqref="F24">
    <cfRule type="expression" dxfId="10294" priority="4499" stopIfTrue="1">
      <formula>OR(F24=祝色,WEEKDAY(F24)=1)</formula>
    </cfRule>
    <cfRule type="expression" dxfId="10293" priority="4500" stopIfTrue="1">
      <formula>WEEKDAY(F24)=7</formula>
    </cfRule>
  </conditionalFormatting>
  <conditionalFormatting sqref="G24">
    <cfRule type="expression" dxfId="10292" priority="4497" stopIfTrue="1">
      <formula>OR(G24=祝色,WEEKDAY(G24)=1)</formula>
    </cfRule>
    <cfRule type="expression" dxfId="10291" priority="4498" stopIfTrue="1">
      <formula>WEEKDAY(G24)=7</formula>
    </cfRule>
  </conditionalFormatting>
  <conditionalFormatting sqref="H24">
    <cfRule type="expression" dxfId="10290" priority="4495" stopIfTrue="1">
      <formula>OR(H24=祝色,WEEKDAY(H24)=1)</formula>
    </cfRule>
    <cfRule type="expression" dxfId="10289" priority="4496" stopIfTrue="1">
      <formula>WEEKDAY(H24)=7</formula>
    </cfRule>
  </conditionalFormatting>
  <conditionalFormatting sqref="I24">
    <cfRule type="expression" dxfId="10288" priority="4493" stopIfTrue="1">
      <formula>OR(I24=祝色,WEEKDAY(I24)=1)</formula>
    </cfRule>
    <cfRule type="expression" dxfId="10287" priority="4494" stopIfTrue="1">
      <formula>WEEKDAY(I24)=7</formula>
    </cfRule>
  </conditionalFormatting>
  <conditionalFormatting sqref="C25">
    <cfRule type="expression" dxfId="10286" priority="4491" stopIfTrue="1">
      <formula>OR(C25=祝色,WEEKDAY(C25)=1)</formula>
    </cfRule>
    <cfRule type="expression" dxfId="10285" priority="4492" stopIfTrue="1">
      <formula>WEEKDAY(C25)=7</formula>
    </cfRule>
  </conditionalFormatting>
  <conditionalFormatting sqref="D25">
    <cfRule type="expression" dxfId="10284" priority="4489" stopIfTrue="1">
      <formula>OR(D25=祝色,WEEKDAY(D25)=1)</formula>
    </cfRule>
    <cfRule type="expression" dxfId="10283" priority="4490" stopIfTrue="1">
      <formula>WEEKDAY(D25)=7</formula>
    </cfRule>
  </conditionalFormatting>
  <conditionalFormatting sqref="E25">
    <cfRule type="expression" dxfId="10282" priority="4487" stopIfTrue="1">
      <formula>OR(E25=祝色,WEEKDAY(E25)=1)</formula>
    </cfRule>
    <cfRule type="expression" dxfId="10281" priority="4488" stopIfTrue="1">
      <formula>WEEKDAY(E25)=7</formula>
    </cfRule>
  </conditionalFormatting>
  <conditionalFormatting sqref="F25">
    <cfRule type="expression" dxfId="10280" priority="4485" stopIfTrue="1">
      <formula>OR(F25=祝色,WEEKDAY(F25)=1)</formula>
    </cfRule>
    <cfRule type="expression" dxfId="10279" priority="4486" stopIfTrue="1">
      <formula>WEEKDAY(F25)=7</formula>
    </cfRule>
  </conditionalFormatting>
  <conditionalFormatting sqref="G25">
    <cfRule type="expression" dxfId="10278" priority="4483" stopIfTrue="1">
      <formula>OR(G25=祝色,WEEKDAY(G25)=1)</formula>
    </cfRule>
    <cfRule type="expression" dxfId="10277" priority="4484" stopIfTrue="1">
      <formula>WEEKDAY(G25)=7</formula>
    </cfRule>
  </conditionalFormatting>
  <conditionalFormatting sqref="H25">
    <cfRule type="expression" dxfId="10276" priority="4481" stopIfTrue="1">
      <formula>OR(H25=祝色,WEEKDAY(H25)=1)</formula>
    </cfRule>
    <cfRule type="expression" dxfId="10275" priority="4482" stopIfTrue="1">
      <formula>WEEKDAY(H25)=7</formula>
    </cfRule>
  </conditionalFormatting>
  <conditionalFormatting sqref="I25">
    <cfRule type="expression" dxfId="10274" priority="4479" stopIfTrue="1">
      <formula>OR(I25=祝色,WEEKDAY(I25)=1)</formula>
    </cfRule>
    <cfRule type="expression" dxfId="10273" priority="4480" stopIfTrue="1">
      <formula>WEEKDAY(I25)=7</formula>
    </cfRule>
  </conditionalFormatting>
  <conditionalFormatting sqref="C26">
    <cfRule type="expression" dxfId="10272" priority="4477" stopIfTrue="1">
      <formula>OR(C26=祝色,WEEKDAY(C26)=1)</formula>
    </cfRule>
    <cfRule type="expression" dxfId="10271" priority="4478" stopIfTrue="1">
      <formula>WEEKDAY(C26)=7</formula>
    </cfRule>
  </conditionalFormatting>
  <conditionalFormatting sqref="D26">
    <cfRule type="expression" dxfId="10270" priority="4475" stopIfTrue="1">
      <formula>OR(D26=祝色,WEEKDAY(D26)=1)</formula>
    </cfRule>
    <cfRule type="expression" dxfId="10269" priority="4476" stopIfTrue="1">
      <formula>WEEKDAY(D26)=7</formula>
    </cfRule>
  </conditionalFormatting>
  <conditionalFormatting sqref="E26">
    <cfRule type="expression" dxfId="10268" priority="4473" stopIfTrue="1">
      <formula>OR(E26=祝色,WEEKDAY(E26)=1)</formula>
    </cfRule>
    <cfRule type="expression" dxfId="10267" priority="4474" stopIfTrue="1">
      <formula>WEEKDAY(E26)=7</formula>
    </cfRule>
  </conditionalFormatting>
  <conditionalFormatting sqref="F26">
    <cfRule type="expression" dxfId="10266" priority="4471" stopIfTrue="1">
      <formula>OR(F26=祝色,WEEKDAY(F26)=1)</formula>
    </cfRule>
    <cfRule type="expression" dxfId="10265" priority="4472" stopIfTrue="1">
      <formula>WEEKDAY(F26)=7</formula>
    </cfRule>
  </conditionalFormatting>
  <conditionalFormatting sqref="G26">
    <cfRule type="expression" dxfId="10264" priority="4469" stopIfTrue="1">
      <formula>OR(G26=祝色,WEEKDAY(G26)=1)</formula>
    </cfRule>
    <cfRule type="expression" dxfId="10263" priority="4470" stopIfTrue="1">
      <formula>WEEKDAY(G26)=7</formula>
    </cfRule>
  </conditionalFormatting>
  <conditionalFormatting sqref="H26">
    <cfRule type="expression" dxfId="10262" priority="4467" stopIfTrue="1">
      <formula>OR(H26=祝色,WEEKDAY(H26)=1)</formula>
    </cfRule>
    <cfRule type="expression" dxfId="10261" priority="4468" stopIfTrue="1">
      <formula>WEEKDAY(H26)=7</formula>
    </cfRule>
  </conditionalFormatting>
  <conditionalFormatting sqref="I26">
    <cfRule type="expression" dxfId="10260" priority="4465" stopIfTrue="1">
      <formula>OR(I26=祝色,WEEKDAY(I26)=1)</formula>
    </cfRule>
    <cfRule type="expression" dxfId="10259" priority="4466" stopIfTrue="1">
      <formula>WEEKDAY(I26)=7</formula>
    </cfRule>
  </conditionalFormatting>
  <conditionalFormatting sqref="C27">
    <cfRule type="expression" dxfId="10258" priority="4463" stopIfTrue="1">
      <formula>OR(C27=祝色,WEEKDAY(C27)=1)</formula>
    </cfRule>
    <cfRule type="expression" dxfId="10257" priority="4464" stopIfTrue="1">
      <formula>WEEKDAY(C27)=7</formula>
    </cfRule>
  </conditionalFormatting>
  <conditionalFormatting sqref="D27">
    <cfRule type="expression" dxfId="10256" priority="4461" stopIfTrue="1">
      <formula>OR(D27=祝色,WEEKDAY(D27)=1)</formula>
    </cfRule>
    <cfRule type="expression" dxfId="10255" priority="4462" stopIfTrue="1">
      <formula>WEEKDAY(D27)=7</formula>
    </cfRule>
  </conditionalFormatting>
  <conditionalFormatting sqref="E27">
    <cfRule type="expression" dxfId="10254" priority="4459" stopIfTrue="1">
      <formula>OR(E27=祝色,WEEKDAY(E27)=1)</formula>
    </cfRule>
    <cfRule type="expression" dxfId="10253" priority="4460" stopIfTrue="1">
      <formula>WEEKDAY(E27)=7</formula>
    </cfRule>
  </conditionalFormatting>
  <conditionalFormatting sqref="F27">
    <cfRule type="expression" dxfId="10252" priority="4457" stopIfTrue="1">
      <formula>OR(F27=祝色,WEEKDAY(F27)=1)</formula>
    </cfRule>
    <cfRule type="expression" dxfId="10251" priority="4458" stopIfTrue="1">
      <formula>WEEKDAY(F27)=7</formula>
    </cfRule>
  </conditionalFormatting>
  <conditionalFormatting sqref="G27">
    <cfRule type="expression" dxfId="10250" priority="4455" stopIfTrue="1">
      <formula>OR(G27=祝色,WEEKDAY(G27)=1)</formula>
    </cfRule>
    <cfRule type="expression" dxfId="10249" priority="4456" stopIfTrue="1">
      <formula>WEEKDAY(G27)=7</formula>
    </cfRule>
  </conditionalFormatting>
  <conditionalFormatting sqref="H27">
    <cfRule type="expression" dxfId="10248" priority="4453" stopIfTrue="1">
      <formula>OR(H27=祝色,WEEKDAY(H27)=1)</formula>
    </cfRule>
    <cfRule type="expression" dxfId="10247" priority="4454" stopIfTrue="1">
      <formula>WEEKDAY(H27)=7</formula>
    </cfRule>
  </conditionalFormatting>
  <conditionalFormatting sqref="I27">
    <cfRule type="expression" dxfId="10246" priority="4451" stopIfTrue="1">
      <formula>OR(I27=祝色,WEEKDAY(I27)=1)</formula>
    </cfRule>
    <cfRule type="expression" dxfId="10245" priority="4452" stopIfTrue="1">
      <formula>WEEKDAY(I27)=7</formula>
    </cfRule>
  </conditionalFormatting>
  <conditionalFormatting sqref="K23">
    <cfRule type="expression" dxfId="10244" priority="4449" stopIfTrue="1">
      <formula>OR(K23=祝色,WEEKDAY(K23)=1)</formula>
    </cfRule>
    <cfRule type="expression" dxfId="10243" priority="4450" stopIfTrue="1">
      <formula>WEEKDAY(K23)=7</formula>
    </cfRule>
  </conditionalFormatting>
  <conditionalFormatting sqref="L23">
    <cfRule type="expression" dxfId="10242" priority="4447" stopIfTrue="1">
      <formula>OR(L23=祝色,WEEKDAY(L23)=1)</formula>
    </cfRule>
    <cfRule type="expression" dxfId="10241" priority="4448" stopIfTrue="1">
      <formula>WEEKDAY(L23)=7</formula>
    </cfRule>
  </conditionalFormatting>
  <conditionalFormatting sqref="M23">
    <cfRule type="expression" dxfId="10240" priority="4445" stopIfTrue="1">
      <formula>OR(M23=祝色,WEEKDAY(M23)=1)</formula>
    </cfRule>
    <cfRule type="expression" dxfId="10239" priority="4446" stopIfTrue="1">
      <formula>WEEKDAY(M23)=7</formula>
    </cfRule>
  </conditionalFormatting>
  <conditionalFormatting sqref="N23">
    <cfRule type="expression" dxfId="10238" priority="4443" stopIfTrue="1">
      <formula>OR(N23=祝色,WEEKDAY(N23)=1)</formula>
    </cfRule>
    <cfRule type="expression" dxfId="10237" priority="4444" stopIfTrue="1">
      <formula>WEEKDAY(N23)=7</formula>
    </cfRule>
  </conditionalFormatting>
  <conditionalFormatting sqref="O23">
    <cfRule type="expression" dxfId="10236" priority="4441" stopIfTrue="1">
      <formula>OR(O23=祝色,WEEKDAY(O23)=1)</formula>
    </cfRule>
    <cfRule type="expression" dxfId="10235" priority="4442" stopIfTrue="1">
      <formula>WEEKDAY(O23)=7</formula>
    </cfRule>
  </conditionalFormatting>
  <conditionalFormatting sqref="P23">
    <cfRule type="expression" dxfId="10234" priority="4439" stopIfTrue="1">
      <formula>OR(P23=祝色,WEEKDAY(P23)=1)</formula>
    </cfRule>
    <cfRule type="expression" dxfId="10233" priority="4440" stopIfTrue="1">
      <formula>WEEKDAY(P23)=7</formula>
    </cfRule>
  </conditionalFormatting>
  <conditionalFormatting sqref="Q23">
    <cfRule type="expression" dxfId="10232" priority="4437" stopIfTrue="1">
      <formula>OR(Q23=祝色,WEEKDAY(Q23)=1)</formula>
    </cfRule>
    <cfRule type="expression" dxfId="10231" priority="4438" stopIfTrue="1">
      <formula>WEEKDAY(Q23)=7</formula>
    </cfRule>
  </conditionalFormatting>
  <conditionalFormatting sqref="K24">
    <cfRule type="expression" dxfId="10230" priority="4435" stopIfTrue="1">
      <formula>OR(K24=祝色,WEEKDAY(K24)=1)</formula>
    </cfRule>
    <cfRule type="expression" dxfId="10229" priority="4436" stopIfTrue="1">
      <formula>WEEKDAY(K24)=7</formula>
    </cfRule>
  </conditionalFormatting>
  <conditionalFormatting sqref="L24">
    <cfRule type="expression" dxfId="10228" priority="4433" stopIfTrue="1">
      <formula>OR(L24=祝色,WEEKDAY(L24)=1)</formula>
    </cfRule>
    <cfRule type="expression" dxfId="10227" priority="4434" stopIfTrue="1">
      <formula>WEEKDAY(L24)=7</formula>
    </cfRule>
  </conditionalFormatting>
  <conditionalFormatting sqref="M24">
    <cfRule type="expression" dxfId="10226" priority="4431" stopIfTrue="1">
      <formula>OR(M24=祝色,WEEKDAY(M24)=1)</formula>
    </cfRule>
    <cfRule type="expression" dxfId="10225" priority="4432" stopIfTrue="1">
      <formula>WEEKDAY(M24)=7</formula>
    </cfRule>
  </conditionalFormatting>
  <conditionalFormatting sqref="N24">
    <cfRule type="expression" dxfId="10224" priority="4429" stopIfTrue="1">
      <formula>OR(N24=祝色,WEEKDAY(N24)=1)</formula>
    </cfRule>
    <cfRule type="expression" dxfId="10223" priority="4430" stopIfTrue="1">
      <formula>WEEKDAY(N24)=7</formula>
    </cfRule>
  </conditionalFormatting>
  <conditionalFormatting sqref="O24">
    <cfRule type="expression" dxfId="10222" priority="4427" stopIfTrue="1">
      <formula>OR(O24=祝色,WEEKDAY(O24)=1)</formula>
    </cfRule>
    <cfRule type="expression" dxfId="10221" priority="4428" stopIfTrue="1">
      <formula>WEEKDAY(O24)=7</formula>
    </cfRule>
  </conditionalFormatting>
  <conditionalFormatting sqref="P24">
    <cfRule type="expression" dxfId="10220" priority="4425" stopIfTrue="1">
      <formula>OR(P24=祝色,WEEKDAY(P24)=1)</formula>
    </cfRule>
    <cfRule type="expression" dxfId="10219" priority="4426" stopIfTrue="1">
      <formula>WEEKDAY(P24)=7</formula>
    </cfRule>
  </conditionalFormatting>
  <conditionalFormatting sqref="Q24">
    <cfRule type="expression" dxfId="10218" priority="4423" stopIfTrue="1">
      <formula>OR(Q24=祝色,WEEKDAY(Q24)=1)</formula>
    </cfRule>
    <cfRule type="expression" dxfId="10217" priority="4424" stopIfTrue="1">
      <formula>WEEKDAY(Q24)=7</formula>
    </cfRule>
  </conditionalFormatting>
  <conditionalFormatting sqref="K25">
    <cfRule type="expression" dxfId="10216" priority="4421" stopIfTrue="1">
      <formula>OR(K25=祝色,WEEKDAY(K25)=1)</formula>
    </cfRule>
    <cfRule type="expression" dxfId="10215" priority="4422" stopIfTrue="1">
      <formula>WEEKDAY(K25)=7</formula>
    </cfRule>
  </conditionalFormatting>
  <conditionalFormatting sqref="L25">
    <cfRule type="expression" dxfId="10214" priority="4419" stopIfTrue="1">
      <formula>OR(L25=祝色,WEEKDAY(L25)=1)</formula>
    </cfRule>
    <cfRule type="expression" dxfId="10213" priority="4420" stopIfTrue="1">
      <formula>WEEKDAY(L25)=7</formula>
    </cfRule>
  </conditionalFormatting>
  <conditionalFormatting sqref="M25">
    <cfRule type="expression" dxfId="10212" priority="4417" stopIfTrue="1">
      <formula>OR(M25=祝色,WEEKDAY(M25)=1)</formula>
    </cfRule>
    <cfRule type="expression" dxfId="10211" priority="4418" stopIfTrue="1">
      <formula>WEEKDAY(M25)=7</formula>
    </cfRule>
  </conditionalFormatting>
  <conditionalFormatting sqref="N25">
    <cfRule type="expression" dxfId="10210" priority="4415" stopIfTrue="1">
      <formula>OR(N25=祝色,WEEKDAY(N25)=1)</formula>
    </cfRule>
    <cfRule type="expression" dxfId="10209" priority="4416" stopIfTrue="1">
      <formula>WEEKDAY(N25)=7</formula>
    </cfRule>
  </conditionalFormatting>
  <conditionalFormatting sqref="O25">
    <cfRule type="expression" dxfId="10208" priority="4413" stopIfTrue="1">
      <formula>OR(O25=祝色,WEEKDAY(O25)=1)</formula>
    </cfRule>
    <cfRule type="expression" dxfId="10207" priority="4414" stopIfTrue="1">
      <formula>WEEKDAY(O25)=7</formula>
    </cfRule>
  </conditionalFormatting>
  <conditionalFormatting sqref="P25">
    <cfRule type="expression" dxfId="10206" priority="4411" stopIfTrue="1">
      <formula>OR(P25=祝色,WEEKDAY(P25)=1)</formula>
    </cfRule>
    <cfRule type="expression" dxfId="10205" priority="4412" stopIfTrue="1">
      <formula>WEEKDAY(P25)=7</formula>
    </cfRule>
  </conditionalFormatting>
  <conditionalFormatting sqref="Q25">
    <cfRule type="expression" dxfId="10204" priority="4409" stopIfTrue="1">
      <formula>OR(Q25=祝色,WEEKDAY(Q25)=1)</formula>
    </cfRule>
    <cfRule type="expression" dxfId="10203" priority="4410" stopIfTrue="1">
      <formula>WEEKDAY(Q25)=7</formula>
    </cfRule>
  </conditionalFormatting>
  <conditionalFormatting sqref="K26">
    <cfRule type="expression" dxfId="10202" priority="4407" stopIfTrue="1">
      <formula>OR(K26=祝色,WEEKDAY(K26)=1)</formula>
    </cfRule>
    <cfRule type="expression" dxfId="10201" priority="4408" stopIfTrue="1">
      <formula>WEEKDAY(K26)=7</formula>
    </cfRule>
  </conditionalFormatting>
  <conditionalFormatting sqref="L26">
    <cfRule type="expression" dxfId="10200" priority="4405" stopIfTrue="1">
      <formula>OR(L26=祝色,WEEKDAY(L26)=1)</formula>
    </cfRule>
    <cfRule type="expression" dxfId="10199" priority="4406" stopIfTrue="1">
      <formula>WEEKDAY(L26)=7</formula>
    </cfRule>
  </conditionalFormatting>
  <conditionalFormatting sqref="M26">
    <cfRule type="expression" dxfId="10198" priority="4403" stopIfTrue="1">
      <formula>OR(M26=祝色,WEEKDAY(M26)=1)</formula>
    </cfRule>
    <cfRule type="expression" dxfId="10197" priority="4404" stopIfTrue="1">
      <formula>WEEKDAY(M26)=7</formula>
    </cfRule>
  </conditionalFormatting>
  <conditionalFormatting sqref="N26">
    <cfRule type="expression" dxfId="10196" priority="4401" stopIfTrue="1">
      <formula>OR(N26=祝色,WEEKDAY(N26)=1)</formula>
    </cfRule>
    <cfRule type="expression" dxfId="10195" priority="4402" stopIfTrue="1">
      <formula>WEEKDAY(N26)=7</formula>
    </cfRule>
  </conditionalFormatting>
  <conditionalFormatting sqref="O26">
    <cfRule type="expression" dxfId="10194" priority="4399" stopIfTrue="1">
      <formula>OR(O26=祝色,WEEKDAY(O26)=1)</formula>
    </cfRule>
    <cfRule type="expression" dxfId="10193" priority="4400" stopIfTrue="1">
      <formula>WEEKDAY(O26)=7</formula>
    </cfRule>
  </conditionalFormatting>
  <conditionalFormatting sqref="P26">
    <cfRule type="expression" dxfId="10192" priority="4397" stopIfTrue="1">
      <formula>OR(P26=祝色,WEEKDAY(P26)=1)</formula>
    </cfRule>
    <cfRule type="expression" dxfId="10191" priority="4398" stopIfTrue="1">
      <formula>WEEKDAY(P26)=7</formula>
    </cfRule>
  </conditionalFormatting>
  <conditionalFormatting sqref="Q26">
    <cfRule type="expression" dxfId="10190" priority="4395" stopIfTrue="1">
      <formula>OR(Q26=祝色,WEEKDAY(Q26)=1)</formula>
    </cfRule>
    <cfRule type="expression" dxfId="10189" priority="4396" stopIfTrue="1">
      <formula>WEEKDAY(Q26)=7</formula>
    </cfRule>
  </conditionalFormatting>
  <conditionalFormatting sqref="K27">
    <cfRule type="expression" dxfId="10188" priority="4391" stopIfTrue="1">
      <formula>OR(AND(WEEKDAY(K27)=1,MONTH(K27)&lt;&gt;MONTH(K21)),AND(OR(K27=祝色),MONTH(K27)&lt;&gt;MONTH(K21)))</formula>
    </cfRule>
    <cfRule type="expression" dxfId="10187" priority="4392" stopIfTrue="1">
      <formula>MONTH(K27)&lt;&gt;MONTH(K21)</formula>
    </cfRule>
    <cfRule type="expression" dxfId="10186" priority="4393" stopIfTrue="1">
      <formula>OR(K27=祝色,WEEKDAY(K27)=1)</formula>
    </cfRule>
    <cfRule type="expression" dxfId="10185" priority="4394" stopIfTrue="1">
      <formula>WEEKDAY(K27)=7</formula>
    </cfRule>
  </conditionalFormatting>
  <conditionalFormatting sqref="L27">
    <cfRule type="expression" dxfId="10184" priority="4387" stopIfTrue="1">
      <formula>OR(AND(WEEKDAY(L27)=1,MONTH(L27)&lt;&gt;MONTH(K21)),AND(OR(L27=祝色),MONTH(L27)&lt;&gt;MONTH(K21)))</formula>
    </cfRule>
    <cfRule type="expression" dxfId="10183" priority="4388" stopIfTrue="1">
      <formula>MONTH(L27)&lt;&gt;MONTH(K21)</formula>
    </cfRule>
    <cfRule type="expression" dxfId="10182" priority="4389" stopIfTrue="1">
      <formula>OR(L27=祝色,WEEKDAY(L27)=1)</formula>
    </cfRule>
    <cfRule type="expression" dxfId="10181" priority="4390" stopIfTrue="1">
      <formula>WEEKDAY(L27)=7</formula>
    </cfRule>
  </conditionalFormatting>
  <conditionalFormatting sqref="M27">
    <cfRule type="expression" dxfId="10180" priority="4383" stopIfTrue="1">
      <formula>OR(AND(WEEKDAY(M27)=1,MONTH(M27)&lt;&gt;MONTH(K21)),AND(OR(M27=祝色),MONTH(M27)&lt;&gt;MONTH(K21)))</formula>
    </cfRule>
    <cfRule type="expression" dxfId="10179" priority="4384" stopIfTrue="1">
      <formula>MONTH(M27)&lt;&gt;MONTH(K21)</formula>
    </cfRule>
    <cfRule type="expression" dxfId="10178" priority="4385" stopIfTrue="1">
      <formula>OR(M27=祝色,WEEKDAY(M27)=1)</formula>
    </cfRule>
    <cfRule type="expression" dxfId="10177" priority="4386" stopIfTrue="1">
      <formula>WEEKDAY(M27)=7</formula>
    </cfRule>
  </conditionalFormatting>
  <conditionalFormatting sqref="N27">
    <cfRule type="expression" dxfId="10176" priority="4379" stopIfTrue="1">
      <formula>OR(AND(WEEKDAY(N27)=1,MONTH(N27)&lt;&gt;MONTH(K21)),AND(OR(N27=祝色),MONTH(N27)&lt;&gt;MONTH(K21)))</formula>
    </cfRule>
    <cfRule type="expression" dxfId="10175" priority="4380" stopIfTrue="1">
      <formula>MONTH(N27)&lt;&gt;MONTH(K21)</formula>
    </cfRule>
    <cfRule type="expression" dxfId="10174" priority="4381" stopIfTrue="1">
      <formula>OR(N27=祝色,WEEKDAY(N27)=1)</formula>
    </cfRule>
    <cfRule type="expression" dxfId="10173" priority="4382" stopIfTrue="1">
      <formula>WEEKDAY(N27)=7</formula>
    </cfRule>
  </conditionalFormatting>
  <conditionalFormatting sqref="O27">
    <cfRule type="expression" dxfId="10172" priority="4375" stopIfTrue="1">
      <formula>OR(AND(WEEKDAY(O27)=1,MONTH(O27)&lt;&gt;MONTH(K21)),AND(OR(O27=祝色),MONTH(O27)&lt;&gt;MONTH(K21)))</formula>
    </cfRule>
    <cfRule type="expression" dxfId="10171" priority="4376" stopIfTrue="1">
      <formula>MONTH(O27)&lt;&gt;MONTH(K21)</formula>
    </cfRule>
    <cfRule type="expression" dxfId="10170" priority="4377" stopIfTrue="1">
      <formula>OR(O27=祝色,WEEKDAY(O27)=1)</formula>
    </cfRule>
    <cfRule type="expression" dxfId="10169" priority="4378" stopIfTrue="1">
      <formula>WEEKDAY(O27)=7</formula>
    </cfRule>
  </conditionalFormatting>
  <conditionalFormatting sqref="P27">
    <cfRule type="expression" dxfId="10168" priority="4371" stopIfTrue="1">
      <formula>OR(AND(WEEKDAY(P27)=1,MONTH(P27)&lt;&gt;MONTH(K21)),AND(OR(P27=祝色),MONTH(P27)&lt;&gt;MONTH(K21)))</formula>
    </cfRule>
    <cfRule type="expression" dxfId="10167" priority="4372" stopIfTrue="1">
      <formula>MONTH(P27)&lt;&gt;MONTH(K21)</formula>
    </cfRule>
    <cfRule type="expression" dxfId="10166" priority="4373" stopIfTrue="1">
      <formula>OR(P27=祝色,WEEKDAY(P27)=1)</formula>
    </cfRule>
    <cfRule type="expression" dxfId="10165" priority="4374" stopIfTrue="1">
      <formula>WEEKDAY(P27)=7</formula>
    </cfRule>
  </conditionalFormatting>
  <conditionalFormatting sqref="Q27">
    <cfRule type="expression" dxfId="10164" priority="4367" stopIfTrue="1">
      <formula>OR(AND(WEEKDAY(Q27)=1,MONTH(Q27)&lt;&gt;MONTH(K21)),AND(OR(Q27=祝色),MONTH(Q27)&lt;&gt;MONTH(K21)))</formula>
    </cfRule>
    <cfRule type="expression" dxfId="10163" priority="4368" stopIfTrue="1">
      <formula>MONTH(Q27)&lt;&gt;MONTH(K21)</formula>
    </cfRule>
    <cfRule type="expression" dxfId="10162" priority="4369" stopIfTrue="1">
      <formula>OR(Q27=祝色,WEEKDAY(Q27)=1)</formula>
    </cfRule>
    <cfRule type="expression" dxfId="10161" priority="4370" stopIfTrue="1">
      <formula>WEEKDAY(Q27)=7</formula>
    </cfRule>
  </conditionalFormatting>
  <conditionalFormatting sqref="K28">
    <cfRule type="expression" dxfId="10160" priority="4363" stopIfTrue="1">
      <formula>OR(AND(WEEKDAY(K28)=1,MONTH(K28)&lt;&gt;MONTH(K21)),AND(OR(K28=祝色),MONTH(K28)&lt;&gt;MONTH(K21)))</formula>
    </cfRule>
    <cfRule type="expression" dxfId="10159" priority="4364" stopIfTrue="1">
      <formula>MONTH(K28)&lt;&gt;MONTH(K21)</formula>
    </cfRule>
    <cfRule type="expression" dxfId="10158" priority="4365" stopIfTrue="1">
      <formula>OR(K28=祝色,WEEKDAY(K28)=1)</formula>
    </cfRule>
    <cfRule type="expression" dxfId="10157" priority="4366" stopIfTrue="1">
      <formula>WEEKDAY(K28)=7</formula>
    </cfRule>
  </conditionalFormatting>
  <conditionalFormatting sqref="L28">
    <cfRule type="expression" dxfId="10156" priority="4359" stopIfTrue="1">
      <formula>OR(AND(WEEKDAY(L28)=1,MONTH(L28)&lt;&gt;MONTH(K21)),AND(OR(L28=祝色),MONTH(L28)&lt;&gt;MONTH(K21)))</formula>
    </cfRule>
    <cfRule type="expression" dxfId="10155" priority="4360" stopIfTrue="1">
      <formula>MONTH(L28)&lt;&gt;MONTH(K21)</formula>
    </cfRule>
    <cfRule type="expression" dxfId="10154" priority="4361" stopIfTrue="1">
      <formula>OR(L28=祝色,WEEKDAY(L28)=1)</formula>
    </cfRule>
    <cfRule type="expression" dxfId="10153" priority="4362" stopIfTrue="1">
      <formula>WEEKDAY(L28)=7</formula>
    </cfRule>
  </conditionalFormatting>
  <conditionalFormatting sqref="M28">
    <cfRule type="expression" dxfId="10152" priority="4355" stopIfTrue="1">
      <formula>OR(AND(WEEKDAY(M28)=1,MONTH(M28)&lt;&gt;MONTH(K21)),AND(OR(M28=祝色),MONTH(M28)&lt;&gt;MONTH(K21)))</formula>
    </cfRule>
    <cfRule type="expression" dxfId="10151" priority="4356" stopIfTrue="1">
      <formula>MONTH(M28)&lt;&gt;MONTH(K21)</formula>
    </cfRule>
    <cfRule type="expression" dxfId="10150" priority="4357" stopIfTrue="1">
      <formula>OR(M28=祝色,WEEKDAY(M28)=1)</formula>
    </cfRule>
    <cfRule type="expression" dxfId="10149" priority="4358" stopIfTrue="1">
      <formula>WEEKDAY(M28)=7</formula>
    </cfRule>
  </conditionalFormatting>
  <conditionalFormatting sqref="N28">
    <cfRule type="expression" dxfId="10148" priority="4351" stopIfTrue="1">
      <formula>OR(AND(WEEKDAY(N28)=1,MONTH(N28)&lt;&gt;MONTH(K21)),AND(OR(N28=祝色),MONTH(N28)&lt;&gt;MONTH(K21)))</formula>
    </cfRule>
    <cfRule type="expression" dxfId="10147" priority="4352" stopIfTrue="1">
      <formula>MONTH(N28)&lt;&gt;MONTH(K21)</formula>
    </cfRule>
    <cfRule type="expression" dxfId="10146" priority="4353" stopIfTrue="1">
      <formula>OR(N28=祝色,WEEKDAY(N28)=1)</formula>
    </cfRule>
    <cfRule type="expression" dxfId="10145" priority="4354" stopIfTrue="1">
      <formula>WEEKDAY(N28)=7</formula>
    </cfRule>
  </conditionalFormatting>
  <conditionalFormatting sqref="O28">
    <cfRule type="expression" dxfId="10144" priority="4347" stopIfTrue="1">
      <formula>OR(AND(WEEKDAY(O28)=1,MONTH(O28)&lt;&gt;MONTH(K21)),AND(OR(O28=祝色),MONTH(O28)&lt;&gt;MONTH(K21)))</formula>
    </cfRule>
    <cfRule type="expression" dxfId="10143" priority="4348" stopIfTrue="1">
      <formula>MONTH(O28)&lt;&gt;MONTH(K21)</formula>
    </cfRule>
    <cfRule type="expression" dxfId="10142" priority="4349" stopIfTrue="1">
      <formula>OR(O28=祝色,WEEKDAY(O28)=1)</formula>
    </cfRule>
    <cfRule type="expression" dxfId="10141" priority="4350" stopIfTrue="1">
      <formula>WEEKDAY(O28)=7</formula>
    </cfRule>
  </conditionalFormatting>
  <conditionalFormatting sqref="P28">
    <cfRule type="expression" dxfId="10140" priority="4343" stopIfTrue="1">
      <formula>OR(AND(WEEKDAY(P28)=1,MONTH(P28)&lt;&gt;MONTH(K21)),AND(OR(P28=祝色),MONTH(P28)&lt;&gt;MONTH(K21)))</formula>
    </cfRule>
    <cfRule type="expression" dxfId="10139" priority="4344" stopIfTrue="1">
      <formula>MONTH(P28)&lt;&gt;MONTH(K21)</formula>
    </cfRule>
    <cfRule type="expression" dxfId="10138" priority="4345" stopIfTrue="1">
      <formula>OR(P28=祝色,WEEKDAY(P28)=1)</formula>
    </cfRule>
    <cfRule type="expression" dxfId="10137" priority="4346" stopIfTrue="1">
      <formula>WEEKDAY(P28)=7</formula>
    </cfRule>
  </conditionalFormatting>
  <conditionalFormatting sqref="Q28">
    <cfRule type="expression" dxfId="10136" priority="4339" stopIfTrue="1">
      <formula>OR(AND(WEEKDAY(Q28)=1,MONTH(Q28)&lt;&gt;MONTH(K21)),AND(OR(Q28=祝色),MONTH(Q28)&lt;&gt;MONTH(K21)))</formula>
    </cfRule>
    <cfRule type="expression" dxfId="10135" priority="4340" stopIfTrue="1">
      <formula>MONTH(Q28)&lt;&gt;MONTH(K21)</formula>
    </cfRule>
    <cfRule type="expression" dxfId="10134" priority="4341" stopIfTrue="1">
      <formula>OR(Q28=祝色,WEEKDAY(Q28)=1)</formula>
    </cfRule>
    <cfRule type="expression" dxfId="10133" priority="4342" stopIfTrue="1">
      <formula>WEEKDAY(Q28)=7</formula>
    </cfRule>
  </conditionalFormatting>
  <conditionalFormatting sqref="T12">
    <cfRule type="expression" dxfId="10132" priority="4337" stopIfTrue="1">
      <formula>OR(T12=祝色,WEEKDAY(T12)=1)</formula>
    </cfRule>
    <cfRule type="expression" dxfId="10131" priority="4338" stopIfTrue="1">
      <formula>WEEKDAY(T12)=7</formula>
    </cfRule>
  </conditionalFormatting>
  <conditionalFormatting sqref="U12">
    <cfRule type="expression" dxfId="10130" priority="4335" stopIfTrue="1">
      <formula>OR(U12=祝色,WEEKDAY(U12)=1)</formula>
    </cfRule>
    <cfRule type="expression" dxfId="10129" priority="4336" stopIfTrue="1">
      <formula>WEEKDAY(U12)=7</formula>
    </cfRule>
  </conditionalFormatting>
  <conditionalFormatting sqref="T7">
    <cfRule type="expression" dxfId="10128" priority="4333" stopIfTrue="1">
      <formula>OR(T7=祝色,WEEKDAY(T7)=1)</formula>
    </cfRule>
    <cfRule type="expression" dxfId="10127" priority="4334" stopIfTrue="1">
      <formula>WEEKDAY(T7)=7</formula>
    </cfRule>
  </conditionalFormatting>
  <conditionalFormatting sqref="U7">
    <cfRule type="expression" dxfId="10126" priority="4331" stopIfTrue="1">
      <formula>OR(U7=祝色,WEEKDAY(U7)=1)</formula>
    </cfRule>
    <cfRule type="expression" dxfId="10125" priority="4332" stopIfTrue="1">
      <formula>WEEKDAY(U7)=7</formula>
    </cfRule>
  </conditionalFormatting>
  <conditionalFormatting sqref="V7">
    <cfRule type="expression" dxfId="10124" priority="4329" stopIfTrue="1">
      <formula>OR(V7=祝色,WEEKDAY(V7)=1)</formula>
    </cfRule>
    <cfRule type="expression" dxfId="10123" priority="4330" stopIfTrue="1">
      <formula>WEEKDAY(V7)=7</formula>
    </cfRule>
  </conditionalFormatting>
  <conditionalFormatting sqref="W7">
    <cfRule type="expression" dxfId="10122" priority="4327" stopIfTrue="1">
      <formula>OR(W7=祝色,WEEKDAY(W7)=1)</formula>
    </cfRule>
    <cfRule type="expression" dxfId="10121" priority="4328" stopIfTrue="1">
      <formula>WEEKDAY(W7)=7</formula>
    </cfRule>
  </conditionalFormatting>
  <conditionalFormatting sqref="X7">
    <cfRule type="expression" dxfId="10120" priority="4325" stopIfTrue="1">
      <formula>OR(X7=祝色,WEEKDAY(X7)=1)</formula>
    </cfRule>
    <cfRule type="expression" dxfId="10119" priority="4326" stopIfTrue="1">
      <formula>WEEKDAY(X7)=7</formula>
    </cfRule>
  </conditionalFormatting>
  <conditionalFormatting sqref="Y7">
    <cfRule type="expression" dxfId="10118" priority="4323" stopIfTrue="1">
      <formula>OR(Y7=祝色,WEEKDAY(Y7)=1)</formula>
    </cfRule>
    <cfRule type="expression" dxfId="10117" priority="4324" stopIfTrue="1">
      <formula>WEEKDAY(Y7)=7</formula>
    </cfRule>
  </conditionalFormatting>
  <conditionalFormatting sqref="Z7">
    <cfRule type="expression" dxfId="10116" priority="4321" stopIfTrue="1">
      <formula>OR(Z7=祝色,WEEKDAY(Z7)=1)</formula>
    </cfRule>
    <cfRule type="expression" dxfId="10115" priority="4322" stopIfTrue="1">
      <formula>WEEKDAY(Z7)=7</formula>
    </cfRule>
  </conditionalFormatting>
  <conditionalFormatting sqref="T8">
    <cfRule type="expression" dxfId="10114" priority="4319" stopIfTrue="1">
      <formula>OR(T8=祝色,WEEKDAY(T8)=1)</formula>
    </cfRule>
    <cfRule type="expression" dxfId="10113" priority="4320" stopIfTrue="1">
      <formula>WEEKDAY(T8)=7</formula>
    </cfRule>
  </conditionalFormatting>
  <conditionalFormatting sqref="U8">
    <cfRule type="expression" dxfId="10112" priority="4317" stopIfTrue="1">
      <formula>OR(U8=祝色,WEEKDAY(U8)=1)</formula>
    </cfRule>
    <cfRule type="expression" dxfId="10111" priority="4318" stopIfTrue="1">
      <formula>WEEKDAY(U8)=7</formula>
    </cfRule>
  </conditionalFormatting>
  <conditionalFormatting sqref="V8">
    <cfRule type="expression" dxfId="10110" priority="4315" stopIfTrue="1">
      <formula>OR(V8=祝色,WEEKDAY(V8)=1)</formula>
    </cfRule>
    <cfRule type="expression" dxfId="10109" priority="4316" stopIfTrue="1">
      <formula>WEEKDAY(V8)=7</formula>
    </cfRule>
  </conditionalFormatting>
  <conditionalFormatting sqref="W8">
    <cfRule type="expression" dxfId="10108" priority="4313" stopIfTrue="1">
      <formula>OR(W8=祝色,WEEKDAY(W8)=1)</formula>
    </cfRule>
    <cfRule type="expression" dxfId="10107" priority="4314" stopIfTrue="1">
      <formula>WEEKDAY(W8)=7</formula>
    </cfRule>
  </conditionalFormatting>
  <conditionalFormatting sqref="X8">
    <cfRule type="expression" dxfId="10106" priority="4311" stopIfTrue="1">
      <formula>OR(X8=祝色,WEEKDAY(X8)=1)</formula>
    </cfRule>
    <cfRule type="expression" dxfId="10105" priority="4312" stopIfTrue="1">
      <formula>WEEKDAY(X8)=7</formula>
    </cfRule>
  </conditionalFormatting>
  <conditionalFormatting sqref="Y8">
    <cfRule type="expression" dxfId="10104" priority="4309" stopIfTrue="1">
      <formula>OR(Y8=祝色,WEEKDAY(Y8)=1)</formula>
    </cfRule>
    <cfRule type="expression" dxfId="10103" priority="4310" stopIfTrue="1">
      <formula>WEEKDAY(Y8)=7</formula>
    </cfRule>
  </conditionalFormatting>
  <conditionalFormatting sqref="Z8">
    <cfRule type="expression" dxfId="10102" priority="4307" stopIfTrue="1">
      <formula>OR(Z8=祝色,WEEKDAY(Z8)=1)</formula>
    </cfRule>
    <cfRule type="expression" dxfId="10101" priority="4308" stopIfTrue="1">
      <formula>WEEKDAY(Z8)=7</formula>
    </cfRule>
  </conditionalFormatting>
  <conditionalFormatting sqref="T9">
    <cfRule type="expression" dxfId="10100" priority="4305" stopIfTrue="1">
      <formula>OR(T9=祝色,WEEKDAY(T9)=1)</formula>
    </cfRule>
    <cfRule type="expression" dxfId="10099" priority="4306" stopIfTrue="1">
      <formula>WEEKDAY(T9)=7</formula>
    </cfRule>
  </conditionalFormatting>
  <conditionalFormatting sqref="U9">
    <cfRule type="expression" dxfId="10098" priority="4303" stopIfTrue="1">
      <formula>OR(U9=祝色,WEEKDAY(U9)=1)</formula>
    </cfRule>
    <cfRule type="expression" dxfId="10097" priority="4304" stopIfTrue="1">
      <formula>WEEKDAY(U9)=7</formula>
    </cfRule>
  </conditionalFormatting>
  <conditionalFormatting sqref="V9">
    <cfRule type="expression" dxfId="10096" priority="4301" stopIfTrue="1">
      <formula>OR(V9=祝色,WEEKDAY(V9)=1)</formula>
    </cfRule>
    <cfRule type="expression" dxfId="10095" priority="4302" stopIfTrue="1">
      <formula>WEEKDAY(V9)=7</formula>
    </cfRule>
  </conditionalFormatting>
  <conditionalFormatting sqref="W9">
    <cfRule type="expression" dxfId="10094" priority="4299" stopIfTrue="1">
      <formula>OR(W9=祝色,WEEKDAY(W9)=1)</formula>
    </cfRule>
    <cfRule type="expression" dxfId="10093" priority="4300" stopIfTrue="1">
      <formula>WEEKDAY(W9)=7</formula>
    </cfRule>
  </conditionalFormatting>
  <conditionalFormatting sqref="X9">
    <cfRule type="expression" dxfId="10092" priority="4297" stopIfTrue="1">
      <formula>OR(X9=祝色,WEEKDAY(X9)=1)</formula>
    </cfRule>
    <cfRule type="expression" dxfId="10091" priority="4298" stopIfTrue="1">
      <formula>WEEKDAY(X9)=7</formula>
    </cfRule>
  </conditionalFormatting>
  <conditionalFormatting sqref="Y9">
    <cfRule type="expression" dxfId="10090" priority="4295" stopIfTrue="1">
      <formula>OR(Y9=祝色,WEEKDAY(Y9)=1)</formula>
    </cfRule>
    <cfRule type="expression" dxfId="10089" priority="4296" stopIfTrue="1">
      <formula>WEEKDAY(Y9)=7</formula>
    </cfRule>
  </conditionalFormatting>
  <conditionalFormatting sqref="Z9">
    <cfRule type="expression" dxfId="10088" priority="4293" stopIfTrue="1">
      <formula>OR(Z9=祝色,WEEKDAY(Z9)=1)</formula>
    </cfRule>
    <cfRule type="expression" dxfId="10087" priority="4294" stopIfTrue="1">
      <formula>WEEKDAY(Z9)=7</formula>
    </cfRule>
  </conditionalFormatting>
  <conditionalFormatting sqref="T10">
    <cfRule type="expression" dxfId="10086" priority="4291" stopIfTrue="1">
      <formula>OR(T10=祝色,WEEKDAY(T10)=1)</formula>
    </cfRule>
    <cfRule type="expression" dxfId="10085" priority="4292" stopIfTrue="1">
      <formula>WEEKDAY(T10)=7</formula>
    </cfRule>
  </conditionalFormatting>
  <conditionalFormatting sqref="U10">
    <cfRule type="expression" dxfId="10084" priority="4289" stopIfTrue="1">
      <formula>OR(U10=祝色,WEEKDAY(U10)=1)</formula>
    </cfRule>
    <cfRule type="expression" dxfId="10083" priority="4290" stopIfTrue="1">
      <formula>WEEKDAY(U10)=7</formula>
    </cfRule>
  </conditionalFormatting>
  <conditionalFormatting sqref="V10">
    <cfRule type="expression" dxfId="10082" priority="4287" stopIfTrue="1">
      <formula>OR(V10=祝色,WEEKDAY(V10)=1)</formula>
    </cfRule>
    <cfRule type="expression" dxfId="10081" priority="4288" stopIfTrue="1">
      <formula>WEEKDAY(V10)=7</formula>
    </cfRule>
  </conditionalFormatting>
  <conditionalFormatting sqref="W10">
    <cfRule type="expression" dxfId="10080" priority="4285" stopIfTrue="1">
      <formula>OR(W10=祝色,WEEKDAY(W10)=1)</formula>
    </cfRule>
    <cfRule type="expression" dxfId="10079" priority="4286" stopIfTrue="1">
      <formula>WEEKDAY(W10)=7</formula>
    </cfRule>
  </conditionalFormatting>
  <conditionalFormatting sqref="X10">
    <cfRule type="expression" dxfId="10078" priority="4283" stopIfTrue="1">
      <formula>OR(X10=祝色,WEEKDAY(X10)=1)</formula>
    </cfRule>
    <cfRule type="expression" dxfId="10077" priority="4284" stopIfTrue="1">
      <formula>WEEKDAY(X10)=7</formula>
    </cfRule>
  </conditionalFormatting>
  <conditionalFormatting sqref="Y10">
    <cfRule type="expression" dxfId="10076" priority="4281" stopIfTrue="1">
      <formula>OR(Y10=祝色,WEEKDAY(Y10)=1)</formula>
    </cfRule>
    <cfRule type="expression" dxfId="10075" priority="4282" stopIfTrue="1">
      <formula>WEEKDAY(Y10)=7</formula>
    </cfRule>
  </conditionalFormatting>
  <conditionalFormatting sqref="Z10">
    <cfRule type="expression" dxfId="10074" priority="4279" stopIfTrue="1">
      <formula>OR(Z10=祝色,WEEKDAY(Z10)=1)</formula>
    </cfRule>
    <cfRule type="expression" dxfId="10073" priority="4280" stopIfTrue="1">
      <formula>WEEKDAY(Z10)=7</formula>
    </cfRule>
  </conditionalFormatting>
  <conditionalFormatting sqref="T11">
    <cfRule type="expression" dxfId="10072" priority="4277" stopIfTrue="1">
      <formula>OR(T11=祝色,WEEKDAY(T11)=1)</formula>
    </cfRule>
    <cfRule type="expression" dxfId="10071" priority="4278" stopIfTrue="1">
      <formula>WEEKDAY(T11)=7</formula>
    </cfRule>
  </conditionalFormatting>
  <conditionalFormatting sqref="U11">
    <cfRule type="expression" dxfId="10070" priority="4275" stopIfTrue="1">
      <formula>OR(U11=祝色,WEEKDAY(U11)=1)</formula>
    </cfRule>
    <cfRule type="expression" dxfId="10069" priority="4276" stopIfTrue="1">
      <formula>WEEKDAY(U11)=7</formula>
    </cfRule>
  </conditionalFormatting>
  <conditionalFormatting sqref="V11">
    <cfRule type="expression" dxfId="10068" priority="4273" stopIfTrue="1">
      <formula>OR(V11=祝色,WEEKDAY(V11)=1)</formula>
    </cfRule>
    <cfRule type="expression" dxfId="10067" priority="4274" stopIfTrue="1">
      <formula>WEEKDAY(V11)=7</formula>
    </cfRule>
  </conditionalFormatting>
  <conditionalFormatting sqref="W11">
    <cfRule type="expression" dxfId="10066" priority="4271" stopIfTrue="1">
      <formula>OR(W11=祝色,WEEKDAY(W11)=1)</formula>
    </cfRule>
    <cfRule type="expression" dxfId="10065" priority="4272" stopIfTrue="1">
      <formula>WEEKDAY(W11)=7</formula>
    </cfRule>
  </conditionalFormatting>
  <conditionalFormatting sqref="X11">
    <cfRule type="expression" dxfId="10064" priority="4269" stopIfTrue="1">
      <formula>OR(X11=祝色,WEEKDAY(X11)=1)</formula>
    </cfRule>
    <cfRule type="expression" dxfId="10063" priority="4270" stopIfTrue="1">
      <formula>WEEKDAY(X11)=7</formula>
    </cfRule>
  </conditionalFormatting>
  <conditionalFormatting sqref="Y11">
    <cfRule type="expression" dxfId="10062" priority="4267" stopIfTrue="1">
      <formula>OR(Y11=祝色,WEEKDAY(Y11)=1)</formula>
    </cfRule>
    <cfRule type="expression" dxfId="10061" priority="4268" stopIfTrue="1">
      <formula>WEEKDAY(Y11)=7</formula>
    </cfRule>
  </conditionalFormatting>
  <conditionalFormatting sqref="Z11">
    <cfRule type="expression" dxfId="10060" priority="4265" stopIfTrue="1">
      <formula>OR(Z11=祝色,WEEKDAY(Z11)=1)</formula>
    </cfRule>
    <cfRule type="expression" dxfId="10059" priority="4266" stopIfTrue="1">
      <formula>WEEKDAY(Z11)=7</formula>
    </cfRule>
  </conditionalFormatting>
  <conditionalFormatting sqref="AB12">
    <cfRule type="expression" dxfId="10058" priority="4263" stopIfTrue="1">
      <formula>OR(AB12=祝色,WEEKDAY(AB12)=1)</formula>
    </cfRule>
    <cfRule type="expression" dxfId="10057" priority="4264" stopIfTrue="1">
      <formula>WEEKDAY(AB12)=7</formula>
    </cfRule>
  </conditionalFormatting>
  <conditionalFormatting sqref="AC12">
    <cfRule type="expression" dxfId="10056" priority="4261" stopIfTrue="1">
      <formula>OR(AC12=祝色,WEEKDAY(AC12)=1)</formula>
    </cfRule>
    <cfRule type="expression" dxfId="10055" priority="4262" stopIfTrue="1">
      <formula>WEEKDAY(AC12)=7</formula>
    </cfRule>
  </conditionalFormatting>
  <conditionalFormatting sqref="AB7">
    <cfRule type="expression" dxfId="10054" priority="4259" stopIfTrue="1">
      <formula>OR(AB7=祝色,WEEKDAY(AB7)=1)</formula>
    </cfRule>
    <cfRule type="expression" dxfId="10053" priority="4260" stopIfTrue="1">
      <formula>WEEKDAY(AB7)=7</formula>
    </cfRule>
  </conditionalFormatting>
  <conditionalFormatting sqref="AC7">
    <cfRule type="expression" dxfId="10052" priority="4257" stopIfTrue="1">
      <formula>OR(AC7=祝色,WEEKDAY(AC7)=1)</formula>
    </cfRule>
    <cfRule type="expression" dxfId="10051" priority="4258" stopIfTrue="1">
      <formula>WEEKDAY(AC7)=7</formula>
    </cfRule>
  </conditionalFormatting>
  <conditionalFormatting sqref="AD7">
    <cfRule type="expression" dxfId="10050" priority="4255" stopIfTrue="1">
      <formula>OR(AD7=祝色,WEEKDAY(AD7)=1)</formula>
    </cfRule>
    <cfRule type="expression" dxfId="10049" priority="4256" stopIfTrue="1">
      <formula>WEEKDAY(AD7)=7</formula>
    </cfRule>
  </conditionalFormatting>
  <conditionalFormatting sqref="AE7">
    <cfRule type="expression" dxfId="10048" priority="4253" stopIfTrue="1">
      <formula>OR(AE7=祝色,WEEKDAY(AE7)=1)</formula>
    </cfRule>
    <cfRule type="expression" dxfId="10047" priority="4254" stopIfTrue="1">
      <formula>WEEKDAY(AE7)=7</formula>
    </cfRule>
  </conditionalFormatting>
  <conditionalFormatting sqref="AF7">
    <cfRule type="expression" dxfId="10046" priority="4251" stopIfTrue="1">
      <formula>OR(AF7=祝色,WEEKDAY(AF7)=1)</formula>
    </cfRule>
    <cfRule type="expression" dxfId="10045" priority="4252" stopIfTrue="1">
      <formula>WEEKDAY(AF7)=7</formula>
    </cfRule>
  </conditionalFormatting>
  <conditionalFormatting sqref="AG7">
    <cfRule type="expression" dxfId="10044" priority="4249" stopIfTrue="1">
      <formula>OR(AG7=祝色,WEEKDAY(AG7)=1)</formula>
    </cfRule>
    <cfRule type="expression" dxfId="10043" priority="4250" stopIfTrue="1">
      <formula>WEEKDAY(AG7)=7</formula>
    </cfRule>
  </conditionalFormatting>
  <conditionalFormatting sqref="AH7">
    <cfRule type="expression" dxfId="10042" priority="4247" stopIfTrue="1">
      <formula>OR(AH7=祝色,WEEKDAY(AH7)=1)</formula>
    </cfRule>
    <cfRule type="expression" dxfId="10041" priority="4248" stopIfTrue="1">
      <formula>WEEKDAY(AH7)=7</formula>
    </cfRule>
  </conditionalFormatting>
  <conditionalFormatting sqref="AB8">
    <cfRule type="expression" dxfId="10040" priority="4245" stopIfTrue="1">
      <formula>OR(AB8=祝色,WEEKDAY(AB8)=1)</formula>
    </cfRule>
    <cfRule type="expression" dxfId="10039" priority="4246" stopIfTrue="1">
      <formula>WEEKDAY(AB8)=7</formula>
    </cfRule>
  </conditionalFormatting>
  <conditionalFormatting sqref="AC8">
    <cfRule type="expression" dxfId="10038" priority="4243" stopIfTrue="1">
      <formula>OR(AC8=祝色,WEEKDAY(AC8)=1)</formula>
    </cfRule>
    <cfRule type="expression" dxfId="10037" priority="4244" stopIfTrue="1">
      <formula>WEEKDAY(AC8)=7</formula>
    </cfRule>
  </conditionalFormatting>
  <conditionalFormatting sqref="AD8">
    <cfRule type="expression" dxfId="10036" priority="4241" stopIfTrue="1">
      <formula>OR(AD8=祝色,WEEKDAY(AD8)=1)</formula>
    </cfRule>
    <cfRule type="expression" dxfId="10035" priority="4242" stopIfTrue="1">
      <formula>WEEKDAY(AD8)=7</formula>
    </cfRule>
  </conditionalFormatting>
  <conditionalFormatting sqref="AE8">
    <cfRule type="expression" dxfId="10034" priority="4239" stopIfTrue="1">
      <formula>OR(AE8=祝色,WEEKDAY(AE8)=1)</formula>
    </cfRule>
    <cfRule type="expression" dxfId="10033" priority="4240" stopIfTrue="1">
      <formula>WEEKDAY(AE8)=7</formula>
    </cfRule>
  </conditionalFormatting>
  <conditionalFormatting sqref="AF8">
    <cfRule type="expression" dxfId="10032" priority="4237" stopIfTrue="1">
      <formula>OR(AF8=祝色,WEEKDAY(AF8)=1)</formula>
    </cfRule>
    <cfRule type="expression" dxfId="10031" priority="4238" stopIfTrue="1">
      <formula>WEEKDAY(AF8)=7</formula>
    </cfRule>
  </conditionalFormatting>
  <conditionalFormatting sqref="AG8">
    <cfRule type="expression" dxfId="10030" priority="4235" stopIfTrue="1">
      <formula>OR(AG8=祝色,WEEKDAY(AG8)=1)</formula>
    </cfRule>
    <cfRule type="expression" dxfId="10029" priority="4236" stopIfTrue="1">
      <formula>WEEKDAY(AG8)=7</formula>
    </cfRule>
  </conditionalFormatting>
  <conditionalFormatting sqref="AH8">
    <cfRule type="expression" dxfId="10028" priority="4233" stopIfTrue="1">
      <formula>OR(AH8=祝色,WEEKDAY(AH8)=1)</formula>
    </cfRule>
    <cfRule type="expression" dxfId="10027" priority="4234" stopIfTrue="1">
      <formula>WEEKDAY(AH8)=7</formula>
    </cfRule>
  </conditionalFormatting>
  <conditionalFormatting sqref="AB9">
    <cfRule type="expression" dxfId="10026" priority="4231" stopIfTrue="1">
      <formula>OR(AB9=祝色,WEEKDAY(AB9)=1)</formula>
    </cfRule>
    <cfRule type="expression" dxfId="10025" priority="4232" stopIfTrue="1">
      <formula>WEEKDAY(AB9)=7</formula>
    </cfRule>
  </conditionalFormatting>
  <conditionalFormatting sqref="AC9">
    <cfRule type="expression" dxfId="10024" priority="4229" stopIfTrue="1">
      <formula>OR(AC9=祝色,WEEKDAY(AC9)=1)</formula>
    </cfRule>
    <cfRule type="expression" dxfId="10023" priority="4230" stopIfTrue="1">
      <formula>WEEKDAY(AC9)=7</formula>
    </cfRule>
  </conditionalFormatting>
  <conditionalFormatting sqref="AD9">
    <cfRule type="expression" dxfId="10022" priority="4227" stopIfTrue="1">
      <formula>OR(AD9=祝色,WEEKDAY(AD9)=1)</formula>
    </cfRule>
    <cfRule type="expression" dxfId="10021" priority="4228" stopIfTrue="1">
      <formula>WEEKDAY(AD9)=7</formula>
    </cfRule>
  </conditionalFormatting>
  <conditionalFormatting sqref="AE9">
    <cfRule type="expression" dxfId="10020" priority="4225" stopIfTrue="1">
      <formula>OR(AE9=祝色,WEEKDAY(AE9)=1)</formula>
    </cfRule>
    <cfRule type="expression" dxfId="10019" priority="4226" stopIfTrue="1">
      <formula>WEEKDAY(AE9)=7</formula>
    </cfRule>
  </conditionalFormatting>
  <conditionalFormatting sqref="AF9">
    <cfRule type="expression" dxfId="10018" priority="4223" stopIfTrue="1">
      <formula>OR(AF9=祝色,WEEKDAY(AF9)=1)</formula>
    </cfRule>
    <cfRule type="expression" dxfId="10017" priority="4224" stopIfTrue="1">
      <formula>WEEKDAY(AF9)=7</formula>
    </cfRule>
  </conditionalFormatting>
  <conditionalFormatting sqref="AG9">
    <cfRule type="expression" dxfId="10016" priority="4221" stopIfTrue="1">
      <formula>OR(AG9=祝色,WEEKDAY(AG9)=1)</formula>
    </cfRule>
    <cfRule type="expression" dxfId="10015" priority="4222" stopIfTrue="1">
      <formula>WEEKDAY(AG9)=7</formula>
    </cfRule>
  </conditionalFormatting>
  <conditionalFormatting sqref="AH9">
    <cfRule type="expression" dxfId="10014" priority="4219" stopIfTrue="1">
      <formula>OR(AH9=祝色,WEEKDAY(AH9)=1)</formula>
    </cfRule>
    <cfRule type="expression" dxfId="10013" priority="4220" stopIfTrue="1">
      <formula>WEEKDAY(AH9)=7</formula>
    </cfRule>
  </conditionalFormatting>
  <conditionalFormatting sqref="AB10">
    <cfRule type="expression" dxfId="10012" priority="4217" stopIfTrue="1">
      <formula>OR(AB10=祝色,WEEKDAY(AB10)=1)</formula>
    </cfRule>
    <cfRule type="expression" dxfId="10011" priority="4218" stopIfTrue="1">
      <formula>WEEKDAY(AB10)=7</formula>
    </cfRule>
  </conditionalFormatting>
  <conditionalFormatting sqref="AC10">
    <cfRule type="expression" dxfId="10010" priority="4215" stopIfTrue="1">
      <formula>OR(AC10=祝色,WEEKDAY(AC10)=1)</formula>
    </cfRule>
    <cfRule type="expression" dxfId="10009" priority="4216" stopIfTrue="1">
      <formula>WEEKDAY(AC10)=7</formula>
    </cfRule>
  </conditionalFormatting>
  <conditionalFormatting sqref="AD10">
    <cfRule type="expression" dxfId="10008" priority="4213" stopIfTrue="1">
      <formula>OR(AD10=祝色,WEEKDAY(AD10)=1)</formula>
    </cfRule>
    <cfRule type="expression" dxfId="10007" priority="4214" stopIfTrue="1">
      <formula>WEEKDAY(AD10)=7</formula>
    </cfRule>
  </conditionalFormatting>
  <conditionalFormatting sqref="AE10">
    <cfRule type="expression" dxfId="10006" priority="4211" stopIfTrue="1">
      <formula>OR(AE10=祝色,WEEKDAY(AE10)=1)</formula>
    </cfRule>
    <cfRule type="expression" dxfId="10005" priority="4212" stopIfTrue="1">
      <formula>WEEKDAY(AE10)=7</formula>
    </cfRule>
  </conditionalFormatting>
  <conditionalFormatting sqref="AF10">
    <cfRule type="expression" dxfId="10004" priority="4209" stopIfTrue="1">
      <formula>OR(AF10=祝色,WEEKDAY(AF10)=1)</formula>
    </cfRule>
    <cfRule type="expression" dxfId="10003" priority="4210" stopIfTrue="1">
      <formula>WEEKDAY(AF10)=7</formula>
    </cfRule>
  </conditionalFormatting>
  <conditionalFormatting sqref="AG10">
    <cfRule type="expression" dxfId="10002" priority="4207" stopIfTrue="1">
      <formula>OR(AG10=祝色,WEEKDAY(AG10)=1)</formula>
    </cfRule>
    <cfRule type="expression" dxfId="10001" priority="4208" stopIfTrue="1">
      <formula>WEEKDAY(AG10)=7</formula>
    </cfRule>
  </conditionalFormatting>
  <conditionalFormatting sqref="AH10">
    <cfRule type="expression" dxfId="10000" priority="4205" stopIfTrue="1">
      <formula>OR(AH10=祝色,WEEKDAY(AH10)=1)</formula>
    </cfRule>
    <cfRule type="expression" dxfId="9999" priority="4206" stopIfTrue="1">
      <formula>WEEKDAY(AH10)=7</formula>
    </cfRule>
  </conditionalFormatting>
  <conditionalFormatting sqref="AB11">
    <cfRule type="expression" dxfId="9998" priority="4203" stopIfTrue="1">
      <formula>OR(AB11=祝色,WEEKDAY(AB11)=1)</formula>
    </cfRule>
    <cfRule type="expression" dxfId="9997" priority="4204" stopIfTrue="1">
      <formula>WEEKDAY(AB11)=7</formula>
    </cfRule>
  </conditionalFormatting>
  <conditionalFormatting sqref="AC11">
    <cfRule type="expression" dxfId="9996" priority="4201" stopIfTrue="1">
      <formula>OR(AC11=祝色,WEEKDAY(AC11)=1)</formula>
    </cfRule>
    <cfRule type="expression" dxfId="9995" priority="4202" stopIfTrue="1">
      <formula>WEEKDAY(AC11)=7</formula>
    </cfRule>
  </conditionalFormatting>
  <conditionalFormatting sqref="AD11">
    <cfRule type="expression" dxfId="9994" priority="4199" stopIfTrue="1">
      <formula>OR(AD11=祝色,WEEKDAY(AD11)=1)</formula>
    </cfRule>
    <cfRule type="expression" dxfId="9993" priority="4200" stopIfTrue="1">
      <formula>WEEKDAY(AD11)=7</formula>
    </cfRule>
  </conditionalFormatting>
  <conditionalFormatting sqref="AE11">
    <cfRule type="expression" dxfId="9992" priority="4197" stopIfTrue="1">
      <formula>OR(AE11=祝色,WEEKDAY(AE11)=1)</formula>
    </cfRule>
    <cfRule type="expression" dxfId="9991" priority="4198" stopIfTrue="1">
      <formula>WEEKDAY(AE11)=7</formula>
    </cfRule>
  </conditionalFormatting>
  <conditionalFormatting sqref="AF11">
    <cfRule type="expression" dxfId="9990" priority="4195" stopIfTrue="1">
      <formula>OR(AF11=祝色,WEEKDAY(AF11)=1)</formula>
    </cfRule>
    <cfRule type="expression" dxfId="9989" priority="4196" stopIfTrue="1">
      <formula>WEEKDAY(AF11)=7</formula>
    </cfRule>
  </conditionalFormatting>
  <conditionalFormatting sqref="AG11">
    <cfRule type="expression" dxfId="9988" priority="4193" stopIfTrue="1">
      <formula>OR(AG11=祝色,WEEKDAY(AG11)=1)</formula>
    </cfRule>
    <cfRule type="expression" dxfId="9987" priority="4194" stopIfTrue="1">
      <formula>WEEKDAY(AG11)=7</formula>
    </cfRule>
  </conditionalFormatting>
  <conditionalFormatting sqref="AH11">
    <cfRule type="expression" dxfId="9986" priority="4191" stopIfTrue="1">
      <formula>OR(AH11=祝色,WEEKDAY(AH11)=1)</formula>
    </cfRule>
    <cfRule type="expression" dxfId="9985" priority="4192" stopIfTrue="1">
      <formula>WEEKDAY(AH11)=7</formula>
    </cfRule>
  </conditionalFormatting>
  <conditionalFormatting sqref="T20">
    <cfRule type="expression" dxfId="9984" priority="4189" stopIfTrue="1">
      <formula>OR(T20=祝色,WEEKDAY(T20)=1)</formula>
    </cfRule>
    <cfRule type="expression" dxfId="9983" priority="4190" stopIfTrue="1">
      <formula>WEEKDAY(T20)=7</formula>
    </cfRule>
  </conditionalFormatting>
  <conditionalFormatting sqref="U20">
    <cfRule type="expression" dxfId="9982" priority="4187" stopIfTrue="1">
      <formula>OR(U20=祝色,WEEKDAY(U20)=1)</formula>
    </cfRule>
    <cfRule type="expression" dxfId="9981" priority="4188" stopIfTrue="1">
      <formula>WEEKDAY(U20)=7</formula>
    </cfRule>
  </conditionalFormatting>
  <conditionalFormatting sqref="T15">
    <cfRule type="expression" dxfId="9980" priority="4185" stopIfTrue="1">
      <formula>OR(T15=祝色,WEEKDAY(T15)=1)</formula>
    </cfRule>
    <cfRule type="expression" dxfId="9979" priority="4186" stopIfTrue="1">
      <formula>WEEKDAY(T15)=7</formula>
    </cfRule>
  </conditionalFormatting>
  <conditionalFormatting sqref="U15">
    <cfRule type="expression" dxfId="9978" priority="4183" stopIfTrue="1">
      <formula>OR(U15=祝色,WEEKDAY(U15)=1)</formula>
    </cfRule>
    <cfRule type="expression" dxfId="9977" priority="4184" stopIfTrue="1">
      <formula>WEEKDAY(U15)=7</formula>
    </cfRule>
  </conditionalFormatting>
  <conditionalFormatting sqref="V15">
    <cfRule type="expression" dxfId="9976" priority="4181" stopIfTrue="1">
      <formula>OR(V15=祝色,WEEKDAY(V15)=1)</formula>
    </cfRule>
    <cfRule type="expression" dxfId="9975" priority="4182" stopIfTrue="1">
      <formula>WEEKDAY(V15)=7</formula>
    </cfRule>
  </conditionalFormatting>
  <conditionalFormatting sqref="W15">
    <cfRule type="expression" dxfId="9974" priority="4179" stopIfTrue="1">
      <formula>OR(W15=祝色,WEEKDAY(W15)=1)</formula>
    </cfRule>
    <cfRule type="expression" dxfId="9973" priority="4180" stopIfTrue="1">
      <formula>WEEKDAY(W15)=7</formula>
    </cfRule>
  </conditionalFormatting>
  <conditionalFormatting sqref="X15">
    <cfRule type="expression" dxfId="9972" priority="4177" stopIfTrue="1">
      <formula>OR(X15=祝色,WEEKDAY(X15)=1)</formula>
    </cfRule>
    <cfRule type="expression" dxfId="9971" priority="4178" stopIfTrue="1">
      <formula>WEEKDAY(X15)=7</formula>
    </cfRule>
  </conditionalFormatting>
  <conditionalFormatting sqref="Y15">
    <cfRule type="expression" dxfId="9970" priority="4175" stopIfTrue="1">
      <formula>OR(Y15=祝色,WEEKDAY(Y15)=1)</formula>
    </cfRule>
    <cfRule type="expression" dxfId="9969" priority="4176" stopIfTrue="1">
      <formula>WEEKDAY(Y15)=7</formula>
    </cfRule>
  </conditionalFormatting>
  <conditionalFormatting sqref="Z15">
    <cfRule type="expression" dxfId="9968" priority="4173" stopIfTrue="1">
      <formula>OR(Z15=祝色,WEEKDAY(Z15)=1)</formula>
    </cfRule>
    <cfRule type="expression" dxfId="9967" priority="4174" stopIfTrue="1">
      <formula>WEEKDAY(Z15)=7</formula>
    </cfRule>
  </conditionalFormatting>
  <conditionalFormatting sqref="T16">
    <cfRule type="expression" dxfId="9966" priority="4171" stopIfTrue="1">
      <formula>OR(T16=祝色,WEEKDAY(T16)=1)</formula>
    </cfRule>
    <cfRule type="expression" dxfId="9965" priority="4172" stopIfTrue="1">
      <formula>WEEKDAY(T16)=7</formula>
    </cfRule>
  </conditionalFormatting>
  <conditionalFormatting sqref="U16">
    <cfRule type="expression" dxfId="9964" priority="4169" stopIfTrue="1">
      <formula>OR(U16=祝色,WEEKDAY(U16)=1)</formula>
    </cfRule>
    <cfRule type="expression" dxfId="9963" priority="4170" stopIfTrue="1">
      <formula>WEEKDAY(U16)=7</formula>
    </cfRule>
  </conditionalFormatting>
  <conditionalFormatting sqref="V16">
    <cfRule type="expression" dxfId="9962" priority="4167" stopIfTrue="1">
      <formula>OR(V16=祝色,WEEKDAY(V16)=1)</formula>
    </cfRule>
    <cfRule type="expression" dxfId="9961" priority="4168" stopIfTrue="1">
      <formula>WEEKDAY(V16)=7</formula>
    </cfRule>
  </conditionalFormatting>
  <conditionalFormatting sqref="W16">
    <cfRule type="expression" dxfId="9960" priority="4165" stopIfTrue="1">
      <formula>OR(W16=祝色,WEEKDAY(W16)=1)</formula>
    </cfRule>
    <cfRule type="expression" dxfId="9959" priority="4166" stopIfTrue="1">
      <formula>WEEKDAY(W16)=7</formula>
    </cfRule>
  </conditionalFormatting>
  <conditionalFormatting sqref="X16">
    <cfRule type="expression" dxfId="9958" priority="4163" stopIfTrue="1">
      <formula>OR(X16=祝色,WEEKDAY(X16)=1)</formula>
    </cfRule>
    <cfRule type="expression" dxfId="9957" priority="4164" stopIfTrue="1">
      <formula>WEEKDAY(X16)=7</formula>
    </cfRule>
  </conditionalFormatting>
  <conditionalFormatting sqref="Y16">
    <cfRule type="expression" dxfId="9956" priority="4161" stopIfTrue="1">
      <formula>OR(Y16=祝色,WEEKDAY(Y16)=1)</formula>
    </cfRule>
    <cfRule type="expression" dxfId="9955" priority="4162" stopIfTrue="1">
      <formula>WEEKDAY(Y16)=7</formula>
    </cfRule>
  </conditionalFormatting>
  <conditionalFormatting sqref="Z16">
    <cfRule type="expression" dxfId="9954" priority="4159" stopIfTrue="1">
      <formula>OR(Z16=祝色,WEEKDAY(Z16)=1)</formula>
    </cfRule>
    <cfRule type="expression" dxfId="9953" priority="4160" stopIfTrue="1">
      <formula>WEEKDAY(Z16)=7</formula>
    </cfRule>
  </conditionalFormatting>
  <conditionalFormatting sqref="T17">
    <cfRule type="expression" dxfId="9952" priority="4157" stopIfTrue="1">
      <formula>OR(T17=祝色,WEEKDAY(T17)=1)</formula>
    </cfRule>
    <cfRule type="expression" dxfId="9951" priority="4158" stopIfTrue="1">
      <formula>WEEKDAY(T17)=7</formula>
    </cfRule>
  </conditionalFormatting>
  <conditionalFormatting sqref="U17">
    <cfRule type="expression" dxfId="9950" priority="4155" stopIfTrue="1">
      <formula>OR(U17=祝色,WEEKDAY(U17)=1)</formula>
    </cfRule>
    <cfRule type="expression" dxfId="9949" priority="4156" stopIfTrue="1">
      <formula>WEEKDAY(U17)=7</formula>
    </cfRule>
  </conditionalFormatting>
  <conditionalFormatting sqref="V17">
    <cfRule type="expression" dxfId="9948" priority="4153" stopIfTrue="1">
      <formula>OR(V17=祝色,WEEKDAY(V17)=1)</formula>
    </cfRule>
    <cfRule type="expression" dxfId="9947" priority="4154" stopIfTrue="1">
      <formula>WEEKDAY(V17)=7</formula>
    </cfRule>
  </conditionalFormatting>
  <conditionalFormatting sqref="W17">
    <cfRule type="expression" dxfId="9946" priority="4151" stopIfTrue="1">
      <formula>OR(W17=祝色,WEEKDAY(W17)=1)</formula>
    </cfRule>
    <cfRule type="expression" dxfId="9945" priority="4152" stopIfTrue="1">
      <formula>WEEKDAY(W17)=7</formula>
    </cfRule>
  </conditionalFormatting>
  <conditionalFormatting sqref="X17">
    <cfRule type="expression" dxfId="9944" priority="4149" stopIfTrue="1">
      <formula>OR(X17=祝色,WEEKDAY(X17)=1)</formula>
    </cfRule>
    <cfRule type="expression" dxfId="9943" priority="4150" stopIfTrue="1">
      <formula>WEEKDAY(X17)=7</formula>
    </cfRule>
  </conditionalFormatting>
  <conditionalFormatting sqref="Y17">
    <cfRule type="expression" dxfId="9942" priority="4147" stopIfTrue="1">
      <formula>OR(Y17=祝色,WEEKDAY(Y17)=1)</formula>
    </cfRule>
    <cfRule type="expression" dxfId="9941" priority="4148" stopIfTrue="1">
      <formula>WEEKDAY(Y17)=7</formula>
    </cfRule>
  </conditionalFormatting>
  <conditionalFormatting sqref="Z17">
    <cfRule type="expression" dxfId="9940" priority="4145" stopIfTrue="1">
      <formula>OR(Z17=祝色,WEEKDAY(Z17)=1)</formula>
    </cfRule>
    <cfRule type="expression" dxfId="9939" priority="4146" stopIfTrue="1">
      <formula>WEEKDAY(Z17)=7</formula>
    </cfRule>
  </conditionalFormatting>
  <conditionalFormatting sqref="T18">
    <cfRule type="expression" dxfId="9938" priority="4143" stopIfTrue="1">
      <formula>OR(T18=祝色,WEEKDAY(T18)=1)</formula>
    </cfRule>
    <cfRule type="expression" dxfId="9937" priority="4144" stopIfTrue="1">
      <formula>WEEKDAY(T18)=7</formula>
    </cfRule>
  </conditionalFormatting>
  <conditionalFormatting sqref="U18">
    <cfRule type="expression" dxfId="9936" priority="4141" stopIfTrue="1">
      <formula>OR(U18=祝色,WEEKDAY(U18)=1)</formula>
    </cfRule>
    <cfRule type="expression" dxfId="9935" priority="4142" stopIfTrue="1">
      <formula>WEEKDAY(U18)=7</formula>
    </cfRule>
  </conditionalFormatting>
  <conditionalFormatting sqref="V18">
    <cfRule type="expression" dxfId="9934" priority="4139" stopIfTrue="1">
      <formula>OR(V18=祝色,WEEKDAY(V18)=1)</formula>
    </cfRule>
    <cfRule type="expression" dxfId="9933" priority="4140" stopIfTrue="1">
      <formula>WEEKDAY(V18)=7</formula>
    </cfRule>
  </conditionalFormatting>
  <conditionalFormatting sqref="W18">
    <cfRule type="expression" dxfId="9932" priority="4137" stopIfTrue="1">
      <formula>OR(W18=祝色,WEEKDAY(W18)=1)</formula>
    </cfRule>
    <cfRule type="expression" dxfId="9931" priority="4138" stopIfTrue="1">
      <formula>WEEKDAY(W18)=7</formula>
    </cfRule>
  </conditionalFormatting>
  <conditionalFormatting sqref="X18">
    <cfRule type="expression" dxfId="9930" priority="4135" stopIfTrue="1">
      <formula>OR(X18=祝色,WEEKDAY(X18)=1)</formula>
    </cfRule>
    <cfRule type="expression" dxfId="9929" priority="4136" stopIfTrue="1">
      <formula>WEEKDAY(X18)=7</formula>
    </cfRule>
  </conditionalFormatting>
  <conditionalFormatting sqref="Y18">
    <cfRule type="expression" dxfId="9928" priority="4133" stopIfTrue="1">
      <formula>OR(Y18=祝色,WEEKDAY(Y18)=1)</formula>
    </cfRule>
    <cfRule type="expression" dxfId="9927" priority="4134" stopIfTrue="1">
      <formula>WEEKDAY(Y18)=7</formula>
    </cfRule>
  </conditionalFormatting>
  <conditionalFormatting sqref="Z18">
    <cfRule type="expression" dxfId="9926" priority="4131" stopIfTrue="1">
      <formula>OR(Z18=祝色,WEEKDAY(Z18)=1)</formula>
    </cfRule>
    <cfRule type="expression" dxfId="9925" priority="4132" stopIfTrue="1">
      <formula>WEEKDAY(Z18)=7</formula>
    </cfRule>
  </conditionalFormatting>
  <conditionalFormatting sqref="T19">
    <cfRule type="expression" dxfId="9924" priority="4129" stopIfTrue="1">
      <formula>OR(T19=祝色,WEEKDAY(T19)=1)</formula>
    </cfRule>
    <cfRule type="expression" dxfId="9923" priority="4130" stopIfTrue="1">
      <formula>WEEKDAY(T19)=7</formula>
    </cfRule>
  </conditionalFormatting>
  <conditionalFormatting sqref="U19">
    <cfRule type="expression" dxfId="9922" priority="4127" stopIfTrue="1">
      <formula>OR(U19=祝色,WEEKDAY(U19)=1)</formula>
    </cfRule>
    <cfRule type="expression" dxfId="9921" priority="4128" stopIfTrue="1">
      <formula>WEEKDAY(U19)=7</formula>
    </cfRule>
  </conditionalFormatting>
  <conditionalFormatting sqref="V19">
    <cfRule type="expression" dxfId="9920" priority="4125" stopIfTrue="1">
      <formula>OR(V19=祝色,WEEKDAY(V19)=1)</formula>
    </cfRule>
    <cfRule type="expression" dxfId="9919" priority="4126" stopIfTrue="1">
      <formula>WEEKDAY(V19)=7</formula>
    </cfRule>
  </conditionalFormatting>
  <conditionalFormatting sqref="W19">
    <cfRule type="expression" dxfId="9918" priority="4123" stopIfTrue="1">
      <formula>OR(W19=祝色,WEEKDAY(W19)=1)</formula>
    </cfRule>
    <cfRule type="expression" dxfId="9917" priority="4124" stopIfTrue="1">
      <formula>WEEKDAY(W19)=7</formula>
    </cfRule>
  </conditionalFormatting>
  <conditionalFormatting sqref="X19">
    <cfRule type="expression" dxfId="9916" priority="4121" stopIfTrue="1">
      <formula>OR(X19=祝色,WEEKDAY(X19)=1)</formula>
    </cfRule>
    <cfRule type="expression" dxfId="9915" priority="4122" stopIfTrue="1">
      <formula>WEEKDAY(X19)=7</formula>
    </cfRule>
  </conditionalFormatting>
  <conditionalFormatting sqref="Y19">
    <cfRule type="expression" dxfId="9914" priority="4119" stopIfTrue="1">
      <formula>OR(Y19=祝色,WEEKDAY(Y19)=1)</formula>
    </cfRule>
    <cfRule type="expression" dxfId="9913" priority="4120" stopIfTrue="1">
      <formula>WEEKDAY(Y19)=7</formula>
    </cfRule>
  </conditionalFormatting>
  <conditionalFormatting sqref="Z19">
    <cfRule type="expression" dxfId="9912" priority="4117" stopIfTrue="1">
      <formula>OR(Z19=祝色,WEEKDAY(Z19)=1)</formula>
    </cfRule>
    <cfRule type="expression" dxfId="9911" priority="4118" stopIfTrue="1">
      <formula>WEEKDAY(Z19)=7</formula>
    </cfRule>
  </conditionalFormatting>
  <conditionalFormatting sqref="AB20">
    <cfRule type="expression" dxfId="9910" priority="4115" stopIfTrue="1">
      <formula>OR(AB20=祝色,WEEKDAY(AB20)=1)</formula>
    </cfRule>
    <cfRule type="expression" dxfId="9909" priority="4116" stopIfTrue="1">
      <formula>WEEKDAY(AB20)=7</formula>
    </cfRule>
  </conditionalFormatting>
  <conditionalFormatting sqref="AC20">
    <cfRule type="expression" dxfId="9908" priority="4113" stopIfTrue="1">
      <formula>OR(AC20=祝色,WEEKDAY(AC20)=1)</formula>
    </cfRule>
    <cfRule type="expression" dxfId="9907" priority="4114" stopIfTrue="1">
      <formula>WEEKDAY(AC20)=7</formula>
    </cfRule>
  </conditionalFormatting>
  <conditionalFormatting sqref="AB15">
    <cfRule type="expression" dxfId="9906" priority="4111" stopIfTrue="1">
      <formula>OR(AB15=祝色,WEEKDAY(AB15)=1)</formula>
    </cfRule>
    <cfRule type="expression" dxfId="9905" priority="4112" stopIfTrue="1">
      <formula>WEEKDAY(AB15)=7</formula>
    </cfRule>
  </conditionalFormatting>
  <conditionalFormatting sqref="AC15">
    <cfRule type="expression" dxfId="9904" priority="4109" stopIfTrue="1">
      <formula>OR(AC15=祝色,WEEKDAY(AC15)=1)</formula>
    </cfRule>
    <cfRule type="expression" dxfId="9903" priority="4110" stopIfTrue="1">
      <formula>WEEKDAY(AC15)=7</formula>
    </cfRule>
  </conditionalFormatting>
  <conditionalFormatting sqref="AD15">
    <cfRule type="expression" dxfId="9902" priority="4107" stopIfTrue="1">
      <formula>OR(AD15=祝色,WEEKDAY(AD15)=1)</formula>
    </cfRule>
    <cfRule type="expression" dxfId="9901" priority="4108" stopIfTrue="1">
      <formula>WEEKDAY(AD15)=7</formula>
    </cfRule>
  </conditionalFormatting>
  <conditionalFormatting sqref="AE15">
    <cfRule type="expression" dxfId="9900" priority="4105" stopIfTrue="1">
      <formula>OR(AE15=祝色,WEEKDAY(AE15)=1)</formula>
    </cfRule>
    <cfRule type="expression" dxfId="9899" priority="4106" stopIfTrue="1">
      <formula>WEEKDAY(AE15)=7</formula>
    </cfRule>
  </conditionalFormatting>
  <conditionalFormatting sqref="AF15">
    <cfRule type="expression" dxfId="9898" priority="4103" stopIfTrue="1">
      <formula>OR(AF15=祝色,WEEKDAY(AF15)=1)</formula>
    </cfRule>
    <cfRule type="expression" dxfId="9897" priority="4104" stopIfTrue="1">
      <formula>WEEKDAY(AF15)=7</formula>
    </cfRule>
  </conditionalFormatting>
  <conditionalFormatting sqref="AG15">
    <cfRule type="expression" dxfId="9896" priority="4101" stopIfTrue="1">
      <formula>OR(AG15=祝色,WEEKDAY(AG15)=1)</formula>
    </cfRule>
    <cfRule type="expression" dxfId="9895" priority="4102" stopIfTrue="1">
      <formula>WEEKDAY(AG15)=7</formula>
    </cfRule>
  </conditionalFormatting>
  <conditionalFormatting sqref="AH15">
    <cfRule type="expression" dxfId="9894" priority="4099" stopIfTrue="1">
      <formula>OR(AH15=祝色,WEEKDAY(AH15)=1)</formula>
    </cfRule>
    <cfRule type="expression" dxfId="9893" priority="4100" stopIfTrue="1">
      <formula>WEEKDAY(AH15)=7</formula>
    </cfRule>
  </conditionalFormatting>
  <conditionalFormatting sqref="AB16">
    <cfRule type="expression" dxfId="9892" priority="4097" stopIfTrue="1">
      <formula>OR(AB16=祝色,WEEKDAY(AB16)=1)</formula>
    </cfRule>
    <cfRule type="expression" dxfId="9891" priority="4098" stopIfTrue="1">
      <formula>WEEKDAY(AB16)=7</formula>
    </cfRule>
  </conditionalFormatting>
  <conditionalFormatting sqref="AC16">
    <cfRule type="expression" dxfId="9890" priority="4095" stopIfTrue="1">
      <formula>OR(AC16=祝色,WEEKDAY(AC16)=1)</formula>
    </cfRule>
    <cfRule type="expression" dxfId="9889" priority="4096" stopIfTrue="1">
      <formula>WEEKDAY(AC16)=7</formula>
    </cfRule>
  </conditionalFormatting>
  <conditionalFormatting sqref="AD16">
    <cfRule type="expression" dxfId="9888" priority="4093" stopIfTrue="1">
      <formula>OR(AD16=祝色,WEEKDAY(AD16)=1)</formula>
    </cfRule>
    <cfRule type="expression" dxfId="9887" priority="4094" stopIfTrue="1">
      <formula>WEEKDAY(AD16)=7</formula>
    </cfRule>
  </conditionalFormatting>
  <conditionalFormatting sqref="AE16">
    <cfRule type="expression" dxfId="9886" priority="4091" stopIfTrue="1">
      <formula>OR(AE16=祝色,WEEKDAY(AE16)=1)</formula>
    </cfRule>
    <cfRule type="expression" dxfId="9885" priority="4092" stopIfTrue="1">
      <formula>WEEKDAY(AE16)=7</formula>
    </cfRule>
  </conditionalFormatting>
  <conditionalFormatting sqref="AF16">
    <cfRule type="expression" dxfId="9884" priority="4089" stopIfTrue="1">
      <formula>OR(AF16=祝色,WEEKDAY(AF16)=1)</formula>
    </cfRule>
    <cfRule type="expression" dxfId="9883" priority="4090" stopIfTrue="1">
      <formula>WEEKDAY(AF16)=7</formula>
    </cfRule>
  </conditionalFormatting>
  <conditionalFormatting sqref="AG16">
    <cfRule type="expression" dxfId="9882" priority="4087" stopIfTrue="1">
      <formula>OR(AG16=祝色,WEEKDAY(AG16)=1)</formula>
    </cfRule>
    <cfRule type="expression" dxfId="9881" priority="4088" stopIfTrue="1">
      <formula>WEEKDAY(AG16)=7</formula>
    </cfRule>
  </conditionalFormatting>
  <conditionalFormatting sqref="AH16">
    <cfRule type="expression" dxfId="9880" priority="4085" stopIfTrue="1">
      <formula>OR(AH16=祝色,WEEKDAY(AH16)=1)</formula>
    </cfRule>
    <cfRule type="expression" dxfId="9879" priority="4086" stopIfTrue="1">
      <formula>WEEKDAY(AH16)=7</formula>
    </cfRule>
  </conditionalFormatting>
  <conditionalFormatting sqref="AB17">
    <cfRule type="expression" dxfId="9878" priority="4083" stopIfTrue="1">
      <formula>OR(AB17=祝色,WEEKDAY(AB17)=1)</formula>
    </cfRule>
    <cfRule type="expression" dxfId="9877" priority="4084" stopIfTrue="1">
      <formula>WEEKDAY(AB17)=7</formula>
    </cfRule>
  </conditionalFormatting>
  <conditionalFormatting sqref="AC17">
    <cfRule type="expression" dxfId="9876" priority="4081" stopIfTrue="1">
      <formula>OR(AC17=祝色,WEEKDAY(AC17)=1)</formula>
    </cfRule>
    <cfRule type="expression" dxfId="9875" priority="4082" stopIfTrue="1">
      <formula>WEEKDAY(AC17)=7</formula>
    </cfRule>
  </conditionalFormatting>
  <conditionalFormatting sqref="AD17">
    <cfRule type="expression" dxfId="9874" priority="4079" stopIfTrue="1">
      <formula>OR(AD17=祝色,WEEKDAY(AD17)=1)</formula>
    </cfRule>
    <cfRule type="expression" dxfId="9873" priority="4080" stopIfTrue="1">
      <formula>WEEKDAY(AD17)=7</formula>
    </cfRule>
  </conditionalFormatting>
  <conditionalFormatting sqref="AE17">
    <cfRule type="expression" dxfId="9872" priority="4077" stopIfTrue="1">
      <formula>OR(AE17=祝色,WEEKDAY(AE17)=1)</formula>
    </cfRule>
    <cfRule type="expression" dxfId="9871" priority="4078" stopIfTrue="1">
      <formula>WEEKDAY(AE17)=7</formula>
    </cfRule>
  </conditionalFormatting>
  <conditionalFormatting sqref="AF17">
    <cfRule type="expression" dxfId="9870" priority="4075" stopIfTrue="1">
      <formula>OR(AF17=祝色,WEEKDAY(AF17)=1)</formula>
    </cfRule>
    <cfRule type="expression" dxfId="9869" priority="4076" stopIfTrue="1">
      <formula>WEEKDAY(AF17)=7</formula>
    </cfRule>
  </conditionalFormatting>
  <conditionalFormatting sqref="AG17">
    <cfRule type="expression" dxfId="9868" priority="4073" stopIfTrue="1">
      <formula>OR(AG17=祝色,WEEKDAY(AG17)=1)</formula>
    </cfRule>
    <cfRule type="expression" dxfId="9867" priority="4074" stopIfTrue="1">
      <formula>WEEKDAY(AG17)=7</formula>
    </cfRule>
  </conditionalFormatting>
  <conditionalFormatting sqref="AH17">
    <cfRule type="expression" dxfId="9866" priority="4071" stopIfTrue="1">
      <formula>OR(AH17=祝色,WEEKDAY(AH17)=1)</formula>
    </cfRule>
    <cfRule type="expression" dxfId="9865" priority="4072" stopIfTrue="1">
      <formula>WEEKDAY(AH17)=7</formula>
    </cfRule>
  </conditionalFormatting>
  <conditionalFormatting sqref="AB18">
    <cfRule type="expression" dxfId="9864" priority="4069" stopIfTrue="1">
      <formula>OR(AB18=祝色,WEEKDAY(AB18)=1)</formula>
    </cfRule>
    <cfRule type="expression" dxfId="9863" priority="4070" stopIfTrue="1">
      <formula>WEEKDAY(AB18)=7</formula>
    </cfRule>
  </conditionalFormatting>
  <conditionalFormatting sqref="AC18">
    <cfRule type="expression" dxfId="9862" priority="4067" stopIfTrue="1">
      <formula>OR(AC18=祝色,WEEKDAY(AC18)=1)</formula>
    </cfRule>
    <cfRule type="expression" dxfId="9861" priority="4068" stopIfTrue="1">
      <formula>WEEKDAY(AC18)=7</formula>
    </cfRule>
  </conditionalFormatting>
  <conditionalFormatting sqref="AD18">
    <cfRule type="expression" dxfId="9860" priority="4065" stopIfTrue="1">
      <formula>OR(AD18=祝色,WEEKDAY(AD18)=1)</formula>
    </cfRule>
    <cfRule type="expression" dxfId="9859" priority="4066" stopIfTrue="1">
      <formula>WEEKDAY(AD18)=7</formula>
    </cfRule>
  </conditionalFormatting>
  <conditionalFormatting sqref="AE18">
    <cfRule type="expression" dxfId="9858" priority="4063" stopIfTrue="1">
      <formula>OR(AE18=祝色,WEEKDAY(AE18)=1)</formula>
    </cfRule>
    <cfRule type="expression" dxfId="9857" priority="4064" stopIfTrue="1">
      <formula>WEEKDAY(AE18)=7</formula>
    </cfRule>
  </conditionalFormatting>
  <conditionalFormatting sqref="AF18">
    <cfRule type="expression" dxfId="9856" priority="4061" stopIfTrue="1">
      <formula>OR(AF18=祝色,WEEKDAY(AF18)=1)</formula>
    </cfRule>
    <cfRule type="expression" dxfId="9855" priority="4062" stopIfTrue="1">
      <formula>WEEKDAY(AF18)=7</formula>
    </cfRule>
  </conditionalFormatting>
  <conditionalFormatting sqref="AG18">
    <cfRule type="expression" dxfId="9854" priority="4059" stopIfTrue="1">
      <formula>OR(AG18=祝色,WEEKDAY(AG18)=1)</formula>
    </cfRule>
    <cfRule type="expression" dxfId="9853" priority="4060" stopIfTrue="1">
      <formula>WEEKDAY(AG18)=7</formula>
    </cfRule>
  </conditionalFormatting>
  <conditionalFormatting sqref="AH18">
    <cfRule type="expression" dxfId="9852" priority="4057" stopIfTrue="1">
      <formula>OR(AH18=祝色,WEEKDAY(AH18)=1)</formula>
    </cfRule>
    <cfRule type="expression" dxfId="9851" priority="4058" stopIfTrue="1">
      <formula>WEEKDAY(AH18)=7</formula>
    </cfRule>
  </conditionalFormatting>
  <conditionalFormatting sqref="AB19">
    <cfRule type="expression" dxfId="9850" priority="4055" stopIfTrue="1">
      <formula>OR(AB19=祝色,WEEKDAY(AB19)=1)</formula>
    </cfRule>
    <cfRule type="expression" dxfId="9849" priority="4056" stopIfTrue="1">
      <formula>WEEKDAY(AB19)=7</formula>
    </cfRule>
  </conditionalFormatting>
  <conditionalFormatting sqref="AC19">
    <cfRule type="expression" dxfId="9848" priority="4053" stopIfTrue="1">
      <formula>OR(AC19=祝色,WEEKDAY(AC19)=1)</formula>
    </cfRule>
    <cfRule type="expression" dxfId="9847" priority="4054" stopIfTrue="1">
      <formula>WEEKDAY(AC19)=7</formula>
    </cfRule>
  </conditionalFormatting>
  <conditionalFormatting sqref="AD19">
    <cfRule type="expression" dxfId="9846" priority="4051" stopIfTrue="1">
      <formula>OR(AD19=祝色,WEEKDAY(AD19)=1)</formula>
    </cfRule>
    <cfRule type="expression" dxfId="9845" priority="4052" stopIfTrue="1">
      <formula>WEEKDAY(AD19)=7</formula>
    </cfRule>
  </conditionalFormatting>
  <conditionalFormatting sqref="AE19">
    <cfRule type="expression" dxfId="9844" priority="4049" stopIfTrue="1">
      <formula>OR(AE19=祝色,WEEKDAY(AE19)=1)</formula>
    </cfRule>
    <cfRule type="expression" dxfId="9843" priority="4050" stopIfTrue="1">
      <formula>WEEKDAY(AE19)=7</formula>
    </cfRule>
  </conditionalFormatting>
  <conditionalFormatting sqref="AF19">
    <cfRule type="expression" dxfId="9842" priority="4047" stopIfTrue="1">
      <formula>OR(AF19=祝色,WEEKDAY(AF19)=1)</formula>
    </cfRule>
    <cfRule type="expression" dxfId="9841" priority="4048" stopIfTrue="1">
      <formula>WEEKDAY(AF19)=7</formula>
    </cfRule>
  </conditionalFormatting>
  <conditionalFormatting sqref="AG19">
    <cfRule type="expression" dxfId="9840" priority="4045" stopIfTrue="1">
      <formula>OR(AG19=祝色,WEEKDAY(AG19)=1)</formula>
    </cfRule>
    <cfRule type="expression" dxfId="9839" priority="4046" stopIfTrue="1">
      <formula>WEEKDAY(AG19)=7</formula>
    </cfRule>
  </conditionalFormatting>
  <conditionalFormatting sqref="AH19">
    <cfRule type="expression" dxfId="9838" priority="4043" stopIfTrue="1">
      <formula>OR(AH19=祝色,WEEKDAY(AH19)=1)</formula>
    </cfRule>
    <cfRule type="expression" dxfId="9837" priority="4044" stopIfTrue="1">
      <formula>WEEKDAY(AH19)=7</formula>
    </cfRule>
  </conditionalFormatting>
  <conditionalFormatting sqref="T28">
    <cfRule type="expression" dxfId="9836" priority="4041" stopIfTrue="1">
      <formula>OR(T28=祝色,WEEKDAY(T28)=1)</formula>
    </cfRule>
    <cfRule type="expression" dxfId="9835" priority="4042" stopIfTrue="1">
      <formula>WEEKDAY(T28)=7</formula>
    </cfRule>
  </conditionalFormatting>
  <conditionalFormatting sqref="U28">
    <cfRule type="expression" dxfId="9834" priority="4039" stopIfTrue="1">
      <formula>OR(U28=祝色,WEEKDAY(U28)=1)</formula>
    </cfRule>
    <cfRule type="expression" dxfId="9833" priority="4040" stopIfTrue="1">
      <formula>WEEKDAY(U28)=7</formula>
    </cfRule>
  </conditionalFormatting>
  <conditionalFormatting sqref="T23">
    <cfRule type="expression" dxfId="9832" priority="4037" stopIfTrue="1">
      <formula>OR(T23=祝色,WEEKDAY(T23)=1)</formula>
    </cfRule>
    <cfRule type="expression" dxfId="9831" priority="4038" stopIfTrue="1">
      <formula>WEEKDAY(T23)=7</formula>
    </cfRule>
  </conditionalFormatting>
  <conditionalFormatting sqref="U23">
    <cfRule type="expression" dxfId="9830" priority="4035" stopIfTrue="1">
      <formula>OR(U23=祝色,WEEKDAY(U23)=1)</formula>
    </cfRule>
    <cfRule type="expression" dxfId="9829" priority="4036" stopIfTrue="1">
      <formula>WEEKDAY(U23)=7</formula>
    </cfRule>
  </conditionalFormatting>
  <conditionalFormatting sqref="V23">
    <cfRule type="expression" dxfId="9828" priority="4033" stopIfTrue="1">
      <formula>OR(V23=祝色,WEEKDAY(V23)=1)</formula>
    </cfRule>
    <cfRule type="expression" dxfId="9827" priority="4034" stopIfTrue="1">
      <formula>WEEKDAY(V23)=7</formula>
    </cfRule>
  </conditionalFormatting>
  <conditionalFormatting sqref="W23">
    <cfRule type="expression" dxfId="9826" priority="4031" stopIfTrue="1">
      <formula>OR(W23=祝色,WEEKDAY(W23)=1)</formula>
    </cfRule>
    <cfRule type="expression" dxfId="9825" priority="4032" stopIfTrue="1">
      <formula>WEEKDAY(W23)=7</formula>
    </cfRule>
  </conditionalFormatting>
  <conditionalFormatting sqref="X23">
    <cfRule type="expression" dxfId="9824" priority="4029" stopIfTrue="1">
      <formula>OR(X23=祝色,WEEKDAY(X23)=1)</formula>
    </cfRule>
    <cfRule type="expression" dxfId="9823" priority="4030" stopIfTrue="1">
      <formula>WEEKDAY(X23)=7</formula>
    </cfRule>
  </conditionalFormatting>
  <conditionalFormatting sqref="Y23">
    <cfRule type="expression" dxfId="9822" priority="4027" stopIfTrue="1">
      <formula>OR(Y23=祝色,WEEKDAY(Y23)=1)</formula>
    </cfRule>
    <cfRule type="expression" dxfId="9821" priority="4028" stopIfTrue="1">
      <formula>WEEKDAY(Y23)=7</formula>
    </cfRule>
  </conditionalFormatting>
  <conditionalFormatting sqref="Z23">
    <cfRule type="expression" dxfId="9820" priority="4025" stopIfTrue="1">
      <formula>OR(Z23=祝色,WEEKDAY(Z23)=1)</formula>
    </cfRule>
    <cfRule type="expression" dxfId="9819" priority="4026" stopIfTrue="1">
      <formula>WEEKDAY(Z23)=7</formula>
    </cfRule>
  </conditionalFormatting>
  <conditionalFormatting sqref="T24">
    <cfRule type="expression" dxfId="9818" priority="4023" stopIfTrue="1">
      <formula>OR(T24=祝色,WEEKDAY(T24)=1)</formula>
    </cfRule>
    <cfRule type="expression" dxfId="9817" priority="4024" stopIfTrue="1">
      <formula>WEEKDAY(T24)=7</formula>
    </cfRule>
  </conditionalFormatting>
  <conditionalFormatting sqref="U24">
    <cfRule type="expression" dxfId="9816" priority="4021" stopIfTrue="1">
      <formula>OR(U24=祝色,WEEKDAY(U24)=1)</formula>
    </cfRule>
    <cfRule type="expression" dxfId="9815" priority="4022" stopIfTrue="1">
      <formula>WEEKDAY(U24)=7</formula>
    </cfRule>
  </conditionalFormatting>
  <conditionalFormatting sqref="V24">
    <cfRule type="expression" dxfId="9814" priority="4019" stopIfTrue="1">
      <formula>OR(V24=祝色,WEEKDAY(V24)=1)</formula>
    </cfRule>
    <cfRule type="expression" dxfId="9813" priority="4020" stopIfTrue="1">
      <formula>WEEKDAY(V24)=7</formula>
    </cfRule>
  </conditionalFormatting>
  <conditionalFormatting sqref="W24">
    <cfRule type="expression" dxfId="9812" priority="4017" stopIfTrue="1">
      <formula>OR(W24=祝色,WEEKDAY(W24)=1)</formula>
    </cfRule>
    <cfRule type="expression" dxfId="9811" priority="4018" stopIfTrue="1">
      <formula>WEEKDAY(W24)=7</formula>
    </cfRule>
  </conditionalFormatting>
  <conditionalFormatting sqref="X24">
    <cfRule type="expression" dxfId="9810" priority="4015" stopIfTrue="1">
      <formula>OR(X24=祝色,WEEKDAY(X24)=1)</formula>
    </cfRule>
    <cfRule type="expression" dxfId="9809" priority="4016" stopIfTrue="1">
      <formula>WEEKDAY(X24)=7</formula>
    </cfRule>
  </conditionalFormatting>
  <conditionalFormatting sqref="Y24">
    <cfRule type="expression" dxfId="9808" priority="4013" stopIfTrue="1">
      <formula>OR(Y24=祝色,WEEKDAY(Y24)=1)</formula>
    </cfRule>
    <cfRule type="expression" dxfId="9807" priority="4014" stopIfTrue="1">
      <formula>WEEKDAY(Y24)=7</formula>
    </cfRule>
  </conditionalFormatting>
  <conditionalFormatting sqref="Z24">
    <cfRule type="expression" dxfId="9806" priority="4011" stopIfTrue="1">
      <formula>OR(Z24=祝色,WEEKDAY(Z24)=1)</formula>
    </cfRule>
    <cfRule type="expression" dxfId="9805" priority="4012" stopIfTrue="1">
      <formula>WEEKDAY(Z24)=7</formula>
    </cfRule>
  </conditionalFormatting>
  <conditionalFormatting sqref="T25">
    <cfRule type="expression" dxfId="9804" priority="4009" stopIfTrue="1">
      <formula>OR(T25=祝色,WEEKDAY(T25)=1)</formula>
    </cfRule>
    <cfRule type="expression" dxfId="9803" priority="4010" stopIfTrue="1">
      <formula>WEEKDAY(T25)=7</formula>
    </cfRule>
  </conditionalFormatting>
  <conditionalFormatting sqref="U25">
    <cfRule type="expression" dxfId="9802" priority="4007" stopIfTrue="1">
      <formula>OR(U25=祝色,WEEKDAY(U25)=1)</formula>
    </cfRule>
    <cfRule type="expression" dxfId="9801" priority="4008" stopIfTrue="1">
      <formula>WEEKDAY(U25)=7</formula>
    </cfRule>
  </conditionalFormatting>
  <conditionalFormatting sqref="V25">
    <cfRule type="expression" dxfId="9800" priority="4005" stopIfTrue="1">
      <formula>OR(V25=祝色,WEEKDAY(V25)=1)</formula>
    </cfRule>
    <cfRule type="expression" dxfId="9799" priority="4006" stopIfTrue="1">
      <formula>WEEKDAY(V25)=7</formula>
    </cfRule>
  </conditionalFormatting>
  <conditionalFormatting sqref="W25">
    <cfRule type="expression" dxfId="9798" priority="4003" stopIfTrue="1">
      <formula>OR(W25=祝色,WEEKDAY(W25)=1)</formula>
    </cfRule>
    <cfRule type="expression" dxfId="9797" priority="4004" stopIfTrue="1">
      <formula>WEEKDAY(W25)=7</formula>
    </cfRule>
  </conditionalFormatting>
  <conditionalFormatting sqref="X25">
    <cfRule type="expression" dxfId="9796" priority="4001" stopIfTrue="1">
      <formula>OR(X25=祝色,WEEKDAY(X25)=1)</formula>
    </cfRule>
    <cfRule type="expression" dxfId="9795" priority="4002" stopIfTrue="1">
      <formula>WEEKDAY(X25)=7</formula>
    </cfRule>
  </conditionalFormatting>
  <conditionalFormatting sqref="Y25">
    <cfRule type="expression" dxfId="9794" priority="3999" stopIfTrue="1">
      <formula>OR(Y25=祝色,WEEKDAY(Y25)=1)</formula>
    </cfRule>
    <cfRule type="expression" dxfId="9793" priority="4000" stopIfTrue="1">
      <formula>WEEKDAY(Y25)=7</formula>
    </cfRule>
  </conditionalFormatting>
  <conditionalFormatting sqref="Z25">
    <cfRule type="expression" dxfId="9792" priority="3997" stopIfTrue="1">
      <formula>OR(Z25=祝色,WEEKDAY(Z25)=1)</formula>
    </cfRule>
    <cfRule type="expression" dxfId="9791" priority="3998" stopIfTrue="1">
      <formula>WEEKDAY(Z25)=7</formula>
    </cfRule>
  </conditionalFormatting>
  <conditionalFormatting sqref="T26">
    <cfRule type="expression" dxfId="9790" priority="3995" stopIfTrue="1">
      <formula>OR(T26=祝色,WEEKDAY(T26)=1)</formula>
    </cfRule>
    <cfRule type="expression" dxfId="9789" priority="3996" stopIfTrue="1">
      <formula>WEEKDAY(T26)=7</formula>
    </cfRule>
  </conditionalFormatting>
  <conditionalFormatting sqref="U26">
    <cfRule type="expression" dxfId="9788" priority="3993" stopIfTrue="1">
      <formula>OR(U26=祝色,WEEKDAY(U26)=1)</formula>
    </cfRule>
    <cfRule type="expression" dxfId="9787" priority="3994" stopIfTrue="1">
      <formula>WEEKDAY(U26)=7</formula>
    </cfRule>
  </conditionalFormatting>
  <conditionalFormatting sqref="V26">
    <cfRule type="expression" dxfId="9786" priority="3991" stopIfTrue="1">
      <formula>OR(V26=祝色,WEEKDAY(V26)=1)</formula>
    </cfRule>
    <cfRule type="expression" dxfId="9785" priority="3992" stopIfTrue="1">
      <formula>WEEKDAY(V26)=7</formula>
    </cfRule>
  </conditionalFormatting>
  <conditionalFormatting sqref="W26">
    <cfRule type="expression" dxfId="9784" priority="3989" stopIfTrue="1">
      <formula>OR(W26=祝色,WEEKDAY(W26)=1)</formula>
    </cfRule>
    <cfRule type="expression" dxfId="9783" priority="3990" stopIfTrue="1">
      <formula>WEEKDAY(W26)=7</formula>
    </cfRule>
  </conditionalFormatting>
  <conditionalFormatting sqref="X26">
    <cfRule type="expression" dxfId="9782" priority="3987" stopIfTrue="1">
      <formula>OR(X26=祝色,WEEKDAY(X26)=1)</formula>
    </cfRule>
    <cfRule type="expression" dxfId="9781" priority="3988" stopIfTrue="1">
      <formula>WEEKDAY(X26)=7</formula>
    </cfRule>
  </conditionalFormatting>
  <conditionalFormatting sqref="Y26">
    <cfRule type="expression" dxfId="9780" priority="3985" stopIfTrue="1">
      <formula>OR(Y26=祝色,WEEKDAY(Y26)=1)</formula>
    </cfRule>
    <cfRule type="expression" dxfId="9779" priority="3986" stopIfTrue="1">
      <formula>WEEKDAY(Y26)=7</formula>
    </cfRule>
  </conditionalFormatting>
  <conditionalFormatting sqref="Z26">
    <cfRule type="expression" dxfId="9778" priority="3983" stopIfTrue="1">
      <formula>OR(Z26=祝色,WEEKDAY(Z26)=1)</formula>
    </cfRule>
    <cfRule type="expression" dxfId="9777" priority="3984" stopIfTrue="1">
      <formula>WEEKDAY(Z26)=7</formula>
    </cfRule>
  </conditionalFormatting>
  <conditionalFormatting sqref="T27">
    <cfRule type="expression" dxfId="9776" priority="3981" stopIfTrue="1">
      <formula>OR(T27=祝色,WEEKDAY(T27)=1)</formula>
    </cfRule>
    <cfRule type="expression" dxfId="9775" priority="3982" stopIfTrue="1">
      <formula>WEEKDAY(T27)=7</formula>
    </cfRule>
  </conditionalFormatting>
  <conditionalFormatting sqref="U27">
    <cfRule type="expression" dxfId="9774" priority="3979" stopIfTrue="1">
      <formula>OR(U27=祝色,WEEKDAY(U27)=1)</formula>
    </cfRule>
    <cfRule type="expression" dxfId="9773" priority="3980" stopIfTrue="1">
      <formula>WEEKDAY(U27)=7</formula>
    </cfRule>
  </conditionalFormatting>
  <conditionalFormatting sqref="V27">
    <cfRule type="expression" dxfId="9772" priority="3977" stopIfTrue="1">
      <formula>OR(V27=祝色,WEEKDAY(V27)=1)</formula>
    </cfRule>
    <cfRule type="expression" dxfId="9771" priority="3978" stopIfTrue="1">
      <formula>WEEKDAY(V27)=7</formula>
    </cfRule>
  </conditionalFormatting>
  <conditionalFormatting sqref="W27">
    <cfRule type="expression" dxfId="9770" priority="3975" stopIfTrue="1">
      <formula>OR(W27=祝色,WEEKDAY(W27)=1)</formula>
    </cfRule>
    <cfRule type="expression" dxfId="9769" priority="3976" stopIfTrue="1">
      <formula>WEEKDAY(W27)=7</formula>
    </cfRule>
  </conditionalFormatting>
  <conditionalFormatting sqref="X27">
    <cfRule type="expression" dxfId="9768" priority="3973" stopIfTrue="1">
      <formula>OR(X27=祝色,WEEKDAY(X27)=1)</formula>
    </cfRule>
    <cfRule type="expression" dxfId="9767" priority="3974" stopIfTrue="1">
      <formula>WEEKDAY(X27)=7</formula>
    </cfRule>
  </conditionalFormatting>
  <conditionalFormatting sqref="Y27">
    <cfRule type="expression" dxfId="9766" priority="3971" stopIfTrue="1">
      <formula>OR(Y27=祝色,WEEKDAY(Y27)=1)</formula>
    </cfRule>
    <cfRule type="expression" dxfId="9765" priority="3972" stopIfTrue="1">
      <formula>WEEKDAY(Y27)=7</formula>
    </cfRule>
  </conditionalFormatting>
  <conditionalFormatting sqref="Z27">
    <cfRule type="expression" dxfId="9764" priority="3969" stopIfTrue="1">
      <formula>OR(Z27=祝色,WEEKDAY(Z27)=1)</formula>
    </cfRule>
    <cfRule type="expression" dxfId="9763" priority="3970" stopIfTrue="1">
      <formula>WEEKDAY(Z27)=7</formula>
    </cfRule>
  </conditionalFormatting>
  <conditionalFormatting sqref="AB23">
    <cfRule type="expression" dxfId="9762" priority="3967" stopIfTrue="1">
      <formula>OR(AB23=祝色,WEEKDAY(AB23)=1)</formula>
    </cfRule>
    <cfRule type="expression" dxfId="9761" priority="3968" stopIfTrue="1">
      <formula>WEEKDAY(AB23)=7</formula>
    </cfRule>
  </conditionalFormatting>
  <conditionalFormatting sqref="AC23">
    <cfRule type="expression" dxfId="9760" priority="3965" stopIfTrue="1">
      <formula>OR(AC23=祝色,WEEKDAY(AC23)=1)</formula>
    </cfRule>
    <cfRule type="expression" dxfId="9759" priority="3966" stopIfTrue="1">
      <formula>WEEKDAY(AC23)=7</formula>
    </cfRule>
  </conditionalFormatting>
  <conditionalFormatting sqref="AD23">
    <cfRule type="expression" dxfId="9758" priority="3963" stopIfTrue="1">
      <formula>OR(AD23=祝色,WEEKDAY(AD23)=1)</formula>
    </cfRule>
    <cfRule type="expression" dxfId="9757" priority="3964" stopIfTrue="1">
      <formula>WEEKDAY(AD23)=7</formula>
    </cfRule>
  </conditionalFormatting>
  <conditionalFormatting sqref="AE23">
    <cfRule type="expression" dxfId="9756" priority="3961" stopIfTrue="1">
      <formula>OR(AE23=祝色,WEEKDAY(AE23)=1)</formula>
    </cfRule>
    <cfRule type="expression" dxfId="9755" priority="3962" stopIfTrue="1">
      <formula>WEEKDAY(AE23)=7</formula>
    </cfRule>
  </conditionalFormatting>
  <conditionalFormatting sqref="AF23">
    <cfRule type="expression" dxfId="9754" priority="3959" stopIfTrue="1">
      <formula>OR(AF23=祝色,WEEKDAY(AF23)=1)</formula>
    </cfRule>
    <cfRule type="expression" dxfId="9753" priority="3960" stopIfTrue="1">
      <formula>WEEKDAY(AF23)=7</formula>
    </cfRule>
  </conditionalFormatting>
  <conditionalFormatting sqref="AG23">
    <cfRule type="expression" dxfId="9752" priority="3957" stopIfTrue="1">
      <formula>OR(AG23=祝色,WEEKDAY(AG23)=1)</formula>
    </cfRule>
    <cfRule type="expression" dxfId="9751" priority="3958" stopIfTrue="1">
      <formula>WEEKDAY(AG23)=7</formula>
    </cfRule>
  </conditionalFormatting>
  <conditionalFormatting sqref="AH23">
    <cfRule type="expression" dxfId="9750" priority="3955" stopIfTrue="1">
      <formula>OR(AH23=祝色,WEEKDAY(AH23)=1)</formula>
    </cfRule>
    <cfRule type="expression" dxfId="9749" priority="3956" stopIfTrue="1">
      <formula>WEEKDAY(AH23)=7</formula>
    </cfRule>
  </conditionalFormatting>
  <conditionalFormatting sqref="AB24">
    <cfRule type="expression" dxfId="9748" priority="3953" stopIfTrue="1">
      <formula>OR(AB24=祝色,WEEKDAY(AB24)=1)</formula>
    </cfRule>
    <cfRule type="expression" dxfId="9747" priority="3954" stopIfTrue="1">
      <formula>WEEKDAY(AB24)=7</formula>
    </cfRule>
  </conditionalFormatting>
  <conditionalFormatting sqref="AC24">
    <cfRule type="expression" dxfId="9746" priority="3951" stopIfTrue="1">
      <formula>OR(AC24=祝色,WEEKDAY(AC24)=1)</formula>
    </cfRule>
    <cfRule type="expression" dxfId="9745" priority="3952" stopIfTrue="1">
      <formula>WEEKDAY(AC24)=7</formula>
    </cfRule>
  </conditionalFormatting>
  <conditionalFormatting sqref="AD24">
    <cfRule type="expression" dxfId="9744" priority="3949" stopIfTrue="1">
      <formula>OR(AD24=祝色,WEEKDAY(AD24)=1)</formula>
    </cfRule>
    <cfRule type="expression" dxfId="9743" priority="3950" stopIfTrue="1">
      <formula>WEEKDAY(AD24)=7</formula>
    </cfRule>
  </conditionalFormatting>
  <conditionalFormatting sqref="AE24">
    <cfRule type="expression" dxfId="9742" priority="3947" stopIfTrue="1">
      <formula>OR(AE24=祝色,WEEKDAY(AE24)=1)</formula>
    </cfRule>
    <cfRule type="expression" dxfId="9741" priority="3948" stopIfTrue="1">
      <formula>WEEKDAY(AE24)=7</formula>
    </cfRule>
  </conditionalFormatting>
  <conditionalFormatting sqref="AF24">
    <cfRule type="expression" dxfId="9740" priority="3945" stopIfTrue="1">
      <formula>OR(AF24=祝色,WEEKDAY(AF24)=1)</formula>
    </cfRule>
    <cfRule type="expression" dxfId="9739" priority="3946" stopIfTrue="1">
      <formula>WEEKDAY(AF24)=7</formula>
    </cfRule>
  </conditionalFormatting>
  <conditionalFormatting sqref="AG24">
    <cfRule type="expression" dxfId="9738" priority="3943" stopIfTrue="1">
      <formula>OR(AG24=祝色,WEEKDAY(AG24)=1)</formula>
    </cfRule>
    <cfRule type="expression" dxfId="9737" priority="3944" stopIfTrue="1">
      <formula>WEEKDAY(AG24)=7</formula>
    </cfRule>
  </conditionalFormatting>
  <conditionalFormatting sqref="AH24">
    <cfRule type="expression" dxfId="9736" priority="3941" stopIfTrue="1">
      <formula>OR(AH24=祝色,WEEKDAY(AH24)=1)</formula>
    </cfRule>
    <cfRule type="expression" dxfId="9735" priority="3942" stopIfTrue="1">
      <formula>WEEKDAY(AH24)=7</formula>
    </cfRule>
  </conditionalFormatting>
  <conditionalFormatting sqref="AB25">
    <cfRule type="expression" dxfId="9734" priority="3939" stopIfTrue="1">
      <formula>OR(AB25=祝色,WEEKDAY(AB25)=1)</formula>
    </cfRule>
    <cfRule type="expression" dxfId="9733" priority="3940" stopIfTrue="1">
      <formula>WEEKDAY(AB25)=7</formula>
    </cfRule>
  </conditionalFormatting>
  <conditionalFormatting sqref="AC25">
    <cfRule type="expression" dxfId="9732" priority="3937" stopIfTrue="1">
      <formula>OR(AC25=祝色,WEEKDAY(AC25)=1)</formula>
    </cfRule>
    <cfRule type="expression" dxfId="9731" priority="3938" stopIfTrue="1">
      <formula>WEEKDAY(AC25)=7</formula>
    </cfRule>
  </conditionalFormatting>
  <conditionalFormatting sqref="AD25">
    <cfRule type="expression" dxfId="9730" priority="3935" stopIfTrue="1">
      <formula>OR(AD25=祝色,WEEKDAY(AD25)=1)</formula>
    </cfRule>
    <cfRule type="expression" dxfId="9729" priority="3936" stopIfTrue="1">
      <formula>WEEKDAY(AD25)=7</formula>
    </cfRule>
  </conditionalFormatting>
  <conditionalFormatting sqref="AE25">
    <cfRule type="expression" dxfId="9728" priority="3933" stopIfTrue="1">
      <formula>OR(AE25=祝色,WEEKDAY(AE25)=1)</formula>
    </cfRule>
    <cfRule type="expression" dxfId="9727" priority="3934" stopIfTrue="1">
      <formula>WEEKDAY(AE25)=7</formula>
    </cfRule>
  </conditionalFormatting>
  <conditionalFormatting sqref="AF25">
    <cfRule type="expression" dxfId="9726" priority="3931" stopIfTrue="1">
      <formula>OR(AF25=祝色,WEEKDAY(AF25)=1)</formula>
    </cfRule>
    <cfRule type="expression" dxfId="9725" priority="3932" stopIfTrue="1">
      <formula>WEEKDAY(AF25)=7</formula>
    </cfRule>
  </conditionalFormatting>
  <conditionalFormatting sqref="AG25">
    <cfRule type="expression" dxfId="9724" priority="3929" stopIfTrue="1">
      <formula>OR(AG25=祝色,WEEKDAY(AG25)=1)</formula>
    </cfRule>
    <cfRule type="expression" dxfId="9723" priority="3930" stopIfTrue="1">
      <formula>WEEKDAY(AG25)=7</formula>
    </cfRule>
  </conditionalFormatting>
  <conditionalFormatting sqref="AH25">
    <cfRule type="expression" dxfId="9722" priority="3927" stopIfTrue="1">
      <formula>OR(AH25=祝色,WEEKDAY(AH25)=1)</formula>
    </cfRule>
    <cfRule type="expression" dxfId="9721" priority="3928" stopIfTrue="1">
      <formula>WEEKDAY(AH25)=7</formula>
    </cfRule>
  </conditionalFormatting>
  <conditionalFormatting sqref="AB26">
    <cfRule type="expression" dxfId="9720" priority="3925" stopIfTrue="1">
      <formula>OR(AB26=祝色,WEEKDAY(AB26)=1)</formula>
    </cfRule>
    <cfRule type="expression" dxfId="9719" priority="3926" stopIfTrue="1">
      <formula>WEEKDAY(AB26)=7</formula>
    </cfRule>
  </conditionalFormatting>
  <conditionalFormatting sqref="AC26">
    <cfRule type="expression" dxfId="9718" priority="3923" stopIfTrue="1">
      <formula>OR(AC26=祝色,WEEKDAY(AC26)=1)</formula>
    </cfRule>
    <cfRule type="expression" dxfId="9717" priority="3924" stopIfTrue="1">
      <formula>WEEKDAY(AC26)=7</formula>
    </cfRule>
  </conditionalFormatting>
  <conditionalFormatting sqref="AD26">
    <cfRule type="expression" dxfId="9716" priority="3921" stopIfTrue="1">
      <formula>OR(AD26=祝色,WEEKDAY(AD26)=1)</formula>
    </cfRule>
    <cfRule type="expression" dxfId="9715" priority="3922" stopIfTrue="1">
      <formula>WEEKDAY(AD26)=7</formula>
    </cfRule>
  </conditionalFormatting>
  <conditionalFormatting sqref="AE26">
    <cfRule type="expression" dxfId="9714" priority="3919" stopIfTrue="1">
      <formula>OR(AE26=祝色,WEEKDAY(AE26)=1)</formula>
    </cfRule>
    <cfRule type="expression" dxfId="9713" priority="3920" stopIfTrue="1">
      <formula>WEEKDAY(AE26)=7</formula>
    </cfRule>
  </conditionalFormatting>
  <conditionalFormatting sqref="AF26">
    <cfRule type="expression" dxfId="9712" priority="3917" stopIfTrue="1">
      <formula>OR(AF26=祝色,WEEKDAY(AF26)=1)</formula>
    </cfRule>
    <cfRule type="expression" dxfId="9711" priority="3918" stopIfTrue="1">
      <formula>WEEKDAY(AF26)=7</formula>
    </cfRule>
  </conditionalFormatting>
  <conditionalFormatting sqref="AG26">
    <cfRule type="expression" dxfId="9710" priority="3915" stopIfTrue="1">
      <formula>OR(AG26=祝色,WEEKDAY(AG26)=1)</formula>
    </cfRule>
    <cfRule type="expression" dxfId="9709" priority="3916" stopIfTrue="1">
      <formula>WEEKDAY(AG26)=7</formula>
    </cfRule>
  </conditionalFormatting>
  <conditionalFormatting sqref="AH26">
    <cfRule type="expression" dxfId="9708" priority="3913" stopIfTrue="1">
      <formula>OR(AH26=祝色,WEEKDAY(AH26)=1)</formula>
    </cfRule>
    <cfRule type="expression" dxfId="9707" priority="3914" stopIfTrue="1">
      <formula>WEEKDAY(AH26)=7</formula>
    </cfRule>
  </conditionalFormatting>
  <conditionalFormatting sqref="AB27">
    <cfRule type="expression" dxfId="9706" priority="3909" stopIfTrue="1">
      <formula>OR(AND(WEEKDAY(AB27)=1,MONTH(AB27)&lt;&gt;MONTH(AB21)),AND(OR(AB27=祝色),MONTH(AB27)&lt;&gt;MONTH(AB21)))</formula>
    </cfRule>
    <cfRule type="expression" dxfId="9705" priority="3910" stopIfTrue="1">
      <formula>MONTH(AB27)&lt;&gt;MONTH(AB21)</formula>
    </cfRule>
    <cfRule type="expression" dxfId="9704" priority="3911" stopIfTrue="1">
      <formula>OR(AB27=祝色,WEEKDAY(AB27)=1)</formula>
    </cfRule>
    <cfRule type="expression" dxfId="9703" priority="3912" stopIfTrue="1">
      <formula>WEEKDAY(AB27)=7</formula>
    </cfRule>
  </conditionalFormatting>
  <conditionalFormatting sqref="AC27">
    <cfRule type="expression" dxfId="9702" priority="3905" stopIfTrue="1">
      <formula>OR(AND(WEEKDAY(AC27)=1,MONTH(AC27)&lt;&gt;MONTH(AB21)),AND(OR(AC27=祝色),MONTH(AC27)&lt;&gt;MONTH(AB21)))</formula>
    </cfRule>
    <cfRule type="expression" dxfId="9701" priority="3906" stopIfTrue="1">
      <formula>MONTH(AC27)&lt;&gt;MONTH(AB21)</formula>
    </cfRule>
    <cfRule type="expression" dxfId="9700" priority="3907" stopIfTrue="1">
      <formula>OR(AC27=祝色,WEEKDAY(AC27)=1)</formula>
    </cfRule>
    <cfRule type="expression" dxfId="9699" priority="3908" stopIfTrue="1">
      <formula>WEEKDAY(AC27)=7</formula>
    </cfRule>
  </conditionalFormatting>
  <conditionalFormatting sqref="AD27">
    <cfRule type="expression" dxfId="9698" priority="3901" stopIfTrue="1">
      <formula>OR(AND(WEEKDAY(AD27)=1,MONTH(AD27)&lt;&gt;MONTH(AB21)),AND(OR(AD27=祝色),MONTH(AD27)&lt;&gt;MONTH(AB21)))</formula>
    </cfRule>
    <cfRule type="expression" dxfId="9697" priority="3902" stopIfTrue="1">
      <formula>MONTH(AD27)&lt;&gt;MONTH(AB21)</formula>
    </cfRule>
    <cfRule type="expression" dxfId="9696" priority="3903" stopIfTrue="1">
      <formula>OR(AD27=祝色,WEEKDAY(AD27)=1)</formula>
    </cfRule>
    <cfRule type="expression" dxfId="9695" priority="3904" stopIfTrue="1">
      <formula>WEEKDAY(AD27)=7</formula>
    </cfRule>
  </conditionalFormatting>
  <conditionalFormatting sqref="AE27">
    <cfRule type="expression" dxfId="9694" priority="3897" stopIfTrue="1">
      <formula>OR(AND(WEEKDAY(AE27)=1,MONTH(AE27)&lt;&gt;MONTH(AB21)),AND(OR(AE27=祝色),MONTH(AE27)&lt;&gt;MONTH(AB21)))</formula>
    </cfRule>
    <cfRule type="expression" dxfId="9693" priority="3898" stopIfTrue="1">
      <formula>MONTH(AE27)&lt;&gt;MONTH(AB21)</formula>
    </cfRule>
    <cfRule type="expression" dxfId="9692" priority="3899" stopIfTrue="1">
      <formula>OR(AE27=祝色,WEEKDAY(AE27)=1)</formula>
    </cfRule>
    <cfRule type="expression" dxfId="9691" priority="3900" stopIfTrue="1">
      <formula>WEEKDAY(AE27)=7</formula>
    </cfRule>
  </conditionalFormatting>
  <conditionalFormatting sqref="AF27">
    <cfRule type="expression" dxfId="9690" priority="3893" stopIfTrue="1">
      <formula>OR(AND(WEEKDAY(AF27)=1,MONTH(AF27)&lt;&gt;MONTH(AB21)),AND(OR(AF27=祝色),MONTH(AF27)&lt;&gt;MONTH(AB21)))</formula>
    </cfRule>
    <cfRule type="expression" dxfId="9689" priority="3894" stopIfTrue="1">
      <formula>MONTH(AF27)&lt;&gt;MONTH(AB21)</formula>
    </cfRule>
    <cfRule type="expression" dxfId="9688" priority="3895" stopIfTrue="1">
      <formula>OR(AF27=祝色,WEEKDAY(AF27)=1)</formula>
    </cfRule>
    <cfRule type="expression" dxfId="9687" priority="3896" stopIfTrue="1">
      <formula>WEEKDAY(AF27)=7</formula>
    </cfRule>
  </conditionalFormatting>
  <conditionalFormatting sqref="AG27">
    <cfRule type="expression" dxfId="9686" priority="3889" stopIfTrue="1">
      <formula>OR(AND(WEEKDAY(AG27)=1,MONTH(AG27)&lt;&gt;MONTH(AB21)),AND(OR(AG27=祝色),MONTH(AG27)&lt;&gt;MONTH(AB21)))</formula>
    </cfRule>
    <cfRule type="expression" dxfId="9685" priority="3890" stopIfTrue="1">
      <formula>MONTH(AG27)&lt;&gt;MONTH(AB21)</formula>
    </cfRule>
    <cfRule type="expression" dxfId="9684" priority="3891" stopIfTrue="1">
      <formula>OR(AG27=祝色,WEEKDAY(AG27)=1)</formula>
    </cfRule>
    <cfRule type="expression" dxfId="9683" priority="3892" stopIfTrue="1">
      <formula>WEEKDAY(AG27)=7</formula>
    </cfRule>
  </conditionalFormatting>
  <conditionalFormatting sqref="AH27">
    <cfRule type="expression" dxfId="9682" priority="3885" stopIfTrue="1">
      <formula>OR(AND(WEEKDAY(AH27)=1,MONTH(AH27)&lt;&gt;MONTH(AB21)),AND(OR(AH27=祝色),MONTH(AH27)&lt;&gt;MONTH(AB21)))</formula>
    </cfRule>
    <cfRule type="expression" dxfId="9681" priority="3886" stopIfTrue="1">
      <formula>MONTH(AH27)&lt;&gt;MONTH(AB21)</formula>
    </cfRule>
    <cfRule type="expression" dxfId="9680" priority="3887" stopIfTrue="1">
      <formula>OR(AH27=祝色,WEEKDAY(AH27)=1)</formula>
    </cfRule>
    <cfRule type="expression" dxfId="9679" priority="3888" stopIfTrue="1">
      <formula>WEEKDAY(AH27)=7</formula>
    </cfRule>
  </conditionalFormatting>
  <conditionalFormatting sqref="AB28">
    <cfRule type="expression" dxfId="9678" priority="3881" stopIfTrue="1">
      <formula>OR(AND(WEEKDAY(AB28)=1,MONTH(AB28)&lt;&gt;MONTH(AB21)),AND(OR(AB28=祝色),MONTH(AB28)&lt;&gt;MONTH(AB21)))</formula>
    </cfRule>
    <cfRule type="expression" dxfId="9677" priority="3882" stopIfTrue="1">
      <formula>MONTH(AB28)&lt;&gt;MONTH(AB21)</formula>
    </cfRule>
    <cfRule type="expression" dxfId="9676" priority="3883" stopIfTrue="1">
      <formula>OR(AB28=祝色,WEEKDAY(AB28)=1)</formula>
    </cfRule>
    <cfRule type="expression" dxfId="9675" priority="3884" stopIfTrue="1">
      <formula>WEEKDAY(AB28)=7</formula>
    </cfRule>
  </conditionalFormatting>
  <conditionalFormatting sqref="AC28">
    <cfRule type="expression" dxfId="9674" priority="3877" stopIfTrue="1">
      <formula>OR(AND(WEEKDAY(AC28)=1,MONTH(AC28)&lt;&gt;MONTH(AB21)),AND(OR(AC28=祝色),MONTH(AC28)&lt;&gt;MONTH(AB21)))</formula>
    </cfRule>
    <cfRule type="expression" dxfId="9673" priority="3878" stopIfTrue="1">
      <formula>MONTH(AC28)&lt;&gt;MONTH(AB21)</formula>
    </cfRule>
    <cfRule type="expression" dxfId="9672" priority="3879" stopIfTrue="1">
      <formula>OR(AC28=祝色,WEEKDAY(AC28)=1)</formula>
    </cfRule>
    <cfRule type="expression" dxfId="9671" priority="3880" stopIfTrue="1">
      <formula>WEEKDAY(AC28)=7</formula>
    </cfRule>
  </conditionalFormatting>
  <conditionalFormatting sqref="AD28">
    <cfRule type="expression" dxfId="9670" priority="3873" stopIfTrue="1">
      <formula>OR(AND(WEEKDAY(AD28)=1,MONTH(AD28)&lt;&gt;MONTH(AB21)),AND(OR(AD28=祝色),MONTH(AD28)&lt;&gt;MONTH(AB21)))</formula>
    </cfRule>
    <cfRule type="expression" dxfId="9669" priority="3874" stopIfTrue="1">
      <formula>MONTH(AD28)&lt;&gt;MONTH(AB21)</formula>
    </cfRule>
    <cfRule type="expression" dxfId="9668" priority="3875" stopIfTrue="1">
      <formula>OR(AD28=祝色,WEEKDAY(AD28)=1)</formula>
    </cfRule>
    <cfRule type="expression" dxfId="9667" priority="3876" stopIfTrue="1">
      <formula>WEEKDAY(AD28)=7</formula>
    </cfRule>
  </conditionalFormatting>
  <conditionalFormatting sqref="AE28">
    <cfRule type="expression" dxfId="9666" priority="3869" stopIfTrue="1">
      <formula>OR(AND(WEEKDAY(AE28)=1,MONTH(AE28)&lt;&gt;MONTH(AB21)),AND(OR(AE28=祝色),MONTH(AE28)&lt;&gt;MONTH(AB21)))</formula>
    </cfRule>
    <cfRule type="expression" dxfId="9665" priority="3870" stopIfTrue="1">
      <formula>MONTH(AE28)&lt;&gt;MONTH(AB21)</formula>
    </cfRule>
    <cfRule type="expression" dxfId="9664" priority="3871" stopIfTrue="1">
      <formula>OR(AE28=祝色,WEEKDAY(AE28)=1)</formula>
    </cfRule>
    <cfRule type="expression" dxfId="9663" priority="3872" stopIfTrue="1">
      <formula>WEEKDAY(AE28)=7</formula>
    </cfRule>
  </conditionalFormatting>
  <conditionalFormatting sqref="AF28">
    <cfRule type="expression" dxfId="9662" priority="3865" stopIfTrue="1">
      <formula>OR(AND(WEEKDAY(AF28)=1,MONTH(AF28)&lt;&gt;MONTH(AB21)),AND(OR(AF28=祝色),MONTH(AF28)&lt;&gt;MONTH(AB21)))</formula>
    </cfRule>
    <cfRule type="expression" dxfId="9661" priority="3866" stopIfTrue="1">
      <formula>MONTH(AF28)&lt;&gt;MONTH(AB21)</formula>
    </cfRule>
    <cfRule type="expression" dxfId="9660" priority="3867" stopIfTrue="1">
      <formula>OR(AF28=祝色,WEEKDAY(AF28)=1)</formula>
    </cfRule>
    <cfRule type="expression" dxfId="9659" priority="3868" stopIfTrue="1">
      <formula>WEEKDAY(AF28)=7</formula>
    </cfRule>
  </conditionalFormatting>
  <conditionalFormatting sqref="AG28">
    <cfRule type="expression" dxfId="9658" priority="3861" stopIfTrue="1">
      <formula>OR(AND(WEEKDAY(AG28)=1,MONTH(AG28)&lt;&gt;MONTH(AB21)),AND(OR(AG28=祝色),MONTH(AG28)&lt;&gt;MONTH(AB21)))</formula>
    </cfRule>
    <cfRule type="expression" dxfId="9657" priority="3862" stopIfTrue="1">
      <formula>MONTH(AG28)&lt;&gt;MONTH(AB21)</formula>
    </cfRule>
    <cfRule type="expression" dxfId="9656" priority="3863" stopIfTrue="1">
      <formula>OR(AG28=祝色,WEEKDAY(AG28)=1)</formula>
    </cfRule>
    <cfRule type="expression" dxfId="9655" priority="3864" stopIfTrue="1">
      <formula>WEEKDAY(AG28)=7</formula>
    </cfRule>
  </conditionalFormatting>
  <conditionalFormatting sqref="AH28">
    <cfRule type="expression" dxfId="9654" priority="3857" stopIfTrue="1">
      <formula>OR(AND(WEEKDAY(AH28)=1,MONTH(AH28)&lt;&gt;MONTH(AB21)),AND(OR(AH28=祝色),MONTH(AH28)&lt;&gt;MONTH(AB21)))</formula>
    </cfRule>
    <cfRule type="expression" dxfId="9653" priority="3858" stopIfTrue="1">
      <formula>MONTH(AH28)&lt;&gt;MONTH(AB21)</formula>
    </cfRule>
    <cfRule type="expression" dxfId="9652" priority="3859" stopIfTrue="1">
      <formula>OR(AH28=祝色,WEEKDAY(AH28)=1)</formula>
    </cfRule>
    <cfRule type="expression" dxfId="9651" priority="3860" stopIfTrue="1">
      <formula>WEEKDAY(AH28)=7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I59"/>
  <sheetViews>
    <sheetView zoomScaleNormal="100" zoomScaleSheetLayoutView="100" workbookViewId="0">
      <selection activeCell="AI4" sqref="AI4"/>
    </sheetView>
  </sheetViews>
  <sheetFormatPr defaultRowHeight="13.5"/>
  <cols>
    <col min="1" max="1" width="1" customWidth="1"/>
    <col min="2" max="2" width="1.125" customWidth="1"/>
    <col min="3" max="9" width="1.75" customWidth="1"/>
    <col min="10" max="10" width="0.625" customWidth="1"/>
    <col min="11" max="17" width="1.75" customWidth="1"/>
    <col min="18" max="19" width="1.125" customWidth="1"/>
    <col min="20" max="26" width="1.75" customWidth="1"/>
    <col min="27" max="27" width="0.625" customWidth="1"/>
    <col min="28" max="34" width="1.75" customWidth="1"/>
    <col min="35" max="36" width="1.125" customWidth="1"/>
    <col min="37" max="43" width="1.75" customWidth="1"/>
    <col min="44" max="44" width="0.625" customWidth="1"/>
    <col min="45" max="51" width="1.75" customWidth="1"/>
    <col min="52" max="53" width="1.125" customWidth="1"/>
    <col min="54" max="60" width="1.75" customWidth="1"/>
    <col min="61" max="61" width="0.625" customWidth="1"/>
    <col min="62" max="68" width="1.75" customWidth="1"/>
    <col min="69" max="70" width="1.125" customWidth="1"/>
    <col min="71" max="77" width="1.75" customWidth="1"/>
    <col min="78" max="78" width="0.625" customWidth="1"/>
    <col min="79" max="85" width="1.75" customWidth="1"/>
    <col min="86" max="87" width="1.125" customWidth="1"/>
  </cols>
  <sheetData>
    <row r="1" spans="1:87" ht="21" customHeight="1"/>
    <row r="2" spans="1:87" ht="5.25" customHeight="1">
      <c r="B2" s="20"/>
      <c r="S2" s="20"/>
      <c r="AI2" s="17"/>
      <c r="AJ2" s="20"/>
      <c r="AZ2" s="17"/>
      <c r="BA2" s="20"/>
      <c r="BQ2" s="17"/>
      <c r="BR2" s="20"/>
      <c r="CH2" s="17"/>
      <c r="CI2" s="40"/>
    </row>
    <row r="3" spans="1:87" ht="4.5" customHeight="1">
      <c r="A3" s="19"/>
    </row>
    <row r="4" spans="1:87" ht="10.5" customHeight="1">
      <c r="D4" s="89"/>
      <c r="E4" s="89"/>
      <c r="F4" s="89"/>
      <c r="G4" s="89"/>
      <c r="H4" s="89"/>
      <c r="I4" s="89"/>
      <c r="J4" s="90" t="str">
        <f>DBCS(YEAR(C5))&amp;"年"&amp;DBCS(MONTH(C5)&amp;"月～"&amp;DBCS(YEAR(K21))&amp;"年"&amp;DBCS(MONTH(K21)&amp;"月"))</f>
        <v>２０２６年７月～２０２６年１２月</v>
      </c>
      <c r="K4" s="89"/>
      <c r="L4" s="89"/>
      <c r="M4" s="89"/>
      <c r="N4" s="89"/>
      <c r="O4" s="89"/>
      <c r="P4" s="89"/>
      <c r="Q4" s="89"/>
      <c r="U4" s="89"/>
      <c r="V4" s="89"/>
      <c r="W4" s="89"/>
      <c r="X4" s="89"/>
      <c r="Y4" s="89"/>
      <c r="Z4" s="89"/>
      <c r="AA4" s="90" t="str">
        <f>DBCS(YEAR(T5))&amp;"年"&amp;DBCS(MONTH(T5)&amp;"月～"&amp;DBCS(YEAR(AB21))&amp;"年"&amp;DBCS(MONTH(AB21)&amp;"月"))</f>
        <v>２０２６年７月～２０２６年１２月</v>
      </c>
      <c r="AB4" s="89"/>
      <c r="AC4" s="89"/>
      <c r="AD4" s="89"/>
      <c r="AE4" s="89"/>
      <c r="AF4" s="89"/>
      <c r="AG4" s="89"/>
      <c r="AH4" s="89"/>
      <c r="AK4" s="143"/>
      <c r="BB4" s="143"/>
      <c r="BS4" s="143"/>
    </row>
    <row r="5" spans="1:87" ht="13.5" customHeight="1">
      <c r="C5" s="518">
        <v>46204</v>
      </c>
      <c r="D5" s="518"/>
      <c r="E5" s="520" t="str">
        <f>DBCS(MONTH(C5))</f>
        <v>７</v>
      </c>
      <c r="F5" s="520"/>
      <c r="G5" s="520" t="s">
        <v>353</v>
      </c>
      <c r="H5" s="475" t="str">
        <f>IF(C5&gt;=43586,"令和"&amp;IF(YEAR(C5)-2018=1,"元",YEAR(C5)-2018),"平成"&amp;(YEAR(C5)-1988))</f>
        <v>令和8</v>
      </c>
      <c r="I5" s="475"/>
      <c r="K5" s="518">
        <f>IF(MONTH(C21)=12,DATE(YEAR(C21)+1,1,1),DATE(YEAR(C21),MONTH(C21)+1,1))</f>
        <v>46296</v>
      </c>
      <c r="L5" s="518"/>
      <c r="M5" s="521" t="str">
        <f>DBCS(MONTH(K5))</f>
        <v>１０</v>
      </c>
      <c r="N5" s="521"/>
      <c r="O5" s="521" t="s">
        <v>353</v>
      </c>
      <c r="P5" s="475" t="str">
        <f>IF(K5&gt;=43586,"令和"&amp;IF(YEAR(K5)-2018=1,"元",YEAR(K5)-2018),"平成"&amp;(YEAR(K5)-1988))</f>
        <v>令和8</v>
      </c>
      <c r="Q5" s="475"/>
      <c r="T5" s="518">
        <f>$C$5</f>
        <v>46204</v>
      </c>
      <c r="U5" s="518"/>
      <c r="V5" s="520" t="str">
        <f>DBCS(MONTH(T5))</f>
        <v>７</v>
      </c>
      <c r="W5" s="520"/>
      <c r="X5" s="520" t="s">
        <v>353</v>
      </c>
      <c r="Y5" s="475" t="str">
        <f>IF(T5&gt;=43586,"令和"&amp;IF(YEAR(T5)-2018=1,"元",YEAR(T5)-2018),"平成"&amp;(YEAR(T5)-1988))</f>
        <v>令和8</v>
      </c>
      <c r="Z5" s="475"/>
      <c r="AB5" s="518">
        <f>IF(MONTH(T21)=12,DATE(YEAR(T21)+1,1,1),DATE(YEAR(T21),MONTH(T21)+1,1))</f>
        <v>46296</v>
      </c>
      <c r="AC5" s="518"/>
      <c r="AD5" s="521" t="str">
        <f>DBCS(MONTH(AB5))</f>
        <v>１０</v>
      </c>
      <c r="AE5" s="521"/>
      <c r="AF5" s="521" t="s">
        <v>353</v>
      </c>
      <c r="AG5" s="475" t="str">
        <f>IF(AB5&gt;=43586,"令和"&amp;IF(YEAR(AB5)-2018=1,"元",YEAR(AB5)-2018),"平成"&amp;(YEAR(AB5)-1988))</f>
        <v>令和8</v>
      </c>
      <c r="AH5" s="475"/>
    </row>
    <row r="6" spans="1:87" ht="6.75" customHeight="1">
      <c r="C6" s="78" t="s">
        <v>217</v>
      </c>
      <c r="D6" s="119" t="s">
        <v>170</v>
      </c>
      <c r="E6" s="119" t="s">
        <v>171</v>
      </c>
      <c r="F6" s="119" t="s">
        <v>172</v>
      </c>
      <c r="G6" s="119" t="s">
        <v>173</v>
      </c>
      <c r="H6" s="119" t="s">
        <v>174</v>
      </c>
      <c r="I6" s="92" t="s">
        <v>175</v>
      </c>
      <c r="K6" s="78" t="s">
        <v>217</v>
      </c>
      <c r="L6" s="120" t="s">
        <v>170</v>
      </c>
      <c r="M6" s="120" t="s">
        <v>171</v>
      </c>
      <c r="N6" s="120" t="s">
        <v>172</v>
      </c>
      <c r="O6" s="120" t="s">
        <v>173</v>
      </c>
      <c r="P6" s="120" t="s">
        <v>174</v>
      </c>
      <c r="Q6" s="92" t="s">
        <v>175</v>
      </c>
      <c r="T6" s="78" t="s">
        <v>217</v>
      </c>
      <c r="U6" s="119" t="s">
        <v>170</v>
      </c>
      <c r="V6" s="119" t="s">
        <v>171</v>
      </c>
      <c r="W6" s="119" t="s">
        <v>172</v>
      </c>
      <c r="X6" s="119" t="s">
        <v>173</v>
      </c>
      <c r="Y6" s="119" t="s">
        <v>174</v>
      </c>
      <c r="Z6" s="92" t="s">
        <v>175</v>
      </c>
      <c r="AB6" s="78" t="s">
        <v>217</v>
      </c>
      <c r="AC6" s="120" t="s">
        <v>170</v>
      </c>
      <c r="AD6" s="120" t="s">
        <v>171</v>
      </c>
      <c r="AE6" s="120" t="s">
        <v>172</v>
      </c>
      <c r="AF6" s="120" t="s">
        <v>173</v>
      </c>
      <c r="AG6" s="120" t="s">
        <v>174</v>
      </c>
      <c r="AH6" s="92" t="s">
        <v>175</v>
      </c>
    </row>
    <row r="7" spans="1:87" ht="9.75" customHeight="1">
      <c r="C7" s="94" t="str">
        <f>IF(WEEKDAY(C5)=1,C5,"")</f>
        <v/>
      </c>
      <c r="D7" s="95" t="str">
        <f>IF(C7="",IF(WEEKDAY(C5)=2,C5,""),C7+1)</f>
        <v/>
      </c>
      <c r="E7" s="95" t="str">
        <f>IF(D7="",IF(WEEKDAY(C5)=3,C5,""),D7+1)</f>
        <v/>
      </c>
      <c r="F7" s="95">
        <f>IF(E7="",IF(WEEKDAY(C5)=4,C5,""),E7+1)</f>
        <v>46204</v>
      </c>
      <c r="G7" s="95">
        <f>IF(F7="",IF(WEEKDAY(C5)=5,C5,""),F7+1)</f>
        <v>46205</v>
      </c>
      <c r="H7" s="95">
        <f>IF(G7="",IF(WEEKDAY(C5)=6,C5,""),G7+1)</f>
        <v>46206</v>
      </c>
      <c r="I7" s="96">
        <f>IF(H7="",C5,H7+1)</f>
        <v>46207</v>
      </c>
      <c r="K7" s="94" t="str">
        <f>IF(WEEKDAY(K5)=1,K5,"")</f>
        <v/>
      </c>
      <c r="L7" s="95" t="str">
        <f>IF(K7="",IF(WEEKDAY(K5)=2,K5,""),K7+1)</f>
        <v/>
      </c>
      <c r="M7" s="95" t="str">
        <f>IF(L7="",IF(WEEKDAY(K5)=3,K5,""),L7+1)</f>
        <v/>
      </c>
      <c r="N7" s="95" t="str">
        <f>IF(M7="",IF(WEEKDAY(K5)=4,K5,""),M7+1)</f>
        <v/>
      </c>
      <c r="O7" s="95">
        <f>IF(N7="",IF(WEEKDAY(K5)=5,K5,""),N7+1)</f>
        <v>46296</v>
      </c>
      <c r="P7" s="95">
        <f>IF(O7="",IF(WEEKDAY(K5)=6,K5,""),O7+1)</f>
        <v>46297</v>
      </c>
      <c r="Q7" s="96">
        <f>IF(P7="",K5,P7+1)</f>
        <v>46298</v>
      </c>
      <c r="T7" s="94" t="str">
        <f>IF(WEEKDAY(T5)=1,T5,"")</f>
        <v/>
      </c>
      <c r="U7" s="95" t="str">
        <f>IF(T7="",IF(WEEKDAY(T5)=2,T5,""),T7+1)</f>
        <v/>
      </c>
      <c r="V7" s="95" t="str">
        <f>IF(U7="",IF(WEEKDAY(T5)=3,T5,""),U7+1)</f>
        <v/>
      </c>
      <c r="W7" s="95">
        <f>IF(V7="",IF(WEEKDAY(T5)=4,T5,""),V7+1)</f>
        <v>46204</v>
      </c>
      <c r="X7" s="95">
        <f>IF(W7="",IF(WEEKDAY(T5)=5,T5,""),W7+1)</f>
        <v>46205</v>
      </c>
      <c r="Y7" s="95">
        <f>IF(X7="",IF(WEEKDAY(T5)=6,T5,""),X7+1)</f>
        <v>46206</v>
      </c>
      <c r="Z7" s="96">
        <f>IF(Y7="",T5,Y7+1)</f>
        <v>46207</v>
      </c>
      <c r="AB7" s="94" t="str">
        <f>IF(WEEKDAY(AB5)=1,AB5,"")</f>
        <v/>
      </c>
      <c r="AC7" s="95" t="str">
        <f>IF(AB7="",IF(WEEKDAY(AB5)=2,AB5,""),AB7+1)</f>
        <v/>
      </c>
      <c r="AD7" s="95" t="str">
        <f>IF(AC7="",IF(WEEKDAY(AB5)=3,AB5,""),AC7+1)</f>
        <v/>
      </c>
      <c r="AE7" s="95" t="str">
        <f>IF(AD7="",IF(WEEKDAY(AB5)=4,AB5,""),AD7+1)</f>
        <v/>
      </c>
      <c r="AF7" s="95">
        <f>IF(AE7="",IF(WEEKDAY(AB5)=5,AB5,""),AE7+1)</f>
        <v>46296</v>
      </c>
      <c r="AG7" s="95">
        <f>IF(AF7="",IF(WEEKDAY(AB5)=6,AB5,""),AF7+1)</f>
        <v>46297</v>
      </c>
      <c r="AH7" s="96">
        <f>IF(AG7="",AB5,AG7+1)</f>
        <v>46298</v>
      </c>
    </row>
    <row r="8" spans="1:87" ht="9.75" customHeight="1">
      <c r="C8" s="94">
        <f>I7+1</f>
        <v>46208</v>
      </c>
      <c r="D8" s="95">
        <f t="shared" ref="D8:I10" si="0">C8+1</f>
        <v>46209</v>
      </c>
      <c r="E8" s="95">
        <f t="shared" si="0"/>
        <v>46210</v>
      </c>
      <c r="F8" s="95">
        <f t="shared" si="0"/>
        <v>46211</v>
      </c>
      <c r="G8" s="95">
        <f t="shared" si="0"/>
        <v>46212</v>
      </c>
      <c r="H8" s="95">
        <f t="shared" si="0"/>
        <v>46213</v>
      </c>
      <c r="I8" s="96">
        <f t="shared" si="0"/>
        <v>46214</v>
      </c>
      <c r="K8" s="94">
        <f>Q7+1</f>
        <v>46299</v>
      </c>
      <c r="L8" s="95">
        <f t="shared" ref="L8:Q10" si="1">K8+1</f>
        <v>46300</v>
      </c>
      <c r="M8" s="95">
        <f t="shared" si="1"/>
        <v>46301</v>
      </c>
      <c r="N8" s="95">
        <f t="shared" si="1"/>
        <v>46302</v>
      </c>
      <c r="O8" s="95">
        <f t="shared" si="1"/>
        <v>46303</v>
      </c>
      <c r="P8" s="95">
        <f t="shared" si="1"/>
        <v>46304</v>
      </c>
      <c r="Q8" s="96">
        <f t="shared" si="1"/>
        <v>46305</v>
      </c>
      <c r="T8" s="94">
        <f>Z7+1</f>
        <v>46208</v>
      </c>
      <c r="U8" s="95">
        <f t="shared" ref="U8:Z10" si="2">T8+1</f>
        <v>46209</v>
      </c>
      <c r="V8" s="95">
        <f t="shared" si="2"/>
        <v>46210</v>
      </c>
      <c r="W8" s="95">
        <f t="shared" si="2"/>
        <v>46211</v>
      </c>
      <c r="X8" s="95">
        <f t="shared" si="2"/>
        <v>46212</v>
      </c>
      <c r="Y8" s="95">
        <f t="shared" si="2"/>
        <v>46213</v>
      </c>
      <c r="Z8" s="96">
        <f t="shared" si="2"/>
        <v>46214</v>
      </c>
      <c r="AB8" s="94">
        <f>AH7+1</f>
        <v>46299</v>
      </c>
      <c r="AC8" s="95">
        <f t="shared" ref="AC8:AH10" si="3">AB8+1</f>
        <v>46300</v>
      </c>
      <c r="AD8" s="95">
        <f t="shared" si="3"/>
        <v>46301</v>
      </c>
      <c r="AE8" s="95">
        <f t="shared" si="3"/>
        <v>46302</v>
      </c>
      <c r="AF8" s="95">
        <f t="shared" si="3"/>
        <v>46303</v>
      </c>
      <c r="AG8" s="95">
        <f t="shared" si="3"/>
        <v>46304</v>
      </c>
      <c r="AH8" s="96">
        <f t="shared" si="3"/>
        <v>46305</v>
      </c>
    </row>
    <row r="9" spans="1:87" ht="9.75" customHeight="1">
      <c r="C9" s="94">
        <f>I8+1</f>
        <v>46215</v>
      </c>
      <c r="D9" s="95">
        <f t="shared" si="0"/>
        <v>46216</v>
      </c>
      <c r="E9" s="95">
        <f t="shared" si="0"/>
        <v>46217</v>
      </c>
      <c r="F9" s="95">
        <f t="shared" si="0"/>
        <v>46218</v>
      </c>
      <c r="G9" s="95">
        <f t="shared" si="0"/>
        <v>46219</v>
      </c>
      <c r="H9" s="95">
        <f t="shared" si="0"/>
        <v>46220</v>
      </c>
      <c r="I9" s="96">
        <f t="shared" si="0"/>
        <v>46221</v>
      </c>
      <c r="K9" s="94">
        <f>Q8+1</f>
        <v>46306</v>
      </c>
      <c r="L9" s="95">
        <f t="shared" si="1"/>
        <v>46307</v>
      </c>
      <c r="M9" s="95">
        <f t="shared" si="1"/>
        <v>46308</v>
      </c>
      <c r="N9" s="95">
        <f t="shared" si="1"/>
        <v>46309</v>
      </c>
      <c r="O9" s="95">
        <f t="shared" si="1"/>
        <v>46310</v>
      </c>
      <c r="P9" s="95">
        <f t="shared" si="1"/>
        <v>46311</v>
      </c>
      <c r="Q9" s="96">
        <f t="shared" si="1"/>
        <v>46312</v>
      </c>
      <c r="T9" s="94">
        <f>Z8+1</f>
        <v>46215</v>
      </c>
      <c r="U9" s="95">
        <f t="shared" si="2"/>
        <v>46216</v>
      </c>
      <c r="V9" s="95">
        <f t="shared" si="2"/>
        <v>46217</v>
      </c>
      <c r="W9" s="95">
        <f t="shared" si="2"/>
        <v>46218</v>
      </c>
      <c r="X9" s="95">
        <f t="shared" si="2"/>
        <v>46219</v>
      </c>
      <c r="Y9" s="95">
        <f t="shared" si="2"/>
        <v>46220</v>
      </c>
      <c r="Z9" s="96">
        <f t="shared" si="2"/>
        <v>46221</v>
      </c>
      <c r="AB9" s="94">
        <f>AH8+1</f>
        <v>46306</v>
      </c>
      <c r="AC9" s="95">
        <f t="shared" si="3"/>
        <v>46307</v>
      </c>
      <c r="AD9" s="95">
        <f t="shared" si="3"/>
        <v>46308</v>
      </c>
      <c r="AE9" s="95">
        <f t="shared" si="3"/>
        <v>46309</v>
      </c>
      <c r="AF9" s="95">
        <f t="shared" si="3"/>
        <v>46310</v>
      </c>
      <c r="AG9" s="95">
        <f t="shared" si="3"/>
        <v>46311</v>
      </c>
      <c r="AH9" s="96">
        <f t="shared" si="3"/>
        <v>46312</v>
      </c>
    </row>
    <row r="10" spans="1:87" ht="9.75" customHeight="1">
      <c r="C10" s="94">
        <f>I9+1</f>
        <v>46222</v>
      </c>
      <c r="D10" s="95">
        <f t="shared" si="0"/>
        <v>46223</v>
      </c>
      <c r="E10" s="95">
        <f t="shared" si="0"/>
        <v>46224</v>
      </c>
      <c r="F10" s="95">
        <f t="shared" si="0"/>
        <v>46225</v>
      </c>
      <c r="G10" s="95">
        <f t="shared" si="0"/>
        <v>46226</v>
      </c>
      <c r="H10" s="95">
        <f t="shared" si="0"/>
        <v>46227</v>
      </c>
      <c r="I10" s="96">
        <f t="shared" si="0"/>
        <v>46228</v>
      </c>
      <c r="K10" s="94">
        <f>Q9+1</f>
        <v>46313</v>
      </c>
      <c r="L10" s="95">
        <f t="shared" si="1"/>
        <v>46314</v>
      </c>
      <c r="M10" s="95">
        <f t="shared" si="1"/>
        <v>46315</v>
      </c>
      <c r="N10" s="95">
        <f t="shared" si="1"/>
        <v>46316</v>
      </c>
      <c r="O10" s="95">
        <f t="shared" si="1"/>
        <v>46317</v>
      </c>
      <c r="P10" s="95">
        <f t="shared" si="1"/>
        <v>46318</v>
      </c>
      <c r="Q10" s="96">
        <f t="shared" si="1"/>
        <v>46319</v>
      </c>
      <c r="T10" s="94">
        <f>Z9+1</f>
        <v>46222</v>
      </c>
      <c r="U10" s="95">
        <f t="shared" si="2"/>
        <v>46223</v>
      </c>
      <c r="V10" s="95">
        <f t="shared" si="2"/>
        <v>46224</v>
      </c>
      <c r="W10" s="95">
        <f t="shared" si="2"/>
        <v>46225</v>
      </c>
      <c r="X10" s="95">
        <f t="shared" si="2"/>
        <v>46226</v>
      </c>
      <c r="Y10" s="95">
        <f t="shared" si="2"/>
        <v>46227</v>
      </c>
      <c r="Z10" s="96">
        <f t="shared" si="2"/>
        <v>46228</v>
      </c>
      <c r="AB10" s="94">
        <f>AH9+1</f>
        <v>46313</v>
      </c>
      <c r="AC10" s="95">
        <f t="shared" si="3"/>
        <v>46314</v>
      </c>
      <c r="AD10" s="95">
        <f t="shared" si="3"/>
        <v>46315</v>
      </c>
      <c r="AE10" s="95">
        <f t="shared" si="3"/>
        <v>46316</v>
      </c>
      <c r="AF10" s="95">
        <f t="shared" si="3"/>
        <v>46317</v>
      </c>
      <c r="AG10" s="95">
        <f t="shared" si="3"/>
        <v>46318</v>
      </c>
      <c r="AH10" s="96">
        <f t="shared" si="3"/>
        <v>46319</v>
      </c>
    </row>
    <row r="11" spans="1:87" ht="9.75" customHeight="1">
      <c r="C11" s="94">
        <f>IF(DAY(I10)+1&gt;IF(MONTH(C5)=12,31,DATE(YEAR(C5),MONTH(C5)+1,1)-C5),"",I10+1)</f>
        <v>46229</v>
      </c>
      <c r="D11" s="95">
        <f>IF(C11="","",IF(DAY(C11)+1&gt;IF(MONTH(C5)=12,31,DATE(YEAR(C5),MONTH(C5)+1,1)-C5),"",C11+1))</f>
        <v>46230</v>
      </c>
      <c r="E11" s="95">
        <f>IF(D11="","",IF(DAY(D11)+1&gt;IF(MONTH(C5)=12,31,DATE(YEAR(C5),MONTH(C5)+1,1)-C5),"",D11+1))</f>
        <v>46231</v>
      </c>
      <c r="F11" s="95">
        <f>IF(E11="","",IF(DAY(E11)+1&gt;IF(MONTH(C5)=12,31,DATE(YEAR(C5),MONTH(C5)+1,1)-C5),"",E11+1))</f>
        <v>46232</v>
      </c>
      <c r="G11" s="95">
        <f>IF(F11="","",IF(DAY(F11)+1&gt;IF(MONTH(C5)=12,31,DATE(YEAR(C5),MONTH(C5)+1,1)-C5),"",F11+1))</f>
        <v>46233</v>
      </c>
      <c r="H11" s="95">
        <f>IF(G11="","",IF(DAY(G11)+1&gt;IF(MONTH(C5)=12,31,DATE(YEAR(C5),MONTH(C5)+1,1)-C5),"",G11+1))</f>
        <v>46234</v>
      </c>
      <c r="I11" s="96" t="str">
        <f>IF(H11="","",IF(DAY(H11)+1&gt;IF(MONTH(C5)=12,31,DATE(YEAR(C5),MONTH(C5)+1,1)-C5),"",H11+1))</f>
        <v/>
      </c>
      <c r="K11" s="94">
        <f>IF(DAY(Q10)+1&gt;IF(MONTH(K5)=12,31,DATE(YEAR(K5),MONTH(K5)+1,1)-K5),"",Q10+1)</f>
        <v>46320</v>
      </c>
      <c r="L11" s="95">
        <f>IF(K11="","",IF(DAY(K11)+1&gt;IF(MONTH(K5)=12,31,DATE(YEAR(K5),MONTH(K5)+1,1)-K5),"",K11+1))</f>
        <v>46321</v>
      </c>
      <c r="M11" s="95">
        <f>IF(L11="","",IF(DAY(L11)+1&gt;IF(MONTH(K5)=12,31,DATE(YEAR(K5),MONTH(K5)+1,1)-K5),"",L11+1))</f>
        <v>46322</v>
      </c>
      <c r="N11" s="95">
        <f>IF(M11="","",IF(DAY(M11)+1&gt;IF(MONTH(K5)=12,31,DATE(YEAR(K5),MONTH(K5)+1,1)-K5),"",M11+1))</f>
        <v>46323</v>
      </c>
      <c r="O11" s="95">
        <f>IF(N11="","",IF(DAY(N11)+1&gt;IF(MONTH(K5)=12,31,DATE(YEAR(K5),MONTH(K5)+1,1)-K5),"",N11+1))</f>
        <v>46324</v>
      </c>
      <c r="P11" s="95">
        <f>IF(O11="","",IF(DAY(O11)+1&gt;IF(MONTH(K5)=12,31,DATE(YEAR(K5),MONTH(K5)+1,1)-K5),"",O11+1))</f>
        <v>46325</v>
      </c>
      <c r="Q11" s="96">
        <f>IF(P11="","",IF(DAY(P11)+1&gt;IF(MONTH(K5)=12,31,DATE(YEAR(K5),MONTH(K5)+1,1)-K5),"",P11+1))</f>
        <v>46326</v>
      </c>
      <c r="T11" s="94">
        <f>IF(DAY(Z10)+1&gt;IF(MONTH(T5)=12,31,DATE(YEAR(T5),MONTH(T5)+1,1)-T5),"",Z10+1)</f>
        <v>46229</v>
      </c>
      <c r="U11" s="95">
        <f>IF(T11="","",IF(DAY(T11)+1&gt;IF(MONTH(T5)=12,31,DATE(YEAR(T5),MONTH(T5)+1,1)-T5),"",T11+1))</f>
        <v>46230</v>
      </c>
      <c r="V11" s="95">
        <f>IF(U11="","",IF(DAY(U11)+1&gt;IF(MONTH(T5)=12,31,DATE(YEAR(T5),MONTH(T5)+1,1)-T5),"",U11+1))</f>
        <v>46231</v>
      </c>
      <c r="W11" s="95">
        <f>IF(V11="","",IF(DAY(V11)+1&gt;IF(MONTH(T5)=12,31,DATE(YEAR(T5),MONTH(T5)+1,1)-T5),"",V11+1))</f>
        <v>46232</v>
      </c>
      <c r="X11" s="95">
        <f>IF(W11="","",IF(DAY(W11)+1&gt;IF(MONTH(T5)=12,31,DATE(YEAR(T5),MONTH(T5)+1,1)-T5),"",W11+1))</f>
        <v>46233</v>
      </c>
      <c r="Y11" s="95">
        <f>IF(X11="","",IF(DAY(X11)+1&gt;IF(MONTH(T5)=12,31,DATE(YEAR(T5),MONTH(T5)+1,1)-T5),"",X11+1))</f>
        <v>46234</v>
      </c>
      <c r="Z11" s="96" t="str">
        <f>IF(Y11="","",IF(DAY(Y11)+1&gt;IF(MONTH(T5)=12,31,DATE(YEAR(T5),MONTH(T5)+1,1)-T5),"",Y11+1))</f>
        <v/>
      </c>
      <c r="AB11" s="94">
        <f>IF(DAY(AH10)+1&gt;IF(MONTH(AB5)=12,31,DATE(YEAR(AB5),MONTH(AB5)+1,1)-AB5),"",AH10+1)</f>
        <v>46320</v>
      </c>
      <c r="AC11" s="95">
        <f>IF(AB11="","",IF(DAY(AB11)+1&gt;IF(MONTH(AB5)=12,31,DATE(YEAR(AB5),MONTH(AB5)+1,1)-AB5),"",AB11+1))</f>
        <v>46321</v>
      </c>
      <c r="AD11" s="95">
        <f>IF(AC11="","",IF(DAY(AC11)+1&gt;IF(MONTH(AB5)=12,31,DATE(YEAR(AB5),MONTH(AB5)+1,1)-AB5),"",AC11+1))</f>
        <v>46322</v>
      </c>
      <c r="AE11" s="95">
        <f>IF(AD11="","",IF(DAY(AD11)+1&gt;IF(MONTH(AB5)=12,31,DATE(YEAR(AB5),MONTH(AB5)+1,1)-AB5),"",AD11+1))</f>
        <v>46323</v>
      </c>
      <c r="AF11" s="95">
        <f>IF(AE11="","",IF(DAY(AE11)+1&gt;IF(MONTH(AB5)=12,31,DATE(YEAR(AB5),MONTH(AB5)+1,1)-AB5),"",AE11+1))</f>
        <v>46324</v>
      </c>
      <c r="AG11" s="95">
        <f>IF(AF11="","",IF(DAY(AF11)+1&gt;IF(MONTH(AB5)=12,31,DATE(YEAR(AB5),MONTH(AB5)+1,1)-AB5),"",AF11+1))</f>
        <v>46325</v>
      </c>
      <c r="AH11" s="96">
        <f>IF(AG11="","",IF(DAY(AG11)+1&gt;IF(MONTH(AB5)=12,31,DATE(YEAR(AB5),MONTH(AB5)+1,1)-AB5),"",AG11+1))</f>
        <v>46326</v>
      </c>
    </row>
    <row r="12" spans="1:87" ht="9.75" customHeight="1">
      <c r="C12" s="97" t="str">
        <f>IF(I11="","",IF(DAY(I11)+1&gt;IF(MONTH(C5)=12,31,DATE(YEAR(C5),MONTH(C5)+1,1)-C5),"",I11+1))</f>
        <v/>
      </c>
      <c r="D12" s="98" t="str">
        <f>IF(C12="","",IF(DAY(C12)+1&gt;IF(MONTH(C5)=12,31,DATE(YEAR(C5),MONTH(C5)+1,1)-C5),"",C12+1))</f>
        <v/>
      </c>
      <c r="E12" s="477" t="str">
        <f>VLOOKUP(C5,祝名,2,FALSE)</f>
        <v>20（海の日）</v>
      </c>
      <c r="F12" s="477"/>
      <c r="G12" s="477"/>
      <c r="H12" s="477"/>
      <c r="I12" s="478"/>
      <c r="K12" s="97" t="str">
        <f>IF(Q11="","",IF(DAY(Q11)+1&gt;IF(MONTH(K5)=12,31,DATE(YEAR(K5),MONTH(K5)+1,1)-K5),"",Q11+1))</f>
        <v/>
      </c>
      <c r="L12" s="98" t="str">
        <f>IF(K12="","",IF(DAY(K12)+1&gt;IF(MONTH(K5)=12,31,DATE(YEAR(K5),MONTH(K5)+1,1)-K5),"",K12+1))</f>
        <v/>
      </c>
      <c r="M12" s="477" t="str">
        <f>VLOOKUP(K5,祝名,2,FALSE)</f>
        <v>12（スポーツの日）</v>
      </c>
      <c r="N12" s="477"/>
      <c r="O12" s="477"/>
      <c r="P12" s="477"/>
      <c r="Q12" s="478"/>
      <c r="T12" s="97" t="str">
        <f>IF(Z11="","",IF(DAY(Z11)+1&gt;IF(MONTH(T5)=12,31,DATE(YEAR(T5),MONTH(T5)+1,1)-T5),"",Z11+1))</f>
        <v/>
      </c>
      <c r="U12" s="98" t="str">
        <f>IF(T12="","",IF(DAY(T12)+1&gt;IF(MONTH(T5)=12,31,DATE(YEAR(T5),MONTH(T5)+1,1)-T5),"",T12+1))</f>
        <v/>
      </c>
      <c r="V12" s="477" t="str">
        <f>VLOOKUP(T5,祝名,2,FALSE)</f>
        <v>20（海の日）</v>
      </c>
      <c r="W12" s="477"/>
      <c r="X12" s="477"/>
      <c r="Y12" s="477"/>
      <c r="Z12" s="478"/>
      <c r="AB12" s="97" t="str">
        <f>IF(AH11="","",IF(DAY(AH11)+1&gt;IF(MONTH(AB5)=12,31,DATE(YEAR(AB5),MONTH(AB5)+1,1)-AB5),"",AH11+1))</f>
        <v/>
      </c>
      <c r="AC12" s="98" t="str">
        <f>IF(AB12="","",IF(DAY(AB12)+1&gt;IF(MONTH(AB5)=12,31,DATE(YEAR(AB5),MONTH(AB5)+1,1)-AB5),"",AB12+1))</f>
        <v/>
      </c>
      <c r="AD12" s="477" t="str">
        <f>VLOOKUP(AB5,祝名,2,FALSE)</f>
        <v>12（スポーツの日）</v>
      </c>
      <c r="AE12" s="477"/>
      <c r="AF12" s="477"/>
      <c r="AG12" s="477"/>
      <c r="AH12" s="478"/>
    </row>
    <row r="13" spans="1:87" ht="14.25" customHeight="1">
      <c r="C13" s="518">
        <f>IF(MONTH(C5)=12,DATE(YEAR(C5)+1,1,1),DATE(YEAR(C5),MONTH(C5)+1,1))</f>
        <v>46235</v>
      </c>
      <c r="D13" s="518"/>
      <c r="E13" s="520" t="str">
        <f>DBCS(MONTH(C13))</f>
        <v>８</v>
      </c>
      <c r="F13" s="520"/>
      <c r="G13" s="520" t="s">
        <v>353</v>
      </c>
      <c r="H13" s="475" t="str">
        <f>IF(C13&gt;=43586,"令和"&amp;IF(YEAR(C13)-2018=1,"元",YEAR(C13)-2018),"平成"&amp;(YEAR(C13)-1988))</f>
        <v>令和8</v>
      </c>
      <c r="I13" s="475"/>
      <c r="K13" s="518">
        <f>IF(MONTH(K5)=12,DATE(YEAR(K5)+1,1,1),DATE(YEAR(K5),MONTH(K5)+1,1))</f>
        <v>46327</v>
      </c>
      <c r="L13" s="518"/>
      <c r="M13" s="521" t="str">
        <f>DBCS(MONTH(K13))</f>
        <v>１１</v>
      </c>
      <c r="N13" s="521"/>
      <c r="O13" s="521" t="s">
        <v>353</v>
      </c>
      <c r="P13" s="475" t="str">
        <f>IF(K13&gt;=43586,"令和"&amp;IF(YEAR(K13)-2018=1,"元",YEAR(K13)-2018),"平成"&amp;(YEAR(K13)-1988))</f>
        <v>令和8</v>
      </c>
      <c r="Q13" s="475"/>
      <c r="T13" s="518">
        <f>IF(MONTH(T5)=12,DATE(YEAR(T5)+1,1,1),DATE(YEAR(T5),MONTH(T5)+1,1))</f>
        <v>46235</v>
      </c>
      <c r="U13" s="518"/>
      <c r="V13" s="520" t="str">
        <f>DBCS(MONTH(T13))</f>
        <v>８</v>
      </c>
      <c r="W13" s="520"/>
      <c r="X13" s="520" t="s">
        <v>353</v>
      </c>
      <c r="Y13" s="475" t="str">
        <f>IF(T13&gt;=43586,"令和"&amp;IF(YEAR(T13)-2018=1,"元",YEAR(T13)-2018),"平成"&amp;(YEAR(T13)-1988))</f>
        <v>令和8</v>
      </c>
      <c r="Z13" s="475"/>
      <c r="AB13" s="518">
        <f>IF(MONTH(AB5)=12,DATE(YEAR(AB5)+1,1,1),DATE(YEAR(AB5),MONTH(AB5)+1,1))</f>
        <v>46327</v>
      </c>
      <c r="AC13" s="518"/>
      <c r="AD13" s="521" t="str">
        <f>DBCS(MONTH(AB13))</f>
        <v>１１</v>
      </c>
      <c r="AE13" s="521"/>
      <c r="AF13" s="521" t="s">
        <v>353</v>
      </c>
      <c r="AG13" s="475" t="str">
        <f>IF(AB13&gt;=43586,"令和"&amp;IF(YEAR(AB13)-2018=1,"元",YEAR(AB13)-2018),"平成"&amp;(YEAR(AB13)-1988))</f>
        <v>令和8</v>
      </c>
      <c r="AH13" s="475"/>
    </row>
    <row r="14" spans="1:87" ht="6.75" customHeight="1">
      <c r="C14" s="78" t="s">
        <v>217</v>
      </c>
      <c r="D14" s="119" t="s">
        <v>170</v>
      </c>
      <c r="E14" s="119" t="s">
        <v>171</v>
      </c>
      <c r="F14" s="119" t="s">
        <v>172</v>
      </c>
      <c r="G14" s="119" t="s">
        <v>173</v>
      </c>
      <c r="H14" s="119" t="s">
        <v>174</v>
      </c>
      <c r="I14" s="92" t="s">
        <v>175</v>
      </c>
      <c r="K14" s="78" t="s">
        <v>217</v>
      </c>
      <c r="L14" s="120" t="s">
        <v>170</v>
      </c>
      <c r="M14" s="120" t="s">
        <v>171</v>
      </c>
      <c r="N14" s="120" t="s">
        <v>172</v>
      </c>
      <c r="O14" s="120" t="s">
        <v>173</v>
      </c>
      <c r="P14" s="120" t="s">
        <v>174</v>
      </c>
      <c r="Q14" s="92" t="s">
        <v>175</v>
      </c>
      <c r="T14" s="78" t="s">
        <v>217</v>
      </c>
      <c r="U14" s="119" t="s">
        <v>170</v>
      </c>
      <c r="V14" s="119" t="s">
        <v>171</v>
      </c>
      <c r="W14" s="119" t="s">
        <v>172</v>
      </c>
      <c r="X14" s="119" t="s">
        <v>173</v>
      </c>
      <c r="Y14" s="119" t="s">
        <v>174</v>
      </c>
      <c r="Z14" s="92" t="s">
        <v>175</v>
      </c>
      <c r="AB14" s="78" t="s">
        <v>217</v>
      </c>
      <c r="AC14" s="120" t="s">
        <v>170</v>
      </c>
      <c r="AD14" s="120" t="s">
        <v>171</v>
      </c>
      <c r="AE14" s="120" t="s">
        <v>172</v>
      </c>
      <c r="AF14" s="120" t="s">
        <v>173</v>
      </c>
      <c r="AG14" s="120" t="s">
        <v>174</v>
      </c>
      <c r="AH14" s="92" t="s">
        <v>175</v>
      </c>
    </row>
    <row r="15" spans="1:87" ht="9.75" customHeight="1">
      <c r="C15" s="94" t="str">
        <f>IF(WEEKDAY(C13)=1,C13,"")</f>
        <v/>
      </c>
      <c r="D15" s="95" t="str">
        <f>IF(C15="",IF(WEEKDAY(C13)=2,C13,""),C15+1)</f>
        <v/>
      </c>
      <c r="E15" s="95" t="str">
        <f>IF(D15="",IF(WEEKDAY(C13)=3,C13,""),D15+1)</f>
        <v/>
      </c>
      <c r="F15" s="95" t="str">
        <f>IF(E15="",IF(WEEKDAY(C13)=4,C13,""),E15+1)</f>
        <v/>
      </c>
      <c r="G15" s="95" t="str">
        <f>IF(F15="",IF(WEEKDAY(C13)=5,C13,""),F15+1)</f>
        <v/>
      </c>
      <c r="H15" s="95" t="str">
        <f>IF(G15="",IF(WEEKDAY(C13)=6,C13,""),G15+1)</f>
        <v/>
      </c>
      <c r="I15" s="96">
        <f>IF(H15="",C13,H15+1)</f>
        <v>46235</v>
      </c>
      <c r="K15" s="94">
        <f>IF(WEEKDAY(K13)=1,K13,"")</f>
        <v>46327</v>
      </c>
      <c r="L15" s="95">
        <f>IF(K15="",IF(WEEKDAY(K13)=2,K13,""),K15+1)</f>
        <v>46328</v>
      </c>
      <c r="M15" s="95">
        <f>IF(L15="",IF(WEEKDAY(K13)=3,K13,""),L15+1)</f>
        <v>46329</v>
      </c>
      <c r="N15" s="95">
        <f>IF(M15="",IF(WEEKDAY(K13)=4,K13,""),M15+1)</f>
        <v>46330</v>
      </c>
      <c r="O15" s="95">
        <f>IF(N15="",IF(WEEKDAY(K13)=5,K13,""),N15+1)</f>
        <v>46331</v>
      </c>
      <c r="P15" s="95">
        <f>IF(O15="",IF(WEEKDAY(K13)=6,K13,""),O15+1)</f>
        <v>46332</v>
      </c>
      <c r="Q15" s="96">
        <f>IF(P15="",K13,P15+1)</f>
        <v>46333</v>
      </c>
      <c r="T15" s="94" t="str">
        <f>IF(WEEKDAY(T13)=1,T13,"")</f>
        <v/>
      </c>
      <c r="U15" s="95" t="str">
        <f>IF(T15="",IF(WEEKDAY(T13)=2,T13,""),T15+1)</f>
        <v/>
      </c>
      <c r="V15" s="95" t="str">
        <f>IF(U15="",IF(WEEKDAY(T13)=3,T13,""),U15+1)</f>
        <v/>
      </c>
      <c r="W15" s="95" t="str">
        <f>IF(V15="",IF(WEEKDAY(T13)=4,T13,""),V15+1)</f>
        <v/>
      </c>
      <c r="X15" s="95" t="str">
        <f>IF(W15="",IF(WEEKDAY(T13)=5,T13,""),W15+1)</f>
        <v/>
      </c>
      <c r="Y15" s="95" t="str">
        <f>IF(X15="",IF(WEEKDAY(T13)=6,T13,""),X15+1)</f>
        <v/>
      </c>
      <c r="Z15" s="96">
        <f>IF(Y15="",T13,Y15+1)</f>
        <v>46235</v>
      </c>
      <c r="AB15" s="94">
        <f>IF(WEEKDAY(AB13)=1,AB13,"")</f>
        <v>46327</v>
      </c>
      <c r="AC15" s="95">
        <f>IF(AB15="",IF(WEEKDAY(AB13)=2,AB13,""),AB15+1)</f>
        <v>46328</v>
      </c>
      <c r="AD15" s="95">
        <f>IF(AC15="",IF(WEEKDAY(AB13)=3,AB13,""),AC15+1)</f>
        <v>46329</v>
      </c>
      <c r="AE15" s="95">
        <f>IF(AD15="",IF(WEEKDAY(AB13)=4,AB13,""),AD15+1)</f>
        <v>46330</v>
      </c>
      <c r="AF15" s="95">
        <f>IF(AE15="",IF(WEEKDAY(AB13)=5,AB13,""),AE15+1)</f>
        <v>46331</v>
      </c>
      <c r="AG15" s="95">
        <f>IF(AF15="",IF(WEEKDAY(AB13)=6,AB13,""),AF15+1)</f>
        <v>46332</v>
      </c>
      <c r="AH15" s="96">
        <f>IF(AG15="",AB13,AG15+1)</f>
        <v>46333</v>
      </c>
    </row>
    <row r="16" spans="1:87" ht="9.75" customHeight="1">
      <c r="C16" s="94">
        <f>I15+1</f>
        <v>46236</v>
      </c>
      <c r="D16" s="95">
        <f t="shared" ref="D16:I18" si="4">C16+1</f>
        <v>46237</v>
      </c>
      <c r="E16" s="95">
        <f t="shared" si="4"/>
        <v>46238</v>
      </c>
      <c r="F16" s="95">
        <f t="shared" si="4"/>
        <v>46239</v>
      </c>
      <c r="G16" s="95">
        <f t="shared" si="4"/>
        <v>46240</v>
      </c>
      <c r="H16" s="95">
        <f t="shared" si="4"/>
        <v>46241</v>
      </c>
      <c r="I16" s="96">
        <f t="shared" si="4"/>
        <v>46242</v>
      </c>
      <c r="K16" s="94">
        <f>Q15+1</f>
        <v>46334</v>
      </c>
      <c r="L16" s="95">
        <f t="shared" ref="L16:Q18" si="5">K16+1</f>
        <v>46335</v>
      </c>
      <c r="M16" s="95">
        <f t="shared" si="5"/>
        <v>46336</v>
      </c>
      <c r="N16" s="95">
        <f t="shared" si="5"/>
        <v>46337</v>
      </c>
      <c r="O16" s="95">
        <f t="shared" si="5"/>
        <v>46338</v>
      </c>
      <c r="P16" s="95">
        <f t="shared" si="5"/>
        <v>46339</v>
      </c>
      <c r="Q16" s="96">
        <f t="shared" si="5"/>
        <v>46340</v>
      </c>
      <c r="T16" s="94">
        <f>Z15+1</f>
        <v>46236</v>
      </c>
      <c r="U16" s="95">
        <f t="shared" ref="U16:Z18" si="6">T16+1</f>
        <v>46237</v>
      </c>
      <c r="V16" s="95">
        <f t="shared" si="6"/>
        <v>46238</v>
      </c>
      <c r="W16" s="95">
        <f t="shared" si="6"/>
        <v>46239</v>
      </c>
      <c r="X16" s="95">
        <f t="shared" si="6"/>
        <v>46240</v>
      </c>
      <c r="Y16" s="95">
        <f t="shared" si="6"/>
        <v>46241</v>
      </c>
      <c r="Z16" s="96">
        <f t="shared" si="6"/>
        <v>46242</v>
      </c>
      <c r="AB16" s="94">
        <f>AH15+1</f>
        <v>46334</v>
      </c>
      <c r="AC16" s="95">
        <f t="shared" ref="AC16:AH18" si="7">AB16+1</f>
        <v>46335</v>
      </c>
      <c r="AD16" s="95">
        <f t="shared" si="7"/>
        <v>46336</v>
      </c>
      <c r="AE16" s="95">
        <f t="shared" si="7"/>
        <v>46337</v>
      </c>
      <c r="AF16" s="95">
        <f t="shared" si="7"/>
        <v>46338</v>
      </c>
      <c r="AG16" s="95">
        <f t="shared" si="7"/>
        <v>46339</v>
      </c>
      <c r="AH16" s="96">
        <f t="shared" si="7"/>
        <v>46340</v>
      </c>
    </row>
    <row r="17" spans="1:87" ht="9.75" customHeight="1">
      <c r="C17" s="94">
        <f>I16+1</f>
        <v>46243</v>
      </c>
      <c r="D17" s="95">
        <f t="shared" si="4"/>
        <v>46244</v>
      </c>
      <c r="E17" s="95">
        <f t="shared" si="4"/>
        <v>46245</v>
      </c>
      <c r="F17" s="95">
        <f t="shared" si="4"/>
        <v>46246</v>
      </c>
      <c r="G17" s="95">
        <f t="shared" si="4"/>
        <v>46247</v>
      </c>
      <c r="H17" s="95">
        <f t="shared" si="4"/>
        <v>46248</v>
      </c>
      <c r="I17" s="96">
        <f t="shared" si="4"/>
        <v>46249</v>
      </c>
      <c r="K17" s="94">
        <f>Q16+1</f>
        <v>46341</v>
      </c>
      <c r="L17" s="95">
        <f t="shared" si="5"/>
        <v>46342</v>
      </c>
      <c r="M17" s="95">
        <f t="shared" si="5"/>
        <v>46343</v>
      </c>
      <c r="N17" s="95">
        <f t="shared" si="5"/>
        <v>46344</v>
      </c>
      <c r="O17" s="95">
        <f t="shared" si="5"/>
        <v>46345</v>
      </c>
      <c r="P17" s="95">
        <f t="shared" si="5"/>
        <v>46346</v>
      </c>
      <c r="Q17" s="96">
        <f t="shared" si="5"/>
        <v>46347</v>
      </c>
      <c r="T17" s="94">
        <f>Z16+1</f>
        <v>46243</v>
      </c>
      <c r="U17" s="95">
        <f t="shared" si="6"/>
        <v>46244</v>
      </c>
      <c r="V17" s="95">
        <f t="shared" si="6"/>
        <v>46245</v>
      </c>
      <c r="W17" s="95">
        <f t="shared" si="6"/>
        <v>46246</v>
      </c>
      <c r="X17" s="95">
        <f t="shared" si="6"/>
        <v>46247</v>
      </c>
      <c r="Y17" s="95">
        <f t="shared" si="6"/>
        <v>46248</v>
      </c>
      <c r="Z17" s="96">
        <f t="shared" si="6"/>
        <v>46249</v>
      </c>
      <c r="AB17" s="94">
        <f>AH16+1</f>
        <v>46341</v>
      </c>
      <c r="AC17" s="95">
        <f t="shared" si="7"/>
        <v>46342</v>
      </c>
      <c r="AD17" s="95">
        <f t="shared" si="7"/>
        <v>46343</v>
      </c>
      <c r="AE17" s="95">
        <f t="shared" si="7"/>
        <v>46344</v>
      </c>
      <c r="AF17" s="95">
        <f t="shared" si="7"/>
        <v>46345</v>
      </c>
      <c r="AG17" s="95">
        <f t="shared" si="7"/>
        <v>46346</v>
      </c>
      <c r="AH17" s="96">
        <f t="shared" si="7"/>
        <v>46347</v>
      </c>
    </row>
    <row r="18" spans="1:87" ht="9.75" customHeight="1">
      <c r="C18" s="94">
        <f>I17+1</f>
        <v>46250</v>
      </c>
      <c r="D18" s="95">
        <f t="shared" si="4"/>
        <v>46251</v>
      </c>
      <c r="E18" s="95">
        <f t="shared" si="4"/>
        <v>46252</v>
      </c>
      <c r="F18" s="95">
        <f t="shared" si="4"/>
        <v>46253</v>
      </c>
      <c r="G18" s="95">
        <f t="shared" si="4"/>
        <v>46254</v>
      </c>
      <c r="H18" s="95">
        <f t="shared" si="4"/>
        <v>46255</v>
      </c>
      <c r="I18" s="96">
        <f t="shared" si="4"/>
        <v>46256</v>
      </c>
      <c r="K18" s="94">
        <f>Q17+1</f>
        <v>46348</v>
      </c>
      <c r="L18" s="95">
        <f t="shared" si="5"/>
        <v>46349</v>
      </c>
      <c r="M18" s="95">
        <f t="shared" si="5"/>
        <v>46350</v>
      </c>
      <c r="N18" s="95">
        <f t="shared" si="5"/>
        <v>46351</v>
      </c>
      <c r="O18" s="95">
        <f t="shared" si="5"/>
        <v>46352</v>
      </c>
      <c r="P18" s="95">
        <f t="shared" si="5"/>
        <v>46353</v>
      </c>
      <c r="Q18" s="96">
        <f t="shared" si="5"/>
        <v>46354</v>
      </c>
      <c r="T18" s="94">
        <f>Z17+1</f>
        <v>46250</v>
      </c>
      <c r="U18" s="95">
        <f t="shared" si="6"/>
        <v>46251</v>
      </c>
      <c r="V18" s="95">
        <f t="shared" si="6"/>
        <v>46252</v>
      </c>
      <c r="W18" s="95">
        <f t="shared" si="6"/>
        <v>46253</v>
      </c>
      <c r="X18" s="95">
        <f t="shared" si="6"/>
        <v>46254</v>
      </c>
      <c r="Y18" s="95">
        <f t="shared" si="6"/>
        <v>46255</v>
      </c>
      <c r="Z18" s="96">
        <f t="shared" si="6"/>
        <v>46256</v>
      </c>
      <c r="AB18" s="94">
        <f>AH17+1</f>
        <v>46348</v>
      </c>
      <c r="AC18" s="95">
        <f t="shared" si="7"/>
        <v>46349</v>
      </c>
      <c r="AD18" s="95">
        <f t="shared" si="7"/>
        <v>46350</v>
      </c>
      <c r="AE18" s="95">
        <f t="shared" si="7"/>
        <v>46351</v>
      </c>
      <c r="AF18" s="95">
        <f t="shared" si="7"/>
        <v>46352</v>
      </c>
      <c r="AG18" s="95">
        <f t="shared" si="7"/>
        <v>46353</v>
      </c>
      <c r="AH18" s="96">
        <f t="shared" si="7"/>
        <v>46354</v>
      </c>
    </row>
    <row r="19" spans="1:87" ht="9.75" customHeight="1">
      <c r="C19" s="94">
        <f>IF(DAY(I18)+1&gt;IF(MONTH(C13)=12,31,DATE(YEAR(C13),MONTH(C13)+1,1)-C13),"",I18+1)</f>
        <v>46257</v>
      </c>
      <c r="D19" s="95">
        <f>IF(C19="","",IF(DAY(C19)+1&gt;IF(MONTH(C13)=12,31,DATE(YEAR(C13),MONTH(C13)+1,1)-C13),"",C19+1))</f>
        <v>46258</v>
      </c>
      <c r="E19" s="95">
        <f>IF(D19="","",IF(DAY(D19)+1&gt;IF(MONTH(C13)=12,31,DATE(YEAR(C13),MONTH(C13)+1,1)-C13),"",D19+1))</f>
        <v>46259</v>
      </c>
      <c r="F19" s="95">
        <f>IF(E19="","",IF(DAY(E19)+1&gt;IF(MONTH(C13)=12,31,DATE(YEAR(C13),MONTH(C13)+1,1)-C13),"",E19+1))</f>
        <v>46260</v>
      </c>
      <c r="G19" s="95">
        <f>IF(F19="","",IF(DAY(F19)+1&gt;IF(MONTH(C13)=12,31,DATE(YEAR(C13),MONTH(C13)+1,1)-C13),"",F19+1))</f>
        <v>46261</v>
      </c>
      <c r="H19" s="95">
        <f>IF(G19="","",IF(DAY(G19)+1&gt;IF(MONTH(C13)=12,31,DATE(YEAR(C13),MONTH(C13)+1,1)-C13),"",G19+1))</f>
        <v>46262</v>
      </c>
      <c r="I19" s="96">
        <f>IF(H19="","",IF(DAY(H19)+1&gt;IF(MONTH(C13)=12,31,DATE(YEAR(C13),MONTH(C13)+1,1)-C13),"",H19+1))</f>
        <v>46263</v>
      </c>
      <c r="K19" s="94">
        <f>IF(DAY(Q18)+1&gt;IF(MONTH(K13)=12,31,DATE(YEAR(K13),MONTH(K13)+1,1)-K13),"",Q18+1)</f>
        <v>46355</v>
      </c>
      <c r="L19" s="95">
        <f>IF(K19="","",IF(DAY(K19)+1&gt;IF(MONTH(K13)=12,31,DATE(YEAR(K13),MONTH(K13)+1,1)-K13),"",K19+1))</f>
        <v>46356</v>
      </c>
      <c r="M19" s="95" t="str">
        <f>IF(L19="","",IF(DAY(L19)+1&gt;IF(MONTH(K13)=12,31,DATE(YEAR(K13),MONTH(K13)+1,1)-K13),"",L19+1))</f>
        <v/>
      </c>
      <c r="N19" s="95" t="str">
        <f>IF(M19="","",IF(DAY(M19)+1&gt;IF(MONTH(K13)=12,31,DATE(YEAR(K13),MONTH(K13)+1,1)-K13),"",M19+1))</f>
        <v/>
      </c>
      <c r="O19" s="95" t="str">
        <f>IF(N19="","",IF(DAY(N19)+1&gt;IF(MONTH(K13)=12,31,DATE(YEAR(K13),MONTH(K13)+1,1)-K13),"",N19+1))</f>
        <v/>
      </c>
      <c r="P19" s="95" t="str">
        <f>IF(O19="","",IF(DAY(O19)+1&gt;IF(MONTH(K13)=12,31,DATE(YEAR(K13),MONTH(K13)+1,1)-K13),"",O19+1))</f>
        <v/>
      </c>
      <c r="Q19" s="96" t="str">
        <f>IF(P19="","",IF(DAY(P19)+1&gt;IF(MONTH(K13)=12,31,DATE(YEAR(K13),MONTH(K13)+1,1)-K13),"",P19+1))</f>
        <v/>
      </c>
      <c r="T19" s="94">
        <f>IF(DAY(Z18)+1&gt;IF(MONTH(T13)=12,31,DATE(YEAR(T13),MONTH(T13)+1,1)-T13),"",Z18+1)</f>
        <v>46257</v>
      </c>
      <c r="U19" s="95">
        <f>IF(T19="","",IF(DAY(T19)+1&gt;IF(MONTH(T13)=12,31,DATE(YEAR(T13),MONTH(T13)+1,1)-T13),"",T19+1))</f>
        <v>46258</v>
      </c>
      <c r="V19" s="95">
        <f>IF(U19="","",IF(DAY(U19)+1&gt;IF(MONTH(T13)=12,31,DATE(YEAR(T13),MONTH(T13)+1,1)-T13),"",U19+1))</f>
        <v>46259</v>
      </c>
      <c r="W19" s="95">
        <f>IF(V19="","",IF(DAY(V19)+1&gt;IF(MONTH(T13)=12,31,DATE(YEAR(T13),MONTH(T13)+1,1)-T13),"",V19+1))</f>
        <v>46260</v>
      </c>
      <c r="X19" s="95">
        <f>IF(W19="","",IF(DAY(W19)+1&gt;IF(MONTH(T13)=12,31,DATE(YEAR(T13),MONTH(T13)+1,1)-T13),"",W19+1))</f>
        <v>46261</v>
      </c>
      <c r="Y19" s="95">
        <f>IF(X19="","",IF(DAY(X19)+1&gt;IF(MONTH(T13)=12,31,DATE(YEAR(T13),MONTH(T13)+1,1)-T13),"",X19+1))</f>
        <v>46262</v>
      </c>
      <c r="Z19" s="96">
        <f>IF(Y19="","",IF(DAY(Y19)+1&gt;IF(MONTH(T13)=12,31,DATE(YEAR(T13),MONTH(T13)+1,1)-T13),"",Y19+1))</f>
        <v>46263</v>
      </c>
      <c r="AB19" s="94">
        <f>IF(DAY(AH18)+1&gt;IF(MONTH(AB13)=12,31,DATE(YEAR(AB13),MONTH(AB13)+1,1)-AB13),"",AH18+1)</f>
        <v>46355</v>
      </c>
      <c r="AC19" s="95">
        <f>IF(AB19="","",IF(DAY(AB19)+1&gt;IF(MONTH(AB13)=12,31,DATE(YEAR(AB13),MONTH(AB13)+1,1)-AB13),"",AB19+1))</f>
        <v>46356</v>
      </c>
      <c r="AD19" s="95" t="str">
        <f>IF(AC19="","",IF(DAY(AC19)+1&gt;IF(MONTH(AB13)=12,31,DATE(YEAR(AB13),MONTH(AB13)+1,1)-AB13),"",AC19+1))</f>
        <v/>
      </c>
      <c r="AE19" s="95" t="str">
        <f>IF(AD19="","",IF(DAY(AD19)+1&gt;IF(MONTH(AB13)=12,31,DATE(YEAR(AB13),MONTH(AB13)+1,1)-AB13),"",AD19+1))</f>
        <v/>
      </c>
      <c r="AF19" s="95" t="str">
        <f>IF(AE19="","",IF(DAY(AE19)+1&gt;IF(MONTH(AB13)=12,31,DATE(YEAR(AB13),MONTH(AB13)+1,1)-AB13),"",AE19+1))</f>
        <v/>
      </c>
      <c r="AG19" s="95" t="str">
        <f>IF(AF19="","",IF(DAY(AF19)+1&gt;IF(MONTH(AB13)=12,31,DATE(YEAR(AB13),MONTH(AB13)+1,1)-AB13),"",AF19+1))</f>
        <v/>
      </c>
      <c r="AH19" s="96" t="str">
        <f>IF(AG19="","",IF(DAY(AG19)+1&gt;IF(MONTH(AB13)=12,31,DATE(YEAR(AB13),MONTH(AB13)+1,1)-AB13),"",AG19+1))</f>
        <v/>
      </c>
    </row>
    <row r="20" spans="1:87" ht="9.75" customHeight="1">
      <c r="C20" s="97">
        <f>IF(I19="","",IF(DAY(I19)+1&gt;IF(MONTH(C13)=12,31,DATE(YEAR(C13),MONTH(C13)+1,1)-C13),"",I19+1))</f>
        <v>46264</v>
      </c>
      <c r="D20" s="98">
        <f>IF(C20="","",IF(DAY(C20)+1&gt;IF(MONTH(C13)=12,31,DATE(YEAR(C13),MONTH(C13)+1,1)-C13),"",C20+1))</f>
        <v>46265</v>
      </c>
      <c r="E20" s="477" t="str">
        <f>VLOOKUP(C13,祝名,2,FALSE)</f>
        <v>11（山の日）</v>
      </c>
      <c r="F20" s="477"/>
      <c r="G20" s="477"/>
      <c r="H20" s="477"/>
      <c r="I20" s="478"/>
      <c r="K20" s="97" t="str">
        <f>IF(Q19="","",IF(DAY(Q19)+1&gt;IF(MONTH(K13)=12,31,DATE(YEAR(K13),MONTH(K13)+1,1)-K13),"",Q19+1))</f>
        <v/>
      </c>
      <c r="L20" s="98" t="str">
        <f>IF(K20="","",IF(DAY(K20)+1&gt;IF(MONTH(K13)=12,31,DATE(YEAR(K13),MONTH(K13)+1,1)-K13),"",K20+1))</f>
        <v/>
      </c>
      <c r="M20" s="477" t="str">
        <f>VLOOKUP(K13,祝名,2,FALSE)</f>
        <v>3（文化の日）、23（勤労感謝の日）</v>
      </c>
      <c r="N20" s="477"/>
      <c r="O20" s="477"/>
      <c r="P20" s="477"/>
      <c r="Q20" s="478"/>
      <c r="T20" s="97">
        <f>IF(Z19="","",IF(DAY(Z19)+1&gt;IF(MONTH(T13)=12,31,DATE(YEAR(T13),MONTH(T13)+1,1)-T13),"",Z19+1))</f>
        <v>46264</v>
      </c>
      <c r="U20" s="98">
        <f>IF(T20="","",IF(DAY(T20)+1&gt;IF(MONTH(T13)=12,31,DATE(YEAR(T13),MONTH(T13)+1,1)-T13),"",T20+1))</f>
        <v>46265</v>
      </c>
      <c r="V20" s="477" t="str">
        <f>VLOOKUP(T13,祝名,2,FALSE)</f>
        <v>11（山の日）</v>
      </c>
      <c r="W20" s="477"/>
      <c r="X20" s="477"/>
      <c r="Y20" s="477"/>
      <c r="Z20" s="478"/>
      <c r="AB20" s="97" t="str">
        <f>IF(AH19="","",IF(DAY(AH19)+1&gt;IF(MONTH(AB13)=12,31,DATE(YEAR(AB13),MONTH(AB13)+1,1)-AB13),"",AH19+1))</f>
        <v/>
      </c>
      <c r="AC20" s="98" t="str">
        <f>IF(AB20="","",IF(DAY(AB20)+1&gt;IF(MONTH(AB13)=12,31,DATE(YEAR(AB13),MONTH(AB13)+1,1)-AB13),"",AB20+1))</f>
        <v/>
      </c>
      <c r="AD20" s="477" t="str">
        <f>VLOOKUP(AB13,祝名,2,FALSE)</f>
        <v>3（文化の日）、23（勤労感謝の日）</v>
      </c>
      <c r="AE20" s="477"/>
      <c r="AF20" s="477"/>
      <c r="AG20" s="477"/>
      <c r="AH20" s="478"/>
    </row>
    <row r="21" spans="1:87" ht="14.25" customHeight="1">
      <c r="C21" s="518">
        <f>IF(MONTH(C13)=12,DATE(YEAR(C13)+1,1,1),DATE(YEAR(C13),MONTH(C13)+1,1))</f>
        <v>46266</v>
      </c>
      <c r="D21" s="518"/>
      <c r="E21" s="520" t="str">
        <f>DBCS(MONTH(C21))</f>
        <v>９</v>
      </c>
      <c r="F21" s="520"/>
      <c r="G21" s="520" t="s">
        <v>353</v>
      </c>
      <c r="H21" s="475" t="str">
        <f>IF(C21&gt;=43586,"令和"&amp;IF(YEAR(C21)-2018=1,"元",YEAR(C21)-2018),"平成"&amp;(YEAR(C21)-1988))</f>
        <v>令和8</v>
      </c>
      <c r="I21" s="475"/>
      <c r="K21" s="518">
        <f>IF(MONTH(K13)=12,DATE(YEAR(K13)+1,1,1),DATE(YEAR(K13),MONTH(K13)+1,1))</f>
        <v>46357</v>
      </c>
      <c r="L21" s="518"/>
      <c r="M21" s="521" t="str">
        <f>DBCS(MONTH(K21))</f>
        <v>１２</v>
      </c>
      <c r="N21" s="521"/>
      <c r="O21" s="521" t="s">
        <v>353</v>
      </c>
      <c r="P21" s="475" t="str">
        <f>IF(K21&gt;=43586,"令和"&amp;IF(YEAR(K21)-2018=1,"元",YEAR(K21)-2018),"平成"&amp;(YEAR(K21)-1988))</f>
        <v>令和8</v>
      </c>
      <c r="Q21" s="475"/>
      <c r="T21" s="518">
        <f>IF(MONTH(T13)=12,DATE(YEAR(T13)+1,1,1),DATE(YEAR(T13),MONTH(T13)+1,1))</f>
        <v>46266</v>
      </c>
      <c r="U21" s="518"/>
      <c r="V21" s="520" t="str">
        <f>DBCS(MONTH(T21))</f>
        <v>９</v>
      </c>
      <c r="W21" s="520"/>
      <c r="X21" s="520" t="s">
        <v>353</v>
      </c>
      <c r="Y21" s="475" t="str">
        <f>IF(T21&gt;=43586,"令和"&amp;IF(YEAR(T21)-2018=1,"元",YEAR(T21)-2018),"平成"&amp;(YEAR(T21)-1988))</f>
        <v>令和8</v>
      </c>
      <c r="Z21" s="475"/>
      <c r="AB21" s="518">
        <f>IF(MONTH(AB13)=12,DATE(YEAR(AB13)+1,1,1),DATE(YEAR(AB13),MONTH(AB13)+1,1))</f>
        <v>46357</v>
      </c>
      <c r="AC21" s="518"/>
      <c r="AD21" s="521" t="str">
        <f>DBCS(MONTH(AB21))</f>
        <v>１２</v>
      </c>
      <c r="AE21" s="521"/>
      <c r="AF21" s="521" t="s">
        <v>353</v>
      </c>
      <c r="AG21" s="475" t="str">
        <f>IF(AB21&gt;=43586,"令和"&amp;IF(YEAR(AB21)-2018=1,"元",YEAR(AB21)-2018),"平成"&amp;(YEAR(AB21)-1988))</f>
        <v>令和8</v>
      </c>
      <c r="AH21" s="475"/>
    </row>
    <row r="22" spans="1:87" ht="6.75" customHeight="1">
      <c r="C22" s="78" t="s">
        <v>217</v>
      </c>
      <c r="D22" s="119" t="s">
        <v>170</v>
      </c>
      <c r="E22" s="119" t="s">
        <v>171</v>
      </c>
      <c r="F22" s="119" t="s">
        <v>172</v>
      </c>
      <c r="G22" s="119" t="s">
        <v>173</v>
      </c>
      <c r="H22" s="119" t="s">
        <v>174</v>
      </c>
      <c r="I22" s="92" t="s">
        <v>175</v>
      </c>
      <c r="K22" s="78" t="s">
        <v>217</v>
      </c>
      <c r="L22" s="120" t="s">
        <v>170</v>
      </c>
      <c r="M22" s="120" t="s">
        <v>171</v>
      </c>
      <c r="N22" s="120" t="s">
        <v>172</v>
      </c>
      <c r="O22" s="120" t="s">
        <v>173</v>
      </c>
      <c r="P22" s="120" t="s">
        <v>174</v>
      </c>
      <c r="Q22" s="92" t="s">
        <v>175</v>
      </c>
      <c r="T22" s="78" t="s">
        <v>217</v>
      </c>
      <c r="U22" s="119" t="s">
        <v>170</v>
      </c>
      <c r="V22" s="119" t="s">
        <v>171</v>
      </c>
      <c r="W22" s="119" t="s">
        <v>172</v>
      </c>
      <c r="X22" s="119" t="s">
        <v>173</v>
      </c>
      <c r="Y22" s="119" t="s">
        <v>174</v>
      </c>
      <c r="Z22" s="92" t="s">
        <v>175</v>
      </c>
      <c r="AB22" s="78" t="s">
        <v>217</v>
      </c>
      <c r="AC22" s="120" t="s">
        <v>170</v>
      </c>
      <c r="AD22" s="120" t="s">
        <v>171</v>
      </c>
      <c r="AE22" s="120" t="s">
        <v>172</v>
      </c>
      <c r="AF22" s="120" t="s">
        <v>173</v>
      </c>
      <c r="AG22" s="120" t="s">
        <v>174</v>
      </c>
      <c r="AH22" s="92" t="s">
        <v>175</v>
      </c>
    </row>
    <row r="23" spans="1:87" ht="9.75" customHeight="1">
      <c r="C23" s="94" t="str">
        <f>IF(WEEKDAY(C21)=1,C21,"")</f>
        <v/>
      </c>
      <c r="D23" s="95" t="str">
        <f>IF(C23="",IF(WEEKDAY(C21)=2,C21,""),C23+1)</f>
        <v/>
      </c>
      <c r="E23" s="95">
        <f>IF(D23="",IF(WEEKDAY(C21)=3,C21,""),D23+1)</f>
        <v>46266</v>
      </c>
      <c r="F23" s="95">
        <f>IF(E23="",IF(WEEKDAY(C21)=4,C21,""),E23+1)</f>
        <v>46267</v>
      </c>
      <c r="G23" s="95">
        <f>IF(F23="",IF(WEEKDAY(C21)=5,C21,""),F23+1)</f>
        <v>46268</v>
      </c>
      <c r="H23" s="95">
        <f>IF(G23="",IF(WEEKDAY(C21)=6,C21,""),G23+1)</f>
        <v>46269</v>
      </c>
      <c r="I23" s="96">
        <f>IF(H23="",C21,H23+1)</f>
        <v>46270</v>
      </c>
      <c r="K23" s="94" t="str">
        <f>IF(WEEKDAY(K21)=1,K21,"")</f>
        <v/>
      </c>
      <c r="L23" s="95" t="str">
        <f>IF(K23="",IF(WEEKDAY(K21)=2,K21,""),K23+1)</f>
        <v/>
      </c>
      <c r="M23" s="95">
        <f>IF(L23="",IF(WEEKDAY(K21)=3,K21,""),L23+1)</f>
        <v>46357</v>
      </c>
      <c r="N23" s="95">
        <f>IF(M23="",IF(WEEKDAY(K21)=4,K21,""),M23+1)</f>
        <v>46358</v>
      </c>
      <c r="O23" s="95">
        <f>IF(N23="",IF(WEEKDAY(K21)=5,K21,""),N23+1)</f>
        <v>46359</v>
      </c>
      <c r="P23" s="95">
        <f>IF(O23="",IF(WEEKDAY(K21)=6,K21,""),O23+1)</f>
        <v>46360</v>
      </c>
      <c r="Q23" s="96">
        <f>IF(P23="",K21,P23+1)</f>
        <v>46361</v>
      </c>
      <c r="T23" s="94" t="str">
        <f>IF(WEEKDAY(T21)=1,T21,"")</f>
        <v/>
      </c>
      <c r="U23" s="95" t="str">
        <f>IF(T23="",IF(WEEKDAY(T21)=2,T21,""),T23+1)</f>
        <v/>
      </c>
      <c r="V23" s="95">
        <f>IF(U23="",IF(WEEKDAY(T21)=3,T21,""),U23+1)</f>
        <v>46266</v>
      </c>
      <c r="W23" s="95">
        <f>IF(V23="",IF(WEEKDAY(T21)=4,T21,""),V23+1)</f>
        <v>46267</v>
      </c>
      <c r="X23" s="95">
        <f>IF(W23="",IF(WEEKDAY(T21)=5,T21,""),W23+1)</f>
        <v>46268</v>
      </c>
      <c r="Y23" s="95">
        <f>IF(X23="",IF(WEEKDAY(T21)=6,T21,""),X23+1)</f>
        <v>46269</v>
      </c>
      <c r="Z23" s="96">
        <f>IF(Y23="",T21,Y23+1)</f>
        <v>46270</v>
      </c>
      <c r="AB23" s="94" t="str">
        <f>IF(WEEKDAY(AB21)=1,AB21,"")</f>
        <v/>
      </c>
      <c r="AC23" s="95" t="str">
        <f>IF(AB23="",IF(WEEKDAY(AB21)=2,AB21,""),AB23+1)</f>
        <v/>
      </c>
      <c r="AD23" s="95">
        <f>IF(AC23="",IF(WEEKDAY(AB21)=3,AB21,""),AC23+1)</f>
        <v>46357</v>
      </c>
      <c r="AE23" s="95">
        <f>IF(AD23="",IF(WEEKDAY(AB21)=4,AB21,""),AD23+1)</f>
        <v>46358</v>
      </c>
      <c r="AF23" s="95">
        <f>IF(AE23="",IF(WEEKDAY(AB21)=5,AB21,""),AE23+1)</f>
        <v>46359</v>
      </c>
      <c r="AG23" s="95">
        <f>IF(AF23="",IF(WEEKDAY(AB21)=6,AB21,""),AF23+1)</f>
        <v>46360</v>
      </c>
      <c r="AH23" s="96">
        <f>IF(AG23="",AB21,AG23+1)</f>
        <v>46361</v>
      </c>
    </row>
    <row r="24" spans="1:87" ht="9.75" customHeight="1">
      <c r="C24" s="94">
        <f>I23+1</f>
        <v>46271</v>
      </c>
      <c r="D24" s="95">
        <f t="shared" ref="D24:I26" si="8">C24+1</f>
        <v>46272</v>
      </c>
      <c r="E24" s="95">
        <f t="shared" si="8"/>
        <v>46273</v>
      </c>
      <c r="F24" s="95">
        <f t="shared" si="8"/>
        <v>46274</v>
      </c>
      <c r="G24" s="95">
        <f t="shared" si="8"/>
        <v>46275</v>
      </c>
      <c r="H24" s="95">
        <f t="shared" si="8"/>
        <v>46276</v>
      </c>
      <c r="I24" s="96">
        <f t="shared" si="8"/>
        <v>46277</v>
      </c>
      <c r="K24" s="94">
        <f>Q23+1</f>
        <v>46362</v>
      </c>
      <c r="L24" s="95">
        <f t="shared" ref="L24:Q28" si="9">K24+1</f>
        <v>46363</v>
      </c>
      <c r="M24" s="95">
        <f t="shared" si="9"/>
        <v>46364</v>
      </c>
      <c r="N24" s="95">
        <f t="shared" si="9"/>
        <v>46365</v>
      </c>
      <c r="O24" s="95">
        <f t="shared" si="9"/>
        <v>46366</v>
      </c>
      <c r="P24" s="95">
        <f t="shared" si="9"/>
        <v>46367</v>
      </c>
      <c r="Q24" s="96">
        <f t="shared" si="9"/>
        <v>46368</v>
      </c>
      <c r="T24" s="94">
        <f>Z23+1</f>
        <v>46271</v>
      </c>
      <c r="U24" s="95">
        <f t="shared" ref="U24:Z26" si="10">T24+1</f>
        <v>46272</v>
      </c>
      <c r="V24" s="95">
        <f t="shared" si="10"/>
        <v>46273</v>
      </c>
      <c r="W24" s="95">
        <f t="shared" si="10"/>
        <v>46274</v>
      </c>
      <c r="X24" s="95">
        <f t="shared" si="10"/>
        <v>46275</v>
      </c>
      <c r="Y24" s="95">
        <f t="shared" si="10"/>
        <v>46276</v>
      </c>
      <c r="Z24" s="96">
        <f t="shared" si="10"/>
        <v>46277</v>
      </c>
      <c r="AB24" s="94">
        <f>AH23+1</f>
        <v>46362</v>
      </c>
      <c r="AC24" s="95">
        <f t="shared" ref="AC24:AH28" si="11">AB24+1</f>
        <v>46363</v>
      </c>
      <c r="AD24" s="95">
        <f t="shared" si="11"/>
        <v>46364</v>
      </c>
      <c r="AE24" s="95">
        <f t="shared" si="11"/>
        <v>46365</v>
      </c>
      <c r="AF24" s="95">
        <f t="shared" si="11"/>
        <v>46366</v>
      </c>
      <c r="AG24" s="95">
        <f t="shared" si="11"/>
        <v>46367</v>
      </c>
      <c r="AH24" s="96">
        <f t="shared" si="11"/>
        <v>46368</v>
      </c>
    </row>
    <row r="25" spans="1:87" ht="9.75" customHeight="1">
      <c r="C25" s="94">
        <f>I24+1</f>
        <v>46278</v>
      </c>
      <c r="D25" s="95">
        <f t="shared" si="8"/>
        <v>46279</v>
      </c>
      <c r="E25" s="95">
        <f t="shared" si="8"/>
        <v>46280</v>
      </c>
      <c r="F25" s="95">
        <f t="shared" si="8"/>
        <v>46281</v>
      </c>
      <c r="G25" s="95">
        <f t="shared" si="8"/>
        <v>46282</v>
      </c>
      <c r="H25" s="95">
        <f t="shared" si="8"/>
        <v>46283</v>
      </c>
      <c r="I25" s="96">
        <f t="shared" si="8"/>
        <v>46284</v>
      </c>
      <c r="K25" s="94">
        <f>Q24+1</f>
        <v>46369</v>
      </c>
      <c r="L25" s="95">
        <f t="shared" si="9"/>
        <v>46370</v>
      </c>
      <c r="M25" s="95">
        <f t="shared" si="9"/>
        <v>46371</v>
      </c>
      <c r="N25" s="95">
        <f t="shared" si="9"/>
        <v>46372</v>
      </c>
      <c r="O25" s="95">
        <f t="shared" si="9"/>
        <v>46373</v>
      </c>
      <c r="P25" s="95">
        <f t="shared" si="9"/>
        <v>46374</v>
      </c>
      <c r="Q25" s="96">
        <f t="shared" si="9"/>
        <v>46375</v>
      </c>
      <c r="T25" s="94">
        <f>Z24+1</f>
        <v>46278</v>
      </c>
      <c r="U25" s="95">
        <f t="shared" si="10"/>
        <v>46279</v>
      </c>
      <c r="V25" s="95">
        <f t="shared" si="10"/>
        <v>46280</v>
      </c>
      <c r="W25" s="95">
        <f t="shared" si="10"/>
        <v>46281</v>
      </c>
      <c r="X25" s="95">
        <f t="shared" si="10"/>
        <v>46282</v>
      </c>
      <c r="Y25" s="95">
        <f t="shared" si="10"/>
        <v>46283</v>
      </c>
      <c r="Z25" s="96">
        <f t="shared" si="10"/>
        <v>46284</v>
      </c>
      <c r="AB25" s="94">
        <f>AH24+1</f>
        <v>46369</v>
      </c>
      <c r="AC25" s="95">
        <f t="shared" si="11"/>
        <v>46370</v>
      </c>
      <c r="AD25" s="95">
        <f t="shared" si="11"/>
        <v>46371</v>
      </c>
      <c r="AE25" s="95">
        <f t="shared" si="11"/>
        <v>46372</v>
      </c>
      <c r="AF25" s="95">
        <f t="shared" si="11"/>
        <v>46373</v>
      </c>
      <c r="AG25" s="95">
        <f t="shared" si="11"/>
        <v>46374</v>
      </c>
      <c r="AH25" s="96">
        <f t="shared" si="11"/>
        <v>46375</v>
      </c>
    </row>
    <row r="26" spans="1:87" ht="9.75" customHeight="1">
      <c r="C26" s="94">
        <f>I25+1</f>
        <v>46285</v>
      </c>
      <c r="D26" s="95">
        <f t="shared" si="8"/>
        <v>46286</v>
      </c>
      <c r="E26" s="95">
        <f t="shared" si="8"/>
        <v>46287</v>
      </c>
      <c r="F26" s="95">
        <f t="shared" si="8"/>
        <v>46288</v>
      </c>
      <c r="G26" s="95">
        <f t="shared" si="8"/>
        <v>46289</v>
      </c>
      <c r="H26" s="95">
        <f t="shared" si="8"/>
        <v>46290</v>
      </c>
      <c r="I26" s="96">
        <f t="shared" si="8"/>
        <v>46291</v>
      </c>
      <c r="K26" s="94">
        <f>Q25+1</f>
        <v>46376</v>
      </c>
      <c r="L26" s="95">
        <f t="shared" si="9"/>
        <v>46377</v>
      </c>
      <c r="M26" s="95">
        <f t="shared" si="9"/>
        <v>46378</v>
      </c>
      <c r="N26" s="95">
        <f t="shared" si="9"/>
        <v>46379</v>
      </c>
      <c r="O26" s="95">
        <f t="shared" si="9"/>
        <v>46380</v>
      </c>
      <c r="P26" s="95">
        <f t="shared" si="9"/>
        <v>46381</v>
      </c>
      <c r="Q26" s="96">
        <f t="shared" si="9"/>
        <v>46382</v>
      </c>
      <c r="T26" s="94">
        <f>Z25+1</f>
        <v>46285</v>
      </c>
      <c r="U26" s="95">
        <f t="shared" si="10"/>
        <v>46286</v>
      </c>
      <c r="V26" s="95">
        <f t="shared" si="10"/>
        <v>46287</v>
      </c>
      <c r="W26" s="95">
        <f t="shared" si="10"/>
        <v>46288</v>
      </c>
      <c r="X26" s="95">
        <f t="shared" si="10"/>
        <v>46289</v>
      </c>
      <c r="Y26" s="95">
        <f t="shared" si="10"/>
        <v>46290</v>
      </c>
      <c r="Z26" s="96">
        <f t="shared" si="10"/>
        <v>46291</v>
      </c>
      <c r="AB26" s="94">
        <f>AH25+1</f>
        <v>46376</v>
      </c>
      <c r="AC26" s="95">
        <f t="shared" si="11"/>
        <v>46377</v>
      </c>
      <c r="AD26" s="95">
        <f t="shared" si="11"/>
        <v>46378</v>
      </c>
      <c r="AE26" s="95">
        <f t="shared" si="11"/>
        <v>46379</v>
      </c>
      <c r="AF26" s="95">
        <f t="shared" si="11"/>
        <v>46380</v>
      </c>
      <c r="AG26" s="95">
        <f t="shared" si="11"/>
        <v>46381</v>
      </c>
      <c r="AH26" s="96">
        <f t="shared" si="11"/>
        <v>46382</v>
      </c>
    </row>
    <row r="27" spans="1:87" ht="9.75" customHeight="1">
      <c r="C27" s="94">
        <f>IF(DAY(I26)+1&gt;IF(MONTH(C21)=12,31,DATE(YEAR(C21),MONTH(C21)+1,1)-C21),"",I26+1)</f>
        <v>46292</v>
      </c>
      <c r="D27" s="95">
        <f>IF(C27="","",IF(DAY(C27)+1&gt;IF(MONTH(C21)=12,31,DATE(YEAR(C21),MONTH(C21)+1,1)-C21),"",C27+1))</f>
        <v>46293</v>
      </c>
      <c r="E27" s="95">
        <f>IF(D27="","",IF(DAY(D27)+1&gt;IF(MONTH(C21)=12,31,DATE(YEAR(C21),MONTH(C21)+1,1)-C21),"",D27+1))</f>
        <v>46294</v>
      </c>
      <c r="F27" s="95">
        <f>IF(E27="","",IF(DAY(E27)+1&gt;IF(MONTH(C21)=12,31,DATE(YEAR(C21),MONTH(C21)+1,1)-C21),"",E27+1))</f>
        <v>46295</v>
      </c>
      <c r="G27" s="95" t="str">
        <f>IF(F27="","",IF(DAY(F27)+1&gt;IF(MONTH(C21)=12,31,DATE(YEAR(C21),MONTH(C21)+1,1)-C21),"",F27+1))</f>
        <v/>
      </c>
      <c r="H27" s="95" t="str">
        <f>IF(G27="","",IF(DAY(G27)+1&gt;IF(MONTH(C21)=12,31,DATE(YEAR(C21),MONTH(C21)+1,1)-C21),"",G27+1))</f>
        <v/>
      </c>
      <c r="I27" s="96" t="str">
        <f>IF(H27="","",IF(DAY(H27)+1&gt;IF(MONTH(C21)=12,31,DATE(YEAR(C21),MONTH(C21)+1,1)-C21),"",H27+1))</f>
        <v/>
      </c>
      <c r="K27" s="94">
        <f>Q26+1</f>
        <v>46383</v>
      </c>
      <c r="L27" s="95">
        <f t="shared" si="9"/>
        <v>46384</v>
      </c>
      <c r="M27" s="95">
        <f t="shared" si="9"/>
        <v>46385</v>
      </c>
      <c r="N27" s="95">
        <f t="shared" si="9"/>
        <v>46386</v>
      </c>
      <c r="O27" s="95">
        <f t="shared" si="9"/>
        <v>46387</v>
      </c>
      <c r="P27" s="95">
        <f t="shared" si="9"/>
        <v>46388</v>
      </c>
      <c r="Q27" s="96">
        <f t="shared" si="9"/>
        <v>46389</v>
      </c>
      <c r="T27" s="94">
        <f>IF(DAY(Z26)+1&gt;IF(MONTH(T21)=12,31,DATE(YEAR(T21),MONTH(T21)+1,1)-T21),"",Z26+1)</f>
        <v>46292</v>
      </c>
      <c r="U27" s="95">
        <f>IF(T27="","",IF(DAY(T27)+1&gt;IF(MONTH(T21)=12,31,DATE(YEAR(T21),MONTH(T21)+1,1)-T21),"",T27+1))</f>
        <v>46293</v>
      </c>
      <c r="V27" s="95">
        <f>IF(U27="","",IF(DAY(U27)+1&gt;IF(MONTH(T21)=12,31,DATE(YEAR(T21),MONTH(T21)+1,1)-T21),"",U27+1))</f>
        <v>46294</v>
      </c>
      <c r="W27" s="95">
        <f>IF(V27="","",IF(DAY(V27)+1&gt;IF(MONTH(T21)=12,31,DATE(YEAR(T21),MONTH(T21)+1,1)-T21),"",V27+1))</f>
        <v>46295</v>
      </c>
      <c r="X27" s="95" t="str">
        <f>IF(W27="","",IF(DAY(W27)+1&gt;IF(MONTH(T21)=12,31,DATE(YEAR(T21),MONTH(T21)+1,1)-T21),"",W27+1))</f>
        <v/>
      </c>
      <c r="Y27" s="95" t="str">
        <f>IF(X27="","",IF(DAY(X27)+1&gt;IF(MONTH(T21)=12,31,DATE(YEAR(T21),MONTH(T21)+1,1)-T21),"",X27+1))</f>
        <v/>
      </c>
      <c r="Z27" s="96" t="str">
        <f>IF(Y27="","",IF(DAY(Y27)+1&gt;IF(MONTH(T21)=12,31,DATE(YEAR(T21),MONTH(T21)+1,1)-T21),"",Y27+1))</f>
        <v/>
      </c>
      <c r="AB27" s="94">
        <f>AH26+1</f>
        <v>46383</v>
      </c>
      <c r="AC27" s="95">
        <f t="shared" si="11"/>
        <v>46384</v>
      </c>
      <c r="AD27" s="95">
        <f t="shared" si="11"/>
        <v>46385</v>
      </c>
      <c r="AE27" s="95">
        <f t="shared" si="11"/>
        <v>46386</v>
      </c>
      <c r="AF27" s="95">
        <f t="shared" si="11"/>
        <v>46387</v>
      </c>
      <c r="AG27" s="95">
        <f t="shared" si="11"/>
        <v>46388</v>
      </c>
      <c r="AH27" s="96">
        <f t="shared" si="11"/>
        <v>46389</v>
      </c>
    </row>
    <row r="28" spans="1:87" ht="9.75" customHeight="1">
      <c r="C28" s="97" t="str">
        <f>IF(I27="","",IF(DAY(I27)+1&gt;IF(MONTH(C21)=12,31,DATE(YEAR(C21),MONTH(C21)+1,1)-C21),"",I27+1))</f>
        <v/>
      </c>
      <c r="D28" s="98" t="str">
        <f>IF(C28="","",IF(DAY(C28)+1&gt;IF(MONTH(C21)=12,31,DATE(YEAR(C21),MONTH(C21)+1,1)-C21),"",C28+1))</f>
        <v/>
      </c>
      <c r="E28" s="477" t="str">
        <f>VLOOKUP(C21,祝名,2,FALSE)</f>
        <v>21（敬老の日） 22（国民の休日）
23（秋分の日）</v>
      </c>
      <c r="F28" s="477"/>
      <c r="G28" s="477"/>
      <c r="H28" s="477"/>
      <c r="I28" s="478"/>
      <c r="K28" s="97">
        <f>Q27+1</f>
        <v>46390</v>
      </c>
      <c r="L28" s="98">
        <f t="shared" si="9"/>
        <v>46391</v>
      </c>
      <c r="M28" s="98">
        <f t="shared" si="9"/>
        <v>46392</v>
      </c>
      <c r="N28" s="98">
        <f t="shared" si="9"/>
        <v>46393</v>
      </c>
      <c r="O28" s="98">
        <f t="shared" si="9"/>
        <v>46394</v>
      </c>
      <c r="P28" s="98">
        <f t="shared" si="9"/>
        <v>46395</v>
      </c>
      <c r="Q28" s="99">
        <f t="shared" si="9"/>
        <v>46396</v>
      </c>
      <c r="T28" s="97" t="str">
        <f>IF(Z27="","",IF(DAY(Z27)+1&gt;IF(MONTH(T21)=12,31,DATE(YEAR(T21),MONTH(T21)+1,1)-T21),"",Z27+1))</f>
        <v/>
      </c>
      <c r="U28" s="98" t="str">
        <f>IF(T28="","",IF(DAY(T28)+1&gt;IF(MONTH(T21)=12,31,DATE(YEAR(T21),MONTH(T21)+1,1)-T21),"",T28+1))</f>
        <v/>
      </c>
      <c r="V28" s="477" t="str">
        <f>VLOOKUP(T21,祝名,2,FALSE)</f>
        <v>21（敬老の日） 22（国民の休日）
23（秋分の日）</v>
      </c>
      <c r="W28" s="477"/>
      <c r="X28" s="477"/>
      <c r="Y28" s="477"/>
      <c r="Z28" s="478"/>
      <c r="AB28" s="97">
        <f>AH27+1</f>
        <v>46390</v>
      </c>
      <c r="AC28" s="98">
        <f t="shared" si="11"/>
        <v>46391</v>
      </c>
      <c r="AD28" s="98">
        <f t="shared" si="11"/>
        <v>46392</v>
      </c>
      <c r="AE28" s="98">
        <f t="shared" si="11"/>
        <v>46393</v>
      </c>
      <c r="AF28" s="98">
        <f t="shared" si="11"/>
        <v>46394</v>
      </c>
      <c r="AG28" s="98">
        <f t="shared" si="11"/>
        <v>46395</v>
      </c>
      <c r="AH28" s="99">
        <f t="shared" si="11"/>
        <v>46396</v>
      </c>
    </row>
    <row r="29" spans="1:87" ht="6.75" customHeight="1"/>
    <row r="30" spans="1:87" ht="19.5" customHeight="1">
      <c r="CI30" s="87"/>
    </row>
    <row r="31" spans="1:87" ht="4.5" customHeight="1">
      <c r="A31" s="19"/>
    </row>
    <row r="32" spans="1:87" ht="10.5" customHeight="1">
      <c r="C32" s="143"/>
      <c r="T32" s="143"/>
      <c r="AK32" s="143"/>
      <c r="BB32" s="143"/>
      <c r="BS32" s="143"/>
    </row>
    <row r="33" ht="13.5" customHeight="1"/>
    <row r="34" ht="6.75" customHeight="1"/>
    <row r="35" ht="9.75" customHeight="1"/>
    <row r="36" ht="9.75" customHeight="1"/>
    <row r="37" ht="9.75" customHeight="1"/>
    <row r="38" ht="9.75" customHeight="1"/>
    <row r="39" ht="9.75" customHeight="1"/>
    <row r="40" ht="9.75" customHeight="1"/>
    <row r="41" ht="14.25" customHeight="1"/>
    <row r="42" ht="6.75" customHeight="1"/>
    <row r="43" ht="9.75" customHeight="1"/>
    <row r="44" ht="9.75" customHeight="1"/>
    <row r="45" ht="9.75" customHeight="1"/>
    <row r="46" ht="9.75" customHeight="1"/>
    <row r="47" ht="9.75" customHeight="1"/>
    <row r="48" ht="9.75" customHeight="1"/>
    <row r="49" spans="1:87" ht="14.25" customHeight="1"/>
    <row r="50" spans="1:87" ht="6.75" customHeight="1"/>
    <row r="51" spans="1:87" ht="9.75" customHeight="1"/>
    <row r="52" spans="1:87" ht="9.75" customHeight="1"/>
    <row r="53" spans="1:87" ht="9.75" customHeight="1"/>
    <row r="54" spans="1:87" ht="9.75" customHeight="1"/>
    <row r="55" spans="1:87" ht="9.75" customHeight="1"/>
    <row r="56" spans="1:87" ht="9.75" customHeight="1"/>
    <row r="57" spans="1:87" ht="6.75" customHeight="1"/>
    <row r="58" spans="1:87" ht="19.5" customHeight="1"/>
    <row r="59" spans="1:87" ht="6" customHeight="1">
      <c r="A59" s="57"/>
      <c r="S59" s="20"/>
      <c r="AJ59" s="20"/>
      <c r="BA59" s="20"/>
      <c r="BR59" s="20"/>
      <c r="CI59" s="41"/>
    </row>
  </sheetData>
  <mergeCells count="46">
    <mergeCell ref="AD21:AF21"/>
    <mergeCell ref="AG21:AH21"/>
    <mergeCell ref="E28:I28"/>
    <mergeCell ref="V28:Z28"/>
    <mergeCell ref="AD13:AF13"/>
    <mergeCell ref="AG13:AH13"/>
    <mergeCell ref="P21:Q21"/>
    <mergeCell ref="E20:I20"/>
    <mergeCell ref="M20:Q20"/>
    <mergeCell ref="V20:Z20"/>
    <mergeCell ref="T21:U21"/>
    <mergeCell ref="V21:X21"/>
    <mergeCell ref="Y21:Z21"/>
    <mergeCell ref="AD20:AH20"/>
    <mergeCell ref="AB21:AC21"/>
    <mergeCell ref="C21:D21"/>
    <mergeCell ref="E21:G21"/>
    <mergeCell ref="H21:I21"/>
    <mergeCell ref="K21:L21"/>
    <mergeCell ref="M21:O21"/>
    <mergeCell ref="AD5:AF5"/>
    <mergeCell ref="AG5:AH5"/>
    <mergeCell ref="C13:D13"/>
    <mergeCell ref="E13:G13"/>
    <mergeCell ref="H13:I13"/>
    <mergeCell ref="K13:L13"/>
    <mergeCell ref="M13:O13"/>
    <mergeCell ref="P13:Q13"/>
    <mergeCell ref="E12:I12"/>
    <mergeCell ref="M12:Q12"/>
    <mergeCell ref="V12:Z12"/>
    <mergeCell ref="AD12:AH12"/>
    <mergeCell ref="T13:U13"/>
    <mergeCell ref="V13:X13"/>
    <mergeCell ref="Y13:Z13"/>
    <mergeCell ref="AB13:AC13"/>
    <mergeCell ref="P5:Q5"/>
    <mergeCell ref="T5:U5"/>
    <mergeCell ref="V5:X5"/>
    <mergeCell ref="Y5:Z5"/>
    <mergeCell ref="AB5:AC5"/>
    <mergeCell ref="C5:D5"/>
    <mergeCell ref="E5:G5"/>
    <mergeCell ref="H5:I5"/>
    <mergeCell ref="K5:L5"/>
    <mergeCell ref="M5:O5"/>
  </mergeCells>
  <phoneticPr fontId="2"/>
  <conditionalFormatting sqref="C12">
    <cfRule type="expression" dxfId="9650" priority="4819" stopIfTrue="1">
      <formula>OR(C12=祝色,WEEKDAY(C12)=1)</formula>
    </cfRule>
    <cfRule type="expression" dxfId="9649" priority="4820" stopIfTrue="1">
      <formula>WEEKDAY(C12)=7</formula>
    </cfRule>
  </conditionalFormatting>
  <conditionalFormatting sqref="D12">
    <cfRule type="expression" dxfId="9648" priority="4817" stopIfTrue="1">
      <formula>OR(D12=祝色,WEEKDAY(D12)=1)</formula>
    </cfRule>
    <cfRule type="expression" dxfId="9647" priority="4818" stopIfTrue="1">
      <formula>WEEKDAY(D12)=7</formula>
    </cfRule>
  </conditionalFormatting>
  <conditionalFormatting sqref="C7">
    <cfRule type="expression" dxfId="9646" priority="4815" stopIfTrue="1">
      <formula>OR(C7=祝色,WEEKDAY(C7)=1)</formula>
    </cfRule>
    <cfRule type="expression" dxfId="9645" priority="4816" stopIfTrue="1">
      <formula>WEEKDAY(C7)=7</formula>
    </cfRule>
  </conditionalFormatting>
  <conditionalFormatting sqref="D7">
    <cfRule type="expression" dxfId="9644" priority="4813" stopIfTrue="1">
      <formula>OR(D7=祝色,WEEKDAY(D7)=1)</formula>
    </cfRule>
    <cfRule type="expression" dxfId="9643" priority="4814" stopIfTrue="1">
      <formula>WEEKDAY(D7)=7</formula>
    </cfRule>
  </conditionalFormatting>
  <conditionalFormatting sqref="E7">
    <cfRule type="expression" dxfId="9642" priority="4811" stopIfTrue="1">
      <formula>OR(E7=祝色,WEEKDAY(E7)=1)</formula>
    </cfRule>
    <cfRule type="expression" dxfId="9641" priority="4812" stopIfTrue="1">
      <formula>WEEKDAY(E7)=7</formula>
    </cfRule>
  </conditionalFormatting>
  <conditionalFormatting sqref="F7">
    <cfRule type="expression" dxfId="9640" priority="4809" stopIfTrue="1">
      <formula>OR(F7=祝色,WEEKDAY(F7)=1)</formula>
    </cfRule>
    <cfRule type="expression" dxfId="9639" priority="4810" stopIfTrue="1">
      <formula>WEEKDAY(F7)=7</formula>
    </cfRule>
  </conditionalFormatting>
  <conditionalFormatting sqref="G7">
    <cfRule type="expression" dxfId="9638" priority="4807" stopIfTrue="1">
      <formula>OR(G7=祝色,WEEKDAY(G7)=1)</formula>
    </cfRule>
    <cfRule type="expression" dxfId="9637" priority="4808" stopIfTrue="1">
      <formula>WEEKDAY(G7)=7</formula>
    </cfRule>
  </conditionalFormatting>
  <conditionalFormatting sqref="H7">
    <cfRule type="expression" dxfId="9636" priority="4805" stopIfTrue="1">
      <formula>OR(H7=祝色,WEEKDAY(H7)=1)</formula>
    </cfRule>
    <cfRule type="expression" dxfId="9635" priority="4806" stopIfTrue="1">
      <formula>WEEKDAY(H7)=7</formula>
    </cfRule>
  </conditionalFormatting>
  <conditionalFormatting sqref="I7">
    <cfRule type="expression" dxfId="9634" priority="4803" stopIfTrue="1">
      <formula>OR(I7=祝色,WEEKDAY(I7)=1)</formula>
    </cfRule>
    <cfRule type="expression" dxfId="9633" priority="4804" stopIfTrue="1">
      <formula>WEEKDAY(I7)=7</formula>
    </cfRule>
  </conditionalFormatting>
  <conditionalFormatting sqref="C8">
    <cfRule type="expression" dxfId="9632" priority="4801" stopIfTrue="1">
      <formula>OR(C8=祝色,WEEKDAY(C8)=1)</formula>
    </cfRule>
    <cfRule type="expression" dxfId="9631" priority="4802" stopIfTrue="1">
      <formula>WEEKDAY(C8)=7</formula>
    </cfRule>
  </conditionalFormatting>
  <conditionalFormatting sqref="D8">
    <cfRule type="expression" dxfId="9630" priority="4799" stopIfTrue="1">
      <formula>OR(D8=祝色,WEEKDAY(D8)=1)</formula>
    </cfRule>
    <cfRule type="expression" dxfId="9629" priority="4800" stopIfTrue="1">
      <formula>WEEKDAY(D8)=7</formula>
    </cfRule>
  </conditionalFormatting>
  <conditionalFormatting sqref="E8">
    <cfRule type="expression" dxfId="9628" priority="4797" stopIfTrue="1">
      <formula>OR(E8=祝色,WEEKDAY(E8)=1)</formula>
    </cfRule>
    <cfRule type="expression" dxfId="9627" priority="4798" stopIfTrue="1">
      <formula>WEEKDAY(E8)=7</formula>
    </cfRule>
  </conditionalFormatting>
  <conditionalFormatting sqref="F8">
    <cfRule type="expression" dxfId="9626" priority="4795" stopIfTrue="1">
      <formula>OR(F8=祝色,WEEKDAY(F8)=1)</formula>
    </cfRule>
    <cfRule type="expression" dxfId="9625" priority="4796" stopIfTrue="1">
      <formula>WEEKDAY(F8)=7</formula>
    </cfRule>
  </conditionalFormatting>
  <conditionalFormatting sqref="G8">
    <cfRule type="expression" dxfId="9624" priority="4793" stopIfTrue="1">
      <formula>OR(G8=祝色,WEEKDAY(G8)=1)</formula>
    </cfRule>
    <cfRule type="expression" dxfId="9623" priority="4794" stopIfTrue="1">
      <formula>WEEKDAY(G8)=7</formula>
    </cfRule>
  </conditionalFormatting>
  <conditionalFormatting sqref="H8">
    <cfRule type="expression" dxfId="9622" priority="4791" stopIfTrue="1">
      <formula>OR(H8=祝色,WEEKDAY(H8)=1)</formula>
    </cfRule>
    <cfRule type="expression" dxfId="9621" priority="4792" stopIfTrue="1">
      <formula>WEEKDAY(H8)=7</formula>
    </cfRule>
  </conditionalFormatting>
  <conditionalFormatting sqref="I8">
    <cfRule type="expression" dxfId="9620" priority="4789" stopIfTrue="1">
      <formula>OR(I8=祝色,WEEKDAY(I8)=1)</formula>
    </cfRule>
    <cfRule type="expression" dxfId="9619" priority="4790" stopIfTrue="1">
      <formula>WEEKDAY(I8)=7</formula>
    </cfRule>
  </conditionalFormatting>
  <conditionalFormatting sqref="C9">
    <cfRule type="expression" dxfId="9618" priority="4787" stopIfTrue="1">
      <formula>OR(C9=祝色,WEEKDAY(C9)=1)</formula>
    </cfRule>
    <cfRule type="expression" dxfId="9617" priority="4788" stopIfTrue="1">
      <formula>WEEKDAY(C9)=7</formula>
    </cfRule>
  </conditionalFormatting>
  <conditionalFormatting sqref="D9">
    <cfRule type="expression" dxfId="9616" priority="4785" stopIfTrue="1">
      <formula>OR(D9=祝色,WEEKDAY(D9)=1)</formula>
    </cfRule>
    <cfRule type="expression" dxfId="9615" priority="4786" stopIfTrue="1">
      <formula>WEEKDAY(D9)=7</formula>
    </cfRule>
  </conditionalFormatting>
  <conditionalFormatting sqref="E9">
    <cfRule type="expression" dxfId="9614" priority="4783" stopIfTrue="1">
      <formula>OR(E9=祝色,WEEKDAY(E9)=1)</formula>
    </cfRule>
    <cfRule type="expression" dxfId="9613" priority="4784" stopIfTrue="1">
      <formula>WEEKDAY(E9)=7</formula>
    </cfRule>
  </conditionalFormatting>
  <conditionalFormatting sqref="F9">
    <cfRule type="expression" dxfId="9612" priority="4781" stopIfTrue="1">
      <formula>OR(F9=祝色,WEEKDAY(F9)=1)</formula>
    </cfRule>
    <cfRule type="expression" dxfId="9611" priority="4782" stopIfTrue="1">
      <formula>WEEKDAY(F9)=7</formula>
    </cfRule>
  </conditionalFormatting>
  <conditionalFormatting sqref="G9">
    <cfRule type="expression" dxfId="9610" priority="4779" stopIfTrue="1">
      <formula>OR(G9=祝色,WEEKDAY(G9)=1)</formula>
    </cfRule>
    <cfRule type="expression" dxfId="9609" priority="4780" stopIfTrue="1">
      <formula>WEEKDAY(G9)=7</formula>
    </cfRule>
  </conditionalFormatting>
  <conditionalFormatting sqref="H9">
    <cfRule type="expression" dxfId="9608" priority="4777" stopIfTrue="1">
      <formula>OR(H9=祝色,WEEKDAY(H9)=1)</formula>
    </cfRule>
    <cfRule type="expression" dxfId="9607" priority="4778" stopIfTrue="1">
      <formula>WEEKDAY(H9)=7</formula>
    </cfRule>
  </conditionalFormatting>
  <conditionalFormatting sqref="I9">
    <cfRule type="expression" dxfId="9606" priority="4775" stopIfTrue="1">
      <formula>OR(I9=祝色,WEEKDAY(I9)=1)</formula>
    </cfRule>
    <cfRule type="expression" dxfId="9605" priority="4776" stopIfTrue="1">
      <formula>WEEKDAY(I9)=7</formula>
    </cfRule>
  </conditionalFormatting>
  <conditionalFormatting sqref="C10">
    <cfRule type="expression" dxfId="9604" priority="4773" stopIfTrue="1">
      <formula>OR(C10=祝色,WEEKDAY(C10)=1)</formula>
    </cfRule>
    <cfRule type="expression" dxfId="9603" priority="4774" stopIfTrue="1">
      <formula>WEEKDAY(C10)=7</formula>
    </cfRule>
  </conditionalFormatting>
  <conditionalFormatting sqref="D10">
    <cfRule type="expression" dxfId="9602" priority="4771" stopIfTrue="1">
      <formula>OR(D10=祝色,WEEKDAY(D10)=1)</formula>
    </cfRule>
    <cfRule type="expression" dxfId="9601" priority="4772" stopIfTrue="1">
      <formula>WEEKDAY(D10)=7</formula>
    </cfRule>
  </conditionalFormatting>
  <conditionalFormatting sqref="E10">
    <cfRule type="expression" dxfId="9600" priority="4769" stopIfTrue="1">
      <formula>OR(E10=祝色,WEEKDAY(E10)=1)</formula>
    </cfRule>
    <cfRule type="expression" dxfId="9599" priority="4770" stopIfTrue="1">
      <formula>WEEKDAY(E10)=7</formula>
    </cfRule>
  </conditionalFormatting>
  <conditionalFormatting sqref="F10">
    <cfRule type="expression" dxfId="9598" priority="4767" stopIfTrue="1">
      <formula>OR(F10=祝色,WEEKDAY(F10)=1)</formula>
    </cfRule>
    <cfRule type="expression" dxfId="9597" priority="4768" stopIfTrue="1">
      <formula>WEEKDAY(F10)=7</formula>
    </cfRule>
  </conditionalFormatting>
  <conditionalFormatting sqref="G10">
    <cfRule type="expression" dxfId="9596" priority="4765" stopIfTrue="1">
      <formula>OR(G10=祝色,WEEKDAY(G10)=1)</formula>
    </cfRule>
    <cfRule type="expression" dxfId="9595" priority="4766" stopIfTrue="1">
      <formula>WEEKDAY(G10)=7</formula>
    </cfRule>
  </conditionalFormatting>
  <conditionalFormatting sqref="H10">
    <cfRule type="expression" dxfId="9594" priority="4763" stopIfTrue="1">
      <formula>OR(H10=祝色,WEEKDAY(H10)=1)</formula>
    </cfRule>
    <cfRule type="expression" dxfId="9593" priority="4764" stopIfTrue="1">
      <formula>WEEKDAY(H10)=7</formula>
    </cfRule>
  </conditionalFormatting>
  <conditionalFormatting sqref="I10">
    <cfRule type="expression" dxfId="9592" priority="4761" stopIfTrue="1">
      <formula>OR(I10=祝色,WEEKDAY(I10)=1)</formula>
    </cfRule>
    <cfRule type="expression" dxfId="9591" priority="4762" stopIfTrue="1">
      <formula>WEEKDAY(I10)=7</formula>
    </cfRule>
  </conditionalFormatting>
  <conditionalFormatting sqref="C11">
    <cfRule type="expression" dxfId="9590" priority="4759" stopIfTrue="1">
      <formula>OR(C11=祝色,WEEKDAY(C11)=1)</formula>
    </cfRule>
    <cfRule type="expression" dxfId="9589" priority="4760" stopIfTrue="1">
      <formula>WEEKDAY(C11)=7</formula>
    </cfRule>
  </conditionalFormatting>
  <conditionalFormatting sqref="D11">
    <cfRule type="expression" dxfId="9588" priority="4757" stopIfTrue="1">
      <formula>OR(D11=祝色,WEEKDAY(D11)=1)</formula>
    </cfRule>
    <cfRule type="expression" dxfId="9587" priority="4758" stopIfTrue="1">
      <formula>WEEKDAY(D11)=7</formula>
    </cfRule>
  </conditionalFormatting>
  <conditionalFormatting sqref="E11">
    <cfRule type="expression" dxfId="9586" priority="4755" stopIfTrue="1">
      <formula>OR(E11=祝色,WEEKDAY(E11)=1)</formula>
    </cfRule>
    <cfRule type="expression" dxfId="9585" priority="4756" stopIfTrue="1">
      <formula>WEEKDAY(E11)=7</formula>
    </cfRule>
  </conditionalFormatting>
  <conditionalFormatting sqref="F11">
    <cfRule type="expression" dxfId="9584" priority="4753" stopIfTrue="1">
      <formula>OR(F11=祝色,WEEKDAY(F11)=1)</formula>
    </cfRule>
    <cfRule type="expression" dxfId="9583" priority="4754" stopIfTrue="1">
      <formula>WEEKDAY(F11)=7</formula>
    </cfRule>
  </conditionalFormatting>
  <conditionalFormatting sqref="G11">
    <cfRule type="expression" dxfId="9582" priority="4751" stopIfTrue="1">
      <formula>OR(G11=祝色,WEEKDAY(G11)=1)</formula>
    </cfRule>
    <cfRule type="expression" dxfId="9581" priority="4752" stopIfTrue="1">
      <formula>WEEKDAY(G11)=7</formula>
    </cfRule>
  </conditionalFormatting>
  <conditionalFormatting sqref="H11">
    <cfRule type="expression" dxfId="9580" priority="4749" stopIfTrue="1">
      <formula>OR(H11=祝色,WEEKDAY(H11)=1)</formula>
    </cfRule>
    <cfRule type="expression" dxfId="9579" priority="4750" stopIfTrue="1">
      <formula>WEEKDAY(H11)=7</formula>
    </cfRule>
  </conditionalFormatting>
  <conditionalFormatting sqref="I11">
    <cfRule type="expression" dxfId="9578" priority="4747" stopIfTrue="1">
      <formula>OR(I11=祝色,WEEKDAY(I11)=1)</formula>
    </cfRule>
    <cfRule type="expression" dxfId="9577" priority="4748" stopIfTrue="1">
      <formula>WEEKDAY(I11)=7</formula>
    </cfRule>
  </conditionalFormatting>
  <conditionalFormatting sqref="K12">
    <cfRule type="expression" dxfId="9576" priority="4745" stopIfTrue="1">
      <formula>OR(K12=祝色,WEEKDAY(K12)=1)</formula>
    </cfRule>
    <cfRule type="expression" dxfId="9575" priority="4746" stopIfTrue="1">
      <formula>WEEKDAY(K12)=7</formula>
    </cfRule>
  </conditionalFormatting>
  <conditionalFormatting sqref="L12">
    <cfRule type="expression" dxfId="9574" priority="4743" stopIfTrue="1">
      <formula>OR(L12=祝色,WEEKDAY(L12)=1)</formula>
    </cfRule>
    <cfRule type="expression" dxfId="9573" priority="4744" stopIfTrue="1">
      <formula>WEEKDAY(L12)=7</formula>
    </cfRule>
  </conditionalFormatting>
  <conditionalFormatting sqref="K7">
    <cfRule type="expression" dxfId="9572" priority="4741" stopIfTrue="1">
      <formula>OR(K7=祝色,WEEKDAY(K7)=1)</formula>
    </cfRule>
    <cfRule type="expression" dxfId="9571" priority="4742" stopIfTrue="1">
      <formula>WEEKDAY(K7)=7</formula>
    </cfRule>
  </conditionalFormatting>
  <conditionalFormatting sqref="L7">
    <cfRule type="expression" dxfId="9570" priority="4739" stopIfTrue="1">
      <formula>OR(L7=祝色,WEEKDAY(L7)=1)</formula>
    </cfRule>
    <cfRule type="expression" dxfId="9569" priority="4740" stopIfTrue="1">
      <formula>WEEKDAY(L7)=7</formula>
    </cfRule>
  </conditionalFormatting>
  <conditionalFormatting sqref="M7">
    <cfRule type="expression" dxfId="9568" priority="4737" stopIfTrue="1">
      <formula>OR(M7=祝色,WEEKDAY(M7)=1)</formula>
    </cfRule>
    <cfRule type="expression" dxfId="9567" priority="4738" stopIfTrue="1">
      <formula>WEEKDAY(M7)=7</formula>
    </cfRule>
  </conditionalFormatting>
  <conditionalFormatting sqref="N7">
    <cfRule type="expression" dxfId="9566" priority="4735" stopIfTrue="1">
      <formula>OR(N7=祝色,WEEKDAY(N7)=1)</formula>
    </cfRule>
    <cfRule type="expression" dxfId="9565" priority="4736" stopIfTrue="1">
      <formula>WEEKDAY(N7)=7</formula>
    </cfRule>
  </conditionalFormatting>
  <conditionalFormatting sqref="O7">
    <cfRule type="expression" dxfId="9564" priority="4733" stopIfTrue="1">
      <formula>OR(O7=祝色,WEEKDAY(O7)=1)</formula>
    </cfRule>
    <cfRule type="expression" dxfId="9563" priority="4734" stopIfTrue="1">
      <formula>WEEKDAY(O7)=7</formula>
    </cfRule>
  </conditionalFormatting>
  <conditionalFormatting sqref="P7">
    <cfRule type="expression" dxfId="9562" priority="4731" stopIfTrue="1">
      <formula>OR(P7=祝色,WEEKDAY(P7)=1)</formula>
    </cfRule>
    <cfRule type="expression" dxfId="9561" priority="4732" stopIfTrue="1">
      <formula>WEEKDAY(P7)=7</formula>
    </cfRule>
  </conditionalFormatting>
  <conditionalFormatting sqref="Q7">
    <cfRule type="expression" dxfId="9560" priority="4729" stopIfTrue="1">
      <formula>OR(Q7=祝色,WEEKDAY(Q7)=1)</formula>
    </cfRule>
    <cfRule type="expression" dxfId="9559" priority="4730" stopIfTrue="1">
      <formula>WEEKDAY(Q7)=7</formula>
    </cfRule>
  </conditionalFormatting>
  <conditionalFormatting sqref="K8">
    <cfRule type="expression" dxfId="9558" priority="4727" stopIfTrue="1">
      <formula>OR(K8=祝色,WEEKDAY(K8)=1)</formula>
    </cfRule>
    <cfRule type="expression" dxfId="9557" priority="4728" stopIfTrue="1">
      <formula>WEEKDAY(K8)=7</formula>
    </cfRule>
  </conditionalFormatting>
  <conditionalFormatting sqref="L8">
    <cfRule type="expression" dxfId="9556" priority="4725" stopIfTrue="1">
      <formula>OR(L8=祝色,WEEKDAY(L8)=1)</formula>
    </cfRule>
    <cfRule type="expression" dxfId="9555" priority="4726" stopIfTrue="1">
      <formula>WEEKDAY(L8)=7</formula>
    </cfRule>
  </conditionalFormatting>
  <conditionalFormatting sqref="M8">
    <cfRule type="expression" dxfId="9554" priority="4723" stopIfTrue="1">
      <formula>OR(M8=祝色,WEEKDAY(M8)=1)</formula>
    </cfRule>
    <cfRule type="expression" dxfId="9553" priority="4724" stopIfTrue="1">
      <formula>WEEKDAY(M8)=7</formula>
    </cfRule>
  </conditionalFormatting>
  <conditionalFormatting sqref="N8">
    <cfRule type="expression" dxfId="9552" priority="4721" stopIfTrue="1">
      <formula>OR(N8=祝色,WEEKDAY(N8)=1)</formula>
    </cfRule>
    <cfRule type="expression" dxfId="9551" priority="4722" stopIfTrue="1">
      <formula>WEEKDAY(N8)=7</formula>
    </cfRule>
  </conditionalFormatting>
  <conditionalFormatting sqref="O8">
    <cfRule type="expression" dxfId="9550" priority="4719" stopIfTrue="1">
      <formula>OR(O8=祝色,WEEKDAY(O8)=1)</formula>
    </cfRule>
    <cfRule type="expression" dxfId="9549" priority="4720" stopIfTrue="1">
      <formula>WEEKDAY(O8)=7</formula>
    </cfRule>
  </conditionalFormatting>
  <conditionalFormatting sqref="P8">
    <cfRule type="expression" dxfId="9548" priority="4717" stopIfTrue="1">
      <formula>OR(P8=祝色,WEEKDAY(P8)=1)</formula>
    </cfRule>
    <cfRule type="expression" dxfId="9547" priority="4718" stopIfTrue="1">
      <formula>WEEKDAY(P8)=7</formula>
    </cfRule>
  </conditionalFormatting>
  <conditionalFormatting sqref="Q8">
    <cfRule type="expression" dxfId="9546" priority="4715" stopIfTrue="1">
      <formula>OR(Q8=祝色,WEEKDAY(Q8)=1)</formula>
    </cfRule>
    <cfRule type="expression" dxfId="9545" priority="4716" stopIfTrue="1">
      <formula>WEEKDAY(Q8)=7</formula>
    </cfRule>
  </conditionalFormatting>
  <conditionalFormatting sqref="K9">
    <cfRule type="expression" dxfId="9544" priority="4713" stopIfTrue="1">
      <formula>OR(K9=祝色,WEEKDAY(K9)=1)</formula>
    </cfRule>
    <cfRule type="expression" dxfId="9543" priority="4714" stopIfTrue="1">
      <formula>WEEKDAY(K9)=7</formula>
    </cfRule>
  </conditionalFormatting>
  <conditionalFormatting sqref="L9">
    <cfRule type="expression" dxfId="9542" priority="4711" stopIfTrue="1">
      <formula>OR(L9=祝色,WEEKDAY(L9)=1)</formula>
    </cfRule>
    <cfRule type="expression" dxfId="9541" priority="4712" stopIfTrue="1">
      <formula>WEEKDAY(L9)=7</formula>
    </cfRule>
  </conditionalFormatting>
  <conditionalFormatting sqref="M9">
    <cfRule type="expression" dxfId="9540" priority="4709" stopIfTrue="1">
      <formula>OR(M9=祝色,WEEKDAY(M9)=1)</formula>
    </cfRule>
    <cfRule type="expression" dxfId="9539" priority="4710" stopIfTrue="1">
      <formula>WEEKDAY(M9)=7</formula>
    </cfRule>
  </conditionalFormatting>
  <conditionalFormatting sqref="N9">
    <cfRule type="expression" dxfId="9538" priority="4707" stopIfTrue="1">
      <formula>OR(N9=祝色,WEEKDAY(N9)=1)</formula>
    </cfRule>
    <cfRule type="expression" dxfId="9537" priority="4708" stopIfTrue="1">
      <formula>WEEKDAY(N9)=7</formula>
    </cfRule>
  </conditionalFormatting>
  <conditionalFormatting sqref="O9">
    <cfRule type="expression" dxfId="9536" priority="4705" stopIfTrue="1">
      <formula>OR(O9=祝色,WEEKDAY(O9)=1)</formula>
    </cfRule>
    <cfRule type="expression" dxfId="9535" priority="4706" stopIfTrue="1">
      <formula>WEEKDAY(O9)=7</formula>
    </cfRule>
  </conditionalFormatting>
  <conditionalFormatting sqref="P9">
    <cfRule type="expression" dxfId="9534" priority="4703" stopIfTrue="1">
      <formula>OR(P9=祝色,WEEKDAY(P9)=1)</formula>
    </cfRule>
    <cfRule type="expression" dxfId="9533" priority="4704" stopIfTrue="1">
      <formula>WEEKDAY(P9)=7</formula>
    </cfRule>
  </conditionalFormatting>
  <conditionalFormatting sqref="Q9">
    <cfRule type="expression" dxfId="9532" priority="4701" stopIfTrue="1">
      <formula>OR(Q9=祝色,WEEKDAY(Q9)=1)</formula>
    </cfRule>
    <cfRule type="expression" dxfId="9531" priority="4702" stopIfTrue="1">
      <formula>WEEKDAY(Q9)=7</formula>
    </cfRule>
  </conditionalFormatting>
  <conditionalFormatting sqref="K10">
    <cfRule type="expression" dxfId="9530" priority="4699" stopIfTrue="1">
      <formula>OR(K10=祝色,WEEKDAY(K10)=1)</formula>
    </cfRule>
    <cfRule type="expression" dxfId="9529" priority="4700" stopIfTrue="1">
      <formula>WEEKDAY(K10)=7</formula>
    </cfRule>
  </conditionalFormatting>
  <conditionalFormatting sqref="L10">
    <cfRule type="expression" dxfId="9528" priority="4697" stopIfTrue="1">
      <formula>OR(L10=祝色,WEEKDAY(L10)=1)</formula>
    </cfRule>
    <cfRule type="expression" dxfId="9527" priority="4698" stopIfTrue="1">
      <formula>WEEKDAY(L10)=7</formula>
    </cfRule>
  </conditionalFormatting>
  <conditionalFormatting sqref="M10">
    <cfRule type="expression" dxfId="9526" priority="4695" stopIfTrue="1">
      <formula>OR(M10=祝色,WEEKDAY(M10)=1)</formula>
    </cfRule>
    <cfRule type="expression" dxfId="9525" priority="4696" stopIfTrue="1">
      <formula>WEEKDAY(M10)=7</formula>
    </cfRule>
  </conditionalFormatting>
  <conditionalFormatting sqref="N10">
    <cfRule type="expression" dxfId="9524" priority="4693" stopIfTrue="1">
      <formula>OR(N10=祝色,WEEKDAY(N10)=1)</formula>
    </cfRule>
    <cfRule type="expression" dxfId="9523" priority="4694" stopIfTrue="1">
      <formula>WEEKDAY(N10)=7</formula>
    </cfRule>
  </conditionalFormatting>
  <conditionalFormatting sqref="O10">
    <cfRule type="expression" dxfId="9522" priority="4691" stopIfTrue="1">
      <formula>OR(O10=祝色,WEEKDAY(O10)=1)</formula>
    </cfRule>
    <cfRule type="expression" dxfId="9521" priority="4692" stopIfTrue="1">
      <formula>WEEKDAY(O10)=7</formula>
    </cfRule>
  </conditionalFormatting>
  <conditionalFormatting sqref="P10">
    <cfRule type="expression" dxfId="9520" priority="4689" stopIfTrue="1">
      <formula>OR(P10=祝色,WEEKDAY(P10)=1)</formula>
    </cfRule>
    <cfRule type="expression" dxfId="9519" priority="4690" stopIfTrue="1">
      <formula>WEEKDAY(P10)=7</formula>
    </cfRule>
  </conditionalFormatting>
  <conditionalFormatting sqref="Q10">
    <cfRule type="expression" dxfId="9518" priority="4687" stopIfTrue="1">
      <formula>OR(Q10=祝色,WEEKDAY(Q10)=1)</formula>
    </cfRule>
    <cfRule type="expression" dxfId="9517" priority="4688" stopIfTrue="1">
      <formula>WEEKDAY(Q10)=7</formula>
    </cfRule>
  </conditionalFormatting>
  <conditionalFormatting sqref="K11">
    <cfRule type="expression" dxfId="9516" priority="4685" stopIfTrue="1">
      <formula>OR(K11=祝色,WEEKDAY(K11)=1)</formula>
    </cfRule>
    <cfRule type="expression" dxfId="9515" priority="4686" stopIfTrue="1">
      <formula>WEEKDAY(K11)=7</formula>
    </cfRule>
  </conditionalFormatting>
  <conditionalFormatting sqref="L11">
    <cfRule type="expression" dxfId="9514" priority="4683" stopIfTrue="1">
      <formula>OR(L11=祝色,WEEKDAY(L11)=1)</formula>
    </cfRule>
    <cfRule type="expression" dxfId="9513" priority="4684" stopIfTrue="1">
      <formula>WEEKDAY(L11)=7</formula>
    </cfRule>
  </conditionalFormatting>
  <conditionalFormatting sqref="M11">
    <cfRule type="expression" dxfId="9512" priority="4681" stopIfTrue="1">
      <formula>OR(M11=祝色,WEEKDAY(M11)=1)</formula>
    </cfRule>
    <cfRule type="expression" dxfId="9511" priority="4682" stopIfTrue="1">
      <formula>WEEKDAY(M11)=7</formula>
    </cfRule>
  </conditionalFormatting>
  <conditionalFormatting sqref="N11">
    <cfRule type="expression" dxfId="9510" priority="4679" stopIfTrue="1">
      <formula>OR(N11=祝色,WEEKDAY(N11)=1)</formula>
    </cfRule>
    <cfRule type="expression" dxfId="9509" priority="4680" stopIfTrue="1">
      <formula>WEEKDAY(N11)=7</formula>
    </cfRule>
  </conditionalFormatting>
  <conditionalFormatting sqref="O11">
    <cfRule type="expression" dxfId="9508" priority="4677" stopIfTrue="1">
      <formula>OR(O11=祝色,WEEKDAY(O11)=1)</formula>
    </cfRule>
    <cfRule type="expression" dxfId="9507" priority="4678" stopIfTrue="1">
      <formula>WEEKDAY(O11)=7</formula>
    </cfRule>
  </conditionalFormatting>
  <conditionalFormatting sqref="P11">
    <cfRule type="expression" dxfId="9506" priority="4675" stopIfTrue="1">
      <formula>OR(P11=祝色,WEEKDAY(P11)=1)</formula>
    </cfRule>
    <cfRule type="expression" dxfId="9505" priority="4676" stopIfTrue="1">
      <formula>WEEKDAY(P11)=7</formula>
    </cfRule>
  </conditionalFormatting>
  <conditionalFormatting sqref="Q11">
    <cfRule type="expression" dxfId="9504" priority="4673" stopIfTrue="1">
      <formula>OR(Q11=祝色,WEEKDAY(Q11)=1)</formula>
    </cfRule>
    <cfRule type="expression" dxfId="9503" priority="4674" stopIfTrue="1">
      <formula>WEEKDAY(Q11)=7</formula>
    </cfRule>
  </conditionalFormatting>
  <conditionalFormatting sqref="C20">
    <cfRule type="expression" dxfId="9502" priority="4671" stopIfTrue="1">
      <formula>OR(C20=祝色,WEEKDAY(C20)=1)</formula>
    </cfRule>
    <cfRule type="expression" dxfId="9501" priority="4672" stopIfTrue="1">
      <formula>WEEKDAY(C20)=7</formula>
    </cfRule>
  </conditionalFormatting>
  <conditionalFormatting sqref="D20">
    <cfRule type="expression" dxfId="9500" priority="4669" stopIfTrue="1">
      <formula>OR(D20=祝色,WEEKDAY(D20)=1)</formula>
    </cfRule>
    <cfRule type="expression" dxfId="9499" priority="4670" stopIfTrue="1">
      <formula>WEEKDAY(D20)=7</formula>
    </cfRule>
  </conditionalFormatting>
  <conditionalFormatting sqref="C15">
    <cfRule type="expression" dxfId="9498" priority="4667" stopIfTrue="1">
      <formula>OR(C15=祝色,WEEKDAY(C15)=1)</formula>
    </cfRule>
    <cfRule type="expression" dxfId="9497" priority="4668" stopIfTrue="1">
      <formula>WEEKDAY(C15)=7</formula>
    </cfRule>
  </conditionalFormatting>
  <conditionalFormatting sqref="D15">
    <cfRule type="expression" dxfId="9496" priority="4665" stopIfTrue="1">
      <formula>OR(D15=祝色,WEEKDAY(D15)=1)</formula>
    </cfRule>
    <cfRule type="expression" dxfId="9495" priority="4666" stopIfTrue="1">
      <formula>WEEKDAY(D15)=7</formula>
    </cfRule>
  </conditionalFormatting>
  <conditionalFormatting sqref="E15">
    <cfRule type="expression" dxfId="9494" priority="4663" stopIfTrue="1">
      <formula>OR(E15=祝色,WEEKDAY(E15)=1)</formula>
    </cfRule>
    <cfRule type="expression" dxfId="9493" priority="4664" stopIfTrue="1">
      <formula>WEEKDAY(E15)=7</formula>
    </cfRule>
  </conditionalFormatting>
  <conditionalFormatting sqref="F15">
    <cfRule type="expression" dxfId="9492" priority="4661" stopIfTrue="1">
      <formula>OR(F15=祝色,WEEKDAY(F15)=1)</formula>
    </cfRule>
    <cfRule type="expression" dxfId="9491" priority="4662" stopIfTrue="1">
      <formula>WEEKDAY(F15)=7</formula>
    </cfRule>
  </conditionalFormatting>
  <conditionalFormatting sqref="G15">
    <cfRule type="expression" dxfId="9490" priority="4659" stopIfTrue="1">
      <formula>OR(G15=祝色,WEEKDAY(G15)=1)</formula>
    </cfRule>
    <cfRule type="expression" dxfId="9489" priority="4660" stopIfTrue="1">
      <formula>WEEKDAY(G15)=7</formula>
    </cfRule>
  </conditionalFormatting>
  <conditionalFormatting sqref="H15">
    <cfRule type="expression" dxfId="9488" priority="4657" stopIfTrue="1">
      <formula>OR(H15=祝色,WEEKDAY(H15)=1)</formula>
    </cfRule>
    <cfRule type="expression" dxfId="9487" priority="4658" stopIfTrue="1">
      <formula>WEEKDAY(H15)=7</formula>
    </cfRule>
  </conditionalFormatting>
  <conditionalFormatting sqref="I15">
    <cfRule type="expression" dxfId="9486" priority="4655" stopIfTrue="1">
      <formula>OR(I15=祝色,WEEKDAY(I15)=1)</formula>
    </cfRule>
    <cfRule type="expression" dxfId="9485" priority="4656" stopIfTrue="1">
      <formula>WEEKDAY(I15)=7</formula>
    </cfRule>
  </conditionalFormatting>
  <conditionalFormatting sqref="C16">
    <cfRule type="expression" dxfId="9484" priority="4653" stopIfTrue="1">
      <formula>OR(C16=祝色,WEEKDAY(C16)=1)</formula>
    </cfRule>
    <cfRule type="expression" dxfId="9483" priority="4654" stopIfTrue="1">
      <formula>WEEKDAY(C16)=7</formula>
    </cfRule>
  </conditionalFormatting>
  <conditionalFormatting sqref="D16">
    <cfRule type="expression" dxfId="9482" priority="4651" stopIfTrue="1">
      <formula>OR(D16=祝色,WEEKDAY(D16)=1)</formula>
    </cfRule>
    <cfRule type="expression" dxfId="9481" priority="4652" stopIfTrue="1">
      <formula>WEEKDAY(D16)=7</formula>
    </cfRule>
  </conditionalFormatting>
  <conditionalFormatting sqref="E16">
    <cfRule type="expression" dxfId="9480" priority="4649" stopIfTrue="1">
      <formula>OR(E16=祝色,WEEKDAY(E16)=1)</formula>
    </cfRule>
    <cfRule type="expression" dxfId="9479" priority="4650" stopIfTrue="1">
      <formula>WEEKDAY(E16)=7</formula>
    </cfRule>
  </conditionalFormatting>
  <conditionalFormatting sqref="F16">
    <cfRule type="expression" dxfId="9478" priority="4647" stopIfTrue="1">
      <formula>OR(F16=祝色,WEEKDAY(F16)=1)</formula>
    </cfRule>
    <cfRule type="expression" dxfId="9477" priority="4648" stopIfTrue="1">
      <formula>WEEKDAY(F16)=7</formula>
    </cfRule>
  </conditionalFormatting>
  <conditionalFormatting sqref="G16">
    <cfRule type="expression" dxfId="9476" priority="4645" stopIfTrue="1">
      <formula>OR(G16=祝色,WEEKDAY(G16)=1)</formula>
    </cfRule>
    <cfRule type="expression" dxfId="9475" priority="4646" stopIfTrue="1">
      <formula>WEEKDAY(G16)=7</formula>
    </cfRule>
  </conditionalFormatting>
  <conditionalFormatting sqref="H16">
    <cfRule type="expression" dxfId="9474" priority="4643" stopIfTrue="1">
      <formula>OR(H16=祝色,WEEKDAY(H16)=1)</formula>
    </cfRule>
    <cfRule type="expression" dxfId="9473" priority="4644" stopIfTrue="1">
      <formula>WEEKDAY(H16)=7</formula>
    </cfRule>
  </conditionalFormatting>
  <conditionalFormatting sqref="I16">
    <cfRule type="expression" dxfId="9472" priority="4641" stopIfTrue="1">
      <formula>OR(I16=祝色,WEEKDAY(I16)=1)</formula>
    </cfRule>
    <cfRule type="expression" dxfId="9471" priority="4642" stopIfTrue="1">
      <formula>WEEKDAY(I16)=7</formula>
    </cfRule>
  </conditionalFormatting>
  <conditionalFormatting sqref="C17">
    <cfRule type="expression" dxfId="9470" priority="4639" stopIfTrue="1">
      <formula>OR(C17=祝色,WEEKDAY(C17)=1)</formula>
    </cfRule>
    <cfRule type="expression" dxfId="9469" priority="4640" stopIfTrue="1">
      <formula>WEEKDAY(C17)=7</formula>
    </cfRule>
  </conditionalFormatting>
  <conditionalFormatting sqref="D17">
    <cfRule type="expression" dxfId="9468" priority="4637" stopIfTrue="1">
      <formula>OR(D17=祝色,WEEKDAY(D17)=1)</formula>
    </cfRule>
    <cfRule type="expression" dxfId="9467" priority="4638" stopIfTrue="1">
      <formula>WEEKDAY(D17)=7</formula>
    </cfRule>
  </conditionalFormatting>
  <conditionalFormatting sqref="E17">
    <cfRule type="expression" dxfId="9466" priority="4635" stopIfTrue="1">
      <formula>OR(E17=祝色,WEEKDAY(E17)=1)</formula>
    </cfRule>
    <cfRule type="expression" dxfId="9465" priority="4636" stopIfTrue="1">
      <formula>WEEKDAY(E17)=7</formula>
    </cfRule>
  </conditionalFormatting>
  <conditionalFormatting sqref="F17">
    <cfRule type="expression" dxfId="9464" priority="4633" stopIfTrue="1">
      <formula>OR(F17=祝色,WEEKDAY(F17)=1)</formula>
    </cfRule>
    <cfRule type="expression" dxfId="9463" priority="4634" stopIfTrue="1">
      <formula>WEEKDAY(F17)=7</formula>
    </cfRule>
  </conditionalFormatting>
  <conditionalFormatting sqref="G17">
    <cfRule type="expression" dxfId="9462" priority="4631" stopIfTrue="1">
      <formula>OR(G17=祝色,WEEKDAY(G17)=1)</formula>
    </cfRule>
    <cfRule type="expression" dxfId="9461" priority="4632" stopIfTrue="1">
      <formula>WEEKDAY(G17)=7</formula>
    </cfRule>
  </conditionalFormatting>
  <conditionalFormatting sqref="H17">
    <cfRule type="expression" dxfId="9460" priority="4629" stopIfTrue="1">
      <formula>OR(H17=祝色,WEEKDAY(H17)=1)</formula>
    </cfRule>
    <cfRule type="expression" dxfId="9459" priority="4630" stopIfTrue="1">
      <formula>WEEKDAY(H17)=7</formula>
    </cfRule>
  </conditionalFormatting>
  <conditionalFormatting sqref="I17">
    <cfRule type="expression" dxfId="9458" priority="4627" stopIfTrue="1">
      <formula>OR(I17=祝色,WEEKDAY(I17)=1)</formula>
    </cfRule>
    <cfRule type="expression" dxfId="9457" priority="4628" stopIfTrue="1">
      <formula>WEEKDAY(I17)=7</formula>
    </cfRule>
  </conditionalFormatting>
  <conditionalFormatting sqref="C18">
    <cfRule type="expression" dxfId="9456" priority="4625" stopIfTrue="1">
      <formula>OR(C18=祝色,WEEKDAY(C18)=1)</formula>
    </cfRule>
    <cfRule type="expression" dxfId="9455" priority="4626" stopIfTrue="1">
      <formula>WEEKDAY(C18)=7</formula>
    </cfRule>
  </conditionalFormatting>
  <conditionalFormatting sqref="D18">
    <cfRule type="expression" dxfId="9454" priority="4623" stopIfTrue="1">
      <formula>OR(D18=祝色,WEEKDAY(D18)=1)</formula>
    </cfRule>
    <cfRule type="expression" dxfId="9453" priority="4624" stopIfTrue="1">
      <formula>WEEKDAY(D18)=7</formula>
    </cfRule>
  </conditionalFormatting>
  <conditionalFormatting sqref="E18">
    <cfRule type="expression" dxfId="9452" priority="4621" stopIfTrue="1">
      <formula>OR(E18=祝色,WEEKDAY(E18)=1)</formula>
    </cfRule>
    <cfRule type="expression" dxfId="9451" priority="4622" stopIfTrue="1">
      <formula>WEEKDAY(E18)=7</formula>
    </cfRule>
  </conditionalFormatting>
  <conditionalFormatting sqref="F18">
    <cfRule type="expression" dxfId="9450" priority="4619" stopIfTrue="1">
      <formula>OR(F18=祝色,WEEKDAY(F18)=1)</formula>
    </cfRule>
    <cfRule type="expression" dxfId="9449" priority="4620" stopIfTrue="1">
      <formula>WEEKDAY(F18)=7</formula>
    </cfRule>
  </conditionalFormatting>
  <conditionalFormatting sqref="G18">
    <cfRule type="expression" dxfId="9448" priority="4617" stopIfTrue="1">
      <formula>OR(G18=祝色,WEEKDAY(G18)=1)</formula>
    </cfRule>
    <cfRule type="expression" dxfId="9447" priority="4618" stopIfTrue="1">
      <formula>WEEKDAY(G18)=7</formula>
    </cfRule>
  </conditionalFormatting>
  <conditionalFormatting sqref="H18">
    <cfRule type="expression" dxfId="9446" priority="4615" stopIfTrue="1">
      <formula>OR(H18=祝色,WEEKDAY(H18)=1)</formula>
    </cfRule>
    <cfRule type="expression" dxfId="9445" priority="4616" stopIfTrue="1">
      <formula>WEEKDAY(H18)=7</formula>
    </cfRule>
  </conditionalFormatting>
  <conditionalFormatting sqref="I18">
    <cfRule type="expression" dxfId="9444" priority="4613" stopIfTrue="1">
      <formula>OR(I18=祝色,WEEKDAY(I18)=1)</formula>
    </cfRule>
    <cfRule type="expression" dxfId="9443" priority="4614" stopIfTrue="1">
      <formula>WEEKDAY(I18)=7</formula>
    </cfRule>
  </conditionalFormatting>
  <conditionalFormatting sqref="C19">
    <cfRule type="expression" dxfId="9442" priority="4611" stopIfTrue="1">
      <formula>OR(C19=祝色,WEEKDAY(C19)=1)</formula>
    </cfRule>
    <cfRule type="expression" dxfId="9441" priority="4612" stopIfTrue="1">
      <formula>WEEKDAY(C19)=7</formula>
    </cfRule>
  </conditionalFormatting>
  <conditionalFormatting sqref="D19">
    <cfRule type="expression" dxfId="9440" priority="4609" stopIfTrue="1">
      <formula>OR(D19=祝色,WEEKDAY(D19)=1)</formula>
    </cfRule>
    <cfRule type="expression" dxfId="9439" priority="4610" stopIfTrue="1">
      <formula>WEEKDAY(D19)=7</formula>
    </cfRule>
  </conditionalFormatting>
  <conditionalFormatting sqref="E19">
    <cfRule type="expression" dxfId="9438" priority="4607" stopIfTrue="1">
      <formula>OR(E19=祝色,WEEKDAY(E19)=1)</formula>
    </cfRule>
    <cfRule type="expression" dxfId="9437" priority="4608" stopIfTrue="1">
      <formula>WEEKDAY(E19)=7</formula>
    </cfRule>
  </conditionalFormatting>
  <conditionalFormatting sqref="F19">
    <cfRule type="expression" dxfId="9436" priority="4605" stopIfTrue="1">
      <formula>OR(F19=祝色,WEEKDAY(F19)=1)</formula>
    </cfRule>
    <cfRule type="expression" dxfId="9435" priority="4606" stopIfTrue="1">
      <formula>WEEKDAY(F19)=7</formula>
    </cfRule>
  </conditionalFormatting>
  <conditionalFormatting sqref="G19">
    <cfRule type="expression" dxfId="9434" priority="4603" stopIfTrue="1">
      <formula>OR(G19=祝色,WEEKDAY(G19)=1)</formula>
    </cfRule>
    <cfRule type="expression" dxfId="9433" priority="4604" stopIfTrue="1">
      <formula>WEEKDAY(G19)=7</formula>
    </cfRule>
  </conditionalFormatting>
  <conditionalFormatting sqref="H19">
    <cfRule type="expression" dxfId="9432" priority="4601" stopIfTrue="1">
      <formula>OR(H19=祝色,WEEKDAY(H19)=1)</formula>
    </cfRule>
    <cfRule type="expression" dxfId="9431" priority="4602" stopIfTrue="1">
      <formula>WEEKDAY(H19)=7</formula>
    </cfRule>
  </conditionalFormatting>
  <conditionalFormatting sqref="I19">
    <cfRule type="expression" dxfId="9430" priority="4599" stopIfTrue="1">
      <formula>OR(I19=祝色,WEEKDAY(I19)=1)</formula>
    </cfRule>
    <cfRule type="expression" dxfId="9429" priority="4600" stopIfTrue="1">
      <formula>WEEKDAY(I19)=7</formula>
    </cfRule>
  </conditionalFormatting>
  <conditionalFormatting sqref="K20">
    <cfRule type="expression" dxfId="9428" priority="4597" stopIfTrue="1">
      <formula>OR(K20=祝色,WEEKDAY(K20)=1)</formula>
    </cfRule>
    <cfRule type="expression" dxfId="9427" priority="4598" stopIfTrue="1">
      <formula>WEEKDAY(K20)=7</formula>
    </cfRule>
  </conditionalFormatting>
  <conditionalFormatting sqref="L20">
    <cfRule type="expression" dxfId="9426" priority="4595" stopIfTrue="1">
      <formula>OR(L20=祝色,WEEKDAY(L20)=1)</formula>
    </cfRule>
    <cfRule type="expression" dxfId="9425" priority="4596" stopIfTrue="1">
      <formula>WEEKDAY(L20)=7</formula>
    </cfRule>
  </conditionalFormatting>
  <conditionalFormatting sqref="K15">
    <cfRule type="expression" dxfId="9424" priority="4593" stopIfTrue="1">
      <formula>OR(K15=祝色,WEEKDAY(K15)=1)</formula>
    </cfRule>
    <cfRule type="expression" dxfId="9423" priority="4594" stopIfTrue="1">
      <formula>WEEKDAY(K15)=7</formula>
    </cfRule>
  </conditionalFormatting>
  <conditionalFormatting sqref="L15">
    <cfRule type="expression" dxfId="9422" priority="4591" stopIfTrue="1">
      <formula>OR(L15=祝色,WEEKDAY(L15)=1)</formula>
    </cfRule>
    <cfRule type="expression" dxfId="9421" priority="4592" stopIfTrue="1">
      <formula>WEEKDAY(L15)=7</formula>
    </cfRule>
  </conditionalFormatting>
  <conditionalFormatting sqref="M15">
    <cfRule type="expression" dxfId="9420" priority="4589" stopIfTrue="1">
      <formula>OR(M15=祝色,WEEKDAY(M15)=1)</formula>
    </cfRule>
    <cfRule type="expression" dxfId="9419" priority="4590" stopIfTrue="1">
      <formula>WEEKDAY(M15)=7</formula>
    </cfRule>
  </conditionalFormatting>
  <conditionalFormatting sqref="N15">
    <cfRule type="expression" dxfId="9418" priority="4587" stopIfTrue="1">
      <formula>OR(N15=祝色,WEEKDAY(N15)=1)</formula>
    </cfRule>
    <cfRule type="expression" dxfId="9417" priority="4588" stopIfTrue="1">
      <formula>WEEKDAY(N15)=7</formula>
    </cfRule>
  </conditionalFormatting>
  <conditionalFormatting sqref="O15">
    <cfRule type="expression" dxfId="9416" priority="4585" stopIfTrue="1">
      <formula>OR(O15=祝色,WEEKDAY(O15)=1)</formula>
    </cfRule>
    <cfRule type="expression" dxfId="9415" priority="4586" stopIfTrue="1">
      <formula>WEEKDAY(O15)=7</formula>
    </cfRule>
  </conditionalFormatting>
  <conditionalFormatting sqref="P15">
    <cfRule type="expression" dxfId="9414" priority="4583" stopIfTrue="1">
      <formula>OR(P15=祝色,WEEKDAY(P15)=1)</formula>
    </cfRule>
    <cfRule type="expression" dxfId="9413" priority="4584" stopIfTrue="1">
      <formula>WEEKDAY(P15)=7</formula>
    </cfRule>
  </conditionalFormatting>
  <conditionalFormatting sqref="Q15">
    <cfRule type="expression" dxfId="9412" priority="4581" stopIfTrue="1">
      <formula>OR(Q15=祝色,WEEKDAY(Q15)=1)</formula>
    </cfRule>
    <cfRule type="expression" dxfId="9411" priority="4582" stopIfTrue="1">
      <formula>WEEKDAY(Q15)=7</formula>
    </cfRule>
  </conditionalFormatting>
  <conditionalFormatting sqref="K16">
    <cfRule type="expression" dxfId="9410" priority="4579" stopIfTrue="1">
      <formula>OR(K16=祝色,WEEKDAY(K16)=1)</formula>
    </cfRule>
    <cfRule type="expression" dxfId="9409" priority="4580" stopIfTrue="1">
      <formula>WEEKDAY(K16)=7</formula>
    </cfRule>
  </conditionalFormatting>
  <conditionalFormatting sqref="L16">
    <cfRule type="expression" dxfId="9408" priority="4577" stopIfTrue="1">
      <formula>OR(L16=祝色,WEEKDAY(L16)=1)</formula>
    </cfRule>
    <cfRule type="expression" dxfId="9407" priority="4578" stopIfTrue="1">
      <formula>WEEKDAY(L16)=7</formula>
    </cfRule>
  </conditionalFormatting>
  <conditionalFormatting sqref="M16">
    <cfRule type="expression" dxfId="9406" priority="4575" stopIfTrue="1">
      <formula>OR(M16=祝色,WEEKDAY(M16)=1)</formula>
    </cfRule>
    <cfRule type="expression" dxfId="9405" priority="4576" stopIfTrue="1">
      <formula>WEEKDAY(M16)=7</formula>
    </cfRule>
  </conditionalFormatting>
  <conditionalFormatting sqref="N16">
    <cfRule type="expression" dxfId="9404" priority="4573" stopIfTrue="1">
      <formula>OR(N16=祝色,WEEKDAY(N16)=1)</formula>
    </cfRule>
    <cfRule type="expression" dxfId="9403" priority="4574" stopIfTrue="1">
      <formula>WEEKDAY(N16)=7</formula>
    </cfRule>
  </conditionalFormatting>
  <conditionalFormatting sqref="O16">
    <cfRule type="expression" dxfId="9402" priority="4571" stopIfTrue="1">
      <formula>OR(O16=祝色,WEEKDAY(O16)=1)</formula>
    </cfRule>
    <cfRule type="expression" dxfId="9401" priority="4572" stopIfTrue="1">
      <formula>WEEKDAY(O16)=7</formula>
    </cfRule>
  </conditionalFormatting>
  <conditionalFormatting sqref="P16">
    <cfRule type="expression" dxfId="9400" priority="4569" stopIfTrue="1">
      <formula>OR(P16=祝色,WEEKDAY(P16)=1)</formula>
    </cfRule>
    <cfRule type="expression" dxfId="9399" priority="4570" stopIfTrue="1">
      <formula>WEEKDAY(P16)=7</formula>
    </cfRule>
  </conditionalFormatting>
  <conditionalFormatting sqref="Q16">
    <cfRule type="expression" dxfId="9398" priority="4567" stopIfTrue="1">
      <formula>OR(Q16=祝色,WEEKDAY(Q16)=1)</formula>
    </cfRule>
    <cfRule type="expression" dxfId="9397" priority="4568" stopIfTrue="1">
      <formula>WEEKDAY(Q16)=7</formula>
    </cfRule>
  </conditionalFormatting>
  <conditionalFormatting sqref="K17">
    <cfRule type="expression" dxfId="9396" priority="4565" stopIfTrue="1">
      <formula>OR(K17=祝色,WEEKDAY(K17)=1)</formula>
    </cfRule>
    <cfRule type="expression" dxfId="9395" priority="4566" stopIfTrue="1">
      <formula>WEEKDAY(K17)=7</formula>
    </cfRule>
  </conditionalFormatting>
  <conditionalFormatting sqref="L17">
    <cfRule type="expression" dxfId="9394" priority="4563" stopIfTrue="1">
      <formula>OR(L17=祝色,WEEKDAY(L17)=1)</formula>
    </cfRule>
    <cfRule type="expression" dxfId="9393" priority="4564" stopIfTrue="1">
      <formula>WEEKDAY(L17)=7</formula>
    </cfRule>
  </conditionalFormatting>
  <conditionalFormatting sqref="M17">
    <cfRule type="expression" dxfId="9392" priority="4561" stopIfTrue="1">
      <formula>OR(M17=祝色,WEEKDAY(M17)=1)</formula>
    </cfRule>
    <cfRule type="expression" dxfId="9391" priority="4562" stopIfTrue="1">
      <formula>WEEKDAY(M17)=7</formula>
    </cfRule>
  </conditionalFormatting>
  <conditionalFormatting sqref="N17">
    <cfRule type="expression" dxfId="9390" priority="4559" stopIfTrue="1">
      <formula>OR(N17=祝色,WEEKDAY(N17)=1)</formula>
    </cfRule>
    <cfRule type="expression" dxfId="9389" priority="4560" stopIfTrue="1">
      <formula>WEEKDAY(N17)=7</formula>
    </cfRule>
  </conditionalFormatting>
  <conditionalFormatting sqref="O17">
    <cfRule type="expression" dxfId="9388" priority="4557" stopIfTrue="1">
      <formula>OR(O17=祝色,WEEKDAY(O17)=1)</formula>
    </cfRule>
    <cfRule type="expression" dxfId="9387" priority="4558" stopIfTrue="1">
      <formula>WEEKDAY(O17)=7</formula>
    </cfRule>
  </conditionalFormatting>
  <conditionalFormatting sqref="P17">
    <cfRule type="expression" dxfId="9386" priority="4555" stopIfTrue="1">
      <formula>OR(P17=祝色,WEEKDAY(P17)=1)</formula>
    </cfRule>
    <cfRule type="expression" dxfId="9385" priority="4556" stopIfTrue="1">
      <formula>WEEKDAY(P17)=7</formula>
    </cfRule>
  </conditionalFormatting>
  <conditionalFormatting sqref="Q17">
    <cfRule type="expression" dxfId="9384" priority="4553" stopIfTrue="1">
      <formula>OR(Q17=祝色,WEEKDAY(Q17)=1)</formula>
    </cfRule>
    <cfRule type="expression" dxfId="9383" priority="4554" stopIfTrue="1">
      <formula>WEEKDAY(Q17)=7</formula>
    </cfRule>
  </conditionalFormatting>
  <conditionalFormatting sqref="K18">
    <cfRule type="expression" dxfId="9382" priority="4551" stopIfTrue="1">
      <formula>OR(K18=祝色,WEEKDAY(K18)=1)</formula>
    </cfRule>
    <cfRule type="expression" dxfId="9381" priority="4552" stopIfTrue="1">
      <formula>WEEKDAY(K18)=7</formula>
    </cfRule>
  </conditionalFormatting>
  <conditionalFormatting sqref="L18">
    <cfRule type="expression" dxfId="9380" priority="4549" stopIfTrue="1">
      <formula>OR(L18=祝色,WEEKDAY(L18)=1)</formula>
    </cfRule>
    <cfRule type="expression" dxfId="9379" priority="4550" stopIfTrue="1">
      <formula>WEEKDAY(L18)=7</formula>
    </cfRule>
  </conditionalFormatting>
  <conditionalFormatting sqref="M18">
    <cfRule type="expression" dxfId="9378" priority="4547" stopIfTrue="1">
      <formula>OR(M18=祝色,WEEKDAY(M18)=1)</formula>
    </cfRule>
    <cfRule type="expression" dxfId="9377" priority="4548" stopIfTrue="1">
      <formula>WEEKDAY(M18)=7</formula>
    </cfRule>
  </conditionalFormatting>
  <conditionalFormatting sqref="N18">
    <cfRule type="expression" dxfId="9376" priority="4545" stopIfTrue="1">
      <formula>OR(N18=祝色,WEEKDAY(N18)=1)</formula>
    </cfRule>
    <cfRule type="expression" dxfId="9375" priority="4546" stopIfTrue="1">
      <formula>WEEKDAY(N18)=7</formula>
    </cfRule>
  </conditionalFormatting>
  <conditionalFormatting sqref="O18">
    <cfRule type="expression" dxfId="9374" priority="4543" stopIfTrue="1">
      <formula>OR(O18=祝色,WEEKDAY(O18)=1)</formula>
    </cfRule>
    <cfRule type="expression" dxfId="9373" priority="4544" stopIfTrue="1">
      <formula>WEEKDAY(O18)=7</formula>
    </cfRule>
  </conditionalFormatting>
  <conditionalFormatting sqref="P18">
    <cfRule type="expression" dxfId="9372" priority="4541" stopIfTrue="1">
      <formula>OR(P18=祝色,WEEKDAY(P18)=1)</formula>
    </cfRule>
    <cfRule type="expression" dxfId="9371" priority="4542" stopIfTrue="1">
      <formula>WEEKDAY(P18)=7</formula>
    </cfRule>
  </conditionalFormatting>
  <conditionalFormatting sqref="Q18">
    <cfRule type="expression" dxfId="9370" priority="4539" stopIfTrue="1">
      <formula>OR(Q18=祝色,WEEKDAY(Q18)=1)</formula>
    </cfRule>
    <cfRule type="expression" dxfId="9369" priority="4540" stopIfTrue="1">
      <formula>WEEKDAY(Q18)=7</formula>
    </cfRule>
  </conditionalFormatting>
  <conditionalFormatting sqref="K19">
    <cfRule type="expression" dxfId="9368" priority="4537" stopIfTrue="1">
      <formula>OR(K19=祝色,WEEKDAY(K19)=1)</formula>
    </cfRule>
    <cfRule type="expression" dxfId="9367" priority="4538" stopIfTrue="1">
      <formula>WEEKDAY(K19)=7</formula>
    </cfRule>
  </conditionalFormatting>
  <conditionalFormatting sqref="L19">
    <cfRule type="expression" dxfId="9366" priority="4535" stopIfTrue="1">
      <formula>OR(L19=祝色,WEEKDAY(L19)=1)</formula>
    </cfRule>
    <cfRule type="expression" dxfId="9365" priority="4536" stopIfTrue="1">
      <formula>WEEKDAY(L19)=7</formula>
    </cfRule>
  </conditionalFormatting>
  <conditionalFormatting sqref="M19">
    <cfRule type="expression" dxfId="9364" priority="4533" stopIfTrue="1">
      <formula>OR(M19=祝色,WEEKDAY(M19)=1)</formula>
    </cfRule>
    <cfRule type="expression" dxfId="9363" priority="4534" stopIfTrue="1">
      <formula>WEEKDAY(M19)=7</formula>
    </cfRule>
  </conditionalFormatting>
  <conditionalFormatting sqref="N19">
    <cfRule type="expression" dxfId="9362" priority="4531" stopIfTrue="1">
      <formula>OR(N19=祝色,WEEKDAY(N19)=1)</formula>
    </cfRule>
    <cfRule type="expression" dxfId="9361" priority="4532" stopIfTrue="1">
      <formula>WEEKDAY(N19)=7</formula>
    </cfRule>
  </conditionalFormatting>
  <conditionalFormatting sqref="O19">
    <cfRule type="expression" dxfId="9360" priority="4529" stopIfTrue="1">
      <formula>OR(O19=祝色,WEEKDAY(O19)=1)</formula>
    </cfRule>
    <cfRule type="expression" dxfId="9359" priority="4530" stopIfTrue="1">
      <formula>WEEKDAY(O19)=7</formula>
    </cfRule>
  </conditionalFormatting>
  <conditionalFormatting sqref="P19">
    <cfRule type="expression" dxfId="9358" priority="4527" stopIfTrue="1">
      <formula>OR(P19=祝色,WEEKDAY(P19)=1)</formula>
    </cfRule>
    <cfRule type="expression" dxfId="9357" priority="4528" stopIfTrue="1">
      <formula>WEEKDAY(P19)=7</formula>
    </cfRule>
  </conditionalFormatting>
  <conditionalFormatting sqref="Q19">
    <cfRule type="expression" dxfId="9356" priority="4525" stopIfTrue="1">
      <formula>OR(Q19=祝色,WEEKDAY(Q19)=1)</formula>
    </cfRule>
    <cfRule type="expression" dxfId="9355" priority="4526" stopIfTrue="1">
      <formula>WEEKDAY(Q19)=7</formula>
    </cfRule>
  </conditionalFormatting>
  <conditionalFormatting sqref="C28">
    <cfRule type="expression" dxfId="9354" priority="4523" stopIfTrue="1">
      <formula>OR(C28=祝色,WEEKDAY(C28)=1)</formula>
    </cfRule>
    <cfRule type="expression" dxfId="9353" priority="4524" stopIfTrue="1">
      <formula>WEEKDAY(C28)=7</formula>
    </cfRule>
  </conditionalFormatting>
  <conditionalFormatting sqref="D28">
    <cfRule type="expression" dxfId="9352" priority="4521" stopIfTrue="1">
      <formula>OR(D28=祝色,WEEKDAY(D28)=1)</formula>
    </cfRule>
    <cfRule type="expression" dxfId="9351" priority="4522" stopIfTrue="1">
      <formula>WEEKDAY(D28)=7</formula>
    </cfRule>
  </conditionalFormatting>
  <conditionalFormatting sqref="C23">
    <cfRule type="expression" dxfId="9350" priority="4519" stopIfTrue="1">
      <formula>OR(C23=祝色,WEEKDAY(C23)=1)</formula>
    </cfRule>
    <cfRule type="expression" dxfId="9349" priority="4520" stopIfTrue="1">
      <formula>WEEKDAY(C23)=7</formula>
    </cfRule>
  </conditionalFormatting>
  <conditionalFormatting sqref="D23">
    <cfRule type="expression" dxfId="9348" priority="4517" stopIfTrue="1">
      <formula>OR(D23=祝色,WEEKDAY(D23)=1)</formula>
    </cfRule>
    <cfRule type="expression" dxfId="9347" priority="4518" stopIfTrue="1">
      <formula>WEEKDAY(D23)=7</formula>
    </cfRule>
  </conditionalFormatting>
  <conditionalFormatting sqref="E23">
    <cfRule type="expression" dxfId="9346" priority="4515" stopIfTrue="1">
      <formula>OR(E23=祝色,WEEKDAY(E23)=1)</formula>
    </cfRule>
    <cfRule type="expression" dxfId="9345" priority="4516" stopIfTrue="1">
      <formula>WEEKDAY(E23)=7</formula>
    </cfRule>
  </conditionalFormatting>
  <conditionalFormatting sqref="F23">
    <cfRule type="expression" dxfId="9344" priority="4513" stopIfTrue="1">
      <formula>OR(F23=祝色,WEEKDAY(F23)=1)</formula>
    </cfRule>
    <cfRule type="expression" dxfId="9343" priority="4514" stopIfTrue="1">
      <formula>WEEKDAY(F23)=7</formula>
    </cfRule>
  </conditionalFormatting>
  <conditionalFormatting sqref="G23">
    <cfRule type="expression" dxfId="9342" priority="4511" stopIfTrue="1">
      <formula>OR(G23=祝色,WEEKDAY(G23)=1)</formula>
    </cfRule>
    <cfRule type="expression" dxfId="9341" priority="4512" stopIfTrue="1">
      <formula>WEEKDAY(G23)=7</formula>
    </cfRule>
  </conditionalFormatting>
  <conditionalFormatting sqref="H23">
    <cfRule type="expression" dxfId="9340" priority="4509" stopIfTrue="1">
      <formula>OR(H23=祝色,WEEKDAY(H23)=1)</formula>
    </cfRule>
    <cfRule type="expression" dxfId="9339" priority="4510" stopIfTrue="1">
      <formula>WEEKDAY(H23)=7</formula>
    </cfRule>
  </conditionalFormatting>
  <conditionalFormatting sqref="I23">
    <cfRule type="expression" dxfId="9338" priority="4507" stopIfTrue="1">
      <formula>OR(I23=祝色,WEEKDAY(I23)=1)</formula>
    </cfRule>
    <cfRule type="expression" dxfId="9337" priority="4508" stopIfTrue="1">
      <formula>WEEKDAY(I23)=7</formula>
    </cfRule>
  </conditionalFormatting>
  <conditionalFormatting sqref="C24">
    <cfRule type="expression" dxfId="9336" priority="4505" stopIfTrue="1">
      <formula>OR(C24=祝色,WEEKDAY(C24)=1)</formula>
    </cfRule>
    <cfRule type="expression" dxfId="9335" priority="4506" stopIfTrue="1">
      <formula>WEEKDAY(C24)=7</formula>
    </cfRule>
  </conditionalFormatting>
  <conditionalFormatting sqref="D24">
    <cfRule type="expression" dxfId="9334" priority="4503" stopIfTrue="1">
      <formula>OR(D24=祝色,WEEKDAY(D24)=1)</formula>
    </cfRule>
    <cfRule type="expression" dxfId="9333" priority="4504" stopIfTrue="1">
      <formula>WEEKDAY(D24)=7</formula>
    </cfRule>
  </conditionalFormatting>
  <conditionalFormatting sqref="E24">
    <cfRule type="expression" dxfId="9332" priority="4501" stopIfTrue="1">
      <formula>OR(E24=祝色,WEEKDAY(E24)=1)</formula>
    </cfRule>
    <cfRule type="expression" dxfId="9331" priority="4502" stopIfTrue="1">
      <formula>WEEKDAY(E24)=7</formula>
    </cfRule>
  </conditionalFormatting>
  <conditionalFormatting sqref="F24">
    <cfRule type="expression" dxfId="9330" priority="4499" stopIfTrue="1">
      <formula>OR(F24=祝色,WEEKDAY(F24)=1)</formula>
    </cfRule>
    <cfRule type="expression" dxfId="9329" priority="4500" stopIfTrue="1">
      <formula>WEEKDAY(F24)=7</formula>
    </cfRule>
  </conditionalFormatting>
  <conditionalFormatting sqref="G24">
    <cfRule type="expression" dxfId="9328" priority="4497" stopIfTrue="1">
      <formula>OR(G24=祝色,WEEKDAY(G24)=1)</formula>
    </cfRule>
    <cfRule type="expression" dxfId="9327" priority="4498" stopIfTrue="1">
      <formula>WEEKDAY(G24)=7</formula>
    </cfRule>
  </conditionalFormatting>
  <conditionalFormatting sqref="H24">
    <cfRule type="expression" dxfId="9326" priority="4495" stopIfTrue="1">
      <formula>OR(H24=祝色,WEEKDAY(H24)=1)</formula>
    </cfRule>
    <cfRule type="expression" dxfId="9325" priority="4496" stopIfTrue="1">
      <formula>WEEKDAY(H24)=7</formula>
    </cfRule>
  </conditionalFormatting>
  <conditionalFormatting sqref="I24">
    <cfRule type="expression" dxfId="9324" priority="4493" stopIfTrue="1">
      <formula>OR(I24=祝色,WEEKDAY(I24)=1)</formula>
    </cfRule>
    <cfRule type="expression" dxfId="9323" priority="4494" stopIfTrue="1">
      <formula>WEEKDAY(I24)=7</formula>
    </cfRule>
  </conditionalFormatting>
  <conditionalFormatting sqref="C25">
    <cfRule type="expression" dxfId="9322" priority="4491" stopIfTrue="1">
      <formula>OR(C25=祝色,WEEKDAY(C25)=1)</formula>
    </cfRule>
    <cfRule type="expression" dxfId="9321" priority="4492" stopIfTrue="1">
      <formula>WEEKDAY(C25)=7</formula>
    </cfRule>
  </conditionalFormatting>
  <conditionalFormatting sqref="D25">
    <cfRule type="expression" dxfId="9320" priority="4489" stopIfTrue="1">
      <formula>OR(D25=祝色,WEEKDAY(D25)=1)</formula>
    </cfRule>
    <cfRule type="expression" dxfId="9319" priority="4490" stopIfTrue="1">
      <formula>WEEKDAY(D25)=7</formula>
    </cfRule>
  </conditionalFormatting>
  <conditionalFormatting sqref="E25">
    <cfRule type="expression" dxfId="9318" priority="4487" stopIfTrue="1">
      <formula>OR(E25=祝色,WEEKDAY(E25)=1)</formula>
    </cfRule>
    <cfRule type="expression" dxfId="9317" priority="4488" stopIfTrue="1">
      <formula>WEEKDAY(E25)=7</formula>
    </cfRule>
  </conditionalFormatting>
  <conditionalFormatting sqref="F25">
    <cfRule type="expression" dxfId="9316" priority="4485" stopIfTrue="1">
      <formula>OR(F25=祝色,WEEKDAY(F25)=1)</formula>
    </cfRule>
    <cfRule type="expression" dxfId="9315" priority="4486" stopIfTrue="1">
      <formula>WEEKDAY(F25)=7</formula>
    </cfRule>
  </conditionalFormatting>
  <conditionalFormatting sqref="G25">
    <cfRule type="expression" dxfId="9314" priority="4483" stopIfTrue="1">
      <formula>OR(G25=祝色,WEEKDAY(G25)=1)</formula>
    </cfRule>
    <cfRule type="expression" dxfId="9313" priority="4484" stopIfTrue="1">
      <formula>WEEKDAY(G25)=7</formula>
    </cfRule>
  </conditionalFormatting>
  <conditionalFormatting sqref="H25">
    <cfRule type="expression" dxfId="9312" priority="4481" stopIfTrue="1">
      <formula>OR(H25=祝色,WEEKDAY(H25)=1)</formula>
    </cfRule>
    <cfRule type="expression" dxfId="9311" priority="4482" stopIfTrue="1">
      <formula>WEEKDAY(H25)=7</formula>
    </cfRule>
  </conditionalFormatting>
  <conditionalFormatting sqref="I25">
    <cfRule type="expression" dxfId="9310" priority="4479" stopIfTrue="1">
      <formula>OR(I25=祝色,WEEKDAY(I25)=1)</formula>
    </cfRule>
    <cfRule type="expression" dxfId="9309" priority="4480" stopIfTrue="1">
      <formula>WEEKDAY(I25)=7</formula>
    </cfRule>
  </conditionalFormatting>
  <conditionalFormatting sqref="C26">
    <cfRule type="expression" dxfId="9308" priority="4477" stopIfTrue="1">
      <formula>OR(C26=祝色,WEEKDAY(C26)=1)</formula>
    </cfRule>
    <cfRule type="expression" dxfId="9307" priority="4478" stopIfTrue="1">
      <formula>WEEKDAY(C26)=7</formula>
    </cfRule>
  </conditionalFormatting>
  <conditionalFormatting sqref="D26">
    <cfRule type="expression" dxfId="9306" priority="4475" stopIfTrue="1">
      <formula>OR(D26=祝色,WEEKDAY(D26)=1)</formula>
    </cfRule>
    <cfRule type="expression" dxfId="9305" priority="4476" stopIfTrue="1">
      <formula>WEEKDAY(D26)=7</formula>
    </cfRule>
  </conditionalFormatting>
  <conditionalFormatting sqref="E26">
    <cfRule type="expression" dxfId="9304" priority="4473" stopIfTrue="1">
      <formula>OR(E26=祝色,WEEKDAY(E26)=1)</formula>
    </cfRule>
    <cfRule type="expression" dxfId="9303" priority="4474" stopIfTrue="1">
      <formula>WEEKDAY(E26)=7</formula>
    </cfRule>
  </conditionalFormatting>
  <conditionalFormatting sqref="F26">
    <cfRule type="expression" dxfId="9302" priority="4471" stopIfTrue="1">
      <formula>OR(F26=祝色,WEEKDAY(F26)=1)</formula>
    </cfRule>
    <cfRule type="expression" dxfId="9301" priority="4472" stopIfTrue="1">
      <formula>WEEKDAY(F26)=7</formula>
    </cfRule>
  </conditionalFormatting>
  <conditionalFormatting sqref="G26">
    <cfRule type="expression" dxfId="9300" priority="4469" stopIfTrue="1">
      <formula>OR(G26=祝色,WEEKDAY(G26)=1)</formula>
    </cfRule>
    <cfRule type="expression" dxfId="9299" priority="4470" stopIfTrue="1">
      <formula>WEEKDAY(G26)=7</formula>
    </cfRule>
  </conditionalFormatting>
  <conditionalFormatting sqref="H26">
    <cfRule type="expression" dxfId="9298" priority="4467" stopIfTrue="1">
      <formula>OR(H26=祝色,WEEKDAY(H26)=1)</formula>
    </cfRule>
    <cfRule type="expression" dxfId="9297" priority="4468" stopIfTrue="1">
      <formula>WEEKDAY(H26)=7</formula>
    </cfRule>
  </conditionalFormatting>
  <conditionalFormatting sqref="I26">
    <cfRule type="expression" dxfId="9296" priority="4465" stopIfTrue="1">
      <formula>OR(I26=祝色,WEEKDAY(I26)=1)</formula>
    </cfRule>
    <cfRule type="expression" dxfId="9295" priority="4466" stopIfTrue="1">
      <formula>WEEKDAY(I26)=7</formula>
    </cfRule>
  </conditionalFormatting>
  <conditionalFormatting sqref="C27">
    <cfRule type="expression" dxfId="9294" priority="4463" stopIfTrue="1">
      <formula>OR(C27=祝色,WEEKDAY(C27)=1)</formula>
    </cfRule>
    <cfRule type="expression" dxfId="9293" priority="4464" stopIfTrue="1">
      <formula>WEEKDAY(C27)=7</formula>
    </cfRule>
  </conditionalFormatting>
  <conditionalFormatting sqref="D27">
    <cfRule type="expression" dxfId="9292" priority="4461" stopIfTrue="1">
      <formula>OR(D27=祝色,WEEKDAY(D27)=1)</formula>
    </cfRule>
    <cfRule type="expression" dxfId="9291" priority="4462" stopIfTrue="1">
      <formula>WEEKDAY(D27)=7</formula>
    </cfRule>
  </conditionalFormatting>
  <conditionalFormatting sqref="E27">
    <cfRule type="expression" dxfId="9290" priority="4459" stopIfTrue="1">
      <formula>OR(E27=祝色,WEEKDAY(E27)=1)</formula>
    </cfRule>
    <cfRule type="expression" dxfId="9289" priority="4460" stopIfTrue="1">
      <formula>WEEKDAY(E27)=7</formula>
    </cfRule>
  </conditionalFormatting>
  <conditionalFormatting sqref="F27">
    <cfRule type="expression" dxfId="9288" priority="4457" stopIfTrue="1">
      <formula>OR(F27=祝色,WEEKDAY(F27)=1)</formula>
    </cfRule>
    <cfRule type="expression" dxfId="9287" priority="4458" stopIfTrue="1">
      <formula>WEEKDAY(F27)=7</formula>
    </cfRule>
  </conditionalFormatting>
  <conditionalFormatting sqref="G27">
    <cfRule type="expression" dxfId="9286" priority="4455" stopIfTrue="1">
      <formula>OR(G27=祝色,WEEKDAY(G27)=1)</formula>
    </cfRule>
    <cfRule type="expression" dxfId="9285" priority="4456" stopIfTrue="1">
      <formula>WEEKDAY(G27)=7</formula>
    </cfRule>
  </conditionalFormatting>
  <conditionalFormatting sqref="H27">
    <cfRule type="expression" dxfId="9284" priority="4453" stopIfTrue="1">
      <formula>OR(H27=祝色,WEEKDAY(H27)=1)</formula>
    </cfRule>
    <cfRule type="expression" dxfId="9283" priority="4454" stopIfTrue="1">
      <formula>WEEKDAY(H27)=7</formula>
    </cfRule>
  </conditionalFormatting>
  <conditionalFormatting sqref="I27">
    <cfRule type="expression" dxfId="9282" priority="4451" stopIfTrue="1">
      <formula>OR(I27=祝色,WEEKDAY(I27)=1)</formula>
    </cfRule>
    <cfRule type="expression" dxfId="9281" priority="4452" stopIfTrue="1">
      <formula>WEEKDAY(I27)=7</formula>
    </cfRule>
  </conditionalFormatting>
  <conditionalFormatting sqref="K23">
    <cfRule type="expression" dxfId="9280" priority="4449" stopIfTrue="1">
      <formula>OR(K23=祝色,WEEKDAY(K23)=1)</formula>
    </cfRule>
    <cfRule type="expression" dxfId="9279" priority="4450" stopIfTrue="1">
      <formula>WEEKDAY(K23)=7</formula>
    </cfRule>
  </conditionalFormatting>
  <conditionalFormatting sqref="L23">
    <cfRule type="expression" dxfId="9278" priority="4447" stopIfTrue="1">
      <formula>OR(L23=祝色,WEEKDAY(L23)=1)</formula>
    </cfRule>
    <cfRule type="expression" dxfId="9277" priority="4448" stopIfTrue="1">
      <formula>WEEKDAY(L23)=7</formula>
    </cfRule>
  </conditionalFormatting>
  <conditionalFormatting sqref="M23">
    <cfRule type="expression" dxfId="9276" priority="4445" stopIfTrue="1">
      <formula>OR(M23=祝色,WEEKDAY(M23)=1)</formula>
    </cfRule>
    <cfRule type="expression" dxfId="9275" priority="4446" stopIfTrue="1">
      <formula>WEEKDAY(M23)=7</formula>
    </cfRule>
  </conditionalFormatting>
  <conditionalFormatting sqref="N23">
    <cfRule type="expression" dxfId="9274" priority="4443" stopIfTrue="1">
      <formula>OR(N23=祝色,WEEKDAY(N23)=1)</formula>
    </cfRule>
    <cfRule type="expression" dxfId="9273" priority="4444" stopIfTrue="1">
      <formula>WEEKDAY(N23)=7</formula>
    </cfRule>
  </conditionalFormatting>
  <conditionalFormatting sqref="O23">
    <cfRule type="expression" dxfId="9272" priority="4441" stopIfTrue="1">
      <formula>OR(O23=祝色,WEEKDAY(O23)=1)</formula>
    </cfRule>
    <cfRule type="expression" dxfId="9271" priority="4442" stopIfTrue="1">
      <formula>WEEKDAY(O23)=7</formula>
    </cfRule>
  </conditionalFormatting>
  <conditionalFormatting sqref="P23">
    <cfRule type="expression" dxfId="9270" priority="4439" stopIfTrue="1">
      <formula>OR(P23=祝色,WEEKDAY(P23)=1)</formula>
    </cfRule>
    <cfRule type="expression" dxfId="9269" priority="4440" stopIfTrue="1">
      <formula>WEEKDAY(P23)=7</formula>
    </cfRule>
  </conditionalFormatting>
  <conditionalFormatting sqref="Q23">
    <cfRule type="expression" dxfId="9268" priority="4437" stopIfTrue="1">
      <formula>OR(Q23=祝色,WEEKDAY(Q23)=1)</formula>
    </cfRule>
    <cfRule type="expression" dxfId="9267" priority="4438" stopIfTrue="1">
      <formula>WEEKDAY(Q23)=7</formula>
    </cfRule>
  </conditionalFormatting>
  <conditionalFormatting sqref="K24">
    <cfRule type="expression" dxfId="9266" priority="4435" stopIfTrue="1">
      <formula>OR(K24=祝色,WEEKDAY(K24)=1)</formula>
    </cfRule>
    <cfRule type="expression" dxfId="9265" priority="4436" stopIfTrue="1">
      <formula>WEEKDAY(K24)=7</formula>
    </cfRule>
  </conditionalFormatting>
  <conditionalFormatting sqref="L24">
    <cfRule type="expression" dxfId="9264" priority="4433" stopIfTrue="1">
      <formula>OR(L24=祝色,WEEKDAY(L24)=1)</formula>
    </cfRule>
    <cfRule type="expression" dxfId="9263" priority="4434" stopIfTrue="1">
      <formula>WEEKDAY(L24)=7</formula>
    </cfRule>
  </conditionalFormatting>
  <conditionalFormatting sqref="M24">
    <cfRule type="expression" dxfId="9262" priority="4431" stopIfTrue="1">
      <formula>OR(M24=祝色,WEEKDAY(M24)=1)</formula>
    </cfRule>
    <cfRule type="expression" dxfId="9261" priority="4432" stopIfTrue="1">
      <formula>WEEKDAY(M24)=7</formula>
    </cfRule>
  </conditionalFormatting>
  <conditionalFormatting sqref="N24">
    <cfRule type="expression" dxfId="9260" priority="4429" stopIfTrue="1">
      <formula>OR(N24=祝色,WEEKDAY(N24)=1)</formula>
    </cfRule>
    <cfRule type="expression" dxfId="9259" priority="4430" stopIfTrue="1">
      <formula>WEEKDAY(N24)=7</formula>
    </cfRule>
  </conditionalFormatting>
  <conditionalFormatting sqref="O24">
    <cfRule type="expression" dxfId="9258" priority="4427" stopIfTrue="1">
      <formula>OR(O24=祝色,WEEKDAY(O24)=1)</formula>
    </cfRule>
    <cfRule type="expression" dxfId="9257" priority="4428" stopIfTrue="1">
      <formula>WEEKDAY(O24)=7</formula>
    </cfRule>
  </conditionalFormatting>
  <conditionalFormatting sqref="P24">
    <cfRule type="expression" dxfId="9256" priority="4425" stopIfTrue="1">
      <formula>OR(P24=祝色,WEEKDAY(P24)=1)</formula>
    </cfRule>
    <cfRule type="expression" dxfId="9255" priority="4426" stopIfTrue="1">
      <formula>WEEKDAY(P24)=7</formula>
    </cfRule>
  </conditionalFormatting>
  <conditionalFormatting sqref="Q24">
    <cfRule type="expression" dxfId="9254" priority="4423" stopIfTrue="1">
      <formula>OR(Q24=祝色,WEEKDAY(Q24)=1)</formula>
    </cfRule>
    <cfRule type="expression" dxfId="9253" priority="4424" stopIfTrue="1">
      <formula>WEEKDAY(Q24)=7</formula>
    </cfRule>
  </conditionalFormatting>
  <conditionalFormatting sqref="K25">
    <cfRule type="expression" dxfId="9252" priority="4421" stopIfTrue="1">
      <formula>OR(K25=祝色,WEEKDAY(K25)=1)</formula>
    </cfRule>
    <cfRule type="expression" dxfId="9251" priority="4422" stopIfTrue="1">
      <formula>WEEKDAY(K25)=7</formula>
    </cfRule>
  </conditionalFormatting>
  <conditionalFormatting sqref="L25">
    <cfRule type="expression" dxfId="9250" priority="4419" stopIfTrue="1">
      <formula>OR(L25=祝色,WEEKDAY(L25)=1)</formula>
    </cfRule>
    <cfRule type="expression" dxfId="9249" priority="4420" stopIfTrue="1">
      <formula>WEEKDAY(L25)=7</formula>
    </cfRule>
  </conditionalFormatting>
  <conditionalFormatting sqref="M25">
    <cfRule type="expression" dxfId="9248" priority="4417" stopIfTrue="1">
      <formula>OR(M25=祝色,WEEKDAY(M25)=1)</formula>
    </cfRule>
    <cfRule type="expression" dxfId="9247" priority="4418" stopIfTrue="1">
      <formula>WEEKDAY(M25)=7</formula>
    </cfRule>
  </conditionalFormatting>
  <conditionalFormatting sqref="N25">
    <cfRule type="expression" dxfId="9246" priority="4415" stopIfTrue="1">
      <formula>OR(N25=祝色,WEEKDAY(N25)=1)</formula>
    </cfRule>
    <cfRule type="expression" dxfId="9245" priority="4416" stopIfTrue="1">
      <formula>WEEKDAY(N25)=7</formula>
    </cfRule>
  </conditionalFormatting>
  <conditionalFormatting sqref="O25">
    <cfRule type="expression" dxfId="9244" priority="4413" stopIfTrue="1">
      <formula>OR(O25=祝色,WEEKDAY(O25)=1)</formula>
    </cfRule>
    <cfRule type="expression" dxfId="9243" priority="4414" stopIfTrue="1">
      <formula>WEEKDAY(O25)=7</formula>
    </cfRule>
  </conditionalFormatting>
  <conditionalFormatting sqref="P25">
    <cfRule type="expression" dxfId="9242" priority="4411" stopIfTrue="1">
      <formula>OR(P25=祝色,WEEKDAY(P25)=1)</formula>
    </cfRule>
    <cfRule type="expression" dxfId="9241" priority="4412" stopIfTrue="1">
      <formula>WEEKDAY(P25)=7</formula>
    </cfRule>
  </conditionalFormatting>
  <conditionalFormatting sqref="Q25">
    <cfRule type="expression" dxfId="9240" priority="4409" stopIfTrue="1">
      <formula>OR(Q25=祝色,WEEKDAY(Q25)=1)</formula>
    </cfRule>
    <cfRule type="expression" dxfId="9239" priority="4410" stopIfTrue="1">
      <formula>WEEKDAY(Q25)=7</formula>
    </cfRule>
  </conditionalFormatting>
  <conditionalFormatting sqref="K26">
    <cfRule type="expression" dxfId="9238" priority="4407" stopIfTrue="1">
      <formula>OR(K26=祝色,WEEKDAY(K26)=1)</formula>
    </cfRule>
    <cfRule type="expression" dxfId="9237" priority="4408" stopIfTrue="1">
      <formula>WEEKDAY(K26)=7</formula>
    </cfRule>
  </conditionalFormatting>
  <conditionalFormatting sqref="L26">
    <cfRule type="expression" dxfId="9236" priority="4405" stopIfTrue="1">
      <formula>OR(L26=祝色,WEEKDAY(L26)=1)</formula>
    </cfRule>
    <cfRule type="expression" dxfId="9235" priority="4406" stopIfTrue="1">
      <formula>WEEKDAY(L26)=7</formula>
    </cfRule>
  </conditionalFormatting>
  <conditionalFormatting sqref="M26">
    <cfRule type="expression" dxfId="9234" priority="4403" stopIfTrue="1">
      <formula>OR(M26=祝色,WEEKDAY(M26)=1)</formula>
    </cfRule>
    <cfRule type="expression" dxfId="9233" priority="4404" stopIfTrue="1">
      <formula>WEEKDAY(M26)=7</formula>
    </cfRule>
  </conditionalFormatting>
  <conditionalFormatting sqref="N26">
    <cfRule type="expression" dxfId="9232" priority="4401" stopIfTrue="1">
      <formula>OR(N26=祝色,WEEKDAY(N26)=1)</formula>
    </cfRule>
    <cfRule type="expression" dxfId="9231" priority="4402" stopIfTrue="1">
      <formula>WEEKDAY(N26)=7</formula>
    </cfRule>
  </conditionalFormatting>
  <conditionalFormatting sqref="O26">
    <cfRule type="expression" dxfId="9230" priority="4399" stopIfTrue="1">
      <formula>OR(O26=祝色,WEEKDAY(O26)=1)</formula>
    </cfRule>
    <cfRule type="expression" dxfId="9229" priority="4400" stopIfTrue="1">
      <formula>WEEKDAY(O26)=7</formula>
    </cfRule>
  </conditionalFormatting>
  <conditionalFormatting sqref="P26">
    <cfRule type="expression" dxfId="9228" priority="4397" stopIfTrue="1">
      <formula>OR(P26=祝色,WEEKDAY(P26)=1)</formula>
    </cfRule>
    <cfRule type="expression" dxfId="9227" priority="4398" stopIfTrue="1">
      <formula>WEEKDAY(P26)=7</formula>
    </cfRule>
  </conditionalFormatting>
  <conditionalFormatting sqref="Q26">
    <cfRule type="expression" dxfId="9226" priority="4395" stopIfTrue="1">
      <formula>OR(Q26=祝色,WEEKDAY(Q26)=1)</formula>
    </cfRule>
    <cfRule type="expression" dxfId="9225" priority="4396" stopIfTrue="1">
      <formula>WEEKDAY(Q26)=7</formula>
    </cfRule>
  </conditionalFormatting>
  <conditionalFormatting sqref="K27">
    <cfRule type="expression" dxfId="9224" priority="4391" stopIfTrue="1">
      <formula>OR(AND(WEEKDAY(K27)=1,MONTH(K27)&lt;&gt;MONTH(K21)),AND(OR(K27=祝色),MONTH(K27)&lt;&gt;MONTH(K21)))</formula>
    </cfRule>
    <cfRule type="expression" dxfId="9223" priority="4392" stopIfTrue="1">
      <formula>MONTH(K27)&lt;&gt;MONTH(K21)</formula>
    </cfRule>
    <cfRule type="expression" dxfId="9222" priority="4393" stopIfTrue="1">
      <formula>OR(K27=祝色,WEEKDAY(K27)=1)</formula>
    </cfRule>
    <cfRule type="expression" dxfId="9221" priority="4394" stopIfTrue="1">
      <formula>WEEKDAY(K27)=7</formula>
    </cfRule>
  </conditionalFormatting>
  <conditionalFormatting sqref="L27">
    <cfRule type="expression" dxfId="9220" priority="4387" stopIfTrue="1">
      <formula>OR(AND(WEEKDAY(L27)=1,MONTH(L27)&lt;&gt;MONTH(K21)),AND(OR(L27=祝色),MONTH(L27)&lt;&gt;MONTH(K21)))</formula>
    </cfRule>
    <cfRule type="expression" dxfId="9219" priority="4388" stopIfTrue="1">
      <formula>MONTH(L27)&lt;&gt;MONTH(K21)</formula>
    </cfRule>
    <cfRule type="expression" dxfId="9218" priority="4389" stopIfTrue="1">
      <formula>OR(L27=祝色,WEEKDAY(L27)=1)</formula>
    </cfRule>
    <cfRule type="expression" dxfId="9217" priority="4390" stopIfTrue="1">
      <formula>WEEKDAY(L27)=7</formula>
    </cfRule>
  </conditionalFormatting>
  <conditionalFormatting sqref="M27">
    <cfRule type="expression" dxfId="9216" priority="4383" stopIfTrue="1">
      <formula>OR(AND(WEEKDAY(M27)=1,MONTH(M27)&lt;&gt;MONTH(K21)),AND(OR(M27=祝色),MONTH(M27)&lt;&gt;MONTH(K21)))</formula>
    </cfRule>
    <cfRule type="expression" dxfId="9215" priority="4384" stopIfTrue="1">
      <formula>MONTH(M27)&lt;&gt;MONTH(K21)</formula>
    </cfRule>
    <cfRule type="expression" dxfId="9214" priority="4385" stopIfTrue="1">
      <formula>OR(M27=祝色,WEEKDAY(M27)=1)</formula>
    </cfRule>
    <cfRule type="expression" dxfId="9213" priority="4386" stopIfTrue="1">
      <formula>WEEKDAY(M27)=7</formula>
    </cfRule>
  </conditionalFormatting>
  <conditionalFormatting sqref="N27">
    <cfRule type="expression" dxfId="9212" priority="4379" stopIfTrue="1">
      <formula>OR(AND(WEEKDAY(N27)=1,MONTH(N27)&lt;&gt;MONTH(K21)),AND(OR(N27=祝色),MONTH(N27)&lt;&gt;MONTH(K21)))</formula>
    </cfRule>
    <cfRule type="expression" dxfId="9211" priority="4380" stopIfTrue="1">
      <formula>MONTH(N27)&lt;&gt;MONTH(K21)</formula>
    </cfRule>
    <cfRule type="expression" dxfId="9210" priority="4381" stopIfTrue="1">
      <formula>OR(N27=祝色,WEEKDAY(N27)=1)</formula>
    </cfRule>
    <cfRule type="expression" dxfId="9209" priority="4382" stopIfTrue="1">
      <formula>WEEKDAY(N27)=7</formula>
    </cfRule>
  </conditionalFormatting>
  <conditionalFormatting sqref="O27">
    <cfRule type="expression" dxfId="9208" priority="4375" stopIfTrue="1">
      <formula>OR(AND(WEEKDAY(O27)=1,MONTH(O27)&lt;&gt;MONTH(K21)),AND(OR(O27=祝色),MONTH(O27)&lt;&gt;MONTH(K21)))</formula>
    </cfRule>
    <cfRule type="expression" dxfId="9207" priority="4376" stopIfTrue="1">
      <formula>MONTH(O27)&lt;&gt;MONTH(K21)</formula>
    </cfRule>
    <cfRule type="expression" dxfId="9206" priority="4377" stopIfTrue="1">
      <formula>OR(O27=祝色,WEEKDAY(O27)=1)</formula>
    </cfRule>
    <cfRule type="expression" dxfId="9205" priority="4378" stopIfTrue="1">
      <formula>WEEKDAY(O27)=7</formula>
    </cfRule>
  </conditionalFormatting>
  <conditionalFormatting sqref="P27">
    <cfRule type="expression" dxfId="9204" priority="4371" stopIfTrue="1">
      <formula>OR(AND(WEEKDAY(P27)=1,MONTH(P27)&lt;&gt;MONTH(K21)),AND(OR(P27=祝色),MONTH(P27)&lt;&gt;MONTH(K21)))</formula>
    </cfRule>
    <cfRule type="expression" dxfId="9203" priority="4372" stopIfTrue="1">
      <formula>MONTH(P27)&lt;&gt;MONTH(K21)</formula>
    </cfRule>
    <cfRule type="expression" dxfId="9202" priority="4373" stopIfTrue="1">
      <formula>OR(P27=祝色,WEEKDAY(P27)=1)</formula>
    </cfRule>
    <cfRule type="expression" dxfId="9201" priority="4374" stopIfTrue="1">
      <formula>WEEKDAY(P27)=7</formula>
    </cfRule>
  </conditionalFormatting>
  <conditionalFormatting sqref="Q27">
    <cfRule type="expression" dxfId="9200" priority="4367" stopIfTrue="1">
      <formula>OR(AND(WEEKDAY(Q27)=1,MONTH(Q27)&lt;&gt;MONTH(K21)),AND(OR(Q27=祝色),MONTH(Q27)&lt;&gt;MONTH(K21)))</formula>
    </cfRule>
    <cfRule type="expression" dxfId="9199" priority="4368" stopIfTrue="1">
      <formula>MONTH(Q27)&lt;&gt;MONTH(K21)</formula>
    </cfRule>
    <cfRule type="expression" dxfId="9198" priority="4369" stopIfTrue="1">
      <formula>OR(Q27=祝色,WEEKDAY(Q27)=1)</formula>
    </cfRule>
    <cfRule type="expression" dxfId="9197" priority="4370" stopIfTrue="1">
      <formula>WEEKDAY(Q27)=7</formula>
    </cfRule>
  </conditionalFormatting>
  <conditionalFormatting sqref="K28">
    <cfRule type="expression" dxfId="9196" priority="4363" stopIfTrue="1">
      <formula>OR(AND(WEEKDAY(K28)=1,MONTH(K28)&lt;&gt;MONTH(K21)),AND(OR(K28=祝色),MONTH(K28)&lt;&gt;MONTH(K21)))</formula>
    </cfRule>
    <cfRule type="expression" dxfId="9195" priority="4364" stopIfTrue="1">
      <formula>MONTH(K28)&lt;&gt;MONTH(K21)</formula>
    </cfRule>
    <cfRule type="expression" dxfId="9194" priority="4365" stopIfTrue="1">
      <formula>OR(K28=祝色,WEEKDAY(K28)=1)</formula>
    </cfRule>
    <cfRule type="expression" dxfId="9193" priority="4366" stopIfTrue="1">
      <formula>WEEKDAY(K28)=7</formula>
    </cfRule>
  </conditionalFormatting>
  <conditionalFormatting sqref="L28">
    <cfRule type="expression" dxfId="9192" priority="4359" stopIfTrue="1">
      <formula>OR(AND(WEEKDAY(L28)=1,MONTH(L28)&lt;&gt;MONTH(K21)),AND(OR(L28=祝色),MONTH(L28)&lt;&gt;MONTH(K21)))</formula>
    </cfRule>
    <cfRule type="expression" dxfId="9191" priority="4360" stopIfTrue="1">
      <formula>MONTH(L28)&lt;&gt;MONTH(K21)</formula>
    </cfRule>
    <cfRule type="expression" dxfId="9190" priority="4361" stopIfTrue="1">
      <formula>OR(L28=祝色,WEEKDAY(L28)=1)</formula>
    </cfRule>
    <cfRule type="expression" dxfId="9189" priority="4362" stopIfTrue="1">
      <formula>WEEKDAY(L28)=7</formula>
    </cfRule>
  </conditionalFormatting>
  <conditionalFormatting sqref="M28">
    <cfRule type="expression" dxfId="9188" priority="4355" stopIfTrue="1">
      <formula>OR(AND(WEEKDAY(M28)=1,MONTH(M28)&lt;&gt;MONTH(K21)),AND(OR(M28=祝色),MONTH(M28)&lt;&gt;MONTH(K21)))</formula>
    </cfRule>
    <cfRule type="expression" dxfId="9187" priority="4356" stopIfTrue="1">
      <formula>MONTH(M28)&lt;&gt;MONTH(K21)</formula>
    </cfRule>
    <cfRule type="expression" dxfId="9186" priority="4357" stopIfTrue="1">
      <formula>OR(M28=祝色,WEEKDAY(M28)=1)</formula>
    </cfRule>
    <cfRule type="expression" dxfId="9185" priority="4358" stopIfTrue="1">
      <formula>WEEKDAY(M28)=7</formula>
    </cfRule>
  </conditionalFormatting>
  <conditionalFormatting sqref="N28">
    <cfRule type="expression" dxfId="9184" priority="4351" stopIfTrue="1">
      <formula>OR(AND(WEEKDAY(N28)=1,MONTH(N28)&lt;&gt;MONTH(K21)),AND(OR(N28=祝色),MONTH(N28)&lt;&gt;MONTH(K21)))</formula>
    </cfRule>
    <cfRule type="expression" dxfId="9183" priority="4352" stopIfTrue="1">
      <formula>MONTH(N28)&lt;&gt;MONTH(K21)</formula>
    </cfRule>
    <cfRule type="expression" dxfId="9182" priority="4353" stopIfTrue="1">
      <formula>OR(N28=祝色,WEEKDAY(N28)=1)</formula>
    </cfRule>
    <cfRule type="expression" dxfId="9181" priority="4354" stopIfTrue="1">
      <formula>WEEKDAY(N28)=7</formula>
    </cfRule>
  </conditionalFormatting>
  <conditionalFormatting sqref="O28">
    <cfRule type="expression" dxfId="9180" priority="4347" stopIfTrue="1">
      <formula>OR(AND(WEEKDAY(O28)=1,MONTH(O28)&lt;&gt;MONTH(K21)),AND(OR(O28=祝色),MONTH(O28)&lt;&gt;MONTH(K21)))</formula>
    </cfRule>
    <cfRule type="expression" dxfId="9179" priority="4348" stopIfTrue="1">
      <formula>MONTH(O28)&lt;&gt;MONTH(K21)</formula>
    </cfRule>
    <cfRule type="expression" dxfId="9178" priority="4349" stopIfTrue="1">
      <formula>OR(O28=祝色,WEEKDAY(O28)=1)</formula>
    </cfRule>
    <cfRule type="expression" dxfId="9177" priority="4350" stopIfTrue="1">
      <formula>WEEKDAY(O28)=7</formula>
    </cfRule>
  </conditionalFormatting>
  <conditionalFormatting sqref="P28">
    <cfRule type="expression" dxfId="9176" priority="4343" stopIfTrue="1">
      <formula>OR(AND(WEEKDAY(P28)=1,MONTH(P28)&lt;&gt;MONTH(K21)),AND(OR(P28=祝色),MONTH(P28)&lt;&gt;MONTH(K21)))</formula>
    </cfRule>
    <cfRule type="expression" dxfId="9175" priority="4344" stopIfTrue="1">
      <formula>MONTH(P28)&lt;&gt;MONTH(K21)</formula>
    </cfRule>
    <cfRule type="expression" dxfId="9174" priority="4345" stopIfTrue="1">
      <formula>OR(P28=祝色,WEEKDAY(P28)=1)</formula>
    </cfRule>
    <cfRule type="expression" dxfId="9173" priority="4346" stopIfTrue="1">
      <formula>WEEKDAY(P28)=7</formula>
    </cfRule>
  </conditionalFormatting>
  <conditionalFormatting sqref="Q28">
    <cfRule type="expression" dxfId="9172" priority="4339" stopIfTrue="1">
      <formula>OR(AND(WEEKDAY(Q28)=1,MONTH(Q28)&lt;&gt;MONTH(K21)),AND(OR(Q28=祝色),MONTH(Q28)&lt;&gt;MONTH(K21)))</formula>
    </cfRule>
    <cfRule type="expression" dxfId="9171" priority="4340" stopIfTrue="1">
      <formula>MONTH(Q28)&lt;&gt;MONTH(K21)</formula>
    </cfRule>
    <cfRule type="expression" dxfId="9170" priority="4341" stopIfTrue="1">
      <formula>OR(Q28=祝色,WEEKDAY(Q28)=1)</formula>
    </cfRule>
    <cfRule type="expression" dxfId="9169" priority="4342" stopIfTrue="1">
      <formula>WEEKDAY(Q28)=7</formula>
    </cfRule>
  </conditionalFormatting>
  <conditionalFormatting sqref="T12">
    <cfRule type="expression" dxfId="9168" priority="4337" stopIfTrue="1">
      <formula>OR(T12=祝色,WEEKDAY(T12)=1)</formula>
    </cfRule>
    <cfRule type="expression" dxfId="9167" priority="4338" stopIfTrue="1">
      <formula>WEEKDAY(T12)=7</formula>
    </cfRule>
  </conditionalFormatting>
  <conditionalFormatting sqref="U12">
    <cfRule type="expression" dxfId="9166" priority="4335" stopIfTrue="1">
      <formula>OR(U12=祝色,WEEKDAY(U12)=1)</formula>
    </cfRule>
    <cfRule type="expression" dxfId="9165" priority="4336" stopIfTrue="1">
      <formula>WEEKDAY(U12)=7</formula>
    </cfRule>
  </conditionalFormatting>
  <conditionalFormatting sqref="T7">
    <cfRule type="expression" dxfId="9164" priority="4333" stopIfTrue="1">
      <formula>OR(T7=祝色,WEEKDAY(T7)=1)</formula>
    </cfRule>
    <cfRule type="expression" dxfId="9163" priority="4334" stopIfTrue="1">
      <formula>WEEKDAY(T7)=7</formula>
    </cfRule>
  </conditionalFormatting>
  <conditionalFormatting sqref="U7">
    <cfRule type="expression" dxfId="9162" priority="4331" stopIfTrue="1">
      <formula>OR(U7=祝色,WEEKDAY(U7)=1)</formula>
    </cfRule>
    <cfRule type="expression" dxfId="9161" priority="4332" stopIfTrue="1">
      <formula>WEEKDAY(U7)=7</formula>
    </cfRule>
  </conditionalFormatting>
  <conditionalFormatting sqref="V7">
    <cfRule type="expression" dxfId="9160" priority="4329" stopIfTrue="1">
      <formula>OR(V7=祝色,WEEKDAY(V7)=1)</formula>
    </cfRule>
    <cfRule type="expression" dxfId="9159" priority="4330" stopIfTrue="1">
      <formula>WEEKDAY(V7)=7</formula>
    </cfRule>
  </conditionalFormatting>
  <conditionalFormatting sqref="W7">
    <cfRule type="expression" dxfId="9158" priority="4327" stopIfTrue="1">
      <formula>OR(W7=祝色,WEEKDAY(W7)=1)</formula>
    </cfRule>
    <cfRule type="expression" dxfId="9157" priority="4328" stopIfTrue="1">
      <formula>WEEKDAY(W7)=7</formula>
    </cfRule>
  </conditionalFormatting>
  <conditionalFormatting sqref="X7">
    <cfRule type="expression" dxfId="9156" priority="4325" stopIfTrue="1">
      <formula>OR(X7=祝色,WEEKDAY(X7)=1)</formula>
    </cfRule>
    <cfRule type="expression" dxfId="9155" priority="4326" stopIfTrue="1">
      <formula>WEEKDAY(X7)=7</formula>
    </cfRule>
  </conditionalFormatting>
  <conditionalFormatting sqref="Y7">
    <cfRule type="expression" dxfId="9154" priority="4323" stopIfTrue="1">
      <formula>OR(Y7=祝色,WEEKDAY(Y7)=1)</formula>
    </cfRule>
    <cfRule type="expression" dxfId="9153" priority="4324" stopIfTrue="1">
      <formula>WEEKDAY(Y7)=7</formula>
    </cfRule>
  </conditionalFormatting>
  <conditionalFormatting sqref="Z7">
    <cfRule type="expression" dxfId="9152" priority="4321" stopIfTrue="1">
      <formula>OR(Z7=祝色,WEEKDAY(Z7)=1)</formula>
    </cfRule>
    <cfRule type="expression" dxfId="9151" priority="4322" stopIfTrue="1">
      <formula>WEEKDAY(Z7)=7</formula>
    </cfRule>
  </conditionalFormatting>
  <conditionalFormatting sqref="T8">
    <cfRule type="expression" dxfId="9150" priority="4319" stopIfTrue="1">
      <formula>OR(T8=祝色,WEEKDAY(T8)=1)</formula>
    </cfRule>
    <cfRule type="expression" dxfId="9149" priority="4320" stopIfTrue="1">
      <formula>WEEKDAY(T8)=7</formula>
    </cfRule>
  </conditionalFormatting>
  <conditionalFormatting sqref="U8">
    <cfRule type="expression" dxfId="9148" priority="4317" stopIfTrue="1">
      <formula>OR(U8=祝色,WEEKDAY(U8)=1)</formula>
    </cfRule>
    <cfRule type="expression" dxfId="9147" priority="4318" stopIfTrue="1">
      <formula>WEEKDAY(U8)=7</formula>
    </cfRule>
  </conditionalFormatting>
  <conditionalFormatting sqref="V8">
    <cfRule type="expression" dxfId="9146" priority="4315" stopIfTrue="1">
      <formula>OR(V8=祝色,WEEKDAY(V8)=1)</formula>
    </cfRule>
    <cfRule type="expression" dxfId="9145" priority="4316" stopIfTrue="1">
      <formula>WEEKDAY(V8)=7</formula>
    </cfRule>
  </conditionalFormatting>
  <conditionalFormatting sqref="W8">
    <cfRule type="expression" dxfId="9144" priority="4313" stopIfTrue="1">
      <formula>OR(W8=祝色,WEEKDAY(W8)=1)</formula>
    </cfRule>
    <cfRule type="expression" dxfId="9143" priority="4314" stopIfTrue="1">
      <formula>WEEKDAY(W8)=7</formula>
    </cfRule>
  </conditionalFormatting>
  <conditionalFormatting sqref="X8">
    <cfRule type="expression" dxfId="9142" priority="4311" stopIfTrue="1">
      <formula>OR(X8=祝色,WEEKDAY(X8)=1)</formula>
    </cfRule>
    <cfRule type="expression" dxfId="9141" priority="4312" stopIfTrue="1">
      <formula>WEEKDAY(X8)=7</formula>
    </cfRule>
  </conditionalFormatting>
  <conditionalFormatting sqref="Y8">
    <cfRule type="expression" dxfId="9140" priority="4309" stopIfTrue="1">
      <formula>OR(Y8=祝色,WEEKDAY(Y8)=1)</formula>
    </cfRule>
    <cfRule type="expression" dxfId="9139" priority="4310" stopIfTrue="1">
      <formula>WEEKDAY(Y8)=7</formula>
    </cfRule>
  </conditionalFormatting>
  <conditionalFormatting sqref="Z8">
    <cfRule type="expression" dxfId="9138" priority="4307" stopIfTrue="1">
      <formula>OR(Z8=祝色,WEEKDAY(Z8)=1)</formula>
    </cfRule>
    <cfRule type="expression" dxfId="9137" priority="4308" stopIfTrue="1">
      <formula>WEEKDAY(Z8)=7</formula>
    </cfRule>
  </conditionalFormatting>
  <conditionalFormatting sqref="T9">
    <cfRule type="expression" dxfId="9136" priority="4305" stopIfTrue="1">
      <formula>OR(T9=祝色,WEEKDAY(T9)=1)</formula>
    </cfRule>
    <cfRule type="expression" dxfId="9135" priority="4306" stopIfTrue="1">
      <formula>WEEKDAY(T9)=7</formula>
    </cfRule>
  </conditionalFormatting>
  <conditionalFormatting sqref="U9">
    <cfRule type="expression" dxfId="9134" priority="4303" stopIfTrue="1">
      <formula>OR(U9=祝色,WEEKDAY(U9)=1)</formula>
    </cfRule>
    <cfRule type="expression" dxfId="9133" priority="4304" stopIfTrue="1">
      <formula>WEEKDAY(U9)=7</formula>
    </cfRule>
  </conditionalFormatting>
  <conditionalFormatting sqref="V9">
    <cfRule type="expression" dxfId="9132" priority="4301" stopIfTrue="1">
      <formula>OR(V9=祝色,WEEKDAY(V9)=1)</formula>
    </cfRule>
    <cfRule type="expression" dxfId="9131" priority="4302" stopIfTrue="1">
      <formula>WEEKDAY(V9)=7</formula>
    </cfRule>
  </conditionalFormatting>
  <conditionalFormatting sqref="W9">
    <cfRule type="expression" dxfId="9130" priority="4299" stopIfTrue="1">
      <formula>OR(W9=祝色,WEEKDAY(W9)=1)</formula>
    </cfRule>
    <cfRule type="expression" dxfId="9129" priority="4300" stopIfTrue="1">
      <formula>WEEKDAY(W9)=7</formula>
    </cfRule>
  </conditionalFormatting>
  <conditionalFormatting sqref="X9">
    <cfRule type="expression" dxfId="9128" priority="4297" stopIfTrue="1">
      <formula>OR(X9=祝色,WEEKDAY(X9)=1)</formula>
    </cfRule>
    <cfRule type="expression" dxfId="9127" priority="4298" stopIfTrue="1">
      <formula>WEEKDAY(X9)=7</formula>
    </cfRule>
  </conditionalFormatting>
  <conditionalFormatting sqref="Y9">
    <cfRule type="expression" dxfId="9126" priority="4295" stopIfTrue="1">
      <formula>OR(Y9=祝色,WEEKDAY(Y9)=1)</formula>
    </cfRule>
    <cfRule type="expression" dxfId="9125" priority="4296" stopIfTrue="1">
      <formula>WEEKDAY(Y9)=7</formula>
    </cfRule>
  </conditionalFormatting>
  <conditionalFormatting sqref="Z9">
    <cfRule type="expression" dxfId="9124" priority="4293" stopIfTrue="1">
      <formula>OR(Z9=祝色,WEEKDAY(Z9)=1)</formula>
    </cfRule>
    <cfRule type="expression" dxfId="9123" priority="4294" stopIfTrue="1">
      <formula>WEEKDAY(Z9)=7</formula>
    </cfRule>
  </conditionalFormatting>
  <conditionalFormatting sqref="T10">
    <cfRule type="expression" dxfId="9122" priority="4291" stopIfTrue="1">
      <formula>OR(T10=祝色,WEEKDAY(T10)=1)</formula>
    </cfRule>
    <cfRule type="expression" dxfId="9121" priority="4292" stopIfTrue="1">
      <formula>WEEKDAY(T10)=7</formula>
    </cfRule>
  </conditionalFormatting>
  <conditionalFormatting sqref="U10">
    <cfRule type="expression" dxfId="9120" priority="4289" stopIfTrue="1">
      <formula>OR(U10=祝色,WEEKDAY(U10)=1)</formula>
    </cfRule>
    <cfRule type="expression" dxfId="9119" priority="4290" stopIfTrue="1">
      <formula>WEEKDAY(U10)=7</formula>
    </cfRule>
  </conditionalFormatting>
  <conditionalFormatting sqref="V10">
    <cfRule type="expression" dxfId="9118" priority="4287" stopIfTrue="1">
      <formula>OR(V10=祝色,WEEKDAY(V10)=1)</formula>
    </cfRule>
    <cfRule type="expression" dxfId="9117" priority="4288" stopIfTrue="1">
      <formula>WEEKDAY(V10)=7</formula>
    </cfRule>
  </conditionalFormatting>
  <conditionalFormatting sqref="W10">
    <cfRule type="expression" dxfId="9116" priority="4285" stopIfTrue="1">
      <formula>OR(W10=祝色,WEEKDAY(W10)=1)</formula>
    </cfRule>
    <cfRule type="expression" dxfId="9115" priority="4286" stopIfTrue="1">
      <formula>WEEKDAY(W10)=7</formula>
    </cfRule>
  </conditionalFormatting>
  <conditionalFormatting sqref="X10">
    <cfRule type="expression" dxfId="9114" priority="4283" stopIfTrue="1">
      <formula>OR(X10=祝色,WEEKDAY(X10)=1)</formula>
    </cfRule>
    <cfRule type="expression" dxfId="9113" priority="4284" stopIfTrue="1">
      <formula>WEEKDAY(X10)=7</formula>
    </cfRule>
  </conditionalFormatting>
  <conditionalFormatting sqref="Y10">
    <cfRule type="expression" dxfId="9112" priority="4281" stopIfTrue="1">
      <formula>OR(Y10=祝色,WEEKDAY(Y10)=1)</formula>
    </cfRule>
    <cfRule type="expression" dxfId="9111" priority="4282" stopIfTrue="1">
      <formula>WEEKDAY(Y10)=7</formula>
    </cfRule>
  </conditionalFormatting>
  <conditionalFormatting sqref="Z10">
    <cfRule type="expression" dxfId="9110" priority="4279" stopIfTrue="1">
      <formula>OR(Z10=祝色,WEEKDAY(Z10)=1)</formula>
    </cfRule>
    <cfRule type="expression" dxfId="9109" priority="4280" stopIfTrue="1">
      <formula>WEEKDAY(Z10)=7</formula>
    </cfRule>
  </conditionalFormatting>
  <conditionalFormatting sqref="T11">
    <cfRule type="expression" dxfId="9108" priority="4277" stopIfTrue="1">
      <formula>OR(T11=祝色,WEEKDAY(T11)=1)</formula>
    </cfRule>
    <cfRule type="expression" dxfId="9107" priority="4278" stopIfTrue="1">
      <formula>WEEKDAY(T11)=7</formula>
    </cfRule>
  </conditionalFormatting>
  <conditionalFormatting sqref="U11">
    <cfRule type="expression" dxfId="9106" priority="4275" stopIfTrue="1">
      <formula>OR(U11=祝色,WEEKDAY(U11)=1)</formula>
    </cfRule>
    <cfRule type="expression" dxfId="9105" priority="4276" stopIfTrue="1">
      <formula>WEEKDAY(U11)=7</formula>
    </cfRule>
  </conditionalFormatting>
  <conditionalFormatting sqref="V11">
    <cfRule type="expression" dxfId="9104" priority="4273" stopIfTrue="1">
      <formula>OR(V11=祝色,WEEKDAY(V11)=1)</formula>
    </cfRule>
    <cfRule type="expression" dxfId="9103" priority="4274" stopIfTrue="1">
      <formula>WEEKDAY(V11)=7</formula>
    </cfRule>
  </conditionalFormatting>
  <conditionalFormatting sqref="W11">
    <cfRule type="expression" dxfId="9102" priority="4271" stopIfTrue="1">
      <formula>OR(W11=祝色,WEEKDAY(W11)=1)</formula>
    </cfRule>
    <cfRule type="expression" dxfId="9101" priority="4272" stopIfTrue="1">
      <formula>WEEKDAY(W11)=7</formula>
    </cfRule>
  </conditionalFormatting>
  <conditionalFormatting sqref="X11">
    <cfRule type="expression" dxfId="9100" priority="4269" stopIfTrue="1">
      <formula>OR(X11=祝色,WEEKDAY(X11)=1)</formula>
    </cfRule>
    <cfRule type="expression" dxfId="9099" priority="4270" stopIfTrue="1">
      <formula>WEEKDAY(X11)=7</formula>
    </cfRule>
  </conditionalFormatting>
  <conditionalFormatting sqref="Y11">
    <cfRule type="expression" dxfId="9098" priority="4267" stopIfTrue="1">
      <formula>OR(Y11=祝色,WEEKDAY(Y11)=1)</formula>
    </cfRule>
    <cfRule type="expression" dxfId="9097" priority="4268" stopIfTrue="1">
      <formula>WEEKDAY(Y11)=7</formula>
    </cfRule>
  </conditionalFormatting>
  <conditionalFormatting sqref="Z11">
    <cfRule type="expression" dxfId="9096" priority="4265" stopIfTrue="1">
      <formula>OR(Z11=祝色,WEEKDAY(Z11)=1)</formula>
    </cfRule>
    <cfRule type="expression" dxfId="9095" priority="4266" stopIfTrue="1">
      <formula>WEEKDAY(Z11)=7</formula>
    </cfRule>
  </conditionalFormatting>
  <conditionalFormatting sqref="AB12">
    <cfRule type="expression" dxfId="9094" priority="4263" stopIfTrue="1">
      <formula>OR(AB12=祝色,WEEKDAY(AB12)=1)</formula>
    </cfRule>
    <cfRule type="expression" dxfId="9093" priority="4264" stopIfTrue="1">
      <formula>WEEKDAY(AB12)=7</formula>
    </cfRule>
  </conditionalFormatting>
  <conditionalFormatting sqref="AC12">
    <cfRule type="expression" dxfId="9092" priority="4261" stopIfTrue="1">
      <formula>OR(AC12=祝色,WEEKDAY(AC12)=1)</formula>
    </cfRule>
    <cfRule type="expression" dxfId="9091" priority="4262" stopIfTrue="1">
      <formula>WEEKDAY(AC12)=7</formula>
    </cfRule>
  </conditionalFormatting>
  <conditionalFormatting sqref="AB7">
    <cfRule type="expression" dxfId="9090" priority="4259" stopIfTrue="1">
      <formula>OR(AB7=祝色,WEEKDAY(AB7)=1)</formula>
    </cfRule>
    <cfRule type="expression" dxfId="9089" priority="4260" stopIfTrue="1">
      <formula>WEEKDAY(AB7)=7</formula>
    </cfRule>
  </conditionalFormatting>
  <conditionalFormatting sqref="AC7">
    <cfRule type="expression" dxfId="9088" priority="4257" stopIfTrue="1">
      <formula>OR(AC7=祝色,WEEKDAY(AC7)=1)</formula>
    </cfRule>
    <cfRule type="expression" dxfId="9087" priority="4258" stopIfTrue="1">
      <formula>WEEKDAY(AC7)=7</formula>
    </cfRule>
  </conditionalFormatting>
  <conditionalFormatting sqref="AD7">
    <cfRule type="expression" dxfId="9086" priority="4255" stopIfTrue="1">
      <formula>OR(AD7=祝色,WEEKDAY(AD7)=1)</formula>
    </cfRule>
    <cfRule type="expression" dxfId="9085" priority="4256" stopIfTrue="1">
      <formula>WEEKDAY(AD7)=7</formula>
    </cfRule>
  </conditionalFormatting>
  <conditionalFormatting sqref="AE7">
    <cfRule type="expression" dxfId="9084" priority="4253" stopIfTrue="1">
      <formula>OR(AE7=祝色,WEEKDAY(AE7)=1)</formula>
    </cfRule>
    <cfRule type="expression" dxfId="9083" priority="4254" stopIfTrue="1">
      <formula>WEEKDAY(AE7)=7</formula>
    </cfRule>
  </conditionalFormatting>
  <conditionalFormatting sqref="AF7">
    <cfRule type="expression" dxfId="9082" priority="4251" stopIfTrue="1">
      <formula>OR(AF7=祝色,WEEKDAY(AF7)=1)</formula>
    </cfRule>
    <cfRule type="expression" dxfId="9081" priority="4252" stopIfTrue="1">
      <formula>WEEKDAY(AF7)=7</formula>
    </cfRule>
  </conditionalFormatting>
  <conditionalFormatting sqref="AG7">
    <cfRule type="expression" dxfId="9080" priority="4249" stopIfTrue="1">
      <formula>OR(AG7=祝色,WEEKDAY(AG7)=1)</formula>
    </cfRule>
    <cfRule type="expression" dxfId="9079" priority="4250" stopIfTrue="1">
      <formula>WEEKDAY(AG7)=7</formula>
    </cfRule>
  </conditionalFormatting>
  <conditionalFormatting sqref="AH7">
    <cfRule type="expression" dxfId="9078" priority="4247" stopIfTrue="1">
      <formula>OR(AH7=祝色,WEEKDAY(AH7)=1)</formula>
    </cfRule>
    <cfRule type="expression" dxfId="9077" priority="4248" stopIfTrue="1">
      <formula>WEEKDAY(AH7)=7</formula>
    </cfRule>
  </conditionalFormatting>
  <conditionalFormatting sqref="AB8">
    <cfRule type="expression" dxfId="9076" priority="4245" stopIfTrue="1">
      <formula>OR(AB8=祝色,WEEKDAY(AB8)=1)</formula>
    </cfRule>
    <cfRule type="expression" dxfId="9075" priority="4246" stopIfTrue="1">
      <formula>WEEKDAY(AB8)=7</formula>
    </cfRule>
  </conditionalFormatting>
  <conditionalFormatting sqref="AC8">
    <cfRule type="expression" dxfId="9074" priority="4243" stopIfTrue="1">
      <formula>OR(AC8=祝色,WEEKDAY(AC8)=1)</formula>
    </cfRule>
    <cfRule type="expression" dxfId="9073" priority="4244" stopIfTrue="1">
      <formula>WEEKDAY(AC8)=7</formula>
    </cfRule>
  </conditionalFormatting>
  <conditionalFormatting sqref="AD8">
    <cfRule type="expression" dxfId="9072" priority="4241" stopIfTrue="1">
      <formula>OR(AD8=祝色,WEEKDAY(AD8)=1)</formula>
    </cfRule>
    <cfRule type="expression" dxfId="9071" priority="4242" stopIfTrue="1">
      <formula>WEEKDAY(AD8)=7</formula>
    </cfRule>
  </conditionalFormatting>
  <conditionalFormatting sqref="AE8">
    <cfRule type="expression" dxfId="9070" priority="4239" stopIfTrue="1">
      <formula>OR(AE8=祝色,WEEKDAY(AE8)=1)</formula>
    </cfRule>
    <cfRule type="expression" dxfId="9069" priority="4240" stopIfTrue="1">
      <formula>WEEKDAY(AE8)=7</formula>
    </cfRule>
  </conditionalFormatting>
  <conditionalFormatting sqref="AF8">
    <cfRule type="expression" dxfId="9068" priority="4237" stopIfTrue="1">
      <formula>OR(AF8=祝色,WEEKDAY(AF8)=1)</formula>
    </cfRule>
    <cfRule type="expression" dxfId="9067" priority="4238" stopIfTrue="1">
      <formula>WEEKDAY(AF8)=7</formula>
    </cfRule>
  </conditionalFormatting>
  <conditionalFormatting sqref="AG8">
    <cfRule type="expression" dxfId="9066" priority="4235" stopIfTrue="1">
      <formula>OR(AG8=祝色,WEEKDAY(AG8)=1)</formula>
    </cfRule>
    <cfRule type="expression" dxfId="9065" priority="4236" stopIfTrue="1">
      <formula>WEEKDAY(AG8)=7</formula>
    </cfRule>
  </conditionalFormatting>
  <conditionalFormatting sqref="AH8">
    <cfRule type="expression" dxfId="9064" priority="4233" stopIfTrue="1">
      <formula>OR(AH8=祝色,WEEKDAY(AH8)=1)</formula>
    </cfRule>
    <cfRule type="expression" dxfId="9063" priority="4234" stopIfTrue="1">
      <formula>WEEKDAY(AH8)=7</formula>
    </cfRule>
  </conditionalFormatting>
  <conditionalFormatting sqref="AB9">
    <cfRule type="expression" dxfId="9062" priority="4231" stopIfTrue="1">
      <formula>OR(AB9=祝色,WEEKDAY(AB9)=1)</formula>
    </cfRule>
    <cfRule type="expression" dxfId="9061" priority="4232" stopIfTrue="1">
      <formula>WEEKDAY(AB9)=7</formula>
    </cfRule>
  </conditionalFormatting>
  <conditionalFormatting sqref="AC9">
    <cfRule type="expression" dxfId="9060" priority="4229" stopIfTrue="1">
      <formula>OR(AC9=祝色,WEEKDAY(AC9)=1)</formula>
    </cfRule>
    <cfRule type="expression" dxfId="9059" priority="4230" stopIfTrue="1">
      <formula>WEEKDAY(AC9)=7</formula>
    </cfRule>
  </conditionalFormatting>
  <conditionalFormatting sqref="AD9">
    <cfRule type="expression" dxfId="9058" priority="4227" stopIfTrue="1">
      <formula>OR(AD9=祝色,WEEKDAY(AD9)=1)</formula>
    </cfRule>
    <cfRule type="expression" dxfId="9057" priority="4228" stopIfTrue="1">
      <formula>WEEKDAY(AD9)=7</formula>
    </cfRule>
  </conditionalFormatting>
  <conditionalFormatting sqref="AE9">
    <cfRule type="expression" dxfId="9056" priority="4225" stopIfTrue="1">
      <formula>OR(AE9=祝色,WEEKDAY(AE9)=1)</formula>
    </cfRule>
    <cfRule type="expression" dxfId="9055" priority="4226" stopIfTrue="1">
      <formula>WEEKDAY(AE9)=7</formula>
    </cfRule>
  </conditionalFormatting>
  <conditionalFormatting sqref="AF9">
    <cfRule type="expression" dxfId="9054" priority="4223" stopIfTrue="1">
      <formula>OR(AF9=祝色,WEEKDAY(AF9)=1)</formula>
    </cfRule>
    <cfRule type="expression" dxfId="9053" priority="4224" stopIfTrue="1">
      <formula>WEEKDAY(AF9)=7</formula>
    </cfRule>
  </conditionalFormatting>
  <conditionalFormatting sqref="AG9">
    <cfRule type="expression" dxfId="9052" priority="4221" stopIfTrue="1">
      <formula>OR(AG9=祝色,WEEKDAY(AG9)=1)</formula>
    </cfRule>
    <cfRule type="expression" dxfId="9051" priority="4222" stopIfTrue="1">
      <formula>WEEKDAY(AG9)=7</formula>
    </cfRule>
  </conditionalFormatting>
  <conditionalFormatting sqref="AH9">
    <cfRule type="expression" dxfId="9050" priority="4219" stopIfTrue="1">
      <formula>OR(AH9=祝色,WEEKDAY(AH9)=1)</formula>
    </cfRule>
    <cfRule type="expression" dxfId="9049" priority="4220" stopIfTrue="1">
      <formula>WEEKDAY(AH9)=7</formula>
    </cfRule>
  </conditionalFormatting>
  <conditionalFormatting sqref="AB10">
    <cfRule type="expression" dxfId="9048" priority="4217" stopIfTrue="1">
      <formula>OR(AB10=祝色,WEEKDAY(AB10)=1)</formula>
    </cfRule>
    <cfRule type="expression" dxfId="9047" priority="4218" stopIfTrue="1">
      <formula>WEEKDAY(AB10)=7</formula>
    </cfRule>
  </conditionalFormatting>
  <conditionalFormatting sqref="AC10">
    <cfRule type="expression" dxfId="9046" priority="4215" stopIfTrue="1">
      <formula>OR(AC10=祝色,WEEKDAY(AC10)=1)</formula>
    </cfRule>
    <cfRule type="expression" dxfId="9045" priority="4216" stopIfTrue="1">
      <formula>WEEKDAY(AC10)=7</formula>
    </cfRule>
  </conditionalFormatting>
  <conditionalFormatting sqref="AD10">
    <cfRule type="expression" dxfId="9044" priority="4213" stopIfTrue="1">
      <formula>OR(AD10=祝色,WEEKDAY(AD10)=1)</formula>
    </cfRule>
    <cfRule type="expression" dxfId="9043" priority="4214" stopIfTrue="1">
      <formula>WEEKDAY(AD10)=7</formula>
    </cfRule>
  </conditionalFormatting>
  <conditionalFormatting sqref="AE10">
    <cfRule type="expression" dxfId="9042" priority="4211" stopIfTrue="1">
      <formula>OR(AE10=祝色,WEEKDAY(AE10)=1)</formula>
    </cfRule>
    <cfRule type="expression" dxfId="9041" priority="4212" stopIfTrue="1">
      <formula>WEEKDAY(AE10)=7</formula>
    </cfRule>
  </conditionalFormatting>
  <conditionalFormatting sqref="AF10">
    <cfRule type="expression" dxfId="9040" priority="4209" stopIfTrue="1">
      <formula>OR(AF10=祝色,WEEKDAY(AF10)=1)</formula>
    </cfRule>
    <cfRule type="expression" dxfId="9039" priority="4210" stopIfTrue="1">
      <formula>WEEKDAY(AF10)=7</formula>
    </cfRule>
  </conditionalFormatting>
  <conditionalFormatting sqref="AG10">
    <cfRule type="expression" dxfId="9038" priority="4207" stopIfTrue="1">
      <formula>OR(AG10=祝色,WEEKDAY(AG10)=1)</formula>
    </cfRule>
    <cfRule type="expression" dxfId="9037" priority="4208" stopIfTrue="1">
      <formula>WEEKDAY(AG10)=7</formula>
    </cfRule>
  </conditionalFormatting>
  <conditionalFormatting sqref="AH10">
    <cfRule type="expression" dxfId="9036" priority="4205" stopIfTrue="1">
      <formula>OR(AH10=祝色,WEEKDAY(AH10)=1)</formula>
    </cfRule>
    <cfRule type="expression" dxfId="9035" priority="4206" stopIfTrue="1">
      <formula>WEEKDAY(AH10)=7</formula>
    </cfRule>
  </conditionalFormatting>
  <conditionalFormatting sqref="AB11">
    <cfRule type="expression" dxfId="9034" priority="4203" stopIfTrue="1">
      <formula>OR(AB11=祝色,WEEKDAY(AB11)=1)</formula>
    </cfRule>
    <cfRule type="expression" dxfId="9033" priority="4204" stopIfTrue="1">
      <formula>WEEKDAY(AB11)=7</formula>
    </cfRule>
  </conditionalFormatting>
  <conditionalFormatting sqref="AC11">
    <cfRule type="expression" dxfId="9032" priority="4201" stopIfTrue="1">
      <formula>OR(AC11=祝色,WEEKDAY(AC11)=1)</formula>
    </cfRule>
    <cfRule type="expression" dxfId="9031" priority="4202" stopIfTrue="1">
      <formula>WEEKDAY(AC11)=7</formula>
    </cfRule>
  </conditionalFormatting>
  <conditionalFormatting sqref="AD11">
    <cfRule type="expression" dxfId="9030" priority="4199" stopIfTrue="1">
      <formula>OR(AD11=祝色,WEEKDAY(AD11)=1)</formula>
    </cfRule>
    <cfRule type="expression" dxfId="9029" priority="4200" stopIfTrue="1">
      <formula>WEEKDAY(AD11)=7</formula>
    </cfRule>
  </conditionalFormatting>
  <conditionalFormatting sqref="AE11">
    <cfRule type="expression" dxfId="9028" priority="4197" stopIfTrue="1">
      <formula>OR(AE11=祝色,WEEKDAY(AE11)=1)</formula>
    </cfRule>
    <cfRule type="expression" dxfId="9027" priority="4198" stopIfTrue="1">
      <formula>WEEKDAY(AE11)=7</formula>
    </cfRule>
  </conditionalFormatting>
  <conditionalFormatting sqref="AF11">
    <cfRule type="expression" dxfId="9026" priority="4195" stopIfTrue="1">
      <formula>OR(AF11=祝色,WEEKDAY(AF11)=1)</formula>
    </cfRule>
    <cfRule type="expression" dxfId="9025" priority="4196" stopIfTrue="1">
      <formula>WEEKDAY(AF11)=7</formula>
    </cfRule>
  </conditionalFormatting>
  <conditionalFormatting sqref="AG11">
    <cfRule type="expression" dxfId="9024" priority="4193" stopIfTrue="1">
      <formula>OR(AG11=祝色,WEEKDAY(AG11)=1)</formula>
    </cfRule>
    <cfRule type="expression" dxfId="9023" priority="4194" stopIfTrue="1">
      <formula>WEEKDAY(AG11)=7</formula>
    </cfRule>
  </conditionalFormatting>
  <conditionalFormatting sqref="AH11">
    <cfRule type="expression" dxfId="9022" priority="4191" stopIfTrue="1">
      <formula>OR(AH11=祝色,WEEKDAY(AH11)=1)</formula>
    </cfRule>
    <cfRule type="expression" dxfId="9021" priority="4192" stopIfTrue="1">
      <formula>WEEKDAY(AH11)=7</formula>
    </cfRule>
  </conditionalFormatting>
  <conditionalFormatting sqref="T20">
    <cfRule type="expression" dxfId="9020" priority="4189" stopIfTrue="1">
      <formula>OR(T20=祝色,WEEKDAY(T20)=1)</formula>
    </cfRule>
    <cfRule type="expression" dxfId="9019" priority="4190" stopIfTrue="1">
      <formula>WEEKDAY(T20)=7</formula>
    </cfRule>
  </conditionalFormatting>
  <conditionalFormatting sqref="U20">
    <cfRule type="expression" dxfId="9018" priority="4187" stopIfTrue="1">
      <formula>OR(U20=祝色,WEEKDAY(U20)=1)</formula>
    </cfRule>
    <cfRule type="expression" dxfId="9017" priority="4188" stopIfTrue="1">
      <formula>WEEKDAY(U20)=7</formula>
    </cfRule>
  </conditionalFormatting>
  <conditionalFormatting sqref="T15">
    <cfRule type="expression" dxfId="9016" priority="4185" stopIfTrue="1">
      <formula>OR(T15=祝色,WEEKDAY(T15)=1)</formula>
    </cfRule>
    <cfRule type="expression" dxfId="9015" priority="4186" stopIfTrue="1">
      <formula>WEEKDAY(T15)=7</formula>
    </cfRule>
  </conditionalFormatting>
  <conditionalFormatting sqref="U15">
    <cfRule type="expression" dxfId="9014" priority="4183" stopIfTrue="1">
      <formula>OR(U15=祝色,WEEKDAY(U15)=1)</formula>
    </cfRule>
    <cfRule type="expression" dxfId="9013" priority="4184" stopIfTrue="1">
      <formula>WEEKDAY(U15)=7</formula>
    </cfRule>
  </conditionalFormatting>
  <conditionalFormatting sqref="V15">
    <cfRule type="expression" dxfId="9012" priority="4181" stopIfTrue="1">
      <formula>OR(V15=祝色,WEEKDAY(V15)=1)</formula>
    </cfRule>
    <cfRule type="expression" dxfId="9011" priority="4182" stopIfTrue="1">
      <formula>WEEKDAY(V15)=7</formula>
    </cfRule>
  </conditionalFormatting>
  <conditionalFormatting sqref="W15">
    <cfRule type="expression" dxfId="9010" priority="4179" stopIfTrue="1">
      <formula>OR(W15=祝色,WEEKDAY(W15)=1)</formula>
    </cfRule>
    <cfRule type="expression" dxfId="9009" priority="4180" stopIfTrue="1">
      <formula>WEEKDAY(W15)=7</formula>
    </cfRule>
  </conditionalFormatting>
  <conditionalFormatting sqref="X15">
    <cfRule type="expression" dxfId="9008" priority="4177" stopIfTrue="1">
      <formula>OR(X15=祝色,WEEKDAY(X15)=1)</formula>
    </cfRule>
    <cfRule type="expression" dxfId="9007" priority="4178" stopIfTrue="1">
      <formula>WEEKDAY(X15)=7</formula>
    </cfRule>
  </conditionalFormatting>
  <conditionalFormatting sqref="Y15">
    <cfRule type="expression" dxfId="9006" priority="4175" stopIfTrue="1">
      <formula>OR(Y15=祝色,WEEKDAY(Y15)=1)</formula>
    </cfRule>
    <cfRule type="expression" dxfId="9005" priority="4176" stopIfTrue="1">
      <formula>WEEKDAY(Y15)=7</formula>
    </cfRule>
  </conditionalFormatting>
  <conditionalFormatting sqref="Z15">
    <cfRule type="expression" dxfId="9004" priority="4173" stopIfTrue="1">
      <formula>OR(Z15=祝色,WEEKDAY(Z15)=1)</formula>
    </cfRule>
    <cfRule type="expression" dxfId="9003" priority="4174" stopIfTrue="1">
      <formula>WEEKDAY(Z15)=7</formula>
    </cfRule>
  </conditionalFormatting>
  <conditionalFormatting sqref="T16">
    <cfRule type="expression" dxfId="9002" priority="4171" stopIfTrue="1">
      <formula>OR(T16=祝色,WEEKDAY(T16)=1)</formula>
    </cfRule>
    <cfRule type="expression" dxfId="9001" priority="4172" stopIfTrue="1">
      <formula>WEEKDAY(T16)=7</formula>
    </cfRule>
  </conditionalFormatting>
  <conditionalFormatting sqref="U16">
    <cfRule type="expression" dxfId="9000" priority="4169" stopIfTrue="1">
      <formula>OR(U16=祝色,WEEKDAY(U16)=1)</formula>
    </cfRule>
    <cfRule type="expression" dxfId="8999" priority="4170" stopIfTrue="1">
      <formula>WEEKDAY(U16)=7</formula>
    </cfRule>
  </conditionalFormatting>
  <conditionalFormatting sqref="V16">
    <cfRule type="expression" dxfId="8998" priority="4167" stopIfTrue="1">
      <formula>OR(V16=祝色,WEEKDAY(V16)=1)</formula>
    </cfRule>
    <cfRule type="expression" dxfId="8997" priority="4168" stopIfTrue="1">
      <formula>WEEKDAY(V16)=7</formula>
    </cfRule>
  </conditionalFormatting>
  <conditionalFormatting sqref="W16">
    <cfRule type="expression" dxfId="8996" priority="4165" stopIfTrue="1">
      <formula>OR(W16=祝色,WEEKDAY(W16)=1)</formula>
    </cfRule>
    <cfRule type="expression" dxfId="8995" priority="4166" stopIfTrue="1">
      <formula>WEEKDAY(W16)=7</formula>
    </cfRule>
  </conditionalFormatting>
  <conditionalFormatting sqref="X16">
    <cfRule type="expression" dxfId="8994" priority="4163" stopIfTrue="1">
      <formula>OR(X16=祝色,WEEKDAY(X16)=1)</formula>
    </cfRule>
    <cfRule type="expression" dxfId="8993" priority="4164" stopIfTrue="1">
      <formula>WEEKDAY(X16)=7</formula>
    </cfRule>
  </conditionalFormatting>
  <conditionalFormatting sqref="Y16">
    <cfRule type="expression" dxfId="8992" priority="4161" stopIfTrue="1">
      <formula>OR(Y16=祝色,WEEKDAY(Y16)=1)</formula>
    </cfRule>
    <cfRule type="expression" dxfId="8991" priority="4162" stopIfTrue="1">
      <formula>WEEKDAY(Y16)=7</formula>
    </cfRule>
  </conditionalFormatting>
  <conditionalFormatting sqref="Z16">
    <cfRule type="expression" dxfId="8990" priority="4159" stopIfTrue="1">
      <formula>OR(Z16=祝色,WEEKDAY(Z16)=1)</formula>
    </cfRule>
    <cfRule type="expression" dxfId="8989" priority="4160" stopIfTrue="1">
      <formula>WEEKDAY(Z16)=7</formula>
    </cfRule>
  </conditionalFormatting>
  <conditionalFormatting sqref="T17">
    <cfRule type="expression" dxfId="8988" priority="4157" stopIfTrue="1">
      <formula>OR(T17=祝色,WEEKDAY(T17)=1)</formula>
    </cfRule>
    <cfRule type="expression" dxfId="8987" priority="4158" stopIfTrue="1">
      <formula>WEEKDAY(T17)=7</formula>
    </cfRule>
  </conditionalFormatting>
  <conditionalFormatting sqref="U17">
    <cfRule type="expression" dxfId="8986" priority="4155" stopIfTrue="1">
      <formula>OR(U17=祝色,WEEKDAY(U17)=1)</formula>
    </cfRule>
    <cfRule type="expression" dxfId="8985" priority="4156" stopIfTrue="1">
      <formula>WEEKDAY(U17)=7</formula>
    </cfRule>
  </conditionalFormatting>
  <conditionalFormatting sqref="V17">
    <cfRule type="expression" dxfId="8984" priority="4153" stopIfTrue="1">
      <formula>OR(V17=祝色,WEEKDAY(V17)=1)</formula>
    </cfRule>
    <cfRule type="expression" dxfId="8983" priority="4154" stopIfTrue="1">
      <formula>WEEKDAY(V17)=7</formula>
    </cfRule>
  </conditionalFormatting>
  <conditionalFormatting sqref="W17">
    <cfRule type="expression" dxfId="8982" priority="4151" stopIfTrue="1">
      <formula>OR(W17=祝色,WEEKDAY(W17)=1)</formula>
    </cfRule>
    <cfRule type="expression" dxfId="8981" priority="4152" stopIfTrue="1">
      <formula>WEEKDAY(W17)=7</formula>
    </cfRule>
  </conditionalFormatting>
  <conditionalFormatting sqref="X17">
    <cfRule type="expression" dxfId="8980" priority="4149" stopIfTrue="1">
      <formula>OR(X17=祝色,WEEKDAY(X17)=1)</formula>
    </cfRule>
    <cfRule type="expression" dxfId="8979" priority="4150" stopIfTrue="1">
      <formula>WEEKDAY(X17)=7</formula>
    </cfRule>
  </conditionalFormatting>
  <conditionalFormatting sqref="Y17">
    <cfRule type="expression" dxfId="8978" priority="4147" stopIfTrue="1">
      <formula>OR(Y17=祝色,WEEKDAY(Y17)=1)</formula>
    </cfRule>
    <cfRule type="expression" dxfId="8977" priority="4148" stopIfTrue="1">
      <formula>WEEKDAY(Y17)=7</formula>
    </cfRule>
  </conditionalFormatting>
  <conditionalFormatting sqref="Z17">
    <cfRule type="expression" dxfId="8976" priority="4145" stopIfTrue="1">
      <formula>OR(Z17=祝色,WEEKDAY(Z17)=1)</formula>
    </cfRule>
    <cfRule type="expression" dxfId="8975" priority="4146" stopIfTrue="1">
      <formula>WEEKDAY(Z17)=7</formula>
    </cfRule>
  </conditionalFormatting>
  <conditionalFormatting sqref="T18">
    <cfRule type="expression" dxfId="8974" priority="4143" stopIfTrue="1">
      <formula>OR(T18=祝色,WEEKDAY(T18)=1)</formula>
    </cfRule>
    <cfRule type="expression" dxfId="8973" priority="4144" stopIfTrue="1">
      <formula>WEEKDAY(T18)=7</formula>
    </cfRule>
  </conditionalFormatting>
  <conditionalFormatting sqref="U18">
    <cfRule type="expression" dxfId="8972" priority="4141" stopIfTrue="1">
      <formula>OR(U18=祝色,WEEKDAY(U18)=1)</formula>
    </cfRule>
    <cfRule type="expression" dxfId="8971" priority="4142" stopIfTrue="1">
      <formula>WEEKDAY(U18)=7</formula>
    </cfRule>
  </conditionalFormatting>
  <conditionalFormatting sqref="V18">
    <cfRule type="expression" dxfId="8970" priority="4139" stopIfTrue="1">
      <formula>OR(V18=祝色,WEEKDAY(V18)=1)</formula>
    </cfRule>
    <cfRule type="expression" dxfId="8969" priority="4140" stopIfTrue="1">
      <formula>WEEKDAY(V18)=7</formula>
    </cfRule>
  </conditionalFormatting>
  <conditionalFormatting sqref="W18">
    <cfRule type="expression" dxfId="8968" priority="4137" stopIfTrue="1">
      <formula>OR(W18=祝色,WEEKDAY(W18)=1)</formula>
    </cfRule>
    <cfRule type="expression" dxfId="8967" priority="4138" stopIfTrue="1">
      <formula>WEEKDAY(W18)=7</formula>
    </cfRule>
  </conditionalFormatting>
  <conditionalFormatting sqref="X18">
    <cfRule type="expression" dxfId="8966" priority="4135" stopIfTrue="1">
      <formula>OR(X18=祝色,WEEKDAY(X18)=1)</formula>
    </cfRule>
    <cfRule type="expression" dxfId="8965" priority="4136" stopIfTrue="1">
      <formula>WEEKDAY(X18)=7</formula>
    </cfRule>
  </conditionalFormatting>
  <conditionalFormatting sqref="Y18">
    <cfRule type="expression" dxfId="8964" priority="4133" stopIfTrue="1">
      <formula>OR(Y18=祝色,WEEKDAY(Y18)=1)</formula>
    </cfRule>
    <cfRule type="expression" dxfId="8963" priority="4134" stopIfTrue="1">
      <formula>WEEKDAY(Y18)=7</formula>
    </cfRule>
  </conditionalFormatting>
  <conditionalFormatting sqref="Z18">
    <cfRule type="expression" dxfId="8962" priority="4131" stopIfTrue="1">
      <formula>OR(Z18=祝色,WEEKDAY(Z18)=1)</formula>
    </cfRule>
    <cfRule type="expression" dxfId="8961" priority="4132" stopIfTrue="1">
      <formula>WEEKDAY(Z18)=7</formula>
    </cfRule>
  </conditionalFormatting>
  <conditionalFormatting sqref="T19">
    <cfRule type="expression" dxfId="8960" priority="4129" stopIfTrue="1">
      <formula>OR(T19=祝色,WEEKDAY(T19)=1)</formula>
    </cfRule>
    <cfRule type="expression" dxfId="8959" priority="4130" stopIfTrue="1">
      <formula>WEEKDAY(T19)=7</formula>
    </cfRule>
  </conditionalFormatting>
  <conditionalFormatting sqref="U19">
    <cfRule type="expression" dxfId="8958" priority="4127" stopIfTrue="1">
      <formula>OR(U19=祝色,WEEKDAY(U19)=1)</formula>
    </cfRule>
    <cfRule type="expression" dxfId="8957" priority="4128" stopIfTrue="1">
      <formula>WEEKDAY(U19)=7</formula>
    </cfRule>
  </conditionalFormatting>
  <conditionalFormatting sqref="V19">
    <cfRule type="expression" dxfId="8956" priority="4125" stopIfTrue="1">
      <formula>OR(V19=祝色,WEEKDAY(V19)=1)</formula>
    </cfRule>
    <cfRule type="expression" dxfId="8955" priority="4126" stopIfTrue="1">
      <formula>WEEKDAY(V19)=7</formula>
    </cfRule>
  </conditionalFormatting>
  <conditionalFormatting sqref="W19">
    <cfRule type="expression" dxfId="8954" priority="4123" stopIfTrue="1">
      <formula>OR(W19=祝色,WEEKDAY(W19)=1)</formula>
    </cfRule>
    <cfRule type="expression" dxfId="8953" priority="4124" stopIfTrue="1">
      <formula>WEEKDAY(W19)=7</formula>
    </cfRule>
  </conditionalFormatting>
  <conditionalFormatting sqref="X19">
    <cfRule type="expression" dxfId="8952" priority="4121" stopIfTrue="1">
      <formula>OR(X19=祝色,WEEKDAY(X19)=1)</formula>
    </cfRule>
    <cfRule type="expression" dxfId="8951" priority="4122" stopIfTrue="1">
      <formula>WEEKDAY(X19)=7</formula>
    </cfRule>
  </conditionalFormatting>
  <conditionalFormatting sqref="Y19">
    <cfRule type="expression" dxfId="8950" priority="4119" stopIfTrue="1">
      <formula>OR(Y19=祝色,WEEKDAY(Y19)=1)</formula>
    </cfRule>
    <cfRule type="expression" dxfId="8949" priority="4120" stopIfTrue="1">
      <formula>WEEKDAY(Y19)=7</formula>
    </cfRule>
  </conditionalFormatting>
  <conditionalFormatting sqref="Z19">
    <cfRule type="expression" dxfId="8948" priority="4117" stopIfTrue="1">
      <formula>OR(Z19=祝色,WEEKDAY(Z19)=1)</formula>
    </cfRule>
    <cfRule type="expression" dxfId="8947" priority="4118" stopIfTrue="1">
      <formula>WEEKDAY(Z19)=7</formula>
    </cfRule>
  </conditionalFormatting>
  <conditionalFormatting sqref="AB20">
    <cfRule type="expression" dxfId="8946" priority="4115" stopIfTrue="1">
      <formula>OR(AB20=祝色,WEEKDAY(AB20)=1)</formula>
    </cfRule>
    <cfRule type="expression" dxfId="8945" priority="4116" stopIfTrue="1">
      <formula>WEEKDAY(AB20)=7</formula>
    </cfRule>
  </conditionalFormatting>
  <conditionalFormatting sqref="AC20">
    <cfRule type="expression" dxfId="8944" priority="4113" stopIfTrue="1">
      <formula>OR(AC20=祝色,WEEKDAY(AC20)=1)</formula>
    </cfRule>
    <cfRule type="expression" dxfId="8943" priority="4114" stopIfTrue="1">
      <formula>WEEKDAY(AC20)=7</formula>
    </cfRule>
  </conditionalFormatting>
  <conditionalFormatting sqref="AB15">
    <cfRule type="expression" dxfId="8942" priority="4111" stopIfTrue="1">
      <formula>OR(AB15=祝色,WEEKDAY(AB15)=1)</formula>
    </cfRule>
    <cfRule type="expression" dxfId="8941" priority="4112" stopIfTrue="1">
      <formula>WEEKDAY(AB15)=7</formula>
    </cfRule>
  </conditionalFormatting>
  <conditionalFormatting sqref="AC15">
    <cfRule type="expression" dxfId="8940" priority="4109" stopIfTrue="1">
      <formula>OR(AC15=祝色,WEEKDAY(AC15)=1)</formula>
    </cfRule>
    <cfRule type="expression" dxfId="8939" priority="4110" stopIfTrue="1">
      <formula>WEEKDAY(AC15)=7</formula>
    </cfRule>
  </conditionalFormatting>
  <conditionalFormatting sqref="AD15">
    <cfRule type="expression" dxfId="8938" priority="4107" stopIfTrue="1">
      <formula>OR(AD15=祝色,WEEKDAY(AD15)=1)</formula>
    </cfRule>
    <cfRule type="expression" dxfId="8937" priority="4108" stopIfTrue="1">
      <formula>WEEKDAY(AD15)=7</formula>
    </cfRule>
  </conditionalFormatting>
  <conditionalFormatting sqref="AE15">
    <cfRule type="expression" dxfId="8936" priority="4105" stopIfTrue="1">
      <formula>OR(AE15=祝色,WEEKDAY(AE15)=1)</formula>
    </cfRule>
    <cfRule type="expression" dxfId="8935" priority="4106" stopIfTrue="1">
      <formula>WEEKDAY(AE15)=7</formula>
    </cfRule>
  </conditionalFormatting>
  <conditionalFormatting sqref="AF15">
    <cfRule type="expression" dxfId="8934" priority="4103" stopIfTrue="1">
      <formula>OR(AF15=祝色,WEEKDAY(AF15)=1)</formula>
    </cfRule>
    <cfRule type="expression" dxfId="8933" priority="4104" stopIfTrue="1">
      <formula>WEEKDAY(AF15)=7</formula>
    </cfRule>
  </conditionalFormatting>
  <conditionalFormatting sqref="AG15">
    <cfRule type="expression" dxfId="8932" priority="4101" stopIfTrue="1">
      <formula>OR(AG15=祝色,WEEKDAY(AG15)=1)</formula>
    </cfRule>
    <cfRule type="expression" dxfId="8931" priority="4102" stopIfTrue="1">
      <formula>WEEKDAY(AG15)=7</formula>
    </cfRule>
  </conditionalFormatting>
  <conditionalFormatting sqref="AH15">
    <cfRule type="expression" dxfId="8930" priority="4099" stopIfTrue="1">
      <formula>OR(AH15=祝色,WEEKDAY(AH15)=1)</formula>
    </cfRule>
    <cfRule type="expression" dxfId="8929" priority="4100" stopIfTrue="1">
      <formula>WEEKDAY(AH15)=7</formula>
    </cfRule>
  </conditionalFormatting>
  <conditionalFormatting sqref="AB16">
    <cfRule type="expression" dxfId="8928" priority="4097" stopIfTrue="1">
      <formula>OR(AB16=祝色,WEEKDAY(AB16)=1)</formula>
    </cfRule>
    <cfRule type="expression" dxfId="8927" priority="4098" stopIfTrue="1">
      <formula>WEEKDAY(AB16)=7</formula>
    </cfRule>
  </conditionalFormatting>
  <conditionalFormatting sqref="AC16">
    <cfRule type="expression" dxfId="8926" priority="4095" stopIfTrue="1">
      <formula>OR(AC16=祝色,WEEKDAY(AC16)=1)</formula>
    </cfRule>
    <cfRule type="expression" dxfId="8925" priority="4096" stopIfTrue="1">
      <formula>WEEKDAY(AC16)=7</formula>
    </cfRule>
  </conditionalFormatting>
  <conditionalFormatting sqref="AD16">
    <cfRule type="expression" dxfId="8924" priority="4093" stopIfTrue="1">
      <formula>OR(AD16=祝色,WEEKDAY(AD16)=1)</formula>
    </cfRule>
    <cfRule type="expression" dxfId="8923" priority="4094" stopIfTrue="1">
      <formula>WEEKDAY(AD16)=7</formula>
    </cfRule>
  </conditionalFormatting>
  <conditionalFormatting sqref="AE16">
    <cfRule type="expression" dxfId="8922" priority="4091" stopIfTrue="1">
      <formula>OR(AE16=祝色,WEEKDAY(AE16)=1)</formula>
    </cfRule>
    <cfRule type="expression" dxfId="8921" priority="4092" stopIfTrue="1">
      <formula>WEEKDAY(AE16)=7</formula>
    </cfRule>
  </conditionalFormatting>
  <conditionalFormatting sqref="AF16">
    <cfRule type="expression" dxfId="8920" priority="4089" stopIfTrue="1">
      <formula>OR(AF16=祝色,WEEKDAY(AF16)=1)</formula>
    </cfRule>
    <cfRule type="expression" dxfId="8919" priority="4090" stopIfTrue="1">
      <formula>WEEKDAY(AF16)=7</formula>
    </cfRule>
  </conditionalFormatting>
  <conditionalFormatting sqref="AG16">
    <cfRule type="expression" dxfId="8918" priority="4087" stopIfTrue="1">
      <formula>OR(AG16=祝色,WEEKDAY(AG16)=1)</formula>
    </cfRule>
    <cfRule type="expression" dxfId="8917" priority="4088" stopIfTrue="1">
      <formula>WEEKDAY(AG16)=7</formula>
    </cfRule>
  </conditionalFormatting>
  <conditionalFormatting sqref="AH16">
    <cfRule type="expression" dxfId="8916" priority="4085" stopIfTrue="1">
      <formula>OR(AH16=祝色,WEEKDAY(AH16)=1)</formula>
    </cfRule>
    <cfRule type="expression" dxfId="8915" priority="4086" stopIfTrue="1">
      <formula>WEEKDAY(AH16)=7</formula>
    </cfRule>
  </conditionalFormatting>
  <conditionalFormatting sqref="AB17">
    <cfRule type="expression" dxfId="8914" priority="4083" stopIfTrue="1">
      <formula>OR(AB17=祝色,WEEKDAY(AB17)=1)</formula>
    </cfRule>
    <cfRule type="expression" dxfId="8913" priority="4084" stopIfTrue="1">
      <formula>WEEKDAY(AB17)=7</formula>
    </cfRule>
  </conditionalFormatting>
  <conditionalFormatting sqref="AC17">
    <cfRule type="expression" dxfId="8912" priority="4081" stopIfTrue="1">
      <formula>OR(AC17=祝色,WEEKDAY(AC17)=1)</formula>
    </cfRule>
    <cfRule type="expression" dxfId="8911" priority="4082" stopIfTrue="1">
      <formula>WEEKDAY(AC17)=7</formula>
    </cfRule>
  </conditionalFormatting>
  <conditionalFormatting sqref="AD17">
    <cfRule type="expression" dxfId="8910" priority="4079" stopIfTrue="1">
      <formula>OR(AD17=祝色,WEEKDAY(AD17)=1)</formula>
    </cfRule>
    <cfRule type="expression" dxfId="8909" priority="4080" stopIfTrue="1">
      <formula>WEEKDAY(AD17)=7</formula>
    </cfRule>
  </conditionalFormatting>
  <conditionalFormatting sqref="AE17">
    <cfRule type="expression" dxfId="8908" priority="4077" stopIfTrue="1">
      <formula>OR(AE17=祝色,WEEKDAY(AE17)=1)</formula>
    </cfRule>
    <cfRule type="expression" dxfId="8907" priority="4078" stopIfTrue="1">
      <formula>WEEKDAY(AE17)=7</formula>
    </cfRule>
  </conditionalFormatting>
  <conditionalFormatting sqref="AF17">
    <cfRule type="expression" dxfId="8906" priority="4075" stopIfTrue="1">
      <formula>OR(AF17=祝色,WEEKDAY(AF17)=1)</formula>
    </cfRule>
    <cfRule type="expression" dxfId="8905" priority="4076" stopIfTrue="1">
      <formula>WEEKDAY(AF17)=7</formula>
    </cfRule>
  </conditionalFormatting>
  <conditionalFormatting sqref="AG17">
    <cfRule type="expression" dxfId="8904" priority="4073" stopIfTrue="1">
      <formula>OR(AG17=祝色,WEEKDAY(AG17)=1)</formula>
    </cfRule>
    <cfRule type="expression" dxfId="8903" priority="4074" stopIfTrue="1">
      <formula>WEEKDAY(AG17)=7</formula>
    </cfRule>
  </conditionalFormatting>
  <conditionalFormatting sqref="AH17">
    <cfRule type="expression" dxfId="8902" priority="4071" stopIfTrue="1">
      <formula>OR(AH17=祝色,WEEKDAY(AH17)=1)</formula>
    </cfRule>
    <cfRule type="expression" dxfId="8901" priority="4072" stopIfTrue="1">
      <formula>WEEKDAY(AH17)=7</formula>
    </cfRule>
  </conditionalFormatting>
  <conditionalFormatting sqref="AB18">
    <cfRule type="expression" dxfId="8900" priority="4069" stopIfTrue="1">
      <formula>OR(AB18=祝色,WEEKDAY(AB18)=1)</formula>
    </cfRule>
    <cfRule type="expression" dxfId="8899" priority="4070" stopIfTrue="1">
      <formula>WEEKDAY(AB18)=7</formula>
    </cfRule>
  </conditionalFormatting>
  <conditionalFormatting sqref="AC18">
    <cfRule type="expression" dxfId="8898" priority="4067" stopIfTrue="1">
      <formula>OR(AC18=祝色,WEEKDAY(AC18)=1)</formula>
    </cfRule>
    <cfRule type="expression" dxfId="8897" priority="4068" stopIfTrue="1">
      <formula>WEEKDAY(AC18)=7</formula>
    </cfRule>
  </conditionalFormatting>
  <conditionalFormatting sqref="AD18">
    <cfRule type="expression" dxfId="8896" priority="4065" stopIfTrue="1">
      <formula>OR(AD18=祝色,WEEKDAY(AD18)=1)</formula>
    </cfRule>
    <cfRule type="expression" dxfId="8895" priority="4066" stopIfTrue="1">
      <formula>WEEKDAY(AD18)=7</formula>
    </cfRule>
  </conditionalFormatting>
  <conditionalFormatting sqref="AE18">
    <cfRule type="expression" dxfId="8894" priority="4063" stopIfTrue="1">
      <formula>OR(AE18=祝色,WEEKDAY(AE18)=1)</formula>
    </cfRule>
    <cfRule type="expression" dxfId="8893" priority="4064" stopIfTrue="1">
      <formula>WEEKDAY(AE18)=7</formula>
    </cfRule>
  </conditionalFormatting>
  <conditionalFormatting sqref="AF18">
    <cfRule type="expression" dxfId="8892" priority="4061" stopIfTrue="1">
      <formula>OR(AF18=祝色,WEEKDAY(AF18)=1)</formula>
    </cfRule>
    <cfRule type="expression" dxfId="8891" priority="4062" stopIfTrue="1">
      <formula>WEEKDAY(AF18)=7</formula>
    </cfRule>
  </conditionalFormatting>
  <conditionalFormatting sqref="AG18">
    <cfRule type="expression" dxfId="8890" priority="4059" stopIfTrue="1">
      <formula>OR(AG18=祝色,WEEKDAY(AG18)=1)</formula>
    </cfRule>
    <cfRule type="expression" dxfId="8889" priority="4060" stopIfTrue="1">
      <formula>WEEKDAY(AG18)=7</formula>
    </cfRule>
  </conditionalFormatting>
  <conditionalFormatting sqref="AH18">
    <cfRule type="expression" dxfId="8888" priority="4057" stopIfTrue="1">
      <formula>OR(AH18=祝色,WEEKDAY(AH18)=1)</formula>
    </cfRule>
    <cfRule type="expression" dxfId="8887" priority="4058" stopIfTrue="1">
      <formula>WEEKDAY(AH18)=7</formula>
    </cfRule>
  </conditionalFormatting>
  <conditionalFormatting sqref="AB19">
    <cfRule type="expression" dxfId="8886" priority="4055" stopIfTrue="1">
      <formula>OR(AB19=祝色,WEEKDAY(AB19)=1)</formula>
    </cfRule>
    <cfRule type="expression" dxfId="8885" priority="4056" stopIfTrue="1">
      <formula>WEEKDAY(AB19)=7</formula>
    </cfRule>
  </conditionalFormatting>
  <conditionalFormatting sqref="AC19">
    <cfRule type="expression" dxfId="8884" priority="4053" stopIfTrue="1">
      <formula>OR(AC19=祝色,WEEKDAY(AC19)=1)</formula>
    </cfRule>
    <cfRule type="expression" dxfId="8883" priority="4054" stopIfTrue="1">
      <formula>WEEKDAY(AC19)=7</formula>
    </cfRule>
  </conditionalFormatting>
  <conditionalFormatting sqref="AD19">
    <cfRule type="expression" dxfId="8882" priority="4051" stopIfTrue="1">
      <formula>OR(AD19=祝色,WEEKDAY(AD19)=1)</formula>
    </cfRule>
    <cfRule type="expression" dxfId="8881" priority="4052" stopIfTrue="1">
      <formula>WEEKDAY(AD19)=7</formula>
    </cfRule>
  </conditionalFormatting>
  <conditionalFormatting sqref="AE19">
    <cfRule type="expression" dxfId="8880" priority="4049" stopIfTrue="1">
      <formula>OR(AE19=祝色,WEEKDAY(AE19)=1)</formula>
    </cfRule>
    <cfRule type="expression" dxfId="8879" priority="4050" stopIfTrue="1">
      <formula>WEEKDAY(AE19)=7</formula>
    </cfRule>
  </conditionalFormatting>
  <conditionalFormatting sqref="AF19">
    <cfRule type="expression" dxfId="8878" priority="4047" stopIfTrue="1">
      <formula>OR(AF19=祝色,WEEKDAY(AF19)=1)</formula>
    </cfRule>
    <cfRule type="expression" dxfId="8877" priority="4048" stopIfTrue="1">
      <formula>WEEKDAY(AF19)=7</formula>
    </cfRule>
  </conditionalFormatting>
  <conditionalFormatting sqref="AG19">
    <cfRule type="expression" dxfId="8876" priority="4045" stopIfTrue="1">
      <formula>OR(AG19=祝色,WEEKDAY(AG19)=1)</formula>
    </cfRule>
    <cfRule type="expression" dxfId="8875" priority="4046" stopIfTrue="1">
      <formula>WEEKDAY(AG19)=7</formula>
    </cfRule>
  </conditionalFormatting>
  <conditionalFormatting sqref="AH19">
    <cfRule type="expression" dxfId="8874" priority="4043" stopIfTrue="1">
      <formula>OR(AH19=祝色,WEEKDAY(AH19)=1)</formula>
    </cfRule>
    <cfRule type="expression" dxfId="8873" priority="4044" stopIfTrue="1">
      <formula>WEEKDAY(AH19)=7</formula>
    </cfRule>
  </conditionalFormatting>
  <conditionalFormatting sqref="T28">
    <cfRule type="expression" dxfId="8872" priority="4041" stopIfTrue="1">
      <formula>OR(T28=祝色,WEEKDAY(T28)=1)</formula>
    </cfRule>
    <cfRule type="expression" dxfId="8871" priority="4042" stopIfTrue="1">
      <formula>WEEKDAY(T28)=7</formula>
    </cfRule>
  </conditionalFormatting>
  <conditionalFormatting sqref="U28">
    <cfRule type="expression" dxfId="8870" priority="4039" stopIfTrue="1">
      <formula>OR(U28=祝色,WEEKDAY(U28)=1)</formula>
    </cfRule>
    <cfRule type="expression" dxfId="8869" priority="4040" stopIfTrue="1">
      <formula>WEEKDAY(U28)=7</formula>
    </cfRule>
  </conditionalFormatting>
  <conditionalFormatting sqref="T23">
    <cfRule type="expression" dxfId="8868" priority="4037" stopIfTrue="1">
      <formula>OR(T23=祝色,WEEKDAY(T23)=1)</formula>
    </cfRule>
    <cfRule type="expression" dxfId="8867" priority="4038" stopIfTrue="1">
      <formula>WEEKDAY(T23)=7</formula>
    </cfRule>
  </conditionalFormatting>
  <conditionalFormatting sqref="U23">
    <cfRule type="expression" dxfId="8866" priority="4035" stopIfTrue="1">
      <formula>OR(U23=祝色,WEEKDAY(U23)=1)</formula>
    </cfRule>
    <cfRule type="expression" dxfId="8865" priority="4036" stopIfTrue="1">
      <formula>WEEKDAY(U23)=7</formula>
    </cfRule>
  </conditionalFormatting>
  <conditionalFormatting sqref="V23">
    <cfRule type="expression" dxfId="8864" priority="4033" stopIfTrue="1">
      <formula>OR(V23=祝色,WEEKDAY(V23)=1)</formula>
    </cfRule>
    <cfRule type="expression" dxfId="8863" priority="4034" stopIfTrue="1">
      <formula>WEEKDAY(V23)=7</formula>
    </cfRule>
  </conditionalFormatting>
  <conditionalFormatting sqref="W23">
    <cfRule type="expression" dxfId="8862" priority="4031" stopIfTrue="1">
      <formula>OR(W23=祝色,WEEKDAY(W23)=1)</formula>
    </cfRule>
    <cfRule type="expression" dxfId="8861" priority="4032" stopIfTrue="1">
      <formula>WEEKDAY(W23)=7</formula>
    </cfRule>
  </conditionalFormatting>
  <conditionalFormatting sqref="X23">
    <cfRule type="expression" dxfId="8860" priority="4029" stopIfTrue="1">
      <formula>OR(X23=祝色,WEEKDAY(X23)=1)</formula>
    </cfRule>
    <cfRule type="expression" dxfId="8859" priority="4030" stopIfTrue="1">
      <formula>WEEKDAY(X23)=7</formula>
    </cfRule>
  </conditionalFormatting>
  <conditionalFormatting sqref="Y23">
    <cfRule type="expression" dxfId="8858" priority="4027" stopIfTrue="1">
      <formula>OR(Y23=祝色,WEEKDAY(Y23)=1)</formula>
    </cfRule>
    <cfRule type="expression" dxfId="8857" priority="4028" stopIfTrue="1">
      <formula>WEEKDAY(Y23)=7</formula>
    </cfRule>
  </conditionalFormatting>
  <conditionalFormatting sqref="Z23">
    <cfRule type="expression" dxfId="8856" priority="4025" stopIfTrue="1">
      <formula>OR(Z23=祝色,WEEKDAY(Z23)=1)</formula>
    </cfRule>
    <cfRule type="expression" dxfId="8855" priority="4026" stopIfTrue="1">
      <formula>WEEKDAY(Z23)=7</formula>
    </cfRule>
  </conditionalFormatting>
  <conditionalFormatting sqref="T24">
    <cfRule type="expression" dxfId="8854" priority="4023" stopIfTrue="1">
      <formula>OR(T24=祝色,WEEKDAY(T24)=1)</formula>
    </cfRule>
    <cfRule type="expression" dxfId="8853" priority="4024" stopIfTrue="1">
      <formula>WEEKDAY(T24)=7</formula>
    </cfRule>
  </conditionalFormatting>
  <conditionalFormatting sqref="U24">
    <cfRule type="expression" dxfId="8852" priority="4021" stopIfTrue="1">
      <formula>OR(U24=祝色,WEEKDAY(U24)=1)</formula>
    </cfRule>
    <cfRule type="expression" dxfId="8851" priority="4022" stopIfTrue="1">
      <formula>WEEKDAY(U24)=7</formula>
    </cfRule>
  </conditionalFormatting>
  <conditionalFormatting sqref="V24">
    <cfRule type="expression" dxfId="8850" priority="4019" stopIfTrue="1">
      <formula>OR(V24=祝色,WEEKDAY(V24)=1)</formula>
    </cfRule>
    <cfRule type="expression" dxfId="8849" priority="4020" stopIfTrue="1">
      <formula>WEEKDAY(V24)=7</formula>
    </cfRule>
  </conditionalFormatting>
  <conditionalFormatting sqref="W24">
    <cfRule type="expression" dxfId="8848" priority="4017" stopIfTrue="1">
      <formula>OR(W24=祝色,WEEKDAY(W24)=1)</formula>
    </cfRule>
    <cfRule type="expression" dxfId="8847" priority="4018" stopIfTrue="1">
      <formula>WEEKDAY(W24)=7</formula>
    </cfRule>
  </conditionalFormatting>
  <conditionalFormatting sqref="X24">
    <cfRule type="expression" dxfId="8846" priority="4015" stopIfTrue="1">
      <formula>OR(X24=祝色,WEEKDAY(X24)=1)</formula>
    </cfRule>
    <cfRule type="expression" dxfId="8845" priority="4016" stopIfTrue="1">
      <formula>WEEKDAY(X24)=7</formula>
    </cfRule>
  </conditionalFormatting>
  <conditionalFormatting sqref="Y24">
    <cfRule type="expression" dxfId="8844" priority="4013" stopIfTrue="1">
      <formula>OR(Y24=祝色,WEEKDAY(Y24)=1)</formula>
    </cfRule>
    <cfRule type="expression" dxfId="8843" priority="4014" stopIfTrue="1">
      <formula>WEEKDAY(Y24)=7</formula>
    </cfRule>
  </conditionalFormatting>
  <conditionalFormatting sqref="Z24">
    <cfRule type="expression" dxfId="8842" priority="4011" stopIfTrue="1">
      <formula>OR(Z24=祝色,WEEKDAY(Z24)=1)</formula>
    </cfRule>
    <cfRule type="expression" dxfId="8841" priority="4012" stopIfTrue="1">
      <formula>WEEKDAY(Z24)=7</formula>
    </cfRule>
  </conditionalFormatting>
  <conditionalFormatting sqref="T25">
    <cfRule type="expression" dxfId="8840" priority="4009" stopIfTrue="1">
      <formula>OR(T25=祝色,WEEKDAY(T25)=1)</formula>
    </cfRule>
    <cfRule type="expression" dxfId="8839" priority="4010" stopIfTrue="1">
      <formula>WEEKDAY(T25)=7</formula>
    </cfRule>
  </conditionalFormatting>
  <conditionalFormatting sqref="U25">
    <cfRule type="expression" dxfId="8838" priority="4007" stopIfTrue="1">
      <formula>OR(U25=祝色,WEEKDAY(U25)=1)</formula>
    </cfRule>
    <cfRule type="expression" dxfId="8837" priority="4008" stopIfTrue="1">
      <formula>WEEKDAY(U25)=7</formula>
    </cfRule>
  </conditionalFormatting>
  <conditionalFormatting sqref="V25">
    <cfRule type="expression" dxfId="8836" priority="4005" stopIfTrue="1">
      <formula>OR(V25=祝色,WEEKDAY(V25)=1)</formula>
    </cfRule>
    <cfRule type="expression" dxfId="8835" priority="4006" stopIfTrue="1">
      <formula>WEEKDAY(V25)=7</formula>
    </cfRule>
  </conditionalFormatting>
  <conditionalFormatting sqref="W25">
    <cfRule type="expression" dxfId="8834" priority="4003" stopIfTrue="1">
      <formula>OR(W25=祝色,WEEKDAY(W25)=1)</formula>
    </cfRule>
    <cfRule type="expression" dxfId="8833" priority="4004" stopIfTrue="1">
      <formula>WEEKDAY(W25)=7</formula>
    </cfRule>
  </conditionalFormatting>
  <conditionalFormatting sqref="X25">
    <cfRule type="expression" dxfId="8832" priority="4001" stopIfTrue="1">
      <formula>OR(X25=祝色,WEEKDAY(X25)=1)</formula>
    </cfRule>
    <cfRule type="expression" dxfId="8831" priority="4002" stopIfTrue="1">
      <formula>WEEKDAY(X25)=7</formula>
    </cfRule>
  </conditionalFormatting>
  <conditionalFormatting sqref="Y25">
    <cfRule type="expression" dxfId="8830" priority="3999" stopIfTrue="1">
      <formula>OR(Y25=祝色,WEEKDAY(Y25)=1)</formula>
    </cfRule>
    <cfRule type="expression" dxfId="8829" priority="4000" stopIfTrue="1">
      <formula>WEEKDAY(Y25)=7</formula>
    </cfRule>
  </conditionalFormatting>
  <conditionalFormatting sqref="Z25">
    <cfRule type="expression" dxfId="8828" priority="3997" stopIfTrue="1">
      <formula>OR(Z25=祝色,WEEKDAY(Z25)=1)</formula>
    </cfRule>
    <cfRule type="expression" dxfId="8827" priority="3998" stopIfTrue="1">
      <formula>WEEKDAY(Z25)=7</formula>
    </cfRule>
  </conditionalFormatting>
  <conditionalFormatting sqref="T26">
    <cfRule type="expression" dxfId="8826" priority="3995" stopIfTrue="1">
      <formula>OR(T26=祝色,WEEKDAY(T26)=1)</formula>
    </cfRule>
    <cfRule type="expression" dxfId="8825" priority="3996" stopIfTrue="1">
      <formula>WEEKDAY(T26)=7</formula>
    </cfRule>
  </conditionalFormatting>
  <conditionalFormatting sqref="U26">
    <cfRule type="expression" dxfId="8824" priority="3993" stopIfTrue="1">
      <formula>OR(U26=祝色,WEEKDAY(U26)=1)</formula>
    </cfRule>
    <cfRule type="expression" dxfId="8823" priority="3994" stopIfTrue="1">
      <formula>WEEKDAY(U26)=7</formula>
    </cfRule>
  </conditionalFormatting>
  <conditionalFormatting sqref="V26">
    <cfRule type="expression" dxfId="8822" priority="3991" stopIfTrue="1">
      <formula>OR(V26=祝色,WEEKDAY(V26)=1)</formula>
    </cfRule>
    <cfRule type="expression" dxfId="8821" priority="3992" stopIfTrue="1">
      <formula>WEEKDAY(V26)=7</formula>
    </cfRule>
  </conditionalFormatting>
  <conditionalFormatting sqref="W26">
    <cfRule type="expression" dxfId="8820" priority="3989" stopIfTrue="1">
      <formula>OR(W26=祝色,WEEKDAY(W26)=1)</formula>
    </cfRule>
    <cfRule type="expression" dxfId="8819" priority="3990" stopIfTrue="1">
      <formula>WEEKDAY(W26)=7</formula>
    </cfRule>
  </conditionalFormatting>
  <conditionalFormatting sqref="X26">
    <cfRule type="expression" dxfId="8818" priority="3987" stopIfTrue="1">
      <formula>OR(X26=祝色,WEEKDAY(X26)=1)</formula>
    </cfRule>
    <cfRule type="expression" dxfId="8817" priority="3988" stopIfTrue="1">
      <formula>WEEKDAY(X26)=7</formula>
    </cfRule>
  </conditionalFormatting>
  <conditionalFormatting sqref="Y26">
    <cfRule type="expression" dxfId="8816" priority="3985" stopIfTrue="1">
      <formula>OR(Y26=祝色,WEEKDAY(Y26)=1)</formula>
    </cfRule>
    <cfRule type="expression" dxfId="8815" priority="3986" stopIfTrue="1">
      <formula>WEEKDAY(Y26)=7</formula>
    </cfRule>
  </conditionalFormatting>
  <conditionalFormatting sqref="Z26">
    <cfRule type="expression" dxfId="8814" priority="3983" stopIfTrue="1">
      <formula>OR(Z26=祝色,WEEKDAY(Z26)=1)</formula>
    </cfRule>
    <cfRule type="expression" dxfId="8813" priority="3984" stopIfTrue="1">
      <formula>WEEKDAY(Z26)=7</formula>
    </cfRule>
  </conditionalFormatting>
  <conditionalFormatting sqref="T27">
    <cfRule type="expression" dxfId="8812" priority="3981" stopIfTrue="1">
      <formula>OR(T27=祝色,WEEKDAY(T27)=1)</formula>
    </cfRule>
    <cfRule type="expression" dxfId="8811" priority="3982" stopIfTrue="1">
      <formula>WEEKDAY(T27)=7</formula>
    </cfRule>
  </conditionalFormatting>
  <conditionalFormatting sqref="U27">
    <cfRule type="expression" dxfId="8810" priority="3979" stopIfTrue="1">
      <formula>OR(U27=祝色,WEEKDAY(U27)=1)</formula>
    </cfRule>
    <cfRule type="expression" dxfId="8809" priority="3980" stopIfTrue="1">
      <formula>WEEKDAY(U27)=7</formula>
    </cfRule>
  </conditionalFormatting>
  <conditionalFormatting sqref="V27">
    <cfRule type="expression" dxfId="8808" priority="3977" stopIfTrue="1">
      <formula>OR(V27=祝色,WEEKDAY(V27)=1)</formula>
    </cfRule>
    <cfRule type="expression" dxfId="8807" priority="3978" stopIfTrue="1">
      <formula>WEEKDAY(V27)=7</formula>
    </cfRule>
  </conditionalFormatting>
  <conditionalFormatting sqref="W27">
    <cfRule type="expression" dxfId="8806" priority="3975" stopIfTrue="1">
      <formula>OR(W27=祝色,WEEKDAY(W27)=1)</formula>
    </cfRule>
    <cfRule type="expression" dxfId="8805" priority="3976" stopIfTrue="1">
      <formula>WEEKDAY(W27)=7</formula>
    </cfRule>
  </conditionalFormatting>
  <conditionalFormatting sqref="X27">
    <cfRule type="expression" dxfId="8804" priority="3973" stopIfTrue="1">
      <formula>OR(X27=祝色,WEEKDAY(X27)=1)</formula>
    </cfRule>
    <cfRule type="expression" dxfId="8803" priority="3974" stopIfTrue="1">
      <formula>WEEKDAY(X27)=7</formula>
    </cfRule>
  </conditionalFormatting>
  <conditionalFormatting sqref="Y27">
    <cfRule type="expression" dxfId="8802" priority="3971" stopIfTrue="1">
      <formula>OR(Y27=祝色,WEEKDAY(Y27)=1)</formula>
    </cfRule>
    <cfRule type="expression" dxfId="8801" priority="3972" stopIfTrue="1">
      <formula>WEEKDAY(Y27)=7</formula>
    </cfRule>
  </conditionalFormatting>
  <conditionalFormatting sqref="Z27">
    <cfRule type="expression" dxfId="8800" priority="3969" stopIfTrue="1">
      <formula>OR(Z27=祝色,WEEKDAY(Z27)=1)</formula>
    </cfRule>
    <cfRule type="expression" dxfId="8799" priority="3970" stopIfTrue="1">
      <formula>WEEKDAY(Z27)=7</formula>
    </cfRule>
  </conditionalFormatting>
  <conditionalFormatting sqref="AB23">
    <cfRule type="expression" dxfId="8798" priority="3967" stopIfTrue="1">
      <formula>OR(AB23=祝色,WEEKDAY(AB23)=1)</formula>
    </cfRule>
    <cfRule type="expression" dxfId="8797" priority="3968" stopIfTrue="1">
      <formula>WEEKDAY(AB23)=7</formula>
    </cfRule>
  </conditionalFormatting>
  <conditionalFormatting sqref="AC23">
    <cfRule type="expression" dxfId="8796" priority="3965" stopIfTrue="1">
      <formula>OR(AC23=祝色,WEEKDAY(AC23)=1)</formula>
    </cfRule>
    <cfRule type="expression" dxfId="8795" priority="3966" stopIfTrue="1">
      <formula>WEEKDAY(AC23)=7</formula>
    </cfRule>
  </conditionalFormatting>
  <conditionalFormatting sqref="AD23">
    <cfRule type="expression" dxfId="8794" priority="3963" stopIfTrue="1">
      <formula>OR(AD23=祝色,WEEKDAY(AD23)=1)</formula>
    </cfRule>
    <cfRule type="expression" dxfId="8793" priority="3964" stopIfTrue="1">
      <formula>WEEKDAY(AD23)=7</formula>
    </cfRule>
  </conditionalFormatting>
  <conditionalFormatting sqref="AE23">
    <cfRule type="expression" dxfId="8792" priority="3961" stopIfTrue="1">
      <formula>OR(AE23=祝色,WEEKDAY(AE23)=1)</formula>
    </cfRule>
    <cfRule type="expression" dxfId="8791" priority="3962" stopIfTrue="1">
      <formula>WEEKDAY(AE23)=7</formula>
    </cfRule>
  </conditionalFormatting>
  <conditionalFormatting sqref="AF23">
    <cfRule type="expression" dxfId="8790" priority="3959" stopIfTrue="1">
      <formula>OR(AF23=祝色,WEEKDAY(AF23)=1)</formula>
    </cfRule>
    <cfRule type="expression" dxfId="8789" priority="3960" stopIfTrue="1">
      <formula>WEEKDAY(AF23)=7</formula>
    </cfRule>
  </conditionalFormatting>
  <conditionalFormatting sqref="AG23">
    <cfRule type="expression" dxfId="8788" priority="3957" stopIfTrue="1">
      <formula>OR(AG23=祝色,WEEKDAY(AG23)=1)</formula>
    </cfRule>
    <cfRule type="expression" dxfId="8787" priority="3958" stopIfTrue="1">
      <formula>WEEKDAY(AG23)=7</formula>
    </cfRule>
  </conditionalFormatting>
  <conditionalFormatting sqref="AH23">
    <cfRule type="expression" dxfId="8786" priority="3955" stopIfTrue="1">
      <formula>OR(AH23=祝色,WEEKDAY(AH23)=1)</formula>
    </cfRule>
    <cfRule type="expression" dxfId="8785" priority="3956" stopIfTrue="1">
      <formula>WEEKDAY(AH23)=7</formula>
    </cfRule>
  </conditionalFormatting>
  <conditionalFormatting sqref="AB24">
    <cfRule type="expression" dxfId="8784" priority="3953" stopIfTrue="1">
      <formula>OR(AB24=祝色,WEEKDAY(AB24)=1)</formula>
    </cfRule>
    <cfRule type="expression" dxfId="8783" priority="3954" stopIfTrue="1">
      <formula>WEEKDAY(AB24)=7</formula>
    </cfRule>
  </conditionalFormatting>
  <conditionalFormatting sqref="AC24">
    <cfRule type="expression" dxfId="8782" priority="3951" stopIfTrue="1">
      <formula>OR(AC24=祝色,WEEKDAY(AC24)=1)</formula>
    </cfRule>
    <cfRule type="expression" dxfId="8781" priority="3952" stopIfTrue="1">
      <formula>WEEKDAY(AC24)=7</formula>
    </cfRule>
  </conditionalFormatting>
  <conditionalFormatting sqref="AD24">
    <cfRule type="expression" dxfId="8780" priority="3949" stopIfTrue="1">
      <formula>OR(AD24=祝色,WEEKDAY(AD24)=1)</formula>
    </cfRule>
    <cfRule type="expression" dxfId="8779" priority="3950" stopIfTrue="1">
      <formula>WEEKDAY(AD24)=7</formula>
    </cfRule>
  </conditionalFormatting>
  <conditionalFormatting sqref="AE24">
    <cfRule type="expression" dxfId="8778" priority="3947" stopIfTrue="1">
      <formula>OR(AE24=祝色,WEEKDAY(AE24)=1)</formula>
    </cfRule>
    <cfRule type="expression" dxfId="8777" priority="3948" stopIfTrue="1">
      <formula>WEEKDAY(AE24)=7</formula>
    </cfRule>
  </conditionalFormatting>
  <conditionalFormatting sqref="AF24">
    <cfRule type="expression" dxfId="8776" priority="3945" stopIfTrue="1">
      <formula>OR(AF24=祝色,WEEKDAY(AF24)=1)</formula>
    </cfRule>
    <cfRule type="expression" dxfId="8775" priority="3946" stopIfTrue="1">
      <formula>WEEKDAY(AF24)=7</formula>
    </cfRule>
  </conditionalFormatting>
  <conditionalFormatting sqref="AG24">
    <cfRule type="expression" dxfId="8774" priority="3943" stopIfTrue="1">
      <formula>OR(AG24=祝色,WEEKDAY(AG24)=1)</formula>
    </cfRule>
    <cfRule type="expression" dxfId="8773" priority="3944" stopIfTrue="1">
      <formula>WEEKDAY(AG24)=7</formula>
    </cfRule>
  </conditionalFormatting>
  <conditionalFormatting sqref="AH24">
    <cfRule type="expression" dxfId="8772" priority="3941" stopIfTrue="1">
      <formula>OR(AH24=祝色,WEEKDAY(AH24)=1)</formula>
    </cfRule>
    <cfRule type="expression" dxfId="8771" priority="3942" stopIfTrue="1">
      <formula>WEEKDAY(AH24)=7</formula>
    </cfRule>
  </conditionalFormatting>
  <conditionalFormatting sqref="AB25">
    <cfRule type="expression" dxfId="8770" priority="3939" stopIfTrue="1">
      <formula>OR(AB25=祝色,WEEKDAY(AB25)=1)</formula>
    </cfRule>
    <cfRule type="expression" dxfId="8769" priority="3940" stopIfTrue="1">
      <formula>WEEKDAY(AB25)=7</formula>
    </cfRule>
  </conditionalFormatting>
  <conditionalFormatting sqref="AC25">
    <cfRule type="expression" dxfId="8768" priority="3937" stopIfTrue="1">
      <formula>OR(AC25=祝色,WEEKDAY(AC25)=1)</formula>
    </cfRule>
    <cfRule type="expression" dxfId="8767" priority="3938" stopIfTrue="1">
      <formula>WEEKDAY(AC25)=7</formula>
    </cfRule>
  </conditionalFormatting>
  <conditionalFormatting sqref="AD25">
    <cfRule type="expression" dxfId="8766" priority="3935" stopIfTrue="1">
      <formula>OR(AD25=祝色,WEEKDAY(AD25)=1)</formula>
    </cfRule>
    <cfRule type="expression" dxfId="8765" priority="3936" stopIfTrue="1">
      <formula>WEEKDAY(AD25)=7</formula>
    </cfRule>
  </conditionalFormatting>
  <conditionalFormatting sqref="AE25">
    <cfRule type="expression" dxfId="8764" priority="3933" stopIfTrue="1">
      <formula>OR(AE25=祝色,WEEKDAY(AE25)=1)</formula>
    </cfRule>
    <cfRule type="expression" dxfId="8763" priority="3934" stopIfTrue="1">
      <formula>WEEKDAY(AE25)=7</formula>
    </cfRule>
  </conditionalFormatting>
  <conditionalFormatting sqref="AF25">
    <cfRule type="expression" dxfId="8762" priority="3931" stopIfTrue="1">
      <formula>OR(AF25=祝色,WEEKDAY(AF25)=1)</formula>
    </cfRule>
    <cfRule type="expression" dxfId="8761" priority="3932" stopIfTrue="1">
      <formula>WEEKDAY(AF25)=7</formula>
    </cfRule>
  </conditionalFormatting>
  <conditionalFormatting sqref="AG25">
    <cfRule type="expression" dxfId="8760" priority="3929" stopIfTrue="1">
      <formula>OR(AG25=祝色,WEEKDAY(AG25)=1)</formula>
    </cfRule>
    <cfRule type="expression" dxfId="8759" priority="3930" stopIfTrue="1">
      <formula>WEEKDAY(AG25)=7</formula>
    </cfRule>
  </conditionalFormatting>
  <conditionalFormatting sqref="AH25">
    <cfRule type="expression" dxfId="8758" priority="3927" stopIfTrue="1">
      <formula>OR(AH25=祝色,WEEKDAY(AH25)=1)</formula>
    </cfRule>
    <cfRule type="expression" dxfId="8757" priority="3928" stopIfTrue="1">
      <formula>WEEKDAY(AH25)=7</formula>
    </cfRule>
  </conditionalFormatting>
  <conditionalFormatting sqref="AB26">
    <cfRule type="expression" dxfId="8756" priority="3925" stopIfTrue="1">
      <formula>OR(AB26=祝色,WEEKDAY(AB26)=1)</formula>
    </cfRule>
    <cfRule type="expression" dxfId="8755" priority="3926" stopIfTrue="1">
      <formula>WEEKDAY(AB26)=7</formula>
    </cfRule>
  </conditionalFormatting>
  <conditionalFormatting sqref="AC26">
    <cfRule type="expression" dxfId="8754" priority="3923" stopIfTrue="1">
      <formula>OR(AC26=祝色,WEEKDAY(AC26)=1)</formula>
    </cfRule>
    <cfRule type="expression" dxfId="8753" priority="3924" stopIfTrue="1">
      <formula>WEEKDAY(AC26)=7</formula>
    </cfRule>
  </conditionalFormatting>
  <conditionalFormatting sqref="AD26">
    <cfRule type="expression" dxfId="8752" priority="3921" stopIfTrue="1">
      <formula>OR(AD26=祝色,WEEKDAY(AD26)=1)</formula>
    </cfRule>
    <cfRule type="expression" dxfId="8751" priority="3922" stopIfTrue="1">
      <formula>WEEKDAY(AD26)=7</formula>
    </cfRule>
  </conditionalFormatting>
  <conditionalFormatting sqref="AE26">
    <cfRule type="expression" dxfId="8750" priority="3919" stopIfTrue="1">
      <formula>OR(AE26=祝色,WEEKDAY(AE26)=1)</formula>
    </cfRule>
    <cfRule type="expression" dxfId="8749" priority="3920" stopIfTrue="1">
      <formula>WEEKDAY(AE26)=7</formula>
    </cfRule>
  </conditionalFormatting>
  <conditionalFormatting sqref="AF26">
    <cfRule type="expression" dxfId="8748" priority="3917" stopIfTrue="1">
      <formula>OR(AF26=祝色,WEEKDAY(AF26)=1)</formula>
    </cfRule>
    <cfRule type="expression" dxfId="8747" priority="3918" stopIfTrue="1">
      <formula>WEEKDAY(AF26)=7</formula>
    </cfRule>
  </conditionalFormatting>
  <conditionalFormatting sqref="AG26">
    <cfRule type="expression" dxfId="8746" priority="3915" stopIfTrue="1">
      <formula>OR(AG26=祝色,WEEKDAY(AG26)=1)</formula>
    </cfRule>
    <cfRule type="expression" dxfId="8745" priority="3916" stopIfTrue="1">
      <formula>WEEKDAY(AG26)=7</formula>
    </cfRule>
  </conditionalFormatting>
  <conditionalFormatting sqref="AH26">
    <cfRule type="expression" dxfId="8744" priority="3913" stopIfTrue="1">
      <formula>OR(AH26=祝色,WEEKDAY(AH26)=1)</formula>
    </cfRule>
    <cfRule type="expression" dxfId="8743" priority="3914" stopIfTrue="1">
      <formula>WEEKDAY(AH26)=7</formula>
    </cfRule>
  </conditionalFormatting>
  <conditionalFormatting sqref="AB27">
    <cfRule type="expression" dxfId="8742" priority="3909" stopIfTrue="1">
      <formula>OR(AND(WEEKDAY(AB27)=1,MONTH(AB27)&lt;&gt;MONTH(AB21)),AND(OR(AB27=祝色),MONTH(AB27)&lt;&gt;MONTH(AB21)))</formula>
    </cfRule>
    <cfRule type="expression" dxfId="8741" priority="3910" stopIfTrue="1">
      <formula>MONTH(AB27)&lt;&gt;MONTH(AB21)</formula>
    </cfRule>
    <cfRule type="expression" dxfId="8740" priority="3911" stopIfTrue="1">
      <formula>OR(AB27=祝色,WEEKDAY(AB27)=1)</formula>
    </cfRule>
    <cfRule type="expression" dxfId="8739" priority="3912" stopIfTrue="1">
      <formula>WEEKDAY(AB27)=7</formula>
    </cfRule>
  </conditionalFormatting>
  <conditionalFormatting sqref="AC27">
    <cfRule type="expression" dxfId="8738" priority="3905" stopIfTrue="1">
      <formula>OR(AND(WEEKDAY(AC27)=1,MONTH(AC27)&lt;&gt;MONTH(AB21)),AND(OR(AC27=祝色),MONTH(AC27)&lt;&gt;MONTH(AB21)))</formula>
    </cfRule>
    <cfRule type="expression" dxfId="8737" priority="3906" stopIfTrue="1">
      <formula>MONTH(AC27)&lt;&gt;MONTH(AB21)</formula>
    </cfRule>
    <cfRule type="expression" dxfId="8736" priority="3907" stopIfTrue="1">
      <formula>OR(AC27=祝色,WEEKDAY(AC27)=1)</formula>
    </cfRule>
    <cfRule type="expression" dxfId="8735" priority="3908" stopIfTrue="1">
      <formula>WEEKDAY(AC27)=7</formula>
    </cfRule>
  </conditionalFormatting>
  <conditionalFormatting sqref="AD27">
    <cfRule type="expression" dxfId="8734" priority="3901" stopIfTrue="1">
      <formula>OR(AND(WEEKDAY(AD27)=1,MONTH(AD27)&lt;&gt;MONTH(AB21)),AND(OR(AD27=祝色),MONTH(AD27)&lt;&gt;MONTH(AB21)))</formula>
    </cfRule>
    <cfRule type="expression" dxfId="8733" priority="3902" stopIfTrue="1">
      <formula>MONTH(AD27)&lt;&gt;MONTH(AB21)</formula>
    </cfRule>
    <cfRule type="expression" dxfId="8732" priority="3903" stopIfTrue="1">
      <formula>OR(AD27=祝色,WEEKDAY(AD27)=1)</formula>
    </cfRule>
    <cfRule type="expression" dxfId="8731" priority="3904" stopIfTrue="1">
      <formula>WEEKDAY(AD27)=7</formula>
    </cfRule>
  </conditionalFormatting>
  <conditionalFormatting sqref="AE27">
    <cfRule type="expression" dxfId="8730" priority="3897" stopIfTrue="1">
      <formula>OR(AND(WEEKDAY(AE27)=1,MONTH(AE27)&lt;&gt;MONTH(AB21)),AND(OR(AE27=祝色),MONTH(AE27)&lt;&gt;MONTH(AB21)))</formula>
    </cfRule>
    <cfRule type="expression" dxfId="8729" priority="3898" stopIfTrue="1">
      <formula>MONTH(AE27)&lt;&gt;MONTH(AB21)</formula>
    </cfRule>
    <cfRule type="expression" dxfId="8728" priority="3899" stopIfTrue="1">
      <formula>OR(AE27=祝色,WEEKDAY(AE27)=1)</formula>
    </cfRule>
    <cfRule type="expression" dxfId="8727" priority="3900" stopIfTrue="1">
      <formula>WEEKDAY(AE27)=7</formula>
    </cfRule>
  </conditionalFormatting>
  <conditionalFormatting sqref="AF27">
    <cfRule type="expression" dxfId="8726" priority="3893" stopIfTrue="1">
      <formula>OR(AND(WEEKDAY(AF27)=1,MONTH(AF27)&lt;&gt;MONTH(AB21)),AND(OR(AF27=祝色),MONTH(AF27)&lt;&gt;MONTH(AB21)))</formula>
    </cfRule>
    <cfRule type="expression" dxfId="8725" priority="3894" stopIfTrue="1">
      <formula>MONTH(AF27)&lt;&gt;MONTH(AB21)</formula>
    </cfRule>
    <cfRule type="expression" dxfId="8724" priority="3895" stopIfTrue="1">
      <formula>OR(AF27=祝色,WEEKDAY(AF27)=1)</formula>
    </cfRule>
    <cfRule type="expression" dxfId="8723" priority="3896" stopIfTrue="1">
      <formula>WEEKDAY(AF27)=7</formula>
    </cfRule>
  </conditionalFormatting>
  <conditionalFormatting sqref="AG27">
    <cfRule type="expression" dxfId="8722" priority="3889" stopIfTrue="1">
      <formula>OR(AND(WEEKDAY(AG27)=1,MONTH(AG27)&lt;&gt;MONTH(AB21)),AND(OR(AG27=祝色),MONTH(AG27)&lt;&gt;MONTH(AB21)))</formula>
    </cfRule>
    <cfRule type="expression" dxfId="8721" priority="3890" stopIfTrue="1">
      <formula>MONTH(AG27)&lt;&gt;MONTH(AB21)</formula>
    </cfRule>
    <cfRule type="expression" dxfId="8720" priority="3891" stopIfTrue="1">
      <formula>OR(AG27=祝色,WEEKDAY(AG27)=1)</formula>
    </cfRule>
    <cfRule type="expression" dxfId="8719" priority="3892" stopIfTrue="1">
      <formula>WEEKDAY(AG27)=7</formula>
    </cfRule>
  </conditionalFormatting>
  <conditionalFormatting sqref="AH27">
    <cfRule type="expression" dxfId="8718" priority="3885" stopIfTrue="1">
      <formula>OR(AND(WEEKDAY(AH27)=1,MONTH(AH27)&lt;&gt;MONTH(AB21)),AND(OR(AH27=祝色),MONTH(AH27)&lt;&gt;MONTH(AB21)))</formula>
    </cfRule>
    <cfRule type="expression" dxfId="8717" priority="3886" stopIfTrue="1">
      <formula>MONTH(AH27)&lt;&gt;MONTH(AB21)</formula>
    </cfRule>
    <cfRule type="expression" dxfId="8716" priority="3887" stopIfTrue="1">
      <formula>OR(AH27=祝色,WEEKDAY(AH27)=1)</formula>
    </cfRule>
    <cfRule type="expression" dxfId="8715" priority="3888" stopIfTrue="1">
      <formula>WEEKDAY(AH27)=7</formula>
    </cfRule>
  </conditionalFormatting>
  <conditionalFormatting sqref="AB28">
    <cfRule type="expression" dxfId="8714" priority="3881" stopIfTrue="1">
      <formula>OR(AND(WEEKDAY(AB28)=1,MONTH(AB28)&lt;&gt;MONTH(AB21)),AND(OR(AB28=祝色),MONTH(AB28)&lt;&gt;MONTH(AB21)))</formula>
    </cfRule>
    <cfRule type="expression" dxfId="8713" priority="3882" stopIfTrue="1">
      <formula>MONTH(AB28)&lt;&gt;MONTH(AB21)</formula>
    </cfRule>
    <cfRule type="expression" dxfId="8712" priority="3883" stopIfTrue="1">
      <formula>OR(AB28=祝色,WEEKDAY(AB28)=1)</formula>
    </cfRule>
    <cfRule type="expression" dxfId="8711" priority="3884" stopIfTrue="1">
      <formula>WEEKDAY(AB28)=7</formula>
    </cfRule>
  </conditionalFormatting>
  <conditionalFormatting sqref="AC28">
    <cfRule type="expression" dxfId="8710" priority="3877" stopIfTrue="1">
      <formula>OR(AND(WEEKDAY(AC28)=1,MONTH(AC28)&lt;&gt;MONTH(AB21)),AND(OR(AC28=祝色),MONTH(AC28)&lt;&gt;MONTH(AB21)))</formula>
    </cfRule>
    <cfRule type="expression" dxfId="8709" priority="3878" stopIfTrue="1">
      <formula>MONTH(AC28)&lt;&gt;MONTH(AB21)</formula>
    </cfRule>
    <cfRule type="expression" dxfId="8708" priority="3879" stopIfTrue="1">
      <formula>OR(AC28=祝色,WEEKDAY(AC28)=1)</formula>
    </cfRule>
    <cfRule type="expression" dxfId="8707" priority="3880" stopIfTrue="1">
      <formula>WEEKDAY(AC28)=7</formula>
    </cfRule>
  </conditionalFormatting>
  <conditionalFormatting sqref="AD28">
    <cfRule type="expression" dxfId="8706" priority="3873" stopIfTrue="1">
      <formula>OR(AND(WEEKDAY(AD28)=1,MONTH(AD28)&lt;&gt;MONTH(AB21)),AND(OR(AD28=祝色),MONTH(AD28)&lt;&gt;MONTH(AB21)))</formula>
    </cfRule>
    <cfRule type="expression" dxfId="8705" priority="3874" stopIfTrue="1">
      <formula>MONTH(AD28)&lt;&gt;MONTH(AB21)</formula>
    </cfRule>
    <cfRule type="expression" dxfId="8704" priority="3875" stopIfTrue="1">
      <formula>OR(AD28=祝色,WEEKDAY(AD28)=1)</formula>
    </cfRule>
    <cfRule type="expression" dxfId="8703" priority="3876" stopIfTrue="1">
      <formula>WEEKDAY(AD28)=7</formula>
    </cfRule>
  </conditionalFormatting>
  <conditionalFormatting sqref="AE28">
    <cfRule type="expression" dxfId="8702" priority="3869" stopIfTrue="1">
      <formula>OR(AND(WEEKDAY(AE28)=1,MONTH(AE28)&lt;&gt;MONTH(AB21)),AND(OR(AE28=祝色),MONTH(AE28)&lt;&gt;MONTH(AB21)))</formula>
    </cfRule>
    <cfRule type="expression" dxfId="8701" priority="3870" stopIfTrue="1">
      <formula>MONTH(AE28)&lt;&gt;MONTH(AB21)</formula>
    </cfRule>
    <cfRule type="expression" dxfId="8700" priority="3871" stopIfTrue="1">
      <formula>OR(AE28=祝色,WEEKDAY(AE28)=1)</formula>
    </cfRule>
    <cfRule type="expression" dxfId="8699" priority="3872" stopIfTrue="1">
      <formula>WEEKDAY(AE28)=7</formula>
    </cfRule>
  </conditionalFormatting>
  <conditionalFormatting sqref="AF28">
    <cfRule type="expression" dxfId="8698" priority="3865" stopIfTrue="1">
      <formula>OR(AND(WEEKDAY(AF28)=1,MONTH(AF28)&lt;&gt;MONTH(AB21)),AND(OR(AF28=祝色),MONTH(AF28)&lt;&gt;MONTH(AB21)))</formula>
    </cfRule>
    <cfRule type="expression" dxfId="8697" priority="3866" stopIfTrue="1">
      <formula>MONTH(AF28)&lt;&gt;MONTH(AB21)</formula>
    </cfRule>
    <cfRule type="expression" dxfId="8696" priority="3867" stopIfTrue="1">
      <formula>OR(AF28=祝色,WEEKDAY(AF28)=1)</formula>
    </cfRule>
    <cfRule type="expression" dxfId="8695" priority="3868" stopIfTrue="1">
      <formula>WEEKDAY(AF28)=7</formula>
    </cfRule>
  </conditionalFormatting>
  <conditionalFormatting sqref="AG28">
    <cfRule type="expression" dxfId="8694" priority="3861" stopIfTrue="1">
      <formula>OR(AND(WEEKDAY(AG28)=1,MONTH(AG28)&lt;&gt;MONTH(AB21)),AND(OR(AG28=祝色),MONTH(AG28)&lt;&gt;MONTH(AB21)))</formula>
    </cfRule>
    <cfRule type="expression" dxfId="8693" priority="3862" stopIfTrue="1">
      <formula>MONTH(AG28)&lt;&gt;MONTH(AB21)</formula>
    </cfRule>
    <cfRule type="expression" dxfId="8692" priority="3863" stopIfTrue="1">
      <formula>OR(AG28=祝色,WEEKDAY(AG28)=1)</formula>
    </cfRule>
    <cfRule type="expression" dxfId="8691" priority="3864" stopIfTrue="1">
      <formula>WEEKDAY(AG28)=7</formula>
    </cfRule>
  </conditionalFormatting>
  <conditionalFormatting sqref="AH28">
    <cfRule type="expression" dxfId="8690" priority="3857" stopIfTrue="1">
      <formula>OR(AND(WEEKDAY(AH28)=1,MONTH(AH28)&lt;&gt;MONTH(AB21)),AND(OR(AH28=祝色),MONTH(AH28)&lt;&gt;MONTH(AB21)))</formula>
    </cfRule>
    <cfRule type="expression" dxfId="8689" priority="3858" stopIfTrue="1">
      <formula>MONTH(AH28)&lt;&gt;MONTH(AB21)</formula>
    </cfRule>
    <cfRule type="expression" dxfId="8688" priority="3859" stopIfTrue="1">
      <formula>OR(AH28=祝色,WEEKDAY(AH28)=1)</formula>
    </cfRule>
    <cfRule type="expression" dxfId="8687" priority="3860" stopIfTrue="1">
      <formula>WEEKDAY(AH28)=7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V98"/>
  <sheetViews>
    <sheetView zoomScaleNormal="100" workbookViewId="0">
      <selection activeCell="X4" sqref="X4"/>
    </sheetView>
  </sheetViews>
  <sheetFormatPr defaultRowHeight="13.5"/>
  <cols>
    <col min="1" max="1" width="1" customWidth="1"/>
    <col min="2" max="2" width="1.25" customWidth="1"/>
    <col min="3" max="23" width="2.125" customWidth="1"/>
    <col min="24" max="25" width="1.25" customWidth="1"/>
    <col min="26" max="46" width="2.125" customWidth="1"/>
    <col min="47" max="47" width="1.25" customWidth="1"/>
    <col min="48" max="48" width="1.125" customWidth="1"/>
    <col min="257" max="257" width="0.375" customWidth="1"/>
    <col min="258" max="258" width="1.25" customWidth="1"/>
    <col min="259" max="279" width="2.125" customWidth="1"/>
    <col min="280" max="281" width="1.25" customWidth="1"/>
    <col min="282" max="302" width="2.125" customWidth="1"/>
    <col min="303" max="303" width="1.25" customWidth="1"/>
    <col min="304" max="304" width="1.125" customWidth="1"/>
    <col min="513" max="513" width="0.375" customWidth="1"/>
    <col min="514" max="514" width="1.25" customWidth="1"/>
    <col min="515" max="535" width="2.125" customWidth="1"/>
    <col min="536" max="537" width="1.25" customWidth="1"/>
    <col min="538" max="558" width="2.125" customWidth="1"/>
    <col min="559" max="559" width="1.25" customWidth="1"/>
    <col min="560" max="560" width="1.125" customWidth="1"/>
    <col min="769" max="769" width="0.375" customWidth="1"/>
    <col min="770" max="770" width="1.25" customWidth="1"/>
    <col min="771" max="791" width="2.125" customWidth="1"/>
    <col min="792" max="793" width="1.25" customWidth="1"/>
    <col min="794" max="814" width="2.125" customWidth="1"/>
    <col min="815" max="815" width="1.25" customWidth="1"/>
    <col min="816" max="816" width="1.125" customWidth="1"/>
    <col min="1025" max="1025" width="0.375" customWidth="1"/>
    <col min="1026" max="1026" width="1.25" customWidth="1"/>
    <col min="1027" max="1047" width="2.125" customWidth="1"/>
    <col min="1048" max="1049" width="1.25" customWidth="1"/>
    <col min="1050" max="1070" width="2.125" customWidth="1"/>
    <col min="1071" max="1071" width="1.25" customWidth="1"/>
    <col min="1072" max="1072" width="1.125" customWidth="1"/>
    <col min="1281" max="1281" width="0.375" customWidth="1"/>
    <col min="1282" max="1282" width="1.25" customWidth="1"/>
    <col min="1283" max="1303" width="2.125" customWidth="1"/>
    <col min="1304" max="1305" width="1.25" customWidth="1"/>
    <col min="1306" max="1326" width="2.125" customWidth="1"/>
    <col min="1327" max="1327" width="1.25" customWidth="1"/>
    <col min="1328" max="1328" width="1.125" customWidth="1"/>
    <col min="1537" max="1537" width="0.375" customWidth="1"/>
    <col min="1538" max="1538" width="1.25" customWidth="1"/>
    <col min="1539" max="1559" width="2.125" customWidth="1"/>
    <col min="1560" max="1561" width="1.25" customWidth="1"/>
    <col min="1562" max="1582" width="2.125" customWidth="1"/>
    <col min="1583" max="1583" width="1.25" customWidth="1"/>
    <col min="1584" max="1584" width="1.125" customWidth="1"/>
    <col min="1793" max="1793" width="0.375" customWidth="1"/>
    <col min="1794" max="1794" width="1.25" customWidth="1"/>
    <col min="1795" max="1815" width="2.125" customWidth="1"/>
    <col min="1816" max="1817" width="1.25" customWidth="1"/>
    <col min="1818" max="1838" width="2.125" customWidth="1"/>
    <col min="1839" max="1839" width="1.25" customWidth="1"/>
    <col min="1840" max="1840" width="1.125" customWidth="1"/>
    <col min="2049" max="2049" width="0.375" customWidth="1"/>
    <col min="2050" max="2050" width="1.25" customWidth="1"/>
    <col min="2051" max="2071" width="2.125" customWidth="1"/>
    <col min="2072" max="2073" width="1.25" customWidth="1"/>
    <col min="2074" max="2094" width="2.125" customWidth="1"/>
    <col min="2095" max="2095" width="1.25" customWidth="1"/>
    <col min="2096" max="2096" width="1.125" customWidth="1"/>
    <col min="2305" max="2305" width="0.375" customWidth="1"/>
    <col min="2306" max="2306" width="1.25" customWidth="1"/>
    <col min="2307" max="2327" width="2.125" customWidth="1"/>
    <col min="2328" max="2329" width="1.25" customWidth="1"/>
    <col min="2330" max="2350" width="2.125" customWidth="1"/>
    <col min="2351" max="2351" width="1.25" customWidth="1"/>
    <col min="2352" max="2352" width="1.125" customWidth="1"/>
    <col min="2561" max="2561" width="0.375" customWidth="1"/>
    <col min="2562" max="2562" width="1.25" customWidth="1"/>
    <col min="2563" max="2583" width="2.125" customWidth="1"/>
    <col min="2584" max="2585" width="1.25" customWidth="1"/>
    <col min="2586" max="2606" width="2.125" customWidth="1"/>
    <col min="2607" max="2607" width="1.25" customWidth="1"/>
    <col min="2608" max="2608" width="1.125" customWidth="1"/>
    <col min="2817" max="2817" width="0.375" customWidth="1"/>
    <col min="2818" max="2818" width="1.25" customWidth="1"/>
    <col min="2819" max="2839" width="2.125" customWidth="1"/>
    <col min="2840" max="2841" width="1.25" customWidth="1"/>
    <col min="2842" max="2862" width="2.125" customWidth="1"/>
    <col min="2863" max="2863" width="1.25" customWidth="1"/>
    <col min="2864" max="2864" width="1.125" customWidth="1"/>
    <col min="3073" max="3073" width="0.375" customWidth="1"/>
    <col min="3074" max="3074" width="1.25" customWidth="1"/>
    <col min="3075" max="3095" width="2.125" customWidth="1"/>
    <col min="3096" max="3097" width="1.25" customWidth="1"/>
    <col min="3098" max="3118" width="2.125" customWidth="1"/>
    <col min="3119" max="3119" width="1.25" customWidth="1"/>
    <col min="3120" max="3120" width="1.125" customWidth="1"/>
    <col min="3329" max="3329" width="0.375" customWidth="1"/>
    <col min="3330" max="3330" width="1.25" customWidth="1"/>
    <col min="3331" max="3351" width="2.125" customWidth="1"/>
    <col min="3352" max="3353" width="1.25" customWidth="1"/>
    <col min="3354" max="3374" width="2.125" customWidth="1"/>
    <col min="3375" max="3375" width="1.25" customWidth="1"/>
    <col min="3376" max="3376" width="1.125" customWidth="1"/>
    <col min="3585" max="3585" width="0.375" customWidth="1"/>
    <col min="3586" max="3586" width="1.25" customWidth="1"/>
    <col min="3587" max="3607" width="2.125" customWidth="1"/>
    <col min="3608" max="3609" width="1.25" customWidth="1"/>
    <col min="3610" max="3630" width="2.125" customWidth="1"/>
    <col min="3631" max="3631" width="1.25" customWidth="1"/>
    <col min="3632" max="3632" width="1.125" customWidth="1"/>
    <col min="3841" max="3841" width="0.375" customWidth="1"/>
    <col min="3842" max="3842" width="1.25" customWidth="1"/>
    <col min="3843" max="3863" width="2.125" customWidth="1"/>
    <col min="3864" max="3865" width="1.25" customWidth="1"/>
    <col min="3866" max="3886" width="2.125" customWidth="1"/>
    <col min="3887" max="3887" width="1.25" customWidth="1"/>
    <col min="3888" max="3888" width="1.125" customWidth="1"/>
    <col min="4097" max="4097" width="0.375" customWidth="1"/>
    <col min="4098" max="4098" width="1.25" customWidth="1"/>
    <col min="4099" max="4119" width="2.125" customWidth="1"/>
    <col min="4120" max="4121" width="1.25" customWidth="1"/>
    <col min="4122" max="4142" width="2.125" customWidth="1"/>
    <col min="4143" max="4143" width="1.25" customWidth="1"/>
    <col min="4144" max="4144" width="1.125" customWidth="1"/>
    <col min="4353" max="4353" width="0.375" customWidth="1"/>
    <col min="4354" max="4354" width="1.25" customWidth="1"/>
    <col min="4355" max="4375" width="2.125" customWidth="1"/>
    <col min="4376" max="4377" width="1.25" customWidth="1"/>
    <col min="4378" max="4398" width="2.125" customWidth="1"/>
    <col min="4399" max="4399" width="1.25" customWidth="1"/>
    <col min="4400" max="4400" width="1.125" customWidth="1"/>
    <col min="4609" max="4609" width="0.375" customWidth="1"/>
    <col min="4610" max="4610" width="1.25" customWidth="1"/>
    <col min="4611" max="4631" width="2.125" customWidth="1"/>
    <col min="4632" max="4633" width="1.25" customWidth="1"/>
    <col min="4634" max="4654" width="2.125" customWidth="1"/>
    <col min="4655" max="4655" width="1.25" customWidth="1"/>
    <col min="4656" max="4656" width="1.125" customWidth="1"/>
    <col min="4865" max="4865" width="0.375" customWidth="1"/>
    <col min="4866" max="4866" width="1.25" customWidth="1"/>
    <col min="4867" max="4887" width="2.125" customWidth="1"/>
    <col min="4888" max="4889" width="1.25" customWidth="1"/>
    <col min="4890" max="4910" width="2.125" customWidth="1"/>
    <col min="4911" max="4911" width="1.25" customWidth="1"/>
    <col min="4912" max="4912" width="1.125" customWidth="1"/>
    <col min="5121" max="5121" width="0.375" customWidth="1"/>
    <col min="5122" max="5122" width="1.25" customWidth="1"/>
    <col min="5123" max="5143" width="2.125" customWidth="1"/>
    <col min="5144" max="5145" width="1.25" customWidth="1"/>
    <col min="5146" max="5166" width="2.125" customWidth="1"/>
    <col min="5167" max="5167" width="1.25" customWidth="1"/>
    <col min="5168" max="5168" width="1.125" customWidth="1"/>
    <col min="5377" max="5377" width="0.375" customWidth="1"/>
    <col min="5378" max="5378" width="1.25" customWidth="1"/>
    <col min="5379" max="5399" width="2.125" customWidth="1"/>
    <col min="5400" max="5401" width="1.25" customWidth="1"/>
    <col min="5402" max="5422" width="2.125" customWidth="1"/>
    <col min="5423" max="5423" width="1.25" customWidth="1"/>
    <col min="5424" max="5424" width="1.125" customWidth="1"/>
    <col min="5633" max="5633" width="0.375" customWidth="1"/>
    <col min="5634" max="5634" width="1.25" customWidth="1"/>
    <col min="5635" max="5655" width="2.125" customWidth="1"/>
    <col min="5656" max="5657" width="1.25" customWidth="1"/>
    <col min="5658" max="5678" width="2.125" customWidth="1"/>
    <col min="5679" max="5679" width="1.25" customWidth="1"/>
    <col min="5680" max="5680" width="1.125" customWidth="1"/>
    <col min="5889" max="5889" width="0.375" customWidth="1"/>
    <col min="5890" max="5890" width="1.25" customWidth="1"/>
    <col min="5891" max="5911" width="2.125" customWidth="1"/>
    <col min="5912" max="5913" width="1.25" customWidth="1"/>
    <col min="5914" max="5934" width="2.125" customWidth="1"/>
    <col min="5935" max="5935" width="1.25" customWidth="1"/>
    <col min="5936" max="5936" width="1.125" customWidth="1"/>
    <col min="6145" max="6145" width="0.375" customWidth="1"/>
    <col min="6146" max="6146" width="1.25" customWidth="1"/>
    <col min="6147" max="6167" width="2.125" customWidth="1"/>
    <col min="6168" max="6169" width="1.25" customWidth="1"/>
    <col min="6170" max="6190" width="2.125" customWidth="1"/>
    <col min="6191" max="6191" width="1.25" customWidth="1"/>
    <col min="6192" max="6192" width="1.125" customWidth="1"/>
    <col min="6401" max="6401" width="0.375" customWidth="1"/>
    <col min="6402" max="6402" width="1.25" customWidth="1"/>
    <col min="6403" max="6423" width="2.125" customWidth="1"/>
    <col min="6424" max="6425" width="1.25" customWidth="1"/>
    <col min="6426" max="6446" width="2.125" customWidth="1"/>
    <col min="6447" max="6447" width="1.25" customWidth="1"/>
    <col min="6448" max="6448" width="1.125" customWidth="1"/>
    <col min="6657" max="6657" width="0.375" customWidth="1"/>
    <col min="6658" max="6658" width="1.25" customWidth="1"/>
    <col min="6659" max="6679" width="2.125" customWidth="1"/>
    <col min="6680" max="6681" width="1.25" customWidth="1"/>
    <col min="6682" max="6702" width="2.125" customWidth="1"/>
    <col min="6703" max="6703" width="1.25" customWidth="1"/>
    <col min="6704" max="6704" width="1.125" customWidth="1"/>
    <col min="6913" max="6913" width="0.375" customWidth="1"/>
    <col min="6914" max="6914" width="1.25" customWidth="1"/>
    <col min="6915" max="6935" width="2.125" customWidth="1"/>
    <col min="6936" max="6937" width="1.25" customWidth="1"/>
    <col min="6938" max="6958" width="2.125" customWidth="1"/>
    <col min="6959" max="6959" width="1.25" customWidth="1"/>
    <col min="6960" max="6960" width="1.125" customWidth="1"/>
    <col min="7169" max="7169" width="0.375" customWidth="1"/>
    <col min="7170" max="7170" width="1.25" customWidth="1"/>
    <col min="7171" max="7191" width="2.125" customWidth="1"/>
    <col min="7192" max="7193" width="1.25" customWidth="1"/>
    <col min="7194" max="7214" width="2.125" customWidth="1"/>
    <col min="7215" max="7215" width="1.25" customWidth="1"/>
    <col min="7216" max="7216" width="1.125" customWidth="1"/>
    <col min="7425" max="7425" width="0.375" customWidth="1"/>
    <col min="7426" max="7426" width="1.25" customWidth="1"/>
    <col min="7427" max="7447" width="2.125" customWidth="1"/>
    <col min="7448" max="7449" width="1.25" customWidth="1"/>
    <col min="7450" max="7470" width="2.125" customWidth="1"/>
    <col min="7471" max="7471" width="1.25" customWidth="1"/>
    <col min="7472" max="7472" width="1.125" customWidth="1"/>
    <col min="7681" max="7681" width="0.375" customWidth="1"/>
    <col min="7682" max="7682" width="1.25" customWidth="1"/>
    <col min="7683" max="7703" width="2.125" customWidth="1"/>
    <col min="7704" max="7705" width="1.25" customWidth="1"/>
    <col min="7706" max="7726" width="2.125" customWidth="1"/>
    <col min="7727" max="7727" width="1.25" customWidth="1"/>
    <col min="7728" max="7728" width="1.125" customWidth="1"/>
    <col min="7937" max="7937" width="0.375" customWidth="1"/>
    <col min="7938" max="7938" width="1.25" customWidth="1"/>
    <col min="7939" max="7959" width="2.125" customWidth="1"/>
    <col min="7960" max="7961" width="1.25" customWidth="1"/>
    <col min="7962" max="7982" width="2.125" customWidth="1"/>
    <col min="7983" max="7983" width="1.25" customWidth="1"/>
    <col min="7984" max="7984" width="1.125" customWidth="1"/>
    <col min="8193" max="8193" width="0.375" customWidth="1"/>
    <col min="8194" max="8194" width="1.25" customWidth="1"/>
    <col min="8195" max="8215" width="2.125" customWidth="1"/>
    <col min="8216" max="8217" width="1.25" customWidth="1"/>
    <col min="8218" max="8238" width="2.125" customWidth="1"/>
    <col min="8239" max="8239" width="1.25" customWidth="1"/>
    <col min="8240" max="8240" width="1.125" customWidth="1"/>
    <col min="8449" max="8449" width="0.375" customWidth="1"/>
    <col min="8450" max="8450" width="1.25" customWidth="1"/>
    <col min="8451" max="8471" width="2.125" customWidth="1"/>
    <col min="8472" max="8473" width="1.25" customWidth="1"/>
    <col min="8474" max="8494" width="2.125" customWidth="1"/>
    <col min="8495" max="8495" width="1.25" customWidth="1"/>
    <col min="8496" max="8496" width="1.125" customWidth="1"/>
    <col min="8705" max="8705" width="0.375" customWidth="1"/>
    <col min="8706" max="8706" width="1.25" customWidth="1"/>
    <col min="8707" max="8727" width="2.125" customWidth="1"/>
    <col min="8728" max="8729" width="1.25" customWidth="1"/>
    <col min="8730" max="8750" width="2.125" customWidth="1"/>
    <col min="8751" max="8751" width="1.25" customWidth="1"/>
    <col min="8752" max="8752" width="1.125" customWidth="1"/>
    <col min="8961" max="8961" width="0.375" customWidth="1"/>
    <col min="8962" max="8962" width="1.25" customWidth="1"/>
    <col min="8963" max="8983" width="2.125" customWidth="1"/>
    <col min="8984" max="8985" width="1.25" customWidth="1"/>
    <col min="8986" max="9006" width="2.125" customWidth="1"/>
    <col min="9007" max="9007" width="1.25" customWidth="1"/>
    <col min="9008" max="9008" width="1.125" customWidth="1"/>
    <col min="9217" max="9217" width="0.375" customWidth="1"/>
    <col min="9218" max="9218" width="1.25" customWidth="1"/>
    <col min="9219" max="9239" width="2.125" customWidth="1"/>
    <col min="9240" max="9241" width="1.25" customWidth="1"/>
    <col min="9242" max="9262" width="2.125" customWidth="1"/>
    <col min="9263" max="9263" width="1.25" customWidth="1"/>
    <col min="9264" max="9264" width="1.125" customWidth="1"/>
    <col min="9473" max="9473" width="0.375" customWidth="1"/>
    <col min="9474" max="9474" width="1.25" customWidth="1"/>
    <col min="9475" max="9495" width="2.125" customWidth="1"/>
    <col min="9496" max="9497" width="1.25" customWidth="1"/>
    <col min="9498" max="9518" width="2.125" customWidth="1"/>
    <col min="9519" max="9519" width="1.25" customWidth="1"/>
    <col min="9520" max="9520" width="1.125" customWidth="1"/>
    <col min="9729" max="9729" width="0.375" customWidth="1"/>
    <col min="9730" max="9730" width="1.25" customWidth="1"/>
    <col min="9731" max="9751" width="2.125" customWidth="1"/>
    <col min="9752" max="9753" width="1.25" customWidth="1"/>
    <col min="9754" max="9774" width="2.125" customWidth="1"/>
    <col min="9775" max="9775" width="1.25" customWidth="1"/>
    <col min="9776" max="9776" width="1.125" customWidth="1"/>
    <col min="9985" max="9985" width="0.375" customWidth="1"/>
    <col min="9986" max="9986" width="1.25" customWidth="1"/>
    <col min="9987" max="10007" width="2.125" customWidth="1"/>
    <col min="10008" max="10009" width="1.25" customWidth="1"/>
    <col min="10010" max="10030" width="2.125" customWidth="1"/>
    <col min="10031" max="10031" width="1.25" customWidth="1"/>
    <col min="10032" max="10032" width="1.125" customWidth="1"/>
    <col min="10241" max="10241" width="0.375" customWidth="1"/>
    <col min="10242" max="10242" width="1.25" customWidth="1"/>
    <col min="10243" max="10263" width="2.125" customWidth="1"/>
    <col min="10264" max="10265" width="1.25" customWidth="1"/>
    <col min="10266" max="10286" width="2.125" customWidth="1"/>
    <col min="10287" max="10287" width="1.25" customWidth="1"/>
    <col min="10288" max="10288" width="1.125" customWidth="1"/>
    <col min="10497" max="10497" width="0.375" customWidth="1"/>
    <col min="10498" max="10498" width="1.25" customWidth="1"/>
    <col min="10499" max="10519" width="2.125" customWidth="1"/>
    <col min="10520" max="10521" width="1.25" customWidth="1"/>
    <col min="10522" max="10542" width="2.125" customWidth="1"/>
    <col min="10543" max="10543" width="1.25" customWidth="1"/>
    <col min="10544" max="10544" width="1.125" customWidth="1"/>
    <col min="10753" max="10753" width="0.375" customWidth="1"/>
    <col min="10754" max="10754" width="1.25" customWidth="1"/>
    <col min="10755" max="10775" width="2.125" customWidth="1"/>
    <col min="10776" max="10777" width="1.25" customWidth="1"/>
    <col min="10778" max="10798" width="2.125" customWidth="1"/>
    <col min="10799" max="10799" width="1.25" customWidth="1"/>
    <col min="10800" max="10800" width="1.125" customWidth="1"/>
    <col min="11009" max="11009" width="0.375" customWidth="1"/>
    <col min="11010" max="11010" width="1.25" customWidth="1"/>
    <col min="11011" max="11031" width="2.125" customWidth="1"/>
    <col min="11032" max="11033" width="1.25" customWidth="1"/>
    <col min="11034" max="11054" width="2.125" customWidth="1"/>
    <col min="11055" max="11055" width="1.25" customWidth="1"/>
    <col min="11056" max="11056" width="1.125" customWidth="1"/>
    <col min="11265" max="11265" width="0.375" customWidth="1"/>
    <col min="11266" max="11266" width="1.25" customWidth="1"/>
    <col min="11267" max="11287" width="2.125" customWidth="1"/>
    <col min="11288" max="11289" width="1.25" customWidth="1"/>
    <col min="11290" max="11310" width="2.125" customWidth="1"/>
    <col min="11311" max="11311" width="1.25" customWidth="1"/>
    <col min="11312" max="11312" width="1.125" customWidth="1"/>
    <col min="11521" max="11521" width="0.375" customWidth="1"/>
    <col min="11522" max="11522" width="1.25" customWidth="1"/>
    <col min="11523" max="11543" width="2.125" customWidth="1"/>
    <col min="11544" max="11545" width="1.25" customWidth="1"/>
    <col min="11546" max="11566" width="2.125" customWidth="1"/>
    <col min="11567" max="11567" width="1.25" customWidth="1"/>
    <col min="11568" max="11568" width="1.125" customWidth="1"/>
    <col min="11777" max="11777" width="0.375" customWidth="1"/>
    <col min="11778" max="11778" width="1.25" customWidth="1"/>
    <col min="11779" max="11799" width="2.125" customWidth="1"/>
    <col min="11800" max="11801" width="1.25" customWidth="1"/>
    <col min="11802" max="11822" width="2.125" customWidth="1"/>
    <col min="11823" max="11823" width="1.25" customWidth="1"/>
    <col min="11824" max="11824" width="1.125" customWidth="1"/>
    <col min="12033" max="12033" width="0.375" customWidth="1"/>
    <col min="12034" max="12034" width="1.25" customWidth="1"/>
    <col min="12035" max="12055" width="2.125" customWidth="1"/>
    <col min="12056" max="12057" width="1.25" customWidth="1"/>
    <col min="12058" max="12078" width="2.125" customWidth="1"/>
    <col min="12079" max="12079" width="1.25" customWidth="1"/>
    <col min="12080" max="12080" width="1.125" customWidth="1"/>
    <col min="12289" max="12289" width="0.375" customWidth="1"/>
    <col min="12290" max="12290" width="1.25" customWidth="1"/>
    <col min="12291" max="12311" width="2.125" customWidth="1"/>
    <col min="12312" max="12313" width="1.25" customWidth="1"/>
    <col min="12314" max="12334" width="2.125" customWidth="1"/>
    <col min="12335" max="12335" width="1.25" customWidth="1"/>
    <col min="12336" max="12336" width="1.125" customWidth="1"/>
    <col min="12545" max="12545" width="0.375" customWidth="1"/>
    <col min="12546" max="12546" width="1.25" customWidth="1"/>
    <col min="12547" max="12567" width="2.125" customWidth="1"/>
    <col min="12568" max="12569" width="1.25" customWidth="1"/>
    <col min="12570" max="12590" width="2.125" customWidth="1"/>
    <col min="12591" max="12591" width="1.25" customWidth="1"/>
    <col min="12592" max="12592" width="1.125" customWidth="1"/>
    <col min="12801" max="12801" width="0.375" customWidth="1"/>
    <col min="12802" max="12802" width="1.25" customWidth="1"/>
    <col min="12803" max="12823" width="2.125" customWidth="1"/>
    <col min="12824" max="12825" width="1.25" customWidth="1"/>
    <col min="12826" max="12846" width="2.125" customWidth="1"/>
    <col min="12847" max="12847" width="1.25" customWidth="1"/>
    <col min="12848" max="12848" width="1.125" customWidth="1"/>
    <col min="13057" max="13057" width="0.375" customWidth="1"/>
    <col min="13058" max="13058" width="1.25" customWidth="1"/>
    <col min="13059" max="13079" width="2.125" customWidth="1"/>
    <col min="13080" max="13081" width="1.25" customWidth="1"/>
    <col min="13082" max="13102" width="2.125" customWidth="1"/>
    <col min="13103" max="13103" width="1.25" customWidth="1"/>
    <col min="13104" max="13104" width="1.125" customWidth="1"/>
    <col min="13313" max="13313" width="0.375" customWidth="1"/>
    <col min="13314" max="13314" width="1.25" customWidth="1"/>
    <col min="13315" max="13335" width="2.125" customWidth="1"/>
    <col min="13336" max="13337" width="1.25" customWidth="1"/>
    <col min="13338" max="13358" width="2.125" customWidth="1"/>
    <col min="13359" max="13359" width="1.25" customWidth="1"/>
    <col min="13360" max="13360" width="1.125" customWidth="1"/>
    <col min="13569" max="13569" width="0.375" customWidth="1"/>
    <col min="13570" max="13570" width="1.25" customWidth="1"/>
    <col min="13571" max="13591" width="2.125" customWidth="1"/>
    <col min="13592" max="13593" width="1.25" customWidth="1"/>
    <col min="13594" max="13614" width="2.125" customWidth="1"/>
    <col min="13615" max="13615" width="1.25" customWidth="1"/>
    <col min="13616" max="13616" width="1.125" customWidth="1"/>
    <col min="13825" max="13825" width="0.375" customWidth="1"/>
    <col min="13826" max="13826" width="1.25" customWidth="1"/>
    <col min="13827" max="13847" width="2.125" customWidth="1"/>
    <col min="13848" max="13849" width="1.25" customWidth="1"/>
    <col min="13850" max="13870" width="2.125" customWidth="1"/>
    <col min="13871" max="13871" width="1.25" customWidth="1"/>
    <col min="13872" max="13872" width="1.125" customWidth="1"/>
    <col min="14081" max="14081" width="0.375" customWidth="1"/>
    <col min="14082" max="14082" width="1.25" customWidth="1"/>
    <col min="14083" max="14103" width="2.125" customWidth="1"/>
    <col min="14104" max="14105" width="1.25" customWidth="1"/>
    <col min="14106" max="14126" width="2.125" customWidth="1"/>
    <col min="14127" max="14127" width="1.25" customWidth="1"/>
    <col min="14128" max="14128" width="1.125" customWidth="1"/>
    <col min="14337" max="14337" width="0.375" customWidth="1"/>
    <col min="14338" max="14338" width="1.25" customWidth="1"/>
    <col min="14339" max="14359" width="2.125" customWidth="1"/>
    <col min="14360" max="14361" width="1.25" customWidth="1"/>
    <col min="14362" max="14382" width="2.125" customWidth="1"/>
    <col min="14383" max="14383" width="1.25" customWidth="1"/>
    <col min="14384" max="14384" width="1.125" customWidth="1"/>
    <col min="14593" max="14593" width="0.375" customWidth="1"/>
    <col min="14594" max="14594" width="1.25" customWidth="1"/>
    <col min="14595" max="14615" width="2.125" customWidth="1"/>
    <col min="14616" max="14617" width="1.25" customWidth="1"/>
    <col min="14618" max="14638" width="2.125" customWidth="1"/>
    <col min="14639" max="14639" width="1.25" customWidth="1"/>
    <col min="14640" max="14640" width="1.125" customWidth="1"/>
    <col min="14849" max="14849" width="0.375" customWidth="1"/>
    <col min="14850" max="14850" width="1.25" customWidth="1"/>
    <col min="14851" max="14871" width="2.125" customWidth="1"/>
    <col min="14872" max="14873" width="1.25" customWidth="1"/>
    <col min="14874" max="14894" width="2.125" customWidth="1"/>
    <col min="14895" max="14895" width="1.25" customWidth="1"/>
    <col min="14896" max="14896" width="1.125" customWidth="1"/>
    <col min="15105" max="15105" width="0.375" customWidth="1"/>
    <col min="15106" max="15106" width="1.25" customWidth="1"/>
    <col min="15107" max="15127" width="2.125" customWidth="1"/>
    <col min="15128" max="15129" width="1.25" customWidth="1"/>
    <col min="15130" max="15150" width="2.125" customWidth="1"/>
    <col min="15151" max="15151" width="1.25" customWidth="1"/>
    <col min="15152" max="15152" width="1.125" customWidth="1"/>
    <col min="15361" max="15361" width="0.375" customWidth="1"/>
    <col min="15362" max="15362" width="1.25" customWidth="1"/>
    <col min="15363" max="15383" width="2.125" customWidth="1"/>
    <col min="15384" max="15385" width="1.25" customWidth="1"/>
    <col min="15386" max="15406" width="2.125" customWidth="1"/>
    <col min="15407" max="15407" width="1.25" customWidth="1"/>
    <col min="15408" max="15408" width="1.125" customWidth="1"/>
    <col min="15617" max="15617" width="0.375" customWidth="1"/>
    <col min="15618" max="15618" width="1.25" customWidth="1"/>
    <col min="15619" max="15639" width="2.125" customWidth="1"/>
    <col min="15640" max="15641" width="1.25" customWidth="1"/>
    <col min="15642" max="15662" width="2.125" customWidth="1"/>
    <col min="15663" max="15663" width="1.25" customWidth="1"/>
    <col min="15664" max="15664" width="1.125" customWidth="1"/>
    <col min="15873" max="15873" width="0.375" customWidth="1"/>
    <col min="15874" max="15874" width="1.25" customWidth="1"/>
    <col min="15875" max="15895" width="2.125" customWidth="1"/>
    <col min="15896" max="15897" width="1.25" customWidth="1"/>
    <col min="15898" max="15918" width="2.125" customWidth="1"/>
    <col min="15919" max="15919" width="1.25" customWidth="1"/>
    <col min="15920" max="15920" width="1.125" customWidth="1"/>
    <col min="16129" max="16129" width="0.375" customWidth="1"/>
    <col min="16130" max="16130" width="1.25" customWidth="1"/>
    <col min="16131" max="16151" width="2.125" customWidth="1"/>
    <col min="16152" max="16153" width="1.25" customWidth="1"/>
    <col min="16154" max="16174" width="2.125" customWidth="1"/>
    <col min="16175" max="16175" width="1.25" customWidth="1"/>
    <col min="16176" max="16176" width="1.125" customWidth="1"/>
  </cols>
  <sheetData>
    <row r="1" spans="1:48" ht="9.75" customHeight="1"/>
    <row r="2" spans="1:48" ht="5.25" customHeight="1">
      <c r="A2" s="18"/>
      <c r="B2" s="20"/>
      <c r="X2" s="17"/>
      <c r="Y2" s="20"/>
      <c r="AA2" s="77"/>
      <c r="AV2" s="40"/>
    </row>
    <row r="3" spans="1:48" ht="4.5" customHeight="1"/>
    <row r="4" spans="1:48" ht="12" customHeight="1">
      <c r="C4" s="523">
        <v>46023</v>
      </c>
      <c r="D4" s="523"/>
      <c r="E4" s="524">
        <f>MONTH(C4)</f>
        <v>1</v>
      </c>
      <c r="F4" s="524"/>
      <c r="G4" s="524" t="s">
        <v>351</v>
      </c>
      <c r="H4" s="522" t="str">
        <f>IF(C4&gt;=43586,"令和"&amp;IF(YEAR(C4)-2018=1,"元",YEAR(C4)-2018),"平成"&amp;(YEAR(C4)-1988))</f>
        <v>令和8</v>
      </c>
      <c r="I4" s="522"/>
      <c r="J4" s="523">
        <f>IF(MONTH(C4)=12,DATE(YEAR(C4)+1,1,1),DATE(YEAR(C4),MONTH(C4)+1,1))</f>
        <v>46054</v>
      </c>
      <c r="K4" s="523"/>
      <c r="L4" s="525">
        <f>MONTH(J4)</f>
        <v>2</v>
      </c>
      <c r="M4" s="525"/>
      <c r="N4" s="525" t="s">
        <v>352</v>
      </c>
      <c r="O4" s="522" t="str">
        <f>IF(J4&gt;=43586,"令和"&amp;IF(YEAR(J4)-2018=1,"元",YEAR(J4)-2018),"平成"&amp;(YEAR(J4)-1988))</f>
        <v>令和8</v>
      </c>
      <c r="P4" s="522"/>
      <c r="Q4" s="523">
        <f>IF(MONTH(J4)=12,DATE(YEAR(J4)+1,1,1),DATE(YEAR(J4),MONTH(J4)+1,1))</f>
        <v>46082</v>
      </c>
      <c r="R4" s="523"/>
      <c r="S4" s="524">
        <f>MONTH(Q4)</f>
        <v>3</v>
      </c>
      <c r="T4" s="524"/>
      <c r="U4" s="524" t="s">
        <v>351</v>
      </c>
      <c r="V4" s="522" t="str">
        <f>IF(Q4&gt;=43586,"令和"&amp;IF(YEAR(Q4)-2018=1,"元",YEAR(Q4)-2018),"平成"&amp;(YEAR(Q4)-1988))</f>
        <v>令和8</v>
      </c>
      <c r="W4" s="522"/>
      <c r="Z4" s="523">
        <f>$C$4</f>
        <v>46023</v>
      </c>
      <c r="AA4" s="523"/>
      <c r="AB4" s="524">
        <f>MONTH(Z4)</f>
        <v>1</v>
      </c>
      <c r="AC4" s="524"/>
      <c r="AD4" s="524" t="s">
        <v>351</v>
      </c>
      <c r="AE4" s="522" t="str">
        <f>IF(Z4&gt;=43586,"令和"&amp;IF(YEAR(Z4)-2018=1,"元",YEAR(Z4)-2018),"平成"&amp;(YEAR(Z4)-1988))</f>
        <v>令和8</v>
      </c>
      <c r="AF4" s="522"/>
      <c r="AG4" s="523">
        <f>IF(MONTH(Z4)=12,DATE(YEAR(Z4)+1,1,1),DATE(YEAR(Z4),MONTH(Z4)+1,1))</f>
        <v>46054</v>
      </c>
      <c r="AH4" s="523"/>
      <c r="AI4" s="525">
        <f>MONTH(AG4)</f>
        <v>2</v>
      </c>
      <c r="AJ4" s="525"/>
      <c r="AK4" s="525" t="s">
        <v>352</v>
      </c>
      <c r="AL4" s="522" t="str">
        <f>IF(AG4&gt;=43586,"令和"&amp;IF(YEAR(AG4)-2018=1,"元",YEAR(AG4)-2018),"平成"&amp;(YEAR(AG4)-1988))</f>
        <v>令和8</v>
      </c>
      <c r="AM4" s="522"/>
      <c r="AN4" s="523">
        <f>IF(MONTH(AG4)=12,DATE(YEAR(AG4)+1,1,1),DATE(YEAR(AG4),MONTH(AG4)+1,1))</f>
        <v>46082</v>
      </c>
      <c r="AO4" s="523"/>
      <c r="AP4" s="524">
        <f>MONTH(AN4)</f>
        <v>3</v>
      </c>
      <c r="AQ4" s="524"/>
      <c r="AR4" s="524" t="s">
        <v>351</v>
      </c>
      <c r="AS4" s="522" t="str">
        <f>IF(AN4&gt;=43586,"令和"&amp;IF(YEAR(AN4)-2018=1,"元",YEAR(AN4)-2018),"平成"&amp;(YEAR(AN4)-1988))</f>
        <v>令和8</v>
      </c>
      <c r="AT4" s="522"/>
    </row>
    <row r="5" spans="1:48" ht="6" customHeight="1">
      <c r="C5" s="78" t="s">
        <v>355</v>
      </c>
      <c r="D5" s="79" t="s">
        <v>356</v>
      </c>
      <c r="E5" s="79" t="s">
        <v>357</v>
      </c>
      <c r="F5" s="79" t="s">
        <v>358</v>
      </c>
      <c r="G5" s="79" t="s">
        <v>359</v>
      </c>
      <c r="H5" s="79" t="s">
        <v>360</v>
      </c>
      <c r="I5" s="80" t="s">
        <v>361</v>
      </c>
      <c r="J5" s="78" t="s">
        <v>362</v>
      </c>
      <c r="K5" s="107" t="s">
        <v>356</v>
      </c>
      <c r="L5" s="107" t="s">
        <v>357</v>
      </c>
      <c r="M5" s="107" t="s">
        <v>358</v>
      </c>
      <c r="N5" s="107" t="s">
        <v>363</v>
      </c>
      <c r="O5" s="107" t="s">
        <v>360</v>
      </c>
      <c r="P5" s="80" t="s">
        <v>361</v>
      </c>
      <c r="Q5" s="78" t="s">
        <v>355</v>
      </c>
      <c r="R5" s="79" t="s">
        <v>364</v>
      </c>
      <c r="S5" s="79" t="s">
        <v>357</v>
      </c>
      <c r="T5" s="79" t="s">
        <v>358</v>
      </c>
      <c r="U5" s="79" t="s">
        <v>359</v>
      </c>
      <c r="V5" s="79" t="s">
        <v>360</v>
      </c>
      <c r="W5" s="80" t="s">
        <v>365</v>
      </c>
      <c r="Z5" s="78" t="s">
        <v>355</v>
      </c>
      <c r="AA5" s="79" t="s">
        <v>356</v>
      </c>
      <c r="AB5" s="79" t="s">
        <v>357</v>
      </c>
      <c r="AC5" s="79" t="s">
        <v>358</v>
      </c>
      <c r="AD5" s="79" t="s">
        <v>359</v>
      </c>
      <c r="AE5" s="79" t="s">
        <v>360</v>
      </c>
      <c r="AF5" s="80" t="s">
        <v>361</v>
      </c>
      <c r="AG5" s="78" t="s">
        <v>355</v>
      </c>
      <c r="AH5" s="107" t="s">
        <v>356</v>
      </c>
      <c r="AI5" s="107" t="s">
        <v>357</v>
      </c>
      <c r="AJ5" s="107" t="s">
        <v>358</v>
      </c>
      <c r="AK5" s="107" t="s">
        <v>363</v>
      </c>
      <c r="AL5" s="107" t="s">
        <v>360</v>
      </c>
      <c r="AM5" s="80" t="s">
        <v>361</v>
      </c>
      <c r="AN5" s="78" t="s">
        <v>355</v>
      </c>
      <c r="AO5" s="79" t="s">
        <v>364</v>
      </c>
      <c r="AP5" s="79" t="s">
        <v>357</v>
      </c>
      <c r="AQ5" s="79" t="s">
        <v>366</v>
      </c>
      <c r="AR5" s="79" t="s">
        <v>359</v>
      </c>
      <c r="AS5" s="79" t="s">
        <v>360</v>
      </c>
      <c r="AT5" s="80" t="s">
        <v>361</v>
      </c>
    </row>
    <row r="6" spans="1:48" ht="10.5" customHeight="1">
      <c r="C6" s="121" t="str">
        <f>IF(WEEKDAY(C4)=1,C4,"")</f>
        <v/>
      </c>
      <c r="D6" s="122" t="str">
        <f>IF(C6="",IF(WEEKDAY(C4)=2,C4,""),C6+1)</f>
        <v/>
      </c>
      <c r="E6" s="122" t="str">
        <f>IF(D6="",IF(WEEKDAY(C4)=3,C4,""),D6+1)</f>
        <v/>
      </c>
      <c r="F6" s="122" t="str">
        <f>IF(E6="",IF(WEEKDAY(C4)=4,C4,""),E6+1)</f>
        <v/>
      </c>
      <c r="G6" s="122">
        <f>IF(F6="",IF(WEEKDAY(C4)=5,C4,""),F6+1)</f>
        <v>46023</v>
      </c>
      <c r="H6" s="122">
        <f>IF(G6="",IF(WEEKDAY(C4)=6,C4,""),G6+1)</f>
        <v>46024</v>
      </c>
      <c r="I6" s="123">
        <f>IF(H6="",C4,H6+1)</f>
        <v>46025</v>
      </c>
      <c r="J6" s="121">
        <f>IF(WEEKDAY(J4)=1,J4,"")</f>
        <v>46054</v>
      </c>
      <c r="K6" s="122">
        <f>IF(J6="",IF(WEEKDAY(J4)=2,J4,""),J6+1)</f>
        <v>46055</v>
      </c>
      <c r="L6" s="122">
        <f>IF(K6="",IF(WEEKDAY(J4)=3,J4,""),K6+1)</f>
        <v>46056</v>
      </c>
      <c r="M6" s="122">
        <f>IF(L6="",IF(WEEKDAY(J4)=4,J4,""),L6+1)</f>
        <v>46057</v>
      </c>
      <c r="N6" s="122">
        <f>IF(M6="",IF(WEEKDAY(J4)=5,J4,""),M6+1)</f>
        <v>46058</v>
      </c>
      <c r="O6" s="122">
        <f>IF(N6="",IF(WEEKDAY(J4)=6,J4,""),N6+1)</f>
        <v>46059</v>
      </c>
      <c r="P6" s="123">
        <f>IF(O6="",J4,O6+1)</f>
        <v>46060</v>
      </c>
      <c r="Q6" s="121">
        <f>IF(WEEKDAY(Q4)=1,Q4,"")</f>
        <v>46082</v>
      </c>
      <c r="R6" s="122">
        <f>IF(Q6="",IF(WEEKDAY(Q4)=2,Q4,""),Q6+1)</f>
        <v>46083</v>
      </c>
      <c r="S6" s="122">
        <f>IF(R6="",IF(WEEKDAY(Q4)=3,Q4,""),R6+1)</f>
        <v>46084</v>
      </c>
      <c r="T6" s="122">
        <f>IF(S6="",IF(WEEKDAY(Q4)=4,Q4,""),S6+1)</f>
        <v>46085</v>
      </c>
      <c r="U6" s="122">
        <f>IF(T6="",IF(WEEKDAY(Q4)=5,Q4,""),T6+1)</f>
        <v>46086</v>
      </c>
      <c r="V6" s="122">
        <f>IF(U6="",IF(WEEKDAY(Q4)=6,Q4,""),U6+1)</f>
        <v>46087</v>
      </c>
      <c r="W6" s="123">
        <f>IF(V6="",Q4,V6+1)</f>
        <v>46088</v>
      </c>
      <c r="Z6" s="121" t="str">
        <f>IF(WEEKDAY(Z4)=1,Z4,"")</f>
        <v/>
      </c>
      <c r="AA6" s="122" t="str">
        <f>IF(Z6="",IF(WEEKDAY(Z4)=2,Z4,""),Z6+1)</f>
        <v/>
      </c>
      <c r="AB6" s="122" t="str">
        <f>IF(AA6="",IF(WEEKDAY(Z4)=3,Z4,""),AA6+1)</f>
        <v/>
      </c>
      <c r="AC6" s="122" t="str">
        <f>IF(AB6="",IF(WEEKDAY(Z4)=4,Z4,""),AB6+1)</f>
        <v/>
      </c>
      <c r="AD6" s="122">
        <f>IF(AC6="",IF(WEEKDAY(Z4)=5,Z4,""),AC6+1)</f>
        <v>46023</v>
      </c>
      <c r="AE6" s="122">
        <f>IF(AD6="",IF(WEEKDAY(Z4)=6,Z4,""),AD6+1)</f>
        <v>46024</v>
      </c>
      <c r="AF6" s="123">
        <f>IF(AE6="",Z4,AE6+1)</f>
        <v>46025</v>
      </c>
      <c r="AG6" s="121">
        <f>IF(WEEKDAY(AG4)=1,AG4,"")</f>
        <v>46054</v>
      </c>
      <c r="AH6" s="122">
        <f>IF(AG6="",IF(WEEKDAY(AG4)=2,AG4,""),AG6+1)</f>
        <v>46055</v>
      </c>
      <c r="AI6" s="122">
        <f>IF(AH6="",IF(WEEKDAY(AG4)=3,AG4,""),AH6+1)</f>
        <v>46056</v>
      </c>
      <c r="AJ6" s="122">
        <f>IF(AI6="",IF(WEEKDAY(AG4)=4,AG4,""),AI6+1)</f>
        <v>46057</v>
      </c>
      <c r="AK6" s="122">
        <f>IF(AJ6="",IF(WEEKDAY(AG4)=5,AG4,""),AJ6+1)</f>
        <v>46058</v>
      </c>
      <c r="AL6" s="122">
        <f>IF(AK6="",IF(WEEKDAY(AG4)=6,AG4,""),AK6+1)</f>
        <v>46059</v>
      </c>
      <c r="AM6" s="123">
        <f>IF(AL6="",AG4,AL6+1)</f>
        <v>46060</v>
      </c>
      <c r="AN6" s="121">
        <f>IF(WEEKDAY(AN4)=1,AN4,"")</f>
        <v>46082</v>
      </c>
      <c r="AO6" s="122">
        <f>IF(AN6="",IF(WEEKDAY(AN4)=2,AN4,""),AN6+1)</f>
        <v>46083</v>
      </c>
      <c r="AP6" s="122">
        <f>IF(AO6="",IF(WEEKDAY(AN4)=3,AN4,""),AO6+1)</f>
        <v>46084</v>
      </c>
      <c r="AQ6" s="122">
        <f>IF(AP6="",IF(WEEKDAY(AN4)=4,AN4,""),AP6+1)</f>
        <v>46085</v>
      </c>
      <c r="AR6" s="122">
        <f>IF(AQ6="",IF(WEEKDAY(AN4)=5,AN4,""),AQ6+1)</f>
        <v>46086</v>
      </c>
      <c r="AS6" s="122">
        <f>IF(AR6="",IF(WEEKDAY(AN4)=6,AN4,""),AR6+1)</f>
        <v>46087</v>
      </c>
      <c r="AT6" s="123">
        <f>IF(AS6="",AN4,AS6+1)</f>
        <v>46088</v>
      </c>
    </row>
    <row r="7" spans="1:48" ht="10.5" customHeight="1">
      <c r="C7" s="121">
        <f>I6+1</f>
        <v>46026</v>
      </c>
      <c r="D7" s="122">
        <f t="shared" ref="D7:I9" si="0">C7+1</f>
        <v>46027</v>
      </c>
      <c r="E7" s="122">
        <f t="shared" si="0"/>
        <v>46028</v>
      </c>
      <c r="F7" s="122">
        <f t="shared" si="0"/>
        <v>46029</v>
      </c>
      <c r="G7" s="122">
        <f t="shared" si="0"/>
        <v>46030</v>
      </c>
      <c r="H7" s="122">
        <f t="shared" si="0"/>
        <v>46031</v>
      </c>
      <c r="I7" s="123">
        <f t="shared" si="0"/>
        <v>46032</v>
      </c>
      <c r="J7" s="121">
        <f>P6+1</f>
        <v>46061</v>
      </c>
      <c r="K7" s="122">
        <f t="shared" ref="K7:P9" si="1">J7+1</f>
        <v>46062</v>
      </c>
      <c r="L7" s="122">
        <f t="shared" si="1"/>
        <v>46063</v>
      </c>
      <c r="M7" s="122">
        <f t="shared" si="1"/>
        <v>46064</v>
      </c>
      <c r="N7" s="122">
        <f t="shared" si="1"/>
        <v>46065</v>
      </c>
      <c r="O7" s="122">
        <f t="shared" si="1"/>
        <v>46066</v>
      </c>
      <c r="P7" s="123">
        <f t="shared" si="1"/>
        <v>46067</v>
      </c>
      <c r="Q7" s="121">
        <f>W6+1</f>
        <v>46089</v>
      </c>
      <c r="R7" s="122">
        <f t="shared" ref="R7:W9" si="2">Q7+1</f>
        <v>46090</v>
      </c>
      <c r="S7" s="122">
        <f t="shared" si="2"/>
        <v>46091</v>
      </c>
      <c r="T7" s="122">
        <f t="shared" si="2"/>
        <v>46092</v>
      </c>
      <c r="U7" s="122">
        <f t="shared" si="2"/>
        <v>46093</v>
      </c>
      <c r="V7" s="122">
        <f t="shared" si="2"/>
        <v>46094</v>
      </c>
      <c r="W7" s="123">
        <f t="shared" si="2"/>
        <v>46095</v>
      </c>
      <c r="Z7" s="121">
        <f>AF6+1</f>
        <v>46026</v>
      </c>
      <c r="AA7" s="122">
        <f t="shared" ref="AA7:AF9" si="3">Z7+1</f>
        <v>46027</v>
      </c>
      <c r="AB7" s="122">
        <f t="shared" si="3"/>
        <v>46028</v>
      </c>
      <c r="AC7" s="122">
        <f t="shared" si="3"/>
        <v>46029</v>
      </c>
      <c r="AD7" s="122">
        <f t="shared" si="3"/>
        <v>46030</v>
      </c>
      <c r="AE7" s="122">
        <f t="shared" si="3"/>
        <v>46031</v>
      </c>
      <c r="AF7" s="123">
        <f t="shared" si="3"/>
        <v>46032</v>
      </c>
      <c r="AG7" s="121">
        <f>AM6+1</f>
        <v>46061</v>
      </c>
      <c r="AH7" s="122">
        <f t="shared" ref="AH7:AM9" si="4">AG7+1</f>
        <v>46062</v>
      </c>
      <c r="AI7" s="122">
        <f t="shared" si="4"/>
        <v>46063</v>
      </c>
      <c r="AJ7" s="122">
        <f t="shared" si="4"/>
        <v>46064</v>
      </c>
      <c r="AK7" s="122">
        <f t="shared" si="4"/>
        <v>46065</v>
      </c>
      <c r="AL7" s="122">
        <f t="shared" si="4"/>
        <v>46066</v>
      </c>
      <c r="AM7" s="123">
        <f t="shared" si="4"/>
        <v>46067</v>
      </c>
      <c r="AN7" s="121">
        <f>AT6+1</f>
        <v>46089</v>
      </c>
      <c r="AO7" s="122">
        <f t="shared" ref="AO7:AT9" si="5">AN7+1</f>
        <v>46090</v>
      </c>
      <c r="AP7" s="122">
        <f t="shared" si="5"/>
        <v>46091</v>
      </c>
      <c r="AQ7" s="122">
        <f t="shared" si="5"/>
        <v>46092</v>
      </c>
      <c r="AR7" s="122">
        <f t="shared" si="5"/>
        <v>46093</v>
      </c>
      <c r="AS7" s="122">
        <f t="shared" si="5"/>
        <v>46094</v>
      </c>
      <c r="AT7" s="123">
        <f t="shared" si="5"/>
        <v>46095</v>
      </c>
    </row>
    <row r="8" spans="1:48" ht="10.5" customHeight="1">
      <c r="C8" s="121">
        <f>I7+1</f>
        <v>46033</v>
      </c>
      <c r="D8" s="122">
        <f t="shared" si="0"/>
        <v>46034</v>
      </c>
      <c r="E8" s="122">
        <f t="shared" si="0"/>
        <v>46035</v>
      </c>
      <c r="F8" s="122">
        <f t="shared" si="0"/>
        <v>46036</v>
      </c>
      <c r="G8" s="122">
        <f t="shared" si="0"/>
        <v>46037</v>
      </c>
      <c r="H8" s="122">
        <f t="shared" si="0"/>
        <v>46038</v>
      </c>
      <c r="I8" s="123">
        <f t="shared" si="0"/>
        <v>46039</v>
      </c>
      <c r="J8" s="121">
        <f>P7+1</f>
        <v>46068</v>
      </c>
      <c r="K8" s="122">
        <f t="shared" si="1"/>
        <v>46069</v>
      </c>
      <c r="L8" s="122">
        <f t="shared" si="1"/>
        <v>46070</v>
      </c>
      <c r="M8" s="122">
        <f t="shared" si="1"/>
        <v>46071</v>
      </c>
      <c r="N8" s="122">
        <f t="shared" si="1"/>
        <v>46072</v>
      </c>
      <c r="O8" s="122">
        <f t="shared" si="1"/>
        <v>46073</v>
      </c>
      <c r="P8" s="123">
        <f t="shared" si="1"/>
        <v>46074</v>
      </c>
      <c r="Q8" s="121">
        <f>W7+1</f>
        <v>46096</v>
      </c>
      <c r="R8" s="122">
        <f t="shared" si="2"/>
        <v>46097</v>
      </c>
      <c r="S8" s="122">
        <f t="shared" si="2"/>
        <v>46098</v>
      </c>
      <c r="T8" s="122">
        <f t="shared" si="2"/>
        <v>46099</v>
      </c>
      <c r="U8" s="122">
        <f t="shared" si="2"/>
        <v>46100</v>
      </c>
      <c r="V8" s="122">
        <f t="shared" si="2"/>
        <v>46101</v>
      </c>
      <c r="W8" s="123">
        <f t="shared" si="2"/>
        <v>46102</v>
      </c>
      <c r="Z8" s="121">
        <f>AF7+1</f>
        <v>46033</v>
      </c>
      <c r="AA8" s="122">
        <f t="shared" si="3"/>
        <v>46034</v>
      </c>
      <c r="AB8" s="122">
        <f t="shared" si="3"/>
        <v>46035</v>
      </c>
      <c r="AC8" s="122">
        <f t="shared" si="3"/>
        <v>46036</v>
      </c>
      <c r="AD8" s="122">
        <f t="shared" si="3"/>
        <v>46037</v>
      </c>
      <c r="AE8" s="122">
        <f t="shared" si="3"/>
        <v>46038</v>
      </c>
      <c r="AF8" s="123">
        <f t="shared" si="3"/>
        <v>46039</v>
      </c>
      <c r="AG8" s="121">
        <f>AM7+1</f>
        <v>46068</v>
      </c>
      <c r="AH8" s="122">
        <f t="shared" si="4"/>
        <v>46069</v>
      </c>
      <c r="AI8" s="122">
        <f t="shared" si="4"/>
        <v>46070</v>
      </c>
      <c r="AJ8" s="122">
        <f t="shared" si="4"/>
        <v>46071</v>
      </c>
      <c r="AK8" s="122">
        <f t="shared" si="4"/>
        <v>46072</v>
      </c>
      <c r="AL8" s="122">
        <f t="shared" si="4"/>
        <v>46073</v>
      </c>
      <c r="AM8" s="123">
        <f t="shared" si="4"/>
        <v>46074</v>
      </c>
      <c r="AN8" s="121">
        <f>AT7+1</f>
        <v>46096</v>
      </c>
      <c r="AO8" s="122">
        <f t="shared" si="5"/>
        <v>46097</v>
      </c>
      <c r="AP8" s="122">
        <f t="shared" si="5"/>
        <v>46098</v>
      </c>
      <c r="AQ8" s="122">
        <f t="shared" si="5"/>
        <v>46099</v>
      </c>
      <c r="AR8" s="122">
        <f t="shared" si="5"/>
        <v>46100</v>
      </c>
      <c r="AS8" s="122">
        <f t="shared" si="5"/>
        <v>46101</v>
      </c>
      <c r="AT8" s="123">
        <f t="shared" si="5"/>
        <v>46102</v>
      </c>
    </row>
    <row r="9" spans="1:48" ht="10.5" customHeight="1">
      <c r="C9" s="121">
        <f>I8+1</f>
        <v>46040</v>
      </c>
      <c r="D9" s="122">
        <f t="shared" si="0"/>
        <v>46041</v>
      </c>
      <c r="E9" s="122">
        <f t="shared" si="0"/>
        <v>46042</v>
      </c>
      <c r="F9" s="122">
        <f t="shared" si="0"/>
        <v>46043</v>
      </c>
      <c r="G9" s="122">
        <f t="shared" si="0"/>
        <v>46044</v>
      </c>
      <c r="H9" s="122">
        <f t="shared" si="0"/>
        <v>46045</v>
      </c>
      <c r="I9" s="123">
        <f t="shared" si="0"/>
        <v>46046</v>
      </c>
      <c r="J9" s="121">
        <f>P8+1</f>
        <v>46075</v>
      </c>
      <c r="K9" s="122">
        <f t="shared" si="1"/>
        <v>46076</v>
      </c>
      <c r="L9" s="122">
        <f t="shared" si="1"/>
        <v>46077</v>
      </c>
      <c r="M9" s="122">
        <f t="shared" si="1"/>
        <v>46078</v>
      </c>
      <c r="N9" s="122">
        <f t="shared" si="1"/>
        <v>46079</v>
      </c>
      <c r="O9" s="122">
        <f t="shared" si="1"/>
        <v>46080</v>
      </c>
      <c r="P9" s="123">
        <f t="shared" si="1"/>
        <v>46081</v>
      </c>
      <c r="Q9" s="121">
        <f>W8+1</f>
        <v>46103</v>
      </c>
      <c r="R9" s="122">
        <f t="shared" si="2"/>
        <v>46104</v>
      </c>
      <c r="S9" s="122">
        <f t="shared" si="2"/>
        <v>46105</v>
      </c>
      <c r="T9" s="122">
        <f t="shared" si="2"/>
        <v>46106</v>
      </c>
      <c r="U9" s="122">
        <f t="shared" si="2"/>
        <v>46107</v>
      </c>
      <c r="V9" s="122">
        <f t="shared" si="2"/>
        <v>46108</v>
      </c>
      <c r="W9" s="123">
        <f t="shared" si="2"/>
        <v>46109</v>
      </c>
      <c r="Z9" s="121">
        <f>AF8+1</f>
        <v>46040</v>
      </c>
      <c r="AA9" s="122">
        <f t="shared" si="3"/>
        <v>46041</v>
      </c>
      <c r="AB9" s="122">
        <f t="shared" si="3"/>
        <v>46042</v>
      </c>
      <c r="AC9" s="122">
        <f t="shared" si="3"/>
        <v>46043</v>
      </c>
      <c r="AD9" s="122">
        <f t="shared" si="3"/>
        <v>46044</v>
      </c>
      <c r="AE9" s="122">
        <f t="shared" si="3"/>
        <v>46045</v>
      </c>
      <c r="AF9" s="123">
        <f t="shared" si="3"/>
        <v>46046</v>
      </c>
      <c r="AG9" s="121">
        <f>AM8+1</f>
        <v>46075</v>
      </c>
      <c r="AH9" s="122">
        <f t="shared" si="4"/>
        <v>46076</v>
      </c>
      <c r="AI9" s="122">
        <f t="shared" si="4"/>
        <v>46077</v>
      </c>
      <c r="AJ9" s="122">
        <f t="shared" si="4"/>
        <v>46078</v>
      </c>
      <c r="AK9" s="122">
        <f t="shared" si="4"/>
        <v>46079</v>
      </c>
      <c r="AL9" s="122">
        <f t="shared" si="4"/>
        <v>46080</v>
      </c>
      <c r="AM9" s="123">
        <f t="shared" si="4"/>
        <v>46081</v>
      </c>
      <c r="AN9" s="121">
        <f>AT8+1</f>
        <v>46103</v>
      </c>
      <c r="AO9" s="122">
        <f t="shared" si="5"/>
        <v>46104</v>
      </c>
      <c r="AP9" s="122">
        <f t="shared" si="5"/>
        <v>46105</v>
      </c>
      <c r="AQ9" s="122">
        <f t="shared" si="5"/>
        <v>46106</v>
      </c>
      <c r="AR9" s="122">
        <f t="shared" si="5"/>
        <v>46107</v>
      </c>
      <c r="AS9" s="122">
        <f t="shared" si="5"/>
        <v>46108</v>
      </c>
      <c r="AT9" s="123">
        <f t="shared" si="5"/>
        <v>46109</v>
      </c>
    </row>
    <row r="10" spans="1:48" ht="10.5" customHeight="1">
      <c r="C10" s="121">
        <f>IF(DAY(I9)+1&gt;IF(MONTH(C4)=12,31,DATE(YEAR(C4),MONTH(C4)+1,1)-C4),"",I9+1)</f>
        <v>46047</v>
      </c>
      <c r="D10" s="122">
        <f>IF(C10="","",IF(DAY(C10)+1&gt;IF(MONTH(C4)=12,31,DATE(YEAR(C4),MONTH(C4)+1,1)-C4),"",C10+1))</f>
        <v>46048</v>
      </c>
      <c r="E10" s="122">
        <f>IF(D10="","",IF(DAY(D10)+1&gt;IF(MONTH(C4)=12,31,DATE(YEAR(C4),MONTH(C4)+1,1)-C4),"",D10+1))</f>
        <v>46049</v>
      </c>
      <c r="F10" s="122">
        <f>IF(E10="","",IF(DAY(E10)+1&gt;IF(MONTH(C4)=12,31,DATE(YEAR(C4),MONTH(C4)+1,1)-C4),"",E10+1))</f>
        <v>46050</v>
      </c>
      <c r="G10" s="122">
        <f>IF(F10="","",IF(DAY(F10)+1&gt;IF(MONTH(C4)=12,31,DATE(YEAR(C4),MONTH(C4)+1,1)-C4),"",F10+1))</f>
        <v>46051</v>
      </c>
      <c r="H10" s="122">
        <f>IF(G10="","",IF(DAY(G10)+1&gt;IF(MONTH(C4)=12,31,DATE(YEAR(C4),MONTH(C4)+1,1)-C4),"",G10+1))</f>
        <v>46052</v>
      </c>
      <c r="I10" s="123">
        <f>IF(H10="","",IF(DAY(H10)+1&gt;IF(MONTH(C4)=12,31,DATE(YEAR(C4),MONTH(C4)+1,1)-C4),"",H10+1))</f>
        <v>46053</v>
      </c>
      <c r="J10" s="121" t="str">
        <f>IF(DAY(P9)+1&gt;IF(MONTH(J4)=12,31,DATE(YEAR(J4),MONTH(J4)+1,1)-J4),"",P9+1)</f>
        <v/>
      </c>
      <c r="K10" s="122" t="str">
        <f>IF(J10="","",IF(DAY(J10)+1&gt;IF(MONTH(J4)=12,31,DATE(YEAR(J4),MONTH(J4)+1,1)-J4),"",J10+1))</f>
        <v/>
      </c>
      <c r="L10" s="122" t="str">
        <f>IF(K10="","",IF(DAY(K10)+1&gt;IF(MONTH(J4)=12,31,DATE(YEAR(J4),MONTH(J4)+1,1)-J4),"",K10+1))</f>
        <v/>
      </c>
      <c r="M10" s="122" t="str">
        <f>IF(L10="","",IF(DAY(L10)+1&gt;IF(MONTH(J4)=12,31,DATE(YEAR(J4),MONTH(J4)+1,1)-J4),"",L10+1))</f>
        <v/>
      </c>
      <c r="N10" s="122" t="str">
        <f>IF(M10="","",IF(DAY(M10)+1&gt;IF(MONTH(J4)=12,31,DATE(YEAR(J4),MONTH(J4)+1,1)-J4),"",M10+1))</f>
        <v/>
      </c>
      <c r="O10" s="122" t="str">
        <f>IF(N10="","",IF(DAY(N10)+1&gt;IF(MONTH(J4)=12,31,DATE(YEAR(J4),MONTH(J4)+1,1)-J4),"",N10+1))</f>
        <v/>
      </c>
      <c r="P10" s="123" t="str">
        <f>IF(O10="","",IF(DAY(O10)+1&gt;IF(MONTH(J4)=12,31,DATE(YEAR(J4),MONTH(J4)+1,1)-J4),"",O10+1))</f>
        <v/>
      </c>
      <c r="Q10" s="121">
        <f>IF(DAY(W9)+1&gt;IF(MONTH(Q4)=12,31,DATE(YEAR(Q4),MONTH(Q4)+1,1)-Q4),"",W9+1)</f>
        <v>46110</v>
      </c>
      <c r="R10" s="122">
        <f>IF(Q10="","",IF(DAY(Q10)+1&gt;IF(MONTH(Q4)=12,31,DATE(YEAR(Q4),MONTH(Q4)+1,1)-Q4),"",Q10+1))</f>
        <v>46111</v>
      </c>
      <c r="S10" s="122">
        <f>IF(R10="","",IF(DAY(R10)+1&gt;IF(MONTH(Q4)=12,31,DATE(YEAR(Q4),MONTH(Q4)+1,1)-Q4),"",R10+1))</f>
        <v>46112</v>
      </c>
      <c r="T10" s="122" t="str">
        <f>IF(S10="","",IF(DAY(S10)+1&gt;IF(MONTH(Q4)=12,31,DATE(YEAR(Q4),MONTH(Q4)+1,1)-Q4),"",S10+1))</f>
        <v/>
      </c>
      <c r="U10" s="122" t="str">
        <f>IF(T10="","",IF(DAY(T10)+1&gt;IF(MONTH(Q4)=12,31,DATE(YEAR(Q4),MONTH(Q4)+1,1)-Q4),"",T10+1))</f>
        <v/>
      </c>
      <c r="V10" s="122" t="str">
        <f>IF(U10="","",IF(DAY(U10)+1&gt;IF(MONTH(Q4)=12,31,DATE(YEAR(Q4),MONTH(Q4)+1,1)-Q4),"",U10+1))</f>
        <v/>
      </c>
      <c r="W10" s="123" t="str">
        <f>IF(V10="","",IF(DAY(V10)+1&gt;IF(MONTH(Q4)=12,31,DATE(YEAR(Q4),MONTH(Q4)+1,1)-Q4),"",V10+1))</f>
        <v/>
      </c>
      <c r="Z10" s="121">
        <f>IF(DAY(AF9)+1&gt;IF(MONTH(Z4)=12,31,DATE(YEAR(Z4),MONTH(Z4)+1,1)-Z4),"",AF9+1)</f>
        <v>46047</v>
      </c>
      <c r="AA10" s="122">
        <f>IF(Z10="","",IF(DAY(Z10)+1&gt;IF(MONTH(Z4)=12,31,DATE(YEAR(Z4),MONTH(Z4)+1,1)-Z4),"",Z10+1))</f>
        <v>46048</v>
      </c>
      <c r="AB10" s="122">
        <f>IF(AA10="","",IF(DAY(AA10)+1&gt;IF(MONTH(Z4)=12,31,DATE(YEAR(Z4),MONTH(Z4)+1,1)-Z4),"",AA10+1))</f>
        <v>46049</v>
      </c>
      <c r="AC10" s="122">
        <f>IF(AB10="","",IF(DAY(AB10)+1&gt;IF(MONTH(Z4)=12,31,DATE(YEAR(Z4),MONTH(Z4)+1,1)-Z4),"",AB10+1))</f>
        <v>46050</v>
      </c>
      <c r="AD10" s="122">
        <f>IF(AC10="","",IF(DAY(AC10)+1&gt;IF(MONTH(Z4)=12,31,DATE(YEAR(Z4),MONTH(Z4)+1,1)-Z4),"",AC10+1))</f>
        <v>46051</v>
      </c>
      <c r="AE10" s="122">
        <f>IF(AD10="","",IF(DAY(AD10)+1&gt;IF(MONTH(Z4)=12,31,DATE(YEAR(Z4),MONTH(Z4)+1,1)-Z4),"",AD10+1))</f>
        <v>46052</v>
      </c>
      <c r="AF10" s="123">
        <f>IF(AE10="","",IF(DAY(AE10)+1&gt;IF(MONTH(Z4)=12,31,DATE(YEAR(Z4),MONTH(Z4)+1,1)-Z4),"",AE10+1))</f>
        <v>46053</v>
      </c>
      <c r="AG10" s="121" t="str">
        <f>IF(DAY(AM9)+1&gt;IF(MONTH(AG4)=12,31,DATE(YEAR(AG4),MONTH(AG4)+1,1)-AG4),"",AM9+1)</f>
        <v/>
      </c>
      <c r="AH10" s="122" t="str">
        <f>IF(AG10="","",IF(DAY(AG10)+1&gt;IF(MONTH(AG4)=12,31,DATE(YEAR(AG4),MONTH(AG4)+1,1)-AG4),"",AG10+1))</f>
        <v/>
      </c>
      <c r="AI10" s="122" t="str">
        <f>IF(AH10="","",IF(DAY(AH10)+1&gt;IF(MONTH(AG4)=12,31,DATE(YEAR(AG4),MONTH(AG4)+1,1)-AG4),"",AH10+1))</f>
        <v/>
      </c>
      <c r="AJ10" s="122" t="str">
        <f>IF(AI10="","",IF(DAY(AI10)+1&gt;IF(MONTH(AG4)=12,31,DATE(YEAR(AG4),MONTH(AG4)+1,1)-AG4),"",AI10+1))</f>
        <v/>
      </c>
      <c r="AK10" s="122" t="str">
        <f>IF(AJ10="","",IF(DAY(AJ10)+1&gt;IF(MONTH(AG4)=12,31,DATE(YEAR(AG4),MONTH(AG4)+1,1)-AG4),"",AJ10+1))</f>
        <v/>
      </c>
      <c r="AL10" s="122" t="str">
        <f>IF(AK10="","",IF(DAY(AK10)+1&gt;IF(MONTH(AG4)=12,31,DATE(YEAR(AG4),MONTH(AG4)+1,1)-AG4),"",AK10+1))</f>
        <v/>
      </c>
      <c r="AM10" s="123" t="str">
        <f>IF(AL10="","",IF(DAY(AL10)+1&gt;IF(MONTH(AG4)=12,31,DATE(YEAR(AG4),MONTH(AG4)+1,1)-AG4),"",AL10+1))</f>
        <v/>
      </c>
      <c r="AN10" s="121">
        <f>IF(DAY(AT9)+1&gt;IF(MONTH(AN4)=12,31,DATE(YEAR(AN4),MONTH(AN4)+1,1)-AN4),"",AT9+1)</f>
        <v>46110</v>
      </c>
      <c r="AO10" s="122">
        <f>IF(AN10="","",IF(DAY(AN10)+1&gt;IF(MONTH(AN4)=12,31,DATE(YEAR(AN4),MONTH(AN4)+1,1)-AN4),"",AN10+1))</f>
        <v>46111</v>
      </c>
      <c r="AP10" s="122">
        <f>IF(AO10="","",IF(DAY(AO10)+1&gt;IF(MONTH(AN4)=12,31,DATE(YEAR(AN4),MONTH(AN4)+1,1)-AN4),"",AO10+1))</f>
        <v>46112</v>
      </c>
      <c r="AQ10" s="122" t="str">
        <f>IF(AP10="","",IF(DAY(AP10)+1&gt;IF(MONTH(AN4)=12,31,DATE(YEAR(AN4),MONTH(AN4)+1,1)-AN4),"",AP10+1))</f>
        <v/>
      </c>
      <c r="AR10" s="122" t="str">
        <f>IF(AQ10="","",IF(DAY(AQ10)+1&gt;IF(MONTH(AN4)=12,31,DATE(YEAR(AN4),MONTH(AN4)+1,1)-AN4),"",AQ10+1))</f>
        <v/>
      </c>
      <c r="AS10" s="122" t="str">
        <f>IF(AR10="","",IF(DAY(AR10)+1&gt;IF(MONTH(AN4)=12,31,DATE(YEAR(AN4),MONTH(AN4)+1,1)-AN4),"",AR10+1))</f>
        <v/>
      </c>
      <c r="AT10" s="123" t="str">
        <f>IF(AS10="","",IF(DAY(AS10)+1&gt;IF(MONTH(AN4)=12,31,DATE(YEAR(AN4),MONTH(AN4)+1,1)-AN4),"",AS10+1))</f>
        <v/>
      </c>
    </row>
    <row r="11" spans="1:48" ht="10.5" customHeight="1">
      <c r="C11" s="124" t="str">
        <f>IF(I10="","",IF(DAY(I10)+1&gt;IF(MONTH(C4)=12,31,DATE(YEAR(C4),MONTH(C4)+1,1)-C4),"",I10+1))</f>
        <v/>
      </c>
      <c r="D11" s="125" t="str">
        <f>IF(C11="","",IF(DAY(C11)+1&gt;IF(MONTH(C4)=12,31,DATE(YEAR(C4),MONTH(C4)+1,1)-C4),"",C11+1))</f>
        <v/>
      </c>
      <c r="E11" s="447" t="str">
        <f>VLOOKUP(C4,祝節名,2,FALSE)</f>
        <v>1 元日、12 成人の日
小寒5、大寒20</v>
      </c>
      <c r="F11" s="447"/>
      <c r="G11" s="447"/>
      <c r="H11" s="447"/>
      <c r="I11" s="448"/>
      <c r="J11" s="124" t="str">
        <f>IF(P10="","",IF(DAY(P10)+1&gt;IF(MONTH(J4)=12,31,DATE(YEAR(J4),MONTH(J4)+1,1)-J4),"",P10+1))</f>
        <v/>
      </c>
      <c r="K11" s="125" t="str">
        <f>IF(J11="","",IF(DAY(J11)+1&gt;IF(MONTH(J4)=12,31,DATE(YEAR(J4),MONTH(J4)+1,1)-J4),"",J11+1))</f>
        <v/>
      </c>
      <c r="L11" s="447" t="str">
        <f>VLOOKUP(J4,祝節名,2,FALSE)</f>
        <v>11建国記念の日、23天皇誕生日
立春4、雨水19</v>
      </c>
      <c r="M11" s="447"/>
      <c r="N11" s="447"/>
      <c r="O11" s="447"/>
      <c r="P11" s="448"/>
      <c r="Q11" s="124" t="str">
        <f>IF(W10="","",IF(DAY(W10)+1&gt;IF(MONTH(Q4)=12,31,DATE(YEAR(Q4),MONTH(Q4)+1,1)-Q4),"",W10+1))</f>
        <v/>
      </c>
      <c r="R11" s="125" t="str">
        <f>IF(Q11="","",IF(DAY(Q11)+1&gt;IF(MONTH(Q4)=12,31,DATE(YEAR(Q4),MONTH(Q4)+1,1)-Q4),"",Q11+1))</f>
        <v/>
      </c>
      <c r="S11" s="447" t="str">
        <f>VLOOKUP(Q4,祝節名,2,FALSE)</f>
        <v>20 春分の日
啓蟄5、春分20</v>
      </c>
      <c r="T11" s="447"/>
      <c r="U11" s="447"/>
      <c r="V11" s="447"/>
      <c r="W11" s="448"/>
      <c r="Z11" s="124" t="str">
        <f>IF(AF10="","",IF(DAY(AF10)+1&gt;IF(MONTH(Z4)=12,31,DATE(YEAR(Z4),MONTH(Z4)+1,1)-Z4),"",AF10+1))</f>
        <v/>
      </c>
      <c r="AA11" s="125" t="str">
        <f>IF(Z11="","",IF(DAY(Z11)+1&gt;IF(MONTH(Z4)=12,31,DATE(YEAR(Z4),MONTH(Z4)+1,1)-Z4),"",Z11+1))</f>
        <v/>
      </c>
      <c r="AB11" s="447" t="str">
        <f>VLOOKUP(Z4,祝節名,2,FALSE)</f>
        <v>1 元日、12 成人の日
小寒5、大寒20</v>
      </c>
      <c r="AC11" s="447"/>
      <c r="AD11" s="447"/>
      <c r="AE11" s="447"/>
      <c r="AF11" s="448"/>
      <c r="AG11" s="124" t="str">
        <f>IF(AM10="","",IF(DAY(AM10)+1&gt;IF(MONTH(AG4)=12,31,DATE(YEAR(AG4),MONTH(AG4)+1,1)-AG4),"",AM10+1))</f>
        <v/>
      </c>
      <c r="AH11" s="125" t="str">
        <f>IF(AG11="","",IF(DAY(AG11)+1&gt;IF(MONTH(AG4)=12,31,DATE(YEAR(AG4),MONTH(AG4)+1,1)-AG4),"",AG11+1))</f>
        <v/>
      </c>
      <c r="AI11" s="447" t="str">
        <f>VLOOKUP(AG4,祝節名,2,FALSE)</f>
        <v>11建国記念の日、23天皇誕生日
立春4、雨水19</v>
      </c>
      <c r="AJ11" s="447"/>
      <c r="AK11" s="447"/>
      <c r="AL11" s="447"/>
      <c r="AM11" s="448"/>
      <c r="AN11" s="124" t="str">
        <f>IF(AT10="","",IF(DAY(AT10)+1&gt;IF(MONTH(AN4)=12,31,DATE(YEAR(AN4),MONTH(AN4)+1,1)-AN4),"",AT10+1))</f>
        <v/>
      </c>
      <c r="AO11" s="125" t="str">
        <f>IF(AN11="","",IF(DAY(AN11)+1&gt;IF(MONTH(AN4)=12,31,DATE(YEAR(AN4),MONTH(AN4)+1,1)-AN4),"",AN11+1))</f>
        <v/>
      </c>
      <c r="AP11" s="447" t="str">
        <f>VLOOKUP(AN4,祝節名,2,FALSE)</f>
        <v>20 春分の日
啓蟄5、春分20</v>
      </c>
      <c r="AQ11" s="447"/>
      <c r="AR11" s="447"/>
      <c r="AS11" s="447"/>
      <c r="AT11" s="448"/>
    </row>
    <row r="12" spans="1:48" ht="2.25" customHeight="1"/>
    <row r="13" spans="1:48" ht="12" customHeight="1">
      <c r="C13" s="523">
        <f>IF(MONTH(Q4)=12,DATE(YEAR(Q4)+1,1,1),DATE(YEAR(Q4),MONTH(Q4)+1,1))</f>
        <v>46113</v>
      </c>
      <c r="D13" s="523"/>
      <c r="E13" s="525">
        <f>MONTH(C13)</f>
        <v>4</v>
      </c>
      <c r="F13" s="525"/>
      <c r="G13" s="525" t="s">
        <v>352</v>
      </c>
      <c r="H13" s="522" t="str">
        <f>IF(C13&gt;=43586,"令和"&amp;IF(YEAR(C13)-2018=1,"元",YEAR(C13)-2018),"平成"&amp;(YEAR(C13)-1988))</f>
        <v>令和8</v>
      </c>
      <c r="I13" s="522"/>
      <c r="J13" s="523">
        <f>IF(MONTH(C13)=12,DATE(YEAR(C13)+1,1,1),DATE(YEAR(C13),MONTH(C13)+1,1))</f>
        <v>46143</v>
      </c>
      <c r="K13" s="523"/>
      <c r="L13" s="524">
        <f>MONTH(J13)</f>
        <v>5</v>
      </c>
      <c r="M13" s="524"/>
      <c r="N13" s="524" t="s">
        <v>351</v>
      </c>
      <c r="O13" s="522" t="str">
        <f>IF(J13&gt;=43586,"令和"&amp;IF(YEAR(J13)-2018=1,"元",YEAR(J13)-2018),"平成"&amp;(YEAR(J13)-1988))</f>
        <v>令和8</v>
      </c>
      <c r="P13" s="522"/>
      <c r="Q13" s="523">
        <f>IF(MONTH(J13)=12,DATE(YEAR(J13)+1,1,1),DATE(YEAR(J13),MONTH(J13)+1,1))</f>
        <v>46174</v>
      </c>
      <c r="R13" s="523"/>
      <c r="S13" s="525">
        <f>MONTH(Q13)</f>
        <v>6</v>
      </c>
      <c r="T13" s="525"/>
      <c r="U13" s="525" t="s">
        <v>352</v>
      </c>
      <c r="V13" s="522" t="str">
        <f>IF(Q13&gt;=43586,"令和"&amp;IF(YEAR(Q13)-2018=1,"元",YEAR(Q13)-2018),"平成"&amp;(YEAR(Q13)-1988))</f>
        <v>令和8</v>
      </c>
      <c r="W13" s="522"/>
      <c r="Z13" s="523">
        <f>IF(MONTH(AN4)=12,DATE(YEAR(AN4)+1,1,1),DATE(YEAR(AN4),MONTH(AN4)+1,1))</f>
        <v>46113</v>
      </c>
      <c r="AA13" s="523"/>
      <c r="AB13" s="525">
        <f>MONTH(Z13)</f>
        <v>4</v>
      </c>
      <c r="AC13" s="525"/>
      <c r="AD13" s="525" t="s">
        <v>352</v>
      </c>
      <c r="AE13" s="522" t="str">
        <f>IF(Z13&gt;=43586,"令和"&amp;IF(YEAR(Z13)-2018=1,"元",YEAR(Z13)-2018),"平成"&amp;(YEAR(Z13)-1988))</f>
        <v>令和8</v>
      </c>
      <c r="AF13" s="522"/>
      <c r="AG13" s="523">
        <f>IF(MONTH(Z13)=12,DATE(YEAR(Z13)+1,1,1),DATE(YEAR(Z13),MONTH(Z13)+1,1))</f>
        <v>46143</v>
      </c>
      <c r="AH13" s="523"/>
      <c r="AI13" s="524">
        <f>MONTH(AG13)</f>
        <v>5</v>
      </c>
      <c r="AJ13" s="524"/>
      <c r="AK13" s="524" t="s">
        <v>351</v>
      </c>
      <c r="AL13" s="522" t="str">
        <f>IF(AG13&gt;=43586,"令和"&amp;IF(YEAR(AG13)-2018=1,"元",YEAR(AG13)-2018),"平成"&amp;(YEAR(AG13)-1988))</f>
        <v>令和8</v>
      </c>
      <c r="AM13" s="522"/>
      <c r="AN13" s="523">
        <f>IF(MONTH(AG13)=12,DATE(YEAR(AG13)+1,1,1),DATE(YEAR(AG13),MONTH(AG13)+1,1))</f>
        <v>46174</v>
      </c>
      <c r="AO13" s="523"/>
      <c r="AP13" s="525">
        <f>MONTH(AN13)</f>
        <v>6</v>
      </c>
      <c r="AQ13" s="525"/>
      <c r="AR13" s="525" t="s">
        <v>352</v>
      </c>
      <c r="AS13" s="522" t="str">
        <f>IF(AN13&gt;=43586,"令和"&amp;IF(YEAR(AN13)-2018=1,"元",YEAR(AN13)-2018),"平成"&amp;(YEAR(AN13)-1988))</f>
        <v>令和8</v>
      </c>
      <c r="AT13" s="522"/>
    </row>
    <row r="14" spans="1:48" ht="6" customHeight="1">
      <c r="C14" s="78" t="s">
        <v>362</v>
      </c>
      <c r="D14" s="107" t="s">
        <v>364</v>
      </c>
      <c r="E14" s="107" t="s">
        <v>367</v>
      </c>
      <c r="F14" s="107" t="s">
        <v>366</v>
      </c>
      <c r="G14" s="107" t="s">
        <v>363</v>
      </c>
      <c r="H14" s="107" t="s">
        <v>368</v>
      </c>
      <c r="I14" s="80" t="s">
        <v>365</v>
      </c>
      <c r="J14" s="78" t="s">
        <v>362</v>
      </c>
      <c r="K14" s="79" t="s">
        <v>345</v>
      </c>
      <c r="L14" s="79" t="s">
        <v>367</v>
      </c>
      <c r="M14" s="79" t="s">
        <v>366</v>
      </c>
      <c r="N14" s="79" t="s">
        <v>363</v>
      </c>
      <c r="O14" s="79" t="s">
        <v>368</v>
      </c>
      <c r="P14" s="80" t="s">
        <v>349</v>
      </c>
      <c r="Q14" s="78" t="s">
        <v>362</v>
      </c>
      <c r="R14" s="107" t="s">
        <v>364</v>
      </c>
      <c r="S14" s="107" t="s">
        <v>367</v>
      </c>
      <c r="T14" s="107" t="s">
        <v>366</v>
      </c>
      <c r="U14" s="107" t="s">
        <v>363</v>
      </c>
      <c r="V14" s="107" t="s">
        <v>368</v>
      </c>
      <c r="W14" s="80" t="s">
        <v>365</v>
      </c>
      <c r="Z14" s="78" t="s">
        <v>362</v>
      </c>
      <c r="AA14" s="107" t="s">
        <v>364</v>
      </c>
      <c r="AB14" s="107" t="s">
        <v>367</v>
      </c>
      <c r="AC14" s="107" t="s">
        <v>366</v>
      </c>
      <c r="AD14" s="107" t="s">
        <v>363</v>
      </c>
      <c r="AE14" s="107" t="s">
        <v>369</v>
      </c>
      <c r="AF14" s="80" t="s">
        <v>349</v>
      </c>
      <c r="AG14" s="78" t="s">
        <v>344</v>
      </c>
      <c r="AH14" s="79" t="s">
        <v>364</v>
      </c>
      <c r="AI14" s="79" t="s">
        <v>367</v>
      </c>
      <c r="AJ14" s="79" t="s">
        <v>366</v>
      </c>
      <c r="AK14" s="79" t="s">
        <v>363</v>
      </c>
      <c r="AL14" s="79" t="s">
        <v>348</v>
      </c>
      <c r="AM14" s="80" t="s">
        <v>349</v>
      </c>
      <c r="AN14" s="78" t="s">
        <v>344</v>
      </c>
      <c r="AO14" s="107" t="s">
        <v>345</v>
      </c>
      <c r="AP14" s="107" t="s">
        <v>346</v>
      </c>
      <c r="AQ14" s="107" t="s">
        <v>366</v>
      </c>
      <c r="AR14" s="107" t="s">
        <v>347</v>
      </c>
      <c r="AS14" s="107" t="s">
        <v>368</v>
      </c>
      <c r="AT14" s="80" t="s">
        <v>365</v>
      </c>
    </row>
    <row r="15" spans="1:48" ht="10.5" customHeight="1">
      <c r="C15" s="121" t="str">
        <f>IF(WEEKDAY(C13)=1,C13,"")</f>
        <v/>
      </c>
      <c r="D15" s="122" t="str">
        <f>IF(C15="",IF(WEEKDAY(C13)=2,C13,""),C15+1)</f>
        <v/>
      </c>
      <c r="E15" s="122" t="str">
        <f>IF(D15="",IF(WEEKDAY(C13)=3,C13,""),D15+1)</f>
        <v/>
      </c>
      <c r="F15" s="122">
        <f>IF(E15="",IF(WEEKDAY(C13)=4,C13,""),E15+1)</f>
        <v>46113</v>
      </c>
      <c r="G15" s="122">
        <f>IF(F15="",IF(WEEKDAY(C13)=5,C13,""),F15+1)</f>
        <v>46114</v>
      </c>
      <c r="H15" s="122">
        <f>IF(G15="",IF(WEEKDAY(C13)=6,C13,""),G15+1)</f>
        <v>46115</v>
      </c>
      <c r="I15" s="123">
        <f>IF(H15="",C13,H15+1)</f>
        <v>46116</v>
      </c>
      <c r="J15" s="121" t="str">
        <f>IF(WEEKDAY(J13)=1,J13,"")</f>
        <v/>
      </c>
      <c r="K15" s="122" t="str">
        <f>IF(J15="",IF(WEEKDAY(J13)=2,J13,""),J15+1)</f>
        <v/>
      </c>
      <c r="L15" s="122" t="str">
        <f>IF(K15="",IF(WEEKDAY(J13)=3,J13,""),K15+1)</f>
        <v/>
      </c>
      <c r="M15" s="122" t="str">
        <f>IF(L15="",IF(WEEKDAY(J13)=4,J13,""),L15+1)</f>
        <v/>
      </c>
      <c r="N15" s="122" t="str">
        <f>IF(M15="",IF(WEEKDAY(J13)=5,J13,""),M15+1)</f>
        <v/>
      </c>
      <c r="O15" s="122">
        <f>IF(N15="",IF(WEEKDAY(J13)=6,J13,""),N15+1)</f>
        <v>46143</v>
      </c>
      <c r="P15" s="123">
        <f>IF(O15="",J13,O15+1)</f>
        <v>46144</v>
      </c>
      <c r="Q15" s="121" t="str">
        <f>IF(WEEKDAY(Q13)=1,Q13,"")</f>
        <v/>
      </c>
      <c r="R15" s="122">
        <f>IF(Q15="",IF(WEEKDAY(Q13)=2,Q13,""),Q15+1)</f>
        <v>46174</v>
      </c>
      <c r="S15" s="122">
        <f>IF(R15="",IF(WEEKDAY(Q13)=3,Q13,""),R15+1)</f>
        <v>46175</v>
      </c>
      <c r="T15" s="122">
        <f>IF(S15="",IF(WEEKDAY(Q13)=4,Q13,""),S15+1)</f>
        <v>46176</v>
      </c>
      <c r="U15" s="122">
        <f>IF(T15="",IF(WEEKDAY(Q13)=5,Q13,""),T15+1)</f>
        <v>46177</v>
      </c>
      <c r="V15" s="122">
        <f>IF(U15="",IF(WEEKDAY(Q13)=6,Q13,""),U15+1)</f>
        <v>46178</v>
      </c>
      <c r="W15" s="123">
        <f>IF(V15="",Q13,V15+1)</f>
        <v>46179</v>
      </c>
      <c r="Z15" s="121" t="str">
        <f>IF(WEEKDAY(Z13)=1,Z13,"")</f>
        <v/>
      </c>
      <c r="AA15" s="122" t="str">
        <f>IF(Z15="",IF(WEEKDAY(Z13)=2,Z13,""),Z15+1)</f>
        <v/>
      </c>
      <c r="AB15" s="122" t="str">
        <f>IF(AA15="",IF(WEEKDAY(Z13)=3,Z13,""),AA15+1)</f>
        <v/>
      </c>
      <c r="AC15" s="122">
        <f>IF(AB15="",IF(WEEKDAY(Z13)=4,Z13,""),AB15+1)</f>
        <v>46113</v>
      </c>
      <c r="AD15" s="122">
        <f>IF(AC15="",IF(WEEKDAY(Z13)=5,Z13,""),AC15+1)</f>
        <v>46114</v>
      </c>
      <c r="AE15" s="122">
        <f>IF(AD15="",IF(WEEKDAY(Z13)=6,Z13,""),AD15+1)</f>
        <v>46115</v>
      </c>
      <c r="AF15" s="123">
        <f>IF(AE15="",Z13,AE15+1)</f>
        <v>46116</v>
      </c>
      <c r="AG15" s="121" t="str">
        <f>IF(WEEKDAY(AG13)=1,AG13,"")</f>
        <v/>
      </c>
      <c r="AH15" s="122" t="str">
        <f>IF(AG15="",IF(WEEKDAY(AG13)=2,AG13,""),AG15+1)</f>
        <v/>
      </c>
      <c r="AI15" s="122" t="str">
        <f>IF(AH15="",IF(WEEKDAY(AG13)=3,AG13,""),AH15+1)</f>
        <v/>
      </c>
      <c r="AJ15" s="122" t="str">
        <f>IF(AI15="",IF(WEEKDAY(AG13)=4,AG13,""),AI15+1)</f>
        <v/>
      </c>
      <c r="AK15" s="122" t="str">
        <f>IF(AJ15="",IF(WEEKDAY(AG13)=5,AG13,""),AJ15+1)</f>
        <v/>
      </c>
      <c r="AL15" s="122">
        <f>IF(AK15="",IF(WEEKDAY(AG13)=6,AG13,""),AK15+1)</f>
        <v>46143</v>
      </c>
      <c r="AM15" s="123">
        <f>IF(AL15="",AG13,AL15+1)</f>
        <v>46144</v>
      </c>
      <c r="AN15" s="121" t="str">
        <f>IF(WEEKDAY(AN13)=1,AN13,"")</f>
        <v/>
      </c>
      <c r="AO15" s="122">
        <f>IF(AN15="",IF(WEEKDAY(AN13)=2,AN13,""),AN15+1)</f>
        <v>46174</v>
      </c>
      <c r="AP15" s="122">
        <f>IF(AO15="",IF(WEEKDAY(AN13)=3,AN13,""),AO15+1)</f>
        <v>46175</v>
      </c>
      <c r="AQ15" s="122">
        <f>IF(AP15="",IF(WEEKDAY(AN13)=4,AN13,""),AP15+1)</f>
        <v>46176</v>
      </c>
      <c r="AR15" s="122">
        <f>IF(AQ15="",IF(WEEKDAY(AN13)=5,AN13,""),AQ15+1)</f>
        <v>46177</v>
      </c>
      <c r="AS15" s="122">
        <f>IF(AR15="",IF(WEEKDAY(AN13)=6,AN13,""),AR15+1)</f>
        <v>46178</v>
      </c>
      <c r="AT15" s="123">
        <f>IF(AS15="",AN13,AS15+1)</f>
        <v>46179</v>
      </c>
    </row>
    <row r="16" spans="1:48" ht="10.5" customHeight="1">
      <c r="C16" s="121">
        <f>I15+1</f>
        <v>46117</v>
      </c>
      <c r="D16" s="122">
        <f t="shared" ref="D16:I18" si="6">C16+1</f>
        <v>46118</v>
      </c>
      <c r="E16" s="122">
        <f t="shared" si="6"/>
        <v>46119</v>
      </c>
      <c r="F16" s="122">
        <f t="shared" si="6"/>
        <v>46120</v>
      </c>
      <c r="G16" s="122">
        <f t="shared" si="6"/>
        <v>46121</v>
      </c>
      <c r="H16" s="122">
        <f t="shared" si="6"/>
        <v>46122</v>
      </c>
      <c r="I16" s="123">
        <f t="shared" si="6"/>
        <v>46123</v>
      </c>
      <c r="J16" s="121">
        <f>P15+1</f>
        <v>46145</v>
      </c>
      <c r="K16" s="122">
        <f t="shared" ref="K16:P18" si="7">J16+1</f>
        <v>46146</v>
      </c>
      <c r="L16" s="122">
        <f t="shared" si="7"/>
        <v>46147</v>
      </c>
      <c r="M16" s="122">
        <f t="shared" si="7"/>
        <v>46148</v>
      </c>
      <c r="N16" s="122">
        <f t="shared" si="7"/>
        <v>46149</v>
      </c>
      <c r="O16" s="122">
        <f t="shared" si="7"/>
        <v>46150</v>
      </c>
      <c r="P16" s="123">
        <f t="shared" si="7"/>
        <v>46151</v>
      </c>
      <c r="Q16" s="121">
        <f>W15+1</f>
        <v>46180</v>
      </c>
      <c r="R16" s="122">
        <f t="shared" ref="R16:W18" si="8">Q16+1</f>
        <v>46181</v>
      </c>
      <c r="S16" s="122">
        <f t="shared" si="8"/>
        <v>46182</v>
      </c>
      <c r="T16" s="122">
        <f t="shared" si="8"/>
        <v>46183</v>
      </c>
      <c r="U16" s="122">
        <f t="shared" si="8"/>
        <v>46184</v>
      </c>
      <c r="V16" s="122">
        <f t="shared" si="8"/>
        <v>46185</v>
      </c>
      <c r="W16" s="123">
        <f t="shared" si="8"/>
        <v>46186</v>
      </c>
      <c r="Z16" s="121">
        <f>AF15+1</f>
        <v>46117</v>
      </c>
      <c r="AA16" s="122">
        <f t="shared" ref="AA16:AF18" si="9">Z16+1</f>
        <v>46118</v>
      </c>
      <c r="AB16" s="122">
        <f t="shared" si="9"/>
        <v>46119</v>
      </c>
      <c r="AC16" s="122">
        <f t="shared" si="9"/>
        <v>46120</v>
      </c>
      <c r="AD16" s="122">
        <f t="shared" si="9"/>
        <v>46121</v>
      </c>
      <c r="AE16" s="122">
        <f t="shared" si="9"/>
        <v>46122</v>
      </c>
      <c r="AF16" s="123">
        <f t="shared" si="9"/>
        <v>46123</v>
      </c>
      <c r="AG16" s="121">
        <f>AM15+1</f>
        <v>46145</v>
      </c>
      <c r="AH16" s="122">
        <f t="shared" ref="AH16:AM18" si="10">AG16+1</f>
        <v>46146</v>
      </c>
      <c r="AI16" s="122">
        <f t="shared" si="10"/>
        <v>46147</v>
      </c>
      <c r="AJ16" s="122">
        <f t="shared" si="10"/>
        <v>46148</v>
      </c>
      <c r="AK16" s="122">
        <f t="shared" si="10"/>
        <v>46149</v>
      </c>
      <c r="AL16" s="122">
        <f t="shared" si="10"/>
        <v>46150</v>
      </c>
      <c r="AM16" s="123">
        <f t="shared" si="10"/>
        <v>46151</v>
      </c>
      <c r="AN16" s="121">
        <f>AT15+1</f>
        <v>46180</v>
      </c>
      <c r="AO16" s="122">
        <f t="shared" ref="AO16:AT18" si="11">AN16+1</f>
        <v>46181</v>
      </c>
      <c r="AP16" s="122">
        <f t="shared" si="11"/>
        <v>46182</v>
      </c>
      <c r="AQ16" s="122">
        <f t="shared" si="11"/>
        <v>46183</v>
      </c>
      <c r="AR16" s="122">
        <f t="shared" si="11"/>
        <v>46184</v>
      </c>
      <c r="AS16" s="122">
        <f t="shared" si="11"/>
        <v>46185</v>
      </c>
      <c r="AT16" s="123">
        <f t="shared" si="11"/>
        <v>46186</v>
      </c>
    </row>
    <row r="17" spans="1:48" ht="10.5" customHeight="1">
      <c r="C17" s="121">
        <f>I16+1</f>
        <v>46124</v>
      </c>
      <c r="D17" s="122">
        <f t="shared" si="6"/>
        <v>46125</v>
      </c>
      <c r="E17" s="122">
        <f t="shared" si="6"/>
        <v>46126</v>
      </c>
      <c r="F17" s="122">
        <f t="shared" si="6"/>
        <v>46127</v>
      </c>
      <c r="G17" s="122">
        <f t="shared" si="6"/>
        <v>46128</v>
      </c>
      <c r="H17" s="122">
        <f t="shared" si="6"/>
        <v>46129</v>
      </c>
      <c r="I17" s="123">
        <f t="shared" si="6"/>
        <v>46130</v>
      </c>
      <c r="J17" s="121">
        <f>P16+1</f>
        <v>46152</v>
      </c>
      <c r="K17" s="122">
        <f t="shared" si="7"/>
        <v>46153</v>
      </c>
      <c r="L17" s="122">
        <f t="shared" si="7"/>
        <v>46154</v>
      </c>
      <c r="M17" s="122">
        <f t="shared" si="7"/>
        <v>46155</v>
      </c>
      <c r="N17" s="122">
        <f t="shared" si="7"/>
        <v>46156</v>
      </c>
      <c r="O17" s="122">
        <f t="shared" si="7"/>
        <v>46157</v>
      </c>
      <c r="P17" s="123">
        <f t="shared" si="7"/>
        <v>46158</v>
      </c>
      <c r="Q17" s="121">
        <f>W16+1</f>
        <v>46187</v>
      </c>
      <c r="R17" s="122">
        <f t="shared" si="8"/>
        <v>46188</v>
      </c>
      <c r="S17" s="122">
        <f t="shared" si="8"/>
        <v>46189</v>
      </c>
      <c r="T17" s="122">
        <f t="shared" si="8"/>
        <v>46190</v>
      </c>
      <c r="U17" s="122">
        <f t="shared" si="8"/>
        <v>46191</v>
      </c>
      <c r="V17" s="122">
        <f t="shared" si="8"/>
        <v>46192</v>
      </c>
      <c r="W17" s="123">
        <f t="shared" si="8"/>
        <v>46193</v>
      </c>
      <c r="Z17" s="121">
        <f>AF16+1</f>
        <v>46124</v>
      </c>
      <c r="AA17" s="122">
        <f t="shared" si="9"/>
        <v>46125</v>
      </c>
      <c r="AB17" s="122">
        <f t="shared" si="9"/>
        <v>46126</v>
      </c>
      <c r="AC17" s="122">
        <f t="shared" si="9"/>
        <v>46127</v>
      </c>
      <c r="AD17" s="122">
        <f t="shared" si="9"/>
        <v>46128</v>
      </c>
      <c r="AE17" s="122">
        <f t="shared" si="9"/>
        <v>46129</v>
      </c>
      <c r="AF17" s="123">
        <f t="shared" si="9"/>
        <v>46130</v>
      </c>
      <c r="AG17" s="121">
        <f>AM16+1</f>
        <v>46152</v>
      </c>
      <c r="AH17" s="122">
        <f t="shared" si="10"/>
        <v>46153</v>
      </c>
      <c r="AI17" s="122">
        <f t="shared" si="10"/>
        <v>46154</v>
      </c>
      <c r="AJ17" s="122">
        <f t="shared" si="10"/>
        <v>46155</v>
      </c>
      <c r="AK17" s="122">
        <f t="shared" si="10"/>
        <v>46156</v>
      </c>
      <c r="AL17" s="122">
        <f t="shared" si="10"/>
        <v>46157</v>
      </c>
      <c r="AM17" s="123">
        <f t="shared" si="10"/>
        <v>46158</v>
      </c>
      <c r="AN17" s="121">
        <f>AT16+1</f>
        <v>46187</v>
      </c>
      <c r="AO17" s="122">
        <f t="shared" si="11"/>
        <v>46188</v>
      </c>
      <c r="AP17" s="122">
        <f t="shared" si="11"/>
        <v>46189</v>
      </c>
      <c r="AQ17" s="122">
        <f t="shared" si="11"/>
        <v>46190</v>
      </c>
      <c r="AR17" s="122">
        <f t="shared" si="11"/>
        <v>46191</v>
      </c>
      <c r="AS17" s="122">
        <f t="shared" si="11"/>
        <v>46192</v>
      </c>
      <c r="AT17" s="123">
        <f t="shared" si="11"/>
        <v>46193</v>
      </c>
    </row>
    <row r="18" spans="1:48" ht="10.5" customHeight="1">
      <c r="C18" s="121">
        <f>I17+1</f>
        <v>46131</v>
      </c>
      <c r="D18" s="122">
        <f t="shared" si="6"/>
        <v>46132</v>
      </c>
      <c r="E18" s="122">
        <f t="shared" si="6"/>
        <v>46133</v>
      </c>
      <c r="F18" s="122">
        <f t="shared" si="6"/>
        <v>46134</v>
      </c>
      <c r="G18" s="122">
        <f t="shared" si="6"/>
        <v>46135</v>
      </c>
      <c r="H18" s="122">
        <f t="shared" si="6"/>
        <v>46136</v>
      </c>
      <c r="I18" s="123">
        <f t="shared" si="6"/>
        <v>46137</v>
      </c>
      <c r="J18" s="121">
        <f>P17+1</f>
        <v>46159</v>
      </c>
      <c r="K18" s="122">
        <f t="shared" si="7"/>
        <v>46160</v>
      </c>
      <c r="L18" s="122">
        <f t="shared" si="7"/>
        <v>46161</v>
      </c>
      <c r="M18" s="122">
        <f t="shared" si="7"/>
        <v>46162</v>
      </c>
      <c r="N18" s="122">
        <f t="shared" si="7"/>
        <v>46163</v>
      </c>
      <c r="O18" s="122">
        <f t="shared" si="7"/>
        <v>46164</v>
      </c>
      <c r="P18" s="123">
        <f t="shared" si="7"/>
        <v>46165</v>
      </c>
      <c r="Q18" s="121">
        <f>W17+1</f>
        <v>46194</v>
      </c>
      <c r="R18" s="122">
        <f t="shared" si="8"/>
        <v>46195</v>
      </c>
      <c r="S18" s="122">
        <f t="shared" si="8"/>
        <v>46196</v>
      </c>
      <c r="T18" s="122">
        <f t="shared" si="8"/>
        <v>46197</v>
      </c>
      <c r="U18" s="122">
        <f t="shared" si="8"/>
        <v>46198</v>
      </c>
      <c r="V18" s="122">
        <f t="shared" si="8"/>
        <v>46199</v>
      </c>
      <c r="W18" s="123">
        <f t="shared" si="8"/>
        <v>46200</v>
      </c>
      <c r="Z18" s="121">
        <f>AF17+1</f>
        <v>46131</v>
      </c>
      <c r="AA18" s="122">
        <f t="shared" si="9"/>
        <v>46132</v>
      </c>
      <c r="AB18" s="122">
        <f t="shared" si="9"/>
        <v>46133</v>
      </c>
      <c r="AC18" s="122">
        <f t="shared" si="9"/>
        <v>46134</v>
      </c>
      <c r="AD18" s="122">
        <f t="shared" si="9"/>
        <v>46135</v>
      </c>
      <c r="AE18" s="122">
        <f t="shared" si="9"/>
        <v>46136</v>
      </c>
      <c r="AF18" s="123">
        <f t="shared" si="9"/>
        <v>46137</v>
      </c>
      <c r="AG18" s="121">
        <f>AM17+1</f>
        <v>46159</v>
      </c>
      <c r="AH18" s="122">
        <f t="shared" si="10"/>
        <v>46160</v>
      </c>
      <c r="AI18" s="122">
        <f t="shared" si="10"/>
        <v>46161</v>
      </c>
      <c r="AJ18" s="122">
        <f t="shared" si="10"/>
        <v>46162</v>
      </c>
      <c r="AK18" s="122">
        <f t="shared" si="10"/>
        <v>46163</v>
      </c>
      <c r="AL18" s="122">
        <f t="shared" si="10"/>
        <v>46164</v>
      </c>
      <c r="AM18" s="123">
        <f t="shared" si="10"/>
        <v>46165</v>
      </c>
      <c r="AN18" s="121">
        <f>AT17+1</f>
        <v>46194</v>
      </c>
      <c r="AO18" s="122">
        <f t="shared" si="11"/>
        <v>46195</v>
      </c>
      <c r="AP18" s="122">
        <f t="shared" si="11"/>
        <v>46196</v>
      </c>
      <c r="AQ18" s="122">
        <f t="shared" si="11"/>
        <v>46197</v>
      </c>
      <c r="AR18" s="122">
        <f t="shared" si="11"/>
        <v>46198</v>
      </c>
      <c r="AS18" s="122">
        <f t="shared" si="11"/>
        <v>46199</v>
      </c>
      <c r="AT18" s="123">
        <f t="shared" si="11"/>
        <v>46200</v>
      </c>
    </row>
    <row r="19" spans="1:48" ht="10.5" customHeight="1">
      <c r="C19" s="121">
        <f>IF(DAY(I18)+1&gt;IF(MONTH(C13)=12,31,DATE(YEAR(C13),MONTH(C13)+1,1)-C13),"",I18+1)</f>
        <v>46138</v>
      </c>
      <c r="D19" s="122">
        <f>IF(C19="","",IF(DAY(C19)+1&gt;IF(MONTH(C13)=12,31,DATE(YEAR(C13),MONTH(C13)+1,1)-C13),"",C19+1))</f>
        <v>46139</v>
      </c>
      <c r="E19" s="122">
        <f>IF(D19="","",IF(DAY(D19)+1&gt;IF(MONTH(C13)=12,31,DATE(YEAR(C13),MONTH(C13)+1,1)-C13),"",D19+1))</f>
        <v>46140</v>
      </c>
      <c r="F19" s="122">
        <f>IF(E19="","",IF(DAY(E19)+1&gt;IF(MONTH(C13)=12,31,DATE(YEAR(C13),MONTH(C13)+1,1)-C13),"",E19+1))</f>
        <v>46141</v>
      </c>
      <c r="G19" s="122">
        <f>IF(F19="","",IF(DAY(F19)+1&gt;IF(MONTH(C13)=12,31,DATE(YEAR(C13),MONTH(C13)+1,1)-C13),"",F19+1))</f>
        <v>46142</v>
      </c>
      <c r="H19" s="122" t="str">
        <f>IF(G19="","",IF(DAY(G19)+1&gt;IF(MONTH(C13)=12,31,DATE(YEAR(C13),MONTH(C13)+1,1)-C13),"",G19+1))</f>
        <v/>
      </c>
      <c r="I19" s="123" t="str">
        <f>IF(H19="","",IF(DAY(H19)+1&gt;IF(MONTH(C13)=12,31,DATE(YEAR(C13),MONTH(C13)+1,1)-C13),"",H19+1))</f>
        <v/>
      </c>
      <c r="J19" s="121">
        <f>IF(DAY(P18)+1&gt;IF(MONTH(J13)=12,31,DATE(YEAR(J13),MONTH(J13)+1,1)-J13),"",P18+1)</f>
        <v>46166</v>
      </c>
      <c r="K19" s="122">
        <f>IF(J19="","",IF(DAY(J19)+1&gt;IF(MONTH(J13)=12,31,DATE(YEAR(J13),MONTH(J13)+1,1)-J13),"",J19+1))</f>
        <v>46167</v>
      </c>
      <c r="L19" s="122">
        <f>IF(K19="","",IF(DAY(K19)+1&gt;IF(MONTH(J13)=12,31,DATE(YEAR(J13),MONTH(J13)+1,1)-J13),"",K19+1))</f>
        <v>46168</v>
      </c>
      <c r="M19" s="122">
        <f>IF(L19="","",IF(DAY(L19)+1&gt;IF(MONTH(J13)=12,31,DATE(YEAR(J13),MONTH(J13)+1,1)-J13),"",L19+1))</f>
        <v>46169</v>
      </c>
      <c r="N19" s="122">
        <f>IF(M19="","",IF(DAY(M19)+1&gt;IF(MONTH(J13)=12,31,DATE(YEAR(J13),MONTH(J13)+1,1)-J13),"",M19+1))</f>
        <v>46170</v>
      </c>
      <c r="O19" s="122">
        <f>IF(N19="","",IF(DAY(N19)+1&gt;IF(MONTH(J13)=12,31,DATE(YEAR(J13),MONTH(J13)+1,1)-J13),"",N19+1))</f>
        <v>46171</v>
      </c>
      <c r="P19" s="123">
        <f>IF(O19="","",IF(DAY(O19)+1&gt;IF(MONTH(J13)=12,31,DATE(YEAR(J13),MONTH(J13)+1,1)-J13),"",O19+1))</f>
        <v>46172</v>
      </c>
      <c r="Q19" s="121">
        <f>IF(DAY(W18)+1&gt;IF(MONTH(Q13)=12,31,DATE(YEAR(Q13),MONTH(Q13)+1,1)-Q13),"",W18+1)</f>
        <v>46201</v>
      </c>
      <c r="R19" s="122">
        <f>IF(Q19="","",IF(DAY(Q19)+1&gt;IF(MONTH(Q13)=12,31,DATE(YEAR(Q13),MONTH(Q13)+1,1)-Q13),"",Q19+1))</f>
        <v>46202</v>
      </c>
      <c r="S19" s="122">
        <f>IF(R19="","",IF(DAY(R19)+1&gt;IF(MONTH(Q13)=12,31,DATE(YEAR(Q13),MONTH(Q13)+1,1)-Q13),"",R19+1))</f>
        <v>46203</v>
      </c>
      <c r="T19" s="122" t="str">
        <f>IF(S19="","",IF(DAY(S19)+1&gt;IF(MONTH(Q13)=12,31,DATE(YEAR(Q13),MONTH(Q13)+1,1)-Q13),"",S19+1))</f>
        <v/>
      </c>
      <c r="U19" s="122" t="str">
        <f>IF(T19="","",IF(DAY(T19)+1&gt;IF(MONTH(Q13)=12,31,DATE(YEAR(Q13),MONTH(Q13)+1,1)-Q13),"",T19+1))</f>
        <v/>
      </c>
      <c r="V19" s="122" t="str">
        <f>IF(U19="","",IF(DAY(U19)+1&gt;IF(MONTH(Q13)=12,31,DATE(YEAR(Q13),MONTH(Q13)+1,1)-Q13),"",U19+1))</f>
        <v/>
      </c>
      <c r="W19" s="123" t="str">
        <f>IF(V19="","",IF(DAY(V19)+1&gt;IF(MONTH(Q13)=12,31,DATE(YEAR(Q13),MONTH(Q13)+1,1)-Q13),"",V19+1))</f>
        <v/>
      </c>
      <c r="Z19" s="121">
        <f>IF(DAY(AF18)+1&gt;IF(MONTH(Z13)=12,31,DATE(YEAR(Z13),MONTH(Z13)+1,1)-Z13),"",AF18+1)</f>
        <v>46138</v>
      </c>
      <c r="AA19" s="122">
        <f>IF(Z19="","",IF(DAY(Z19)+1&gt;IF(MONTH(Z13)=12,31,DATE(YEAR(Z13),MONTH(Z13)+1,1)-Z13),"",Z19+1))</f>
        <v>46139</v>
      </c>
      <c r="AB19" s="122">
        <f>IF(AA19="","",IF(DAY(AA19)+1&gt;IF(MONTH(Z13)=12,31,DATE(YEAR(Z13),MONTH(Z13)+1,1)-Z13),"",AA19+1))</f>
        <v>46140</v>
      </c>
      <c r="AC19" s="122">
        <f>IF(AB19="","",IF(DAY(AB19)+1&gt;IF(MONTH(Z13)=12,31,DATE(YEAR(Z13),MONTH(Z13)+1,1)-Z13),"",AB19+1))</f>
        <v>46141</v>
      </c>
      <c r="AD19" s="122">
        <f>IF(AC19="","",IF(DAY(AC19)+1&gt;IF(MONTH(Z13)=12,31,DATE(YEAR(Z13),MONTH(Z13)+1,1)-Z13),"",AC19+1))</f>
        <v>46142</v>
      </c>
      <c r="AE19" s="122" t="str">
        <f>IF(AD19="","",IF(DAY(AD19)+1&gt;IF(MONTH(Z13)=12,31,DATE(YEAR(Z13),MONTH(Z13)+1,1)-Z13),"",AD19+1))</f>
        <v/>
      </c>
      <c r="AF19" s="123" t="str">
        <f>IF(AE19="","",IF(DAY(AE19)+1&gt;IF(MONTH(Z13)=12,31,DATE(YEAR(Z13),MONTH(Z13)+1,1)-Z13),"",AE19+1))</f>
        <v/>
      </c>
      <c r="AG19" s="121">
        <f>IF(DAY(AM18)+1&gt;IF(MONTH(AG13)=12,31,DATE(YEAR(AG13),MONTH(AG13)+1,1)-AG13),"",AM18+1)</f>
        <v>46166</v>
      </c>
      <c r="AH19" s="122">
        <f>IF(AG19="","",IF(DAY(AG19)+1&gt;IF(MONTH(AG13)=12,31,DATE(YEAR(AG13),MONTH(AG13)+1,1)-AG13),"",AG19+1))</f>
        <v>46167</v>
      </c>
      <c r="AI19" s="122">
        <f>IF(AH19="","",IF(DAY(AH19)+1&gt;IF(MONTH(AG13)=12,31,DATE(YEAR(AG13),MONTH(AG13)+1,1)-AG13),"",AH19+1))</f>
        <v>46168</v>
      </c>
      <c r="AJ19" s="122">
        <f>IF(AI19="","",IF(DAY(AI19)+1&gt;IF(MONTH(AG13)=12,31,DATE(YEAR(AG13),MONTH(AG13)+1,1)-AG13),"",AI19+1))</f>
        <v>46169</v>
      </c>
      <c r="AK19" s="122">
        <f>IF(AJ19="","",IF(DAY(AJ19)+1&gt;IF(MONTH(AG13)=12,31,DATE(YEAR(AG13),MONTH(AG13)+1,1)-AG13),"",AJ19+1))</f>
        <v>46170</v>
      </c>
      <c r="AL19" s="122">
        <f>IF(AK19="","",IF(DAY(AK19)+1&gt;IF(MONTH(AG13)=12,31,DATE(YEAR(AG13),MONTH(AG13)+1,1)-AG13),"",AK19+1))</f>
        <v>46171</v>
      </c>
      <c r="AM19" s="123">
        <f>IF(AL19="","",IF(DAY(AL19)+1&gt;IF(MONTH(AG13)=12,31,DATE(YEAR(AG13),MONTH(AG13)+1,1)-AG13),"",AL19+1))</f>
        <v>46172</v>
      </c>
      <c r="AN19" s="121">
        <f>IF(DAY(AT18)+1&gt;IF(MONTH(AN13)=12,31,DATE(YEAR(AN13),MONTH(AN13)+1,1)-AN13),"",AT18+1)</f>
        <v>46201</v>
      </c>
      <c r="AO19" s="122">
        <f>IF(AN19="","",IF(DAY(AN19)+1&gt;IF(MONTH(AN13)=12,31,DATE(YEAR(AN13),MONTH(AN13)+1,1)-AN13),"",AN19+1))</f>
        <v>46202</v>
      </c>
      <c r="AP19" s="122">
        <f>IF(AO19="","",IF(DAY(AO19)+1&gt;IF(MONTH(AN13)=12,31,DATE(YEAR(AN13),MONTH(AN13)+1,1)-AN13),"",AO19+1))</f>
        <v>46203</v>
      </c>
      <c r="AQ19" s="122" t="str">
        <f>IF(AP19="","",IF(DAY(AP19)+1&gt;IF(MONTH(AN13)=12,31,DATE(YEAR(AN13),MONTH(AN13)+1,1)-AN13),"",AP19+1))</f>
        <v/>
      </c>
      <c r="AR19" s="122" t="str">
        <f>IF(AQ19="","",IF(DAY(AQ19)+1&gt;IF(MONTH(AN13)=12,31,DATE(YEAR(AN13),MONTH(AN13)+1,1)-AN13),"",AQ19+1))</f>
        <v/>
      </c>
      <c r="AS19" s="122" t="str">
        <f>IF(AR19="","",IF(DAY(AR19)+1&gt;IF(MONTH(AN13)=12,31,DATE(YEAR(AN13),MONTH(AN13)+1,1)-AN13),"",AR19+1))</f>
        <v/>
      </c>
      <c r="AT19" s="123" t="str">
        <f>IF(AS19="","",IF(DAY(AS19)+1&gt;IF(MONTH(AN13)=12,31,DATE(YEAR(AN13),MONTH(AN13)+1,1)-AN13),"",AS19+1))</f>
        <v/>
      </c>
    </row>
    <row r="20" spans="1:48" ht="10.5" customHeight="1">
      <c r="C20" s="124" t="str">
        <f>IF(I19="","",IF(DAY(I19)+1&gt;IF(MONTH(C13)=12,31,DATE(YEAR(C13),MONTH(C13)+1,1)-C13),"",I19+1))</f>
        <v/>
      </c>
      <c r="D20" s="125" t="str">
        <f>IF(C20="","",IF(DAY(C20)+1&gt;IF(MONTH(C13)=12,31,DATE(YEAR(C13),MONTH(C13)+1,1)-C13),"",C20+1))</f>
        <v/>
      </c>
      <c r="E20" s="447" t="str">
        <f>VLOOKUP(C13,祝節名,2,FALSE)</f>
        <v>29 昭和の日
清明5、穀雨20</v>
      </c>
      <c r="F20" s="447"/>
      <c r="G20" s="447"/>
      <c r="H20" s="447"/>
      <c r="I20" s="448"/>
      <c r="J20" s="124">
        <f>IF(P19="","",IF(DAY(P19)+1&gt;IF(MONTH(J13)=12,31,DATE(YEAR(J13),MONTH(J13)+1,1)-J13),"",P19+1))</f>
        <v>46173</v>
      </c>
      <c r="K20" s="125" t="str">
        <f>IF(J20="","",IF(DAY(J20)+1&gt;IF(MONTH(J13)=12,31,DATE(YEAR(J13),MONTH(J13)+1,1)-J13),"",J20+1))</f>
        <v/>
      </c>
      <c r="L20" s="447" t="str">
        <f>VLOOKUP(J13,祝節名,2,FALSE)</f>
        <v>3憲法記念日、4みどりの日
5こどもの日、6振休。立夏5小満21</v>
      </c>
      <c r="M20" s="447"/>
      <c r="N20" s="447"/>
      <c r="O20" s="447"/>
      <c r="P20" s="448"/>
      <c r="Q20" s="124" t="str">
        <f>IF(W19="","",IF(DAY(W19)+1&gt;IF(MONTH(Q13)=12,31,DATE(YEAR(Q13),MONTH(Q13)+1,1)-Q13),"",W19+1))</f>
        <v/>
      </c>
      <c r="R20" s="125" t="str">
        <f>IF(Q20="","",IF(DAY(Q20)+1&gt;IF(MONTH(Q13)=12,31,DATE(YEAR(Q13),MONTH(Q13)+1,1)-Q13),"",Q20+1))</f>
        <v/>
      </c>
      <c r="S20" s="447" t="str">
        <f>VLOOKUP(Q13,祝節名,2,FALSE)</f>
        <v xml:space="preserve">
芒種6、夏至21</v>
      </c>
      <c r="T20" s="447"/>
      <c r="U20" s="447"/>
      <c r="V20" s="447"/>
      <c r="W20" s="448"/>
      <c r="Z20" s="124" t="str">
        <f>IF(AF19="","",IF(DAY(AF19)+1&gt;IF(MONTH(Z13)=12,31,DATE(YEAR(Z13),MONTH(Z13)+1,1)-Z13),"",AF19+1))</f>
        <v/>
      </c>
      <c r="AA20" s="125" t="str">
        <f>IF(Z20="","",IF(DAY(Z20)+1&gt;IF(MONTH(Z13)=12,31,DATE(YEAR(Z13),MONTH(Z13)+1,1)-Z13),"",Z20+1))</f>
        <v/>
      </c>
      <c r="AB20" s="447" t="str">
        <f>VLOOKUP(Z13,祝節名,2,FALSE)</f>
        <v>29 昭和の日
清明5、穀雨20</v>
      </c>
      <c r="AC20" s="447"/>
      <c r="AD20" s="447"/>
      <c r="AE20" s="447"/>
      <c r="AF20" s="448"/>
      <c r="AG20" s="124">
        <f>IF(AM19="","",IF(DAY(AM19)+1&gt;IF(MONTH(AG13)=12,31,DATE(YEAR(AG13),MONTH(AG13)+1,1)-AG13),"",AM19+1))</f>
        <v>46173</v>
      </c>
      <c r="AH20" s="125" t="str">
        <f>IF(AG20="","",IF(DAY(AG20)+1&gt;IF(MONTH(AG13)=12,31,DATE(YEAR(AG13),MONTH(AG13)+1,1)-AG13),"",AG20+1))</f>
        <v/>
      </c>
      <c r="AI20" s="447" t="str">
        <f>VLOOKUP(AG13,祝節名,2,FALSE)</f>
        <v>3憲法記念日、4みどりの日
5こどもの日、6振休。立夏5小満21</v>
      </c>
      <c r="AJ20" s="447"/>
      <c r="AK20" s="447"/>
      <c r="AL20" s="447"/>
      <c r="AM20" s="448"/>
      <c r="AN20" s="124" t="str">
        <f>IF(AT19="","",IF(DAY(AT19)+1&gt;IF(MONTH(AN13)=12,31,DATE(YEAR(AN13),MONTH(AN13)+1,1)-AN13),"",AT19+1))</f>
        <v/>
      </c>
      <c r="AO20" s="125" t="str">
        <f>IF(AN20="","",IF(DAY(AN20)+1&gt;IF(MONTH(AN13)=12,31,DATE(YEAR(AN13),MONTH(AN13)+1,1)-AN13),"",AN20+1))</f>
        <v/>
      </c>
      <c r="AP20" s="447" t="str">
        <f>VLOOKUP(AN13,祝節名,2,FALSE)</f>
        <v xml:space="preserve">
芒種6、夏至21</v>
      </c>
      <c r="AQ20" s="447"/>
      <c r="AR20" s="447"/>
      <c r="AS20" s="447"/>
      <c r="AT20" s="448"/>
    </row>
    <row r="21" spans="1:48" ht="7.15" customHeight="1">
      <c r="A21" s="87"/>
      <c r="C21" s="88" t="s">
        <v>350</v>
      </c>
      <c r="Z21" s="88" t="s">
        <v>350</v>
      </c>
      <c r="AV21" s="87"/>
    </row>
    <row r="22" spans="1:48" ht="4.5" customHeight="1"/>
    <row r="23" spans="1:48" ht="12" customHeight="1">
      <c r="C23" s="143"/>
      <c r="Z23" s="143"/>
    </row>
    <row r="24" spans="1:48" ht="6" customHeight="1"/>
    <row r="25" spans="1:48" ht="10.5" customHeight="1"/>
    <row r="26" spans="1:48" ht="10.5" customHeight="1"/>
    <row r="27" spans="1:48" ht="10.5" customHeight="1"/>
    <row r="28" spans="1:48" ht="10.5" customHeight="1"/>
    <row r="29" spans="1:48" ht="10.5" customHeight="1"/>
    <row r="30" spans="1:48" ht="10.5" customHeight="1"/>
    <row r="31" spans="1:48" ht="2.25" customHeight="1"/>
    <row r="32" spans="1:48" ht="12" customHeight="1"/>
    <row r="33" spans="1:48" ht="6" customHeight="1"/>
    <row r="34" spans="1:48" ht="10.5" customHeight="1"/>
    <row r="35" spans="1:48" ht="10.5" customHeight="1"/>
    <row r="36" spans="1:48" ht="10.5" customHeight="1"/>
    <row r="37" spans="1:48" ht="10.5" customHeight="1"/>
    <row r="38" spans="1:48" ht="10.5" customHeight="1"/>
    <row r="39" spans="1:48" ht="10.5" customHeight="1"/>
    <row r="40" spans="1:48" ht="7.15" customHeight="1">
      <c r="A40" s="87"/>
      <c r="AV40" s="87"/>
    </row>
    <row r="41" spans="1:48" ht="4.5" customHeight="1"/>
    <row r="42" spans="1:48" ht="12" customHeight="1">
      <c r="C42" s="143"/>
      <c r="Z42" s="143"/>
    </row>
    <row r="43" spans="1:48" ht="6" customHeight="1"/>
    <row r="44" spans="1:48" ht="10.5" customHeight="1"/>
    <row r="45" spans="1:48" ht="10.5" customHeight="1"/>
    <row r="46" spans="1:48" ht="10.5" customHeight="1"/>
    <row r="47" spans="1:48" ht="10.5" customHeight="1"/>
    <row r="48" spans="1:48" ht="10.5" customHeight="1"/>
    <row r="49" spans="1:48" ht="10.5" customHeight="1"/>
    <row r="50" spans="1:48" ht="2.25" customHeight="1"/>
    <row r="51" spans="1:48" ht="12" customHeight="1"/>
    <row r="52" spans="1:48" ht="6" customHeight="1"/>
    <row r="53" spans="1:48" ht="10.5" customHeight="1"/>
    <row r="54" spans="1:48" ht="10.5" customHeight="1"/>
    <row r="55" spans="1:48" ht="10.5" customHeight="1"/>
    <row r="56" spans="1:48" ht="10.5" customHeight="1"/>
    <row r="57" spans="1:48" ht="10.5" customHeight="1"/>
    <row r="58" spans="1:48" ht="10.5" customHeight="1"/>
    <row r="59" spans="1:48" ht="7.15" customHeight="1">
      <c r="A59" s="87"/>
      <c r="AV59" s="87"/>
    </row>
    <row r="60" spans="1:48" ht="4.5" customHeight="1"/>
    <row r="61" spans="1:48" ht="12" customHeight="1">
      <c r="C61" s="143"/>
      <c r="Z61" s="143"/>
    </row>
    <row r="62" spans="1:48" ht="6" customHeight="1"/>
    <row r="63" spans="1:48" ht="10.5" customHeight="1"/>
    <row r="64" spans="1:48" ht="10.5" customHeight="1"/>
    <row r="65" spans="1:48" ht="10.5" customHeight="1"/>
    <row r="66" spans="1:48" ht="10.5" customHeight="1"/>
    <row r="67" spans="1:48" ht="10.5" customHeight="1"/>
    <row r="68" spans="1:48" ht="10.5" customHeight="1"/>
    <row r="69" spans="1:48" ht="2.25" customHeight="1"/>
    <row r="70" spans="1:48" ht="12" customHeight="1"/>
    <row r="71" spans="1:48" ht="6" customHeight="1"/>
    <row r="72" spans="1:48" ht="10.5" customHeight="1"/>
    <row r="73" spans="1:48" ht="10.5" customHeight="1"/>
    <row r="74" spans="1:48" ht="10.5" customHeight="1"/>
    <row r="75" spans="1:48" ht="10.5" customHeight="1"/>
    <row r="76" spans="1:48" ht="10.5" customHeight="1"/>
    <row r="77" spans="1:48" ht="10.5" customHeight="1"/>
    <row r="78" spans="1:48" ht="7.15" customHeight="1">
      <c r="A78" s="87"/>
      <c r="AV78" s="87"/>
    </row>
    <row r="79" spans="1:48" ht="4.5" customHeight="1"/>
    <row r="80" spans="1:48" ht="12" customHeight="1">
      <c r="C80" s="143"/>
      <c r="Z80" s="143"/>
    </row>
    <row r="81" ht="6" customHeight="1"/>
    <row r="82" ht="10.5" customHeight="1"/>
    <row r="83" ht="10.5" customHeight="1"/>
    <row r="84" ht="10.5" customHeight="1"/>
    <row r="85" ht="10.5" customHeight="1"/>
    <row r="86" ht="10.5" customHeight="1"/>
    <row r="87" ht="10.5" customHeight="1"/>
    <row r="88" ht="2.25" customHeight="1"/>
    <row r="89" ht="12" customHeight="1"/>
    <row r="90" ht="6" customHeight="1"/>
    <row r="91" ht="10.5" customHeight="1"/>
    <row r="92" ht="10.5" customHeight="1"/>
    <row r="93" ht="10.5" customHeight="1"/>
    <row r="94" ht="10.5" customHeight="1"/>
    <row r="95" ht="10.5" customHeight="1"/>
    <row r="96" ht="10.5" customHeight="1"/>
    <row r="97" spans="1:48" ht="7.15" customHeight="1"/>
    <row r="98" spans="1:48" ht="6.6" customHeight="1">
      <c r="A98" s="57"/>
      <c r="B98" s="20"/>
      <c r="X98" s="17"/>
      <c r="Y98" s="20"/>
      <c r="AV98" s="41"/>
    </row>
  </sheetData>
  <mergeCells count="48">
    <mergeCell ref="Z13:AA13"/>
    <mergeCell ref="AB13:AD13"/>
    <mergeCell ref="AE13:AF13"/>
    <mergeCell ref="AB20:AF20"/>
    <mergeCell ref="AI20:AM20"/>
    <mergeCell ref="AP20:AT20"/>
    <mergeCell ref="AG13:AH13"/>
    <mergeCell ref="AI13:AK13"/>
    <mergeCell ref="AL13:AM13"/>
    <mergeCell ref="AN13:AO13"/>
    <mergeCell ref="AP13:AR13"/>
    <mergeCell ref="AS13:AT13"/>
    <mergeCell ref="O13:P13"/>
    <mergeCell ref="E11:I11"/>
    <mergeCell ref="L11:P11"/>
    <mergeCell ref="S11:W11"/>
    <mergeCell ref="E20:I20"/>
    <mergeCell ref="L20:P20"/>
    <mergeCell ref="S20:W20"/>
    <mergeCell ref="Q13:R13"/>
    <mergeCell ref="S13:U13"/>
    <mergeCell ref="V13:W13"/>
    <mergeCell ref="C13:D13"/>
    <mergeCell ref="E13:G13"/>
    <mergeCell ref="H13:I13"/>
    <mergeCell ref="J13:K13"/>
    <mergeCell ref="L13:N13"/>
    <mergeCell ref="AB11:AF11"/>
    <mergeCell ref="AI11:AM11"/>
    <mergeCell ref="AP11:AT11"/>
    <mergeCell ref="AG4:AH4"/>
    <mergeCell ref="AI4:AK4"/>
    <mergeCell ref="AL4:AM4"/>
    <mergeCell ref="AN4:AO4"/>
    <mergeCell ref="AP4:AR4"/>
    <mergeCell ref="AS4:AT4"/>
    <mergeCell ref="AE4:AF4"/>
    <mergeCell ref="AB4:AD4"/>
    <mergeCell ref="C4:D4"/>
    <mergeCell ref="E4:G4"/>
    <mergeCell ref="H4:I4"/>
    <mergeCell ref="J4:K4"/>
    <mergeCell ref="L4:N4"/>
    <mergeCell ref="O4:P4"/>
    <mergeCell ref="Q4:R4"/>
    <mergeCell ref="S4:U4"/>
    <mergeCell ref="V4:W4"/>
    <mergeCell ref="Z4:AA4"/>
  </mergeCells>
  <phoneticPr fontId="2"/>
  <conditionalFormatting sqref="Q6">
    <cfRule type="expression" dxfId="8686" priority="4439" stopIfTrue="1">
      <formula>OR(Q6=祝色,WEEKDAY(Q6)=1)</formula>
    </cfRule>
    <cfRule type="expression" dxfId="8685" priority="4440" stopIfTrue="1">
      <formula>WEEKDAY(Q6)=7</formula>
    </cfRule>
  </conditionalFormatting>
  <conditionalFormatting sqref="R6">
    <cfRule type="expression" dxfId="8684" priority="4437" stopIfTrue="1">
      <formula>OR(R6=祝色,WEEKDAY(R6)=1)</formula>
    </cfRule>
    <cfRule type="expression" dxfId="8683" priority="4438" stopIfTrue="1">
      <formula>WEEKDAY(R6)=7</formula>
    </cfRule>
  </conditionalFormatting>
  <conditionalFormatting sqref="S6">
    <cfRule type="expression" dxfId="8682" priority="4435" stopIfTrue="1">
      <formula>OR(S6=祝色,WEEKDAY(S6)=1)</formula>
    </cfRule>
    <cfRule type="expression" dxfId="8681" priority="4436" stopIfTrue="1">
      <formula>WEEKDAY(S6)=7</formula>
    </cfRule>
  </conditionalFormatting>
  <conditionalFormatting sqref="T6">
    <cfRule type="expression" dxfId="8680" priority="4433" stopIfTrue="1">
      <formula>OR(T6=祝色,WEEKDAY(T6)=1)</formula>
    </cfRule>
    <cfRule type="expression" dxfId="8679" priority="4434" stopIfTrue="1">
      <formula>WEEKDAY(T6)=7</formula>
    </cfRule>
  </conditionalFormatting>
  <conditionalFormatting sqref="U6">
    <cfRule type="expression" dxfId="8678" priority="4431" stopIfTrue="1">
      <formula>OR(U6=祝色,WEEKDAY(U6)=1)</formula>
    </cfRule>
    <cfRule type="expression" dxfId="8677" priority="4432" stopIfTrue="1">
      <formula>WEEKDAY(U6)=7</formula>
    </cfRule>
  </conditionalFormatting>
  <conditionalFormatting sqref="V6">
    <cfRule type="expression" dxfId="8676" priority="4429" stopIfTrue="1">
      <formula>OR(V6=祝色,WEEKDAY(V6)=1)</formula>
    </cfRule>
    <cfRule type="expression" dxfId="8675" priority="4430" stopIfTrue="1">
      <formula>WEEKDAY(V6)=7</formula>
    </cfRule>
  </conditionalFormatting>
  <conditionalFormatting sqref="W6">
    <cfRule type="expression" dxfId="8674" priority="4427" stopIfTrue="1">
      <formula>OR(W6=祝色,WEEKDAY(W6)=1)</formula>
    </cfRule>
    <cfRule type="expression" dxfId="8673" priority="4428" stopIfTrue="1">
      <formula>WEEKDAY(W6)=7</formula>
    </cfRule>
  </conditionalFormatting>
  <conditionalFormatting sqref="Q7">
    <cfRule type="expression" dxfId="8672" priority="4425" stopIfTrue="1">
      <formula>OR(Q7=祝色,WEEKDAY(Q7)=1)</formula>
    </cfRule>
    <cfRule type="expression" dxfId="8671" priority="4426" stopIfTrue="1">
      <formula>WEEKDAY(Q7)=7</formula>
    </cfRule>
  </conditionalFormatting>
  <conditionalFormatting sqref="R7">
    <cfRule type="expression" dxfId="8670" priority="4423" stopIfTrue="1">
      <formula>OR(R7=祝色,WEEKDAY(R7)=1)</formula>
    </cfRule>
    <cfRule type="expression" dxfId="8669" priority="4424" stopIfTrue="1">
      <formula>WEEKDAY(R7)=7</formula>
    </cfRule>
  </conditionalFormatting>
  <conditionalFormatting sqref="S7">
    <cfRule type="expression" dxfId="8668" priority="4421" stopIfTrue="1">
      <formula>OR(S7=祝色,WEEKDAY(S7)=1)</formula>
    </cfRule>
    <cfRule type="expression" dxfId="8667" priority="4422" stopIfTrue="1">
      <formula>WEEKDAY(S7)=7</formula>
    </cfRule>
  </conditionalFormatting>
  <conditionalFormatting sqref="T7">
    <cfRule type="expression" dxfId="8666" priority="4419" stopIfTrue="1">
      <formula>OR(T7=祝色,WEEKDAY(T7)=1)</formula>
    </cfRule>
    <cfRule type="expression" dxfId="8665" priority="4420" stopIfTrue="1">
      <formula>WEEKDAY(T7)=7</formula>
    </cfRule>
  </conditionalFormatting>
  <conditionalFormatting sqref="U7">
    <cfRule type="expression" dxfId="8664" priority="4417" stopIfTrue="1">
      <formula>OR(U7=祝色,WEEKDAY(U7)=1)</formula>
    </cfRule>
    <cfRule type="expression" dxfId="8663" priority="4418" stopIfTrue="1">
      <formula>WEEKDAY(U7)=7</formula>
    </cfRule>
  </conditionalFormatting>
  <conditionalFormatting sqref="V7">
    <cfRule type="expression" dxfId="8662" priority="4415" stopIfTrue="1">
      <formula>OR(V7=祝色,WEEKDAY(V7)=1)</formula>
    </cfRule>
    <cfRule type="expression" dxfId="8661" priority="4416" stopIfTrue="1">
      <formula>WEEKDAY(V7)=7</formula>
    </cfRule>
  </conditionalFormatting>
  <conditionalFormatting sqref="W7">
    <cfRule type="expression" dxfId="8660" priority="4413" stopIfTrue="1">
      <formula>OR(W7=祝色,WEEKDAY(W7)=1)</formula>
    </cfRule>
    <cfRule type="expression" dxfId="8659" priority="4414" stopIfTrue="1">
      <formula>WEEKDAY(W7)=7</formula>
    </cfRule>
  </conditionalFormatting>
  <conditionalFormatting sqref="Q8">
    <cfRule type="expression" dxfId="8658" priority="4411" stopIfTrue="1">
      <formula>OR(Q8=祝色,WEEKDAY(Q8)=1)</formula>
    </cfRule>
    <cfRule type="expression" dxfId="8657" priority="4412" stopIfTrue="1">
      <formula>WEEKDAY(Q8)=7</formula>
    </cfRule>
  </conditionalFormatting>
  <conditionalFormatting sqref="R8">
    <cfRule type="expression" dxfId="8656" priority="4409" stopIfTrue="1">
      <formula>OR(R8=祝色,WEEKDAY(R8)=1)</formula>
    </cfRule>
    <cfRule type="expression" dxfId="8655" priority="4410" stopIfTrue="1">
      <formula>WEEKDAY(R8)=7</formula>
    </cfRule>
  </conditionalFormatting>
  <conditionalFormatting sqref="S8">
    <cfRule type="expression" dxfId="8654" priority="4407" stopIfTrue="1">
      <formula>OR(S8=祝色,WEEKDAY(S8)=1)</formula>
    </cfRule>
    <cfRule type="expression" dxfId="8653" priority="4408" stopIfTrue="1">
      <formula>WEEKDAY(S8)=7</formula>
    </cfRule>
  </conditionalFormatting>
  <conditionalFormatting sqref="T8">
    <cfRule type="expression" dxfId="8652" priority="4405" stopIfTrue="1">
      <formula>OR(T8=祝色,WEEKDAY(T8)=1)</formula>
    </cfRule>
    <cfRule type="expression" dxfId="8651" priority="4406" stopIfTrue="1">
      <formula>WEEKDAY(T8)=7</formula>
    </cfRule>
  </conditionalFormatting>
  <conditionalFormatting sqref="U8">
    <cfRule type="expression" dxfId="8650" priority="4403" stopIfTrue="1">
      <formula>OR(U8=祝色,WEEKDAY(U8)=1)</formula>
    </cfRule>
    <cfRule type="expression" dxfId="8649" priority="4404" stopIfTrue="1">
      <formula>WEEKDAY(U8)=7</formula>
    </cfRule>
  </conditionalFormatting>
  <conditionalFormatting sqref="V8">
    <cfRule type="expression" dxfId="8648" priority="4401" stopIfTrue="1">
      <formula>OR(V8=祝色,WEEKDAY(V8)=1)</formula>
    </cfRule>
    <cfRule type="expression" dxfId="8647" priority="4402" stopIfTrue="1">
      <formula>WEEKDAY(V8)=7</formula>
    </cfRule>
  </conditionalFormatting>
  <conditionalFormatting sqref="W8">
    <cfRule type="expression" dxfId="8646" priority="4399" stopIfTrue="1">
      <formula>OR(W8=祝色,WEEKDAY(W8)=1)</formula>
    </cfRule>
    <cfRule type="expression" dxfId="8645" priority="4400" stopIfTrue="1">
      <formula>WEEKDAY(W8)=7</formula>
    </cfRule>
  </conditionalFormatting>
  <conditionalFormatting sqref="Q9">
    <cfRule type="expression" dxfId="8644" priority="4397" stopIfTrue="1">
      <formula>OR(Q9=祝色,WEEKDAY(Q9)=1)</formula>
    </cfRule>
    <cfRule type="expression" dxfId="8643" priority="4398" stopIfTrue="1">
      <formula>WEEKDAY(Q9)=7</formula>
    </cfRule>
  </conditionalFormatting>
  <conditionalFormatting sqref="R9">
    <cfRule type="expression" dxfId="8642" priority="4395" stopIfTrue="1">
      <formula>OR(R9=祝色,WEEKDAY(R9)=1)</formula>
    </cfRule>
    <cfRule type="expression" dxfId="8641" priority="4396" stopIfTrue="1">
      <formula>WEEKDAY(R9)=7</formula>
    </cfRule>
  </conditionalFormatting>
  <conditionalFormatting sqref="S9">
    <cfRule type="expression" dxfId="8640" priority="4393" stopIfTrue="1">
      <formula>OR(S9=祝色,WEEKDAY(S9)=1)</formula>
    </cfRule>
    <cfRule type="expression" dxfId="8639" priority="4394" stopIfTrue="1">
      <formula>WEEKDAY(S9)=7</formula>
    </cfRule>
  </conditionalFormatting>
  <conditionalFormatting sqref="T9">
    <cfRule type="expression" dxfId="8638" priority="4391" stopIfTrue="1">
      <formula>OR(T9=祝色,WEEKDAY(T9)=1)</formula>
    </cfRule>
    <cfRule type="expression" dxfId="8637" priority="4392" stopIfTrue="1">
      <formula>WEEKDAY(T9)=7</formula>
    </cfRule>
  </conditionalFormatting>
  <conditionalFormatting sqref="U9">
    <cfRule type="expression" dxfId="8636" priority="4389" stopIfTrue="1">
      <formula>OR(U9=祝色,WEEKDAY(U9)=1)</formula>
    </cfRule>
    <cfRule type="expression" dxfId="8635" priority="4390" stopIfTrue="1">
      <formula>WEEKDAY(U9)=7</formula>
    </cfRule>
  </conditionalFormatting>
  <conditionalFormatting sqref="V9">
    <cfRule type="expression" dxfId="8634" priority="4387" stopIfTrue="1">
      <formula>OR(V9=祝色,WEEKDAY(V9)=1)</formula>
    </cfRule>
    <cfRule type="expression" dxfId="8633" priority="4388" stopIfTrue="1">
      <formula>WEEKDAY(V9)=7</formula>
    </cfRule>
  </conditionalFormatting>
  <conditionalFormatting sqref="W9">
    <cfRule type="expression" dxfId="8632" priority="4385" stopIfTrue="1">
      <formula>OR(W9=祝色,WEEKDAY(W9)=1)</formula>
    </cfRule>
    <cfRule type="expression" dxfId="8631" priority="4386" stopIfTrue="1">
      <formula>WEEKDAY(W9)=7</formula>
    </cfRule>
  </conditionalFormatting>
  <conditionalFormatting sqref="Q10">
    <cfRule type="expression" dxfId="8630" priority="4383" stopIfTrue="1">
      <formula>OR(Q10=祝色,WEEKDAY(Q10)=1)</formula>
    </cfRule>
    <cfRule type="expression" dxfId="8629" priority="4384" stopIfTrue="1">
      <formula>WEEKDAY(Q10)=7</formula>
    </cfRule>
  </conditionalFormatting>
  <conditionalFormatting sqref="R10">
    <cfRule type="expression" dxfId="8628" priority="4381" stopIfTrue="1">
      <formula>OR(R10=祝色,WEEKDAY(R10)=1)</formula>
    </cfRule>
    <cfRule type="expression" dxfId="8627" priority="4382" stopIfTrue="1">
      <formula>WEEKDAY(R10)=7</formula>
    </cfRule>
  </conditionalFormatting>
  <conditionalFormatting sqref="S10">
    <cfRule type="expression" dxfId="8626" priority="4379" stopIfTrue="1">
      <formula>OR(S10=祝色,WEEKDAY(S10)=1)</formula>
    </cfRule>
    <cfRule type="expression" dxfId="8625" priority="4380" stopIfTrue="1">
      <formula>WEEKDAY(S10)=7</formula>
    </cfRule>
  </conditionalFormatting>
  <conditionalFormatting sqref="T10">
    <cfRule type="expression" dxfId="8624" priority="4377" stopIfTrue="1">
      <formula>OR(T10=祝色,WEEKDAY(T10)=1)</formula>
    </cfRule>
    <cfRule type="expression" dxfId="8623" priority="4378" stopIfTrue="1">
      <formula>WEEKDAY(T10)=7</formula>
    </cfRule>
  </conditionalFormatting>
  <conditionalFormatting sqref="U10">
    <cfRule type="expression" dxfId="8622" priority="4375" stopIfTrue="1">
      <formula>OR(U10=祝色,WEEKDAY(U10)=1)</formula>
    </cfRule>
    <cfRule type="expression" dxfId="8621" priority="4376" stopIfTrue="1">
      <formula>WEEKDAY(U10)=7</formula>
    </cfRule>
  </conditionalFormatting>
  <conditionalFormatting sqref="V10">
    <cfRule type="expression" dxfId="8620" priority="4373" stopIfTrue="1">
      <formula>OR(V10=祝色,WEEKDAY(V10)=1)</formula>
    </cfRule>
    <cfRule type="expression" dxfId="8619" priority="4374" stopIfTrue="1">
      <formula>WEEKDAY(V10)=7</formula>
    </cfRule>
  </conditionalFormatting>
  <conditionalFormatting sqref="W10">
    <cfRule type="expression" dxfId="8618" priority="4371" stopIfTrue="1">
      <formula>OR(W10=祝色,WEEKDAY(W10)=1)</formula>
    </cfRule>
    <cfRule type="expression" dxfId="8617" priority="4372" stopIfTrue="1">
      <formula>WEEKDAY(W10)=7</formula>
    </cfRule>
  </conditionalFormatting>
  <conditionalFormatting sqref="Q11">
    <cfRule type="expression" dxfId="8616" priority="4369" stopIfTrue="1">
      <formula>OR(Q11=祝色,WEEKDAY(Q11)=1)</formula>
    </cfRule>
    <cfRule type="expression" dxfId="8615" priority="4370" stopIfTrue="1">
      <formula>WEEKDAY(Q11)=7</formula>
    </cfRule>
  </conditionalFormatting>
  <conditionalFormatting sqref="R11">
    <cfRule type="expression" dxfId="8614" priority="4367" stopIfTrue="1">
      <formula>OR(R11=祝色,WEEKDAY(R11)=1)</formula>
    </cfRule>
    <cfRule type="expression" dxfId="8613" priority="4368" stopIfTrue="1">
      <formula>WEEKDAY(R11)=7</formula>
    </cfRule>
  </conditionalFormatting>
  <conditionalFormatting sqref="C6">
    <cfRule type="expression" dxfId="8612" priority="4365" stopIfTrue="1">
      <formula>OR(C6=祝色,WEEKDAY(C6)=1)</formula>
    </cfRule>
    <cfRule type="expression" dxfId="8611" priority="4366" stopIfTrue="1">
      <formula>WEEKDAY(C6)=7</formula>
    </cfRule>
  </conditionalFormatting>
  <conditionalFormatting sqref="D6">
    <cfRule type="expression" dxfId="8610" priority="4363" stopIfTrue="1">
      <formula>OR(D6=祝色,WEEKDAY(D6)=1)</formula>
    </cfRule>
    <cfRule type="expression" dxfId="8609" priority="4364" stopIfTrue="1">
      <formula>WEEKDAY(D6)=7</formula>
    </cfRule>
  </conditionalFormatting>
  <conditionalFormatting sqref="E6">
    <cfRule type="expression" dxfId="8608" priority="4361" stopIfTrue="1">
      <formula>OR(E6=祝色,WEEKDAY(E6)=1)</formula>
    </cfRule>
    <cfRule type="expression" dxfId="8607" priority="4362" stopIfTrue="1">
      <formula>WEEKDAY(E6)=7</formula>
    </cfRule>
  </conditionalFormatting>
  <conditionalFormatting sqref="F6">
    <cfRule type="expression" dxfId="8606" priority="4359" stopIfTrue="1">
      <formula>OR(F6=祝色,WEEKDAY(F6)=1)</formula>
    </cfRule>
    <cfRule type="expression" dxfId="8605" priority="4360" stopIfTrue="1">
      <formula>WEEKDAY(F6)=7</formula>
    </cfRule>
  </conditionalFormatting>
  <conditionalFormatting sqref="G6">
    <cfRule type="expression" dxfId="8604" priority="4357" stopIfTrue="1">
      <formula>OR(G6=祝色,WEEKDAY(G6)=1)</formula>
    </cfRule>
    <cfRule type="expression" dxfId="8603" priority="4358" stopIfTrue="1">
      <formula>WEEKDAY(G6)=7</formula>
    </cfRule>
  </conditionalFormatting>
  <conditionalFormatting sqref="H6">
    <cfRule type="expression" dxfId="8602" priority="4355" stopIfTrue="1">
      <formula>OR(H6=祝色,WEEKDAY(H6)=1)</formula>
    </cfRule>
    <cfRule type="expression" dxfId="8601" priority="4356" stopIfTrue="1">
      <formula>WEEKDAY(H6)=7</formula>
    </cfRule>
  </conditionalFormatting>
  <conditionalFormatting sqref="I6">
    <cfRule type="expression" dxfId="8600" priority="4353" stopIfTrue="1">
      <formula>OR(I6=祝色,WEEKDAY(I6)=1)</formula>
    </cfRule>
    <cfRule type="expression" dxfId="8599" priority="4354" stopIfTrue="1">
      <formula>WEEKDAY(I6)=7</formula>
    </cfRule>
  </conditionalFormatting>
  <conditionalFormatting sqref="C7">
    <cfRule type="expression" dxfId="8598" priority="4351" stopIfTrue="1">
      <formula>OR(C7=祝色,WEEKDAY(C7)=1)</formula>
    </cfRule>
    <cfRule type="expression" dxfId="8597" priority="4352" stopIfTrue="1">
      <formula>WEEKDAY(C7)=7</formula>
    </cfRule>
  </conditionalFormatting>
  <conditionalFormatting sqref="D7">
    <cfRule type="expression" dxfId="8596" priority="4349" stopIfTrue="1">
      <formula>OR(D7=祝色,WEEKDAY(D7)=1)</formula>
    </cfRule>
    <cfRule type="expression" dxfId="8595" priority="4350" stopIfTrue="1">
      <formula>WEEKDAY(D7)=7</formula>
    </cfRule>
  </conditionalFormatting>
  <conditionalFormatting sqref="E7">
    <cfRule type="expression" dxfId="8594" priority="4347" stopIfTrue="1">
      <formula>OR(E7=祝色,WEEKDAY(E7)=1)</formula>
    </cfRule>
    <cfRule type="expression" dxfId="8593" priority="4348" stopIfTrue="1">
      <formula>WEEKDAY(E7)=7</formula>
    </cfRule>
  </conditionalFormatting>
  <conditionalFormatting sqref="F7">
    <cfRule type="expression" dxfId="8592" priority="4345" stopIfTrue="1">
      <formula>OR(F7=祝色,WEEKDAY(F7)=1)</formula>
    </cfRule>
    <cfRule type="expression" dxfId="8591" priority="4346" stopIfTrue="1">
      <formula>WEEKDAY(F7)=7</formula>
    </cfRule>
  </conditionalFormatting>
  <conditionalFormatting sqref="G7">
    <cfRule type="expression" dxfId="8590" priority="4343" stopIfTrue="1">
      <formula>OR(G7=祝色,WEEKDAY(G7)=1)</formula>
    </cfRule>
    <cfRule type="expression" dxfId="8589" priority="4344" stopIfTrue="1">
      <formula>WEEKDAY(G7)=7</formula>
    </cfRule>
  </conditionalFormatting>
  <conditionalFormatting sqref="H7">
    <cfRule type="expression" dxfId="8588" priority="4341" stopIfTrue="1">
      <formula>OR(H7=祝色,WEEKDAY(H7)=1)</formula>
    </cfRule>
    <cfRule type="expression" dxfId="8587" priority="4342" stopIfTrue="1">
      <formula>WEEKDAY(H7)=7</formula>
    </cfRule>
  </conditionalFormatting>
  <conditionalFormatting sqref="I7">
    <cfRule type="expression" dxfId="8586" priority="4339" stopIfTrue="1">
      <formula>OR(I7=祝色,WEEKDAY(I7)=1)</formula>
    </cfRule>
    <cfRule type="expression" dxfId="8585" priority="4340" stopIfTrue="1">
      <formula>WEEKDAY(I7)=7</formula>
    </cfRule>
  </conditionalFormatting>
  <conditionalFormatting sqref="C8">
    <cfRule type="expression" dxfId="8584" priority="4337" stopIfTrue="1">
      <formula>OR(C8=祝色,WEEKDAY(C8)=1)</formula>
    </cfRule>
    <cfRule type="expression" dxfId="8583" priority="4338" stopIfTrue="1">
      <formula>WEEKDAY(C8)=7</formula>
    </cfRule>
  </conditionalFormatting>
  <conditionalFormatting sqref="D8">
    <cfRule type="expression" dxfId="8582" priority="4335" stopIfTrue="1">
      <formula>OR(D8=祝色,WEEKDAY(D8)=1)</formula>
    </cfRule>
    <cfRule type="expression" dxfId="8581" priority="4336" stopIfTrue="1">
      <formula>WEEKDAY(D8)=7</formula>
    </cfRule>
  </conditionalFormatting>
  <conditionalFormatting sqref="E8">
    <cfRule type="expression" dxfId="8580" priority="4333" stopIfTrue="1">
      <formula>OR(E8=祝色,WEEKDAY(E8)=1)</formula>
    </cfRule>
    <cfRule type="expression" dxfId="8579" priority="4334" stopIfTrue="1">
      <formula>WEEKDAY(E8)=7</formula>
    </cfRule>
  </conditionalFormatting>
  <conditionalFormatting sqref="F8">
    <cfRule type="expression" dxfId="8578" priority="4331" stopIfTrue="1">
      <formula>OR(F8=祝色,WEEKDAY(F8)=1)</formula>
    </cfRule>
    <cfRule type="expression" dxfId="8577" priority="4332" stopIfTrue="1">
      <formula>WEEKDAY(F8)=7</formula>
    </cfRule>
  </conditionalFormatting>
  <conditionalFormatting sqref="G8">
    <cfRule type="expression" dxfId="8576" priority="4329" stopIfTrue="1">
      <formula>OR(G8=祝色,WEEKDAY(G8)=1)</formula>
    </cfRule>
    <cfRule type="expression" dxfId="8575" priority="4330" stopIfTrue="1">
      <formula>WEEKDAY(G8)=7</formula>
    </cfRule>
  </conditionalFormatting>
  <conditionalFormatting sqref="H8">
    <cfRule type="expression" dxfId="8574" priority="4327" stopIfTrue="1">
      <formula>OR(H8=祝色,WEEKDAY(H8)=1)</formula>
    </cfRule>
    <cfRule type="expression" dxfId="8573" priority="4328" stopIfTrue="1">
      <formula>WEEKDAY(H8)=7</formula>
    </cfRule>
  </conditionalFormatting>
  <conditionalFormatting sqref="I8">
    <cfRule type="expression" dxfId="8572" priority="4325" stopIfTrue="1">
      <formula>OR(I8=祝色,WEEKDAY(I8)=1)</formula>
    </cfRule>
    <cfRule type="expression" dxfId="8571" priority="4326" stopIfTrue="1">
      <formula>WEEKDAY(I8)=7</formula>
    </cfRule>
  </conditionalFormatting>
  <conditionalFormatting sqref="C9">
    <cfRule type="expression" dxfId="8570" priority="4323" stopIfTrue="1">
      <formula>OR(C9=祝色,WEEKDAY(C9)=1)</formula>
    </cfRule>
    <cfRule type="expression" dxfId="8569" priority="4324" stopIfTrue="1">
      <formula>WEEKDAY(C9)=7</formula>
    </cfRule>
  </conditionalFormatting>
  <conditionalFormatting sqref="D9">
    <cfRule type="expression" dxfId="8568" priority="4321" stopIfTrue="1">
      <formula>OR(D9=祝色,WEEKDAY(D9)=1)</formula>
    </cfRule>
    <cfRule type="expression" dxfId="8567" priority="4322" stopIfTrue="1">
      <formula>WEEKDAY(D9)=7</formula>
    </cfRule>
  </conditionalFormatting>
  <conditionalFormatting sqref="E9">
    <cfRule type="expression" dxfId="8566" priority="4319" stopIfTrue="1">
      <formula>OR(E9=祝色,WEEKDAY(E9)=1)</formula>
    </cfRule>
    <cfRule type="expression" dxfId="8565" priority="4320" stopIfTrue="1">
      <formula>WEEKDAY(E9)=7</formula>
    </cfRule>
  </conditionalFormatting>
  <conditionalFormatting sqref="F9">
    <cfRule type="expression" dxfId="8564" priority="4317" stopIfTrue="1">
      <formula>OR(F9=祝色,WEEKDAY(F9)=1)</formula>
    </cfRule>
    <cfRule type="expression" dxfId="8563" priority="4318" stopIfTrue="1">
      <formula>WEEKDAY(F9)=7</formula>
    </cfRule>
  </conditionalFormatting>
  <conditionalFormatting sqref="G9">
    <cfRule type="expression" dxfId="8562" priority="4315" stopIfTrue="1">
      <formula>OR(G9=祝色,WEEKDAY(G9)=1)</formula>
    </cfRule>
    <cfRule type="expression" dxfId="8561" priority="4316" stopIfTrue="1">
      <formula>WEEKDAY(G9)=7</formula>
    </cfRule>
  </conditionalFormatting>
  <conditionalFormatting sqref="H9">
    <cfRule type="expression" dxfId="8560" priority="4313" stopIfTrue="1">
      <formula>OR(H9=祝色,WEEKDAY(H9)=1)</formula>
    </cfRule>
    <cfRule type="expression" dxfId="8559" priority="4314" stopIfTrue="1">
      <formula>WEEKDAY(H9)=7</formula>
    </cfRule>
  </conditionalFormatting>
  <conditionalFormatting sqref="I9">
    <cfRule type="expression" dxfId="8558" priority="4311" stopIfTrue="1">
      <formula>OR(I9=祝色,WEEKDAY(I9)=1)</formula>
    </cfRule>
    <cfRule type="expression" dxfId="8557" priority="4312" stopIfTrue="1">
      <formula>WEEKDAY(I9)=7</formula>
    </cfRule>
  </conditionalFormatting>
  <conditionalFormatting sqref="C10">
    <cfRule type="expression" dxfId="8556" priority="4309" stopIfTrue="1">
      <formula>OR(C10=祝色,WEEKDAY(C10)=1)</formula>
    </cfRule>
    <cfRule type="expression" dxfId="8555" priority="4310" stopIfTrue="1">
      <formula>WEEKDAY(C10)=7</formula>
    </cfRule>
  </conditionalFormatting>
  <conditionalFormatting sqref="D10">
    <cfRule type="expression" dxfId="8554" priority="4307" stopIfTrue="1">
      <formula>OR(D10=祝色,WEEKDAY(D10)=1)</formula>
    </cfRule>
    <cfRule type="expression" dxfId="8553" priority="4308" stopIfTrue="1">
      <formula>WEEKDAY(D10)=7</formula>
    </cfRule>
  </conditionalFormatting>
  <conditionalFormatting sqref="E10">
    <cfRule type="expression" dxfId="8552" priority="4305" stopIfTrue="1">
      <formula>OR(E10=祝色,WEEKDAY(E10)=1)</formula>
    </cfRule>
    <cfRule type="expression" dxfId="8551" priority="4306" stopIfTrue="1">
      <formula>WEEKDAY(E10)=7</formula>
    </cfRule>
  </conditionalFormatting>
  <conditionalFormatting sqref="F10">
    <cfRule type="expression" dxfId="8550" priority="4303" stopIfTrue="1">
      <formula>OR(F10=祝色,WEEKDAY(F10)=1)</formula>
    </cfRule>
    <cfRule type="expression" dxfId="8549" priority="4304" stopIfTrue="1">
      <formula>WEEKDAY(F10)=7</formula>
    </cfRule>
  </conditionalFormatting>
  <conditionalFormatting sqref="G10">
    <cfRule type="expression" dxfId="8548" priority="4301" stopIfTrue="1">
      <formula>OR(G10=祝色,WEEKDAY(G10)=1)</formula>
    </cfRule>
    <cfRule type="expression" dxfId="8547" priority="4302" stopIfTrue="1">
      <formula>WEEKDAY(G10)=7</formula>
    </cfRule>
  </conditionalFormatting>
  <conditionalFormatting sqref="H10">
    <cfRule type="expression" dxfId="8546" priority="4299" stopIfTrue="1">
      <formula>OR(H10=祝色,WEEKDAY(H10)=1)</formula>
    </cfRule>
    <cfRule type="expression" dxfId="8545" priority="4300" stopIfTrue="1">
      <formula>WEEKDAY(H10)=7</formula>
    </cfRule>
  </conditionalFormatting>
  <conditionalFormatting sqref="I10">
    <cfRule type="expression" dxfId="8544" priority="4297" stopIfTrue="1">
      <formula>OR(I10=祝色,WEEKDAY(I10)=1)</formula>
    </cfRule>
    <cfRule type="expression" dxfId="8543" priority="4298" stopIfTrue="1">
      <formula>WEEKDAY(I10)=7</formula>
    </cfRule>
  </conditionalFormatting>
  <conditionalFormatting sqref="C11">
    <cfRule type="expression" dxfId="8542" priority="4295" stopIfTrue="1">
      <formula>OR(C11=祝色,WEEKDAY(C11)=1)</formula>
    </cfRule>
    <cfRule type="expression" dxfId="8541" priority="4296" stopIfTrue="1">
      <formula>WEEKDAY(C11)=7</formula>
    </cfRule>
  </conditionalFormatting>
  <conditionalFormatting sqref="D11">
    <cfRule type="expression" dxfId="8540" priority="4293" stopIfTrue="1">
      <formula>OR(D11=祝色,WEEKDAY(D11)=1)</formula>
    </cfRule>
    <cfRule type="expression" dxfId="8539" priority="4294" stopIfTrue="1">
      <formula>WEEKDAY(D11)=7</formula>
    </cfRule>
  </conditionalFormatting>
  <conditionalFormatting sqref="J6">
    <cfRule type="expression" dxfId="8538" priority="4291" stopIfTrue="1">
      <formula>OR(J6=祝色,WEEKDAY(J6)=1)</formula>
    </cfRule>
    <cfRule type="expression" dxfId="8537" priority="4292" stopIfTrue="1">
      <formula>WEEKDAY(J6)=7</formula>
    </cfRule>
  </conditionalFormatting>
  <conditionalFormatting sqref="K6">
    <cfRule type="expression" dxfId="8536" priority="4289" stopIfTrue="1">
      <formula>OR(K6=祝色,WEEKDAY(K6)=1)</formula>
    </cfRule>
    <cfRule type="expression" dxfId="8535" priority="4290" stopIfTrue="1">
      <formula>WEEKDAY(K6)=7</formula>
    </cfRule>
  </conditionalFormatting>
  <conditionalFormatting sqref="L6">
    <cfRule type="expression" dxfId="8534" priority="4287" stopIfTrue="1">
      <formula>OR(L6=祝色,WEEKDAY(L6)=1)</formula>
    </cfRule>
    <cfRule type="expression" dxfId="8533" priority="4288" stopIfTrue="1">
      <formula>WEEKDAY(L6)=7</formula>
    </cfRule>
  </conditionalFormatting>
  <conditionalFormatting sqref="M6">
    <cfRule type="expression" dxfId="8532" priority="4285" stopIfTrue="1">
      <formula>OR(M6=祝色,WEEKDAY(M6)=1)</formula>
    </cfRule>
    <cfRule type="expression" dxfId="8531" priority="4286" stopIfTrue="1">
      <formula>WEEKDAY(M6)=7</formula>
    </cfRule>
  </conditionalFormatting>
  <conditionalFormatting sqref="N6">
    <cfRule type="expression" dxfId="8530" priority="4283" stopIfTrue="1">
      <formula>OR(N6=祝色,WEEKDAY(N6)=1)</formula>
    </cfRule>
    <cfRule type="expression" dxfId="8529" priority="4284" stopIfTrue="1">
      <formula>WEEKDAY(N6)=7</formula>
    </cfRule>
  </conditionalFormatting>
  <conditionalFormatting sqref="O6">
    <cfRule type="expression" dxfId="8528" priority="4281" stopIfTrue="1">
      <formula>OR(O6=祝色,WEEKDAY(O6)=1)</formula>
    </cfRule>
    <cfRule type="expression" dxfId="8527" priority="4282" stopIfTrue="1">
      <formula>WEEKDAY(O6)=7</formula>
    </cfRule>
  </conditionalFormatting>
  <conditionalFormatting sqref="P6">
    <cfRule type="expression" dxfId="8526" priority="4279" stopIfTrue="1">
      <formula>OR(P6=祝色,WEEKDAY(P6)=1)</formula>
    </cfRule>
    <cfRule type="expression" dxfId="8525" priority="4280" stopIfTrue="1">
      <formula>WEEKDAY(P6)=7</formula>
    </cfRule>
  </conditionalFormatting>
  <conditionalFormatting sqref="J7">
    <cfRule type="expression" dxfId="8524" priority="4277" stopIfTrue="1">
      <formula>OR(J7=祝色,WEEKDAY(J7)=1)</formula>
    </cfRule>
    <cfRule type="expression" dxfId="8523" priority="4278" stopIfTrue="1">
      <formula>WEEKDAY(J7)=7</formula>
    </cfRule>
  </conditionalFormatting>
  <conditionalFormatting sqref="K7">
    <cfRule type="expression" dxfId="8522" priority="4275" stopIfTrue="1">
      <formula>OR(K7=祝色,WEEKDAY(K7)=1)</formula>
    </cfRule>
    <cfRule type="expression" dxfId="8521" priority="4276" stopIfTrue="1">
      <formula>WEEKDAY(K7)=7</formula>
    </cfRule>
  </conditionalFormatting>
  <conditionalFormatting sqref="L7">
    <cfRule type="expression" dxfId="8520" priority="4273" stopIfTrue="1">
      <formula>OR(L7=祝色,WEEKDAY(L7)=1)</formula>
    </cfRule>
    <cfRule type="expression" dxfId="8519" priority="4274" stopIfTrue="1">
      <formula>WEEKDAY(L7)=7</formula>
    </cfRule>
  </conditionalFormatting>
  <conditionalFormatting sqref="M7">
    <cfRule type="expression" dxfId="8518" priority="4271" stopIfTrue="1">
      <formula>OR(M7=祝色,WEEKDAY(M7)=1)</formula>
    </cfRule>
    <cfRule type="expression" dxfId="8517" priority="4272" stopIfTrue="1">
      <formula>WEEKDAY(M7)=7</formula>
    </cfRule>
  </conditionalFormatting>
  <conditionalFormatting sqref="N7">
    <cfRule type="expression" dxfId="8516" priority="4269" stopIfTrue="1">
      <formula>OR(N7=祝色,WEEKDAY(N7)=1)</formula>
    </cfRule>
    <cfRule type="expression" dxfId="8515" priority="4270" stopIfTrue="1">
      <formula>WEEKDAY(N7)=7</formula>
    </cfRule>
  </conditionalFormatting>
  <conditionalFormatting sqref="O7">
    <cfRule type="expression" dxfId="8514" priority="4267" stopIfTrue="1">
      <formula>OR(O7=祝色,WEEKDAY(O7)=1)</formula>
    </cfRule>
    <cfRule type="expression" dxfId="8513" priority="4268" stopIfTrue="1">
      <formula>WEEKDAY(O7)=7</formula>
    </cfRule>
  </conditionalFormatting>
  <conditionalFormatting sqref="P7">
    <cfRule type="expression" dxfId="8512" priority="4265" stopIfTrue="1">
      <formula>OR(P7=祝色,WEEKDAY(P7)=1)</formula>
    </cfRule>
    <cfRule type="expression" dxfId="8511" priority="4266" stopIfTrue="1">
      <formula>WEEKDAY(P7)=7</formula>
    </cfRule>
  </conditionalFormatting>
  <conditionalFormatting sqref="J8">
    <cfRule type="expression" dxfId="8510" priority="4263" stopIfTrue="1">
      <formula>OR(J8=祝色,WEEKDAY(J8)=1)</formula>
    </cfRule>
    <cfRule type="expression" dxfId="8509" priority="4264" stopIfTrue="1">
      <formula>WEEKDAY(J8)=7</formula>
    </cfRule>
  </conditionalFormatting>
  <conditionalFormatting sqref="K8">
    <cfRule type="expression" dxfId="8508" priority="4261" stopIfTrue="1">
      <formula>OR(K8=祝色,WEEKDAY(K8)=1)</formula>
    </cfRule>
    <cfRule type="expression" dxfId="8507" priority="4262" stopIfTrue="1">
      <formula>WEEKDAY(K8)=7</formula>
    </cfRule>
  </conditionalFormatting>
  <conditionalFormatting sqref="L8">
    <cfRule type="expression" dxfId="8506" priority="4259" stopIfTrue="1">
      <formula>OR(L8=祝色,WEEKDAY(L8)=1)</formula>
    </cfRule>
    <cfRule type="expression" dxfId="8505" priority="4260" stopIfTrue="1">
      <formula>WEEKDAY(L8)=7</formula>
    </cfRule>
  </conditionalFormatting>
  <conditionalFormatting sqref="M8">
    <cfRule type="expression" dxfId="8504" priority="4257" stopIfTrue="1">
      <formula>OR(M8=祝色,WEEKDAY(M8)=1)</formula>
    </cfRule>
    <cfRule type="expression" dxfId="8503" priority="4258" stopIfTrue="1">
      <formula>WEEKDAY(M8)=7</formula>
    </cfRule>
  </conditionalFormatting>
  <conditionalFormatting sqref="N8">
    <cfRule type="expression" dxfId="8502" priority="4255" stopIfTrue="1">
      <formula>OR(N8=祝色,WEEKDAY(N8)=1)</formula>
    </cfRule>
    <cfRule type="expression" dxfId="8501" priority="4256" stopIfTrue="1">
      <formula>WEEKDAY(N8)=7</formula>
    </cfRule>
  </conditionalFormatting>
  <conditionalFormatting sqref="O8">
    <cfRule type="expression" dxfId="8500" priority="4253" stopIfTrue="1">
      <formula>OR(O8=祝色,WEEKDAY(O8)=1)</formula>
    </cfRule>
    <cfRule type="expression" dxfId="8499" priority="4254" stopIfTrue="1">
      <formula>WEEKDAY(O8)=7</formula>
    </cfRule>
  </conditionalFormatting>
  <conditionalFormatting sqref="P8">
    <cfRule type="expression" dxfId="8498" priority="4251" stopIfTrue="1">
      <formula>OR(P8=祝色,WEEKDAY(P8)=1)</formula>
    </cfRule>
    <cfRule type="expression" dxfId="8497" priority="4252" stopIfTrue="1">
      <formula>WEEKDAY(P8)=7</formula>
    </cfRule>
  </conditionalFormatting>
  <conditionalFormatting sqref="J9">
    <cfRule type="expression" dxfId="8496" priority="4249" stopIfTrue="1">
      <formula>OR(J9=祝色,WEEKDAY(J9)=1)</formula>
    </cfRule>
    <cfRule type="expression" dxfId="8495" priority="4250" stopIfTrue="1">
      <formula>WEEKDAY(J9)=7</formula>
    </cfRule>
  </conditionalFormatting>
  <conditionalFormatting sqref="K9">
    <cfRule type="expression" dxfId="8494" priority="4247" stopIfTrue="1">
      <formula>OR(K9=祝色,WEEKDAY(K9)=1)</formula>
    </cfRule>
    <cfRule type="expression" dxfId="8493" priority="4248" stopIfTrue="1">
      <formula>WEEKDAY(K9)=7</formula>
    </cfRule>
  </conditionalFormatting>
  <conditionalFormatting sqref="L9">
    <cfRule type="expression" dxfId="8492" priority="4245" stopIfTrue="1">
      <formula>OR(L9=祝色,WEEKDAY(L9)=1)</formula>
    </cfRule>
    <cfRule type="expression" dxfId="8491" priority="4246" stopIfTrue="1">
      <formula>WEEKDAY(L9)=7</formula>
    </cfRule>
  </conditionalFormatting>
  <conditionalFormatting sqref="M9">
    <cfRule type="expression" dxfId="8490" priority="4243" stopIfTrue="1">
      <formula>OR(M9=祝色,WEEKDAY(M9)=1)</formula>
    </cfRule>
    <cfRule type="expression" dxfId="8489" priority="4244" stopIfTrue="1">
      <formula>WEEKDAY(M9)=7</formula>
    </cfRule>
  </conditionalFormatting>
  <conditionalFormatting sqref="N9">
    <cfRule type="expression" dxfId="8488" priority="4241" stopIfTrue="1">
      <formula>OR(N9=祝色,WEEKDAY(N9)=1)</formula>
    </cfRule>
    <cfRule type="expression" dxfId="8487" priority="4242" stopIfTrue="1">
      <formula>WEEKDAY(N9)=7</formula>
    </cfRule>
  </conditionalFormatting>
  <conditionalFormatting sqref="O9">
    <cfRule type="expression" dxfId="8486" priority="4239" stopIfTrue="1">
      <formula>OR(O9=祝色,WEEKDAY(O9)=1)</formula>
    </cfRule>
    <cfRule type="expression" dxfId="8485" priority="4240" stopIfTrue="1">
      <formula>WEEKDAY(O9)=7</formula>
    </cfRule>
  </conditionalFormatting>
  <conditionalFormatting sqref="P9">
    <cfRule type="expression" dxfId="8484" priority="4237" stopIfTrue="1">
      <formula>OR(P9=祝色,WEEKDAY(P9)=1)</formula>
    </cfRule>
    <cfRule type="expression" dxfId="8483" priority="4238" stopIfTrue="1">
      <formula>WEEKDAY(P9)=7</formula>
    </cfRule>
  </conditionalFormatting>
  <conditionalFormatting sqref="J10">
    <cfRule type="expression" dxfId="8482" priority="4235" stopIfTrue="1">
      <formula>OR(J10=祝色,WEEKDAY(J10)=1)</formula>
    </cfRule>
    <cfRule type="expression" dxfId="8481" priority="4236" stopIfTrue="1">
      <formula>WEEKDAY(J10)=7</formula>
    </cfRule>
  </conditionalFormatting>
  <conditionalFormatting sqref="K10">
    <cfRule type="expression" dxfId="8480" priority="4233" stopIfTrue="1">
      <formula>OR(K10=祝色,WEEKDAY(K10)=1)</formula>
    </cfRule>
    <cfRule type="expression" dxfId="8479" priority="4234" stopIfTrue="1">
      <formula>WEEKDAY(K10)=7</formula>
    </cfRule>
  </conditionalFormatting>
  <conditionalFormatting sqref="L10">
    <cfRule type="expression" dxfId="8478" priority="4231" stopIfTrue="1">
      <formula>OR(L10=祝色,WEEKDAY(L10)=1)</formula>
    </cfRule>
    <cfRule type="expression" dxfId="8477" priority="4232" stopIfTrue="1">
      <formula>WEEKDAY(L10)=7</formula>
    </cfRule>
  </conditionalFormatting>
  <conditionalFormatting sqref="M10">
    <cfRule type="expression" dxfId="8476" priority="4229" stopIfTrue="1">
      <formula>OR(M10=祝色,WEEKDAY(M10)=1)</formula>
    </cfRule>
    <cfRule type="expression" dxfId="8475" priority="4230" stopIfTrue="1">
      <formula>WEEKDAY(M10)=7</formula>
    </cfRule>
  </conditionalFormatting>
  <conditionalFormatting sqref="N10">
    <cfRule type="expression" dxfId="8474" priority="4227" stopIfTrue="1">
      <formula>OR(N10=祝色,WEEKDAY(N10)=1)</formula>
    </cfRule>
    <cfRule type="expression" dxfId="8473" priority="4228" stopIfTrue="1">
      <formula>WEEKDAY(N10)=7</formula>
    </cfRule>
  </conditionalFormatting>
  <conditionalFormatting sqref="O10">
    <cfRule type="expression" dxfId="8472" priority="4225" stopIfTrue="1">
      <formula>OR(O10=祝色,WEEKDAY(O10)=1)</formula>
    </cfRule>
    <cfRule type="expression" dxfId="8471" priority="4226" stopIfTrue="1">
      <formula>WEEKDAY(O10)=7</formula>
    </cfRule>
  </conditionalFormatting>
  <conditionalFormatting sqref="P10">
    <cfRule type="expression" dxfId="8470" priority="4223" stopIfTrue="1">
      <formula>OR(P10=祝色,WEEKDAY(P10)=1)</formula>
    </cfRule>
    <cfRule type="expression" dxfId="8469" priority="4224" stopIfTrue="1">
      <formula>WEEKDAY(P10)=7</formula>
    </cfRule>
  </conditionalFormatting>
  <conditionalFormatting sqref="J11">
    <cfRule type="expression" dxfId="8468" priority="4221" stopIfTrue="1">
      <formula>OR(J11=祝色,WEEKDAY(J11)=1)</formula>
    </cfRule>
    <cfRule type="expression" dxfId="8467" priority="4222" stopIfTrue="1">
      <formula>WEEKDAY(J11)=7</formula>
    </cfRule>
  </conditionalFormatting>
  <conditionalFormatting sqref="K11">
    <cfRule type="expression" dxfId="8466" priority="4219" stopIfTrue="1">
      <formula>OR(K11=祝色,WEEKDAY(K11)=1)</formula>
    </cfRule>
    <cfRule type="expression" dxfId="8465" priority="4220" stopIfTrue="1">
      <formula>WEEKDAY(K11)=7</formula>
    </cfRule>
  </conditionalFormatting>
  <conditionalFormatting sqref="C15">
    <cfRule type="expression" dxfId="8464" priority="4217" stopIfTrue="1">
      <formula>OR(C15=祝色,WEEKDAY(C15)=1)</formula>
    </cfRule>
    <cfRule type="expression" dxfId="8463" priority="4218" stopIfTrue="1">
      <formula>WEEKDAY(C15)=7</formula>
    </cfRule>
  </conditionalFormatting>
  <conditionalFormatting sqref="D15">
    <cfRule type="expression" dxfId="8462" priority="4215" stopIfTrue="1">
      <formula>OR(D15=祝色,WEEKDAY(D15)=1)</formula>
    </cfRule>
    <cfRule type="expression" dxfId="8461" priority="4216" stopIfTrue="1">
      <formula>WEEKDAY(D15)=7</formula>
    </cfRule>
  </conditionalFormatting>
  <conditionalFormatting sqref="E15">
    <cfRule type="expression" dxfId="8460" priority="4213" stopIfTrue="1">
      <formula>OR(E15=祝色,WEEKDAY(E15)=1)</formula>
    </cfRule>
    <cfRule type="expression" dxfId="8459" priority="4214" stopIfTrue="1">
      <formula>WEEKDAY(E15)=7</formula>
    </cfRule>
  </conditionalFormatting>
  <conditionalFormatting sqref="F15">
    <cfRule type="expression" dxfId="8458" priority="4211" stopIfTrue="1">
      <formula>OR(F15=祝色,WEEKDAY(F15)=1)</formula>
    </cfRule>
    <cfRule type="expression" dxfId="8457" priority="4212" stopIfTrue="1">
      <formula>WEEKDAY(F15)=7</formula>
    </cfRule>
  </conditionalFormatting>
  <conditionalFormatting sqref="G15">
    <cfRule type="expression" dxfId="8456" priority="4209" stopIfTrue="1">
      <formula>OR(G15=祝色,WEEKDAY(G15)=1)</formula>
    </cfRule>
    <cfRule type="expression" dxfId="8455" priority="4210" stopIfTrue="1">
      <formula>WEEKDAY(G15)=7</formula>
    </cfRule>
  </conditionalFormatting>
  <conditionalFormatting sqref="H15">
    <cfRule type="expression" dxfId="8454" priority="4207" stopIfTrue="1">
      <formula>OR(H15=祝色,WEEKDAY(H15)=1)</formula>
    </cfRule>
    <cfRule type="expression" dxfId="8453" priority="4208" stopIfTrue="1">
      <formula>WEEKDAY(H15)=7</formula>
    </cfRule>
  </conditionalFormatting>
  <conditionalFormatting sqref="I15">
    <cfRule type="expression" dxfId="8452" priority="4205" stopIfTrue="1">
      <formula>OR(I15=祝色,WEEKDAY(I15)=1)</formula>
    </cfRule>
    <cfRule type="expression" dxfId="8451" priority="4206" stopIfTrue="1">
      <formula>WEEKDAY(I15)=7</formula>
    </cfRule>
  </conditionalFormatting>
  <conditionalFormatting sqref="C16">
    <cfRule type="expression" dxfId="8450" priority="4203" stopIfTrue="1">
      <formula>OR(C16=祝色,WEEKDAY(C16)=1)</formula>
    </cfRule>
    <cfRule type="expression" dxfId="8449" priority="4204" stopIfTrue="1">
      <formula>WEEKDAY(C16)=7</formula>
    </cfRule>
  </conditionalFormatting>
  <conditionalFormatting sqref="D16">
    <cfRule type="expression" dxfId="8448" priority="4201" stopIfTrue="1">
      <formula>OR(D16=祝色,WEEKDAY(D16)=1)</formula>
    </cfRule>
    <cfRule type="expression" dxfId="8447" priority="4202" stopIfTrue="1">
      <formula>WEEKDAY(D16)=7</formula>
    </cfRule>
  </conditionalFormatting>
  <conditionalFormatting sqref="E16">
    <cfRule type="expression" dxfId="8446" priority="4199" stopIfTrue="1">
      <formula>OR(E16=祝色,WEEKDAY(E16)=1)</formula>
    </cfRule>
    <cfRule type="expression" dxfId="8445" priority="4200" stopIfTrue="1">
      <formula>WEEKDAY(E16)=7</formula>
    </cfRule>
  </conditionalFormatting>
  <conditionalFormatting sqref="F16">
    <cfRule type="expression" dxfId="8444" priority="4197" stopIfTrue="1">
      <formula>OR(F16=祝色,WEEKDAY(F16)=1)</formula>
    </cfRule>
    <cfRule type="expression" dxfId="8443" priority="4198" stopIfTrue="1">
      <formula>WEEKDAY(F16)=7</formula>
    </cfRule>
  </conditionalFormatting>
  <conditionalFormatting sqref="G16">
    <cfRule type="expression" dxfId="8442" priority="4195" stopIfTrue="1">
      <formula>OR(G16=祝色,WEEKDAY(G16)=1)</formula>
    </cfRule>
    <cfRule type="expression" dxfId="8441" priority="4196" stopIfTrue="1">
      <formula>WEEKDAY(G16)=7</formula>
    </cfRule>
  </conditionalFormatting>
  <conditionalFormatting sqref="H16">
    <cfRule type="expression" dxfId="8440" priority="4193" stopIfTrue="1">
      <formula>OR(H16=祝色,WEEKDAY(H16)=1)</formula>
    </cfRule>
    <cfRule type="expression" dxfId="8439" priority="4194" stopIfTrue="1">
      <formula>WEEKDAY(H16)=7</formula>
    </cfRule>
  </conditionalFormatting>
  <conditionalFormatting sqref="I16">
    <cfRule type="expression" dxfId="8438" priority="4191" stopIfTrue="1">
      <formula>OR(I16=祝色,WEEKDAY(I16)=1)</formula>
    </cfRule>
    <cfRule type="expression" dxfId="8437" priority="4192" stopIfTrue="1">
      <formula>WEEKDAY(I16)=7</formula>
    </cfRule>
  </conditionalFormatting>
  <conditionalFormatting sqref="C17">
    <cfRule type="expression" dxfId="8436" priority="4189" stopIfTrue="1">
      <formula>OR(C17=祝色,WEEKDAY(C17)=1)</formula>
    </cfRule>
    <cfRule type="expression" dxfId="8435" priority="4190" stopIfTrue="1">
      <formula>WEEKDAY(C17)=7</formula>
    </cfRule>
  </conditionalFormatting>
  <conditionalFormatting sqref="D17">
    <cfRule type="expression" dxfId="8434" priority="4187" stopIfTrue="1">
      <formula>OR(D17=祝色,WEEKDAY(D17)=1)</formula>
    </cfRule>
    <cfRule type="expression" dxfId="8433" priority="4188" stopIfTrue="1">
      <formula>WEEKDAY(D17)=7</formula>
    </cfRule>
  </conditionalFormatting>
  <conditionalFormatting sqref="E17">
    <cfRule type="expression" dxfId="8432" priority="4185" stopIfTrue="1">
      <formula>OR(E17=祝色,WEEKDAY(E17)=1)</formula>
    </cfRule>
    <cfRule type="expression" dxfId="8431" priority="4186" stopIfTrue="1">
      <formula>WEEKDAY(E17)=7</formula>
    </cfRule>
  </conditionalFormatting>
  <conditionalFormatting sqref="F17">
    <cfRule type="expression" dxfId="8430" priority="4183" stopIfTrue="1">
      <formula>OR(F17=祝色,WEEKDAY(F17)=1)</formula>
    </cfRule>
    <cfRule type="expression" dxfId="8429" priority="4184" stopIfTrue="1">
      <formula>WEEKDAY(F17)=7</formula>
    </cfRule>
  </conditionalFormatting>
  <conditionalFormatting sqref="G17">
    <cfRule type="expression" dxfId="8428" priority="4181" stopIfTrue="1">
      <formula>OR(G17=祝色,WEEKDAY(G17)=1)</formula>
    </cfRule>
    <cfRule type="expression" dxfId="8427" priority="4182" stopIfTrue="1">
      <formula>WEEKDAY(G17)=7</formula>
    </cfRule>
  </conditionalFormatting>
  <conditionalFormatting sqref="H17">
    <cfRule type="expression" dxfId="8426" priority="4179" stopIfTrue="1">
      <formula>OR(H17=祝色,WEEKDAY(H17)=1)</formula>
    </cfRule>
    <cfRule type="expression" dxfId="8425" priority="4180" stopIfTrue="1">
      <formula>WEEKDAY(H17)=7</formula>
    </cfRule>
  </conditionalFormatting>
  <conditionalFormatting sqref="I17">
    <cfRule type="expression" dxfId="8424" priority="4177" stopIfTrue="1">
      <formula>OR(I17=祝色,WEEKDAY(I17)=1)</formula>
    </cfRule>
    <cfRule type="expression" dxfId="8423" priority="4178" stopIfTrue="1">
      <formula>WEEKDAY(I17)=7</formula>
    </cfRule>
  </conditionalFormatting>
  <conditionalFormatting sqref="C18">
    <cfRule type="expression" dxfId="8422" priority="4175" stopIfTrue="1">
      <formula>OR(C18=祝色,WEEKDAY(C18)=1)</formula>
    </cfRule>
    <cfRule type="expression" dxfId="8421" priority="4176" stopIfTrue="1">
      <formula>WEEKDAY(C18)=7</formula>
    </cfRule>
  </conditionalFormatting>
  <conditionalFormatting sqref="D18">
    <cfRule type="expression" dxfId="8420" priority="4173" stopIfTrue="1">
      <formula>OR(D18=祝色,WEEKDAY(D18)=1)</formula>
    </cfRule>
    <cfRule type="expression" dxfId="8419" priority="4174" stopIfTrue="1">
      <formula>WEEKDAY(D18)=7</formula>
    </cfRule>
  </conditionalFormatting>
  <conditionalFormatting sqref="E18">
    <cfRule type="expression" dxfId="8418" priority="4171" stopIfTrue="1">
      <formula>OR(E18=祝色,WEEKDAY(E18)=1)</formula>
    </cfRule>
    <cfRule type="expression" dxfId="8417" priority="4172" stopIfTrue="1">
      <formula>WEEKDAY(E18)=7</formula>
    </cfRule>
  </conditionalFormatting>
  <conditionalFormatting sqref="F18">
    <cfRule type="expression" dxfId="8416" priority="4169" stopIfTrue="1">
      <formula>OR(F18=祝色,WEEKDAY(F18)=1)</formula>
    </cfRule>
    <cfRule type="expression" dxfId="8415" priority="4170" stopIfTrue="1">
      <formula>WEEKDAY(F18)=7</formula>
    </cfRule>
  </conditionalFormatting>
  <conditionalFormatting sqref="G18">
    <cfRule type="expression" dxfId="8414" priority="4167" stopIfTrue="1">
      <formula>OR(G18=祝色,WEEKDAY(G18)=1)</formula>
    </cfRule>
    <cfRule type="expression" dxfId="8413" priority="4168" stopIfTrue="1">
      <formula>WEEKDAY(G18)=7</formula>
    </cfRule>
  </conditionalFormatting>
  <conditionalFormatting sqref="H18">
    <cfRule type="expression" dxfId="8412" priority="4165" stopIfTrue="1">
      <formula>OR(H18=祝色,WEEKDAY(H18)=1)</formula>
    </cfRule>
    <cfRule type="expression" dxfId="8411" priority="4166" stopIfTrue="1">
      <formula>WEEKDAY(H18)=7</formula>
    </cfRule>
  </conditionalFormatting>
  <conditionalFormatting sqref="I18">
    <cfRule type="expression" dxfId="8410" priority="4163" stopIfTrue="1">
      <formula>OR(I18=祝色,WEEKDAY(I18)=1)</formula>
    </cfRule>
    <cfRule type="expression" dxfId="8409" priority="4164" stopIfTrue="1">
      <formula>WEEKDAY(I18)=7</formula>
    </cfRule>
  </conditionalFormatting>
  <conditionalFormatting sqref="C19">
    <cfRule type="expression" dxfId="8408" priority="4161" stopIfTrue="1">
      <formula>OR(C19=祝色,WEEKDAY(C19)=1)</formula>
    </cfRule>
    <cfRule type="expression" dxfId="8407" priority="4162" stopIfTrue="1">
      <formula>WEEKDAY(C19)=7</formula>
    </cfRule>
  </conditionalFormatting>
  <conditionalFormatting sqref="D19">
    <cfRule type="expression" dxfId="8406" priority="4159" stopIfTrue="1">
      <formula>OR(D19=祝色,WEEKDAY(D19)=1)</formula>
    </cfRule>
    <cfRule type="expression" dxfId="8405" priority="4160" stopIfTrue="1">
      <formula>WEEKDAY(D19)=7</formula>
    </cfRule>
  </conditionalFormatting>
  <conditionalFormatting sqref="E19">
    <cfRule type="expression" dxfId="8404" priority="4157" stopIfTrue="1">
      <formula>OR(E19=祝色,WEEKDAY(E19)=1)</formula>
    </cfRule>
    <cfRule type="expression" dxfId="8403" priority="4158" stopIfTrue="1">
      <formula>WEEKDAY(E19)=7</formula>
    </cfRule>
  </conditionalFormatting>
  <conditionalFormatting sqref="F19">
    <cfRule type="expression" dxfId="8402" priority="4155" stopIfTrue="1">
      <formula>OR(F19=祝色,WEEKDAY(F19)=1)</formula>
    </cfRule>
    <cfRule type="expression" dxfId="8401" priority="4156" stopIfTrue="1">
      <formula>WEEKDAY(F19)=7</formula>
    </cfRule>
  </conditionalFormatting>
  <conditionalFormatting sqref="G19">
    <cfRule type="expression" dxfId="8400" priority="4153" stopIfTrue="1">
      <formula>OR(G19=祝色,WEEKDAY(G19)=1)</formula>
    </cfRule>
    <cfRule type="expression" dxfId="8399" priority="4154" stopIfTrue="1">
      <formula>WEEKDAY(G19)=7</formula>
    </cfRule>
  </conditionalFormatting>
  <conditionalFormatting sqref="H19">
    <cfRule type="expression" dxfId="8398" priority="4151" stopIfTrue="1">
      <formula>OR(H19=祝色,WEEKDAY(H19)=1)</formula>
    </cfRule>
    <cfRule type="expression" dxfId="8397" priority="4152" stopIfTrue="1">
      <formula>WEEKDAY(H19)=7</formula>
    </cfRule>
  </conditionalFormatting>
  <conditionalFormatting sqref="I19">
    <cfRule type="expression" dxfId="8396" priority="4149" stopIfTrue="1">
      <formula>OR(I19=祝色,WEEKDAY(I19)=1)</formula>
    </cfRule>
    <cfRule type="expression" dxfId="8395" priority="4150" stopIfTrue="1">
      <formula>WEEKDAY(I19)=7</formula>
    </cfRule>
  </conditionalFormatting>
  <conditionalFormatting sqref="C20">
    <cfRule type="expression" dxfId="8394" priority="4147" stopIfTrue="1">
      <formula>OR(C20=祝色,WEEKDAY(C20)=1)</formula>
    </cfRule>
    <cfRule type="expression" dxfId="8393" priority="4148" stopIfTrue="1">
      <formula>WEEKDAY(C20)=7</formula>
    </cfRule>
  </conditionalFormatting>
  <conditionalFormatting sqref="D20">
    <cfRule type="expression" dxfId="8392" priority="4145" stopIfTrue="1">
      <formula>OR(D20=祝色,WEEKDAY(D20)=1)</formula>
    </cfRule>
    <cfRule type="expression" dxfId="8391" priority="4146" stopIfTrue="1">
      <formula>WEEKDAY(D20)=7</formula>
    </cfRule>
  </conditionalFormatting>
  <conditionalFormatting sqref="J15">
    <cfRule type="expression" dxfId="8390" priority="4143" stopIfTrue="1">
      <formula>OR(J15=祝色,WEEKDAY(J15)=1)</formula>
    </cfRule>
    <cfRule type="expression" dxfId="8389" priority="4144" stopIfTrue="1">
      <formula>WEEKDAY(J15)=7</formula>
    </cfRule>
  </conditionalFormatting>
  <conditionalFormatting sqref="K15">
    <cfRule type="expression" dxfId="8388" priority="4141" stopIfTrue="1">
      <formula>OR(K15=祝色,WEEKDAY(K15)=1)</formula>
    </cfRule>
    <cfRule type="expression" dxfId="8387" priority="4142" stopIfTrue="1">
      <formula>WEEKDAY(K15)=7</formula>
    </cfRule>
  </conditionalFormatting>
  <conditionalFormatting sqref="L15">
    <cfRule type="expression" dxfId="8386" priority="4139" stopIfTrue="1">
      <formula>OR(L15=祝色,WEEKDAY(L15)=1)</formula>
    </cfRule>
    <cfRule type="expression" dxfId="8385" priority="4140" stopIfTrue="1">
      <formula>WEEKDAY(L15)=7</formula>
    </cfRule>
  </conditionalFormatting>
  <conditionalFormatting sqref="M15">
    <cfRule type="expression" dxfId="8384" priority="4137" stopIfTrue="1">
      <formula>OR(M15=祝色,WEEKDAY(M15)=1)</formula>
    </cfRule>
    <cfRule type="expression" dxfId="8383" priority="4138" stopIfTrue="1">
      <formula>WEEKDAY(M15)=7</formula>
    </cfRule>
  </conditionalFormatting>
  <conditionalFormatting sqref="N15">
    <cfRule type="expression" dxfId="8382" priority="4135" stopIfTrue="1">
      <formula>OR(N15=祝色,WEEKDAY(N15)=1)</formula>
    </cfRule>
    <cfRule type="expression" dxfId="8381" priority="4136" stopIfTrue="1">
      <formula>WEEKDAY(N15)=7</formula>
    </cfRule>
  </conditionalFormatting>
  <conditionalFormatting sqref="O15">
    <cfRule type="expression" dxfId="8380" priority="4133" stopIfTrue="1">
      <formula>OR(O15=祝色,WEEKDAY(O15)=1)</formula>
    </cfRule>
    <cfRule type="expression" dxfId="8379" priority="4134" stopIfTrue="1">
      <formula>WEEKDAY(O15)=7</formula>
    </cfRule>
  </conditionalFormatting>
  <conditionalFormatting sqref="P15">
    <cfRule type="expression" dxfId="8378" priority="4131" stopIfTrue="1">
      <formula>OR(P15=祝色,WEEKDAY(P15)=1)</formula>
    </cfRule>
    <cfRule type="expression" dxfId="8377" priority="4132" stopIfTrue="1">
      <formula>WEEKDAY(P15)=7</formula>
    </cfRule>
  </conditionalFormatting>
  <conditionalFormatting sqref="J16">
    <cfRule type="expression" dxfId="8376" priority="4129" stopIfTrue="1">
      <formula>OR(J16=祝色,WEEKDAY(J16)=1)</formula>
    </cfRule>
    <cfRule type="expression" dxfId="8375" priority="4130" stopIfTrue="1">
      <formula>WEEKDAY(J16)=7</formula>
    </cfRule>
  </conditionalFormatting>
  <conditionalFormatting sqref="K16">
    <cfRule type="expression" dxfId="8374" priority="4127" stopIfTrue="1">
      <formula>OR(K16=祝色,WEEKDAY(K16)=1)</formula>
    </cfRule>
    <cfRule type="expression" dxfId="8373" priority="4128" stopIfTrue="1">
      <formula>WEEKDAY(K16)=7</formula>
    </cfRule>
  </conditionalFormatting>
  <conditionalFormatting sqref="L16">
    <cfRule type="expression" dxfId="8372" priority="4125" stopIfTrue="1">
      <formula>OR(L16=祝色,WEEKDAY(L16)=1)</formula>
    </cfRule>
    <cfRule type="expression" dxfId="8371" priority="4126" stopIfTrue="1">
      <formula>WEEKDAY(L16)=7</formula>
    </cfRule>
  </conditionalFormatting>
  <conditionalFormatting sqref="M16">
    <cfRule type="expression" dxfId="8370" priority="4123" stopIfTrue="1">
      <formula>OR(M16=祝色,WEEKDAY(M16)=1)</formula>
    </cfRule>
    <cfRule type="expression" dxfId="8369" priority="4124" stopIfTrue="1">
      <formula>WEEKDAY(M16)=7</formula>
    </cfRule>
  </conditionalFormatting>
  <conditionalFormatting sqref="N16">
    <cfRule type="expression" dxfId="8368" priority="4121" stopIfTrue="1">
      <formula>OR(N16=祝色,WEEKDAY(N16)=1)</formula>
    </cfRule>
    <cfRule type="expression" dxfId="8367" priority="4122" stopIfTrue="1">
      <formula>WEEKDAY(N16)=7</formula>
    </cfRule>
  </conditionalFormatting>
  <conditionalFormatting sqref="O16">
    <cfRule type="expression" dxfId="8366" priority="4119" stopIfTrue="1">
      <formula>OR(O16=祝色,WEEKDAY(O16)=1)</formula>
    </cfRule>
    <cfRule type="expression" dxfId="8365" priority="4120" stopIfTrue="1">
      <formula>WEEKDAY(O16)=7</formula>
    </cfRule>
  </conditionalFormatting>
  <conditionalFormatting sqref="P16">
    <cfRule type="expression" dxfId="8364" priority="4117" stopIfTrue="1">
      <formula>OR(P16=祝色,WEEKDAY(P16)=1)</formula>
    </cfRule>
    <cfRule type="expression" dxfId="8363" priority="4118" stopIfTrue="1">
      <formula>WEEKDAY(P16)=7</formula>
    </cfRule>
  </conditionalFormatting>
  <conditionalFormatting sqref="J17">
    <cfRule type="expression" dxfId="8362" priority="4115" stopIfTrue="1">
      <formula>OR(J17=祝色,WEEKDAY(J17)=1)</formula>
    </cfRule>
    <cfRule type="expression" dxfId="8361" priority="4116" stopIfTrue="1">
      <formula>WEEKDAY(J17)=7</formula>
    </cfRule>
  </conditionalFormatting>
  <conditionalFormatting sqref="K17">
    <cfRule type="expression" dxfId="8360" priority="4113" stopIfTrue="1">
      <formula>OR(K17=祝色,WEEKDAY(K17)=1)</formula>
    </cfRule>
    <cfRule type="expression" dxfId="8359" priority="4114" stopIfTrue="1">
      <formula>WEEKDAY(K17)=7</formula>
    </cfRule>
  </conditionalFormatting>
  <conditionalFormatting sqref="L17">
    <cfRule type="expression" dxfId="8358" priority="4111" stopIfTrue="1">
      <formula>OR(L17=祝色,WEEKDAY(L17)=1)</formula>
    </cfRule>
    <cfRule type="expression" dxfId="8357" priority="4112" stopIfTrue="1">
      <formula>WEEKDAY(L17)=7</formula>
    </cfRule>
  </conditionalFormatting>
  <conditionalFormatting sqref="M17">
    <cfRule type="expression" dxfId="8356" priority="4109" stopIfTrue="1">
      <formula>OR(M17=祝色,WEEKDAY(M17)=1)</formula>
    </cfRule>
    <cfRule type="expression" dxfId="8355" priority="4110" stopIfTrue="1">
      <formula>WEEKDAY(M17)=7</formula>
    </cfRule>
  </conditionalFormatting>
  <conditionalFormatting sqref="N17">
    <cfRule type="expression" dxfId="8354" priority="4107" stopIfTrue="1">
      <formula>OR(N17=祝色,WEEKDAY(N17)=1)</formula>
    </cfRule>
    <cfRule type="expression" dxfId="8353" priority="4108" stopIfTrue="1">
      <formula>WEEKDAY(N17)=7</formula>
    </cfRule>
  </conditionalFormatting>
  <conditionalFormatting sqref="O17">
    <cfRule type="expression" dxfId="8352" priority="4105" stopIfTrue="1">
      <formula>OR(O17=祝色,WEEKDAY(O17)=1)</formula>
    </cfRule>
    <cfRule type="expression" dxfId="8351" priority="4106" stopIfTrue="1">
      <formula>WEEKDAY(O17)=7</formula>
    </cfRule>
  </conditionalFormatting>
  <conditionalFormatting sqref="P17">
    <cfRule type="expression" dxfId="8350" priority="4103" stopIfTrue="1">
      <formula>OR(P17=祝色,WEEKDAY(P17)=1)</formula>
    </cfRule>
    <cfRule type="expression" dxfId="8349" priority="4104" stopIfTrue="1">
      <formula>WEEKDAY(P17)=7</formula>
    </cfRule>
  </conditionalFormatting>
  <conditionalFormatting sqref="J18">
    <cfRule type="expression" dxfId="8348" priority="4101" stopIfTrue="1">
      <formula>OR(J18=祝色,WEEKDAY(J18)=1)</formula>
    </cfRule>
    <cfRule type="expression" dxfId="8347" priority="4102" stopIfTrue="1">
      <formula>WEEKDAY(J18)=7</formula>
    </cfRule>
  </conditionalFormatting>
  <conditionalFormatting sqref="K18">
    <cfRule type="expression" dxfId="8346" priority="4099" stopIfTrue="1">
      <formula>OR(K18=祝色,WEEKDAY(K18)=1)</formula>
    </cfRule>
    <cfRule type="expression" dxfId="8345" priority="4100" stopIfTrue="1">
      <formula>WEEKDAY(K18)=7</formula>
    </cfRule>
  </conditionalFormatting>
  <conditionalFormatting sqref="L18">
    <cfRule type="expression" dxfId="8344" priority="4097" stopIfTrue="1">
      <formula>OR(L18=祝色,WEEKDAY(L18)=1)</formula>
    </cfRule>
    <cfRule type="expression" dxfId="8343" priority="4098" stopIfTrue="1">
      <formula>WEEKDAY(L18)=7</formula>
    </cfRule>
  </conditionalFormatting>
  <conditionalFormatting sqref="M18">
    <cfRule type="expression" dxfId="8342" priority="4095" stopIfTrue="1">
      <formula>OR(M18=祝色,WEEKDAY(M18)=1)</formula>
    </cfRule>
    <cfRule type="expression" dxfId="8341" priority="4096" stopIfTrue="1">
      <formula>WEEKDAY(M18)=7</formula>
    </cfRule>
  </conditionalFormatting>
  <conditionalFormatting sqref="N18">
    <cfRule type="expression" dxfId="8340" priority="4093" stopIfTrue="1">
      <formula>OR(N18=祝色,WEEKDAY(N18)=1)</formula>
    </cfRule>
    <cfRule type="expression" dxfId="8339" priority="4094" stopIfTrue="1">
      <formula>WEEKDAY(N18)=7</formula>
    </cfRule>
  </conditionalFormatting>
  <conditionalFormatting sqref="O18">
    <cfRule type="expression" dxfId="8338" priority="4091" stopIfTrue="1">
      <formula>OR(O18=祝色,WEEKDAY(O18)=1)</formula>
    </cfRule>
    <cfRule type="expression" dxfId="8337" priority="4092" stopIfTrue="1">
      <formula>WEEKDAY(O18)=7</formula>
    </cfRule>
  </conditionalFormatting>
  <conditionalFormatting sqref="P18">
    <cfRule type="expression" dxfId="8336" priority="4089" stopIfTrue="1">
      <formula>OR(P18=祝色,WEEKDAY(P18)=1)</formula>
    </cfRule>
    <cfRule type="expression" dxfId="8335" priority="4090" stopIfTrue="1">
      <formula>WEEKDAY(P18)=7</formula>
    </cfRule>
  </conditionalFormatting>
  <conditionalFormatting sqref="J19">
    <cfRule type="expression" dxfId="8334" priority="4087" stopIfTrue="1">
      <formula>OR(J19=祝色,WEEKDAY(J19)=1)</formula>
    </cfRule>
    <cfRule type="expression" dxfId="8333" priority="4088" stopIfTrue="1">
      <formula>WEEKDAY(J19)=7</formula>
    </cfRule>
  </conditionalFormatting>
  <conditionalFormatting sqref="K19">
    <cfRule type="expression" dxfId="8332" priority="4085" stopIfTrue="1">
      <formula>OR(K19=祝色,WEEKDAY(K19)=1)</formula>
    </cfRule>
    <cfRule type="expression" dxfId="8331" priority="4086" stopIfTrue="1">
      <formula>WEEKDAY(K19)=7</formula>
    </cfRule>
  </conditionalFormatting>
  <conditionalFormatting sqref="L19">
    <cfRule type="expression" dxfId="8330" priority="4083" stopIfTrue="1">
      <formula>OR(L19=祝色,WEEKDAY(L19)=1)</formula>
    </cfRule>
    <cfRule type="expression" dxfId="8329" priority="4084" stopIfTrue="1">
      <formula>WEEKDAY(L19)=7</formula>
    </cfRule>
  </conditionalFormatting>
  <conditionalFormatting sqref="M19">
    <cfRule type="expression" dxfId="8328" priority="4081" stopIfTrue="1">
      <formula>OR(M19=祝色,WEEKDAY(M19)=1)</formula>
    </cfRule>
    <cfRule type="expression" dxfId="8327" priority="4082" stopIfTrue="1">
      <formula>WEEKDAY(M19)=7</formula>
    </cfRule>
  </conditionalFormatting>
  <conditionalFormatting sqref="N19">
    <cfRule type="expression" dxfId="8326" priority="4079" stopIfTrue="1">
      <formula>OR(N19=祝色,WEEKDAY(N19)=1)</formula>
    </cfRule>
    <cfRule type="expression" dxfId="8325" priority="4080" stopIfTrue="1">
      <formula>WEEKDAY(N19)=7</formula>
    </cfRule>
  </conditionalFormatting>
  <conditionalFormatting sqref="O19">
    <cfRule type="expression" dxfId="8324" priority="4077" stopIfTrue="1">
      <formula>OR(O19=祝色,WEEKDAY(O19)=1)</formula>
    </cfRule>
    <cfRule type="expression" dxfId="8323" priority="4078" stopIfTrue="1">
      <formula>WEEKDAY(O19)=7</formula>
    </cfRule>
  </conditionalFormatting>
  <conditionalFormatting sqref="P19">
    <cfRule type="expression" dxfId="8322" priority="4075" stopIfTrue="1">
      <formula>OR(P19=祝色,WEEKDAY(P19)=1)</formula>
    </cfRule>
    <cfRule type="expression" dxfId="8321" priority="4076" stopIfTrue="1">
      <formula>WEEKDAY(P19)=7</formula>
    </cfRule>
  </conditionalFormatting>
  <conditionalFormatting sqref="J20">
    <cfRule type="expression" dxfId="8320" priority="4073" stopIfTrue="1">
      <formula>OR(J20=祝色,WEEKDAY(J20)=1)</formula>
    </cfRule>
    <cfRule type="expression" dxfId="8319" priority="4074" stopIfTrue="1">
      <formula>WEEKDAY(J20)=7</formula>
    </cfRule>
  </conditionalFormatting>
  <conditionalFormatting sqref="K20">
    <cfRule type="expression" dxfId="8318" priority="4071" stopIfTrue="1">
      <formula>OR(K20=祝色,WEEKDAY(K20)=1)</formula>
    </cfRule>
    <cfRule type="expression" dxfId="8317" priority="4072" stopIfTrue="1">
      <formula>WEEKDAY(K20)=7</formula>
    </cfRule>
  </conditionalFormatting>
  <conditionalFormatting sqref="Q15">
    <cfRule type="expression" dxfId="8316" priority="4069" stopIfTrue="1">
      <formula>OR(Q15=祝色,WEEKDAY(Q15)=1)</formula>
    </cfRule>
    <cfRule type="expression" dxfId="8315" priority="4070" stopIfTrue="1">
      <formula>WEEKDAY(Q15)=7</formula>
    </cfRule>
  </conditionalFormatting>
  <conditionalFormatting sqref="R15">
    <cfRule type="expression" dxfId="8314" priority="4067" stopIfTrue="1">
      <formula>OR(R15=祝色,WEEKDAY(R15)=1)</formula>
    </cfRule>
    <cfRule type="expression" dxfId="8313" priority="4068" stopIfTrue="1">
      <formula>WEEKDAY(R15)=7</formula>
    </cfRule>
  </conditionalFormatting>
  <conditionalFormatting sqref="S15">
    <cfRule type="expression" dxfId="8312" priority="4065" stopIfTrue="1">
      <formula>OR(S15=祝色,WEEKDAY(S15)=1)</formula>
    </cfRule>
    <cfRule type="expression" dxfId="8311" priority="4066" stopIfTrue="1">
      <formula>WEEKDAY(S15)=7</formula>
    </cfRule>
  </conditionalFormatting>
  <conditionalFormatting sqref="T15">
    <cfRule type="expression" dxfId="8310" priority="4063" stopIfTrue="1">
      <formula>OR(T15=祝色,WEEKDAY(T15)=1)</formula>
    </cfRule>
    <cfRule type="expression" dxfId="8309" priority="4064" stopIfTrue="1">
      <formula>WEEKDAY(T15)=7</formula>
    </cfRule>
  </conditionalFormatting>
  <conditionalFormatting sqref="U15">
    <cfRule type="expression" dxfId="8308" priority="4061" stopIfTrue="1">
      <formula>OR(U15=祝色,WEEKDAY(U15)=1)</formula>
    </cfRule>
    <cfRule type="expression" dxfId="8307" priority="4062" stopIfTrue="1">
      <formula>WEEKDAY(U15)=7</formula>
    </cfRule>
  </conditionalFormatting>
  <conditionalFormatting sqref="V15">
    <cfRule type="expression" dxfId="8306" priority="4059" stopIfTrue="1">
      <formula>OR(V15=祝色,WEEKDAY(V15)=1)</formula>
    </cfRule>
    <cfRule type="expression" dxfId="8305" priority="4060" stopIfTrue="1">
      <formula>WEEKDAY(V15)=7</formula>
    </cfRule>
  </conditionalFormatting>
  <conditionalFormatting sqref="W15">
    <cfRule type="expression" dxfId="8304" priority="4057" stopIfTrue="1">
      <formula>OR(W15=祝色,WEEKDAY(W15)=1)</formula>
    </cfRule>
    <cfRule type="expression" dxfId="8303" priority="4058" stopIfTrue="1">
      <formula>WEEKDAY(W15)=7</formula>
    </cfRule>
  </conditionalFormatting>
  <conditionalFormatting sqref="Q16">
    <cfRule type="expression" dxfId="8302" priority="4055" stopIfTrue="1">
      <formula>OR(Q16=祝色,WEEKDAY(Q16)=1)</formula>
    </cfRule>
    <cfRule type="expression" dxfId="8301" priority="4056" stopIfTrue="1">
      <formula>WEEKDAY(Q16)=7</formula>
    </cfRule>
  </conditionalFormatting>
  <conditionalFormatting sqref="R16">
    <cfRule type="expression" dxfId="8300" priority="4053" stopIfTrue="1">
      <formula>OR(R16=祝色,WEEKDAY(R16)=1)</formula>
    </cfRule>
    <cfRule type="expression" dxfId="8299" priority="4054" stopIfTrue="1">
      <formula>WEEKDAY(R16)=7</formula>
    </cfRule>
  </conditionalFormatting>
  <conditionalFormatting sqref="S16">
    <cfRule type="expression" dxfId="8298" priority="4051" stopIfTrue="1">
      <formula>OR(S16=祝色,WEEKDAY(S16)=1)</formula>
    </cfRule>
    <cfRule type="expression" dxfId="8297" priority="4052" stopIfTrue="1">
      <formula>WEEKDAY(S16)=7</formula>
    </cfRule>
  </conditionalFormatting>
  <conditionalFormatting sqref="T16">
    <cfRule type="expression" dxfId="8296" priority="4049" stopIfTrue="1">
      <formula>OR(T16=祝色,WEEKDAY(T16)=1)</formula>
    </cfRule>
    <cfRule type="expression" dxfId="8295" priority="4050" stopIfTrue="1">
      <formula>WEEKDAY(T16)=7</formula>
    </cfRule>
  </conditionalFormatting>
  <conditionalFormatting sqref="U16">
    <cfRule type="expression" dxfId="8294" priority="4047" stopIfTrue="1">
      <formula>OR(U16=祝色,WEEKDAY(U16)=1)</formula>
    </cfRule>
    <cfRule type="expression" dxfId="8293" priority="4048" stopIfTrue="1">
      <formula>WEEKDAY(U16)=7</formula>
    </cfRule>
  </conditionalFormatting>
  <conditionalFormatting sqref="V16">
    <cfRule type="expression" dxfId="8292" priority="4045" stopIfTrue="1">
      <formula>OR(V16=祝色,WEEKDAY(V16)=1)</formula>
    </cfRule>
    <cfRule type="expression" dxfId="8291" priority="4046" stopIfTrue="1">
      <formula>WEEKDAY(V16)=7</formula>
    </cfRule>
  </conditionalFormatting>
  <conditionalFormatting sqref="W16">
    <cfRule type="expression" dxfId="8290" priority="4043" stopIfTrue="1">
      <formula>OR(W16=祝色,WEEKDAY(W16)=1)</formula>
    </cfRule>
    <cfRule type="expression" dxfId="8289" priority="4044" stopIfTrue="1">
      <formula>WEEKDAY(W16)=7</formula>
    </cfRule>
  </conditionalFormatting>
  <conditionalFormatting sqref="Q17">
    <cfRule type="expression" dxfId="8288" priority="4041" stopIfTrue="1">
      <formula>OR(Q17=祝色,WEEKDAY(Q17)=1)</formula>
    </cfRule>
    <cfRule type="expression" dxfId="8287" priority="4042" stopIfTrue="1">
      <formula>WEEKDAY(Q17)=7</formula>
    </cfRule>
  </conditionalFormatting>
  <conditionalFormatting sqref="R17">
    <cfRule type="expression" dxfId="8286" priority="4039" stopIfTrue="1">
      <formula>OR(R17=祝色,WEEKDAY(R17)=1)</formula>
    </cfRule>
    <cfRule type="expression" dxfId="8285" priority="4040" stopIfTrue="1">
      <formula>WEEKDAY(R17)=7</formula>
    </cfRule>
  </conditionalFormatting>
  <conditionalFormatting sqref="S17">
    <cfRule type="expression" dxfId="8284" priority="4037" stopIfTrue="1">
      <formula>OR(S17=祝色,WEEKDAY(S17)=1)</formula>
    </cfRule>
    <cfRule type="expression" dxfId="8283" priority="4038" stopIfTrue="1">
      <formula>WEEKDAY(S17)=7</formula>
    </cfRule>
  </conditionalFormatting>
  <conditionalFormatting sqref="T17">
    <cfRule type="expression" dxfId="8282" priority="4035" stopIfTrue="1">
      <formula>OR(T17=祝色,WEEKDAY(T17)=1)</formula>
    </cfRule>
    <cfRule type="expression" dxfId="8281" priority="4036" stopIfTrue="1">
      <formula>WEEKDAY(T17)=7</formula>
    </cfRule>
  </conditionalFormatting>
  <conditionalFormatting sqref="U17">
    <cfRule type="expression" dxfId="8280" priority="4033" stopIfTrue="1">
      <formula>OR(U17=祝色,WEEKDAY(U17)=1)</formula>
    </cfRule>
    <cfRule type="expression" dxfId="8279" priority="4034" stopIfTrue="1">
      <formula>WEEKDAY(U17)=7</formula>
    </cfRule>
  </conditionalFormatting>
  <conditionalFormatting sqref="V17">
    <cfRule type="expression" dxfId="8278" priority="4031" stopIfTrue="1">
      <formula>OR(V17=祝色,WEEKDAY(V17)=1)</formula>
    </cfRule>
    <cfRule type="expression" dxfId="8277" priority="4032" stopIfTrue="1">
      <formula>WEEKDAY(V17)=7</formula>
    </cfRule>
  </conditionalFormatting>
  <conditionalFormatting sqref="W17">
    <cfRule type="expression" dxfId="8276" priority="4029" stopIfTrue="1">
      <formula>OR(W17=祝色,WEEKDAY(W17)=1)</formula>
    </cfRule>
    <cfRule type="expression" dxfId="8275" priority="4030" stopIfTrue="1">
      <formula>WEEKDAY(W17)=7</formula>
    </cfRule>
  </conditionalFormatting>
  <conditionalFormatting sqref="Q18">
    <cfRule type="expression" dxfId="8274" priority="4027" stopIfTrue="1">
      <formula>OR(Q18=祝色,WEEKDAY(Q18)=1)</formula>
    </cfRule>
    <cfRule type="expression" dxfId="8273" priority="4028" stopIfTrue="1">
      <formula>WEEKDAY(Q18)=7</formula>
    </cfRule>
  </conditionalFormatting>
  <conditionalFormatting sqref="R18">
    <cfRule type="expression" dxfId="8272" priority="4025" stopIfTrue="1">
      <formula>OR(R18=祝色,WEEKDAY(R18)=1)</formula>
    </cfRule>
    <cfRule type="expression" dxfId="8271" priority="4026" stopIfTrue="1">
      <formula>WEEKDAY(R18)=7</formula>
    </cfRule>
  </conditionalFormatting>
  <conditionalFormatting sqref="S18">
    <cfRule type="expression" dxfId="8270" priority="4023" stopIfTrue="1">
      <formula>OR(S18=祝色,WEEKDAY(S18)=1)</formula>
    </cfRule>
    <cfRule type="expression" dxfId="8269" priority="4024" stopIfTrue="1">
      <formula>WEEKDAY(S18)=7</formula>
    </cfRule>
  </conditionalFormatting>
  <conditionalFormatting sqref="T18">
    <cfRule type="expression" dxfId="8268" priority="4021" stopIfTrue="1">
      <formula>OR(T18=祝色,WEEKDAY(T18)=1)</formula>
    </cfRule>
    <cfRule type="expression" dxfId="8267" priority="4022" stopIfTrue="1">
      <formula>WEEKDAY(T18)=7</formula>
    </cfRule>
  </conditionalFormatting>
  <conditionalFormatting sqref="U18">
    <cfRule type="expression" dxfId="8266" priority="4019" stopIfTrue="1">
      <formula>OR(U18=祝色,WEEKDAY(U18)=1)</formula>
    </cfRule>
    <cfRule type="expression" dxfId="8265" priority="4020" stopIfTrue="1">
      <formula>WEEKDAY(U18)=7</formula>
    </cfRule>
  </conditionalFormatting>
  <conditionalFormatting sqref="V18">
    <cfRule type="expression" dxfId="8264" priority="4017" stopIfTrue="1">
      <formula>OR(V18=祝色,WEEKDAY(V18)=1)</formula>
    </cfRule>
    <cfRule type="expression" dxfId="8263" priority="4018" stopIfTrue="1">
      <formula>WEEKDAY(V18)=7</formula>
    </cfRule>
  </conditionalFormatting>
  <conditionalFormatting sqref="W18">
    <cfRule type="expression" dxfId="8262" priority="4015" stopIfTrue="1">
      <formula>OR(W18=祝色,WEEKDAY(W18)=1)</formula>
    </cfRule>
    <cfRule type="expression" dxfId="8261" priority="4016" stopIfTrue="1">
      <formula>WEEKDAY(W18)=7</formula>
    </cfRule>
  </conditionalFormatting>
  <conditionalFormatting sqref="Q19">
    <cfRule type="expression" dxfId="8260" priority="4013" stopIfTrue="1">
      <formula>OR(Q19=祝色,WEEKDAY(Q19)=1)</formula>
    </cfRule>
    <cfRule type="expression" dxfId="8259" priority="4014" stopIfTrue="1">
      <formula>WEEKDAY(Q19)=7</formula>
    </cfRule>
  </conditionalFormatting>
  <conditionalFormatting sqref="R19">
    <cfRule type="expression" dxfId="8258" priority="4011" stopIfTrue="1">
      <formula>OR(R19=祝色,WEEKDAY(R19)=1)</formula>
    </cfRule>
    <cfRule type="expression" dxfId="8257" priority="4012" stopIfTrue="1">
      <formula>WEEKDAY(R19)=7</formula>
    </cfRule>
  </conditionalFormatting>
  <conditionalFormatting sqref="S19">
    <cfRule type="expression" dxfId="8256" priority="4009" stopIfTrue="1">
      <formula>OR(S19=祝色,WEEKDAY(S19)=1)</formula>
    </cfRule>
    <cfRule type="expression" dxfId="8255" priority="4010" stopIfTrue="1">
      <formula>WEEKDAY(S19)=7</formula>
    </cfRule>
  </conditionalFormatting>
  <conditionalFormatting sqref="T19">
    <cfRule type="expression" dxfId="8254" priority="4007" stopIfTrue="1">
      <formula>OR(T19=祝色,WEEKDAY(T19)=1)</formula>
    </cfRule>
    <cfRule type="expression" dxfId="8253" priority="4008" stopIfTrue="1">
      <formula>WEEKDAY(T19)=7</formula>
    </cfRule>
  </conditionalFormatting>
  <conditionalFormatting sqref="U19">
    <cfRule type="expression" dxfId="8252" priority="4005" stopIfTrue="1">
      <formula>OR(U19=祝色,WEEKDAY(U19)=1)</formula>
    </cfRule>
    <cfRule type="expression" dxfId="8251" priority="4006" stopIfTrue="1">
      <formula>WEEKDAY(U19)=7</formula>
    </cfRule>
  </conditionalFormatting>
  <conditionalFormatting sqref="V19">
    <cfRule type="expression" dxfId="8250" priority="4003" stopIfTrue="1">
      <formula>OR(V19=祝色,WEEKDAY(V19)=1)</formula>
    </cfRule>
    <cfRule type="expression" dxfId="8249" priority="4004" stopIfTrue="1">
      <formula>WEEKDAY(V19)=7</formula>
    </cfRule>
  </conditionalFormatting>
  <conditionalFormatting sqref="W19">
    <cfRule type="expression" dxfId="8248" priority="4001" stopIfTrue="1">
      <formula>OR(W19=祝色,WEEKDAY(W19)=1)</formula>
    </cfRule>
    <cfRule type="expression" dxfId="8247" priority="4002" stopIfTrue="1">
      <formula>WEEKDAY(W19)=7</formula>
    </cfRule>
  </conditionalFormatting>
  <conditionalFormatting sqref="Q20">
    <cfRule type="expression" dxfId="8246" priority="3999" stopIfTrue="1">
      <formula>OR(Q20=祝色,WEEKDAY(Q20)=1)</formula>
    </cfRule>
    <cfRule type="expression" dxfId="8245" priority="4000" stopIfTrue="1">
      <formula>WEEKDAY(Q20)=7</formula>
    </cfRule>
  </conditionalFormatting>
  <conditionalFormatting sqref="R20">
    <cfRule type="expression" dxfId="8244" priority="3997" stopIfTrue="1">
      <formula>OR(R20=祝色,WEEKDAY(R20)=1)</formula>
    </cfRule>
    <cfRule type="expression" dxfId="8243" priority="3998" stopIfTrue="1">
      <formula>WEEKDAY(R20)=7</formula>
    </cfRule>
  </conditionalFormatting>
  <conditionalFormatting sqref="AN6">
    <cfRule type="expression" dxfId="8242" priority="3995" stopIfTrue="1">
      <formula>OR(AN6=祝色,WEEKDAY(AN6)=1)</formula>
    </cfRule>
    <cfRule type="expression" dxfId="8241" priority="3996" stopIfTrue="1">
      <formula>WEEKDAY(AN6)=7</formula>
    </cfRule>
  </conditionalFormatting>
  <conditionalFormatting sqref="AO6">
    <cfRule type="expression" dxfId="8240" priority="3993" stopIfTrue="1">
      <formula>OR(AO6=祝色,WEEKDAY(AO6)=1)</formula>
    </cfRule>
    <cfRule type="expression" dxfId="8239" priority="3994" stopIfTrue="1">
      <formula>WEEKDAY(AO6)=7</formula>
    </cfRule>
  </conditionalFormatting>
  <conditionalFormatting sqref="AP6">
    <cfRule type="expression" dxfId="8238" priority="3991" stopIfTrue="1">
      <formula>OR(AP6=祝色,WEEKDAY(AP6)=1)</formula>
    </cfRule>
    <cfRule type="expression" dxfId="8237" priority="3992" stopIfTrue="1">
      <formula>WEEKDAY(AP6)=7</formula>
    </cfRule>
  </conditionalFormatting>
  <conditionalFormatting sqref="AQ6">
    <cfRule type="expression" dxfId="8236" priority="3989" stopIfTrue="1">
      <formula>OR(AQ6=祝色,WEEKDAY(AQ6)=1)</formula>
    </cfRule>
    <cfRule type="expression" dxfId="8235" priority="3990" stopIfTrue="1">
      <formula>WEEKDAY(AQ6)=7</formula>
    </cfRule>
  </conditionalFormatting>
  <conditionalFormatting sqref="AR6">
    <cfRule type="expression" dxfId="8234" priority="3987" stopIfTrue="1">
      <formula>OR(AR6=祝色,WEEKDAY(AR6)=1)</formula>
    </cfRule>
    <cfRule type="expression" dxfId="8233" priority="3988" stopIfTrue="1">
      <formula>WEEKDAY(AR6)=7</formula>
    </cfRule>
  </conditionalFormatting>
  <conditionalFormatting sqref="AS6">
    <cfRule type="expression" dxfId="8232" priority="3985" stopIfTrue="1">
      <formula>OR(AS6=祝色,WEEKDAY(AS6)=1)</formula>
    </cfRule>
    <cfRule type="expression" dxfId="8231" priority="3986" stopIfTrue="1">
      <formula>WEEKDAY(AS6)=7</formula>
    </cfRule>
  </conditionalFormatting>
  <conditionalFormatting sqref="AT6">
    <cfRule type="expression" dxfId="8230" priority="3983" stopIfTrue="1">
      <formula>OR(AT6=祝色,WEEKDAY(AT6)=1)</formula>
    </cfRule>
    <cfRule type="expression" dxfId="8229" priority="3984" stopIfTrue="1">
      <formula>WEEKDAY(AT6)=7</formula>
    </cfRule>
  </conditionalFormatting>
  <conditionalFormatting sqref="AN7">
    <cfRule type="expression" dxfId="8228" priority="3981" stopIfTrue="1">
      <formula>OR(AN7=祝色,WEEKDAY(AN7)=1)</formula>
    </cfRule>
    <cfRule type="expression" dxfId="8227" priority="3982" stopIfTrue="1">
      <formula>WEEKDAY(AN7)=7</formula>
    </cfRule>
  </conditionalFormatting>
  <conditionalFormatting sqref="AO7">
    <cfRule type="expression" dxfId="8226" priority="3979" stopIfTrue="1">
      <formula>OR(AO7=祝色,WEEKDAY(AO7)=1)</formula>
    </cfRule>
    <cfRule type="expression" dxfId="8225" priority="3980" stopIfTrue="1">
      <formula>WEEKDAY(AO7)=7</formula>
    </cfRule>
  </conditionalFormatting>
  <conditionalFormatting sqref="AP7">
    <cfRule type="expression" dxfId="8224" priority="3977" stopIfTrue="1">
      <formula>OR(AP7=祝色,WEEKDAY(AP7)=1)</formula>
    </cfRule>
    <cfRule type="expression" dxfId="8223" priority="3978" stopIfTrue="1">
      <formula>WEEKDAY(AP7)=7</formula>
    </cfRule>
  </conditionalFormatting>
  <conditionalFormatting sqref="AQ7">
    <cfRule type="expression" dxfId="8222" priority="3975" stopIfTrue="1">
      <formula>OR(AQ7=祝色,WEEKDAY(AQ7)=1)</formula>
    </cfRule>
    <cfRule type="expression" dxfId="8221" priority="3976" stopIfTrue="1">
      <formula>WEEKDAY(AQ7)=7</formula>
    </cfRule>
  </conditionalFormatting>
  <conditionalFormatting sqref="AR7">
    <cfRule type="expression" dxfId="8220" priority="3973" stopIfTrue="1">
      <formula>OR(AR7=祝色,WEEKDAY(AR7)=1)</formula>
    </cfRule>
    <cfRule type="expression" dxfId="8219" priority="3974" stopIfTrue="1">
      <formula>WEEKDAY(AR7)=7</formula>
    </cfRule>
  </conditionalFormatting>
  <conditionalFormatting sqref="AS7">
    <cfRule type="expression" dxfId="8218" priority="3971" stopIfTrue="1">
      <formula>OR(AS7=祝色,WEEKDAY(AS7)=1)</formula>
    </cfRule>
    <cfRule type="expression" dxfId="8217" priority="3972" stopIfTrue="1">
      <formula>WEEKDAY(AS7)=7</formula>
    </cfRule>
  </conditionalFormatting>
  <conditionalFormatting sqref="AT7">
    <cfRule type="expression" dxfId="8216" priority="3969" stopIfTrue="1">
      <formula>OR(AT7=祝色,WEEKDAY(AT7)=1)</formula>
    </cfRule>
    <cfRule type="expression" dxfId="8215" priority="3970" stopIfTrue="1">
      <formula>WEEKDAY(AT7)=7</formula>
    </cfRule>
  </conditionalFormatting>
  <conditionalFormatting sqref="AN8">
    <cfRule type="expression" dxfId="8214" priority="3967" stopIfTrue="1">
      <formula>OR(AN8=祝色,WEEKDAY(AN8)=1)</formula>
    </cfRule>
    <cfRule type="expression" dxfId="8213" priority="3968" stopIfTrue="1">
      <formula>WEEKDAY(AN8)=7</formula>
    </cfRule>
  </conditionalFormatting>
  <conditionalFormatting sqref="AO8">
    <cfRule type="expression" dxfId="8212" priority="3965" stopIfTrue="1">
      <formula>OR(AO8=祝色,WEEKDAY(AO8)=1)</formula>
    </cfRule>
    <cfRule type="expression" dxfId="8211" priority="3966" stopIfTrue="1">
      <formula>WEEKDAY(AO8)=7</formula>
    </cfRule>
  </conditionalFormatting>
  <conditionalFormatting sqref="AP8">
    <cfRule type="expression" dxfId="8210" priority="3963" stopIfTrue="1">
      <formula>OR(AP8=祝色,WEEKDAY(AP8)=1)</formula>
    </cfRule>
    <cfRule type="expression" dxfId="8209" priority="3964" stopIfTrue="1">
      <formula>WEEKDAY(AP8)=7</formula>
    </cfRule>
  </conditionalFormatting>
  <conditionalFormatting sqref="AQ8">
    <cfRule type="expression" dxfId="8208" priority="3961" stopIfTrue="1">
      <formula>OR(AQ8=祝色,WEEKDAY(AQ8)=1)</formula>
    </cfRule>
    <cfRule type="expression" dxfId="8207" priority="3962" stopIfTrue="1">
      <formula>WEEKDAY(AQ8)=7</formula>
    </cfRule>
  </conditionalFormatting>
  <conditionalFormatting sqref="AR8">
    <cfRule type="expression" dxfId="8206" priority="3959" stopIfTrue="1">
      <formula>OR(AR8=祝色,WEEKDAY(AR8)=1)</formula>
    </cfRule>
    <cfRule type="expression" dxfId="8205" priority="3960" stopIfTrue="1">
      <formula>WEEKDAY(AR8)=7</formula>
    </cfRule>
  </conditionalFormatting>
  <conditionalFormatting sqref="AS8">
    <cfRule type="expression" dxfId="8204" priority="3957" stopIfTrue="1">
      <formula>OR(AS8=祝色,WEEKDAY(AS8)=1)</formula>
    </cfRule>
    <cfRule type="expression" dxfId="8203" priority="3958" stopIfTrue="1">
      <formula>WEEKDAY(AS8)=7</formula>
    </cfRule>
  </conditionalFormatting>
  <conditionalFormatting sqref="AT8">
    <cfRule type="expression" dxfId="8202" priority="3955" stopIfTrue="1">
      <formula>OR(AT8=祝色,WEEKDAY(AT8)=1)</formula>
    </cfRule>
    <cfRule type="expression" dxfId="8201" priority="3956" stopIfTrue="1">
      <formula>WEEKDAY(AT8)=7</formula>
    </cfRule>
  </conditionalFormatting>
  <conditionalFormatting sqref="AN9">
    <cfRule type="expression" dxfId="8200" priority="3953" stopIfTrue="1">
      <formula>OR(AN9=祝色,WEEKDAY(AN9)=1)</formula>
    </cfRule>
    <cfRule type="expression" dxfId="8199" priority="3954" stopIfTrue="1">
      <formula>WEEKDAY(AN9)=7</formula>
    </cfRule>
  </conditionalFormatting>
  <conditionalFormatting sqref="AO9">
    <cfRule type="expression" dxfId="8198" priority="3951" stopIfTrue="1">
      <formula>OR(AO9=祝色,WEEKDAY(AO9)=1)</formula>
    </cfRule>
    <cfRule type="expression" dxfId="8197" priority="3952" stopIfTrue="1">
      <formula>WEEKDAY(AO9)=7</formula>
    </cfRule>
  </conditionalFormatting>
  <conditionalFormatting sqref="AP9">
    <cfRule type="expression" dxfId="8196" priority="3949" stopIfTrue="1">
      <formula>OR(AP9=祝色,WEEKDAY(AP9)=1)</formula>
    </cfRule>
    <cfRule type="expression" dxfId="8195" priority="3950" stopIfTrue="1">
      <formula>WEEKDAY(AP9)=7</formula>
    </cfRule>
  </conditionalFormatting>
  <conditionalFormatting sqref="AQ9">
    <cfRule type="expression" dxfId="8194" priority="3947" stopIfTrue="1">
      <formula>OR(AQ9=祝色,WEEKDAY(AQ9)=1)</formula>
    </cfRule>
    <cfRule type="expression" dxfId="8193" priority="3948" stopIfTrue="1">
      <formula>WEEKDAY(AQ9)=7</formula>
    </cfRule>
  </conditionalFormatting>
  <conditionalFormatting sqref="AR9">
    <cfRule type="expression" dxfId="8192" priority="3945" stopIfTrue="1">
      <formula>OR(AR9=祝色,WEEKDAY(AR9)=1)</formula>
    </cfRule>
    <cfRule type="expression" dxfId="8191" priority="3946" stopIfTrue="1">
      <formula>WEEKDAY(AR9)=7</formula>
    </cfRule>
  </conditionalFormatting>
  <conditionalFormatting sqref="AS9">
    <cfRule type="expression" dxfId="8190" priority="3943" stopIfTrue="1">
      <formula>OR(AS9=祝色,WEEKDAY(AS9)=1)</formula>
    </cfRule>
    <cfRule type="expression" dxfId="8189" priority="3944" stopIfTrue="1">
      <formula>WEEKDAY(AS9)=7</formula>
    </cfRule>
  </conditionalFormatting>
  <conditionalFormatting sqref="AT9">
    <cfRule type="expression" dxfId="8188" priority="3941" stopIfTrue="1">
      <formula>OR(AT9=祝色,WEEKDAY(AT9)=1)</formula>
    </cfRule>
    <cfRule type="expression" dxfId="8187" priority="3942" stopIfTrue="1">
      <formula>WEEKDAY(AT9)=7</formula>
    </cfRule>
  </conditionalFormatting>
  <conditionalFormatting sqref="AN10">
    <cfRule type="expression" dxfId="8186" priority="3939" stopIfTrue="1">
      <formula>OR(AN10=祝色,WEEKDAY(AN10)=1)</formula>
    </cfRule>
    <cfRule type="expression" dxfId="8185" priority="3940" stopIfTrue="1">
      <formula>WEEKDAY(AN10)=7</formula>
    </cfRule>
  </conditionalFormatting>
  <conditionalFormatting sqref="AO10">
    <cfRule type="expression" dxfId="8184" priority="3937" stopIfTrue="1">
      <formula>OR(AO10=祝色,WEEKDAY(AO10)=1)</formula>
    </cfRule>
    <cfRule type="expression" dxfId="8183" priority="3938" stopIfTrue="1">
      <formula>WEEKDAY(AO10)=7</formula>
    </cfRule>
  </conditionalFormatting>
  <conditionalFormatting sqref="AP10">
    <cfRule type="expression" dxfId="8182" priority="3935" stopIfTrue="1">
      <formula>OR(AP10=祝色,WEEKDAY(AP10)=1)</formula>
    </cfRule>
    <cfRule type="expression" dxfId="8181" priority="3936" stopIfTrue="1">
      <formula>WEEKDAY(AP10)=7</formula>
    </cfRule>
  </conditionalFormatting>
  <conditionalFormatting sqref="AQ10">
    <cfRule type="expression" dxfId="8180" priority="3933" stopIfTrue="1">
      <formula>OR(AQ10=祝色,WEEKDAY(AQ10)=1)</formula>
    </cfRule>
    <cfRule type="expression" dxfId="8179" priority="3934" stopIfTrue="1">
      <formula>WEEKDAY(AQ10)=7</formula>
    </cfRule>
  </conditionalFormatting>
  <conditionalFormatting sqref="AR10">
    <cfRule type="expression" dxfId="8178" priority="3931" stopIfTrue="1">
      <formula>OR(AR10=祝色,WEEKDAY(AR10)=1)</formula>
    </cfRule>
    <cfRule type="expression" dxfId="8177" priority="3932" stopIfTrue="1">
      <formula>WEEKDAY(AR10)=7</formula>
    </cfRule>
  </conditionalFormatting>
  <conditionalFormatting sqref="AS10">
    <cfRule type="expression" dxfId="8176" priority="3929" stopIfTrue="1">
      <formula>OR(AS10=祝色,WEEKDAY(AS10)=1)</formula>
    </cfRule>
    <cfRule type="expression" dxfId="8175" priority="3930" stopIfTrue="1">
      <formula>WEEKDAY(AS10)=7</formula>
    </cfRule>
  </conditionalFormatting>
  <conditionalFormatting sqref="AT10">
    <cfRule type="expression" dxfId="8174" priority="3927" stopIfTrue="1">
      <formula>OR(AT10=祝色,WEEKDAY(AT10)=1)</formula>
    </cfRule>
    <cfRule type="expression" dxfId="8173" priority="3928" stopIfTrue="1">
      <formula>WEEKDAY(AT10)=7</formula>
    </cfRule>
  </conditionalFormatting>
  <conditionalFormatting sqref="AN11">
    <cfRule type="expression" dxfId="8172" priority="3925" stopIfTrue="1">
      <formula>OR(AN11=祝色,WEEKDAY(AN11)=1)</formula>
    </cfRule>
    <cfRule type="expression" dxfId="8171" priority="3926" stopIfTrue="1">
      <formula>WEEKDAY(AN11)=7</formula>
    </cfRule>
  </conditionalFormatting>
  <conditionalFormatting sqref="AO11">
    <cfRule type="expression" dxfId="8170" priority="3923" stopIfTrue="1">
      <formula>OR(AO11=祝色,WEEKDAY(AO11)=1)</formula>
    </cfRule>
    <cfRule type="expression" dxfId="8169" priority="3924" stopIfTrue="1">
      <formula>WEEKDAY(AO11)=7</formula>
    </cfRule>
  </conditionalFormatting>
  <conditionalFormatting sqref="Z6">
    <cfRule type="expression" dxfId="8168" priority="3921" stopIfTrue="1">
      <formula>OR(Z6=祝色,WEEKDAY(Z6)=1)</formula>
    </cfRule>
    <cfRule type="expression" dxfId="8167" priority="3922" stopIfTrue="1">
      <formula>WEEKDAY(Z6)=7</formula>
    </cfRule>
  </conditionalFormatting>
  <conditionalFormatting sqref="AA6">
    <cfRule type="expression" dxfId="8166" priority="3919" stopIfTrue="1">
      <formula>OR(AA6=祝色,WEEKDAY(AA6)=1)</formula>
    </cfRule>
    <cfRule type="expression" dxfId="8165" priority="3920" stopIfTrue="1">
      <formula>WEEKDAY(AA6)=7</formula>
    </cfRule>
  </conditionalFormatting>
  <conditionalFormatting sqref="AB6">
    <cfRule type="expression" dxfId="8164" priority="3917" stopIfTrue="1">
      <formula>OR(AB6=祝色,WEEKDAY(AB6)=1)</formula>
    </cfRule>
    <cfRule type="expression" dxfId="8163" priority="3918" stopIfTrue="1">
      <formula>WEEKDAY(AB6)=7</formula>
    </cfRule>
  </conditionalFormatting>
  <conditionalFormatting sqref="AC6">
    <cfRule type="expression" dxfId="8162" priority="3915" stopIfTrue="1">
      <formula>OR(AC6=祝色,WEEKDAY(AC6)=1)</formula>
    </cfRule>
    <cfRule type="expression" dxfId="8161" priority="3916" stopIfTrue="1">
      <formula>WEEKDAY(AC6)=7</formula>
    </cfRule>
  </conditionalFormatting>
  <conditionalFormatting sqref="AD6">
    <cfRule type="expression" dxfId="8160" priority="3913" stopIfTrue="1">
      <formula>OR(AD6=祝色,WEEKDAY(AD6)=1)</formula>
    </cfRule>
    <cfRule type="expression" dxfId="8159" priority="3914" stopIfTrue="1">
      <formula>WEEKDAY(AD6)=7</formula>
    </cfRule>
  </conditionalFormatting>
  <conditionalFormatting sqref="AE6">
    <cfRule type="expression" dxfId="8158" priority="3911" stopIfTrue="1">
      <formula>OR(AE6=祝色,WEEKDAY(AE6)=1)</formula>
    </cfRule>
    <cfRule type="expression" dxfId="8157" priority="3912" stopIfTrue="1">
      <formula>WEEKDAY(AE6)=7</formula>
    </cfRule>
  </conditionalFormatting>
  <conditionalFormatting sqref="AF6">
    <cfRule type="expression" dxfId="8156" priority="3909" stopIfTrue="1">
      <formula>OR(AF6=祝色,WEEKDAY(AF6)=1)</formula>
    </cfRule>
    <cfRule type="expression" dxfId="8155" priority="3910" stopIfTrue="1">
      <formula>WEEKDAY(AF6)=7</formula>
    </cfRule>
  </conditionalFormatting>
  <conditionalFormatting sqref="Z7">
    <cfRule type="expression" dxfId="8154" priority="3907" stopIfTrue="1">
      <formula>OR(Z7=祝色,WEEKDAY(Z7)=1)</formula>
    </cfRule>
    <cfRule type="expression" dxfId="8153" priority="3908" stopIfTrue="1">
      <formula>WEEKDAY(Z7)=7</formula>
    </cfRule>
  </conditionalFormatting>
  <conditionalFormatting sqref="AA7">
    <cfRule type="expression" dxfId="8152" priority="3905" stopIfTrue="1">
      <formula>OR(AA7=祝色,WEEKDAY(AA7)=1)</formula>
    </cfRule>
    <cfRule type="expression" dxfId="8151" priority="3906" stopIfTrue="1">
      <formula>WEEKDAY(AA7)=7</formula>
    </cfRule>
  </conditionalFormatting>
  <conditionalFormatting sqref="AB7">
    <cfRule type="expression" dxfId="8150" priority="3903" stopIfTrue="1">
      <formula>OR(AB7=祝色,WEEKDAY(AB7)=1)</formula>
    </cfRule>
    <cfRule type="expression" dxfId="8149" priority="3904" stopIfTrue="1">
      <formula>WEEKDAY(AB7)=7</formula>
    </cfRule>
  </conditionalFormatting>
  <conditionalFormatting sqref="AC7">
    <cfRule type="expression" dxfId="8148" priority="3901" stopIfTrue="1">
      <formula>OR(AC7=祝色,WEEKDAY(AC7)=1)</formula>
    </cfRule>
    <cfRule type="expression" dxfId="8147" priority="3902" stopIfTrue="1">
      <formula>WEEKDAY(AC7)=7</formula>
    </cfRule>
  </conditionalFormatting>
  <conditionalFormatting sqref="AD7">
    <cfRule type="expression" dxfId="8146" priority="3899" stopIfTrue="1">
      <formula>OR(AD7=祝色,WEEKDAY(AD7)=1)</formula>
    </cfRule>
    <cfRule type="expression" dxfId="8145" priority="3900" stopIfTrue="1">
      <formula>WEEKDAY(AD7)=7</formula>
    </cfRule>
  </conditionalFormatting>
  <conditionalFormatting sqref="AE7">
    <cfRule type="expression" dxfId="8144" priority="3897" stopIfTrue="1">
      <formula>OR(AE7=祝色,WEEKDAY(AE7)=1)</formula>
    </cfRule>
    <cfRule type="expression" dxfId="8143" priority="3898" stopIfTrue="1">
      <formula>WEEKDAY(AE7)=7</formula>
    </cfRule>
  </conditionalFormatting>
  <conditionalFormatting sqref="AF7">
    <cfRule type="expression" dxfId="8142" priority="3895" stopIfTrue="1">
      <formula>OR(AF7=祝色,WEEKDAY(AF7)=1)</formula>
    </cfRule>
    <cfRule type="expression" dxfId="8141" priority="3896" stopIfTrue="1">
      <formula>WEEKDAY(AF7)=7</formula>
    </cfRule>
  </conditionalFormatting>
  <conditionalFormatting sqref="Z8">
    <cfRule type="expression" dxfId="8140" priority="3893" stopIfTrue="1">
      <formula>OR(Z8=祝色,WEEKDAY(Z8)=1)</formula>
    </cfRule>
    <cfRule type="expression" dxfId="8139" priority="3894" stopIfTrue="1">
      <formula>WEEKDAY(Z8)=7</formula>
    </cfRule>
  </conditionalFormatting>
  <conditionalFormatting sqref="AA8">
    <cfRule type="expression" dxfId="8138" priority="3891" stopIfTrue="1">
      <formula>OR(AA8=祝色,WEEKDAY(AA8)=1)</formula>
    </cfRule>
    <cfRule type="expression" dxfId="8137" priority="3892" stopIfTrue="1">
      <formula>WEEKDAY(AA8)=7</formula>
    </cfRule>
  </conditionalFormatting>
  <conditionalFormatting sqref="AB8">
    <cfRule type="expression" dxfId="8136" priority="3889" stopIfTrue="1">
      <formula>OR(AB8=祝色,WEEKDAY(AB8)=1)</formula>
    </cfRule>
    <cfRule type="expression" dxfId="8135" priority="3890" stopIfTrue="1">
      <formula>WEEKDAY(AB8)=7</formula>
    </cfRule>
  </conditionalFormatting>
  <conditionalFormatting sqref="AC8">
    <cfRule type="expression" dxfId="8134" priority="3887" stopIfTrue="1">
      <formula>OR(AC8=祝色,WEEKDAY(AC8)=1)</formula>
    </cfRule>
    <cfRule type="expression" dxfId="8133" priority="3888" stopIfTrue="1">
      <formula>WEEKDAY(AC8)=7</formula>
    </cfRule>
  </conditionalFormatting>
  <conditionalFormatting sqref="AD8">
    <cfRule type="expression" dxfId="8132" priority="3885" stopIfTrue="1">
      <formula>OR(AD8=祝色,WEEKDAY(AD8)=1)</formula>
    </cfRule>
    <cfRule type="expression" dxfId="8131" priority="3886" stopIfTrue="1">
      <formula>WEEKDAY(AD8)=7</formula>
    </cfRule>
  </conditionalFormatting>
  <conditionalFormatting sqref="AE8">
    <cfRule type="expression" dxfId="8130" priority="3883" stopIfTrue="1">
      <formula>OR(AE8=祝色,WEEKDAY(AE8)=1)</formula>
    </cfRule>
    <cfRule type="expression" dxfId="8129" priority="3884" stopIfTrue="1">
      <formula>WEEKDAY(AE8)=7</formula>
    </cfRule>
  </conditionalFormatting>
  <conditionalFormatting sqref="AF8">
    <cfRule type="expression" dxfId="8128" priority="3881" stopIfTrue="1">
      <formula>OR(AF8=祝色,WEEKDAY(AF8)=1)</formula>
    </cfRule>
    <cfRule type="expression" dxfId="8127" priority="3882" stopIfTrue="1">
      <formula>WEEKDAY(AF8)=7</formula>
    </cfRule>
  </conditionalFormatting>
  <conditionalFormatting sqref="Z9">
    <cfRule type="expression" dxfId="8126" priority="3879" stopIfTrue="1">
      <formula>OR(Z9=祝色,WEEKDAY(Z9)=1)</formula>
    </cfRule>
    <cfRule type="expression" dxfId="8125" priority="3880" stopIfTrue="1">
      <formula>WEEKDAY(Z9)=7</formula>
    </cfRule>
  </conditionalFormatting>
  <conditionalFormatting sqref="AA9">
    <cfRule type="expression" dxfId="8124" priority="3877" stopIfTrue="1">
      <formula>OR(AA9=祝色,WEEKDAY(AA9)=1)</formula>
    </cfRule>
    <cfRule type="expression" dxfId="8123" priority="3878" stopIfTrue="1">
      <formula>WEEKDAY(AA9)=7</formula>
    </cfRule>
  </conditionalFormatting>
  <conditionalFormatting sqref="AB9">
    <cfRule type="expression" dxfId="8122" priority="3875" stopIfTrue="1">
      <formula>OR(AB9=祝色,WEEKDAY(AB9)=1)</formula>
    </cfRule>
    <cfRule type="expression" dxfId="8121" priority="3876" stopIfTrue="1">
      <formula>WEEKDAY(AB9)=7</formula>
    </cfRule>
  </conditionalFormatting>
  <conditionalFormatting sqref="AC9">
    <cfRule type="expression" dxfId="8120" priority="3873" stopIfTrue="1">
      <formula>OR(AC9=祝色,WEEKDAY(AC9)=1)</formula>
    </cfRule>
    <cfRule type="expression" dxfId="8119" priority="3874" stopIfTrue="1">
      <formula>WEEKDAY(AC9)=7</formula>
    </cfRule>
  </conditionalFormatting>
  <conditionalFormatting sqref="AD9">
    <cfRule type="expression" dxfId="8118" priority="3871" stopIfTrue="1">
      <formula>OR(AD9=祝色,WEEKDAY(AD9)=1)</formula>
    </cfRule>
    <cfRule type="expression" dxfId="8117" priority="3872" stopIfTrue="1">
      <formula>WEEKDAY(AD9)=7</formula>
    </cfRule>
  </conditionalFormatting>
  <conditionalFormatting sqref="AE9">
    <cfRule type="expression" dxfId="8116" priority="3869" stopIfTrue="1">
      <formula>OR(AE9=祝色,WEEKDAY(AE9)=1)</formula>
    </cfRule>
    <cfRule type="expression" dxfId="8115" priority="3870" stopIfTrue="1">
      <formula>WEEKDAY(AE9)=7</formula>
    </cfRule>
  </conditionalFormatting>
  <conditionalFormatting sqref="AF9">
    <cfRule type="expression" dxfId="8114" priority="3867" stopIfTrue="1">
      <formula>OR(AF9=祝色,WEEKDAY(AF9)=1)</formula>
    </cfRule>
    <cfRule type="expression" dxfId="8113" priority="3868" stopIfTrue="1">
      <formula>WEEKDAY(AF9)=7</formula>
    </cfRule>
  </conditionalFormatting>
  <conditionalFormatting sqref="Z10">
    <cfRule type="expression" dxfId="8112" priority="3865" stopIfTrue="1">
      <formula>OR(Z10=祝色,WEEKDAY(Z10)=1)</formula>
    </cfRule>
    <cfRule type="expression" dxfId="8111" priority="3866" stopIfTrue="1">
      <formula>WEEKDAY(Z10)=7</formula>
    </cfRule>
  </conditionalFormatting>
  <conditionalFormatting sqref="AA10">
    <cfRule type="expression" dxfId="8110" priority="3863" stopIfTrue="1">
      <formula>OR(AA10=祝色,WEEKDAY(AA10)=1)</formula>
    </cfRule>
    <cfRule type="expression" dxfId="8109" priority="3864" stopIfTrue="1">
      <formula>WEEKDAY(AA10)=7</formula>
    </cfRule>
  </conditionalFormatting>
  <conditionalFormatting sqref="AB10">
    <cfRule type="expression" dxfId="8108" priority="3861" stopIfTrue="1">
      <formula>OR(AB10=祝色,WEEKDAY(AB10)=1)</formula>
    </cfRule>
    <cfRule type="expression" dxfId="8107" priority="3862" stopIfTrue="1">
      <formula>WEEKDAY(AB10)=7</formula>
    </cfRule>
  </conditionalFormatting>
  <conditionalFormatting sqref="AC10">
    <cfRule type="expression" dxfId="8106" priority="3859" stopIfTrue="1">
      <formula>OR(AC10=祝色,WEEKDAY(AC10)=1)</formula>
    </cfRule>
    <cfRule type="expression" dxfId="8105" priority="3860" stopIfTrue="1">
      <formula>WEEKDAY(AC10)=7</formula>
    </cfRule>
  </conditionalFormatting>
  <conditionalFormatting sqref="AD10">
    <cfRule type="expression" dxfId="8104" priority="3857" stopIfTrue="1">
      <formula>OR(AD10=祝色,WEEKDAY(AD10)=1)</formula>
    </cfRule>
    <cfRule type="expression" dxfId="8103" priority="3858" stopIfTrue="1">
      <formula>WEEKDAY(AD10)=7</formula>
    </cfRule>
  </conditionalFormatting>
  <conditionalFormatting sqref="AE10">
    <cfRule type="expression" dxfId="8102" priority="3855" stopIfTrue="1">
      <formula>OR(AE10=祝色,WEEKDAY(AE10)=1)</formula>
    </cfRule>
    <cfRule type="expression" dxfId="8101" priority="3856" stopIfTrue="1">
      <formula>WEEKDAY(AE10)=7</formula>
    </cfRule>
  </conditionalFormatting>
  <conditionalFormatting sqref="AF10">
    <cfRule type="expression" dxfId="8100" priority="3853" stopIfTrue="1">
      <formula>OR(AF10=祝色,WEEKDAY(AF10)=1)</formula>
    </cfRule>
    <cfRule type="expression" dxfId="8099" priority="3854" stopIfTrue="1">
      <formula>WEEKDAY(AF10)=7</formula>
    </cfRule>
  </conditionalFormatting>
  <conditionalFormatting sqref="Z11">
    <cfRule type="expression" dxfId="8098" priority="3851" stopIfTrue="1">
      <formula>OR(Z11=祝色,WEEKDAY(Z11)=1)</formula>
    </cfRule>
    <cfRule type="expression" dxfId="8097" priority="3852" stopIfTrue="1">
      <formula>WEEKDAY(Z11)=7</formula>
    </cfRule>
  </conditionalFormatting>
  <conditionalFormatting sqref="AA11">
    <cfRule type="expression" dxfId="8096" priority="3849" stopIfTrue="1">
      <formula>OR(AA11=祝色,WEEKDAY(AA11)=1)</formula>
    </cfRule>
    <cfRule type="expression" dxfId="8095" priority="3850" stopIfTrue="1">
      <formula>WEEKDAY(AA11)=7</formula>
    </cfRule>
  </conditionalFormatting>
  <conditionalFormatting sqref="AG6">
    <cfRule type="expression" dxfId="8094" priority="3847" stopIfTrue="1">
      <formula>OR(AG6=祝色,WEEKDAY(AG6)=1)</formula>
    </cfRule>
    <cfRule type="expression" dxfId="8093" priority="3848" stopIfTrue="1">
      <formula>WEEKDAY(AG6)=7</formula>
    </cfRule>
  </conditionalFormatting>
  <conditionalFormatting sqref="AH6">
    <cfRule type="expression" dxfId="8092" priority="3845" stopIfTrue="1">
      <formula>OR(AH6=祝色,WEEKDAY(AH6)=1)</formula>
    </cfRule>
    <cfRule type="expression" dxfId="8091" priority="3846" stopIfTrue="1">
      <formula>WEEKDAY(AH6)=7</formula>
    </cfRule>
  </conditionalFormatting>
  <conditionalFormatting sqref="AI6">
    <cfRule type="expression" dxfId="8090" priority="3843" stopIfTrue="1">
      <formula>OR(AI6=祝色,WEEKDAY(AI6)=1)</formula>
    </cfRule>
    <cfRule type="expression" dxfId="8089" priority="3844" stopIfTrue="1">
      <formula>WEEKDAY(AI6)=7</formula>
    </cfRule>
  </conditionalFormatting>
  <conditionalFormatting sqref="AJ6">
    <cfRule type="expression" dxfId="8088" priority="3841" stopIfTrue="1">
      <formula>OR(AJ6=祝色,WEEKDAY(AJ6)=1)</formula>
    </cfRule>
    <cfRule type="expression" dxfId="8087" priority="3842" stopIfTrue="1">
      <formula>WEEKDAY(AJ6)=7</formula>
    </cfRule>
  </conditionalFormatting>
  <conditionalFormatting sqref="AK6">
    <cfRule type="expression" dxfId="8086" priority="3839" stopIfTrue="1">
      <formula>OR(AK6=祝色,WEEKDAY(AK6)=1)</formula>
    </cfRule>
    <cfRule type="expression" dxfId="8085" priority="3840" stopIfTrue="1">
      <formula>WEEKDAY(AK6)=7</formula>
    </cfRule>
  </conditionalFormatting>
  <conditionalFormatting sqref="AL6">
    <cfRule type="expression" dxfId="8084" priority="3837" stopIfTrue="1">
      <formula>OR(AL6=祝色,WEEKDAY(AL6)=1)</formula>
    </cfRule>
    <cfRule type="expression" dxfId="8083" priority="3838" stopIfTrue="1">
      <formula>WEEKDAY(AL6)=7</formula>
    </cfRule>
  </conditionalFormatting>
  <conditionalFormatting sqref="AM6">
    <cfRule type="expression" dxfId="8082" priority="3835" stopIfTrue="1">
      <formula>OR(AM6=祝色,WEEKDAY(AM6)=1)</formula>
    </cfRule>
    <cfRule type="expression" dxfId="8081" priority="3836" stopIfTrue="1">
      <formula>WEEKDAY(AM6)=7</formula>
    </cfRule>
  </conditionalFormatting>
  <conditionalFormatting sqref="AG7">
    <cfRule type="expression" dxfId="8080" priority="3833" stopIfTrue="1">
      <formula>OR(AG7=祝色,WEEKDAY(AG7)=1)</formula>
    </cfRule>
    <cfRule type="expression" dxfId="8079" priority="3834" stopIfTrue="1">
      <formula>WEEKDAY(AG7)=7</formula>
    </cfRule>
  </conditionalFormatting>
  <conditionalFormatting sqref="AH7">
    <cfRule type="expression" dxfId="8078" priority="3831" stopIfTrue="1">
      <formula>OR(AH7=祝色,WEEKDAY(AH7)=1)</formula>
    </cfRule>
    <cfRule type="expression" dxfId="8077" priority="3832" stopIfTrue="1">
      <formula>WEEKDAY(AH7)=7</formula>
    </cfRule>
  </conditionalFormatting>
  <conditionalFormatting sqref="AI7">
    <cfRule type="expression" dxfId="8076" priority="3829" stopIfTrue="1">
      <formula>OR(AI7=祝色,WEEKDAY(AI7)=1)</formula>
    </cfRule>
    <cfRule type="expression" dxfId="8075" priority="3830" stopIfTrue="1">
      <formula>WEEKDAY(AI7)=7</formula>
    </cfRule>
  </conditionalFormatting>
  <conditionalFormatting sqref="AJ7">
    <cfRule type="expression" dxfId="8074" priority="3827" stopIfTrue="1">
      <formula>OR(AJ7=祝色,WEEKDAY(AJ7)=1)</formula>
    </cfRule>
    <cfRule type="expression" dxfId="8073" priority="3828" stopIfTrue="1">
      <formula>WEEKDAY(AJ7)=7</formula>
    </cfRule>
  </conditionalFormatting>
  <conditionalFormatting sqref="AK7">
    <cfRule type="expression" dxfId="8072" priority="3825" stopIfTrue="1">
      <formula>OR(AK7=祝色,WEEKDAY(AK7)=1)</formula>
    </cfRule>
    <cfRule type="expression" dxfId="8071" priority="3826" stopIfTrue="1">
      <formula>WEEKDAY(AK7)=7</formula>
    </cfRule>
  </conditionalFormatting>
  <conditionalFormatting sqref="AL7">
    <cfRule type="expression" dxfId="8070" priority="3823" stopIfTrue="1">
      <formula>OR(AL7=祝色,WEEKDAY(AL7)=1)</formula>
    </cfRule>
    <cfRule type="expression" dxfId="8069" priority="3824" stopIfTrue="1">
      <formula>WEEKDAY(AL7)=7</formula>
    </cfRule>
  </conditionalFormatting>
  <conditionalFormatting sqref="AM7">
    <cfRule type="expression" dxfId="8068" priority="3821" stopIfTrue="1">
      <formula>OR(AM7=祝色,WEEKDAY(AM7)=1)</formula>
    </cfRule>
    <cfRule type="expression" dxfId="8067" priority="3822" stopIfTrue="1">
      <formula>WEEKDAY(AM7)=7</formula>
    </cfRule>
  </conditionalFormatting>
  <conditionalFormatting sqref="AG8">
    <cfRule type="expression" dxfId="8066" priority="3819" stopIfTrue="1">
      <formula>OR(AG8=祝色,WEEKDAY(AG8)=1)</formula>
    </cfRule>
    <cfRule type="expression" dxfId="8065" priority="3820" stopIfTrue="1">
      <formula>WEEKDAY(AG8)=7</formula>
    </cfRule>
  </conditionalFormatting>
  <conditionalFormatting sqref="AH8">
    <cfRule type="expression" dxfId="8064" priority="3817" stopIfTrue="1">
      <formula>OR(AH8=祝色,WEEKDAY(AH8)=1)</formula>
    </cfRule>
    <cfRule type="expression" dxfId="8063" priority="3818" stopIfTrue="1">
      <formula>WEEKDAY(AH8)=7</formula>
    </cfRule>
  </conditionalFormatting>
  <conditionalFormatting sqref="AI8">
    <cfRule type="expression" dxfId="8062" priority="3815" stopIfTrue="1">
      <formula>OR(AI8=祝色,WEEKDAY(AI8)=1)</formula>
    </cfRule>
    <cfRule type="expression" dxfId="8061" priority="3816" stopIfTrue="1">
      <formula>WEEKDAY(AI8)=7</formula>
    </cfRule>
  </conditionalFormatting>
  <conditionalFormatting sqref="AJ8">
    <cfRule type="expression" dxfId="8060" priority="3813" stopIfTrue="1">
      <formula>OR(AJ8=祝色,WEEKDAY(AJ8)=1)</formula>
    </cfRule>
    <cfRule type="expression" dxfId="8059" priority="3814" stopIfTrue="1">
      <formula>WEEKDAY(AJ8)=7</formula>
    </cfRule>
  </conditionalFormatting>
  <conditionalFormatting sqref="AK8">
    <cfRule type="expression" dxfId="8058" priority="3811" stopIfTrue="1">
      <formula>OR(AK8=祝色,WEEKDAY(AK8)=1)</formula>
    </cfRule>
    <cfRule type="expression" dxfId="8057" priority="3812" stopIfTrue="1">
      <formula>WEEKDAY(AK8)=7</formula>
    </cfRule>
  </conditionalFormatting>
  <conditionalFormatting sqref="AL8">
    <cfRule type="expression" dxfId="8056" priority="3809" stopIfTrue="1">
      <formula>OR(AL8=祝色,WEEKDAY(AL8)=1)</formula>
    </cfRule>
    <cfRule type="expression" dxfId="8055" priority="3810" stopIfTrue="1">
      <formula>WEEKDAY(AL8)=7</formula>
    </cfRule>
  </conditionalFormatting>
  <conditionalFormatting sqref="AM8">
    <cfRule type="expression" dxfId="8054" priority="3807" stopIfTrue="1">
      <formula>OR(AM8=祝色,WEEKDAY(AM8)=1)</formula>
    </cfRule>
    <cfRule type="expression" dxfId="8053" priority="3808" stopIfTrue="1">
      <formula>WEEKDAY(AM8)=7</formula>
    </cfRule>
  </conditionalFormatting>
  <conditionalFormatting sqref="AG9">
    <cfRule type="expression" dxfId="8052" priority="3805" stopIfTrue="1">
      <formula>OR(AG9=祝色,WEEKDAY(AG9)=1)</formula>
    </cfRule>
    <cfRule type="expression" dxfId="8051" priority="3806" stopIfTrue="1">
      <formula>WEEKDAY(AG9)=7</formula>
    </cfRule>
  </conditionalFormatting>
  <conditionalFormatting sqref="AH9">
    <cfRule type="expression" dxfId="8050" priority="3803" stopIfTrue="1">
      <formula>OR(AH9=祝色,WEEKDAY(AH9)=1)</formula>
    </cfRule>
    <cfRule type="expression" dxfId="8049" priority="3804" stopIfTrue="1">
      <formula>WEEKDAY(AH9)=7</formula>
    </cfRule>
  </conditionalFormatting>
  <conditionalFormatting sqref="AI9">
    <cfRule type="expression" dxfId="8048" priority="3801" stopIfTrue="1">
      <formula>OR(AI9=祝色,WEEKDAY(AI9)=1)</formula>
    </cfRule>
    <cfRule type="expression" dxfId="8047" priority="3802" stopIfTrue="1">
      <formula>WEEKDAY(AI9)=7</formula>
    </cfRule>
  </conditionalFormatting>
  <conditionalFormatting sqref="AJ9">
    <cfRule type="expression" dxfId="8046" priority="3799" stopIfTrue="1">
      <formula>OR(AJ9=祝色,WEEKDAY(AJ9)=1)</formula>
    </cfRule>
    <cfRule type="expression" dxfId="8045" priority="3800" stopIfTrue="1">
      <formula>WEEKDAY(AJ9)=7</formula>
    </cfRule>
  </conditionalFormatting>
  <conditionalFormatting sqref="AK9">
    <cfRule type="expression" dxfId="8044" priority="3797" stopIfTrue="1">
      <formula>OR(AK9=祝色,WEEKDAY(AK9)=1)</formula>
    </cfRule>
    <cfRule type="expression" dxfId="8043" priority="3798" stopIfTrue="1">
      <formula>WEEKDAY(AK9)=7</formula>
    </cfRule>
  </conditionalFormatting>
  <conditionalFormatting sqref="AL9">
    <cfRule type="expression" dxfId="8042" priority="3795" stopIfTrue="1">
      <formula>OR(AL9=祝色,WEEKDAY(AL9)=1)</formula>
    </cfRule>
    <cfRule type="expression" dxfId="8041" priority="3796" stopIfTrue="1">
      <formula>WEEKDAY(AL9)=7</formula>
    </cfRule>
  </conditionalFormatting>
  <conditionalFormatting sqref="AM9">
    <cfRule type="expression" dxfId="8040" priority="3793" stopIfTrue="1">
      <formula>OR(AM9=祝色,WEEKDAY(AM9)=1)</formula>
    </cfRule>
    <cfRule type="expression" dxfId="8039" priority="3794" stopIfTrue="1">
      <formula>WEEKDAY(AM9)=7</formula>
    </cfRule>
  </conditionalFormatting>
  <conditionalFormatting sqref="AG10">
    <cfRule type="expression" dxfId="8038" priority="3791" stopIfTrue="1">
      <formula>OR(AG10=祝色,WEEKDAY(AG10)=1)</formula>
    </cfRule>
    <cfRule type="expression" dxfId="8037" priority="3792" stopIfTrue="1">
      <formula>WEEKDAY(AG10)=7</formula>
    </cfRule>
  </conditionalFormatting>
  <conditionalFormatting sqref="AH10">
    <cfRule type="expression" dxfId="8036" priority="3789" stopIfTrue="1">
      <formula>OR(AH10=祝色,WEEKDAY(AH10)=1)</formula>
    </cfRule>
    <cfRule type="expression" dxfId="8035" priority="3790" stopIfTrue="1">
      <formula>WEEKDAY(AH10)=7</formula>
    </cfRule>
  </conditionalFormatting>
  <conditionalFormatting sqref="AI10">
    <cfRule type="expression" dxfId="8034" priority="3787" stopIfTrue="1">
      <formula>OR(AI10=祝色,WEEKDAY(AI10)=1)</formula>
    </cfRule>
    <cfRule type="expression" dxfId="8033" priority="3788" stopIfTrue="1">
      <formula>WEEKDAY(AI10)=7</formula>
    </cfRule>
  </conditionalFormatting>
  <conditionalFormatting sqref="AJ10">
    <cfRule type="expression" dxfId="8032" priority="3785" stopIfTrue="1">
      <formula>OR(AJ10=祝色,WEEKDAY(AJ10)=1)</formula>
    </cfRule>
    <cfRule type="expression" dxfId="8031" priority="3786" stopIfTrue="1">
      <formula>WEEKDAY(AJ10)=7</formula>
    </cfRule>
  </conditionalFormatting>
  <conditionalFormatting sqref="AK10">
    <cfRule type="expression" dxfId="8030" priority="3783" stopIfTrue="1">
      <formula>OR(AK10=祝色,WEEKDAY(AK10)=1)</formula>
    </cfRule>
    <cfRule type="expression" dxfId="8029" priority="3784" stopIfTrue="1">
      <formula>WEEKDAY(AK10)=7</formula>
    </cfRule>
  </conditionalFormatting>
  <conditionalFormatting sqref="AL10">
    <cfRule type="expression" dxfId="8028" priority="3781" stopIfTrue="1">
      <formula>OR(AL10=祝色,WEEKDAY(AL10)=1)</formula>
    </cfRule>
    <cfRule type="expression" dxfId="8027" priority="3782" stopIfTrue="1">
      <formula>WEEKDAY(AL10)=7</formula>
    </cfRule>
  </conditionalFormatting>
  <conditionalFormatting sqref="AM10">
    <cfRule type="expression" dxfId="8026" priority="3779" stopIfTrue="1">
      <formula>OR(AM10=祝色,WEEKDAY(AM10)=1)</formula>
    </cfRule>
    <cfRule type="expression" dxfId="8025" priority="3780" stopIfTrue="1">
      <formula>WEEKDAY(AM10)=7</formula>
    </cfRule>
  </conditionalFormatting>
  <conditionalFormatting sqref="AG11">
    <cfRule type="expression" dxfId="8024" priority="3777" stopIfTrue="1">
      <formula>OR(AG11=祝色,WEEKDAY(AG11)=1)</formula>
    </cfRule>
    <cfRule type="expression" dxfId="8023" priority="3778" stopIfTrue="1">
      <formula>WEEKDAY(AG11)=7</formula>
    </cfRule>
  </conditionalFormatting>
  <conditionalFormatting sqref="AH11">
    <cfRule type="expression" dxfId="8022" priority="3775" stopIfTrue="1">
      <formula>OR(AH11=祝色,WEEKDAY(AH11)=1)</formula>
    </cfRule>
    <cfRule type="expression" dxfId="8021" priority="3776" stopIfTrue="1">
      <formula>WEEKDAY(AH11)=7</formula>
    </cfRule>
  </conditionalFormatting>
  <conditionalFormatting sqref="Z15">
    <cfRule type="expression" dxfId="8020" priority="3773" stopIfTrue="1">
      <formula>OR(Z15=祝色,WEEKDAY(Z15)=1)</formula>
    </cfRule>
    <cfRule type="expression" dxfId="8019" priority="3774" stopIfTrue="1">
      <formula>WEEKDAY(Z15)=7</formula>
    </cfRule>
  </conditionalFormatting>
  <conditionalFormatting sqref="AA15">
    <cfRule type="expression" dxfId="8018" priority="3771" stopIfTrue="1">
      <formula>OR(AA15=祝色,WEEKDAY(AA15)=1)</formula>
    </cfRule>
    <cfRule type="expression" dxfId="8017" priority="3772" stopIfTrue="1">
      <formula>WEEKDAY(AA15)=7</formula>
    </cfRule>
  </conditionalFormatting>
  <conditionalFormatting sqref="AB15">
    <cfRule type="expression" dxfId="8016" priority="3769" stopIfTrue="1">
      <formula>OR(AB15=祝色,WEEKDAY(AB15)=1)</formula>
    </cfRule>
    <cfRule type="expression" dxfId="8015" priority="3770" stopIfTrue="1">
      <formula>WEEKDAY(AB15)=7</formula>
    </cfRule>
  </conditionalFormatting>
  <conditionalFormatting sqref="AC15">
    <cfRule type="expression" dxfId="8014" priority="3767" stopIfTrue="1">
      <formula>OR(AC15=祝色,WEEKDAY(AC15)=1)</formula>
    </cfRule>
    <cfRule type="expression" dxfId="8013" priority="3768" stopIfTrue="1">
      <formula>WEEKDAY(AC15)=7</formula>
    </cfRule>
  </conditionalFormatting>
  <conditionalFormatting sqref="AD15">
    <cfRule type="expression" dxfId="8012" priority="3765" stopIfTrue="1">
      <formula>OR(AD15=祝色,WEEKDAY(AD15)=1)</formula>
    </cfRule>
    <cfRule type="expression" dxfId="8011" priority="3766" stopIfTrue="1">
      <formula>WEEKDAY(AD15)=7</formula>
    </cfRule>
  </conditionalFormatting>
  <conditionalFormatting sqref="AE15">
    <cfRule type="expression" dxfId="8010" priority="3763" stopIfTrue="1">
      <formula>OR(AE15=祝色,WEEKDAY(AE15)=1)</formula>
    </cfRule>
    <cfRule type="expression" dxfId="8009" priority="3764" stopIfTrue="1">
      <formula>WEEKDAY(AE15)=7</formula>
    </cfRule>
  </conditionalFormatting>
  <conditionalFormatting sqref="AF15">
    <cfRule type="expression" dxfId="8008" priority="3761" stopIfTrue="1">
      <formula>OR(AF15=祝色,WEEKDAY(AF15)=1)</formula>
    </cfRule>
    <cfRule type="expression" dxfId="8007" priority="3762" stopIfTrue="1">
      <formula>WEEKDAY(AF15)=7</formula>
    </cfRule>
  </conditionalFormatting>
  <conditionalFormatting sqref="Z16">
    <cfRule type="expression" dxfId="8006" priority="3759" stopIfTrue="1">
      <formula>OR(Z16=祝色,WEEKDAY(Z16)=1)</formula>
    </cfRule>
    <cfRule type="expression" dxfId="8005" priority="3760" stopIfTrue="1">
      <formula>WEEKDAY(Z16)=7</formula>
    </cfRule>
  </conditionalFormatting>
  <conditionalFormatting sqref="AA16">
    <cfRule type="expression" dxfId="8004" priority="3757" stopIfTrue="1">
      <formula>OR(AA16=祝色,WEEKDAY(AA16)=1)</formula>
    </cfRule>
    <cfRule type="expression" dxfId="8003" priority="3758" stopIfTrue="1">
      <formula>WEEKDAY(AA16)=7</formula>
    </cfRule>
  </conditionalFormatting>
  <conditionalFormatting sqref="AB16">
    <cfRule type="expression" dxfId="8002" priority="3755" stopIfTrue="1">
      <formula>OR(AB16=祝色,WEEKDAY(AB16)=1)</formula>
    </cfRule>
    <cfRule type="expression" dxfId="8001" priority="3756" stopIfTrue="1">
      <formula>WEEKDAY(AB16)=7</formula>
    </cfRule>
  </conditionalFormatting>
  <conditionalFormatting sqref="AC16">
    <cfRule type="expression" dxfId="8000" priority="3753" stopIfTrue="1">
      <formula>OR(AC16=祝色,WEEKDAY(AC16)=1)</formula>
    </cfRule>
    <cfRule type="expression" dxfId="7999" priority="3754" stopIfTrue="1">
      <formula>WEEKDAY(AC16)=7</formula>
    </cfRule>
  </conditionalFormatting>
  <conditionalFormatting sqref="AD16">
    <cfRule type="expression" dxfId="7998" priority="3751" stopIfTrue="1">
      <formula>OR(AD16=祝色,WEEKDAY(AD16)=1)</formula>
    </cfRule>
    <cfRule type="expression" dxfId="7997" priority="3752" stopIfTrue="1">
      <formula>WEEKDAY(AD16)=7</formula>
    </cfRule>
  </conditionalFormatting>
  <conditionalFormatting sqref="AE16">
    <cfRule type="expression" dxfId="7996" priority="3749" stopIfTrue="1">
      <formula>OR(AE16=祝色,WEEKDAY(AE16)=1)</formula>
    </cfRule>
    <cfRule type="expression" dxfId="7995" priority="3750" stopIfTrue="1">
      <formula>WEEKDAY(AE16)=7</formula>
    </cfRule>
  </conditionalFormatting>
  <conditionalFormatting sqref="AF16">
    <cfRule type="expression" dxfId="7994" priority="3747" stopIfTrue="1">
      <formula>OR(AF16=祝色,WEEKDAY(AF16)=1)</formula>
    </cfRule>
    <cfRule type="expression" dxfId="7993" priority="3748" stopIfTrue="1">
      <formula>WEEKDAY(AF16)=7</formula>
    </cfRule>
  </conditionalFormatting>
  <conditionalFormatting sqref="Z17">
    <cfRule type="expression" dxfId="7992" priority="3745" stopIfTrue="1">
      <formula>OR(Z17=祝色,WEEKDAY(Z17)=1)</formula>
    </cfRule>
    <cfRule type="expression" dxfId="7991" priority="3746" stopIfTrue="1">
      <formula>WEEKDAY(Z17)=7</formula>
    </cfRule>
  </conditionalFormatting>
  <conditionalFormatting sqref="AA17">
    <cfRule type="expression" dxfId="7990" priority="3743" stopIfTrue="1">
      <formula>OR(AA17=祝色,WEEKDAY(AA17)=1)</formula>
    </cfRule>
    <cfRule type="expression" dxfId="7989" priority="3744" stopIfTrue="1">
      <formula>WEEKDAY(AA17)=7</formula>
    </cfRule>
  </conditionalFormatting>
  <conditionalFormatting sqref="AB17">
    <cfRule type="expression" dxfId="7988" priority="3741" stopIfTrue="1">
      <formula>OR(AB17=祝色,WEEKDAY(AB17)=1)</formula>
    </cfRule>
    <cfRule type="expression" dxfId="7987" priority="3742" stopIfTrue="1">
      <formula>WEEKDAY(AB17)=7</formula>
    </cfRule>
  </conditionalFormatting>
  <conditionalFormatting sqref="AC17">
    <cfRule type="expression" dxfId="7986" priority="3739" stopIfTrue="1">
      <formula>OR(AC17=祝色,WEEKDAY(AC17)=1)</formula>
    </cfRule>
    <cfRule type="expression" dxfId="7985" priority="3740" stopIfTrue="1">
      <formula>WEEKDAY(AC17)=7</formula>
    </cfRule>
  </conditionalFormatting>
  <conditionalFormatting sqref="AD17">
    <cfRule type="expression" dxfId="7984" priority="3737" stopIfTrue="1">
      <formula>OR(AD17=祝色,WEEKDAY(AD17)=1)</formula>
    </cfRule>
    <cfRule type="expression" dxfId="7983" priority="3738" stopIfTrue="1">
      <formula>WEEKDAY(AD17)=7</formula>
    </cfRule>
  </conditionalFormatting>
  <conditionalFormatting sqref="AE17">
    <cfRule type="expression" dxfId="7982" priority="3735" stopIfTrue="1">
      <formula>OR(AE17=祝色,WEEKDAY(AE17)=1)</formula>
    </cfRule>
    <cfRule type="expression" dxfId="7981" priority="3736" stopIfTrue="1">
      <formula>WEEKDAY(AE17)=7</formula>
    </cfRule>
  </conditionalFormatting>
  <conditionalFormatting sqref="AF17">
    <cfRule type="expression" dxfId="7980" priority="3733" stopIfTrue="1">
      <formula>OR(AF17=祝色,WEEKDAY(AF17)=1)</formula>
    </cfRule>
    <cfRule type="expression" dxfId="7979" priority="3734" stopIfTrue="1">
      <formula>WEEKDAY(AF17)=7</formula>
    </cfRule>
  </conditionalFormatting>
  <conditionalFormatting sqref="Z18">
    <cfRule type="expression" dxfId="7978" priority="3731" stopIfTrue="1">
      <formula>OR(Z18=祝色,WEEKDAY(Z18)=1)</formula>
    </cfRule>
    <cfRule type="expression" dxfId="7977" priority="3732" stopIfTrue="1">
      <formula>WEEKDAY(Z18)=7</formula>
    </cfRule>
  </conditionalFormatting>
  <conditionalFormatting sqref="AA18">
    <cfRule type="expression" dxfId="7976" priority="3729" stopIfTrue="1">
      <formula>OR(AA18=祝色,WEEKDAY(AA18)=1)</formula>
    </cfRule>
    <cfRule type="expression" dxfId="7975" priority="3730" stopIfTrue="1">
      <formula>WEEKDAY(AA18)=7</formula>
    </cfRule>
  </conditionalFormatting>
  <conditionalFormatting sqref="AB18">
    <cfRule type="expression" dxfId="7974" priority="3727" stopIfTrue="1">
      <formula>OR(AB18=祝色,WEEKDAY(AB18)=1)</formula>
    </cfRule>
    <cfRule type="expression" dxfId="7973" priority="3728" stopIfTrue="1">
      <formula>WEEKDAY(AB18)=7</formula>
    </cfRule>
  </conditionalFormatting>
  <conditionalFormatting sqref="AC18">
    <cfRule type="expression" dxfId="7972" priority="3725" stopIfTrue="1">
      <formula>OR(AC18=祝色,WEEKDAY(AC18)=1)</formula>
    </cfRule>
    <cfRule type="expression" dxfId="7971" priority="3726" stopIfTrue="1">
      <formula>WEEKDAY(AC18)=7</formula>
    </cfRule>
  </conditionalFormatting>
  <conditionalFormatting sqref="AD18">
    <cfRule type="expression" dxfId="7970" priority="3723" stopIfTrue="1">
      <formula>OR(AD18=祝色,WEEKDAY(AD18)=1)</formula>
    </cfRule>
    <cfRule type="expression" dxfId="7969" priority="3724" stopIfTrue="1">
      <formula>WEEKDAY(AD18)=7</formula>
    </cfRule>
  </conditionalFormatting>
  <conditionalFormatting sqref="AE18">
    <cfRule type="expression" dxfId="7968" priority="3721" stopIfTrue="1">
      <formula>OR(AE18=祝色,WEEKDAY(AE18)=1)</formula>
    </cfRule>
    <cfRule type="expression" dxfId="7967" priority="3722" stopIfTrue="1">
      <formula>WEEKDAY(AE18)=7</formula>
    </cfRule>
  </conditionalFormatting>
  <conditionalFormatting sqref="AF18">
    <cfRule type="expression" dxfId="7966" priority="3719" stopIfTrue="1">
      <formula>OR(AF18=祝色,WEEKDAY(AF18)=1)</formula>
    </cfRule>
    <cfRule type="expression" dxfId="7965" priority="3720" stopIfTrue="1">
      <formula>WEEKDAY(AF18)=7</formula>
    </cfRule>
  </conditionalFormatting>
  <conditionalFormatting sqref="Z19">
    <cfRule type="expression" dxfId="7964" priority="3717" stopIfTrue="1">
      <formula>OR(Z19=祝色,WEEKDAY(Z19)=1)</formula>
    </cfRule>
    <cfRule type="expression" dxfId="7963" priority="3718" stopIfTrue="1">
      <formula>WEEKDAY(Z19)=7</formula>
    </cfRule>
  </conditionalFormatting>
  <conditionalFormatting sqref="AA19">
    <cfRule type="expression" dxfId="7962" priority="3715" stopIfTrue="1">
      <formula>OR(AA19=祝色,WEEKDAY(AA19)=1)</formula>
    </cfRule>
    <cfRule type="expression" dxfId="7961" priority="3716" stopIfTrue="1">
      <formula>WEEKDAY(AA19)=7</formula>
    </cfRule>
  </conditionalFormatting>
  <conditionalFormatting sqref="AB19">
    <cfRule type="expression" dxfId="7960" priority="3713" stopIfTrue="1">
      <formula>OR(AB19=祝色,WEEKDAY(AB19)=1)</formula>
    </cfRule>
    <cfRule type="expression" dxfId="7959" priority="3714" stopIfTrue="1">
      <formula>WEEKDAY(AB19)=7</formula>
    </cfRule>
  </conditionalFormatting>
  <conditionalFormatting sqref="AC19">
    <cfRule type="expression" dxfId="7958" priority="3711" stopIfTrue="1">
      <formula>OR(AC19=祝色,WEEKDAY(AC19)=1)</formula>
    </cfRule>
    <cfRule type="expression" dxfId="7957" priority="3712" stopIfTrue="1">
      <formula>WEEKDAY(AC19)=7</formula>
    </cfRule>
  </conditionalFormatting>
  <conditionalFormatting sqref="AD19">
    <cfRule type="expression" dxfId="7956" priority="3709" stopIfTrue="1">
      <formula>OR(AD19=祝色,WEEKDAY(AD19)=1)</formula>
    </cfRule>
    <cfRule type="expression" dxfId="7955" priority="3710" stopIfTrue="1">
      <formula>WEEKDAY(AD19)=7</formula>
    </cfRule>
  </conditionalFormatting>
  <conditionalFormatting sqref="AE19">
    <cfRule type="expression" dxfId="7954" priority="3707" stopIfTrue="1">
      <formula>OR(AE19=祝色,WEEKDAY(AE19)=1)</formula>
    </cfRule>
    <cfRule type="expression" dxfId="7953" priority="3708" stopIfTrue="1">
      <formula>WEEKDAY(AE19)=7</formula>
    </cfRule>
  </conditionalFormatting>
  <conditionalFormatting sqref="AF19">
    <cfRule type="expression" dxfId="7952" priority="3705" stopIfTrue="1">
      <formula>OR(AF19=祝色,WEEKDAY(AF19)=1)</formula>
    </cfRule>
    <cfRule type="expression" dxfId="7951" priority="3706" stopIfTrue="1">
      <formula>WEEKDAY(AF19)=7</formula>
    </cfRule>
  </conditionalFormatting>
  <conditionalFormatting sqref="Z20">
    <cfRule type="expression" dxfId="7950" priority="3703" stopIfTrue="1">
      <formula>OR(Z20=祝色,WEEKDAY(Z20)=1)</formula>
    </cfRule>
    <cfRule type="expression" dxfId="7949" priority="3704" stopIfTrue="1">
      <formula>WEEKDAY(Z20)=7</formula>
    </cfRule>
  </conditionalFormatting>
  <conditionalFormatting sqref="AA20">
    <cfRule type="expression" dxfId="7948" priority="3701" stopIfTrue="1">
      <formula>OR(AA20=祝色,WEEKDAY(AA20)=1)</formula>
    </cfRule>
    <cfRule type="expression" dxfId="7947" priority="3702" stopIfTrue="1">
      <formula>WEEKDAY(AA20)=7</formula>
    </cfRule>
  </conditionalFormatting>
  <conditionalFormatting sqref="AG15">
    <cfRule type="expression" dxfId="7946" priority="3699" stopIfTrue="1">
      <formula>OR(AG15=祝色,WEEKDAY(AG15)=1)</formula>
    </cfRule>
    <cfRule type="expression" dxfId="7945" priority="3700" stopIfTrue="1">
      <formula>WEEKDAY(AG15)=7</formula>
    </cfRule>
  </conditionalFormatting>
  <conditionalFormatting sqref="AH15">
    <cfRule type="expression" dxfId="7944" priority="3697" stopIfTrue="1">
      <formula>OR(AH15=祝色,WEEKDAY(AH15)=1)</formula>
    </cfRule>
    <cfRule type="expression" dxfId="7943" priority="3698" stopIfTrue="1">
      <formula>WEEKDAY(AH15)=7</formula>
    </cfRule>
  </conditionalFormatting>
  <conditionalFormatting sqref="AI15">
    <cfRule type="expression" dxfId="7942" priority="3695" stopIfTrue="1">
      <formula>OR(AI15=祝色,WEEKDAY(AI15)=1)</formula>
    </cfRule>
    <cfRule type="expression" dxfId="7941" priority="3696" stopIfTrue="1">
      <formula>WEEKDAY(AI15)=7</formula>
    </cfRule>
  </conditionalFormatting>
  <conditionalFormatting sqref="AJ15">
    <cfRule type="expression" dxfId="7940" priority="3693" stopIfTrue="1">
      <formula>OR(AJ15=祝色,WEEKDAY(AJ15)=1)</formula>
    </cfRule>
    <cfRule type="expression" dxfId="7939" priority="3694" stopIfTrue="1">
      <formula>WEEKDAY(AJ15)=7</formula>
    </cfRule>
  </conditionalFormatting>
  <conditionalFormatting sqref="AK15">
    <cfRule type="expression" dxfId="7938" priority="3691" stopIfTrue="1">
      <formula>OR(AK15=祝色,WEEKDAY(AK15)=1)</formula>
    </cfRule>
    <cfRule type="expression" dxfId="7937" priority="3692" stopIfTrue="1">
      <formula>WEEKDAY(AK15)=7</formula>
    </cfRule>
  </conditionalFormatting>
  <conditionalFormatting sqref="AL15">
    <cfRule type="expression" dxfId="7936" priority="3689" stopIfTrue="1">
      <formula>OR(AL15=祝色,WEEKDAY(AL15)=1)</formula>
    </cfRule>
    <cfRule type="expression" dxfId="7935" priority="3690" stopIfTrue="1">
      <formula>WEEKDAY(AL15)=7</formula>
    </cfRule>
  </conditionalFormatting>
  <conditionalFormatting sqref="AM15">
    <cfRule type="expression" dxfId="7934" priority="3687" stopIfTrue="1">
      <formula>OR(AM15=祝色,WEEKDAY(AM15)=1)</formula>
    </cfRule>
    <cfRule type="expression" dxfId="7933" priority="3688" stopIfTrue="1">
      <formula>WEEKDAY(AM15)=7</formula>
    </cfRule>
  </conditionalFormatting>
  <conditionalFormatting sqref="AG16">
    <cfRule type="expression" dxfId="7932" priority="3685" stopIfTrue="1">
      <formula>OR(AG16=祝色,WEEKDAY(AG16)=1)</formula>
    </cfRule>
    <cfRule type="expression" dxfId="7931" priority="3686" stopIfTrue="1">
      <formula>WEEKDAY(AG16)=7</formula>
    </cfRule>
  </conditionalFormatting>
  <conditionalFormatting sqref="AH16">
    <cfRule type="expression" dxfId="7930" priority="3683" stopIfTrue="1">
      <formula>OR(AH16=祝色,WEEKDAY(AH16)=1)</formula>
    </cfRule>
    <cfRule type="expression" dxfId="7929" priority="3684" stopIfTrue="1">
      <formula>WEEKDAY(AH16)=7</formula>
    </cfRule>
  </conditionalFormatting>
  <conditionalFormatting sqref="AI16">
    <cfRule type="expression" dxfId="7928" priority="3681" stopIfTrue="1">
      <formula>OR(AI16=祝色,WEEKDAY(AI16)=1)</formula>
    </cfRule>
    <cfRule type="expression" dxfId="7927" priority="3682" stopIfTrue="1">
      <formula>WEEKDAY(AI16)=7</formula>
    </cfRule>
  </conditionalFormatting>
  <conditionalFormatting sqref="AJ16">
    <cfRule type="expression" dxfId="7926" priority="3679" stopIfTrue="1">
      <formula>OR(AJ16=祝色,WEEKDAY(AJ16)=1)</formula>
    </cfRule>
    <cfRule type="expression" dxfId="7925" priority="3680" stopIfTrue="1">
      <formula>WEEKDAY(AJ16)=7</formula>
    </cfRule>
  </conditionalFormatting>
  <conditionalFormatting sqref="AK16">
    <cfRule type="expression" dxfId="7924" priority="3677" stopIfTrue="1">
      <formula>OR(AK16=祝色,WEEKDAY(AK16)=1)</formula>
    </cfRule>
    <cfRule type="expression" dxfId="7923" priority="3678" stopIfTrue="1">
      <formula>WEEKDAY(AK16)=7</formula>
    </cfRule>
  </conditionalFormatting>
  <conditionalFormatting sqref="AL16">
    <cfRule type="expression" dxfId="7922" priority="3675" stopIfTrue="1">
      <formula>OR(AL16=祝色,WEEKDAY(AL16)=1)</formula>
    </cfRule>
    <cfRule type="expression" dxfId="7921" priority="3676" stopIfTrue="1">
      <formula>WEEKDAY(AL16)=7</formula>
    </cfRule>
  </conditionalFormatting>
  <conditionalFormatting sqref="AM16">
    <cfRule type="expression" dxfId="7920" priority="3673" stopIfTrue="1">
      <formula>OR(AM16=祝色,WEEKDAY(AM16)=1)</formula>
    </cfRule>
    <cfRule type="expression" dxfId="7919" priority="3674" stopIfTrue="1">
      <formula>WEEKDAY(AM16)=7</formula>
    </cfRule>
  </conditionalFormatting>
  <conditionalFormatting sqref="AG17">
    <cfRule type="expression" dxfId="7918" priority="3671" stopIfTrue="1">
      <formula>OR(AG17=祝色,WEEKDAY(AG17)=1)</formula>
    </cfRule>
    <cfRule type="expression" dxfId="7917" priority="3672" stopIfTrue="1">
      <formula>WEEKDAY(AG17)=7</formula>
    </cfRule>
  </conditionalFormatting>
  <conditionalFormatting sqref="AH17">
    <cfRule type="expression" dxfId="7916" priority="3669" stopIfTrue="1">
      <formula>OR(AH17=祝色,WEEKDAY(AH17)=1)</formula>
    </cfRule>
    <cfRule type="expression" dxfId="7915" priority="3670" stopIfTrue="1">
      <formula>WEEKDAY(AH17)=7</formula>
    </cfRule>
  </conditionalFormatting>
  <conditionalFormatting sqref="AI17">
    <cfRule type="expression" dxfId="7914" priority="3667" stopIfTrue="1">
      <formula>OR(AI17=祝色,WEEKDAY(AI17)=1)</formula>
    </cfRule>
    <cfRule type="expression" dxfId="7913" priority="3668" stopIfTrue="1">
      <formula>WEEKDAY(AI17)=7</formula>
    </cfRule>
  </conditionalFormatting>
  <conditionalFormatting sqref="AJ17">
    <cfRule type="expression" dxfId="7912" priority="3665" stopIfTrue="1">
      <formula>OR(AJ17=祝色,WEEKDAY(AJ17)=1)</formula>
    </cfRule>
    <cfRule type="expression" dxfId="7911" priority="3666" stopIfTrue="1">
      <formula>WEEKDAY(AJ17)=7</formula>
    </cfRule>
  </conditionalFormatting>
  <conditionalFormatting sqref="AK17">
    <cfRule type="expression" dxfId="7910" priority="3663" stopIfTrue="1">
      <formula>OR(AK17=祝色,WEEKDAY(AK17)=1)</formula>
    </cfRule>
    <cfRule type="expression" dxfId="7909" priority="3664" stopIfTrue="1">
      <formula>WEEKDAY(AK17)=7</formula>
    </cfRule>
  </conditionalFormatting>
  <conditionalFormatting sqref="AL17">
    <cfRule type="expression" dxfId="7908" priority="3661" stopIfTrue="1">
      <formula>OR(AL17=祝色,WEEKDAY(AL17)=1)</formula>
    </cfRule>
    <cfRule type="expression" dxfId="7907" priority="3662" stopIfTrue="1">
      <formula>WEEKDAY(AL17)=7</formula>
    </cfRule>
  </conditionalFormatting>
  <conditionalFormatting sqref="AM17">
    <cfRule type="expression" dxfId="7906" priority="3659" stopIfTrue="1">
      <formula>OR(AM17=祝色,WEEKDAY(AM17)=1)</formula>
    </cfRule>
    <cfRule type="expression" dxfId="7905" priority="3660" stopIfTrue="1">
      <formula>WEEKDAY(AM17)=7</formula>
    </cfRule>
  </conditionalFormatting>
  <conditionalFormatting sqref="AG18">
    <cfRule type="expression" dxfId="7904" priority="3657" stopIfTrue="1">
      <formula>OR(AG18=祝色,WEEKDAY(AG18)=1)</formula>
    </cfRule>
    <cfRule type="expression" dxfId="7903" priority="3658" stopIfTrue="1">
      <formula>WEEKDAY(AG18)=7</formula>
    </cfRule>
  </conditionalFormatting>
  <conditionalFormatting sqref="AH18">
    <cfRule type="expression" dxfId="7902" priority="3655" stopIfTrue="1">
      <formula>OR(AH18=祝色,WEEKDAY(AH18)=1)</formula>
    </cfRule>
    <cfRule type="expression" dxfId="7901" priority="3656" stopIfTrue="1">
      <formula>WEEKDAY(AH18)=7</formula>
    </cfRule>
  </conditionalFormatting>
  <conditionalFormatting sqref="AI18">
    <cfRule type="expression" dxfId="7900" priority="3653" stopIfTrue="1">
      <formula>OR(AI18=祝色,WEEKDAY(AI18)=1)</formula>
    </cfRule>
    <cfRule type="expression" dxfId="7899" priority="3654" stopIfTrue="1">
      <formula>WEEKDAY(AI18)=7</formula>
    </cfRule>
  </conditionalFormatting>
  <conditionalFormatting sqref="AJ18">
    <cfRule type="expression" dxfId="7898" priority="3651" stopIfTrue="1">
      <formula>OR(AJ18=祝色,WEEKDAY(AJ18)=1)</formula>
    </cfRule>
    <cfRule type="expression" dxfId="7897" priority="3652" stopIfTrue="1">
      <formula>WEEKDAY(AJ18)=7</formula>
    </cfRule>
  </conditionalFormatting>
  <conditionalFormatting sqref="AK18">
    <cfRule type="expression" dxfId="7896" priority="3649" stopIfTrue="1">
      <formula>OR(AK18=祝色,WEEKDAY(AK18)=1)</formula>
    </cfRule>
    <cfRule type="expression" dxfId="7895" priority="3650" stopIfTrue="1">
      <formula>WEEKDAY(AK18)=7</formula>
    </cfRule>
  </conditionalFormatting>
  <conditionalFormatting sqref="AL18">
    <cfRule type="expression" dxfId="7894" priority="3647" stopIfTrue="1">
      <formula>OR(AL18=祝色,WEEKDAY(AL18)=1)</formula>
    </cfRule>
    <cfRule type="expression" dxfId="7893" priority="3648" stopIfTrue="1">
      <formula>WEEKDAY(AL18)=7</formula>
    </cfRule>
  </conditionalFormatting>
  <conditionalFormatting sqref="AM18">
    <cfRule type="expression" dxfId="7892" priority="3645" stopIfTrue="1">
      <formula>OR(AM18=祝色,WEEKDAY(AM18)=1)</formula>
    </cfRule>
    <cfRule type="expression" dxfId="7891" priority="3646" stopIfTrue="1">
      <formula>WEEKDAY(AM18)=7</formula>
    </cfRule>
  </conditionalFormatting>
  <conditionalFormatting sqref="AG19">
    <cfRule type="expression" dxfId="7890" priority="3643" stopIfTrue="1">
      <formula>OR(AG19=祝色,WEEKDAY(AG19)=1)</formula>
    </cfRule>
    <cfRule type="expression" dxfId="7889" priority="3644" stopIfTrue="1">
      <formula>WEEKDAY(AG19)=7</formula>
    </cfRule>
  </conditionalFormatting>
  <conditionalFormatting sqref="AH19">
    <cfRule type="expression" dxfId="7888" priority="3641" stopIfTrue="1">
      <formula>OR(AH19=祝色,WEEKDAY(AH19)=1)</formula>
    </cfRule>
    <cfRule type="expression" dxfId="7887" priority="3642" stopIfTrue="1">
      <formula>WEEKDAY(AH19)=7</formula>
    </cfRule>
  </conditionalFormatting>
  <conditionalFormatting sqref="AI19">
    <cfRule type="expression" dxfId="7886" priority="3639" stopIfTrue="1">
      <formula>OR(AI19=祝色,WEEKDAY(AI19)=1)</formula>
    </cfRule>
    <cfRule type="expression" dxfId="7885" priority="3640" stopIfTrue="1">
      <formula>WEEKDAY(AI19)=7</formula>
    </cfRule>
  </conditionalFormatting>
  <conditionalFormatting sqref="AJ19">
    <cfRule type="expression" dxfId="7884" priority="3637" stopIfTrue="1">
      <formula>OR(AJ19=祝色,WEEKDAY(AJ19)=1)</formula>
    </cfRule>
    <cfRule type="expression" dxfId="7883" priority="3638" stopIfTrue="1">
      <formula>WEEKDAY(AJ19)=7</formula>
    </cfRule>
  </conditionalFormatting>
  <conditionalFormatting sqref="AK19">
    <cfRule type="expression" dxfId="7882" priority="3635" stopIfTrue="1">
      <formula>OR(AK19=祝色,WEEKDAY(AK19)=1)</formula>
    </cfRule>
    <cfRule type="expression" dxfId="7881" priority="3636" stopIfTrue="1">
      <formula>WEEKDAY(AK19)=7</formula>
    </cfRule>
  </conditionalFormatting>
  <conditionalFormatting sqref="AL19">
    <cfRule type="expression" dxfId="7880" priority="3633" stopIfTrue="1">
      <formula>OR(AL19=祝色,WEEKDAY(AL19)=1)</formula>
    </cfRule>
    <cfRule type="expression" dxfId="7879" priority="3634" stopIfTrue="1">
      <formula>WEEKDAY(AL19)=7</formula>
    </cfRule>
  </conditionalFormatting>
  <conditionalFormatting sqref="AM19">
    <cfRule type="expression" dxfId="7878" priority="3631" stopIfTrue="1">
      <formula>OR(AM19=祝色,WEEKDAY(AM19)=1)</formula>
    </cfRule>
    <cfRule type="expression" dxfId="7877" priority="3632" stopIfTrue="1">
      <formula>WEEKDAY(AM19)=7</formula>
    </cfRule>
  </conditionalFormatting>
  <conditionalFormatting sqref="AG20">
    <cfRule type="expression" dxfId="7876" priority="3629" stopIfTrue="1">
      <formula>OR(AG20=祝色,WEEKDAY(AG20)=1)</formula>
    </cfRule>
    <cfRule type="expression" dxfId="7875" priority="3630" stopIfTrue="1">
      <formula>WEEKDAY(AG20)=7</formula>
    </cfRule>
  </conditionalFormatting>
  <conditionalFormatting sqref="AH20">
    <cfRule type="expression" dxfId="7874" priority="3627" stopIfTrue="1">
      <formula>OR(AH20=祝色,WEEKDAY(AH20)=1)</formula>
    </cfRule>
    <cfRule type="expression" dxfId="7873" priority="3628" stopIfTrue="1">
      <formula>WEEKDAY(AH20)=7</formula>
    </cfRule>
  </conditionalFormatting>
  <conditionalFormatting sqref="AN15">
    <cfRule type="expression" dxfId="7872" priority="3625" stopIfTrue="1">
      <formula>OR(AN15=祝色,WEEKDAY(AN15)=1)</formula>
    </cfRule>
    <cfRule type="expression" dxfId="7871" priority="3626" stopIfTrue="1">
      <formula>WEEKDAY(AN15)=7</formula>
    </cfRule>
  </conditionalFormatting>
  <conditionalFormatting sqref="AO15">
    <cfRule type="expression" dxfId="7870" priority="3623" stopIfTrue="1">
      <formula>OR(AO15=祝色,WEEKDAY(AO15)=1)</formula>
    </cfRule>
    <cfRule type="expression" dxfId="7869" priority="3624" stopIfTrue="1">
      <formula>WEEKDAY(AO15)=7</formula>
    </cfRule>
  </conditionalFormatting>
  <conditionalFormatting sqref="AP15">
    <cfRule type="expression" dxfId="7868" priority="3621" stopIfTrue="1">
      <formula>OR(AP15=祝色,WEEKDAY(AP15)=1)</formula>
    </cfRule>
    <cfRule type="expression" dxfId="7867" priority="3622" stopIfTrue="1">
      <formula>WEEKDAY(AP15)=7</formula>
    </cfRule>
  </conditionalFormatting>
  <conditionalFormatting sqref="AQ15">
    <cfRule type="expression" dxfId="7866" priority="3619" stopIfTrue="1">
      <formula>OR(AQ15=祝色,WEEKDAY(AQ15)=1)</formula>
    </cfRule>
    <cfRule type="expression" dxfId="7865" priority="3620" stopIfTrue="1">
      <formula>WEEKDAY(AQ15)=7</formula>
    </cfRule>
  </conditionalFormatting>
  <conditionalFormatting sqref="AR15">
    <cfRule type="expression" dxfId="7864" priority="3617" stopIfTrue="1">
      <formula>OR(AR15=祝色,WEEKDAY(AR15)=1)</formula>
    </cfRule>
    <cfRule type="expression" dxfId="7863" priority="3618" stopIfTrue="1">
      <formula>WEEKDAY(AR15)=7</formula>
    </cfRule>
  </conditionalFormatting>
  <conditionalFormatting sqref="AS15">
    <cfRule type="expression" dxfId="7862" priority="3615" stopIfTrue="1">
      <formula>OR(AS15=祝色,WEEKDAY(AS15)=1)</formula>
    </cfRule>
    <cfRule type="expression" dxfId="7861" priority="3616" stopIfTrue="1">
      <formula>WEEKDAY(AS15)=7</formula>
    </cfRule>
  </conditionalFormatting>
  <conditionalFormatting sqref="AT15">
    <cfRule type="expression" dxfId="7860" priority="3613" stopIfTrue="1">
      <formula>OR(AT15=祝色,WEEKDAY(AT15)=1)</formula>
    </cfRule>
    <cfRule type="expression" dxfId="7859" priority="3614" stopIfTrue="1">
      <formula>WEEKDAY(AT15)=7</formula>
    </cfRule>
  </conditionalFormatting>
  <conditionalFormatting sqref="AN16">
    <cfRule type="expression" dxfId="7858" priority="3611" stopIfTrue="1">
      <formula>OR(AN16=祝色,WEEKDAY(AN16)=1)</formula>
    </cfRule>
    <cfRule type="expression" dxfId="7857" priority="3612" stopIfTrue="1">
      <formula>WEEKDAY(AN16)=7</formula>
    </cfRule>
  </conditionalFormatting>
  <conditionalFormatting sqref="AO16">
    <cfRule type="expression" dxfId="7856" priority="3609" stopIfTrue="1">
      <formula>OR(AO16=祝色,WEEKDAY(AO16)=1)</formula>
    </cfRule>
    <cfRule type="expression" dxfId="7855" priority="3610" stopIfTrue="1">
      <formula>WEEKDAY(AO16)=7</formula>
    </cfRule>
  </conditionalFormatting>
  <conditionalFormatting sqref="AP16">
    <cfRule type="expression" dxfId="7854" priority="3607" stopIfTrue="1">
      <formula>OR(AP16=祝色,WEEKDAY(AP16)=1)</formula>
    </cfRule>
    <cfRule type="expression" dxfId="7853" priority="3608" stopIfTrue="1">
      <formula>WEEKDAY(AP16)=7</formula>
    </cfRule>
  </conditionalFormatting>
  <conditionalFormatting sqref="AQ16">
    <cfRule type="expression" dxfId="7852" priority="3605" stopIfTrue="1">
      <formula>OR(AQ16=祝色,WEEKDAY(AQ16)=1)</formula>
    </cfRule>
    <cfRule type="expression" dxfId="7851" priority="3606" stopIfTrue="1">
      <formula>WEEKDAY(AQ16)=7</formula>
    </cfRule>
  </conditionalFormatting>
  <conditionalFormatting sqref="AR16">
    <cfRule type="expression" dxfId="7850" priority="3603" stopIfTrue="1">
      <formula>OR(AR16=祝色,WEEKDAY(AR16)=1)</formula>
    </cfRule>
    <cfRule type="expression" dxfId="7849" priority="3604" stopIfTrue="1">
      <formula>WEEKDAY(AR16)=7</formula>
    </cfRule>
  </conditionalFormatting>
  <conditionalFormatting sqref="AS16">
    <cfRule type="expression" dxfId="7848" priority="3601" stopIfTrue="1">
      <formula>OR(AS16=祝色,WEEKDAY(AS16)=1)</formula>
    </cfRule>
    <cfRule type="expression" dxfId="7847" priority="3602" stopIfTrue="1">
      <formula>WEEKDAY(AS16)=7</formula>
    </cfRule>
  </conditionalFormatting>
  <conditionalFormatting sqref="AT16">
    <cfRule type="expression" dxfId="7846" priority="3599" stopIfTrue="1">
      <formula>OR(AT16=祝色,WEEKDAY(AT16)=1)</formula>
    </cfRule>
    <cfRule type="expression" dxfId="7845" priority="3600" stopIfTrue="1">
      <formula>WEEKDAY(AT16)=7</formula>
    </cfRule>
  </conditionalFormatting>
  <conditionalFormatting sqref="AN17">
    <cfRule type="expression" dxfId="7844" priority="3597" stopIfTrue="1">
      <formula>OR(AN17=祝色,WEEKDAY(AN17)=1)</formula>
    </cfRule>
    <cfRule type="expression" dxfId="7843" priority="3598" stopIfTrue="1">
      <formula>WEEKDAY(AN17)=7</formula>
    </cfRule>
  </conditionalFormatting>
  <conditionalFormatting sqref="AO17">
    <cfRule type="expression" dxfId="7842" priority="3595" stopIfTrue="1">
      <formula>OR(AO17=祝色,WEEKDAY(AO17)=1)</formula>
    </cfRule>
    <cfRule type="expression" dxfId="7841" priority="3596" stopIfTrue="1">
      <formula>WEEKDAY(AO17)=7</formula>
    </cfRule>
  </conditionalFormatting>
  <conditionalFormatting sqref="AP17">
    <cfRule type="expression" dxfId="7840" priority="3593" stopIfTrue="1">
      <formula>OR(AP17=祝色,WEEKDAY(AP17)=1)</formula>
    </cfRule>
    <cfRule type="expression" dxfId="7839" priority="3594" stopIfTrue="1">
      <formula>WEEKDAY(AP17)=7</formula>
    </cfRule>
  </conditionalFormatting>
  <conditionalFormatting sqref="AQ17">
    <cfRule type="expression" dxfId="7838" priority="3591" stopIfTrue="1">
      <formula>OR(AQ17=祝色,WEEKDAY(AQ17)=1)</formula>
    </cfRule>
    <cfRule type="expression" dxfId="7837" priority="3592" stopIfTrue="1">
      <formula>WEEKDAY(AQ17)=7</formula>
    </cfRule>
  </conditionalFormatting>
  <conditionalFormatting sqref="AR17">
    <cfRule type="expression" dxfId="7836" priority="3589" stopIfTrue="1">
      <formula>OR(AR17=祝色,WEEKDAY(AR17)=1)</formula>
    </cfRule>
    <cfRule type="expression" dxfId="7835" priority="3590" stopIfTrue="1">
      <formula>WEEKDAY(AR17)=7</formula>
    </cfRule>
  </conditionalFormatting>
  <conditionalFormatting sqref="AS17">
    <cfRule type="expression" dxfId="7834" priority="3587" stopIfTrue="1">
      <formula>OR(AS17=祝色,WEEKDAY(AS17)=1)</formula>
    </cfRule>
    <cfRule type="expression" dxfId="7833" priority="3588" stopIfTrue="1">
      <formula>WEEKDAY(AS17)=7</formula>
    </cfRule>
  </conditionalFormatting>
  <conditionalFormatting sqref="AT17">
    <cfRule type="expression" dxfId="7832" priority="3585" stopIfTrue="1">
      <formula>OR(AT17=祝色,WEEKDAY(AT17)=1)</formula>
    </cfRule>
    <cfRule type="expression" dxfId="7831" priority="3586" stopIfTrue="1">
      <formula>WEEKDAY(AT17)=7</formula>
    </cfRule>
  </conditionalFormatting>
  <conditionalFormatting sqref="AN18">
    <cfRule type="expression" dxfId="7830" priority="3583" stopIfTrue="1">
      <formula>OR(AN18=祝色,WEEKDAY(AN18)=1)</formula>
    </cfRule>
    <cfRule type="expression" dxfId="7829" priority="3584" stopIfTrue="1">
      <formula>WEEKDAY(AN18)=7</formula>
    </cfRule>
  </conditionalFormatting>
  <conditionalFormatting sqref="AO18">
    <cfRule type="expression" dxfId="7828" priority="3581" stopIfTrue="1">
      <formula>OR(AO18=祝色,WEEKDAY(AO18)=1)</formula>
    </cfRule>
    <cfRule type="expression" dxfId="7827" priority="3582" stopIfTrue="1">
      <formula>WEEKDAY(AO18)=7</formula>
    </cfRule>
  </conditionalFormatting>
  <conditionalFormatting sqref="AP18">
    <cfRule type="expression" dxfId="7826" priority="3579" stopIfTrue="1">
      <formula>OR(AP18=祝色,WEEKDAY(AP18)=1)</formula>
    </cfRule>
    <cfRule type="expression" dxfId="7825" priority="3580" stopIfTrue="1">
      <formula>WEEKDAY(AP18)=7</formula>
    </cfRule>
  </conditionalFormatting>
  <conditionalFormatting sqref="AQ18">
    <cfRule type="expression" dxfId="7824" priority="3577" stopIfTrue="1">
      <formula>OR(AQ18=祝色,WEEKDAY(AQ18)=1)</formula>
    </cfRule>
    <cfRule type="expression" dxfId="7823" priority="3578" stopIfTrue="1">
      <formula>WEEKDAY(AQ18)=7</formula>
    </cfRule>
  </conditionalFormatting>
  <conditionalFormatting sqref="AR18">
    <cfRule type="expression" dxfId="7822" priority="3575" stopIfTrue="1">
      <formula>OR(AR18=祝色,WEEKDAY(AR18)=1)</formula>
    </cfRule>
    <cfRule type="expression" dxfId="7821" priority="3576" stopIfTrue="1">
      <formula>WEEKDAY(AR18)=7</formula>
    </cfRule>
  </conditionalFormatting>
  <conditionalFormatting sqref="AS18">
    <cfRule type="expression" dxfId="7820" priority="3573" stopIfTrue="1">
      <formula>OR(AS18=祝色,WEEKDAY(AS18)=1)</formula>
    </cfRule>
    <cfRule type="expression" dxfId="7819" priority="3574" stopIfTrue="1">
      <formula>WEEKDAY(AS18)=7</formula>
    </cfRule>
  </conditionalFormatting>
  <conditionalFormatting sqref="AT18">
    <cfRule type="expression" dxfId="7818" priority="3571" stopIfTrue="1">
      <formula>OR(AT18=祝色,WEEKDAY(AT18)=1)</formula>
    </cfRule>
    <cfRule type="expression" dxfId="7817" priority="3572" stopIfTrue="1">
      <formula>WEEKDAY(AT18)=7</formula>
    </cfRule>
  </conditionalFormatting>
  <conditionalFormatting sqref="AN19">
    <cfRule type="expression" dxfId="7816" priority="3569" stopIfTrue="1">
      <formula>OR(AN19=祝色,WEEKDAY(AN19)=1)</formula>
    </cfRule>
    <cfRule type="expression" dxfId="7815" priority="3570" stopIfTrue="1">
      <formula>WEEKDAY(AN19)=7</formula>
    </cfRule>
  </conditionalFormatting>
  <conditionalFormatting sqref="AO19">
    <cfRule type="expression" dxfId="7814" priority="3567" stopIfTrue="1">
      <formula>OR(AO19=祝色,WEEKDAY(AO19)=1)</formula>
    </cfRule>
    <cfRule type="expression" dxfId="7813" priority="3568" stopIfTrue="1">
      <formula>WEEKDAY(AO19)=7</formula>
    </cfRule>
  </conditionalFormatting>
  <conditionalFormatting sqref="AP19">
    <cfRule type="expression" dxfId="7812" priority="3565" stopIfTrue="1">
      <formula>OR(AP19=祝色,WEEKDAY(AP19)=1)</formula>
    </cfRule>
    <cfRule type="expression" dxfId="7811" priority="3566" stopIfTrue="1">
      <formula>WEEKDAY(AP19)=7</formula>
    </cfRule>
  </conditionalFormatting>
  <conditionalFormatting sqref="AQ19">
    <cfRule type="expression" dxfId="7810" priority="3563" stopIfTrue="1">
      <formula>OR(AQ19=祝色,WEEKDAY(AQ19)=1)</formula>
    </cfRule>
    <cfRule type="expression" dxfId="7809" priority="3564" stopIfTrue="1">
      <formula>WEEKDAY(AQ19)=7</formula>
    </cfRule>
  </conditionalFormatting>
  <conditionalFormatting sqref="AR19">
    <cfRule type="expression" dxfId="7808" priority="3561" stopIfTrue="1">
      <formula>OR(AR19=祝色,WEEKDAY(AR19)=1)</formula>
    </cfRule>
    <cfRule type="expression" dxfId="7807" priority="3562" stopIfTrue="1">
      <formula>WEEKDAY(AR19)=7</formula>
    </cfRule>
  </conditionalFormatting>
  <conditionalFormatting sqref="AS19">
    <cfRule type="expression" dxfId="7806" priority="3559" stopIfTrue="1">
      <formula>OR(AS19=祝色,WEEKDAY(AS19)=1)</formula>
    </cfRule>
    <cfRule type="expression" dxfId="7805" priority="3560" stopIfTrue="1">
      <formula>WEEKDAY(AS19)=7</formula>
    </cfRule>
  </conditionalFormatting>
  <conditionalFormatting sqref="AT19">
    <cfRule type="expression" dxfId="7804" priority="3557" stopIfTrue="1">
      <formula>OR(AT19=祝色,WEEKDAY(AT19)=1)</formula>
    </cfRule>
    <cfRule type="expression" dxfId="7803" priority="3558" stopIfTrue="1">
      <formula>WEEKDAY(AT19)=7</formula>
    </cfRule>
  </conditionalFormatting>
  <conditionalFormatting sqref="AN20">
    <cfRule type="expression" dxfId="7802" priority="3555" stopIfTrue="1">
      <formula>OR(AN20=祝色,WEEKDAY(AN20)=1)</formula>
    </cfRule>
    <cfRule type="expression" dxfId="7801" priority="3556" stopIfTrue="1">
      <formula>WEEKDAY(AN20)=7</formula>
    </cfRule>
  </conditionalFormatting>
  <conditionalFormatting sqref="AO20">
    <cfRule type="expression" dxfId="7800" priority="3553" stopIfTrue="1">
      <formula>OR(AO20=祝色,WEEKDAY(AO20)=1)</formula>
    </cfRule>
    <cfRule type="expression" dxfId="7799" priority="3554" stopIfTrue="1">
      <formula>WEEKDAY(AO20)=7</formula>
    </cfRule>
  </conditionalFormatting>
  <printOptions horizontalCentered="1"/>
  <pageMargins left="0.19685039370078741" right="0.11811023622047245" top="0.11811023622047245" bottom="0.11811023622047245" header="0.51181102362204722" footer="0.51181102362204722"/>
  <pageSetup paperSize="9" scale="99" orientation="portrait" verticalDpi="30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V98"/>
  <sheetViews>
    <sheetView zoomScaleNormal="100" workbookViewId="0">
      <selection activeCell="X4" sqref="X4"/>
    </sheetView>
  </sheetViews>
  <sheetFormatPr defaultRowHeight="13.5"/>
  <cols>
    <col min="1" max="1" width="1" customWidth="1"/>
    <col min="2" max="2" width="1.25" customWidth="1"/>
    <col min="3" max="23" width="2.125" customWidth="1"/>
    <col min="24" max="25" width="1.25" customWidth="1"/>
    <col min="26" max="46" width="2.125" customWidth="1"/>
    <col min="47" max="47" width="1.25" customWidth="1"/>
    <col min="48" max="48" width="1.125" customWidth="1"/>
    <col min="257" max="257" width="0.375" customWidth="1"/>
    <col min="258" max="258" width="1.25" customWidth="1"/>
    <col min="259" max="279" width="2.125" customWidth="1"/>
    <col min="280" max="281" width="1.25" customWidth="1"/>
    <col min="282" max="302" width="2.125" customWidth="1"/>
    <col min="303" max="303" width="1.25" customWidth="1"/>
    <col min="304" max="304" width="1.125" customWidth="1"/>
    <col min="513" max="513" width="0.375" customWidth="1"/>
    <col min="514" max="514" width="1.25" customWidth="1"/>
    <col min="515" max="535" width="2.125" customWidth="1"/>
    <col min="536" max="537" width="1.25" customWidth="1"/>
    <col min="538" max="558" width="2.125" customWidth="1"/>
    <col min="559" max="559" width="1.25" customWidth="1"/>
    <col min="560" max="560" width="1.125" customWidth="1"/>
    <col min="769" max="769" width="0.375" customWidth="1"/>
    <col min="770" max="770" width="1.25" customWidth="1"/>
    <col min="771" max="791" width="2.125" customWidth="1"/>
    <col min="792" max="793" width="1.25" customWidth="1"/>
    <col min="794" max="814" width="2.125" customWidth="1"/>
    <col min="815" max="815" width="1.25" customWidth="1"/>
    <col min="816" max="816" width="1.125" customWidth="1"/>
    <col min="1025" max="1025" width="0.375" customWidth="1"/>
    <col min="1026" max="1026" width="1.25" customWidth="1"/>
    <col min="1027" max="1047" width="2.125" customWidth="1"/>
    <col min="1048" max="1049" width="1.25" customWidth="1"/>
    <col min="1050" max="1070" width="2.125" customWidth="1"/>
    <col min="1071" max="1071" width="1.25" customWidth="1"/>
    <col min="1072" max="1072" width="1.125" customWidth="1"/>
    <col min="1281" max="1281" width="0.375" customWidth="1"/>
    <col min="1282" max="1282" width="1.25" customWidth="1"/>
    <col min="1283" max="1303" width="2.125" customWidth="1"/>
    <col min="1304" max="1305" width="1.25" customWidth="1"/>
    <col min="1306" max="1326" width="2.125" customWidth="1"/>
    <col min="1327" max="1327" width="1.25" customWidth="1"/>
    <col min="1328" max="1328" width="1.125" customWidth="1"/>
    <col min="1537" max="1537" width="0.375" customWidth="1"/>
    <col min="1538" max="1538" width="1.25" customWidth="1"/>
    <col min="1539" max="1559" width="2.125" customWidth="1"/>
    <col min="1560" max="1561" width="1.25" customWidth="1"/>
    <col min="1562" max="1582" width="2.125" customWidth="1"/>
    <col min="1583" max="1583" width="1.25" customWidth="1"/>
    <col min="1584" max="1584" width="1.125" customWidth="1"/>
    <col min="1793" max="1793" width="0.375" customWidth="1"/>
    <col min="1794" max="1794" width="1.25" customWidth="1"/>
    <col min="1795" max="1815" width="2.125" customWidth="1"/>
    <col min="1816" max="1817" width="1.25" customWidth="1"/>
    <col min="1818" max="1838" width="2.125" customWidth="1"/>
    <col min="1839" max="1839" width="1.25" customWidth="1"/>
    <col min="1840" max="1840" width="1.125" customWidth="1"/>
    <col min="2049" max="2049" width="0.375" customWidth="1"/>
    <col min="2050" max="2050" width="1.25" customWidth="1"/>
    <col min="2051" max="2071" width="2.125" customWidth="1"/>
    <col min="2072" max="2073" width="1.25" customWidth="1"/>
    <col min="2074" max="2094" width="2.125" customWidth="1"/>
    <col min="2095" max="2095" width="1.25" customWidth="1"/>
    <col min="2096" max="2096" width="1.125" customWidth="1"/>
    <col min="2305" max="2305" width="0.375" customWidth="1"/>
    <col min="2306" max="2306" width="1.25" customWidth="1"/>
    <col min="2307" max="2327" width="2.125" customWidth="1"/>
    <col min="2328" max="2329" width="1.25" customWidth="1"/>
    <col min="2330" max="2350" width="2.125" customWidth="1"/>
    <col min="2351" max="2351" width="1.25" customWidth="1"/>
    <col min="2352" max="2352" width="1.125" customWidth="1"/>
    <col min="2561" max="2561" width="0.375" customWidth="1"/>
    <col min="2562" max="2562" width="1.25" customWidth="1"/>
    <col min="2563" max="2583" width="2.125" customWidth="1"/>
    <col min="2584" max="2585" width="1.25" customWidth="1"/>
    <col min="2586" max="2606" width="2.125" customWidth="1"/>
    <col min="2607" max="2607" width="1.25" customWidth="1"/>
    <col min="2608" max="2608" width="1.125" customWidth="1"/>
    <col min="2817" max="2817" width="0.375" customWidth="1"/>
    <col min="2818" max="2818" width="1.25" customWidth="1"/>
    <col min="2819" max="2839" width="2.125" customWidth="1"/>
    <col min="2840" max="2841" width="1.25" customWidth="1"/>
    <col min="2842" max="2862" width="2.125" customWidth="1"/>
    <col min="2863" max="2863" width="1.25" customWidth="1"/>
    <col min="2864" max="2864" width="1.125" customWidth="1"/>
    <col min="3073" max="3073" width="0.375" customWidth="1"/>
    <col min="3074" max="3074" width="1.25" customWidth="1"/>
    <col min="3075" max="3095" width="2.125" customWidth="1"/>
    <col min="3096" max="3097" width="1.25" customWidth="1"/>
    <col min="3098" max="3118" width="2.125" customWidth="1"/>
    <col min="3119" max="3119" width="1.25" customWidth="1"/>
    <col min="3120" max="3120" width="1.125" customWidth="1"/>
    <col min="3329" max="3329" width="0.375" customWidth="1"/>
    <col min="3330" max="3330" width="1.25" customWidth="1"/>
    <col min="3331" max="3351" width="2.125" customWidth="1"/>
    <col min="3352" max="3353" width="1.25" customWidth="1"/>
    <col min="3354" max="3374" width="2.125" customWidth="1"/>
    <col min="3375" max="3375" width="1.25" customWidth="1"/>
    <col min="3376" max="3376" width="1.125" customWidth="1"/>
    <col min="3585" max="3585" width="0.375" customWidth="1"/>
    <col min="3586" max="3586" width="1.25" customWidth="1"/>
    <col min="3587" max="3607" width="2.125" customWidth="1"/>
    <col min="3608" max="3609" width="1.25" customWidth="1"/>
    <col min="3610" max="3630" width="2.125" customWidth="1"/>
    <col min="3631" max="3631" width="1.25" customWidth="1"/>
    <col min="3632" max="3632" width="1.125" customWidth="1"/>
    <col min="3841" max="3841" width="0.375" customWidth="1"/>
    <col min="3842" max="3842" width="1.25" customWidth="1"/>
    <col min="3843" max="3863" width="2.125" customWidth="1"/>
    <col min="3864" max="3865" width="1.25" customWidth="1"/>
    <col min="3866" max="3886" width="2.125" customWidth="1"/>
    <col min="3887" max="3887" width="1.25" customWidth="1"/>
    <col min="3888" max="3888" width="1.125" customWidth="1"/>
    <col min="4097" max="4097" width="0.375" customWidth="1"/>
    <col min="4098" max="4098" width="1.25" customWidth="1"/>
    <col min="4099" max="4119" width="2.125" customWidth="1"/>
    <col min="4120" max="4121" width="1.25" customWidth="1"/>
    <col min="4122" max="4142" width="2.125" customWidth="1"/>
    <col min="4143" max="4143" width="1.25" customWidth="1"/>
    <col min="4144" max="4144" width="1.125" customWidth="1"/>
    <col min="4353" max="4353" width="0.375" customWidth="1"/>
    <col min="4354" max="4354" width="1.25" customWidth="1"/>
    <col min="4355" max="4375" width="2.125" customWidth="1"/>
    <col min="4376" max="4377" width="1.25" customWidth="1"/>
    <col min="4378" max="4398" width="2.125" customWidth="1"/>
    <col min="4399" max="4399" width="1.25" customWidth="1"/>
    <col min="4400" max="4400" width="1.125" customWidth="1"/>
    <col min="4609" max="4609" width="0.375" customWidth="1"/>
    <col min="4610" max="4610" width="1.25" customWidth="1"/>
    <col min="4611" max="4631" width="2.125" customWidth="1"/>
    <col min="4632" max="4633" width="1.25" customWidth="1"/>
    <col min="4634" max="4654" width="2.125" customWidth="1"/>
    <col min="4655" max="4655" width="1.25" customWidth="1"/>
    <col min="4656" max="4656" width="1.125" customWidth="1"/>
    <col min="4865" max="4865" width="0.375" customWidth="1"/>
    <col min="4866" max="4866" width="1.25" customWidth="1"/>
    <col min="4867" max="4887" width="2.125" customWidth="1"/>
    <col min="4888" max="4889" width="1.25" customWidth="1"/>
    <col min="4890" max="4910" width="2.125" customWidth="1"/>
    <col min="4911" max="4911" width="1.25" customWidth="1"/>
    <col min="4912" max="4912" width="1.125" customWidth="1"/>
    <col min="5121" max="5121" width="0.375" customWidth="1"/>
    <col min="5122" max="5122" width="1.25" customWidth="1"/>
    <col min="5123" max="5143" width="2.125" customWidth="1"/>
    <col min="5144" max="5145" width="1.25" customWidth="1"/>
    <col min="5146" max="5166" width="2.125" customWidth="1"/>
    <col min="5167" max="5167" width="1.25" customWidth="1"/>
    <col min="5168" max="5168" width="1.125" customWidth="1"/>
    <col min="5377" max="5377" width="0.375" customWidth="1"/>
    <col min="5378" max="5378" width="1.25" customWidth="1"/>
    <col min="5379" max="5399" width="2.125" customWidth="1"/>
    <col min="5400" max="5401" width="1.25" customWidth="1"/>
    <col min="5402" max="5422" width="2.125" customWidth="1"/>
    <col min="5423" max="5423" width="1.25" customWidth="1"/>
    <col min="5424" max="5424" width="1.125" customWidth="1"/>
    <col min="5633" max="5633" width="0.375" customWidth="1"/>
    <col min="5634" max="5634" width="1.25" customWidth="1"/>
    <col min="5635" max="5655" width="2.125" customWidth="1"/>
    <col min="5656" max="5657" width="1.25" customWidth="1"/>
    <col min="5658" max="5678" width="2.125" customWidth="1"/>
    <col min="5679" max="5679" width="1.25" customWidth="1"/>
    <col min="5680" max="5680" width="1.125" customWidth="1"/>
    <col min="5889" max="5889" width="0.375" customWidth="1"/>
    <col min="5890" max="5890" width="1.25" customWidth="1"/>
    <col min="5891" max="5911" width="2.125" customWidth="1"/>
    <col min="5912" max="5913" width="1.25" customWidth="1"/>
    <col min="5914" max="5934" width="2.125" customWidth="1"/>
    <col min="5935" max="5935" width="1.25" customWidth="1"/>
    <col min="5936" max="5936" width="1.125" customWidth="1"/>
    <col min="6145" max="6145" width="0.375" customWidth="1"/>
    <col min="6146" max="6146" width="1.25" customWidth="1"/>
    <col min="6147" max="6167" width="2.125" customWidth="1"/>
    <col min="6168" max="6169" width="1.25" customWidth="1"/>
    <col min="6170" max="6190" width="2.125" customWidth="1"/>
    <col min="6191" max="6191" width="1.25" customWidth="1"/>
    <col min="6192" max="6192" width="1.125" customWidth="1"/>
    <col min="6401" max="6401" width="0.375" customWidth="1"/>
    <col min="6402" max="6402" width="1.25" customWidth="1"/>
    <col min="6403" max="6423" width="2.125" customWidth="1"/>
    <col min="6424" max="6425" width="1.25" customWidth="1"/>
    <col min="6426" max="6446" width="2.125" customWidth="1"/>
    <col min="6447" max="6447" width="1.25" customWidth="1"/>
    <col min="6448" max="6448" width="1.125" customWidth="1"/>
    <col min="6657" max="6657" width="0.375" customWidth="1"/>
    <col min="6658" max="6658" width="1.25" customWidth="1"/>
    <col min="6659" max="6679" width="2.125" customWidth="1"/>
    <col min="6680" max="6681" width="1.25" customWidth="1"/>
    <col min="6682" max="6702" width="2.125" customWidth="1"/>
    <col min="6703" max="6703" width="1.25" customWidth="1"/>
    <col min="6704" max="6704" width="1.125" customWidth="1"/>
    <col min="6913" max="6913" width="0.375" customWidth="1"/>
    <col min="6914" max="6914" width="1.25" customWidth="1"/>
    <col min="6915" max="6935" width="2.125" customWidth="1"/>
    <col min="6936" max="6937" width="1.25" customWidth="1"/>
    <col min="6938" max="6958" width="2.125" customWidth="1"/>
    <col min="6959" max="6959" width="1.25" customWidth="1"/>
    <col min="6960" max="6960" width="1.125" customWidth="1"/>
    <col min="7169" max="7169" width="0.375" customWidth="1"/>
    <col min="7170" max="7170" width="1.25" customWidth="1"/>
    <col min="7171" max="7191" width="2.125" customWidth="1"/>
    <col min="7192" max="7193" width="1.25" customWidth="1"/>
    <col min="7194" max="7214" width="2.125" customWidth="1"/>
    <col min="7215" max="7215" width="1.25" customWidth="1"/>
    <col min="7216" max="7216" width="1.125" customWidth="1"/>
    <col min="7425" max="7425" width="0.375" customWidth="1"/>
    <col min="7426" max="7426" width="1.25" customWidth="1"/>
    <col min="7427" max="7447" width="2.125" customWidth="1"/>
    <col min="7448" max="7449" width="1.25" customWidth="1"/>
    <col min="7450" max="7470" width="2.125" customWidth="1"/>
    <col min="7471" max="7471" width="1.25" customWidth="1"/>
    <col min="7472" max="7472" width="1.125" customWidth="1"/>
    <col min="7681" max="7681" width="0.375" customWidth="1"/>
    <col min="7682" max="7682" width="1.25" customWidth="1"/>
    <col min="7683" max="7703" width="2.125" customWidth="1"/>
    <col min="7704" max="7705" width="1.25" customWidth="1"/>
    <col min="7706" max="7726" width="2.125" customWidth="1"/>
    <col min="7727" max="7727" width="1.25" customWidth="1"/>
    <col min="7728" max="7728" width="1.125" customWidth="1"/>
    <col min="7937" max="7937" width="0.375" customWidth="1"/>
    <col min="7938" max="7938" width="1.25" customWidth="1"/>
    <col min="7939" max="7959" width="2.125" customWidth="1"/>
    <col min="7960" max="7961" width="1.25" customWidth="1"/>
    <col min="7962" max="7982" width="2.125" customWidth="1"/>
    <col min="7983" max="7983" width="1.25" customWidth="1"/>
    <col min="7984" max="7984" width="1.125" customWidth="1"/>
    <col min="8193" max="8193" width="0.375" customWidth="1"/>
    <col min="8194" max="8194" width="1.25" customWidth="1"/>
    <col min="8195" max="8215" width="2.125" customWidth="1"/>
    <col min="8216" max="8217" width="1.25" customWidth="1"/>
    <col min="8218" max="8238" width="2.125" customWidth="1"/>
    <col min="8239" max="8239" width="1.25" customWidth="1"/>
    <col min="8240" max="8240" width="1.125" customWidth="1"/>
    <col min="8449" max="8449" width="0.375" customWidth="1"/>
    <col min="8450" max="8450" width="1.25" customWidth="1"/>
    <col min="8451" max="8471" width="2.125" customWidth="1"/>
    <col min="8472" max="8473" width="1.25" customWidth="1"/>
    <col min="8474" max="8494" width="2.125" customWidth="1"/>
    <col min="8495" max="8495" width="1.25" customWidth="1"/>
    <col min="8496" max="8496" width="1.125" customWidth="1"/>
    <col min="8705" max="8705" width="0.375" customWidth="1"/>
    <col min="8706" max="8706" width="1.25" customWidth="1"/>
    <col min="8707" max="8727" width="2.125" customWidth="1"/>
    <col min="8728" max="8729" width="1.25" customWidth="1"/>
    <col min="8730" max="8750" width="2.125" customWidth="1"/>
    <col min="8751" max="8751" width="1.25" customWidth="1"/>
    <col min="8752" max="8752" width="1.125" customWidth="1"/>
    <col min="8961" max="8961" width="0.375" customWidth="1"/>
    <col min="8962" max="8962" width="1.25" customWidth="1"/>
    <col min="8963" max="8983" width="2.125" customWidth="1"/>
    <col min="8984" max="8985" width="1.25" customWidth="1"/>
    <col min="8986" max="9006" width="2.125" customWidth="1"/>
    <col min="9007" max="9007" width="1.25" customWidth="1"/>
    <col min="9008" max="9008" width="1.125" customWidth="1"/>
    <col min="9217" max="9217" width="0.375" customWidth="1"/>
    <col min="9218" max="9218" width="1.25" customWidth="1"/>
    <col min="9219" max="9239" width="2.125" customWidth="1"/>
    <col min="9240" max="9241" width="1.25" customWidth="1"/>
    <col min="9242" max="9262" width="2.125" customWidth="1"/>
    <col min="9263" max="9263" width="1.25" customWidth="1"/>
    <col min="9264" max="9264" width="1.125" customWidth="1"/>
    <col min="9473" max="9473" width="0.375" customWidth="1"/>
    <col min="9474" max="9474" width="1.25" customWidth="1"/>
    <col min="9475" max="9495" width="2.125" customWidth="1"/>
    <col min="9496" max="9497" width="1.25" customWidth="1"/>
    <col min="9498" max="9518" width="2.125" customWidth="1"/>
    <col min="9519" max="9519" width="1.25" customWidth="1"/>
    <col min="9520" max="9520" width="1.125" customWidth="1"/>
    <col min="9729" max="9729" width="0.375" customWidth="1"/>
    <col min="9730" max="9730" width="1.25" customWidth="1"/>
    <col min="9731" max="9751" width="2.125" customWidth="1"/>
    <col min="9752" max="9753" width="1.25" customWidth="1"/>
    <col min="9754" max="9774" width="2.125" customWidth="1"/>
    <col min="9775" max="9775" width="1.25" customWidth="1"/>
    <col min="9776" max="9776" width="1.125" customWidth="1"/>
    <col min="9985" max="9985" width="0.375" customWidth="1"/>
    <col min="9986" max="9986" width="1.25" customWidth="1"/>
    <col min="9987" max="10007" width="2.125" customWidth="1"/>
    <col min="10008" max="10009" width="1.25" customWidth="1"/>
    <col min="10010" max="10030" width="2.125" customWidth="1"/>
    <col min="10031" max="10031" width="1.25" customWidth="1"/>
    <col min="10032" max="10032" width="1.125" customWidth="1"/>
    <col min="10241" max="10241" width="0.375" customWidth="1"/>
    <col min="10242" max="10242" width="1.25" customWidth="1"/>
    <col min="10243" max="10263" width="2.125" customWidth="1"/>
    <col min="10264" max="10265" width="1.25" customWidth="1"/>
    <col min="10266" max="10286" width="2.125" customWidth="1"/>
    <col min="10287" max="10287" width="1.25" customWidth="1"/>
    <col min="10288" max="10288" width="1.125" customWidth="1"/>
    <col min="10497" max="10497" width="0.375" customWidth="1"/>
    <col min="10498" max="10498" width="1.25" customWidth="1"/>
    <col min="10499" max="10519" width="2.125" customWidth="1"/>
    <col min="10520" max="10521" width="1.25" customWidth="1"/>
    <col min="10522" max="10542" width="2.125" customWidth="1"/>
    <col min="10543" max="10543" width="1.25" customWidth="1"/>
    <col min="10544" max="10544" width="1.125" customWidth="1"/>
    <col min="10753" max="10753" width="0.375" customWidth="1"/>
    <col min="10754" max="10754" width="1.25" customWidth="1"/>
    <col min="10755" max="10775" width="2.125" customWidth="1"/>
    <col min="10776" max="10777" width="1.25" customWidth="1"/>
    <col min="10778" max="10798" width="2.125" customWidth="1"/>
    <col min="10799" max="10799" width="1.25" customWidth="1"/>
    <col min="10800" max="10800" width="1.125" customWidth="1"/>
    <col min="11009" max="11009" width="0.375" customWidth="1"/>
    <col min="11010" max="11010" width="1.25" customWidth="1"/>
    <col min="11011" max="11031" width="2.125" customWidth="1"/>
    <col min="11032" max="11033" width="1.25" customWidth="1"/>
    <col min="11034" max="11054" width="2.125" customWidth="1"/>
    <col min="11055" max="11055" width="1.25" customWidth="1"/>
    <col min="11056" max="11056" width="1.125" customWidth="1"/>
    <col min="11265" max="11265" width="0.375" customWidth="1"/>
    <col min="11266" max="11266" width="1.25" customWidth="1"/>
    <col min="11267" max="11287" width="2.125" customWidth="1"/>
    <col min="11288" max="11289" width="1.25" customWidth="1"/>
    <col min="11290" max="11310" width="2.125" customWidth="1"/>
    <col min="11311" max="11311" width="1.25" customWidth="1"/>
    <col min="11312" max="11312" width="1.125" customWidth="1"/>
    <col min="11521" max="11521" width="0.375" customWidth="1"/>
    <col min="11522" max="11522" width="1.25" customWidth="1"/>
    <col min="11523" max="11543" width="2.125" customWidth="1"/>
    <col min="11544" max="11545" width="1.25" customWidth="1"/>
    <col min="11546" max="11566" width="2.125" customWidth="1"/>
    <col min="11567" max="11567" width="1.25" customWidth="1"/>
    <col min="11568" max="11568" width="1.125" customWidth="1"/>
    <col min="11777" max="11777" width="0.375" customWidth="1"/>
    <col min="11778" max="11778" width="1.25" customWidth="1"/>
    <col min="11779" max="11799" width="2.125" customWidth="1"/>
    <col min="11800" max="11801" width="1.25" customWidth="1"/>
    <col min="11802" max="11822" width="2.125" customWidth="1"/>
    <col min="11823" max="11823" width="1.25" customWidth="1"/>
    <col min="11824" max="11824" width="1.125" customWidth="1"/>
    <col min="12033" max="12033" width="0.375" customWidth="1"/>
    <col min="12034" max="12034" width="1.25" customWidth="1"/>
    <col min="12035" max="12055" width="2.125" customWidth="1"/>
    <col min="12056" max="12057" width="1.25" customWidth="1"/>
    <col min="12058" max="12078" width="2.125" customWidth="1"/>
    <col min="12079" max="12079" width="1.25" customWidth="1"/>
    <col min="12080" max="12080" width="1.125" customWidth="1"/>
    <col min="12289" max="12289" width="0.375" customWidth="1"/>
    <col min="12290" max="12290" width="1.25" customWidth="1"/>
    <col min="12291" max="12311" width="2.125" customWidth="1"/>
    <col min="12312" max="12313" width="1.25" customWidth="1"/>
    <col min="12314" max="12334" width="2.125" customWidth="1"/>
    <col min="12335" max="12335" width="1.25" customWidth="1"/>
    <col min="12336" max="12336" width="1.125" customWidth="1"/>
    <col min="12545" max="12545" width="0.375" customWidth="1"/>
    <col min="12546" max="12546" width="1.25" customWidth="1"/>
    <col min="12547" max="12567" width="2.125" customWidth="1"/>
    <col min="12568" max="12569" width="1.25" customWidth="1"/>
    <col min="12570" max="12590" width="2.125" customWidth="1"/>
    <col min="12591" max="12591" width="1.25" customWidth="1"/>
    <col min="12592" max="12592" width="1.125" customWidth="1"/>
    <col min="12801" max="12801" width="0.375" customWidth="1"/>
    <col min="12802" max="12802" width="1.25" customWidth="1"/>
    <col min="12803" max="12823" width="2.125" customWidth="1"/>
    <col min="12824" max="12825" width="1.25" customWidth="1"/>
    <col min="12826" max="12846" width="2.125" customWidth="1"/>
    <col min="12847" max="12847" width="1.25" customWidth="1"/>
    <col min="12848" max="12848" width="1.125" customWidth="1"/>
    <col min="13057" max="13057" width="0.375" customWidth="1"/>
    <col min="13058" max="13058" width="1.25" customWidth="1"/>
    <col min="13059" max="13079" width="2.125" customWidth="1"/>
    <col min="13080" max="13081" width="1.25" customWidth="1"/>
    <col min="13082" max="13102" width="2.125" customWidth="1"/>
    <col min="13103" max="13103" width="1.25" customWidth="1"/>
    <col min="13104" max="13104" width="1.125" customWidth="1"/>
    <col min="13313" max="13313" width="0.375" customWidth="1"/>
    <col min="13314" max="13314" width="1.25" customWidth="1"/>
    <col min="13315" max="13335" width="2.125" customWidth="1"/>
    <col min="13336" max="13337" width="1.25" customWidth="1"/>
    <col min="13338" max="13358" width="2.125" customWidth="1"/>
    <col min="13359" max="13359" width="1.25" customWidth="1"/>
    <col min="13360" max="13360" width="1.125" customWidth="1"/>
    <col min="13569" max="13569" width="0.375" customWidth="1"/>
    <col min="13570" max="13570" width="1.25" customWidth="1"/>
    <col min="13571" max="13591" width="2.125" customWidth="1"/>
    <col min="13592" max="13593" width="1.25" customWidth="1"/>
    <col min="13594" max="13614" width="2.125" customWidth="1"/>
    <col min="13615" max="13615" width="1.25" customWidth="1"/>
    <col min="13616" max="13616" width="1.125" customWidth="1"/>
    <col min="13825" max="13825" width="0.375" customWidth="1"/>
    <col min="13826" max="13826" width="1.25" customWidth="1"/>
    <col min="13827" max="13847" width="2.125" customWidth="1"/>
    <col min="13848" max="13849" width="1.25" customWidth="1"/>
    <col min="13850" max="13870" width="2.125" customWidth="1"/>
    <col min="13871" max="13871" width="1.25" customWidth="1"/>
    <col min="13872" max="13872" width="1.125" customWidth="1"/>
    <col min="14081" max="14081" width="0.375" customWidth="1"/>
    <col min="14082" max="14082" width="1.25" customWidth="1"/>
    <col min="14083" max="14103" width="2.125" customWidth="1"/>
    <col min="14104" max="14105" width="1.25" customWidth="1"/>
    <col min="14106" max="14126" width="2.125" customWidth="1"/>
    <col min="14127" max="14127" width="1.25" customWidth="1"/>
    <col min="14128" max="14128" width="1.125" customWidth="1"/>
    <col min="14337" max="14337" width="0.375" customWidth="1"/>
    <col min="14338" max="14338" width="1.25" customWidth="1"/>
    <col min="14339" max="14359" width="2.125" customWidth="1"/>
    <col min="14360" max="14361" width="1.25" customWidth="1"/>
    <col min="14362" max="14382" width="2.125" customWidth="1"/>
    <col min="14383" max="14383" width="1.25" customWidth="1"/>
    <col min="14384" max="14384" width="1.125" customWidth="1"/>
    <col min="14593" max="14593" width="0.375" customWidth="1"/>
    <col min="14594" max="14594" width="1.25" customWidth="1"/>
    <col min="14595" max="14615" width="2.125" customWidth="1"/>
    <col min="14616" max="14617" width="1.25" customWidth="1"/>
    <col min="14618" max="14638" width="2.125" customWidth="1"/>
    <col min="14639" max="14639" width="1.25" customWidth="1"/>
    <col min="14640" max="14640" width="1.125" customWidth="1"/>
    <col min="14849" max="14849" width="0.375" customWidth="1"/>
    <col min="14850" max="14850" width="1.25" customWidth="1"/>
    <col min="14851" max="14871" width="2.125" customWidth="1"/>
    <col min="14872" max="14873" width="1.25" customWidth="1"/>
    <col min="14874" max="14894" width="2.125" customWidth="1"/>
    <col min="14895" max="14895" width="1.25" customWidth="1"/>
    <col min="14896" max="14896" width="1.125" customWidth="1"/>
    <col min="15105" max="15105" width="0.375" customWidth="1"/>
    <col min="15106" max="15106" width="1.25" customWidth="1"/>
    <col min="15107" max="15127" width="2.125" customWidth="1"/>
    <col min="15128" max="15129" width="1.25" customWidth="1"/>
    <col min="15130" max="15150" width="2.125" customWidth="1"/>
    <col min="15151" max="15151" width="1.25" customWidth="1"/>
    <col min="15152" max="15152" width="1.125" customWidth="1"/>
    <col min="15361" max="15361" width="0.375" customWidth="1"/>
    <col min="15362" max="15362" width="1.25" customWidth="1"/>
    <col min="15363" max="15383" width="2.125" customWidth="1"/>
    <col min="15384" max="15385" width="1.25" customWidth="1"/>
    <col min="15386" max="15406" width="2.125" customWidth="1"/>
    <col min="15407" max="15407" width="1.25" customWidth="1"/>
    <col min="15408" max="15408" width="1.125" customWidth="1"/>
    <col min="15617" max="15617" width="0.375" customWidth="1"/>
    <col min="15618" max="15618" width="1.25" customWidth="1"/>
    <col min="15619" max="15639" width="2.125" customWidth="1"/>
    <col min="15640" max="15641" width="1.25" customWidth="1"/>
    <col min="15642" max="15662" width="2.125" customWidth="1"/>
    <col min="15663" max="15663" width="1.25" customWidth="1"/>
    <col min="15664" max="15664" width="1.125" customWidth="1"/>
    <col min="15873" max="15873" width="0.375" customWidth="1"/>
    <col min="15874" max="15874" width="1.25" customWidth="1"/>
    <col min="15875" max="15895" width="2.125" customWidth="1"/>
    <col min="15896" max="15897" width="1.25" customWidth="1"/>
    <col min="15898" max="15918" width="2.125" customWidth="1"/>
    <col min="15919" max="15919" width="1.25" customWidth="1"/>
    <col min="15920" max="15920" width="1.125" customWidth="1"/>
    <col min="16129" max="16129" width="0.375" customWidth="1"/>
    <col min="16130" max="16130" width="1.25" customWidth="1"/>
    <col min="16131" max="16151" width="2.125" customWidth="1"/>
    <col min="16152" max="16153" width="1.25" customWidth="1"/>
    <col min="16154" max="16174" width="2.125" customWidth="1"/>
    <col min="16175" max="16175" width="1.25" customWidth="1"/>
    <col min="16176" max="16176" width="1.125" customWidth="1"/>
  </cols>
  <sheetData>
    <row r="1" spans="1:48" ht="9.75" customHeight="1"/>
    <row r="2" spans="1:48" ht="5.25" customHeight="1">
      <c r="A2" s="18"/>
      <c r="B2" s="20"/>
      <c r="X2" s="17"/>
      <c r="Y2" s="20"/>
      <c r="AA2" s="77"/>
      <c r="AV2" s="40"/>
    </row>
    <row r="3" spans="1:48" ht="4.5" customHeight="1"/>
    <row r="4" spans="1:48" ht="12" customHeight="1">
      <c r="C4" s="523">
        <v>46204</v>
      </c>
      <c r="D4" s="523"/>
      <c r="E4" s="524">
        <f>MONTH(C4)</f>
        <v>7</v>
      </c>
      <c r="F4" s="524"/>
      <c r="G4" s="524" t="s">
        <v>351</v>
      </c>
      <c r="H4" s="522" t="str">
        <f>IF(C4&gt;=43586,"令和"&amp;IF(YEAR(C4)-2018=1,"元",YEAR(C4)-2018),"平成"&amp;(YEAR(C4)-1988))</f>
        <v>令和8</v>
      </c>
      <c r="I4" s="522"/>
      <c r="J4" s="523">
        <f>IF(MONTH(C4)=12,DATE(YEAR(C4)+1,1,1),DATE(YEAR(C4),MONTH(C4)+1,1))</f>
        <v>46235</v>
      </c>
      <c r="K4" s="523"/>
      <c r="L4" s="525">
        <f>MONTH(J4)</f>
        <v>8</v>
      </c>
      <c r="M4" s="525"/>
      <c r="N4" s="525" t="s">
        <v>352</v>
      </c>
      <c r="O4" s="522" t="str">
        <f>IF(J4&gt;=43586,"令和"&amp;IF(YEAR(J4)-2018=1,"元",YEAR(J4)-2018),"平成"&amp;(YEAR(J4)-1988))</f>
        <v>令和8</v>
      </c>
      <c r="P4" s="522"/>
      <c r="Q4" s="523">
        <f>IF(MONTH(J4)=12,DATE(YEAR(J4)+1,1,1),DATE(YEAR(J4),MONTH(J4)+1,1))</f>
        <v>46266</v>
      </c>
      <c r="R4" s="523"/>
      <c r="S4" s="524">
        <f>MONTH(Q4)</f>
        <v>9</v>
      </c>
      <c r="T4" s="524"/>
      <c r="U4" s="524" t="s">
        <v>351</v>
      </c>
      <c r="V4" s="522" t="str">
        <f>IF(Q4&gt;=43586,"令和"&amp;IF(YEAR(Q4)-2018=1,"元",YEAR(Q4)-2018),"平成"&amp;(YEAR(Q4)-1988))</f>
        <v>令和8</v>
      </c>
      <c r="W4" s="522"/>
      <c r="Z4" s="523">
        <f>$C$4</f>
        <v>46204</v>
      </c>
      <c r="AA4" s="523"/>
      <c r="AB4" s="524">
        <f>MONTH(Z4)</f>
        <v>7</v>
      </c>
      <c r="AC4" s="524"/>
      <c r="AD4" s="524" t="s">
        <v>351</v>
      </c>
      <c r="AE4" s="522" t="str">
        <f>IF(Z4&gt;=43586,"令和"&amp;IF(YEAR(Z4)-2018=1,"元",YEAR(Z4)-2018),"平成"&amp;(YEAR(Z4)-1988))</f>
        <v>令和8</v>
      </c>
      <c r="AF4" s="522"/>
      <c r="AG4" s="523">
        <f>IF(MONTH(Z4)=12,DATE(YEAR(Z4)+1,1,1),DATE(YEAR(Z4),MONTH(Z4)+1,1))</f>
        <v>46235</v>
      </c>
      <c r="AH4" s="523"/>
      <c r="AI4" s="525">
        <f>MONTH(AG4)</f>
        <v>8</v>
      </c>
      <c r="AJ4" s="525"/>
      <c r="AK4" s="525" t="s">
        <v>352</v>
      </c>
      <c r="AL4" s="522" t="str">
        <f>IF(AG4&gt;=43586,"令和"&amp;IF(YEAR(AG4)-2018=1,"元",YEAR(AG4)-2018),"平成"&amp;(YEAR(AG4)-1988))</f>
        <v>令和8</v>
      </c>
      <c r="AM4" s="522"/>
      <c r="AN4" s="523">
        <f>IF(MONTH(AG4)=12,DATE(YEAR(AG4)+1,1,1),DATE(YEAR(AG4),MONTH(AG4)+1,1))</f>
        <v>46266</v>
      </c>
      <c r="AO4" s="523"/>
      <c r="AP4" s="524">
        <f>MONTH(AN4)</f>
        <v>9</v>
      </c>
      <c r="AQ4" s="524"/>
      <c r="AR4" s="524" t="s">
        <v>351</v>
      </c>
      <c r="AS4" s="522" t="str">
        <f>IF(AN4&gt;=43586,"令和"&amp;IF(YEAR(AN4)-2018=1,"元",YEAR(AN4)-2018),"平成"&amp;(YEAR(AN4)-1988))</f>
        <v>令和8</v>
      </c>
      <c r="AT4" s="522"/>
    </row>
    <row r="5" spans="1:48" ht="6" customHeight="1">
      <c r="C5" s="78" t="s">
        <v>355</v>
      </c>
      <c r="D5" s="79" t="s">
        <v>356</v>
      </c>
      <c r="E5" s="79" t="s">
        <v>367</v>
      </c>
      <c r="F5" s="79" t="s">
        <v>358</v>
      </c>
      <c r="G5" s="79" t="s">
        <v>359</v>
      </c>
      <c r="H5" s="79" t="s">
        <v>368</v>
      </c>
      <c r="I5" s="80" t="s">
        <v>365</v>
      </c>
      <c r="J5" s="78" t="s">
        <v>362</v>
      </c>
      <c r="K5" s="107" t="s">
        <v>364</v>
      </c>
      <c r="L5" s="107" t="s">
        <v>367</v>
      </c>
      <c r="M5" s="107" t="s">
        <v>358</v>
      </c>
      <c r="N5" s="107" t="s">
        <v>359</v>
      </c>
      <c r="O5" s="107" t="s">
        <v>368</v>
      </c>
      <c r="P5" s="80" t="s">
        <v>365</v>
      </c>
      <c r="Q5" s="78" t="s">
        <v>355</v>
      </c>
      <c r="R5" s="79" t="s">
        <v>356</v>
      </c>
      <c r="S5" s="79" t="s">
        <v>357</v>
      </c>
      <c r="T5" s="79" t="s">
        <v>358</v>
      </c>
      <c r="U5" s="79" t="s">
        <v>359</v>
      </c>
      <c r="V5" s="79" t="s">
        <v>360</v>
      </c>
      <c r="W5" s="80" t="s">
        <v>361</v>
      </c>
      <c r="Z5" s="78" t="s">
        <v>355</v>
      </c>
      <c r="AA5" s="79" t="s">
        <v>356</v>
      </c>
      <c r="AB5" s="79" t="s">
        <v>357</v>
      </c>
      <c r="AC5" s="79" t="s">
        <v>358</v>
      </c>
      <c r="AD5" s="79" t="s">
        <v>359</v>
      </c>
      <c r="AE5" s="79" t="s">
        <v>360</v>
      </c>
      <c r="AF5" s="80" t="s">
        <v>361</v>
      </c>
      <c r="AG5" s="78" t="s">
        <v>355</v>
      </c>
      <c r="AH5" s="107" t="s">
        <v>364</v>
      </c>
      <c r="AI5" s="107" t="s">
        <v>357</v>
      </c>
      <c r="AJ5" s="107" t="s">
        <v>358</v>
      </c>
      <c r="AK5" s="107" t="s">
        <v>359</v>
      </c>
      <c r="AL5" s="107" t="s">
        <v>360</v>
      </c>
      <c r="AM5" s="80" t="s">
        <v>361</v>
      </c>
      <c r="AN5" s="78" t="s">
        <v>362</v>
      </c>
      <c r="AO5" s="79" t="s">
        <v>356</v>
      </c>
      <c r="AP5" s="79" t="s">
        <v>357</v>
      </c>
      <c r="AQ5" s="79" t="s">
        <v>358</v>
      </c>
      <c r="AR5" s="79" t="s">
        <v>359</v>
      </c>
      <c r="AS5" s="79" t="s">
        <v>360</v>
      </c>
      <c r="AT5" s="80" t="s">
        <v>365</v>
      </c>
    </row>
    <row r="6" spans="1:48" ht="10.5" customHeight="1">
      <c r="C6" s="121" t="str">
        <f>IF(WEEKDAY(C4)=1,C4,"")</f>
        <v/>
      </c>
      <c r="D6" s="122" t="str">
        <f>IF(C6="",IF(WEEKDAY(C4)=2,C4,""),C6+1)</f>
        <v/>
      </c>
      <c r="E6" s="122" t="str">
        <f>IF(D6="",IF(WEEKDAY(C4)=3,C4,""),D6+1)</f>
        <v/>
      </c>
      <c r="F6" s="122">
        <f>IF(E6="",IF(WEEKDAY(C4)=4,C4,""),E6+1)</f>
        <v>46204</v>
      </c>
      <c r="G6" s="122">
        <f>IF(F6="",IF(WEEKDAY(C4)=5,C4,""),F6+1)</f>
        <v>46205</v>
      </c>
      <c r="H6" s="122">
        <f>IF(G6="",IF(WEEKDAY(C4)=6,C4,""),G6+1)</f>
        <v>46206</v>
      </c>
      <c r="I6" s="123">
        <f>IF(H6="",C4,H6+1)</f>
        <v>46207</v>
      </c>
      <c r="J6" s="121" t="str">
        <f>IF(WEEKDAY(J4)=1,J4,"")</f>
        <v/>
      </c>
      <c r="K6" s="122" t="str">
        <f>IF(J6="",IF(WEEKDAY(J4)=2,J4,""),J6+1)</f>
        <v/>
      </c>
      <c r="L6" s="122" t="str">
        <f>IF(K6="",IF(WEEKDAY(J4)=3,J4,""),K6+1)</f>
        <v/>
      </c>
      <c r="M6" s="122" t="str">
        <f>IF(L6="",IF(WEEKDAY(J4)=4,J4,""),L6+1)</f>
        <v/>
      </c>
      <c r="N6" s="122" t="str">
        <f>IF(M6="",IF(WEEKDAY(J4)=5,J4,""),M6+1)</f>
        <v/>
      </c>
      <c r="O6" s="122" t="str">
        <f>IF(N6="",IF(WEEKDAY(J4)=6,J4,""),N6+1)</f>
        <v/>
      </c>
      <c r="P6" s="123">
        <f>IF(O6="",J4,O6+1)</f>
        <v>46235</v>
      </c>
      <c r="Q6" s="121" t="str">
        <f>IF(WEEKDAY(Q4)=1,Q4,"")</f>
        <v/>
      </c>
      <c r="R6" s="122" t="str">
        <f>IF(Q6="",IF(WEEKDAY(Q4)=2,Q4,""),Q6+1)</f>
        <v/>
      </c>
      <c r="S6" s="122">
        <f>IF(R6="",IF(WEEKDAY(Q4)=3,Q4,""),R6+1)</f>
        <v>46266</v>
      </c>
      <c r="T6" s="122">
        <f>IF(S6="",IF(WEEKDAY(Q4)=4,Q4,""),S6+1)</f>
        <v>46267</v>
      </c>
      <c r="U6" s="122">
        <f>IF(T6="",IF(WEEKDAY(Q4)=5,Q4,""),T6+1)</f>
        <v>46268</v>
      </c>
      <c r="V6" s="122">
        <f>IF(U6="",IF(WEEKDAY(Q4)=6,Q4,""),U6+1)</f>
        <v>46269</v>
      </c>
      <c r="W6" s="123">
        <f>IF(V6="",Q4,V6+1)</f>
        <v>46270</v>
      </c>
      <c r="Z6" s="121" t="str">
        <f>IF(WEEKDAY(Z4)=1,Z4,"")</f>
        <v/>
      </c>
      <c r="AA6" s="122" t="str">
        <f>IF(Z6="",IF(WEEKDAY(Z4)=2,Z4,""),Z6+1)</f>
        <v/>
      </c>
      <c r="AB6" s="122" t="str">
        <f>IF(AA6="",IF(WEEKDAY(Z4)=3,Z4,""),AA6+1)</f>
        <v/>
      </c>
      <c r="AC6" s="122">
        <f>IF(AB6="",IF(WEEKDAY(Z4)=4,Z4,""),AB6+1)</f>
        <v>46204</v>
      </c>
      <c r="AD6" s="122">
        <f>IF(AC6="",IF(WEEKDAY(Z4)=5,Z4,""),AC6+1)</f>
        <v>46205</v>
      </c>
      <c r="AE6" s="122">
        <f>IF(AD6="",IF(WEEKDAY(Z4)=6,Z4,""),AD6+1)</f>
        <v>46206</v>
      </c>
      <c r="AF6" s="123">
        <f>IF(AE6="",Z4,AE6+1)</f>
        <v>46207</v>
      </c>
      <c r="AG6" s="121" t="str">
        <f>IF(WEEKDAY(AG4)=1,AG4,"")</f>
        <v/>
      </c>
      <c r="AH6" s="122" t="str">
        <f>IF(AG6="",IF(WEEKDAY(AG4)=2,AG4,""),AG6+1)</f>
        <v/>
      </c>
      <c r="AI6" s="122" t="str">
        <f>IF(AH6="",IF(WEEKDAY(AG4)=3,AG4,""),AH6+1)</f>
        <v/>
      </c>
      <c r="AJ6" s="122" t="str">
        <f>IF(AI6="",IF(WEEKDAY(AG4)=4,AG4,""),AI6+1)</f>
        <v/>
      </c>
      <c r="AK6" s="122" t="str">
        <f>IF(AJ6="",IF(WEEKDAY(AG4)=5,AG4,""),AJ6+1)</f>
        <v/>
      </c>
      <c r="AL6" s="122" t="str">
        <f>IF(AK6="",IF(WEEKDAY(AG4)=6,AG4,""),AK6+1)</f>
        <v/>
      </c>
      <c r="AM6" s="123">
        <f>IF(AL6="",AG4,AL6+1)</f>
        <v>46235</v>
      </c>
      <c r="AN6" s="121" t="str">
        <f>IF(WEEKDAY(AN4)=1,AN4,"")</f>
        <v/>
      </c>
      <c r="AO6" s="122" t="str">
        <f>IF(AN6="",IF(WEEKDAY(AN4)=2,AN4,""),AN6+1)</f>
        <v/>
      </c>
      <c r="AP6" s="122">
        <f>IF(AO6="",IF(WEEKDAY(AN4)=3,AN4,""),AO6+1)</f>
        <v>46266</v>
      </c>
      <c r="AQ6" s="122">
        <f>IF(AP6="",IF(WEEKDAY(AN4)=4,AN4,""),AP6+1)</f>
        <v>46267</v>
      </c>
      <c r="AR6" s="122">
        <f>IF(AQ6="",IF(WEEKDAY(AN4)=5,AN4,""),AQ6+1)</f>
        <v>46268</v>
      </c>
      <c r="AS6" s="122">
        <f>IF(AR6="",IF(WEEKDAY(AN4)=6,AN4,""),AR6+1)</f>
        <v>46269</v>
      </c>
      <c r="AT6" s="123">
        <f>IF(AS6="",AN4,AS6+1)</f>
        <v>46270</v>
      </c>
    </row>
    <row r="7" spans="1:48" ht="10.5" customHeight="1">
      <c r="C7" s="121">
        <f>I6+1</f>
        <v>46208</v>
      </c>
      <c r="D7" s="122">
        <f t="shared" ref="D7:I9" si="0">C7+1</f>
        <v>46209</v>
      </c>
      <c r="E7" s="122">
        <f t="shared" si="0"/>
        <v>46210</v>
      </c>
      <c r="F7" s="122">
        <f t="shared" si="0"/>
        <v>46211</v>
      </c>
      <c r="G7" s="122">
        <f t="shared" si="0"/>
        <v>46212</v>
      </c>
      <c r="H7" s="122">
        <f t="shared" si="0"/>
        <v>46213</v>
      </c>
      <c r="I7" s="123">
        <f t="shared" si="0"/>
        <v>46214</v>
      </c>
      <c r="J7" s="121">
        <f>P6+1</f>
        <v>46236</v>
      </c>
      <c r="K7" s="122">
        <f t="shared" ref="K7:P9" si="1">J7+1</f>
        <v>46237</v>
      </c>
      <c r="L7" s="122">
        <f t="shared" si="1"/>
        <v>46238</v>
      </c>
      <c r="M7" s="122">
        <f t="shared" si="1"/>
        <v>46239</v>
      </c>
      <c r="N7" s="122">
        <f t="shared" si="1"/>
        <v>46240</v>
      </c>
      <c r="O7" s="122">
        <f t="shared" si="1"/>
        <v>46241</v>
      </c>
      <c r="P7" s="123">
        <f t="shared" si="1"/>
        <v>46242</v>
      </c>
      <c r="Q7" s="121">
        <f>W6+1</f>
        <v>46271</v>
      </c>
      <c r="R7" s="122">
        <f t="shared" ref="R7:W9" si="2">Q7+1</f>
        <v>46272</v>
      </c>
      <c r="S7" s="122">
        <f t="shared" si="2"/>
        <v>46273</v>
      </c>
      <c r="T7" s="122">
        <f t="shared" si="2"/>
        <v>46274</v>
      </c>
      <c r="U7" s="122">
        <f t="shared" si="2"/>
        <v>46275</v>
      </c>
      <c r="V7" s="122">
        <f t="shared" si="2"/>
        <v>46276</v>
      </c>
      <c r="W7" s="123">
        <f t="shared" si="2"/>
        <v>46277</v>
      </c>
      <c r="Z7" s="121">
        <f>AF6+1</f>
        <v>46208</v>
      </c>
      <c r="AA7" s="122">
        <f t="shared" ref="AA7:AF9" si="3">Z7+1</f>
        <v>46209</v>
      </c>
      <c r="AB7" s="122">
        <f t="shared" si="3"/>
        <v>46210</v>
      </c>
      <c r="AC7" s="122">
        <f t="shared" si="3"/>
        <v>46211</v>
      </c>
      <c r="AD7" s="122">
        <f t="shared" si="3"/>
        <v>46212</v>
      </c>
      <c r="AE7" s="122">
        <f t="shared" si="3"/>
        <v>46213</v>
      </c>
      <c r="AF7" s="123">
        <f t="shared" si="3"/>
        <v>46214</v>
      </c>
      <c r="AG7" s="121">
        <f>AM6+1</f>
        <v>46236</v>
      </c>
      <c r="AH7" s="122">
        <f t="shared" ref="AH7:AM9" si="4">AG7+1</f>
        <v>46237</v>
      </c>
      <c r="AI7" s="122">
        <f t="shared" si="4"/>
        <v>46238</v>
      </c>
      <c r="AJ7" s="122">
        <f t="shared" si="4"/>
        <v>46239</v>
      </c>
      <c r="AK7" s="122">
        <f t="shared" si="4"/>
        <v>46240</v>
      </c>
      <c r="AL7" s="122">
        <f t="shared" si="4"/>
        <v>46241</v>
      </c>
      <c r="AM7" s="123">
        <f t="shared" si="4"/>
        <v>46242</v>
      </c>
      <c r="AN7" s="121">
        <f>AT6+1</f>
        <v>46271</v>
      </c>
      <c r="AO7" s="122">
        <f t="shared" ref="AO7:AT9" si="5">AN7+1</f>
        <v>46272</v>
      </c>
      <c r="AP7" s="122">
        <f t="shared" si="5"/>
        <v>46273</v>
      </c>
      <c r="AQ7" s="122">
        <f t="shared" si="5"/>
        <v>46274</v>
      </c>
      <c r="AR7" s="122">
        <f t="shared" si="5"/>
        <v>46275</v>
      </c>
      <c r="AS7" s="122">
        <f t="shared" si="5"/>
        <v>46276</v>
      </c>
      <c r="AT7" s="123">
        <f t="shared" si="5"/>
        <v>46277</v>
      </c>
    </row>
    <row r="8" spans="1:48" ht="10.5" customHeight="1">
      <c r="C8" s="121">
        <f>I7+1</f>
        <v>46215</v>
      </c>
      <c r="D8" s="122">
        <f t="shared" si="0"/>
        <v>46216</v>
      </c>
      <c r="E8" s="122">
        <f t="shared" si="0"/>
        <v>46217</v>
      </c>
      <c r="F8" s="122">
        <f t="shared" si="0"/>
        <v>46218</v>
      </c>
      <c r="G8" s="122">
        <f t="shared" si="0"/>
        <v>46219</v>
      </c>
      <c r="H8" s="122">
        <f t="shared" si="0"/>
        <v>46220</v>
      </c>
      <c r="I8" s="123">
        <f t="shared" si="0"/>
        <v>46221</v>
      </c>
      <c r="J8" s="121">
        <f>P7+1</f>
        <v>46243</v>
      </c>
      <c r="K8" s="122">
        <f t="shared" si="1"/>
        <v>46244</v>
      </c>
      <c r="L8" s="122">
        <f t="shared" si="1"/>
        <v>46245</v>
      </c>
      <c r="M8" s="122">
        <f t="shared" si="1"/>
        <v>46246</v>
      </c>
      <c r="N8" s="122">
        <f t="shared" si="1"/>
        <v>46247</v>
      </c>
      <c r="O8" s="122">
        <f t="shared" si="1"/>
        <v>46248</v>
      </c>
      <c r="P8" s="123">
        <f t="shared" si="1"/>
        <v>46249</v>
      </c>
      <c r="Q8" s="121">
        <f>W7+1</f>
        <v>46278</v>
      </c>
      <c r="R8" s="122">
        <f t="shared" si="2"/>
        <v>46279</v>
      </c>
      <c r="S8" s="122">
        <f t="shared" si="2"/>
        <v>46280</v>
      </c>
      <c r="T8" s="122">
        <f t="shared" si="2"/>
        <v>46281</v>
      </c>
      <c r="U8" s="122">
        <f t="shared" si="2"/>
        <v>46282</v>
      </c>
      <c r="V8" s="122">
        <f t="shared" si="2"/>
        <v>46283</v>
      </c>
      <c r="W8" s="123">
        <f t="shared" si="2"/>
        <v>46284</v>
      </c>
      <c r="Z8" s="121">
        <f>AF7+1</f>
        <v>46215</v>
      </c>
      <c r="AA8" s="122">
        <f t="shared" si="3"/>
        <v>46216</v>
      </c>
      <c r="AB8" s="122">
        <f t="shared" si="3"/>
        <v>46217</v>
      </c>
      <c r="AC8" s="122">
        <f t="shared" si="3"/>
        <v>46218</v>
      </c>
      <c r="AD8" s="122">
        <f t="shared" si="3"/>
        <v>46219</v>
      </c>
      <c r="AE8" s="122">
        <f t="shared" si="3"/>
        <v>46220</v>
      </c>
      <c r="AF8" s="123">
        <f t="shared" si="3"/>
        <v>46221</v>
      </c>
      <c r="AG8" s="121">
        <f>AM7+1</f>
        <v>46243</v>
      </c>
      <c r="AH8" s="122">
        <f t="shared" si="4"/>
        <v>46244</v>
      </c>
      <c r="AI8" s="122">
        <f t="shared" si="4"/>
        <v>46245</v>
      </c>
      <c r="AJ8" s="122">
        <f t="shared" si="4"/>
        <v>46246</v>
      </c>
      <c r="AK8" s="122">
        <f t="shared" si="4"/>
        <v>46247</v>
      </c>
      <c r="AL8" s="122">
        <f t="shared" si="4"/>
        <v>46248</v>
      </c>
      <c r="AM8" s="123">
        <f t="shared" si="4"/>
        <v>46249</v>
      </c>
      <c r="AN8" s="121">
        <f>AT7+1</f>
        <v>46278</v>
      </c>
      <c r="AO8" s="122">
        <f t="shared" si="5"/>
        <v>46279</v>
      </c>
      <c r="AP8" s="122">
        <f t="shared" si="5"/>
        <v>46280</v>
      </c>
      <c r="AQ8" s="122">
        <f t="shared" si="5"/>
        <v>46281</v>
      </c>
      <c r="AR8" s="122">
        <f t="shared" si="5"/>
        <v>46282</v>
      </c>
      <c r="AS8" s="122">
        <f t="shared" si="5"/>
        <v>46283</v>
      </c>
      <c r="AT8" s="123">
        <f t="shared" si="5"/>
        <v>46284</v>
      </c>
    </row>
    <row r="9" spans="1:48" ht="10.5" customHeight="1">
      <c r="C9" s="121">
        <f>I8+1</f>
        <v>46222</v>
      </c>
      <c r="D9" s="122">
        <f t="shared" si="0"/>
        <v>46223</v>
      </c>
      <c r="E9" s="122">
        <f t="shared" si="0"/>
        <v>46224</v>
      </c>
      <c r="F9" s="122">
        <f t="shared" si="0"/>
        <v>46225</v>
      </c>
      <c r="G9" s="122">
        <f t="shared" si="0"/>
        <v>46226</v>
      </c>
      <c r="H9" s="122">
        <f t="shared" si="0"/>
        <v>46227</v>
      </c>
      <c r="I9" s="123">
        <f t="shared" si="0"/>
        <v>46228</v>
      </c>
      <c r="J9" s="121">
        <f>P8+1</f>
        <v>46250</v>
      </c>
      <c r="K9" s="122">
        <f t="shared" si="1"/>
        <v>46251</v>
      </c>
      <c r="L9" s="122">
        <f t="shared" si="1"/>
        <v>46252</v>
      </c>
      <c r="M9" s="122">
        <f t="shared" si="1"/>
        <v>46253</v>
      </c>
      <c r="N9" s="122">
        <f t="shared" si="1"/>
        <v>46254</v>
      </c>
      <c r="O9" s="122">
        <f t="shared" si="1"/>
        <v>46255</v>
      </c>
      <c r="P9" s="123">
        <f t="shared" si="1"/>
        <v>46256</v>
      </c>
      <c r="Q9" s="121">
        <f>W8+1</f>
        <v>46285</v>
      </c>
      <c r="R9" s="122">
        <f t="shared" si="2"/>
        <v>46286</v>
      </c>
      <c r="S9" s="122">
        <f t="shared" si="2"/>
        <v>46287</v>
      </c>
      <c r="T9" s="122">
        <f t="shared" si="2"/>
        <v>46288</v>
      </c>
      <c r="U9" s="122">
        <f t="shared" si="2"/>
        <v>46289</v>
      </c>
      <c r="V9" s="122">
        <f t="shared" si="2"/>
        <v>46290</v>
      </c>
      <c r="W9" s="123">
        <f t="shared" si="2"/>
        <v>46291</v>
      </c>
      <c r="Z9" s="121">
        <f>AF8+1</f>
        <v>46222</v>
      </c>
      <c r="AA9" s="122">
        <f t="shared" si="3"/>
        <v>46223</v>
      </c>
      <c r="AB9" s="122">
        <f t="shared" si="3"/>
        <v>46224</v>
      </c>
      <c r="AC9" s="122">
        <f t="shared" si="3"/>
        <v>46225</v>
      </c>
      <c r="AD9" s="122">
        <f t="shared" si="3"/>
        <v>46226</v>
      </c>
      <c r="AE9" s="122">
        <f t="shared" si="3"/>
        <v>46227</v>
      </c>
      <c r="AF9" s="123">
        <f t="shared" si="3"/>
        <v>46228</v>
      </c>
      <c r="AG9" s="121">
        <f>AM8+1</f>
        <v>46250</v>
      </c>
      <c r="AH9" s="122">
        <f t="shared" si="4"/>
        <v>46251</v>
      </c>
      <c r="AI9" s="122">
        <f t="shared" si="4"/>
        <v>46252</v>
      </c>
      <c r="AJ9" s="122">
        <f t="shared" si="4"/>
        <v>46253</v>
      </c>
      <c r="AK9" s="122">
        <f t="shared" si="4"/>
        <v>46254</v>
      </c>
      <c r="AL9" s="122">
        <f t="shared" si="4"/>
        <v>46255</v>
      </c>
      <c r="AM9" s="123">
        <f t="shared" si="4"/>
        <v>46256</v>
      </c>
      <c r="AN9" s="121">
        <f>AT8+1</f>
        <v>46285</v>
      </c>
      <c r="AO9" s="122">
        <f t="shared" si="5"/>
        <v>46286</v>
      </c>
      <c r="AP9" s="122">
        <f t="shared" si="5"/>
        <v>46287</v>
      </c>
      <c r="AQ9" s="122">
        <f t="shared" si="5"/>
        <v>46288</v>
      </c>
      <c r="AR9" s="122">
        <f t="shared" si="5"/>
        <v>46289</v>
      </c>
      <c r="AS9" s="122">
        <f t="shared" si="5"/>
        <v>46290</v>
      </c>
      <c r="AT9" s="123">
        <f t="shared" si="5"/>
        <v>46291</v>
      </c>
    </row>
    <row r="10" spans="1:48" ht="10.5" customHeight="1">
      <c r="C10" s="121">
        <f>IF(DAY(I9)+1&gt;IF(MONTH(C4)=12,31,DATE(YEAR(C4),MONTH(C4)+1,1)-C4),"",I9+1)</f>
        <v>46229</v>
      </c>
      <c r="D10" s="122">
        <f>IF(C10="","",IF(DAY(C10)+1&gt;IF(MONTH(C4)=12,31,DATE(YEAR(C4),MONTH(C4)+1,1)-C4),"",C10+1))</f>
        <v>46230</v>
      </c>
      <c r="E10" s="122">
        <f>IF(D10="","",IF(DAY(D10)+1&gt;IF(MONTH(C4)=12,31,DATE(YEAR(C4),MONTH(C4)+1,1)-C4),"",D10+1))</f>
        <v>46231</v>
      </c>
      <c r="F10" s="122">
        <f>IF(E10="","",IF(DAY(E10)+1&gt;IF(MONTH(C4)=12,31,DATE(YEAR(C4),MONTH(C4)+1,1)-C4),"",E10+1))</f>
        <v>46232</v>
      </c>
      <c r="G10" s="122">
        <f>IF(F10="","",IF(DAY(F10)+1&gt;IF(MONTH(C4)=12,31,DATE(YEAR(C4),MONTH(C4)+1,1)-C4),"",F10+1))</f>
        <v>46233</v>
      </c>
      <c r="H10" s="122">
        <f>IF(G10="","",IF(DAY(G10)+1&gt;IF(MONTH(C4)=12,31,DATE(YEAR(C4),MONTH(C4)+1,1)-C4),"",G10+1))</f>
        <v>46234</v>
      </c>
      <c r="I10" s="123" t="str">
        <f>IF(H10="","",IF(DAY(H10)+1&gt;IF(MONTH(C4)=12,31,DATE(YEAR(C4),MONTH(C4)+1,1)-C4),"",H10+1))</f>
        <v/>
      </c>
      <c r="J10" s="121">
        <f>IF(DAY(P9)+1&gt;IF(MONTH(J4)=12,31,DATE(YEAR(J4),MONTH(J4)+1,1)-J4),"",P9+1)</f>
        <v>46257</v>
      </c>
      <c r="K10" s="122">
        <f>IF(J10="","",IF(DAY(J10)+1&gt;IF(MONTH(J4)=12,31,DATE(YEAR(J4),MONTH(J4)+1,1)-J4),"",J10+1))</f>
        <v>46258</v>
      </c>
      <c r="L10" s="122">
        <f>IF(K10="","",IF(DAY(K10)+1&gt;IF(MONTH(J4)=12,31,DATE(YEAR(J4),MONTH(J4)+1,1)-J4),"",K10+1))</f>
        <v>46259</v>
      </c>
      <c r="M10" s="122">
        <f>IF(L10="","",IF(DAY(L10)+1&gt;IF(MONTH(J4)=12,31,DATE(YEAR(J4),MONTH(J4)+1,1)-J4),"",L10+1))</f>
        <v>46260</v>
      </c>
      <c r="N10" s="122">
        <f>IF(M10="","",IF(DAY(M10)+1&gt;IF(MONTH(J4)=12,31,DATE(YEAR(J4),MONTH(J4)+1,1)-J4),"",M10+1))</f>
        <v>46261</v>
      </c>
      <c r="O10" s="122">
        <f>IF(N10="","",IF(DAY(N10)+1&gt;IF(MONTH(J4)=12,31,DATE(YEAR(J4),MONTH(J4)+1,1)-J4),"",N10+1))</f>
        <v>46262</v>
      </c>
      <c r="P10" s="123">
        <f>IF(O10="","",IF(DAY(O10)+1&gt;IF(MONTH(J4)=12,31,DATE(YEAR(J4),MONTH(J4)+1,1)-J4),"",O10+1))</f>
        <v>46263</v>
      </c>
      <c r="Q10" s="121">
        <f>IF(DAY(W9)+1&gt;IF(MONTH(Q4)=12,31,DATE(YEAR(Q4),MONTH(Q4)+1,1)-Q4),"",W9+1)</f>
        <v>46292</v>
      </c>
      <c r="R10" s="122">
        <f>IF(Q10="","",IF(DAY(Q10)+1&gt;IF(MONTH(Q4)=12,31,DATE(YEAR(Q4),MONTH(Q4)+1,1)-Q4),"",Q10+1))</f>
        <v>46293</v>
      </c>
      <c r="S10" s="122">
        <f>IF(R10="","",IF(DAY(R10)+1&gt;IF(MONTH(Q4)=12,31,DATE(YEAR(Q4),MONTH(Q4)+1,1)-Q4),"",R10+1))</f>
        <v>46294</v>
      </c>
      <c r="T10" s="122">
        <f>IF(S10="","",IF(DAY(S10)+1&gt;IF(MONTH(Q4)=12,31,DATE(YEAR(Q4),MONTH(Q4)+1,1)-Q4),"",S10+1))</f>
        <v>46295</v>
      </c>
      <c r="U10" s="122" t="str">
        <f>IF(T10="","",IF(DAY(T10)+1&gt;IF(MONTH(Q4)=12,31,DATE(YEAR(Q4),MONTH(Q4)+1,1)-Q4),"",T10+1))</f>
        <v/>
      </c>
      <c r="V10" s="122" t="str">
        <f>IF(U10="","",IF(DAY(U10)+1&gt;IF(MONTH(Q4)=12,31,DATE(YEAR(Q4),MONTH(Q4)+1,1)-Q4),"",U10+1))</f>
        <v/>
      </c>
      <c r="W10" s="123" t="str">
        <f>IF(V10="","",IF(DAY(V10)+1&gt;IF(MONTH(Q4)=12,31,DATE(YEAR(Q4),MONTH(Q4)+1,1)-Q4),"",V10+1))</f>
        <v/>
      </c>
      <c r="Z10" s="121">
        <f>IF(DAY(AF9)+1&gt;IF(MONTH(Z4)=12,31,DATE(YEAR(Z4),MONTH(Z4)+1,1)-Z4),"",AF9+1)</f>
        <v>46229</v>
      </c>
      <c r="AA10" s="122">
        <f>IF(Z10="","",IF(DAY(Z10)+1&gt;IF(MONTH(Z4)=12,31,DATE(YEAR(Z4),MONTH(Z4)+1,1)-Z4),"",Z10+1))</f>
        <v>46230</v>
      </c>
      <c r="AB10" s="122">
        <f>IF(AA10="","",IF(DAY(AA10)+1&gt;IF(MONTH(Z4)=12,31,DATE(YEAR(Z4),MONTH(Z4)+1,1)-Z4),"",AA10+1))</f>
        <v>46231</v>
      </c>
      <c r="AC10" s="122">
        <f>IF(AB10="","",IF(DAY(AB10)+1&gt;IF(MONTH(Z4)=12,31,DATE(YEAR(Z4),MONTH(Z4)+1,1)-Z4),"",AB10+1))</f>
        <v>46232</v>
      </c>
      <c r="AD10" s="122">
        <f>IF(AC10="","",IF(DAY(AC10)+1&gt;IF(MONTH(Z4)=12,31,DATE(YEAR(Z4),MONTH(Z4)+1,1)-Z4),"",AC10+1))</f>
        <v>46233</v>
      </c>
      <c r="AE10" s="122">
        <f>IF(AD10="","",IF(DAY(AD10)+1&gt;IF(MONTH(Z4)=12,31,DATE(YEAR(Z4),MONTH(Z4)+1,1)-Z4),"",AD10+1))</f>
        <v>46234</v>
      </c>
      <c r="AF10" s="123" t="str">
        <f>IF(AE10="","",IF(DAY(AE10)+1&gt;IF(MONTH(Z4)=12,31,DATE(YEAR(Z4),MONTH(Z4)+1,1)-Z4),"",AE10+1))</f>
        <v/>
      </c>
      <c r="AG10" s="121">
        <f>IF(DAY(AM9)+1&gt;IF(MONTH(AG4)=12,31,DATE(YEAR(AG4),MONTH(AG4)+1,1)-AG4),"",AM9+1)</f>
        <v>46257</v>
      </c>
      <c r="AH10" s="122">
        <f>IF(AG10="","",IF(DAY(AG10)+1&gt;IF(MONTH(AG4)=12,31,DATE(YEAR(AG4),MONTH(AG4)+1,1)-AG4),"",AG10+1))</f>
        <v>46258</v>
      </c>
      <c r="AI10" s="122">
        <f>IF(AH10="","",IF(DAY(AH10)+1&gt;IF(MONTH(AG4)=12,31,DATE(YEAR(AG4),MONTH(AG4)+1,1)-AG4),"",AH10+1))</f>
        <v>46259</v>
      </c>
      <c r="AJ10" s="122">
        <f>IF(AI10="","",IF(DAY(AI10)+1&gt;IF(MONTH(AG4)=12,31,DATE(YEAR(AG4),MONTH(AG4)+1,1)-AG4),"",AI10+1))</f>
        <v>46260</v>
      </c>
      <c r="AK10" s="122">
        <f>IF(AJ10="","",IF(DAY(AJ10)+1&gt;IF(MONTH(AG4)=12,31,DATE(YEAR(AG4),MONTH(AG4)+1,1)-AG4),"",AJ10+1))</f>
        <v>46261</v>
      </c>
      <c r="AL10" s="122">
        <f>IF(AK10="","",IF(DAY(AK10)+1&gt;IF(MONTH(AG4)=12,31,DATE(YEAR(AG4),MONTH(AG4)+1,1)-AG4),"",AK10+1))</f>
        <v>46262</v>
      </c>
      <c r="AM10" s="123">
        <f>IF(AL10="","",IF(DAY(AL10)+1&gt;IF(MONTH(AG4)=12,31,DATE(YEAR(AG4),MONTH(AG4)+1,1)-AG4),"",AL10+1))</f>
        <v>46263</v>
      </c>
      <c r="AN10" s="121">
        <f>IF(DAY(AT9)+1&gt;IF(MONTH(AN4)=12,31,DATE(YEAR(AN4),MONTH(AN4)+1,1)-AN4),"",AT9+1)</f>
        <v>46292</v>
      </c>
      <c r="AO10" s="122">
        <f>IF(AN10="","",IF(DAY(AN10)+1&gt;IF(MONTH(AN4)=12,31,DATE(YEAR(AN4),MONTH(AN4)+1,1)-AN4),"",AN10+1))</f>
        <v>46293</v>
      </c>
      <c r="AP10" s="122">
        <f>IF(AO10="","",IF(DAY(AO10)+1&gt;IF(MONTH(AN4)=12,31,DATE(YEAR(AN4),MONTH(AN4)+1,1)-AN4),"",AO10+1))</f>
        <v>46294</v>
      </c>
      <c r="AQ10" s="122">
        <f>IF(AP10="","",IF(DAY(AP10)+1&gt;IF(MONTH(AN4)=12,31,DATE(YEAR(AN4),MONTH(AN4)+1,1)-AN4),"",AP10+1))</f>
        <v>46295</v>
      </c>
      <c r="AR10" s="122" t="str">
        <f>IF(AQ10="","",IF(DAY(AQ10)+1&gt;IF(MONTH(AN4)=12,31,DATE(YEAR(AN4),MONTH(AN4)+1,1)-AN4),"",AQ10+1))</f>
        <v/>
      </c>
      <c r="AS10" s="122" t="str">
        <f>IF(AR10="","",IF(DAY(AR10)+1&gt;IF(MONTH(AN4)=12,31,DATE(YEAR(AN4),MONTH(AN4)+1,1)-AN4),"",AR10+1))</f>
        <v/>
      </c>
      <c r="AT10" s="123" t="str">
        <f>IF(AS10="","",IF(DAY(AS10)+1&gt;IF(MONTH(AN4)=12,31,DATE(YEAR(AN4),MONTH(AN4)+1,1)-AN4),"",AS10+1))</f>
        <v/>
      </c>
    </row>
    <row r="11" spans="1:48" ht="10.5" customHeight="1">
      <c r="C11" s="124" t="str">
        <f>IF(I10="","",IF(DAY(I10)+1&gt;IF(MONTH(C4)=12,31,DATE(YEAR(C4),MONTH(C4)+1,1)-C4),"",I10+1))</f>
        <v/>
      </c>
      <c r="D11" s="125" t="str">
        <f>IF(C11="","",IF(DAY(C11)+1&gt;IF(MONTH(C4)=12,31,DATE(YEAR(C4),MONTH(C4)+1,1)-C4),"",C11+1))</f>
        <v/>
      </c>
      <c r="E11" s="447" t="str">
        <f>VLOOKUP(C4,祝節名,2,FALSE)</f>
        <v>20 海の日
小暑7、大暑23</v>
      </c>
      <c r="F11" s="447"/>
      <c r="G11" s="447"/>
      <c r="H11" s="447"/>
      <c r="I11" s="448"/>
      <c r="J11" s="124">
        <f>IF(P10="","",IF(DAY(P10)+1&gt;IF(MONTH(J4)=12,31,DATE(YEAR(J4),MONTH(J4)+1,1)-J4),"",P10+1))</f>
        <v>46264</v>
      </c>
      <c r="K11" s="125">
        <f>IF(J11="","",IF(DAY(J11)+1&gt;IF(MONTH(J4)=12,31,DATE(YEAR(J4),MONTH(J4)+1,1)-J4),"",J11+1))</f>
        <v>46265</v>
      </c>
      <c r="L11" s="447" t="str">
        <f>VLOOKUP(J4,祝節名,2,FALSE)</f>
        <v>11 山の日
立秋7、処暑23</v>
      </c>
      <c r="M11" s="447"/>
      <c r="N11" s="447"/>
      <c r="O11" s="447"/>
      <c r="P11" s="448"/>
      <c r="Q11" s="124" t="str">
        <f>IF(W10="","",IF(DAY(W10)+1&gt;IF(MONTH(Q4)=12,31,DATE(YEAR(Q4),MONTH(Q4)+1,1)-Q4),"",W10+1))</f>
        <v/>
      </c>
      <c r="R11" s="125" t="str">
        <f>IF(Q11="","",IF(DAY(Q11)+1&gt;IF(MONTH(Q4)=12,31,DATE(YEAR(Q4),MONTH(Q4)+1,1)-Q4),"",Q11+1))</f>
        <v/>
      </c>
      <c r="S11" s="447" t="str">
        <f>VLOOKUP(Q4,祝節名,2,FALSE)</f>
        <v>21 敬老の日、22 国民の休日
23 秋分の日。白露7、秋分23</v>
      </c>
      <c r="T11" s="447"/>
      <c r="U11" s="447"/>
      <c r="V11" s="447"/>
      <c r="W11" s="448"/>
      <c r="Z11" s="124" t="str">
        <f>IF(AF10="","",IF(DAY(AF10)+1&gt;IF(MONTH(Z4)=12,31,DATE(YEAR(Z4),MONTH(Z4)+1,1)-Z4),"",AF10+1))</f>
        <v/>
      </c>
      <c r="AA11" s="125" t="str">
        <f>IF(Z11="","",IF(DAY(Z11)+1&gt;IF(MONTH(Z4)=12,31,DATE(YEAR(Z4),MONTH(Z4)+1,1)-Z4),"",Z11+1))</f>
        <v/>
      </c>
      <c r="AB11" s="447" t="str">
        <f>VLOOKUP(Z4,祝節名,2,FALSE)</f>
        <v>20 海の日
小暑7、大暑23</v>
      </c>
      <c r="AC11" s="447"/>
      <c r="AD11" s="447"/>
      <c r="AE11" s="447"/>
      <c r="AF11" s="448"/>
      <c r="AG11" s="124">
        <f>IF(AM10="","",IF(DAY(AM10)+1&gt;IF(MONTH(AG4)=12,31,DATE(YEAR(AG4),MONTH(AG4)+1,1)-AG4),"",AM10+1))</f>
        <v>46264</v>
      </c>
      <c r="AH11" s="125">
        <f>IF(AG11="","",IF(DAY(AG11)+1&gt;IF(MONTH(AG4)=12,31,DATE(YEAR(AG4),MONTH(AG4)+1,1)-AG4),"",AG11+1))</f>
        <v>46265</v>
      </c>
      <c r="AI11" s="447" t="str">
        <f>VLOOKUP(AG4,祝節名,2,FALSE)</f>
        <v>11 山の日
立秋7、処暑23</v>
      </c>
      <c r="AJ11" s="447"/>
      <c r="AK11" s="447"/>
      <c r="AL11" s="447"/>
      <c r="AM11" s="448"/>
      <c r="AN11" s="124" t="str">
        <f>IF(AT10="","",IF(DAY(AT10)+1&gt;IF(MONTH(AN4)=12,31,DATE(YEAR(AN4),MONTH(AN4)+1,1)-AN4),"",AT10+1))</f>
        <v/>
      </c>
      <c r="AO11" s="125" t="str">
        <f>IF(AN11="","",IF(DAY(AN11)+1&gt;IF(MONTH(AN4)=12,31,DATE(YEAR(AN4),MONTH(AN4)+1,1)-AN4),"",AN11+1))</f>
        <v/>
      </c>
      <c r="AP11" s="447" t="str">
        <f>VLOOKUP(AN4,祝節名,2,FALSE)</f>
        <v>21 敬老の日、22 国民の休日
23 秋分の日。白露7、秋分23</v>
      </c>
      <c r="AQ11" s="447"/>
      <c r="AR11" s="447"/>
      <c r="AS11" s="447"/>
      <c r="AT11" s="448"/>
    </row>
    <row r="12" spans="1:48" ht="2.25" customHeight="1"/>
    <row r="13" spans="1:48" ht="12" customHeight="1">
      <c r="C13" s="523">
        <f>IF(MONTH(Q4)=12,DATE(YEAR(Q4)+1,1,1),DATE(YEAR(Q4),MONTH(Q4)+1,1))</f>
        <v>46296</v>
      </c>
      <c r="D13" s="523"/>
      <c r="E13" s="525">
        <f>MONTH(C13)</f>
        <v>10</v>
      </c>
      <c r="F13" s="525"/>
      <c r="G13" s="525" t="s">
        <v>352</v>
      </c>
      <c r="H13" s="522" t="str">
        <f>IF(C13&gt;=43586,"令和"&amp;IF(YEAR(C13)-2018=1,"元",YEAR(C13)-2018),"平成"&amp;(YEAR(C13)-1988))</f>
        <v>令和8</v>
      </c>
      <c r="I13" s="522"/>
      <c r="J13" s="523">
        <f>IF(MONTH(C13)=12,DATE(YEAR(C13)+1,1,1),DATE(YEAR(C13),MONTH(C13)+1,1))</f>
        <v>46327</v>
      </c>
      <c r="K13" s="523"/>
      <c r="L13" s="524">
        <f>MONTH(J13)</f>
        <v>11</v>
      </c>
      <c r="M13" s="524"/>
      <c r="N13" s="524" t="s">
        <v>351</v>
      </c>
      <c r="O13" s="522" t="str">
        <f>IF(J13&gt;=43586,"令和"&amp;IF(YEAR(J13)-2018=1,"元",YEAR(J13)-2018),"平成"&amp;(YEAR(J13)-1988))</f>
        <v>令和8</v>
      </c>
      <c r="P13" s="522"/>
      <c r="Q13" s="523">
        <f>IF(MONTH(J13)=12,DATE(YEAR(J13)+1,1,1),DATE(YEAR(J13),MONTH(J13)+1,1))</f>
        <v>46357</v>
      </c>
      <c r="R13" s="523"/>
      <c r="S13" s="525">
        <f>MONTH(Q13)</f>
        <v>12</v>
      </c>
      <c r="T13" s="525"/>
      <c r="U13" s="525" t="s">
        <v>352</v>
      </c>
      <c r="V13" s="522" t="str">
        <f>IF(Q13&gt;=43586,"令和"&amp;IF(YEAR(Q13)-2018=1,"元",YEAR(Q13)-2018),"平成"&amp;(YEAR(Q13)-1988))</f>
        <v>令和8</v>
      </c>
      <c r="W13" s="522"/>
      <c r="Z13" s="523">
        <f>IF(MONTH(AN4)=12,DATE(YEAR(AN4)+1,1,1),DATE(YEAR(AN4),MONTH(AN4)+1,1))</f>
        <v>46296</v>
      </c>
      <c r="AA13" s="523"/>
      <c r="AB13" s="525">
        <f>MONTH(Z13)</f>
        <v>10</v>
      </c>
      <c r="AC13" s="525"/>
      <c r="AD13" s="525" t="s">
        <v>352</v>
      </c>
      <c r="AE13" s="522" t="str">
        <f>IF(Z13&gt;=43586,"令和"&amp;IF(YEAR(Z13)-2018=1,"元",YEAR(Z13)-2018),"平成"&amp;(YEAR(Z13)-1988))</f>
        <v>令和8</v>
      </c>
      <c r="AF13" s="522"/>
      <c r="AG13" s="523">
        <f>IF(MONTH(Z13)=12,DATE(YEAR(Z13)+1,1,1),DATE(YEAR(Z13),MONTH(Z13)+1,1))</f>
        <v>46327</v>
      </c>
      <c r="AH13" s="523"/>
      <c r="AI13" s="524">
        <f>MONTH(AG13)</f>
        <v>11</v>
      </c>
      <c r="AJ13" s="524"/>
      <c r="AK13" s="524" t="s">
        <v>351</v>
      </c>
      <c r="AL13" s="522" t="str">
        <f>IF(AG13&gt;=43586,"令和"&amp;IF(YEAR(AG13)-2018=1,"元",YEAR(AG13)-2018),"平成"&amp;(YEAR(AG13)-1988))</f>
        <v>令和8</v>
      </c>
      <c r="AM13" s="522"/>
      <c r="AN13" s="523">
        <f>IF(MONTH(AG13)=12,DATE(YEAR(AG13)+1,1,1),DATE(YEAR(AG13),MONTH(AG13)+1,1))</f>
        <v>46357</v>
      </c>
      <c r="AO13" s="523"/>
      <c r="AP13" s="525">
        <f>MONTH(AN13)</f>
        <v>12</v>
      </c>
      <c r="AQ13" s="525"/>
      <c r="AR13" s="525" t="s">
        <v>352</v>
      </c>
      <c r="AS13" s="522" t="str">
        <f>IF(AN13&gt;=43586,"令和"&amp;IF(YEAR(AN13)-2018=1,"元",YEAR(AN13)-2018),"平成"&amp;(YEAR(AN13)-1988))</f>
        <v>令和8</v>
      </c>
      <c r="AT13" s="522"/>
    </row>
    <row r="14" spans="1:48" ht="6" customHeight="1">
      <c r="C14" s="78" t="s">
        <v>362</v>
      </c>
      <c r="D14" s="107" t="s">
        <v>364</v>
      </c>
      <c r="E14" s="107" t="s">
        <v>367</v>
      </c>
      <c r="F14" s="107" t="s">
        <v>366</v>
      </c>
      <c r="G14" s="107" t="s">
        <v>363</v>
      </c>
      <c r="H14" s="107" t="s">
        <v>360</v>
      </c>
      <c r="I14" s="80" t="s">
        <v>365</v>
      </c>
      <c r="J14" s="78" t="s">
        <v>362</v>
      </c>
      <c r="K14" s="79" t="s">
        <v>356</v>
      </c>
      <c r="L14" s="79" t="s">
        <v>367</v>
      </c>
      <c r="M14" s="79" t="s">
        <v>366</v>
      </c>
      <c r="N14" s="79" t="s">
        <v>363</v>
      </c>
      <c r="O14" s="79" t="s">
        <v>368</v>
      </c>
      <c r="P14" s="80" t="s">
        <v>365</v>
      </c>
      <c r="Q14" s="78" t="s">
        <v>362</v>
      </c>
      <c r="R14" s="107" t="s">
        <v>364</v>
      </c>
      <c r="S14" s="107" t="s">
        <v>357</v>
      </c>
      <c r="T14" s="107" t="s">
        <v>358</v>
      </c>
      <c r="U14" s="107" t="s">
        <v>359</v>
      </c>
      <c r="V14" s="107" t="s">
        <v>368</v>
      </c>
      <c r="W14" s="80" t="s">
        <v>365</v>
      </c>
      <c r="Z14" s="78" t="s">
        <v>355</v>
      </c>
      <c r="AA14" s="107" t="s">
        <v>356</v>
      </c>
      <c r="AB14" s="107" t="s">
        <v>367</v>
      </c>
      <c r="AC14" s="107" t="s">
        <v>366</v>
      </c>
      <c r="AD14" s="107" t="s">
        <v>359</v>
      </c>
      <c r="AE14" s="107" t="s">
        <v>368</v>
      </c>
      <c r="AF14" s="80" t="s">
        <v>361</v>
      </c>
      <c r="AG14" s="78" t="s">
        <v>362</v>
      </c>
      <c r="AH14" s="79" t="s">
        <v>364</v>
      </c>
      <c r="AI14" s="79" t="s">
        <v>367</v>
      </c>
      <c r="AJ14" s="79" t="s">
        <v>366</v>
      </c>
      <c r="AK14" s="79" t="s">
        <v>363</v>
      </c>
      <c r="AL14" s="79" t="s">
        <v>368</v>
      </c>
      <c r="AM14" s="80" t="s">
        <v>361</v>
      </c>
      <c r="AN14" s="78" t="s">
        <v>362</v>
      </c>
      <c r="AO14" s="107" t="s">
        <v>356</v>
      </c>
      <c r="AP14" s="107" t="s">
        <v>357</v>
      </c>
      <c r="AQ14" s="107" t="s">
        <v>366</v>
      </c>
      <c r="AR14" s="107" t="s">
        <v>359</v>
      </c>
      <c r="AS14" s="107" t="s">
        <v>368</v>
      </c>
      <c r="AT14" s="80" t="s">
        <v>365</v>
      </c>
    </row>
    <row r="15" spans="1:48" ht="10.5" customHeight="1">
      <c r="C15" s="121" t="str">
        <f>IF(WEEKDAY(C13)=1,C13,"")</f>
        <v/>
      </c>
      <c r="D15" s="122" t="str">
        <f>IF(C15="",IF(WEEKDAY(C13)=2,C13,""),C15+1)</f>
        <v/>
      </c>
      <c r="E15" s="122" t="str">
        <f>IF(D15="",IF(WEEKDAY(C13)=3,C13,""),D15+1)</f>
        <v/>
      </c>
      <c r="F15" s="122" t="str">
        <f>IF(E15="",IF(WEEKDAY(C13)=4,C13,""),E15+1)</f>
        <v/>
      </c>
      <c r="G15" s="122">
        <f>IF(F15="",IF(WEEKDAY(C13)=5,C13,""),F15+1)</f>
        <v>46296</v>
      </c>
      <c r="H15" s="122">
        <f>IF(G15="",IF(WEEKDAY(C13)=6,C13,""),G15+1)</f>
        <v>46297</v>
      </c>
      <c r="I15" s="123">
        <f>IF(H15="",C13,H15+1)</f>
        <v>46298</v>
      </c>
      <c r="J15" s="121">
        <f>IF(WEEKDAY(J13)=1,J13,"")</f>
        <v>46327</v>
      </c>
      <c r="K15" s="122">
        <f>IF(J15="",IF(WEEKDAY(J13)=2,J13,""),J15+1)</f>
        <v>46328</v>
      </c>
      <c r="L15" s="122">
        <f>IF(K15="",IF(WEEKDAY(J13)=3,J13,""),K15+1)</f>
        <v>46329</v>
      </c>
      <c r="M15" s="122">
        <f>IF(L15="",IF(WEEKDAY(J13)=4,J13,""),L15+1)</f>
        <v>46330</v>
      </c>
      <c r="N15" s="122">
        <f>IF(M15="",IF(WEEKDAY(J13)=5,J13,""),M15+1)</f>
        <v>46331</v>
      </c>
      <c r="O15" s="122">
        <f>IF(N15="",IF(WEEKDAY(J13)=6,J13,""),N15+1)</f>
        <v>46332</v>
      </c>
      <c r="P15" s="123">
        <f>IF(O15="",J13,O15+1)</f>
        <v>46333</v>
      </c>
      <c r="Q15" s="121" t="str">
        <f>IF(WEEKDAY(Q13)=1,Q13,"")</f>
        <v/>
      </c>
      <c r="R15" s="122" t="str">
        <f>IF(Q15="",IF(WEEKDAY(Q13)=2,Q13,""),Q15+1)</f>
        <v/>
      </c>
      <c r="S15" s="122">
        <f>IF(R15="",IF(WEEKDAY(Q13)=3,Q13,""),R15+1)</f>
        <v>46357</v>
      </c>
      <c r="T15" s="122">
        <f>IF(S15="",IF(WEEKDAY(Q13)=4,Q13,""),S15+1)</f>
        <v>46358</v>
      </c>
      <c r="U15" s="122">
        <f>IF(T15="",IF(WEEKDAY(Q13)=5,Q13,""),T15+1)</f>
        <v>46359</v>
      </c>
      <c r="V15" s="122">
        <f>IF(U15="",IF(WEEKDAY(Q13)=6,Q13,""),U15+1)</f>
        <v>46360</v>
      </c>
      <c r="W15" s="123">
        <f>IF(V15="",Q13,V15+1)</f>
        <v>46361</v>
      </c>
      <c r="Z15" s="121" t="str">
        <f>IF(WEEKDAY(Z13)=1,Z13,"")</f>
        <v/>
      </c>
      <c r="AA15" s="122" t="str">
        <f>IF(Z15="",IF(WEEKDAY(Z13)=2,Z13,""),Z15+1)</f>
        <v/>
      </c>
      <c r="AB15" s="122" t="str">
        <f>IF(AA15="",IF(WEEKDAY(Z13)=3,Z13,""),AA15+1)</f>
        <v/>
      </c>
      <c r="AC15" s="122" t="str">
        <f>IF(AB15="",IF(WEEKDAY(Z13)=4,Z13,""),AB15+1)</f>
        <v/>
      </c>
      <c r="AD15" s="122">
        <f>IF(AC15="",IF(WEEKDAY(Z13)=5,Z13,""),AC15+1)</f>
        <v>46296</v>
      </c>
      <c r="AE15" s="122">
        <f>IF(AD15="",IF(WEEKDAY(Z13)=6,Z13,""),AD15+1)</f>
        <v>46297</v>
      </c>
      <c r="AF15" s="123">
        <f>IF(AE15="",Z13,AE15+1)</f>
        <v>46298</v>
      </c>
      <c r="AG15" s="121">
        <f>IF(WEEKDAY(AG13)=1,AG13,"")</f>
        <v>46327</v>
      </c>
      <c r="AH15" s="122">
        <f>IF(AG15="",IF(WEEKDAY(AG13)=2,AG13,""),AG15+1)</f>
        <v>46328</v>
      </c>
      <c r="AI15" s="122">
        <f>IF(AH15="",IF(WEEKDAY(AG13)=3,AG13,""),AH15+1)</f>
        <v>46329</v>
      </c>
      <c r="AJ15" s="122">
        <f>IF(AI15="",IF(WEEKDAY(AG13)=4,AG13,""),AI15+1)</f>
        <v>46330</v>
      </c>
      <c r="AK15" s="122">
        <f>IF(AJ15="",IF(WEEKDAY(AG13)=5,AG13,""),AJ15+1)</f>
        <v>46331</v>
      </c>
      <c r="AL15" s="122">
        <f>IF(AK15="",IF(WEEKDAY(AG13)=6,AG13,""),AK15+1)</f>
        <v>46332</v>
      </c>
      <c r="AM15" s="123">
        <f>IF(AL15="",AG13,AL15+1)</f>
        <v>46333</v>
      </c>
      <c r="AN15" s="121" t="str">
        <f>IF(WEEKDAY(AN13)=1,AN13,"")</f>
        <v/>
      </c>
      <c r="AO15" s="122" t="str">
        <f>IF(AN15="",IF(WEEKDAY(AN13)=2,AN13,""),AN15+1)</f>
        <v/>
      </c>
      <c r="AP15" s="122">
        <f>IF(AO15="",IF(WEEKDAY(AN13)=3,AN13,""),AO15+1)</f>
        <v>46357</v>
      </c>
      <c r="AQ15" s="122">
        <f>IF(AP15="",IF(WEEKDAY(AN13)=4,AN13,""),AP15+1)</f>
        <v>46358</v>
      </c>
      <c r="AR15" s="122">
        <f>IF(AQ15="",IF(WEEKDAY(AN13)=5,AN13,""),AQ15+1)</f>
        <v>46359</v>
      </c>
      <c r="AS15" s="122">
        <f>IF(AR15="",IF(WEEKDAY(AN13)=6,AN13,""),AR15+1)</f>
        <v>46360</v>
      </c>
      <c r="AT15" s="123">
        <f>IF(AS15="",AN13,AS15+1)</f>
        <v>46361</v>
      </c>
    </row>
    <row r="16" spans="1:48" ht="10.5" customHeight="1">
      <c r="C16" s="121">
        <f>I15+1</f>
        <v>46299</v>
      </c>
      <c r="D16" s="122">
        <f t="shared" ref="D16:I18" si="6">C16+1</f>
        <v>46300</v>
      </c>
      <c r="E16" s="122">
        <f t="shared" si="6"/>
        <v>46301</v>
      </c>
      <c r="F16" s="122">
        <f t="shared" si="6"/>
        <v>46302</v>
      </c>
      <c r="G16" s="122">
        <f t="shared" si="6"/>
        <v>46303</v>
      </c>
      <c r="H16" s="122">
        <f t="shared" si="6"/>
        <v>46304</v>
      </c>
      <c r="I16" s="123">
        <f t="shared" si="6"/>
        <v>46305</v>
      </c>
      <c r="J16" s="121">
        <f>P15+1</f>
        <v>46334</v>
      </c>
      <c r="K16" s="122">
        <f t="shared" ref="K16:P18" si="7">J16+1</f>
        <v>46335</v>
      </c>
      <c r="L16" s="122">
        <f t="shared" si="7"/>
        <v>46336</v>
      </c>
      <c r="M16" s="122">
        <f t="shared" si="7"/>
        <v>46337</v>
      </c>
      <c r="N16" s="122">
        <f t="shared" si="7"/>
        <v>46338</v>
      </c>
      <c r="O16" s="122">
        <f t="shared" si="7"/>
        <v>46339</v>
      </c>
      <c r="P16" s="123">
        <f t="shared" si="7"/>
        <v>46340</v>
      </c>
      <c r="Q16" s="121">
        <f>W15+1</f>
        <v>46362</v>
      </c>
      <c r="R16" s="122">
        <f t="shared" ref="R16:W18" si="8">Q16+1</f>
        <v>46363</v>
      </c>
      <c r="S16" s="122">
        <f t="shared" si="8"/>
        <v>46364</v>
      </c>
      <c r="T16" s="122">
        <f t="shared" si="8"/>
        <v>46365</v>
      </c>
      <c r="U16" s="122">
        <f t="shared" si="8"/>
        <v>46366</v>
      </c>
      <c r="V16" s="122">
        <f t="shared" si="8"/>
        <v>46367</v>
      </c>
      <c r="W16" s="123">
        <f t="shared" si="8"/>
        <v>46368</v>
      </c>
      <c r="Z16" s="121">
        <f>AF15+1</f>
        <v>46299</v>
      </c>
      <c r="AA16" s="122">
        <f t="shared" ref="AA16:AF18" si="9">Z16+1</f>
        <v>46300</v>
      </c>
      <c r="AB16" s="122">
        <f t="shared" si="9"/>
        <v>46301</v>
      </c>
      <c r="AC16" s="122">
        <f t="shared" si="9"/>
        <v>46302</v>
      </c>
      <c r="AD16" s="122">
        <f t="shared" si="9"/>
        <v>46303</v>
      </c>
      <c r="AE16" s="122">
        <f t="shared" si="9"/>
        <v>46304</v>
      </c>
      <c r="AF16" s="123">
        <f t="shared" si="9"/>
        <v>46305</v>
      </c>
      <c r="AG16" s="121">
        <f>AM15+1</f>
        <v>46334</v>
      </c>
      <c r="AH16" s="122">
        <f t="shared" ref="AH16:AM18" si="10">AG16+1</f>
        <v>46335</v>
      </c>
      <c r="AI16" s="122">
        <f t="shared" si="10"/>
        <v>46336</v>
      </c>
      <c r="AJ16" s="122">
        <f t="shared" si="10"/>
        <v>46337</v>
      </c>
      <c r="AK16" s="122">
        <f t="shared" si="10"/>
        <v>46338</v>
      </c>
      <c r="AL16" s="122">
        <f t="shared" si="10"/>
        <v>46339</v>
      </c>
      <c r="AM16" s="123">
        <f t="shared" si="10"/>
        <v>46340</v>
      </c>
      <c r="AN16" s="121">
        <f>AT15+1</f>
        <v>46362</v>
      </c>
      <c r="AO16" s="122">
        <f t="shared" ref="AO16:AT18" si="11">AN16+1</f>
        <v>46363</v>
      </c>
      <c r="AP16" s="122">
        <f t="shared" si="11"/>
        <v>46364</v>
      </c>
      <c r="AQ16" s="122">
        <f t="shared" si="11"/>
        <v>46365</v>
      </c>
      <c r="AR16" s="122">
        <f t="shared" si="11"/>
        <v>46366</v>
      </c>
      <c r="AS16" s="122">
        <f t="shared" si="11"/>
        <v>46367</v>
      </c>
      <c r="AT16" s="123">
        <f t="shared" si="11"/>
        <v>46368</v>
      </c>
    </row>
    <row r="17" spans="1:48" ht="10.5" customHeight="1">
      <c r="C17" s="121">
        <f>I16+1</f>
        <v>46306</v>
      </c>
      <c r="D17" s="122">
        <f t="shared" si="6"/>
        <v>46307</v>
      </c>
      <c r="E17" s="122">
        <f t="shared" si="6"/>
        <v>46308</v>
      </c>
      <c r="F17" s="122">
        <f t="shared" si="6"/>
        <v>46309</v>
      </c>
      <c r="G17" s="122">
        <f t="shared" si="6"/>
        <v>46310</v>
      </c>
      <c r="H17" s="122">
        <f t="shared" si="6"/>
        <v>46311</v>
      </c>
      <c r="I17" s="123">
        <f t="shared" si="6"/>
        <v>46312</v>
      </c>
      <c r="J17" s="121">
        <f>P16+1</f>
        <v>46341</v>
      </c>
      <c r="K17" s="122">
        <f t="shared" si="7"/>
        <v>46342</v>
      </c>
      <c r="L17" s="122">
        <f t="shared" si="7"/>
        <v>46343</v>
      </c>
      <c r="M17" s="122">
        <f t="shared" si="7"/>
        <v>46344</v>
      </c>
      <c r="N17" s="122">
        <f t="shared" si="7"/>
        <v>46345</v>
      </c>
      <c r="O17" s="122">
        <f t="shared" si="7"/>
        <v>46346</v>
      </c>
      <c r="P17" s="123">
        <f t="shared" si="7"/>
        <v>46347</v>
      </c>
      <c r="Q17" s="121">
        <f>W16+1</f>
        <v>46369</v>
      </c>
      <c r="R17" s="122">
        <f t="shared" si="8"/>
        <v>46370</v>
      </c>
      <c r="S17" s="122">
        <f t="shared" si="8"/>
        <v>46371</v>
      </c>
      <c r="T17" s="122">
        <f t="shared" si="8"/>
        <v>46372</v>
      </c>
      <c r="U17" s="122">
        <f t="shared" si="8"/>
        <v>46373</v>
      </c>
      <c r="V17" s="122">
        <f t="shared" si="8"/>
        <v>46374</v>
      </c>
      <c r="W17" s="123">
        <f t="shared" si="8"/>
        <v>46375</v>
      </c>
      <c r="Z17" s="121">
        <f>AF16+1</f>
        <v>46306</v>
      </c>
      <c r="AA17" s="122">
        <f t="shared" si="9"/>
        <v>46307</v>
      </c>
      <c r="AB17" s="122">
        <f t="shared" si="9"/>
        <v>46308</v>
      </c>
      <c r="AC17" s="122">
        <f t="shared" si="9"/>
        <v>46309</v>
      </c>
      <c r="AD17" s="122">
        <f t="shared" si="9"/>
        <v>46310</v>
      </c>
      <c r="AE17" s="122">
        <f t="shared" si="9"/>
        <v>46311</v>
      </c>
      <c r="AF17" s="123">
        <f t="shared" si="9"/>
        <v>46312</v>
      </c>
      <c r="AG17" s="121">
        <f>AM16+1</f>
        <v>46341</v>
      </c>
      <c r="AH17" s="122">
        <f t="shared" si="10"/>
        <v>46342</v>
      </c>
      <c r="AI17" s="122">
        <f t="shared" si="10"/>
        <v>46343</v>
      </c>
      <c r="AJ17" s="122">
        <f t="shared" si="10"/>
        <v>46344</v>
      </c>
      <c r="AK17" s="122">
        <f t="shared" si="10"/>
        <v>46345</v>
      </c>
      <c r="AL17" s="122">
        <f t="shared" si="10"/>
        <v>46346</v>
      </c>
      <c r="AM17" s="123">
        <f t="shared" si="10"/>
        <v>46347</v>
      </c>
      <c r="AN17" s="121">
        <f>AT16+1</f>
        <v>46369</v>
      </c>
      <c r="AO17" s="122">
        <f t="shared" si="11"/>
        <v>46370</v>
      </c>
      <c r="AP17" s="122">
        <f t="shared" si="11"/>
        <v>46371</v>
      </c>
      <c r="AQ17" s="122">
        <f t="shared" si="11"/>
        <v>46372</v>
      </c>
      <c r="AR17" s="122">
        <f t="shared" si="11"/>
        <v>46373</v>
      </c>
      <c r="AS17" s="122">
        <f t="shared" si="11"/>
        <v>46374</v>
      </c>
      <c r="AT17" s="123">
        <f t="shared" si="11"/>
        <v>46375</v>
      </c>
    </row>
    <row r="18" spans="1:48" ht="10.5" customHeight="1">
      <c r="C18" s="121">
        <f>I17+1</f>
        <v>46313</v>
      </c>
      <c r="D18" s="122">
        <f t="shared" si="6"/>
        <v>46314</v>
      </c>
      <c r="E18" s="122">
        <f t="shared" si="6"/>
        <v>46315</v>
      </c>
      <c r="F18" s="122">
        <f t="shared" si="6"/>
        <v>46316</v>
      </c>
      <c r="G18" s="122">
        <f t="shared" si="6"/>
        <v>46317</v>
      </c>
      <c r="H18" s="122">
        <f t="shared" si="6"/>
        <v>46318</v>
      </c>
      <c r="I18" s="123">
        <f t="shared" si="6"/>
        <v>46319</v>
      </c>
      <c r="J18" s="121">
        <f>P17+1</f>
        <v>46348</v>
      </c>
      <c r="K18" s="122">
        <f t="shared" si="7"/>
        <v>46349</v>
      </c>
      <c r="L18" s="122">
        <f t="shared" si="7"/>
        <v>46350</v>
      </c>
      <c r="M18" s="122">
        <f t="shared" si="7"/>
        <v>46351</v>
      </c>
      <c r="N18" s="122">
        <f t="shared" si="7"/>
        <v>46352</v>
      </c>
      <c r="O18" s="122">
        <f t="shared" si="7"/>
        <v>46353</v>
      </c>
      <c r="P18" s="123">
        <f t="shared" si="7"/>
        <v>46354</v>
      </c>
      <c r="Q18" s="121">
        <f>W17+1</f>
        <v>46376</v>
      </c>
      <c r="R18" s="122">
        <f t="shared" si="8"/>
        <v>46377</v>
      </c>
      <c r="S18" s="122">
        <f t="shared" si="8"/>
        <v>46378</v>
      </c>
      <c r="T18" s="122">
        <f t="shared" si="8"/>
        <v>46379</v>
      </c>
      <c r="U18" s="122">
        <f t="shared" si="8"/>
        <v>46380</v>
      </c>
      <c r="V18" s="122">
        <f t="shared" si="8"/>
        <v>46381</v>
      </c>
      <c r="W18" s="123">
        <f t="shared" si="8"/>
        <v>46382</v>
      </c>
      <c r="Z18" s="121">
        <f>AF17+1</f>
        <v>46313</v>
      </c>
      <c r="AA18" s="122">
        <f t="shared" si="9"/>
        <v>46314</v>
      </c>
      <c r="AB18" s="122">
        <f t="shared" si="9"/>
        <v>46315</v>
      </c>
      <c r="AC18" s="122">
        <f t="shared" si="9"/>
        <v>46316</v>
      </c>
      <c r="AD18" s="122">
        <f t="shared" si="9"/>
        <v>46317</v>
      </c>
      <c r="AE18" s="122">
        <f t="shared" si="9"/>
        <v>46318</v>
      </c>
      <c r="AF18" s="123">
        <f t="shared" si="9"/>
        <v>46319</v>
      </c>
      <c r="AG18" s="121">
        <f>AM17+1</f>
        <v>46348</v>
      </c>
      <c r="AH18" s="122">
        <f t="shared" si="10"/>
        <v>46349</v>
      </c>
      <c r="AI18" s="122">
        <f t="shared" si="10"/>
        <v>46350</v>
      </c>
      <c r="AJ18" s="122">
        <f t="shared" si="10"/>
        <v>46351</v>
      </c>
      <c r="AK18" s="122">
        <f t="shared" si="10"/>
        <v>46352</v>
      </c>
      <c r="AL18" s="122">
        <f t="shared" si="10"/>
        <v>46353</v>
      </c>
      <c r="AM18" s="123">
        <f t="shared" si="10"/>
        <v>46354</v>
      </c>
      <c r="AN18" s="121">
        <f>AT17+1</f>
        <v>46376</v>
      </c>
      <c r="AO18" s="122">
        <f t="shared" si="11"/>
        <v>46377</v>
      </c>
      <c r="AP18" s="122">
        <f t="shared" si="11"/>
        <v>46378</v>
      </c>
      <c r="AQ18" s="122">
        <f t="shared" si="11"/>
        <v>46379</v>
      </c>
      <c r="AR18" s="122">
        <f t="shared" si="11"/>
        <v>46380</v>
      </c>
      <c r="AS18" s="122">
        <f t="shared" si="11"/>
        <v>46381</v>
      </c>
      <c r="AT18" s="123">
        <f t="shared" si="11"/>
        <v>46382</v>
      </c>
    </row>
    <row r="19" spans="1:48" ht="10.5" customHeight="1">
      <c r="C19" s="121">
        <f>IF(DAY(I18)+1&gt;IF(MONTH(C13)=12,31,DATE(YEAR(C13),MONTH(C13)+1,1)-C13),"",I18+1)</f>
        <v>46320</v>
      </c>
      <c r="D19" s="122">
        <f>IF(C19="","",IF(DAY(C19)+1&gt;IF(MONTH(C13)=12,31,DATE(YEAR(C13),MONTH(C13)+1,1)-C13),"",C19+1))</f>
        <v>46321</v>
      </c>
      <c r="E19" s="122">
        <f>IF(D19="","",IF(DAY(D19)+1&gt;IF(MONTH(C13)=12,31,DATE(YEAR(C13),MONTH(C13)+1,1)-C13),"",D19+1))</f>
        <v>46322</v>
      </c>
      <c r="F19" s="122">
        <f>IF(E19="","",IF(DAY(E19)+1&gt;IF(MONTH(C13)=12,31,DATE(YEAR(C13),MONTH(C13)+1,1)-C13),"",E19+1))</f>
        <v>46323</v>
      </c>
      <c r="G19" s="122">
        <f>IF(F19="","",IF(DAY(F19)+1&gt;IF(MONTH(C13)=12,31,DATE(YEAR(C13),MONTH(C13)+1,1)-C13),"",F19+1))</f>
        <v>46324</v>
      </c>
      <c r="H19" s="122">
        <f>IF(G19="","",IF(DAY(G19)+1&gt;IF(MONTH(C13)=12,31,DATE(YEAR(C13),MONTH(C13)+1,1)-C13),"",G19+1))</f>
        <v>46325</v>
      </c>
      <c r="I19" s="123">
        <f>IF(H19="","",IF(DAY(H19)+1&gt;IF(MONTH(C13)=12,31,DATE(YEAR(C13),MONTH(C13)+1,1)-C13),"",H19+1))</f>
        <v>46326</v>
      </c>
      <c r="J19" s="121">
        <f>IF(DAY(P18)+1&gt;IF(MONTH(J13)=12,31,DATE(YEAR(J13),MONTH(J13)+1,1)-J13),"",P18+1)</f>
        <v>46355</v>
      </c>
      <c r="K19" s="122">
        <f>IF(J19="","",IF(DAY(J19)+1&gt;IF(MONTH(J13)=12,31,DATE(YEAR(J13),MONTH(J13)+1,1)-J13),"",J19+1))</f>
        <v>46356</v>
      </c>
      <c r="L19" s="122" t="str">
        <f>IF(K19="","",IF(DAY(K19)+1&gt;IF(MONTH(J13)=12,31,DATE(YEAR(J13),MONTH(J13)+1,1)-J13),"",K19+1))</f>
        <v/>
      </c>
      <c r="M19" s="122" t="str">
        <f>IF(L19="","",IF(DAY(L19)+1&gt;IF(MONTH(J13)=12,31,DATE(YEAR(J13),MONTH(J13)+1,1)-J13),"",L19+1))</f>
        <v/>
      </c>
      <c r="N19" s="122" t="str">
        <f>IF(M19="","",IF(DAY(M19)+1&gt;IF(MONTH(J13)=12,31,DATE(YEAR(J13),MONTH(J13)+1,1)-J13),"",M19+1))</f>
        <v/>
      </c>
      <c r="O19" s="122" t="str">
        <f>IF(N19="","",IF(DAY(N19)+1&gt;IF(MONTH(J13)=12,31,DATE(YEAR(J13),MONTH(J13)+1,1)-J13),"",N19+1))</f>
        <v/>
      </c>
      <c r="P19" s="123" t="str">
        <f>IF(O19="","",IF(DAY(O19)+1&gt;IF(MONTH(J13)=12,31,DATE(YEAR(J13),MONTH(J13)+1,1)-J13),"",O19+1))</f>
        <v/>
      </c>
      <c r="Q19" s="121">
        <f>IF(DAY(W18)+1&gt;IF(MONTH(Q13)=12,31,DATE(YEAR(Q13),MONTH(Q13)+1,1)-Q13),"",W18+1)</f>
        <v>46383</v>
      </c>
      <c r="R19" s="122">
        <f>IF(Q19="","",IF(DAY(Q19)+1&gt;IF(MONTH(Q13)=12,31,DATE(YEAR(Q13),MONTH(Q13)+1,1)-Q13),"",Q19+1))</f>
        <v>46384</v>
      </c>
      <c r="S19" s="122">
        <f>IF(R19="","",IF(DAY(R19)+1&gt;IF(MONTH(Q13)=12,31,DATE(YEAR(Q13),MONTH(Q13)+1,1)-Q13),"",R19+1))</f>
        <v>46385</v>
      </c>
      <c r="T19" s="122">
        <f>IF(S19="","",IF(DAY(S19)+1&gt;IF(MONTH(Q13)=12,31,DATE(YEAR(Q13),MONTH(Q13)+1,1)-Q13),"",S19+1))</f>
        <v>46386</v>
      </c>
      <c r="U19" s="122">
        <f>IF(T19="","",IF(DAY(T19)+1&gt;IF(MONTH(Q13)=12,31,DATE(YEAR(Q13),MONTH(Q13)+1,1)-Q13),"",T19+1))</f>
        <v>46387</v>
      </c>
      <c r="V19" s="122" t="str">
        <f>IF(U19="","",IF(DAY(U19)+1&gt;IF(MONTH(Q13)=12,31,DATE(YEAR(Q13),MONTH(Q13)+1,1)-Q13),"",U19+1))</f>
        <v/>
      </c>
      <c r="W19" s="123" t="str">
        <f>IF(V19="","",IF(DAY(V19)+1&gt;IF(MONTH(Q13)=12,31,DATE(YEAR(Q13),MONTH(Q13)+1,1)-Q13),"",V19+1))</f>
        <v/>
      </c>
      <c r="Z19" s="121">
        <f>IF(DAY(AF18)+1&gt;IF(MONTH(Z13)=12,31,DATE(YEAR(Z13),MONTH(Z13)+1,1)-Z13),"",AF18+1)</f>
        <v>46320</v>
      </c>
      <c r="AA19" s="122">
        <f>IF(Z19="","",IF(DAY(Z19)+1&gt;IF(MONTH(Z13)=12,31,DATE(YEAR(Z13),MONTH(Z13)+1,1)-Z13),"",Z19+1))</f>
        <v>46321</v>
      </c>
      <c r="AB19" s="122">
        <f>IF(AA19="","",IF(DAY(AA19)+1&gt;IF(MONTH(Z13)=12,31,DATE(YEAR(Z13),MONTH(Z13)+1,1)-Z13),"",AA19+1))</f>
        <v>46322</v>
      </c>
      <c r="AC19" s="122">
        <f>IF(AB19="","",IF(DAY(AB19)+1&gt;IF(MONTH(Z13)=12,31,DATE(YEAR(Z13),MONTH(Z13)+1,1)-Z13),"",AB19+1))</f>
        <v>46323</v>
      </c>
      <c r="AD19" s="122">
        <f>IF(AC19="","",IF(DAY(AC19)+1&gt;IF(MONTH(Z13)=12,31,DATE(YEAR(Z13),MONTH(Z13)+1,1)-Z13),"",AC19+1))</f>
        <v>46324</v>
      </c>
      <c r="AE19" s="122">
        <f>IF(AD19="","",IF(DAY(AD19)+1&gt;IF(MONTH(Z13)=12,31,DATE(YEAR(Z13),MONTH(Z13)+1,1)-Z13),"",AD19+1))</f>
        <v>46325</v>
      </c>
      <c r="AF19" s="123">
        <f>IF(AE19="","",IF(DAY(AE19)+1&gt;IF(MONTH(Z13)=12,31,DATE(YEAR(Z13),MONTH(Z13)+1,1)-Z13),"",AE19+1))</f>
        <v>46326</v>
      </c>
      <c r="AG19" s="121">
        <f>IF(DAY(AM18)+1&gt;IF(MONTH(AG13)=12,31,DATE(YEAR(AG13),MONTH(AG13)+1,1)-AG13),"",AM18+1)</f>
        <v>46355</v>
      </c>
      <c r="AH19" s="122">
        <f>IF(AG19="","",IF(DAY(AG19)+1&gt;IF(MONTH(AG13)=12,31,DATE(YEAR(AG13),MONTH(AG13)+1,1)-AG13),"",AG19+1))</f>
        <v>46356</v>
      </c>
      <c r="AI19" s="122" t="str">
        <f>IF(AH19="","",IF(DAY(AH19)+1&gt;IF(MONTH(AG13)=12,31,DATE(YEAR(AG13),MONTH(AG13)+1,1)-AG13),"",AH19+1))</f>
        <v/>
      </c>
      <c r="AJ19" s="122" t="str">
        <f>IF(AI19="","",IF(DAY(AI19)+1&gt;IF(MONTH(AG13)=12,31,DATE(YEAR(AG13),MONTH(AG13)+1,1)-AG13),"",AI19+1))</f>
        <v/>
      </c>
      <c r="AK19" s="122" t="str">
        <f>IF(AJ19="","",IF(DAY(AJ19)+1&gt;IF(MONTH(AG13)=12,31,DATE(YEAR(AG13),MONTH(AG13)+1,1)-AG13),"",AJ19+1))</f>
        <v/>
      </c>
      <c r="AL19" s="122" t="str">
        <f>IF(AK19="","",IF(DAY(AK19)+1&gt;IF(MONTH(AG13)=12,31,DATE(YEAR(AG13),MONTH(AG13)+1,1)-AG13),"",AK19+1))</f>
        <v/>
      </c>
      <c r="AM19" s="123" t="str">
        <f>IF(AL19="","",IF(DAY(AL19)+1&gt;IF(MONTH(AG13)=12,31,DATE(YEAR(AG13),MONTH(AG13)+1,1)-AG13),"",AL19+1))</f>
        <v/>
      </c>
      <c r="AN19" s="121">
        <f>IF(DAY(AT18)+1&gt;IF(MONTH(AN13)=12,31,DATE(YEAR(AN13),MONTH(AN13)+1,1)-AN13),"",AT18+1)</f>
        <v>46383</v>
      </c>
      <c r="AO19" s="122">
        <f>IF(AN19="","",IF(DAY(AN19)+1&gt;IF(MONTH(AN13)=12,31,DATE(YEAR(AN13),MONTH(AN13)+1,1)-AN13),"",AN19+1))</f>
        <v>46384</v>
      </c>
      <c r="AP19" s="122">
        <f>IF(AO19="","",IF(DAY(AO19)+1&gt;IF(MONTH(AN13)=12,31,DATE(YEAR(AN13),MONTH(AN13)+1,1)-AN13),"",AO19+1))</f>
        <v>46385</v>
      </c>
      <c r="AQ19" s="122">
        <f>IF(AP19="","",IF(DAY(AP19)+1&gt;IF(MONTH(AN13)=12,31,DATE(YEAR(AN13),MONTH(AN13)+1,1)-AN13),"",AP19+1))</f>
        <v>46386</v>
      </c>
      <c r="AR19" s="122">
        <f>IF(AQ19="","",IF(DAY(AQ19)+1&gt;IF(MONTH(AN13)=12,31,DATE(YEAR(AN13),MONTH(AN13)+1,1)-AN13),"",AQ19+1))</f>
        <v>46387</v>
      </c>
      <c r="AS19" s="122" t="str">
        <f>IF(AR19="","",IF(DAY(AR19)+1&gt;IF(MONTH(AN13)=12,31,DATE(YEAR(AN13),MONTH(AN13)+1,1)-AN13),"",AR19+1))</f>
        <v/>
      </c>
      <c r="AT19" s="123" t="str">
        <f>IF(AS19="","",IF(DAY(AS19)+1&gt;IF(MONTH(AN13)=12,31,DATE(YEAR(AN13),MONTH(AN13)+1,1)-AN13),"",AS19+1))</f>
        <v/>
      </c>
    </row>
    <row r="20" spans="1:48" ht="10.5" customHeight="1">
      <c r="C20" s="124" t="str">
        <f>IF(I19="","",IF(DAY(I19)+1&gt;IF(MONTH(C13)=12,31,DATE(YEAR(C13),MONTH(C13)+1,1)-C13),"",I19+1))</f>
        <v/>
      </c>
      <c r="D20" s="125" t="str">
        <f>IF(C20="","",IF(DAY(C20)+1&gt;IF(MONTH(C13)=12,31,DATE(YEAR(C13),MONTH(C13)+1,1)-C13),"",C20+1))</f>
        <v/>
      </c>
      <c r="E20" s="447" t="str">
        <f>VLOOKUP(C13,祝節名,2,FALSE)</f>
        <v>12 スポーツの日
寒露8、霜降23</v>
      </c>
      <c r="F20" s="447"/>
      <c r="G20" s="447"/>
      <c r="H20" s="447"/>
      <c r="I20" s="448"/>
      <c r="J20" s="124" t="str">
        <f>IF(P19="","",IF(DAY(P19)+1&gt;IF(MONTH(J13)=12,31,DATE(YEAR(J13),MONTH(J13)+1,1)-J13),"",P19+1))</f>
        <v/>
      </c>
      <c r="K20" s="125" t="str">
        <f>IF(J20="","",IF(DAY(J20)+1&gt;IF(MONTH(J13)=12,31,DATE(YEAR(J13),MONTH(J13)+1,1)-J13),"",J20+1))</f>
        <v/>
      </c>
      <c r="L20" s="447" t="str">
        <f>VLOOKUP(J13,祝節名,2,FALSE)</f>
        <v>3 文化の日、23 勤労感謝の日
立冬7、小雪22</v>
      </c>
      <c r="M20" s="447"/>
      <c r="N20" s="447"/>
      <c r="O20" s="447"/>
      <c r="P20" s="448"/>
      <c r="Q20" s="124" t="str">
        <f>IF(W19="","",IF(DAY(W19)+1&gt;IF(MONTH(Q13)=12,31,DATE(YEAR(Q13),MONTH(Q13)+1,1)-Q13),"",W19+1))</f>
        <v/>
      </c>
      <c r="R20" s="125" t="str">
        <f>IF(Q20="","",IF(DAY(Q20)+1&gt;IF(MONTH(Q13)=12,31,DATE(YEAR(Q13),MONTH(Q13)+1,1)-Q13),"",Q20+1))</f>
        <v/>
      </c>
      <c r="S20" s="447" t="str">
        <f>VLOOKUP(Q13,祝節名,2,FALSE)</f>
        <v xml:space="preserve">
大雪7、冬至22</v>
      </c>
      <c r="T20" s="447"/>
      <c r="U20" s="447"/>
      <c r="V20" s="447"/>
      <c r="W20" s="448"/>
      <c r="Z20" s="124" t="str">
        <f>IF(AF19="","",IF(DAY(AF19)+1&gt;IF(MONTH(Z13)=12,31,DATE(YEAR(Z13),MONTH(Z13)+1,1)-Z13),"",AF19+1))</f>
        <v/>
      </c>
      <c r="AA20" s="125" t="str">
        <f>IF(Z20="","",IF(DAY(Z20)+1&gt;IF(MONTH(Z13)=12,31,DATE(YEAR(Z13),MONTH(Z13)+1,1)-Z13),"",Z20+1))</f>
        <v/>
      </c>
      <c r="AB20" s="447" t="str">
        <f>VLOOKUP(Z13,祝節名,2,FALSE)</f>
        <v>12 スポーツの日
寒露8、霜降23</v>
      </c>
      <c r="AC20" s="447"/>
      <c r="AD20" s="447"/>
      <c r="AE20" s="447"/>
      <c r="AF20" s="448"/>
      <c r="AG20" s="124" t="str">
        <f>IF(AM19="","",IF(DAY(AM19)+1&gt;IF(MONTH(AG13)=12,31,DATE(YEAR(AG13),MONTH(AG13)+1,1)-AG13),"",AM19+1))</f>
        <v/>
      </c>
      <c r="AH20" s="125" t="str">
        <f>IF(AG20="","",IF(DAY(AG20)+1&gt;IF(MONTH(AG13)=12,31,DATE(YEAR(AG13),MONTH(AG13)+1,1)-AG13),"",AG20+1))</f>
        <v/>
      </c>
      <c r="AI20" s="447" t="str">
        <f>VLOOKUP(AG13,祝節名,2,FALSE)</f>
        <v>3 文化の日、23 勤労感謝の日
立冬7、小雪22</v>
      </c>
      <c r="AJ20" s="447"/>
      <c r="AK20" s="447"/>
      <c r="AL20" s="447"/>
      <c r="AM20" s="448"/>
      <c r="AN20" s="124" t="str">
        <f>IF(AT19="","",IF(DAY(AT19)+1&gt;IF(MONTH(AN13)=12,31,DATE(YEAR(AN13),MONTH(AN13)+1,1)-AN13),"",AT19+1))</f>
        <v/>
      </c>
      <c r="AO20" s="125" t="str">
        <f>IF(AN20="","",IF(DAY(AN20)+1&gt;IF(MONTH(AN13)=12,31,DATE(YEAR(AN13),MONTH(AN13)+1,1)-AN13),"",AN20+1))</f>
        <v/>
      </c>
      <c r="AP20" s="447" t="str">
        <f>VLOOKUP(AN13,祝節名,2,FALSE)</f>
        <v xml:space="preserve">
大雪7、冬至22</v>
      </c>
      <c r="AQ20" s="447"/>
      <c r="AR20" s="447"/>
      <c r="AS20" s="447"/>
      <c r="AT20" s="448"/>
    </row>
    <row r="21" spans="1:48" ht="7.15" customHeight="1">
      <c r="A21" s="87"/>
      <c r="AV21" s="87"/>
    </row>
    <row r="22" spans="1:48" ht="4.5" customHeight="1"/>
    <row r="23" spans="1:48" ht="12" customHeight="1">
      <c r="C23" s="143"/>
      <c r="Z23" s="143"/>
    </row>
    <row r="24" spans="1:48" ht="6" customHeight="1"/>
    <row r="25" spans="1:48" ht="10.5" customHeight="1"/>
    <row r="26" spans="1:48" ht="10.5" customHeight="1"/>
    <row r="27" spans="1:48" ht="10.5" customHeight="1"/>
    <row r="28" spans="1:48" ht="10.5" customHeight="1"/>
    <row r="29" spans="1:48" ht="10.5" customHeight="1"/>
    <row r="30" spans="1:48" ht="10.5" customHeight="1"/>
    <row r="31" spans="1:48" ht="2.25" customHeight="1"/>
    <row r="32" spans="1:48" ht="12" customHeight="1"/>
    <row r="33" spans="1:48" ht="6" customHeight="1"/>
    <row r="34" spans="1:48" ht="10.5" customHeight="1"/>
    <row r="35" spans="1:48" ht="10.5" customHeight="1"/>
    <row r="36" spans="1:48" ht="10.5" customHeight="1"/>
    <row r="37" spans="1:48" ht="10.5" customHeight="1"/>
    <row r="38" spans="1:48" ht="10.5" customHeight="1"/>
    <row r="39" spans="1:48" ht="10.5" customHeight="1"/>
    <row r="40" spans="1:48" ht="7.15" customHeight="1">
      <c r="A40" s="87"/>
      <c r="AV40" s="87"/>
    </row>
    <row r="41" spans="1:48" ht="4.5" customHeight="1"/>
    <row r="42" spans="1:48" ht="12" customHeight="1">
      <c r="C42" s="143"/>
      <c r="Z42" s="143"/>
    </row>
    <row r="43" spans="1:48" ht="6" customHeight="1"/>
    <row r="44" spans="1:48" ht="10.5" customHeight="1"/>
    <row r="45" spans="1:48" ht="10.5" customHeight="1"/>
    <row r="46" spans="1:48" ht="10.5" customHeight="1"/>
    <row r="47" spans="1:48" ht="10.5" customHeight="1"/>
    <row r="48" spans="1:48" ht="10.5" customHeight="1"/>
    <row r="49" spans="1:48" ht="10.5" customHeight="1"/>
    <row r="50" spans="1:48" ht="2.25" customHeight="1"/>
    <row r="51" spans="1:48" ht="12" customHeight="1"/>
    <row r="52" spans="1:48" ht="6" customHeight="1"/>
    <row r="53" spans="1:48" ht="10.5" customHeight="1"/>
    <row r="54" spans="1:48" ht="10.5" customHeight="1"/>
    <row r="55" spans="1:48" ht="10.5" customHeight="1"/>
    <row r="56" spans="1:48" ht="10.5" customHeight="1"/>
    <row r="57" spans="1:48" ht="10.5" customHeight="1"/>
    <row r="58" spans="1:48" ht="10.5" customHeight="1"/>
    <row r="59" spans="1:48" ht="7.15" customHeight="1">
      <c r="A59" s="87"/>
      <c r="AV59" s="87"/>
    </row>
    <row r="60" spans="1:48" ht="4.5" customHeight="1"/>
    <row r="61" spans="1:48" ht="12" customHeight="1">
      <c r="C61" s="143"/>
      <c r="Z61" s="143"/>
    </row>
    <row r="62" spans="1:48" ht="6" customHeight="1"/>
    <row r="63" spans="1:48" ht="10.5" customHeight="1"/>
    <row r="64" spans="1:48" ht="10.5" customHeight="1"/>
    <row r="65" spans="1:48" ht="10.5" customHeight="1"/>
    <row r="66" spans="1:48" ht="10.5" customHeight="1"/>
    <row r="67" spans="1:48" ht="10.5" customHeight="1"/>
    <row r="68" spans="1:48" ht="10.5" customHeight="1"/>
    <row r="69" spans="1:48" ht="2.25" customHeight="1"/>
    <row r="70" spans="1:48" ht="12" customHeight="1"/>
    <row r="71" spans="1:48" ht="6" customHeight="1"/>
    <row r="72" spans="1:48" ht="10.5" customHeight="1"/>
    <row r="73" spans="1:48" ht="10.5" customHeight="1"/>
    <row r="74" spans="1:48" ht="10.5" customHeight="1"/>
    <row r="75" spans="1:48" ht="10.5" customHeight="1"/>
    <row r="76" spans="1:48" ht="10.5" customHeight="1"/>
    <row r="77" spans="1:48" ht="10.5" customHeight="1"/>
    <row r="78" spans="1:48" ht="7.15" customHeight="1">
      <c r="A78" s="87"/>
      <c r="AV78" s="87"/>
    </row>
    <row r="79" spans="1:48" ht="4.5" customHeight="1"/>
    <row r="80" spans="1:48" ht="12" customHeight="1">
      <c r="C80" s="143"/>
      <c r="Z80" s="143"/>
    </row>
    <row r="81" ht="6" customHeight="1"/>
    <row r="82" ht="10.5" customHeight="1"/>
    <row r="83" ht="10.5" customHeight="1"/>
    <row r="84" ht="10.5" customHeight="1"/>
    <row r="85" ht="10.5" customHeight="1"/>
    <row r="86" ht="10.5" customHeight="1"/>
    <row r="87" ht="10.5" customHeight="1"/>
    <row r="88" ht="2.25" customHeight="1"/>
    <row r="89" ht="12" customHeight="1"/>
    <row r="90" ht="6" customHeight="1"/>
    <row r="91" ht="10.5" customHeight="1"/>
    <row r="92" ht="10.5" customHeight="1"/>
    <row r="93" ht="10.5" customHeight="1"/>
    <row r="94" ht="10.5" customHeight="1"/>
    <row r="95" ht="10.5" customHeight="1"/>
    <row r="96" ht="10.5" customHeight="1"/>
    <row r="97" spans="1:48" ht="7.15" customHeight="1"/>
    <row r="98" spans="1:48" ht="6.6" customHeight="1">
      <c r="A98" s="57"/>
      <c r="B98" s="20"/>
      <c r="X98" s="17"/>
      <c r="Y98" s="20"/>
      <c r="AV98" s="41"/>
    </row>
  </sheetData>
  <mergeCells count="48">
    <mergeCell ref="Z13:AA13"/>
    <mergeCell ref="AB13:AD13"/>
    <mergeCell ref="AE13:AF13"/>
    <mergeCell ref="AB20:AF20"/>
    <mergeCell ref="AI20:AM20"/>
    <mergeCell ref="AP20:AT20"/>
    <mergeCell ref="AG13:AH13"/>
    <mergeCell ref="AI13:AK13"/>
    <mergeCell ref="AL13:AM13"/>
    <mergeCell ref="AN13:AO13"/>
    <mergeCell ref="AP13:AR13"/>
    <mergeCell ref="AS13:AT13"/>
    <mergeCell ref="O13:P13"/>
    <mergeCell ref="E11:I11"/>
    <mergeCell ref="L11:P11"/>
    <mergeCell ref="S11:W11"/>
    <mergeCell ref="E20:I20"/>
    <mergeCell ref="L20:P20"/>
    <mergeCell ref="S20:W20"/>
    <mergeCell ref="Q13:R13"/>
    <mergeCell ref="S13:U13"/>
    <mergeCell ref="V13:W13"/>
    <mergeCell ref="C13:D13"/>
    <mergeCell ref="E13:G13"/>
    <mergeCell ref="H13:I13"/>
    <mergeCell ref="J13:K13"/>
    <mergeCell ref="L13:N13"/>
    <mergeCell ref="AB11:AF11"/>
    <mergeCell ref="AI11:AM11"/>
    <mergeCell ref="AP11:AT11"/>
    <mergeCell ref="AG4:AH4"/>
    <mergeCell ref="AI4:AK4"/>
    <mergeCell ref="AL4:AM4"/>
    <mergeCell ref="AN4:AO4"/>
    <mergeCell ref="AP4:AR4"/>
    <mergeCell ref="AS4:AT4"/>
    <mergeCell ref="AE4:AF4"/>
    <mergeCell ref="AB4:AD4"/>
    <mergeCell ref="C4:D4"/>
    <mergeCell ref="E4:G4"/>
    <mergeCell ref="H4:I4"/>
    <mergeCell ref="J4:K4"/>
    <mergeCell ref="L4:N4"/>
    <mergeCell ref="O4:P4"/>
    <mergeCell ref="Q4:R4"/>
    <mergeCell ref="S4:U4"/>
    <mergeCell ref="V4:W4"/>
    <mergeCell ref="Z4:AA4"/>
  </mergeCells>
  <phoneticPr fontId="2"/>
  <conditionalFormatting sqref="Q6">
    <cfRule type="expression" dxfId="7798" priority="4439" stopIfTrue="1">
      <formula>OR(Q6=祝色,WEEKDAY(Q6)=1)</formula>
    </cfRule>
    <cfRule type="expression" dxfId="7797" priority="4440" stopIfTrue="1">
      <formula>WEEKDAY(Q6)=7</formula>
    </cfRule>
  </conditionalFormatting>
  <conditionalFormatting sqref="R6">
    <cfRule type="expression" dxfId="7796" priority="4437" stopIfTrue="1">
      <formula>OR(R6=祝色,WEEKDAY(R6)=1)</formula>
    </cfRule>
    <cfRule type="expression" dxfId="7795" priority="4438" stopIfTrue="1">
      <formula>WEEKDAY(R6)=7</formula>
    </cfRule>
  </conditionalFormatting>
  <conditionalFormatting sqref="S6">
    <cfRule type="expression" dxfId="7794" priority="4435" stopIfTrue="1">
      <formula>OR(S6=祝色,WEEKDAY(S6)=1)</formula>
    </cfRule>
    <cfRule type="expression" dxfId="7793" priority="4436" stopIfTrue="1">
      <formula>WEEKDAY(S6)=7</formula>
    </cfRule>
  </conditionalFormatting>
  <conditionalFormatting sqref="T6">
    <cfRule type="expression" dxfId="7792" priority="4433" stopIfTrue="1">
      <formula>OR(T6=祝色,WEEKDAY(T6)=1)</formula>
    </cfRule>
    <cfRule type="expression" dxfId="7791" priority="4434" stopIfTrue="1">
      <formula>WEEKDAY(T6)=7</formula>
    </cfRule>
  </conditionalFormatting>
  <conditionalFormatting sqref="U6">
    <cfRule type="expression" dxfId="7790" priority="4431" stopIfTrue="1">
      <formula>OR(U6=祝色,WEEKDAY(U6)=1)</formula>
    </cfRule>
    <cfRule type="expression" dxfId="7789" priority="4432" stopIfTrue="1">
      <formula>WEEKDAY(U6)=7</formula>
    </cfRule>
  </conditionalFormatting>
  <conditionalFormatting sqref="V6">
    <cfRule type="expression" dxfId="7788" priority="4429" stopIfTrue="1">
      <formula>OR(V6=祝色,WEEKDAY(V6)=1)</formula>
    </cfRule>
    <cfRule type="expression" dxfId="7787" priority="4430" stopIfTrue="1">
      <formula>WEEKDAY(V6)=7</formula>
    </cfRule>
  </conditionalFormatting>
  <conditionalFormatting sqref="W6">
    <cfRule type="expression" dxfId="7786" priority="4427" stopIfTrue="1">
      <formula>OR(W6=祝色,WEEKDAY(W6)=1)</formula>
    </cfRule>
    <cfRule type="expression" dxfId="7785" priority="4428" stopIfTrue="1">
      <formula>WEEKDAY(W6)=7</formula>
    </cfRule>
  </conditionalFormatting>
  <conditionalFormatting sqref="Q7">
    <cfRule type="expression" dxfId="7784" priority="4425" stopIfTrue="1">
      <formula>OR(Q7=祝色,WEEKDAY(Q7)=1)</formula>
    </cfRule>
    <cfRule type="expression" dxfId="7783" priority="4426" stopIfTrue="1">
      <formula>WEEKDAY(Q7)=7</formula>
    </cfRule>
  </conditionalFormatting>
  <conditionalFormatting sqref="R7">
    <cfRule type="expression" dxfId="7782" priority="4423" stopIfTrue="1">
      <formula>OR(R7=祝色,WEEKDAY(R7)=1)</formula>
    </cfRule>
    <cfRule type="expression" dxfId="7781" priority="4424" stopIfTrue="1">
      <formula>WEEKDAY(R7)=7</formula>
    </cfRule>
  </conditionalFormatting>
  <conditionalFormatting sqref="S7">
    <cfRule type="expression" dxfId="7780" priority="4421" stopIfTrue="1">
      <formula>OR(S7=祝色,WEEKDAY(S7)=1)</formula>
    </cfRule>
    <cfRule type="expression" dxfId="7779" priority="4422" stopIfTrue="1">
      <formula>WEEKDAY(S7)=7</formula>
    </cfRule>
  </conditionalFormatting>
  <conditionalFormatting sqref="T7">
    <cfRule type="expression" dxfId="7778" priority="4419" stopIfTrue="1">
      <formula>OR(T7=祝色,WEEKDAY(T7)=1)</formula>
    </cfRule>
    <cfRule type="expression" dxfId="7777" priority="4420" stopIfTrue="1">
      <formula>WEEKDAY(T7)=7</formula>
    </cfRule>
  </conditionalFormatting>
  <conditionalFormatting sqref="U7">
    <cfRule type="expression" dxfId="7776" priority="4417" stopIfTrue="1">
      <formula>OR(U7=祝色,WEEKDAY(U7)=1)</formula>
    </cfRule>
    <cfRule type="expression" dxfId="7775" priority="4418" stopIfTrue="1">
      <formula>WEEKDAY(U7)=7</formula>
    </cfRule>
  </conditionalFormatting>
  <conditionalFormatting sqref="V7">
    <cfRule type="expression" dxfId="7774" priority="4415" stopIfTrue="1">
      <formula>OR(V7=祝色,WEEKDAY(V7)=1)</formula>
    </cfRule>
    <cfRule type="expression" dxfId="7773" priority="4416" stopIfTrue="1">
      <formula>WEEKDAY(V7)=7</formula>
    </cfRule>
  </conditionalFormatting>
  <conditionalFormatting sqref="W7">
    <cfRule type="expression" dxfId="7772" priority="4413" stopIfTrue="1">
      <formula>OR(W7=祝色,WEEKDAY(W7)=1)</formula>
    </cfRule>
    <cfRule type="expression" dxfId="7771" priority="4414" stopIfTrue="1">
      <formula>WEEKDAY(W7)=7</formula>
    </cfRule>
  </conditionalFormatting>
  <conditionalFormatting sqref="Q8">
    <cfRule type="expression" dxfId="7770" priority="4411" stopIfTrue="1">
      <formula>OR(Q8=祝色,WEEKDAY(Q8)=1)</formula>
    </cfRule>
    <cfRule type="expression" dxfId="7769" priority="4412" stopIfTrue="1">
      <formula>WEEKDAY(Q8)=7</formula>
    </cfRule>
  </conditionalFormatting>
  <conditionalFormatting sqref="R8">
    <cfRule type="expression" dxfId="7768" priority="4409" stopIfTrue="1">
      <formula>OR(R8=祝色,WEEKDAY(R8)=1)</formula>
    </cfRule>
    <cfRule type="expression" dxfId="7767" priority="4410" stopIfTrue="1">
      <formula>WEEKDAY(R8)=7</formula>
    </cfRule>
  </conditionalFormatting>
  <conditionalFormatting sqref="S8">
    <cfRule type="expression" dxfId="7766" priority="4407" stopIfTrue="1">
      <formula>OR(S8=祝色,WEEKDAY(S8)=1)</formula>
    </cfRule>
    <cfRule type="expression" dxfId="7765" priority="4408" stopIfTrue="1">
      <formula>WEEKDAY(S8)=7</formula>
    </cfRule>
  </conditionalFormatting>
  <conditionalFormatting sqref="T8">
    <cfRule type="expression" dxfId="7764" priority="4405" stopIfTrue="1">
      <formula>OR(T8=祝色,WEEKDAY(T8)=1)</formula>
    </cfRule>
    <cfRule type="expression" dxfId="7763" priority="4406" stopIfTrue="1">
      <formula>WEEKDAY(T8)=7</formula>
    </cfRule>
  </conditionalFormatting>
  <conditionalFormatting sqref="U8">
    <cfRule type="expression" dxfId="7762" priority="4403" stopIfTrue="1">
      <formula>OR(U8=祝色,WEEKDAY(U8)=1)</formula>
    </cfRule>
    <cfRule type="expression" dxfId="7761" priority="4404" stopIfTrue="1">
      <formula>WEEKDAY(U8)=7</formula>
    </cfRule>
  </conditionalFormatting>
  <conditionalFormatting sqref="V8">
    <cfRule type="expression" dxfId="7760" priority="4401" stopIfTrue="1">
      <formula>OR(V8=祝色,WEEKDAY(V8)=1)</formula>
    </cfRule>
    <cfRule type="expression" dxfId="7759" priority="4402" stopIfTrue="1">
      <formula>WEEKDAY(V8)=7</formula>
    </cfRule>
  </conditionalFormatting>
  <conditionalFormatting sqref="W8">
    <cfRule type="expression" dxfId="7758" priority="4399" stopIfTrue="1">
      <formula>OR(W8=祝色,WEEKDAY(W8)=1)</formula>
    </cfRule>
    <cfRule type="expression" dxfId="7757" priority="4400" stopIfTrue="1">
      <formula>WEEKDAY(W8)=7</formula>
    </cfRule>
  </conditionalFormatting>
  <conditionalFormatting sqref="Q9">
    <cfRule type="expression" dxfId="7756" priority="4397" stopIfTrue="1">
      <formula>OR(Q9=祝色,WEEKDAY(Q9)=1)</formula>
    </cfRule>
    <cfRule type="expression" dxfId="7755" priority="4398" stopIfTrue="1">
      <formula>WEEKDAY(Q9)=7</formula>
    </cfRule>
  </conditionalFormatting>
  <conditionalFormatting sqref="R9">
    <cfRule type="expression" dxfId="7754" priority="4395" stopIfTrue="1">
      <formula>OR(R9=祝色,WEEKDAY(R9)=1)</formula>
    </cfRule>
    <cfRule type="expression" dxfId="7753" priority="4396" stopIfTrue="1">
      <formula>WEEKDAY(R9)=7</formula>
    </cfRule>
  </conditionalFormatting>
  <conditionalFormatting sqref="S9">
    <cfRule type="expression" dxfId="7752" priority="4393" stopIfTrue="1">
      <formula>OR(S9=祝色,WEEKDAY(S9)=1)</formula>
    </cfRule>
    <cfRule type="expression" dxfId="7751" priority="4394" stopIfTrue="1">
      <formula>WEEKDAY(S9)=7</formula>
    </cfRule>
  </conditionalFormatting>
  <conditionalFormatting sqref="T9">
    <cfRule type="expression" dxfId="7750" priority="4391" stopIfTrue="1">
      <formula>OR(T9=祝色,WEEKDAY(T9)=1)</formula>
    </cfRule>
    <cfRule type="expression" dxfId="7749" priority="4392" stopIfTrue="1">
      <formula>WEEKDAY(T9)=7</formula>
    </cfRule>
  </conditionalFormatting>
  <conditionalFormatting sqref="U9">
    <cfRule type="expression" dxfId="7748" priority="4389" stopIfTrue="1">
      <formula>OR(U9=祝色,WEEKDAY(U9)=1)</formula>
    </cfRule>
    <cfRule type="expression" dxfId="7747" priority="4390" stopIfTrue="1">
      <formula>WEEKDAY(U9)=7</formula>
    </cfRule>
  </conditionalFormatting>
  <conditionalFormatting sqref="V9">
    <cfRule type="expression" dxfId="7746" priority="4387" stopIfTrue="1">
      <formula>OR(V9=祝色,WEEKDAY(V9)=1)</formula>
    </cfRule>
    <cfRule type="expression" dxfId="7745" priority="4388" stopIfTrue="1">
      <formula>WEEKDAY(V9)=7</formula>
    </cfRule>
  </conditionalFormatting>
  <conditionalFormatting sqref="W9">
    <cfRule type="expression" dxfId="7744" priority="4385" stopIfTrue="1">
      <formula>OR(W9=祝色,WEEKDAY(W9)=1)</formula>
    </cfRule>
    <cfRule type="expression" dxfId="7743" priority="4386" stopIfTrue="1">
      <formula>WEEKDAY(W9)=7</formula>
    </cfRule>
  </conditionalFormatting>
  <conditionalFormatting sqref="Q10">
    <cfRule type="expression" dxfId="7742" priority="4383" stopIfTrue="1">
      <formula>OR(Q10=祝色,WEEKDAY(Q10)=1)</formula>
    </cfRule>
    <cfRule type="expression" dxfId="7741" priority="4384" stopIfTrue="1">
      <formula>WEEKDAY(Q10)=7</formula>
    </cfRule>
  </conditionalFormatting>
  <conditionalFormatting sqref="R10">
    <cfRule type="expression" dxfId="7740" priority="4381" stopIfTrue="1">
      <formula>OR(R10=祝色,WEEKDAY(R10)=1)</formula>
    </cfRule>
    <cfRule type="expression" dxfId="7739" priority="4382" stopIfTrue="1">
      <formula>WEEKDAY(R10)=7</formula>
    </cfRule>
  </conditionalFormatting>
  <conditionalFormatting sqref="S10">
    <cfRule type="expression" dxfId="7738" priority="4379" stopIfTrue="1">
      <formula>OR(S10=祝色,WEEKDAY(S10)=1)</formula>
    </cfRule>
    <cfRule type="expression" dxfId="7737" priority="4380" stopIfTrue="1">
      <formula>WEEKDAY(S10)=7</formula>
    </cfRule>
  </conditionalFormatting>
  <conditionalFormatting sqref="T10">
    <cfRule type="expression" dxfId="7736" priority="4377" stopIfTrue="1">
      <formula>OR(T10=祝色,WEEKDAY(T10)=1)</formula>
    </cfRule>
    <cfRule type="expression" dxfId="7735" priority="4378" stopIfTrue="1">
      <formula>WEEKDAY(T10)=7</formula>
    </cfRule>
  </conditionalFormatting>
  <conditionalFormatting sqref="U10">
    <cfRule type="expression" dxfId="7734" priority="4375" stopIfTrue="1">
      <formula>OR(U10=祝色,WEEKDAY(U10)=1)</formula>
    </cfRule>
    <cfRule type="expression" dxfId="7733" priority="4376" stopIfTrue="1">
      <formula>WEEKDAY(U10)=7</formula>
    </cfRule>
  </conditionalFormatting>
  <conditionalFormatting sqref="V10">
    <cfRule type="expression" dxfId="7732" priority="4373" stopIfTrue="1">
      <formula>OR(V10=祝色,WEEKDAY(V10)=1)</formula>
    </cfRule>
    <cfRule type="expression" dxfId="7731" priority="4374" stopIfTrue="1">
      <formula>WEEKDAY(V10)=7</formula>
    </cfRule>
  </conditionalFormatting>
  <conditionalFormatting sqref="W10">
    <cfRule type="expression" dxfId="7730" priority="4371" stopIfTrue="1">
      <formula>OR(W10=祝色,WEEKDAY(W10)=1)</formula>
    </cfRule>
    <cfRule type="expression" dxfId="7729" priority="4372" stopIfTrue="1">
      <formula>WEEKDAY(W10)=7</formula>
    </cfRule>
  </conditionalFormatting>
  <conditionalFormatting sqref="Q11">
    <cfRule type="expression" dxfId="7728" priority="4369" stopIfTrue="1">
      <formula>OR(Q11=祝色,WEEKDAY(Q11)=1)</formula>
    </cfRule>
    <cfRule type="expression" dxfId="7727" priority="4370" stopIfTrue="1">
      <formula>WEEKDAY(Q11)=7</formula>
    </cfRule>
  </conditionalFormatting>
  <conditionalFormatting sqref="R11">
    <cfRule type="expression" dxfId="7726" priority="4367" stopIfTrue="1">
      <formula>OR(R11=祝色,WEEKDAY(R11)=1)</formula>
    </cfRule>
    <cfRule type="expression" dxfId="7725" priority="4368" stopIfTrue="1">
      <formula>WEEKDAY(R11)=7</formula>
    </cfRule>
  </conditionalFormatting>
  <conditionalFormatting sqref="C6">
    <cfRule type="expression" dxfId="7724" priority="4365" stopIfTrue="1">
      <formula>OR(C6=祝色,WEEKDAY(C6)=1)</formula>
    </cfRule>
    <cfRule type="expression" dxfId="7723" priority="4366" stopIfTrue="1">
      <formula>WEEKDAY(C6)=7</formula>
    </cfRule>
  </conditionalFormatting>
  <conditionalFormatting sqref="D6">
    <cfRule type="expression" dxfId="7722" priority="4363" stopIfTrue="1">
      <formula>OR(D6=祝色,WEEKDAY(D6)=1)</formula>
    </cfRule>
    <cfRule type="expression" dxfId="7721" priority="4364" stopIfTrue="1">
      <formula>WEEKDAY(D6)=7</formula>
    </cfRule>
  </conditionalFormatting>
  <conditionalFormatting sqref="E6">
    <cfRule type="expression" dxfId="7720" priority="4361" stopIfTrue="1">
      <formula>OR(E6=祝色,WEEKDAY(E6)=1)</formula>
    </cfRule>
    <cfRule type="expression" dxfId="7719" priority="4362" stopIfTrue="1">
      <formula>WEEKDAY(E6)=7</formula>
    </cfRule>
  </conditionalFormatting>
  <conditionalFormatting sqref="F6">
    <cfRule type="expression" dxfId="7718" priority="4359" stopIfTrue="1">
      <formula>OR(F6=祝色,WEEKDAY(F6)=1)</formula>
    </cfRule>
    <cfRule type="expression" dxfId="7717" priority="4360" stopIfTrue="1">
      <formula>WEEKDAY(F6)=7</formula>
    </cfRule>
  </conditionalFormatting>
  <conditionalFormatting sqref="G6">
    <cfRule type="expression" dxfId="7716" priority="4357" stopIfTrue="1">
      <formula>OR(G6=祝色,WEEKDAY(G6)=1)</formula>
    </cfRule>
    <cfRule type="expression" dxfId="7715" priority="4358" stopIfTrue="1">
      <formula>WEEKDAY(G6)=7</formula>
    </cfRule>
  </conditionalFormatting>
  <conditionalFormatting sqref="H6">
    <cfRule type="expression" dxfId="7714" priority="4355" stopIfTrue="1">
      <formula>OR(H6=祝色,WEEKDAY(H6)=1)</formula>
    </cfRule>
    <cfRule type="expression" dxfId="7713" priority="4356" stopIfTrue="1">
      <formula>WEEKDAY(H6)=7</formula>
    </cfRule>
  </conditionalFormatting>
  <conditionalFormatting sqref="I6">
    <cfRule type="expression" dxfId="7712" priority="4353" stopIfTrue="1">
      <formula>OR(I6=祝色,WEEKDAY(I6)=1)</formula>
    </cfRule>
    <cfRule type="expression" dxfId="7711" priority="4354" stopIfTrue="1">
      <formula>WEEKDAY(I6)=7</formula>
    </cfRule>
  </conditionalFormatting>
  <conditionalFormatting sqref="C7">
    <cfRule type="expression" dxfId="7710" priority="4351" stopIfTrue="1">
      <formula>OR(C7=祝色,WEEKDAY(C7)=1)</formula>
    </cfRule>
    <cfRule type="expression" dxfId="7709" priority="4352" stopIfTrue="1">
      <formula>WEEKDAY(C7)=7</formula>
    </cfRule>
  </conditionalFormatting>
  <conditionalFormatting sqref="D7">
    <cfRule type="expression" dxfId="7708" priority="4349" stopIfTrue="1">
      <formula>OR(D7=祝色,WEEKDAY(D7)=1)</formula>
    </cfRule>
    <cfRule type="expression" dxfId="7707" priority="4350" stopIfTrue="1">
      <formula>WEEKDAY(D7)=7</formula>
    </cfRule>
  </conditionalFormatting>
  <conditionalFormatting sqref="E7">
    <cfRule type="expression" dxfId="7706" priority="4347" stopIfTrue="1">
      <formula>OR(E7=祝色,WEEKDAY(E7)=1)</formula>
    </cfRule>
    <cfRule type="expression" dxfId="7705" priority="4348" stopIfTrue="1">
      <formula>WEEKDAY(E7)=7</formula>
    </cfRule>
  </conditionalFormatting>
  <conditionalFormatting sqref="F7">
    <cfRule type="expression" dxfId="7704" priority="4345" stopIfTrue="1">
      <formula>OR(F7=祝色,WEEKDAY(F7)=1)</formula>
    </cfRule>
    <cfRule type="expression" dxfId="7703" priority="4346" stopIfTrue="1">
      <formula>WEEKDAY(F7)=7</formula>
    </cfRule>
  </conditionalFormatting>
  <conditionalFormatting sqref="G7">
    <cfRule type="expression" dxfId="7702" priority="4343" stopIfTrue="1">
      <formula>OR(G7=祝色,WEEKDAY(G7)=1)</formula>
    </cfRule>
    <cfRule type="expression" dxfId="7701" priority="4344" stopIfTrue="1">
      <formula>WEEKDAY(G7)=7</formula>
    </cfRule>
  </conditionalFormatting>
  <conditionalFormatting sqref="H7">
    <cfRule type="expression" dxfId="7700" priority="4341" stopIfTrue="1">
      <formula>OR(H7=祝色,WEEKDAY(H7)=1)</formula>
    </cfRule>
    <cfRule type="expression" dxfId="7699" priority="4342" stopIfTrue="1">
      <formula>WEEKDAY(H7)=7</formula>
    </cfRule>
  </conditionalFormatting>
  <conditionalFormatting sqref="I7">
    <cfRule type="expression" dxfId="7698" priority="4339" stopIfTrue="1">
      <formula>OR(I7=祝色,WEEKDAY(I7)=1)</formula>
    </cfRule>
    <cfRule type="expression" dxfId="7697" priority="4340" stopIfTrue="1">
      <formula>WEEKDAY(I7)=7</formula>
    </cfRule>
  </conditionalFormatting>
  <conditionalFormatting sqref="C8">
    <cfRule type="expression" dxfId="7696" priority="4337" stopIfTrue="1">
      <formula>OR(C8=祝色,WEEKDAY(C8)=1)</formula>
    </cfRule>
    <cfRule type="expression" dxfId="7695" priority="4338" stopIfTrue="1">
      <formula>WEEKDAY(C8)=7</formula>
    </cfRule>
  </conditionalFormatting>
  <conditionalFormatting sqref="D8">
    <cfRule type="expression" dxfId="7694" priority="4335" stopIfTrue="1">
      <formula>OR(D8=祝色,WEEKDAY(D8)=1)</formula>
    </cfRule>
    <cfRule type="expression" dxfId="7693" priority="4336" stopIfTrue="1">
      <formula>WEEKDAY(D8)=7</formula>
    </cfRule>
  </conditionalFormatting>
  <conditionalFormatting sqref="E8">
    <cfRule type="expression" dxfId="7692" priority="4333" stopIfTrue="1">
      <formula>OR(E8=祝色,WEEKDAY(E8)=1)</formula>
    </cfRule>
    <cfRule type="expression" dxfId="7691" priority="4334" stopIfTrue="1">
      <formula>WEEKDAY(E8)=7</formula>
    </cfRule>
  </conditionalFormatting>
  <conditionalFormatting sqref="F8">
    <cfRule type="expression" dxfId="7690" priority="4331" stopIfTrue="1">
      <formula>OR(F8=祝色,WEEKDAY(F8)=1)</formula>
    </cfRule>
    <cfRule type="expression" dxfId="7689" priority="4332" stopIfTrue="1">
      <formula>WEEKDAY(F8)=7</formula>
    </cfRule>
  </conditionalFormatting>
  <conditionalFormatting sqref="G8">
    <cfRule type="expression" dxfId="7688" priority="4329" stopIfTrue="1">
      <formula>OR(G8=祝色,WEEKDAY(G8)=1)</formula>
    </cfRule>
    <cfRule type="expression" dxfId="7687" priority="4330" stopIfTrue="1">
      <formula>WEEKDAY(G8)=7</formula>
    </cfRule>
  </conditionalFormatting>
  <conditionalFormatting sqref="H8">
    <cfRule type="expression" dxfId="7686" priority="4327" stopIfTrue="1">
      <formula>OR(H8=祝色,WEEKDAY(H8)=1)</formula>
    </cfRule>
    <cfRule type="expression" dxfId="7685" priority="4328" stopIfTrue="1">
      <formula>WEEKDAY(H8)=7</formula>
    </cfRule>
  </conditionalFormatting>
  <conditionalFormatting sqref="I8">
    <cfRule type="expression" dxfId="7684" priority="4325" stopIfTrue="1">
      <formula>OR(I8=祝色,WEEKDAY(I8)=1)</formula>
    </cfRule>
    <cfRule type="expression" dxfId="7683" priority="4326" stopIfTrue="1">
      <formula>WEEKDAY(I8)=7</formula>
    </cfRule>
  </conditionalFormatting>
  <conditionalFormatting sqref="C9">
    <cfRule type="expression" dxfId="7682" priority="4323" stopIfTrue="1">
      <formula>OR(C9=祝色,WEEKDAY(C9)=1)</formula>
    </cfRule>
    <cfRule type="expression" dxfId="7681" priority="4324" stopIfTrue="1">
      <formula>WEEKDAY(C9)=7</formula>
    </cfRule>
  </conditionalFormatting>
  <conditionalFormatting sqref="D9">
    <cfRule type="expression" dxfId="7680" priority="4321" stopIfTrue="1">
      <formula>OR(D9=祝色,WEEKDAY(D9)=1)</formula>
    </cfRule>
    <cfRule type="expression" dxfId="7679" priority="4322" stopIfTrue="1">
      <formula>WEEKDAY(D9)=7</formula>
    </cfRule>
  </conditionalFormatting>
  <conditionalFormatting sqref="E9">
    <cfRule type="expression" dxfId="7678" priority="4319" stopIfTrue="1">
      <formula>OR(E9=祝色,WEEKDAY(E9)=1)</formula>
    </cfRule>
    <cfRule type="expression" dxfId="7677" priority="4320" stopIfTrue="1">
      <formula>WEEKDAY(E9)=7</formula>
    </cfRule>
  </conditionalFormatting>
  <conditionalFormatting sqref="F9">
    <cfRule type="expression" dxfId="7676" priority="4317" stopIfTrue="1">
      <formula>OR(F9=祝色,WEEKDAY(F9)=1)</formula>
    </cfRule>
    <cfRule type="expression" dxfId="7675" priority="4318" stopIfTrue="1">
      <formula>WEEKDAY(F9)=7</formula>
    </cfRule>
  </conditionalFormatting>
  <conditionalFormatting sqref="G9">
    <cfRule type="expression" dxfId="7674" priority="4315" stopIfTrue="1">
      <formula>OR(G9=祝色,WEEKDAY(G9)=1)</formula>
    </cfRule>
    <cfRule type="expression" dxfId="7673" priority="4316" stopIfTrue="1">
      <formula>WEEKDAY(G9)=7</formula>
    </cfRule>
  </conditionalFormatting>
  <conditionalFormatting sqref="H9">
    <cfRule type="expression" dxfId="7672" priority="4313" stopIfTrue="1">
      <formula>OR(H9=祝色,WEEKDAY(H9)=1)</formula>
    </cfRule>
    <cfRule type="expression" dxfId="7671" priority="4314" stopIfTrue="1">
      <formula>WEEKDAY(H9)=7</formula>
    </cfRule>
  </conditionalFormatting>
  <conditionalFormatting sqref="I9">
    <cfRule type="expression" dxfId="7670" priority="4311" stopIfTrue="1">
      <formula>OR(I9=祝色,WEEKDAY(I9)=1)</formula>
    </cfRule>
    <cfRule type="expression" dxfId="7669" priority="4312" stopIfTrue="1">
      <formula>WEEKDAY(I9)=7</formula>
    </cfRule>
  </conditionalFormatting>
  <conditionalFormatting sqref="C10">
    <cfRule type="expression" dxfId="7668" priority="4309" stopIfTrue="1">
      <formula>OR(C10=祝色,WEEKDAY(C10)=1)</formula>
    </cfRule>
    <cfRule type="expression" dxfId="7667" priority="4310" stopIfTrue="1">
      <formula>WEEKDAY(C10)=7</formula>
    </cfRule>
  </conditionalFormatting>
  <conditionalFormatting sqref="D10">
    <cfRule type="expression" dxfId="7666" priority="4307" stopIfTrue="1">
      <formula>OR(D10=祝色,WEEKDAY(D10)=1)</formula>
    </cfRule>
    <cfRule type="expression" dxfId="7665" priority="4308" stopIfTrue="1">
      <formula>WEEKDAY(D10)=7</formula>
    </cfRule>
  </conditionalFormatting>
  <conditionalFormatting sqref="E10">
    <cfRule type="expression" dxfId="7664" priority="4305" stopIfTrue="1">
      <formula>OR(E10=祝色,WEEKDAY(E10)=1)</formula>
    </cfRule>
    <cfRule type="expression" dxfId="7663" priority="4306" stopIfTrue="1">
      <formula>WEEKDAY(E10)=7</formula>
    </cfRule>
  </conditionalFormatting>
  <conditionalFormatting sqref="F10">
    <cfRule type="expression" dxfId="7662" priority="4303" stopIfTrue="1">
      <formula>OR(F10=祝色,WEEKDAY(F10)=1)</formula>
    </cfRule>
    <cfRule type="expression" dxfId="7661" priority="4304" stopIfTrue="1">
      <formula>WEEKDAY(F10)=7</formula>
    </cfRule>
  </conditionalFormatting>
  <conditionalFormatting sqref="G10">
    <cfRule type="expression" dxfId="7660" priority="4301" stopIfTrue="1">
      <formula>OR(G10=祝色,WEEKDAY(G10)=1)</formula>
    </cfRule>
    <cfRule type="expression" dxfId="7659" priority="4302" stopIfTrue="1">
      <formula>WEEKDAY(G10)=7</formula>
    </cfRule>
  </conditionalFormatting>
  <conditionalFormatting sqref="H10">
    <cfRule type="expression" dxfId="7658" priority="4299" stopIfTrue="1">
      <formula>OR(H10=祝色,WEEKDAY(H10)=1)</formula>
    </cfRule>
    <cfRule type="expression" dxfId="7657" priority="4300" stopIfTrue="1">
      <formula>WEEKDAY(H10)=7</formula>
    </cfRule>
  </conditionalFormatting>
  <conditionalFormatting sqref="I10">
    <cfRule type="expression" dxfId="7656" priority="4297" stopIfTrue="1">
      <formula>OR(I10=祝色,WEEKDAY(I10)=1)</formula>
    </cfRule>
    <cfRule type="expression" dxfId="7655" priority="4298" stopIfTrue="1">
      <formula>WEEKDAY(I10)=7</formula>
    </cfRule>
  </conditionalFormatting>
  <conditionalFormatting sqref="C11">
    <cfRule type="expression" dxfId="7654" priority="4295" stopIfTrue="1">
      <formula>OR(C11=祝色,WEEKDAY(C11)=1)</formula>
    </cfRule>
    <cfRule type="expression" dxfId="7653" priority="4296" stopIfTrue="1">
      <formula>WEEKDAY(C11)=7</formula>
    </cfRule>
  </conditionalFormatting>
  <conditionalFormatting sqref="D11">
    <cfRule type="expression" dxfId="7652" priority="4293" stopIfTrue="1">
      <formula>OR(D11=祝色,WEEKDAY(D11)=1)</formula>
    </cfRule>
    <cfRule type="expression" dxfId="7651" priority="4294" stopIfTrue="1">
      <formula>WEEKDAY(D11)=7</formula>
    </cfRule>
  </conditionalFormatting>
  <conditionalFormatting sqref="J6">
    <cfRule type="expression" dxfId="7650" priority="4291" stopIfTrue="1">
      <formula>OR(J6=祝色,WEEKDAY(J6)=1)</formula>
    </cfRule>
    <cfRule type="expression" dxfId="7649" priority="4292" stopIfTrue="1">
      <formula>WEEKDAY(J6)=7</formula>
    </cfRule>
  </conditionalFormatting>
  <conditionalFormatting sqref="K6">
    <cfRule type="expression" dxfId="7648" priority="4289" stopIfTrue="1">
      <formula>OR(K6=祝色,WEEKDAY(K6)=1)</formula>
    </cfRule>
    <cfRule type="expression" dxfId="7647" priority="4290" stopIfTrue="1">
      <formula>WEEKDAY(K6)=7</formula>
    </cfRule>
  </conditionalFormatting>
  <conditionalFormatting sqref="L6">
    <cfRule type="expression" dxfId="7646" priority="4287" stopIfTrue="1">
      <formula>OR(L6=祝色,WEEKDAY(L6)=1)</formula>
    </cfRule>
    <cfRule type="expression" dxfId="7645" priority="4288" stopIfTrue="1">
      <formula>WEEKDAY(L6)=7</formula>
    </cfRule>
  </conditionalFormatting>
  <conditionalFormatting sqref="M6">
    <cfRule type="expression" dxfId="7644" priority="4285" stopIfTrue="1">
      <formula>OR(M6=祝色,WEEKDAY(M6)=1)</formula>
    </cfRule>
    <cfRule type="expression" dxfId="7643" priority="4286" stopIfTrue="1">
      <formula>WEEKDAY(M6)=7</formula>
    </cfRule>
  </conditionalFormatting>
  <conditionalFormatting sqref="N6">
    <cfRule type="expression" dxfId="7642" priority="4283" stopIfTrue="1">
      <formula>OR(N6=祝色,WEEKDAY(N6)=1)</formula>
    </cfRule>
    <cfRule type="expression" dxfId="7641" priority="4284" stopIfTrue="1">
      <formula>WEEKDAY(N6)=7</formula>
    </cfRule>
  </conditionalFormatting>
  <conditionalFormatting sqref="O6">
    <cfRule type="expression" dxfId="7640" priority="4281" stopIfTrue="1">
      <formula>OR(O6=祝色,WEEKDAY(O6)=1)</formula>
    </cfRule>
    <cfRule type="expression" dxfId="7639" priority="4282" stopIfTrue="1">
      <formula>WEEKDAY(O6)=7</formula>
    </cfRule>
  </conditionalFormatting>
  <conditionalFormatting sqref="P6">
    <cfRule type="expression" dxfId="7638" priority="4279" stopIfTrue="1">
      <formula>OR(P6=祝色,WEEKDAY(P6)=1)</formula>
    </cfRule>
    <cfRule type="expression" dxfId="7637" priority="4280" stopIfTrue="1">
      <formula>WEEKDAY(P6)=7</formula>
    </cfRule>
  </conditionalFormatting>
  <conditionalFormatting sqref="J7">
    <cfRule type="expression" dxfId="7636" priority="4277" stopIfTrue="1">
      <formula>OR(J7=祝色,WEEKDAY(J7)=1)</formula>
    </cfRule>
    <cfRule type="expression" dxfId="7635" priority="4278" stopIfTrue="1">
      <formula>WEEKDAY(J7)=7</formula>
    </cfRule>
  </conditionalFormatting>
  <conditionalFormatting sqref="K7">
    <cfRule type="expression" dxfId="7634" priority="4275" stopIfTrue="1">
      <formula>OR(K7=祝色,WEEKDAY(K7)=1)</formula>
    </cfRule>
    <cfRule type="expression" dxfId="7633" priority="4276" stopIfTrue="1">
      <formula>WEEKDAY(K7)=7</formula>
    </cfRule>
  </conditionalFormatting>
  <conditionalFormatting sqref="L7">
    <cfRule type="expression" dxfId="7632" priority="4273" stopIfTrue="1">
      <formula>OR(L7=祝色,WEEKDAY(L7)=1)</formula>
    </cfRule>
    <cfRule type="expression" dxfId="7631" priority="4274" stopIfTrue="1">
      <formula>WEEKDAY(L7)=7</formula>
    </cfRule>
  </conditionalFormatting>
  <conditionalFormatting sqref="M7">
    <cfRule type="expression" dxfId="7630" priority="4271" stopIfTrue="1">
      <formula>OR(M7=祝色,WEEKDAY(M7)=1)</formula>
    </cfRule>
    <cfRule type="expression" dxfId="7629" priority="4272" stopIfTrue="1">
      <formula>WEEKDAY(M7)=7</formula>
    </cfRule>
  </conditionalFormatting>
  <conditionalFormatting sqref="N7">
    <cfRule type="expression" dxfId="7628" priority="4269" stopIfTrue="1">
      <formula>OR(N7=祝色,WEEKDAY(N7)=1)</formula>
    </cfRule>
    <cfRule type="expression" dxfId="7627" priority="4270" stopIfTrue="1">
      <formula>WEEKDAY(N7)=7</formula>
    </cfRule>
  </conditionalFormatting>
  <conditionalFormatting sqref="O7">
    <cfRule type="expression" dxfId="7626" priority="4267" stopIfTrue="1">
      <formula>OR(O7=祝色,WEEKDAY(O7)=1)</formula>
    </cfRule>
    <cfRule type="expression" dxfId="7625" priority="4268" stopIfTrue="1">
      <formula>WEEKDAY(O7)=7</formula>
    </cfRule>
  </conditionalFormatting>
  <conditionalFormatting sqref="P7">
    <cfRule type="expression" dxfId="7624" priority="4265" stopIfTrue="1">
      <formula>OR(P7=祝色,WEEKDAY(P7)=1)</formula>
    </cfRule>
    <cfRule type="expression" dxfId="7623" priority="4266" stopIfTrue="1">
      <formula>WEEKDAY(P7)=7</formula>
    </cfRule>
  </conditionalFormatting>
  <conditionalFormatting sqref="J8">
    <cfRule type="expression" dxfId="7622" priority="4263" stopIfTrue="1">
      <formula>OR(J8=祝色,WEEKDAY(J8)=1)</formula>
    </cfRule>
    <cfRule type="expression" dxfId="7621" priority="4264" stopIfTrue="1">
      <formula>WEEKDAY(J8)=7</formula>
    </cfRule>
  </conditionalFormatting>
  <conditionalFormatting sqref="K8">
    <cfRule type="expression" dxfId="7620" priority="4261" stopIfTrue="1">
      <formula>OR(K8=祝色,WEEKDAY(K8)=1)</formula>
    </cfRule>
    <cfRule type="expression" dxfId="7619" priority="4262" stopIfTrue="1">
      <formula>WEEKDAY(K8)=7</formula>
    </cfRule>
  </conditionalFormatting>
  <conditionalFormatting sqref="L8">
    <cfRule type="expression" dxfId="7618" priority="4259" stopIfTrue="1">
      <formula>OR(L8=祝色,WEEKDAY(L8)=1)</formula>
    </cfRule>
    <cfRule type="expression" dxfId="7617" priority="4260" stopIfTrue="1">
      <formula>WEEKDAY(L8)=7</formula>
    </cfRule>
  </conditionalFormatting>
  <conditionalFormatting sqref="M8">
    <cfRule type="expression" dxfId="7616" priority="4257" stopIfTrue="1">
      <formula>OR(M8=祝色,WEEKDAY(M8)=1)</formula>
    </cfRule>
    <cfRule type="expression" dxfId="7615" priority="4258" stopIfTrue="1">
      <formula>WEEKDAY(M8)=7</formula>
    </cfRule>
  </conditionalFormatting>
  <conditionalFormatting sqref="N8">
    <cfRule type="expression" dxfId="7614" priority="4255" stopIfTrue="1">
      <formula>OR(N8=祝色,WEEKDAY(N8)=1)</formula>
    </cfRule>
    <cfRule type="expression" dxfId="7613" priority="4256" stopIfTrue="1">
      <formula>WEEKDAY(N8)=7</formula>
    </cfRule>
  </conditionalFormatting>
  <conditionalFormatting sqref="O8">
    <cfRule type="expression" dxfId="7612" priority="4253" stopIfTrue="1">
      <formula>OR(O8=祝色,WEEKDAY(O8)=1)</formula>
    </cfRule>
    <cfRule type="expression" dxfId="7611" priority="4254" stopIfTrue="1">
      <formula>WEEKDAY(O8)=7</formula>
    </cfRule>
  </conditionalFormatting>
  <conditionalFormatting sqref="P8">
    <cfRule type="expression" dxfId="7610" priority="4251" stopIfTrue="1">
      <formula>OR(P8=祝色,WEEKDAY(P8)=1)</formula>
    </cfRule>
    <cfRule type="expression" dxfId="7609" priority="4252" stopIfTrue="1">
      <formula>WEEKDAY(P8)=7</formula>
    </cfRule>
  </conditionalFormatting>
  <conditionalFormatting sqref="J9">
    <cfRule type="expression" dxfId="7608" priority="4249" stopIfTrue="1">
      <formula>OR(J9=祝色,WEEKDAY(J9)=1)</formula>
    </cfRule>
    <cfRule type="expression" dxfId="7607" priority="4250" stopIfTrue="1">
      <formula>WEEKDAY(J9)=7</formula>
    </cfRule>
  </conditionalFormatting>
  <conditionalFormatting sqref="K9">
    <cfRule type="expression" dxfId="7606" priority="4247" stopIfTrue="1">
      <formula>OR(K9=祝色,WEEKDAY(K9)=1)</formula>
    </cfRule>
    <cfRule type="expression" dxfId="7605" priority="4248" stopIfTrue="1">
      <formula>WEEKDAY(K9)=7</formula>
    </cfRule>
  </conditionalFormatting>
  <conditionalFormatting sqref="L9">
    <cfRule type="expression" dxfId="7604" priority="4245" stopIfTrue="1">
      <formula>OR(L9=祝色,WEEKDAY(L9)=1)</formula>
    </cfRule>
    <cfRule type="expression" dxfId="7603" priority="4246" stopIfTrue="1">
      <formula>WEEKDAY(L9)=7</formula>
    </cfRule>
  </conditionalFormatting>
  <conditionalFormatting sqref="M9">
    <cfRule type="expression" dxfId="7602" priority="4243" stopIfTrue="1">
      <formula>OR(M9=祝色,WEEKDAY(M9)=1)</formula>
    </cfRule>
    <cfRule type="expression" dxfId="7601" priority="4244" stopIfTrue="1">
      <formula>WEEKDAY(M9)=7</formula>
    </cfRule>
  </conditionalFormatting>
  <conditionalFormatting sqref="N9">
    <cfRule type="expression" dxfId="7600" priority="4241" stopIfTrue="1">
      <formula>OR(N9=祝色,WEEKDAY(N9)=1)</formula>
    </cfRule>
    <cfRule type="expression" dxfId="7599" priority="4242" stopIfTrue="1">
      <formula>WEEKDAY(N9)=7</formula>
    </cfRule>
  </conditionalFormatting>
  <conditionalFormatting sqref="O9">
    <cfRule type="expression" dxfId="7598" priority="4239" stopIfTrue="1">
      <formula>OR(O9=祝色,WEEKDAY(O9)=1)</formula>
    </cfRule>
    <cfRule type="expression" dxfId="7597" priority="4240" stopIfTrue="1">
      <formula>WEEKDAY(O9)=7</formula>
    </cfRule>
  </conditionalFormatting>
  <conditionalFormatting sqref="P9">
    <cfRule type="expression" dxfId="7596" priority="4237" stopIfTrue="1">
      <formula>OR(P9=祝色,WEEKDAY(P9)=1)</formula>
    </cfRule>
    <cfRule type="expression" dxfId="7595" priority="4238" stopIfTrue="1">
      <formula>WEEKDAY(P9)=7</formula>
    </cfRule>
  </conditionalFormatting>
  <conditionalFormatting sqref="J10">
    <cfRule type="expression" dxfId="7594" priority="4235" stopIfTrue="1">
      <formula>OR(J10=祝色,WEEKDAY(J10)=1)</formula>
    </cfRule>
    <cfRule type="expression" dxfId="7593" priority="4236" stopIfTrue="1">
      <formula>WEEKDAY(J10)=7</formula>
    </cfRule>
  </conditionalFormatting>
  <conditionalFormatting sqref="K10">
    <cfRule type="expression" dxfId="7592" priority="4233" stopIfTrue="1">
      <formula>OR(K10=祝色,WEEKDAY(K10)=1)</formula>
    </cfRule>
    <cfRule type="expression" dxfId="7591" priority="4234" stopIfTrue="1">
      <formula>WEEKDAY(K10)=7</formula>
    </cfRule>
  </conditionalFormatting>
  <conditionalFormatting sqref="L10">
    <cfRule type="expression" dxfId="7590" priority="4231" stopIfTrue="1">
      <formula>OR(L10=祝色,WEEKDAY(L10)=1)</formula>
    </cfRule>
    <cfRule type="expression" dxfId="7589" priority="4232" stopIfTrue="1">
      <formula>WEEKDAY(L10)=7</formula>
    </cfRule>
  </conditionalFormatting>
  <conditionalFormatting sqref="M10">
    <cfRule type="expression" dxfId="7588" priority="4229" stopIfTrue="1">
      <formula>OR(M10=祝色,WEEKDAY(M10)=1)</formula>
    </cfRule>
    <cfRule type="expression" dxfId="7587" priority="4230" stopIfTrue="1">
      <formula>WEEKDAY(M10)=7</formula>
    </cfRule>
  </conditionalFormatting>
  <conditionalFormatting sqref="N10">
    <cfRule type="expression" dxfId="7586" priority="4227" stopIfTrue="1">
      <formula>OR(N10=祝色,WEEKDAY(N10)=1)</formula>
    </cfRule>
    <cfRule type="expression" dxfId="7585" priority="4228" stopIfTrue="1">
      <formula>WEEKDAY(N10)=7</formula>
    </cfRule>
  </conditionalFormatting>
  <conditionalFormatting sqref="O10">
    <cfRule type="expression" dxfId="7584" priority="4225" stopIfTrue="1">
      <formula>OR(O10=祝色,WEEKDAY(O10)=1)</formula>
    </cfRule>
    <cfRule type="expression" dxfId="7583" priority="4226" stopIfTrue="1">
      <formula>WEEKDAY(O10)=7</formula>
    </cfRule>
  </conditionalFormatting>
  <conditionalFormatting sqref="P10">
    <cfRule type="expression" dxfId="7582" priority="4223" stopIfTrue="1">
      <formula>OR(P10=祝色,WEEKDAY(P10)=1)</formula>
    </cfRule>
    <cfRule type="expression" dxfId="7581" priority="4224" stopIfTrue="1">
      <formula>WEEKDAY(P10)=7</formula>
    </cfRule>
  </conditionalFormatting>
  <conditionalFormatting sqref="J11">
    <cfRule type="expression" dxfId="7580" priority="4221" stopIfTrue="1">
      <formula>OR(J11=祝色,WEEKDAY(J11)=1)</formula>
    </cfRule>
    <cfRule type="expression" dxfId="7579" priority="4222" stopIfTrue="1">
      <formula>WEEKDAY(J11)=7</formula>
    </cfRule>
  </conditionalFormatting>
  <conditionalFormatting sqref="K11">
    <cfRule type="expression" dxfId="7578" priority="4219" stopIfTrue="1">
      <formula>OR(K11=祝色,WEEKDAY(K11)=1)</formula>
    </cfRule>
    <cfRule type="expression" dxfId="7577" priority="4220" stopIfTrue="1">
      <formula>WEEKDAY(K11)=7</formula>
    </cfRule>
  </conditionalFormatting>
  <conditionalFormatting sqref="C15">
    <cfRule type="expression" dxfId="7576" priority="4217" stopIfTrue="1">
      <formula>OR(C15=祝色,WEEKDAY(C15)=1)</formula>
    </cfRule>
    <cfRule type="expression" dxfId="7575" priority="4218" stopIfTrue="1">
      <formula>WEEKDAY(C15)=7</formula>
    </cfRule>
  </conditionalFormatting>
  <conditionalFormatting sqref="D15">
    <cfRule type="expression" dxfId="7574" priority="4215" stopIfTrue="1">
      <formula>OR(D15=祝色,WEEKDAY(D15)=1)</formula>
    </cfRule>
    <cfRule type="expression" dxfId="7573" priority="4216" stopIfTrue="1">
      <formula>WEEKDAY(D15)=7</formula>
    </cfRule>
  </conditionalFormatting>
  <conditionalFormatting sqref="E15">
    <cfRule type="expression" dxfId="7572" priority="4213" stopIfTrue="1">
      <formula>OR(E15=祝色,WEEKDAY(E15)=1)</formula>
    </cfRule>
    <cfRule type="expression" dxfId="7571" priority="4214" stopIfTrue="1">
      <formula>WEEKDAY(E15)=7</formula>
    </cfRule>
  </conditionalFormatting>
  <conditionalFormatting sqref="F15">
    <cfRule type="expression" dxfId="7570" priority="4211" stopIfTrue="1">
      <formula>OR(F15=祝色,WEEKDAY(F15)=1)</formula>
    </cfRule>
    <cfRule type="expression" dxfId="7569" priority="4212" stopIfTrue="1">
      <formula>WEEKDAY(F15)=7</formula>
    </cfRule>
  </conditionalFormatting>
  <conditionalFormatting sqref="G15">
    <cfRule type="expression" dxfId="7568" priority="4209" stopIfTrue="1">
      <formula>OR(G15=祝色,WEEKDAY(G15)=1)</formula>
    </cfRule>
    <cfRule type="expression" dxfId="7567" priority="4210" stopIfTrue="1">
      <formula>WEEKDAY(G15)=7</formula>
    </cfRule>
  </conditionalFormatting>
  <conditionalFormatting sqref="H15">
    <cfRule type="expression" dxfId="7566" priority="4207" stopIfTrue="1">
      <formula>OR(H15=祝色,WEEKDAY(H15)=1)</formula>
    </cfRule>
    <cfRule type="expression" dxfId="7565" priority="4208" stopIfTrue="1">
      <formula>WEEKDAY(H15)=7</formula>
    </cfRule>
  </conditionalFormatting>
  <conditionalFormatting sqref="I15">
    <cfRule type="expression" dxfId="7564" priority="4205" stopIfTrue="1">
      <formula>OR(I15=祝色,WEEKDAY(I15)=1)</formula>
    </cfRule>
    <cfRule type="expression" dxfId="7563" priority="4206" stopIfTrue="1">
      <formula>WEEKDAY(I15)=7</formula>
    </cfRule>
  </conditionalFormatting>
  <conditionalFormatting sqref="C16">
    <cfRule type="expression" dxfId="7562" priority="4203" stopIfTrue="1">
      <formula>OR(C16=祝色,WEEKDAY(C16)=1)</formula>
    </cfRule>
    <cfRule type="expression" dxfId="7561" priority="4204" stopIfTrue="1">
      <formula>WEEKDAY(C16)=7</formula>
    </cfRule>
  </conditionalFormatting>
  <conditionalFormatting sqref="D16">
    <cfRule type="expression" dxfId="7560" priority="4201" stopIfTrue="1">
      <formula>OR(D16=祝色,WEEKDAY(D16)=1)</formula>
    </cfRule>
    <cfRule type="expression" dxfId="7559" priority="4202" stopIfTrue="1">
      <formula>WEEKDAY(D16)=7</formula>
    </cfRule>
  </conditionalFormatting>
  <conditionalFormatting sqref="E16">
    <cfRule type="expression" dxfId="7558" priority="4199" stopIfTrue="1">
      <formula>OR(E16=祝色,WEEKDAY(E16)=1)</formula>
    </cfRule>
    <cfRule type="expression" dxfId="7557" priority="4200" stopIfTrue="1">
      <formula>WEEKDAY(E16)=7</formula>
    </cfRule>
  </conditionalFormatting>
  <conditionalFormatting sqref="F16">
    <cfRule type="expression" dxfId="7556" priority="4197" stopIfTrue="1">
      <formula>OR(F16=祝色,WEEKDAY(F16)=1)</formula>
    </cfRule>
    <cfRule type="expression" dxfId="7555" priority="4198" stopIfTrue="1">
      <formula>WEEKDAY(F16)=7</formula>
    </cfRule>
  </conditionalFormatting>
  <conditionalFormatting sqref="G16">
    <cfRule type="expression" dxfId="7554" priority="4195" stopIfTrue="1">
      <formula>OR(G16=祝色,WEEKDAY(G16)=1)</formula>
    </cfRule>
    <cfRule type="expression" dxfId="7553" priority="4196" stopIfTrue="1">
      <formula>WEEKDAY(G16)=7</formula>
    </cfRule>
  </conditionalFormatting>
  <conditionalFormatting sqref="H16">
    <cfRule type="expression" dxfId="7552" priority="4193" stopIfTrue="1">
      <formula>OR(H16=祝色,WEEKDAY(H16)=1)</formula>
    </cfRule>
    <cfRule type="expression" dxfId="7551" priority="4194" stopIfTrue="1">
      <formula>WEEKDAY(H16)=7</formula>
    </cfRule>
  </conditionalFormatting>
  <conditionalFormatting sqref="I16">
    <cfRule type="expression" dxfId="7550" priority="4191" stopIfTrue="1">
      <formula>OR(I16=祝色,WEEKDAY(I16)=1)</formula>
    </cfRule>
    <cfRule type="expression" dxfId="7549" priority="4192" stopIfTrue="1">
      <formula>WEEKDAY(I16)=7</formula>
    </cfRule>
  </conditionalFormatting>
  <conditionalFormatting sqref="C17">
    <cfRule type="expression" dxfId="7548" priority="4189" stopIfTrue="1">
      <formula>OR(C17=祝色,WEEKDAY(C17)=1)</formula>
    </cfRule>
    <cfRule type="expression" dxfId="7547" priority="4190" stopIfTrue="1">
      <formula>WEEKDAY(C17)=7</formula>
    </cfRule>
  </conditionalFormatting>
  <conditionalFormatting sqref="D17">
    <cfRule type="expression" dxfId="7546" priority="4187" stopIfTrue="1">
      <formula>OR(D17=祝色,WEEKDAY(D17)=1)</formula>
    </cfRule>
    <cfRule type="expression" dxfId="7545" priority="4188" stopIfTrue="1">
      <formula>WEEKDAY(D17)=7</formula>
    </cfRule>
  </conditionalFormatting>
  <conditionalFormatting sqref="E17">
    <cfRule type="expression" dxfId="7544" priority="4185" stopIfTrue="1">
      <formula>OR(E17=祝色,WEEKDAY(E17)=1)</formula>
    </cfRule>
    <cfRule type="expression" dxfId="7543" priority="4186" stopIfTrue="1">
      <formula>WEEKDAY(E17)=7</formula>
    </cfRule>
  </conditionalFormatting>
  <conditionalFormatting sqref="F17">
    <cfRule type="expression" dxfId="7542" priority="4183" stopIfTrue="1">
      <formula>OR(F17=祝色,WEEKDAY(F17)=1)</formula>
    </cfRule>
    <cfRule type="expression" dxfId="7541" priority="4184" stopIfTrue="1">
      <formula>WEEKDAY(F17)=7</formula>
    </cfRule>
  </conditionalFormatting>
  <conditionalFormatting sqref="G17">
    <cfRule type="expression" dxfId="7540" priority="4181" stopIfTrue="1">
      <formula>OR(G17=祝色,WEEKDAY(G17)=1)</formula>
    </cfRule>
    <cfRule type="expression" dxfId="7539" priority="4182" stopIfTrue="1">
      <formula>WEEKDAY(G17)=7</formula>
    </cfRule>
  </conditionalFormatting>
  <conditionalFormatting sqref="H17">
    <cfRule type="expression" dxfId="7538" priority="4179" stopIfTrue="1">
      <formula>OR(H17=祝色,WEEKDAY(H17)=1)</formula>
    </cfRule>
    <cfRule type="expression" dxfId="7537" priority="4180" stopIfTrue="1">
      <formula>WEEKDAY(H17)=7</formula>
    </cfRule>
  </conditionalFormatting>
  <conditionalFormatting sqref="I17">
    <cfRule type="expression" dxfId="7536" priority="4177" stopIfTrue="1">
      <formula>OR(I17=祝色,WEEKDAY(I17)=1)</formula>
    </cfRule>
    <cfRule type="expression" dxfId="7535" priority="4178" stopIfTrue="1">
      <formula>WEEKDAY(I17)=7</formula>
    </cfRule>
  </conditionalFormatting>
  <conditionalFormatting sqref="C18">
    <cfRule type="expression" dxfId="7534" priority="4175" stopIfTrue="1">
      <formula>OR(C18=祝色,WEEKDAY(C18)=1)</formula>
    </cfRule>
    <cfRule type="expression" dxfId="7533" priority="4176" stopIfTrue="1">
      <formula>WEEKDAY(C18)=7</formula>
    </cfRule>
  </conditionalFormatting>
  <conditionalFormatting sqref="D18">
    <cfRule type="expression" dxfId="7532" priority="4173" stopIfTrue="1">
      <formula>OR(D18=祝色,WEEKDAY(D18)=1)</formula>
    </cfRule>
    <cfRule type="expression" dxfId="7531" priority="4174" stopIfTrue="1">
      <formula>WEEKDAY(D18)=7</formula>
    </cfRule>
  </conditionalFormatting>
  <conditionalFormatting sqref="E18">
    <cfRule type="expression" dxfId="7530" priority="4171" stopIfTrue="1">
      <formula>OR(E18=祝色,WEEKDAY(E18)=1)</formula>
    </cfRule>
    <cfRule type="expression" dxfId="7529" priority="4172" stopIfTrue="1">
      <formula>WEEKDAY(E18)=7</formula>
    </cfRule>
  </conditionalFormatting>
  <conditionalFormatting sqref="F18">
    <cfRule type="expression" dxfId="7528" priority="4169" stopIfTrue="1">
      <formula>OR(F18=祝色,WEEKDAY(F18)=1)</formula>
    </cfRule>
    <cfRule type="expression" dxfId="7527" priority="4170" stopIfTrue="1">
      <formula>WEEKDAY(F18)=7</formula>
    </cfRule>
  </conditionalFormatting>
  <conditionalFormatting sqref="G18">
    <cfRule type="expression" dxfId="7526" priority="4167" stopIfTrue="1">
      <formula>OR(G18=祝色,WEEKDAY(G18)=1)</formula>
    </cfRule>
    <cfRule type="expression" dxfId="7525" priority="4168" stopIfTrue="1">
      <formula>WEEKDAY(G18)=7</formula>
    </cfRule>
  </conditionalFormatting>
  <conditionalFormatting sqref="H18">
    <cfRule type="expression" dxfId="7524" priority="4165" stopIfTrue="1">
      <formula>OR(H18=祝色,WEEKDAY(H18)=1)</formula>
    </cfRule>
    <cfRule type="expression" dxfId="7523" priority="4166" stopIfTrue="1">
      <formula>WEEKDAY(H18)=7</formula>
    </cfRule>
  </conditionalFormatting>
  <conditionalFormatting sqref="I18">
    <cfRule type="expression" dxfId="7522" priority="4163" stopIfTrue="1">
      <formula>OR(I18=祝色,WEEKDAY(I18)=1)</formula>
    </cfRule>
    <cfRule type="expression" dxfId="7521" priority="4164" stopIfTrue="1">
      <formula>WEEKDAY(I18)=7</formula>
    </cfRule>
  </conditionalFormatting>
  <conditionalFormatting sqref="C19">
    <cfRule type="expression" dxfId="7520" priority="4161" stopIfTrue="1">
      <formula>OR(C19=祝色,WEEKDAY(C19)=1)</formula>
    </cfRule>
    <cfRule type="expression" dxfId="7519" priority="4162" stopIfTrue="1">
      <formula>WEEKDAY(C19)=7</formula>
    </cfRule>
  </conditionalFormatting>
  <conditionalFormatting sqref="D19">
    <cfRule type="expression" dxfId="7518" priority="4159" stopIfTrue="1">
      <formula>OR(D19=祝色,WEEKDAY(D19)=1)</formula>
    </cfRule>
    <cfRule type="expression" dxfId="7517" priority="4160" stopIfTrue="1">
      <formula>WEEKDAY(D19)=7</formula>
    </cfRule>
  </conditionalFormatting>
  <conditionalFormatting sqref="E19">
    <cfRule type="expression" dxfId="7516" priority="4157" stopIfTrue="1">
      <formula>OR(E19=祝色,WEEKDAY(E19)=1)</formula>
    </cfRule>
    <cfRule type="expression" dxfId="7515" priority="4158" stopIfTrue="1">
      <formula>WEEKDAY(E19)=7</formula>
    </cfRule>
  </conditionalFormatting>
  <conditionalFormatting sqref="F19">
    <cfRule type="expression" dxfId="7514" priority="4155" stopIfTrue="1">
      <formula>OR(F19=祝色,WEEKDAY(F19)=1)</formula>
    </cfRule>
    <cfRule type="expression" dxfId="7513" priority="4156" stopIfTrue="1">
      <formula>WEEKDAY(F19)=7</formula>
    </cfRule>
  </conditionalFormatting>
  <conditionalFormatting sqref="G19">
    <cfRule type="expression" dxfId="7512" priority="4153" stopIfTrue="1">
      <formula>OR(G19=祝色,WEEKDAY(G19)=1)</formula>
    </cfRule>
    <cfRule type="expression" dxfId="7511" priority="4154" stopIfTrue="1">
      <formula>WEEKDAY(G19)=7</formula>
    </cfRule>
  </conditionalFormatting>
  <conditionalFormatting sqref="H19">
    <cfRule type="expression" dxfId="7510" priority="4151" stopIfTrue="1">
      <formula>OR(H19=祝色,WEEKDAY(H19)=1)</formula>
    </cfRule>
    <cfRule type="expression" dxfId="7509" priority="4152" stopIfTrue="1">
      <formula>WEEKDAY(H19)=7</formula>
    </cfRule>
  </conditionalFormatting>
  <conditionalFormatting sqref="I19">
    <cfRule type="expression" dxfId="7508" priority="4149" stopIfTrue="1">
      <formula>OR(I19=祝色,WEEKDAY(I19)=1)</formula>
    </cfRule>
    <cfRule type="expression" dxfId="7507" priority="4150" stopIfTrue="1">
      <formula>WEEKDAY(I19)=7</formula>
    </cfRule>
  </conditionalFormatting>
  <conditionalFormatting sqref="C20">
    <cfRule type="expression" dxfId="7506" priority="4147" stopIfTrue="1">
      <formula>OR(C20=祝色,WEEKDAY(C20)=1)</formula>
    </cfRule>
    <cfRule type="expression" dxfId="7505" priority="4148" stopIfTrue="1">
      <formula>WEEKDAY(C20)=7</formula>
    </cfRule>
  </conditionalFormatting>
  <conditionalFormatting sqref="D20">
    <cfRule type="expression" dxfId="7504" priority="4145" stopIfTrue="1">
      <formula>OR(D20=祝色,WEEKDAY(D20)=1)</formula>
    </cfRule>
    <cfRule type="expression" dxfId="7503" priority="4146" stopIfTrue="1">
      <formula>WEEKDAY(D20)=7</formula>
    </cfRule>
  </conditionalFormatting>
  <conditionalFormatting sqref="J15">
    <cfRule type="expression" dxfId="7502" priority="4143" stopIfTrue="1">
      <formula>OR(J15=祝色,WEEKDAY(J15)=1)</formula>
    </cfRule>
    <cfRule type="expression" dxfId="7501" priority="4144" stopIfTrue="1">
      <formula>WEEKDAY(J15)=7</formula>
    </cfRule>
  </conditionalFormatting>
  <conditionalFormatting sqref="K15">
    <cfRule type="expression" dxfId="7500" priority="4141" stopIfTrue="1">
      <formula>OR(K15=祝色,WEEKDAY(K15)=1)</formula>
    </cfRule>
    <cfRule type="expression" dxfId="7499" priority="4142" stopIfTrue="1">
      <formula>WEEKDAY(K15)=7</formula>
    </cfRule>
  </conditionalFormatting>
  <conditionalFormatting sqref="L15">
    <cfRule type="expression" dxfId="7498" priority="4139" stopIfTrue="1">
      <formula>OR(L15=祝色,WEEKDAY(L15)=1)</formula>
    </cfRule>
    <cfRule type="expression" dxfId="7497" priority="4140" stopIfTrue="1">
      <formula>WEEKDAY(L15)=7</formula>
    </cfRule>
  </conditionalFormatting>
  <conditionalFormatting sqref="M15">
    <cfRule type="expression" dxfId="7496" priority="4137" stopIfTrue="1">
      <formula>OR(M15=祝色,WEEKDAY(M15)=1)</formula>
    </cfRule>
    <cfRule type="expression" dxfId="7495" priority="4138" stopIfTrue="1">
      <formula>WEEKDAY(M15)=7</formula>
    </cfRule>
  </conditionalFormatting>
  <conditionalFormatting sqref="N15">
    <cfRule type="expression" dxfId="7494" priority="4135" stopIfTrue="1">
      <formula>OR(N15=祝色,WEEKDAY(N15)=1)</formula>
    </cfRule>
    <cfRule type="expression" dxfId="7493" priority="4136" stopIfTrue="1">
      <formula>WEEKDAY(N15)=7</formula>
    </cfRule>
  </conditionalFormatting>
  <conditionalFormatting sqref="O15">
    <cfRule type="expression" dxfId="7492" priority="4133" stopIfTrue="1">
      <formula>OR(O15=祝色,WEEKDAY(O15)=1)</formula>
    </cfRule>
    <cfRule type="expression" dxfId="7491" priority="4134" stopIfTrue="1">
      <formula>WEEKDAY(O15)=7</formula>
    </cfRule>
  </conditionalFormatting>
  <conditionalFormatting sqref="P15">
    <cfRule type="expression" dxfId="7490" priority="4131" stopIfTrue="1">
      <formula>OR(P15=祝色,WEEKDAY(P15)=1)</formula>
    </cfRule>
    <cfRule type="expression" dxfId="7489" priority="4132" stopIfTrue="1">
      <formula>WEEKDAY(P15)=7</formula>
    </cfRule>
  </conditionalFormatting>
  <conditionalFormatting sqref="J16">
    <cfRule type="expression" dxfId="7488" priority="4129" stopIfTrue="1">
      <formula>OR(J16=祝色,WEEKDAY(J16)=1)</formula>
    </cfRule>
    <cfRule type="expression" dxfId="7487" priority="4130" stopIfTrue="1">
      <formula>WEEKDAY(J16)=7</formula>
    </cfRule>
  </conditionalFormatting>
  <conditionalFormatting sqref="K16">
    <cfRule type="expression" dxfId="7486" priority="4127" stopIfTrue="1">
      <formula>OR(K16=祝色,WEEKDAY(K16)=1)</formula>
    </cfRule>
    <cfRule type="expression" dxfId="7485" priority="4128" stopIfTrue="1">
      <formula>WEEKDAY(K16)=7</formula>
    </cfRule>
  </conditionalFormatting>
  <conditionalFormatting sqref="L16">
    <cfRule type="expression" dxfId="7484" priority="4125" stopIfTrue="1">
      <formula>OR(L16=祝色,WEEKDAY(L16)=1)</formula>
    </cfRule>
    <cfRule type="expression" dxfId="7483" priority="4126" stopIfTrue="1">
      <formula>WEEKDAY(L16)=7</formula>
    </cfRule>
  </conditionalFormatting>
  <conditionalFormatting sqref="M16">
    <cfRule type="expression" dxfId="7482" priority="4123" stopIfTrue="1">
      <formula>OR(M16=祝色,WEEKDAY(M16)=1)</formula>
    </cfRule>
    <cfRule type="expression" dxfId="7481" priority="4124" stopIfTrue="1">
      <formula>WEEKDAY(M16)=7</formula>
    </cfRule>
  </conditionalFormatting>
  <conditionalFormatting sqref="N16">
    <cfRule type="expression" dxfId="7480" priority="4121" stopIfTrue="1">
      <formula>OR(N16=祝色,WEEKDAY(N16)=1)</formula>
    </cfRule>
    <cfRule type="expression" dxfId="7479" priority="4122" stopIfTrue="1">
      <formula>WEEKDAY(N16)=7</formula>
    </cfRule>
  </conditionalFormatting>
  <conditionalFormatting sqref="O16">
    <cfRule type="expression" dxfId="7478" priority="4119" stopIfTrue="1">
      <formula>OR(O16=祝色,WEEKDAY(O16)=1)</formula>
    </cfRule>
    <cfRule type="expression" dxfId="7477" priority="4120" stopIfTrue="1">
      <formula>WEEKDAY(O16)=7</formula>
    </cfRule>
  </conditionalFormatting>
  <conditionalFormatting sqref="P16">
    <cfRule type="expression" dxfId="7476" priority="4117" stopIfTrue="1">
      <formula>OR(P16=祝色,WEEKDAY(P16)=1)</formula>
    </cfRule>
    <cfRule type="expression" dxfId="7475" priority="4118" stopIfTrue="1">
      <formula>WEEKDAY(P16)=7</formula>
    </cfRule>
  </conditionalFormatting>
  <conditionalFormatting sqref="J17">
    <cfRule type="expression" dxfId="7474" priority="4115" stopIfTrue="1">
      <formula>OR(J17=祝色,WEEKDAY(J17)=1)</formula>
    </cfRule>
    <cfRule type="expression" dxfId="7473" priority="4116" stopIfTrue="1">
      <formula>WEEKDAY(J17)=7</formula>
    </cfRule>
  </conditionalFormatting>
  <conditionalFormatting sqref="K17">
    <cfRule type="expression" dxfId="7472" priority="4113" stopIfTrue="1">
      <formula>OR(K17=祝色,WEEKDAY(K17)=1)</formula>
    </cfRule>
    <cfRule type="expression" dxfId="7471" priority="4114" stopIfTrue="1">
      <formula>WEEKDAY(K17)=7</formula>
    </cfRule>
  </conditionalFormatting>
  <conditionalFormatting sqref="L17">
    <cfRule type="expression" dxfId="7470" priority="4111" stopIfTrue="1">
      <formula>OR(L17=祝色,WEEKDAY(L17)=1)</formula>
    </cfRule>
    <cfRule type="expression" dxfId="7469" priority="4112" stopIfTrue="1">
      <formula>WEEKDAY(L17)=7</formula>
    </cfRule>
  </conditionalFormatting>
  <conditionalFormatting sqref="M17">
    <cfRule type="expression" dxfId="7468" priority="4109" stopIfTrue="1">
      <formula>OR(M17=祝色,WEEKDAY(M17)=1)</formula>
    </cfRule>
    <cfRule type="expression" dxfId="7467" priority="4110" stopIfTrue="1">
      <formula>WEEKDAY(M17)=7</formula>
    </cfRule>
  </conditionalFormatting>
  <conditionalFormatting sqref="N17">
    <cfRule type="expression" dxfId="7466" priority="4107" stopIfTrue="1">
      <formula>OR(N17=祝色,WEEKDAY(N17)=1)</formula>
    </cfRule>
    <cfRule type="expression" dxfId="7465" priority="4108" stopIfTrue="1">
      <formula>WEEKDAY(N17)=7</formula>
    </cfRule>
  </conditionalFormatting>
  <conditionalFormatting sqref="O17">
    <cfRule type="expression" dxfId="7464" priority="4105" stopIfTrue="1">
      <formula>OR(O17=祝色,WEEKDAY(O17)=1)</formula>
    </cfRule>
    <cfRule type="expression" dxfId="7463" priority="4106" stopIfTrue="1">
      <formula>WEEKDAY(O17)=7</formula>
    </cfRule>
  </conditionalFormatting>
  <conditionalFormatting sqref="P17">
    <cfRule type="expression" dxfId="7462" priority="4103" stopIfTrue="1">
      <formula>OR(P17=祝色,WEEKDAY(P17)=1)</formula>
    </cfRule>
    <cfRule type="expression" dxfId="7461" priority="4104" stopIfTrue="1">
      <formula>WEEKDAY(P17)=7</formula>
    </cfRule>
  </conditionalFormatting>
  <conditionalFormatting sqref="J18">
    <cfRule type="expression" dxfId="7460" priority="4101" stopIfTrue="1">
      <formula>OR(J18=祝色,WEEKDAY(J18)=1)</formula>
    </cfRule>
    <cfRule type="expression" dxfId="7459" priority="4102" stopIfTrue="1">
      <formula>WEEKDAY(J18)=7</formula>
    </cfRule>
  </conditionalFormatting>
  <conditionalFormatting sqref="K18">
    <cfRule type="expression" dxfId="7458" priority="4099" stopIfTrue="1">
      <formula>OR(K18=祝色,WEEKDAY(K18)=1)</formula>
    </cfRule>
    <cfRule type="expression" dxfId="7457" priority="4100" stopIfTrue="1">
      <formula>WEEKDAY(K18)=7</formula>
    </cfRule>
  </conditionalFormatting>
  <conditionalFormatting sqref="L18">
    <cfRule type="expression" dxfId="7456" priority="4097" stopIfTrue="1">
      <formula>OR(L18=祝色,WEEKDAY(L18)=1)</formula>
    </cfRule>
    <cfRule type="expression" dxfId="7455" priority="4098" stopIfTrue="1">
      <formula>WEEKDAY(L18)=7</formula>
    </cfRule>
  </conditionalFormatting>
  <conditionalFormatting sqref="M18">
    <cfRule type="expression" dxfId="7454" priority="4095" stopIfTrue="1">
      <formula>OR(M18=祝色,WEEKDAY(M18)=1)</formula>
    </cfRule>
    <cfRule type="expression" dxfId="7453" priority="4096" stopIfTrue="1">
      <formula>WEEKDAY(M18)=7</formula>
    </cfRule>
  </conditionalFormatting>
  <conditionalFormatting sqref="N18">
    <cfRule type="expression" dxfId="7452" priority="4093" stopIfTrue="1">
      <formula>OR(N18=祝色,WEEKDAY(N18)=1)</formula>
    </cfRule>
    <cfRule type="expression" dxfId="7451" priority="4094" stopIfTrue="1">
      <formula>WEEKDAY(N18)=7</formula>
    </cfRule>
  </conditionalFormatting>
  <conditionalFormatting sqref="O18">
    <cfRule type="expression" dxfId="7450" priority="4091" stopIfTrue="1">
      <formula>OR(O18=祝色,WEEKDAY(O18)=1)</formula>
    </cfRule>
    <cfRule type="expression" dxfId="7449" priority="4092" stopIfTrue="1">
      <formula>WEEKDAY(O18)=7</formula>
    </cfRule>
  </conditionalFormatting>
  <conditionalFormatting sqref="P18">
    <cfRule type="expression" dxfId="7448" priority="4089" stopIfTrue="1">
      <formula>OR(P18=祝色,WEEKDAY(P18)=1)</formula>
    </cfRule>
    <cfRule type="expression" dxfId="7447" priority="4090" stopIfTrue="1">
      <formula>WEEKDAY(P18)=7</formula>
    </cfRule>
  </conditionalFormatting>
  <conditionalFormatting sqref="J19">
    <cfRule type="expression" dxfId="7446" priority="4087" stopIfTrue="1">
      <formula>OR(J19=祝色,WEEKDAY(J19)=1)</formula>
    </cfRule>
    <cfRule type="expression" dxfId="7445" priority="4088" stopIfTrue="1">
      <formula>WEEKDAY(J19)=7</formula>
    </cfRule>
  </conditionalFormatting>
  <conditionalFormatting sqref="K19">
    <cfRule type="expression" dxfId="7444" priority="4085" stopIfTrue="1">
      <formula>OR(K19=祝色,WEEKDAY(K19)=1)</formula>
    </cfRule>
    <cfRule type="expression" dxfId="7443" priority="4086" stopIfTrue="1">
      <formula>WEEKDAY(K19)=7</formula>
    </cfRule>
  </conditionalFormatting>
  <conditionalFormatting sqref="L19">
    <cfRule type="expression" dxfId="7442" priority="4083" stopIfTrue="1">
      <formula>OR(L19=祝色,WEEKDAY(L19)=1)</formula>
    </cfRule>
    <cfRule type="expression" dxfId="7441" priority="4084" stopIfTrue="1">
      <formula>WEEKDAY(L19)=7</formula>
    </cfRule>
  </conditionalFormatting>
  <conditionalFormatting sqref="M19">
    <cfRule type="expression" dxfId="7440" priority="4081" stopIfTrue="1">
      <formula>OR(M19=祝色,WEEKDAY(M19)=1)</formula>
    </cfRule>
    <cfRule type="expression" dxfId="7439" priority="4082" stopIfTrue="1">
      <formula>WEEKDAY(M19)=7</formula>
    </cfRule>
  </conditionalFormatting>
  <conditionalFormatting sqref="N19">
    <cfRule type="expression" dxfId="7438" priority="4079" stopIfTrue="1">
      <formula>OR(N19=祝色,WEEKDAY(N19)=1)</formula>
    </cfRule>
    <cfRule type="expression" dxfId="7437" priority="4080" stopIfTrue="1">
      <formula>WEEKDAY(N19)=7</formula>
    </cfRule>
  </conditionalFormatting>
  <conditionalFormatting sqref="O19">
    <cfRule type="expression" dxfId="7436" priority="4077" stopIfTrue="1">
      <formula>OR(O19=祝色,WEEKDAY(O19)=1)</formula>
    </cfRule>
    <cfRule type="expression" dxfId="7435" priority="4078" stopIfTrue="1">
      <formula>WEEKDAY(O19)=7</formula>
    </cfRule>
  </conditionalFormatting>
  <conditionalFormatting sqref="P19">
    <cfRule type="expression" dxfId="7434" priority="4075" stopIfTrue="1">
      <formula>OR(P19=祝色,WEEKDAY(P19)=1)</formula>
    </cfRule>
    <cfRule type="expression" dxfId="7433" priority="4076" stopIfTrue="1">
      <formula>WEEKDAY(P19)=7</formula>
    </cfRule>
  </conditionalFormatting>
  <conditionalFormatting sqref="J20">
    <cfRule type="expression" dxfId="7432" priority="4073" stopIfTrue="1">
      <formula>OR(J20=祝色,WEEKDAY(J20)=1)</formula>
    </cfRule>
    <cfRule type="expression" dxfId="7431" priority="4074" stopIfTrue="1">
      <formula>WEEKDAY(J20)=7</formula>
    </cfRule>
  </conditionalFormatting>
  <conditionalFormatting sqref="K20">
    <cfRule type="expression" dxfId="7430" priority="4071" stopIfTrue="1">
      <formula>OR(K20=祝色,WEEKDAY(K20)=1)</formula>
    </cfRule>
    <cfRule type="expression" dxfId="7429" priority="4072" stopIfTrue="1">
      <formula>WEEKDAY(K20)=7</formula>
    </cfRule>
  </conditionalFormatting>
  <conditionalFormatting sqref="Q15">
    <cfRule type="expression" dxfId="7428" priority="4069" stopIfTrue="1">
      <formula>OR(Q15=祝色,WEEKDAY(Q15)=1)</formula>
    </cfRule>
    <cfRule type="expression" dxfId="7427" priority="4070" stopIfTrue="1">
      <formula>WEEKDAY(Q15)=7</formula>
    </cfRule>
  </conditionalFormatting>
  <conditionalFormatting sqref="R15">
    <cfRule type="expression" dxfId="7426" priority="4067" stopIfTrue="1">
      <formula>OR(R15=祝色,WEEKDAY(R15)=1)</formula>
    </cfRule>
    <cfRule type="expression" dxfId="7425" priority="4068" stopIfTrue="1">
      <formula>WEEKDAY(R15)=7</formula>
    </cfRule>
  </conditionalFormatting>
  <conditionalFormatting sqref="S15">
    <cfRule type="expression" dxfId="7424" priority="4065" stopIfTrue="1">
      <formula>OR(S15=祝色,WEEKDAY(S15)=1)</formula>
    </cfRule>
    <cfRule type="expression" dxfId="7423" priority="4066" stopIfTrue="1">
      <formula>WEEKDAY(S15)=7</formula>
    </cfRule>
  </conditionalFormatting>
  <conditionalFormatting sqref="T15">
    <cfRule type="expression" dxfId="7422" priority="4063" stopIfTrue="1">
      <formula>OR(T15=祝色,WEEKDAY(T15)=1)</formula>
    </cfRule>
    <cfRule type="expression" dxfId="7421" priority="4064" stopIfTrue="1">
      <formula>WEEKDAY(T15)=7</formula>
    </cfRule>
  </conditionalFormatting>
  <conditionalFormatting sqref="U15">
    <cfRule type="expression" dxfId="7420" priority="4061" stopIfTrue="1">
      <formula>OR(U15=祝色,WEEKDAY(U15)=1)</formula>
    </cfRule>
    <cfRule type="expression" dxfId="7419" priority="4062" stopIfTrue="1">
      <formula>WEEKDAY(U15)=7</formula>
    </cfRule>
  </conditionalFormatting>
  <conditionalFormatting sqref="V15">
    <cfRule type="expression" dxfId="7418" priority="4059" stopIfTrue="1">
      <formula>OR(V15=祝色,WEEKDAY(V15)=1)</formula>
    </cfRule>
    <cfRule type="expression" dxfId="7417" priority="4060" stopIfTrue="1">
      <formula>WEEKDAY(V15)=7</formula>
    </cfRule>
  </conditionalFormatting>
  <conditionalFormatting sqref="W15">
    <cfRule type="expression" dxfId="7416" priority="4057" stopIfTrue="1">
      <formula>OR(W15=祝色,WEEKDAY(W15)=1)</formula>
    </cfRule>
    <cfRule type="expression" dxfId="7415" priority="4058" stopIfTrue="1">
      <formula>WEEKDAY(W15)=7</formula>
    </cfRule>
  </conditionalFormatting>
  <conditionalFormatting sqref="Q16">
    <cfRule type="expression" dxfId="7414" priority="4055" stopIfTrue="1">
      <formula>OR(Q16=祝色,WEEKDAY(Q16)=1)</formula>
    </cfRule>
    <cfRule type="expression" dxfId="7413" priority="4056" stopIfTrue="1">
      <formula>WEEKDAY(Q16)=7</formula>
    </cfRule>
  </conditionalFormatting>
  <conditionalFormatting sqref="R16">
    <cfRule type="expression" dxfId="7412" priority="4053" stopIfTrue="1">
      <formula>OR(R16=祝色,WEEKDAY(R16)=1)</formula>
    </cfRule>
    <cfRule type="expression" dxfId="7411" priority="4054" stopIfTrue="1">
      <formula>WEEKDAY(R16)=7</formula>
    </cfRule>
  </conditionalFormatting>
  <conditionalFormatting sqref="S16">
    <cfRule type="expression" dxfId="7410" priority="4051" stopIfTrue="1">
      <formula>OR(S16=祝色,WEEKDAY(S16)=1)</formula>
    </cfRule>
    <cfRule type="expression" dxfId="7409" priority="4052" stopIfTrue="1">
      <formula>WEEKDAY(S16)=7</formula>
    </cfRule>
  </conditionalFormatting>
  <conditionalFormatting sqref="T16">
    <cfRule type="expression" dxfId="7408" priority="4049" stopIfTrue="1">
      <formula>OR(T16=祝色,WEEKDAY(T16)=1)</formula>
    </cfRule>
    <cfRule type="expression" dxfId="7407" priority="4050" stopIfTrue="1">
      <formula>WEEKDAY(T16)=7</formula>
    </cfRule>
  </conditionalFormatting>
  <conditionalFormatting sqref="U16">
    <cfRule type="expression" dxfId="7406" priority="4047" stopIfTrue="1">
      <formula>OR(U16=祝色,WEEKDAY(U16)=1)</formula>
    </cfRule>
    <cfRule type="expression" dxfId="7405" priority="4048" stopIfTrue="1">
      <formula>WEEKDAY(U16)=7</formula>
    </cfRule>
  </conditionalFormatting>
  <conditionalFormatting sqref="V16">
    <cfRule type="expression" dxfId="7404" priority="4045" stopIfTrue="1">
      <formula>OR(V16=祝色,WEEKDAY(V16)=1)</formula>
    </cfRule>
    <cfRule type="expression" dxfId="7403" priority="4046" stopIfTrue="1">
      <formula>WEEKDAY(V16)=7</formula>
    </cfRule>
  </conditionalFormatting>
  <conditionalFormatting sqref="W16">
    <cfRule type="expression" dxfId="7402" priority="4043" stopIfTrue="1">
      <formula>OR(W16=祝色,WEEKDAY(W16)=1)</formula>
    </cfRule>
    <cfRule type="expression" dxfId="7401" priority="4044" stopIfTrue="1">
      <formula>WEEKDAY(W16)=7</formula>
    </cfRule>
  </conditionalFormatting>
  <conditionalFormatting sqref="Q17">
    <cfRule type="expression" dxfId="7400" priority="4041" stopIfTrue="1">
      <formula>OR(Q17=祝色,WEEKDAY(Q17)=1)</formula>
    </cfRule>
    <cfRule type="expression" dxfId="7399" priority="4042" stopIfTrue="1">
      <formula>WEEKDAY(Q17)=7</formula>
    </cfRule>
  </conditionalFormatting>
  <conditionalFormatting sqref="R17">
    <cfRule type="expression" dxfId="7398" priority="4039" stopIfTrue="1">
      <formula>OR(R17=祝色,WEEKDAY(R17)=1)</formula>
    </cfRule>
    <cfRule type="expression" dxfId="7397" priority="4040" stopIfTrue="1">
      <formula>WEEKDAY(R17)=7</formula>
    </cfRule>
  </conditionalFormatting>
  <conditionalFormatting sqref="S17">
    <cfRule type="expression" dxfId="7396" priority="4037" stopIfTrue="1">
      <formula>OR(S17=祝色,WEEKDAY(S17)=1)</formula>
    </cfRule>
    <cfRule type="expression" dxfId="7395" priority="4038" stopIfTrue="1">
      <formula>WEEKDAY(S17)=7</formula>
    </cfRule>
  </conditionalFormatting>
  <conditionalFormatting sqref="T17">
    <cfRule type="expression" dxfId="7394" priority="4035" stopIfTrue="1">
      <formula>OR(T17=祝色,WEEKDAY(T17)=1)</formula>
    </cfRule>
    <cfRule type="expression" dxfId="7393" priority="4036" stopIfTrue="1">
      <formula>WEEKDAY(T17)=7</formula>
    </cfRule>
  </conditionalFormatting>
  <conditionalFormatting sqref="U17">
    <cfRule type="expression" dxfId="7392" priority="4033" stopIfTrue="1">
      <formula>OR(U17=祝色,WEEKDAY(U17)=1)</formula>
    </cfRule>
    <cfRule type="expression" dxfId="7391" priority="4034" stopIfTrue="1">
      <formula>WEEKDAY(U17)=7</formula>
    </cfRule>
  </conditionalFormatting>
  <conditionalFormatting sqref="V17">
    <cfRule type="expression" dxfId="7390" priority="4031" stopIfTrue="1">
      <formula>OR(V17=祝色,WEEKDAY(V17)=1)</formula>
    </cfRule>
    <cfRule type="expression" dxfId="7389" priority="4032" stopIfTrue="1">
      <formula>WEEKDAY(V17)=7</formula>
    </cfRule>
  </conditionalFormatting>
  <conditionalFormatting sqref="W17">
    <cfRule type="expression" dxfId="7388" priority="4029" stopIfTrue="1">
      <formula>OR(W17=祝色,WEEKDAY(W17)=1)</formula>
    </cfRule>
    <cfRule type="expression" dxfId="7387" priority="4030" stopIfTrue="1">
      <formula>WEEKDAY(W17)=7</formula>
    </cfRule>
  </conditionalFormatting>
  <conditionalFormatting sqref="Q18">
    <cfRule type="expression" dxfId="7386" priority="4027" stopIfTrue="1">
      <formula>OR(Q18=祝色,WEEKDAY(Q18)=1)</formula>
    </cfRule>
    <cfRule type="expression" dxfId="7385" priority="4028" stopIfTrue="1">
      <formula>WEEKDAY(Q18)=7</formula>
    </cfRule>
  </conditionalFormatting>
  <conditionalFormatting sqref="R18">
    <cfRule type="expression" dxfId="7384" priority="4025" stopIfTrue="1">
      <formula>OR(R18=祝色,WEEKDAY(R18)=1)</formula>
    </cfRule>
    <cfRule type="expression" dxfId="7383" priority="4026" stopIfTrue="1">
      <formula>WEEKDAY(R18)=7</formula>
    </cfRule>
  </conditionalFormatting>
  <conditionalFormatting sqref="S18">
    <cfRule type="expression" dxfId="7382" priority="4023" stopIfTrue="1">
      <formula>OR(S18=祝色,WEEKDAY(S18)=1)</formula>
    </cfRule>
    <cfRule type="expression" dxfId="7381" priority="4024" stopIfTrue="1">
      <formula>WEEKDAY(S18)=7</formula>
    </cfRule>
  </conditionalFormatting>
  <conditionalFormatting sqref="T18">
    <cfRule type="expression" dxfId="7380" priority="4021" stopIfTrue="1">
      <formula>OR(T18=祝色,WEEKDAY(T18)=1)</formula>
    </cfRule>
    <cfRule type="expression" dxfId="7379" priority="4022" stopIfTrue="1">
      <formula>WEEKDAY(T18)=7</formula>
    </cfRule>
  </conditionalFormatting>
  <conditionalFormatting sqref="U18">
    <cfRule type="expression" dxfId="7378" priority="4019" stopIfTrue="1">
      <formula>OR(U18=祝色,WEEKDAY(U18)=1)</formula>
    </cfRule>
    <cfRule type="expression" dxfId="7377" priority="4020" stopIfTrue="1">
      <formula>WEEKDAY(U18)=7</formula>
    </cfRule>
  </conditionalFormatting>
  <conditionalFormatting sqref="V18">
    <cfRule type="expression" dxfId="7376" priority="4017" stopIfTrue="1">
      <formula>OR(V18=祝色,WEEKDAY(V18)=1)</formula>
    </cfRule>
    <cfRule type="expression" dxfId="7375" priority="4018" stopIfTrue="1">
      <formula>WEEKDAY(V18)=7</formula>
    </cfRule>
  </conditionalFormatting>
  <conditionalFormatting sqref="W18">
    <cfRule type="expression" dxfId="7374" priority="4015" stopIfTrue="1">
      <formula>OR(W18=祝色,WEEKDAY(W18)=1)</formula>
    </cfRule>
    <cfRule type="expression" dxfId="7373" priority="4016" stopIfTrue="1">
      <formula>WEEKDAY(W18)=7</formula>
    </cfRule>
  </conditionalFormatting>
  <conditionalFormatting sqref="Q19">
    <cfRule type="expression" dxfId="7372" priority="4013" stopIfTrue="1">
      <formula>OR(Q19=祝色,WEEKDAY(Q19)=1)</formula>
    </cfRule>
    <cfRule type="expression" dxfId="7371" priority="4014" stopIfTrue="1">
      <formula>WEEKDAY(Q19)=7</formula>
    </cfRule>
  </conditionalFormatting>
  <conditionalFormatting sqref="R19">
    <cfRule type="expression" dxfId="7370" priority="4011" stopIfTrue="1">
      <formula>OR(R19=祝色,WEEKDAY(R19)=1)</formula>
    </cfRule>
    <cfRule type="expression" dxfId="7369" priority="4012" stopIfTrue="1">
      <formula>WEEKDAY(R19)=7</formula>
    </cfRule>
  </conditionalFormatting>
  <conditionalFormatting sqref="S19">
    <cfRule type="expression" dxfId="7368" priority="4009" stopIfTrue="1">
      <formula>OR(S19=祝色,WEEKDAY(S19)=1)</formula>
    </cfRule>
    <cfRule type="expression" dxfId="7367" priority="4010" stopIfTrue="1">
      <formula>WEEKDAY(S19)=7</formula>
    </cfRule>
  </conditionalFormatting>
  <conditionalFormatting sqref="T19">
    <cfRule type="expression" dxfId="7366" priority="4007" stopIfTrue="1">
      <formula>OR(T19=祝色,WEEKDAY(T19)=1)</formula>
    </cfRule>
    <cfRule type="expression" dxfId="7365" priority="4008" stopIfTrue="1">
      <formula>WEEKDAY(T19)=7</formula>
    </cfRule>
  </conditionalFormatting>
  <conditionalFormatting sqref="U19">
    <cfRule type="expression" dxfId="7364" priority="4005" stopIfTrue="1">
      <formula>OR(U19=祝色,WEEKDAY(U19)=1)</formula>
    </cfRule>
    <cfRule type="expression" dxfId="7363" priority="4006" stopIfTrue="1">
      <formula>WEEKDAY(U19)=7</formula>
    </cfRule>
  </conditionalFormatting>
  <conditionalFormatting sqref="V19">
    <cfRule type="expression" dxfId="7362" priority="4003" stopIfTrue="1">
      <formula>OR(V19=祝色,WEEKDAY(V19)=1)</formula>
    </cfRule>
    <cfRule type="expression" dxfId="7361" priority="4004" stopIfTrue="1">
      <formula>WEEKDAY(V19)=7</formula>
    </cfRule>
  </conditionalFormatting>
  <conditionalFormatting sqref="W19">
    <cfRule type="expression" dxfId="7360" priority="4001" stopIfTrue="1">
      <formula>OR(W19=祝色,WEEKDAY(W19)=1)</formula>
    </cfRule>
    <cfRule type="expression" dxfId="7359" priority="4002" stopIfTrue="1">
      <formula>WEEKDAY(W19)=7</formula>
    </cfRule>
  </conditionalFormatting>
  <conditionalFormatting sqref="Q20">
    <cfRule type="expression" dxfId="7358" priority="3999" stopIfTrue="1">
      <formula>OR(Q20=祝色,WEEKDAY(Q20)=1)</formula>
    </cfRule>
    <cfRule type="expression" dxfId="7357" priority="4000" stopIfTrue="1">
      <formula>WEEKDAY(Q20)=7</formula>
    </cfRule>
  </conditionalFormatting>
  <conditionalFormatting sqref="R20">
    <cfRule type="expression" dxfId="7356" priority="3997" stopIfTrue="1">
      <formula>OR(R20=祝色,WEEKDAY(R20)=1)</formula>
    </cfRule>
    <cfRule type="expression" dxfId="7355" priority="3998" stopIfTrue="1">
      <formula>WEEKDAY(R20)=7</formula>
    </cfRule>
  </conditionalFormatting>
  <conditionalFormatting sqref="AN6">
    <cfRule type="expression" dxfId="7354" priority="3995" stopIfTrue="1">
      <formula>OR(AN6=祝色,WEEKDAY(AN6)=1)</formula>
    </cfRule>
    <cfRule type="expression" dxfId="7353" priority="3996" stopIfTrue="1">
      <formula>WEEKDAY(AN6)=7</formula>
    </cfRule>
  </conditionalFormatting>
  <conditionalFormatting sqref="AO6">
    <cfRule type="expression" dxfId="7352" priority="3993" stopIfTrue="1">
      <formula>OR(AO6=祝色,WEEKDAY(AO6)=1)</formula>
    </cfRule>
    <cfRule type="expression" dxfId="7351" priority="3994" stopIfTrue="1">
      <formula>WEEKDAY(AO6)=7</formula>
    </cfRule>
  </conditionalFormatting>
  <conditionalFormatting sqref="AP6">
    <cfRule type="expression" dxfId="7350" priority="3991" stopIfTrue="1">
      <formula>OR(AP6=祝色,WEEKDAY(AP6)=1)</formula>
    </cfRule>
    <cfRule type="expression" dxfId="7349" priority="3992" stopIfTrue="1">
      <formula>WEEKDAY(AP6)=7</formula>
    </cfRule>
  </conditionalFormatting>
  <conditionalFormatting sqref="AQ6">
    <cfRule type="expression" dxfId="7348" priority="3989" stopIfTrue="1">
      <formula>OR(AQ6=祝色,WEEKDAY(AQ6)=1)</formula>
    </cfRule>
    <cfRule type="expression" dxfId="7347" priority="3990" stopIfTrue="1">
      <formula>WEEKDAY(AQ6)=7</formula>
    </cfRule>
  </conditionalFormatting>
  <conditionalFormatting sqref="AR6">
    <cfRule type="expression" dxfId="7346" priority="3987" stopIfTrue="1">
      <formula>OR(AR6=祝色,WEEKDAY(AR6)=1)</formula>
    </cfRule>
    <cfRule type="expression" dxfId="7345" priority="3988" stopIfTrue="1">
      <formula>WEEKDAY(AR6)=7</formula>
    </cfRule>
  </conditionalFormatting>
  <conditionalFormatting sqref="AS6">
    <cfRule type="expression" dxfId="7344" priority="3985" stopIfTrue="1">
      <formula>OR(AS6=祝色,WEEKDAY(AS6)=1)</formula>
    </cfRule>
    <cfRule type="expression" dxfId="7343" priority="3986" stopIfTrue="1">
      <formula>WEEKDAY(AS6)=7</formula>
    </cfRule>
  </conditionalFormatting>
  <conditionalFormatting sqref="AT6">
    <cfRule type="expression" dxfId="7342" priority="3983" stopIfTrue="1">
      <formula>OR(AT6=祝色,WEEKDAY(AT6)=1)</formula>
    </cfRule>
    <cfRule type="expression" dxfId="7341" priority="3984" stopIfTrue="1">
      <formula>WEEKDAY(AT6)=7</formula>
    </cfRule>
  </conditionalFormatting>
  <conditionalFormatting sqref="AN7">
    <cfRule type="expression" dxfId="7340" priority="3981" stopIfTrue="1">
      <formula>OR(AN7=祝色,WEEKDAY(AN7)=1)</formula>
    </cfRule>
    <cfRule type="expression" dxfId="7339" priority="3982" stopIfTrue="1">
      <formula>WEEKDAY(AN7)=7</formula>
    </cfRule>
  </conditionalFormatting>
  <conditionalFormatting sqref="AO7">
    <cfRule type="expression" dxfId="7338" priority="3979" stopIfTrue="1">
      <formula>OR(AO7=祝色,WEEKDAY(AO7)=1)</formula>
    </cfRule>
    <cfRule type="expression" dxfId="7337" priority="3980" stopIfTrue="1">
      <formula>WEEKDAY(AO7)=7</formula>
    </cfRule>
  </conditionalFormatting>
  <conditionalFormatting sqref="AP7">
    <cfRule type="expression" dxfId="7336" priority="3977" stopIfTrue="1">
      <formula>OR(AP7=祝色,WEEKDAY(AP7)=1)</formula>
    </cfRule>
    <cfRule type="expression" dxfId="7335" priority="3978" stopIfTrue="1">
      <formula>WEEKDAY(AP7)=7</formula>
    </cfRule>
  </conditionalFormatting>
  <conditionalFormatting sqref="AQ7">
    <cfRule type="expression" dxfId="7334" priority="3975" stopIfTrue="1">
      <formula>OR(AQ7=祝色,WEEKDAY(AQ7)=1)</formula>
    </cfRule>
    <cfRule type="expression" dxfId="7333" priority="3976" stopIfTrue="1">
      <formula>WEEKDAY(AQ7)=7</formula>
    </cfRule>
  </conditionalFormatting>
  <conditionalFormatting sqref="AR7">
    <cfRule type="expression" dxfId="7332" priority="3973" stopIfTrue="1">
      <formula>OR(AR7=祝色,WEEKDAY(AR7)=1)</formula>
    </cfRule>
    <cfRule type="expression" dxfId="7331" priority="3974" stopIfTrue="1">
      <formula>WEEKDAY(AR7)=7</formula>
    </cfRule>
  </conditionalFormatting>
  <conditionalFormatting sqref="AS7">
    <cfRule type="expression" dxfId="7330" priority="3971" stopIfTrue="1">
      <formula>OR(AS7=祝色,WEEKDAY(AS7)=1)</formula>
    </cfRule>
    <cfRule type="expression" dxfId="7329" priority="3972" stopIfTrue="1">
      <formula>WEEKDAY(AS7)=7</formula>
    </cfRule>
  </conditionalFormatting>
  <conditionalFormatting sqref="AT7">
    <cfRule type="expression" dxfId="7328" priority="3969" stopIfTrue="1">
      <formula>OR(AT7=祝色,WEEKDAY(AT7)=1)</formula>
    </cfRule>
    <cfRule type="expression" dxfId="7327" priority="3970" stopIfTrue="1">
      <formula>WEEKDAY(AT7)=7</formula>
    </cfRule>
  </conditionalFormatting>
  <conditionalFormatting sqref="AN8">
    <cfRule type="expression" dxfId="7326" priority="3967" stopIfTrue="1">
      <formula>OR(AN8=祝色,WEEKDAY(AN8)=1)</formula>
    </cfRule>
    <cfRule type="expression" dxfId="7325" priority="3968" stopIfTrue="1">
      <formula>WEEKDAY(AN8)=7</formula>
    </cfRule>
  </conditionalFormatting>
  <conditionalFormatting sqref="AO8">
    <cfRule type="expression" dxfId="7324" priority="3965" stopIfTrue="1">
      <formula>OR(AO8=祝色,WEEKDAY(AO8)=1)</formula>
    </cfRule>
    <cfRule type="expression" dxfId="7323" priority="3966" stopIfTrue="1">
      <formula>WEEKDAY(AO8)=7</formula>
    </cfRule>
  </conditionalFormatting>
  <conditionalFormatting sqref="AP8">
    <cfRule type="expression" dxfId="7322" priority="3963" stopIfTrue="1">
      <formula>OR(AP8=祝色,WEEKDAY(AP8)=1)</formula>
    </cfRule>
    <cfRule type="expression" dxfId="7321" priority="3964" stopIfTrue="1">
      <formula>WEEKDAY(AP8)=7</formula>
    </cfRule>
  </conditionalFormatting>
  <conditionalFormatting sqref="AQ8">
    <cfRule type="expression" dxfId="7320" priority="3961" stopIfTrue="1">
      <formula>OR(AQ8=祝色,WEEKDAY(AQ8)=1)</formula>
    </cfRule>
    <cfRule type="expression" dxfId="7319" priority="3962" stopIfTrue="1">
      <formula>WEEKDAY(AQ8)=7</formula>
    </cfRule>
  </conditionalFormatting>
  <conditionalFormatting sqref="AR8">
    <cfRule type="expression" dxfId="7318" priority="3959" stopIfTrue="1">
      <formula>OR(AR8=祝色,WEEKDAY(AR8)=1)</formula>
    </cfRule>
    <cfRule type="expression" dxfId="7317" priority="3960" stopIfTrue="1">
      <formula>WEEKDAY(AR8)=7</formula>
    </cfRule>
  </conditionalFormatting>
  <conditionalFormatting sqref="AS8">
    <cfRule type="expression" dxfId="7316" priority="3957" stopIfTrue="1">
      <formula>OR(AS8=祝色,WEEKDAY(AS8)=1)</formula>
    </cfRule>
    <cfRule type="expression" dxfId="7315" priority="3958" stopIfTrue="1">
      <formula>WEEKDAY(AS8)=7</formula>
    </cfRule>
  </conditionalFormatting>
  <conditionalFormatting sqref="AT8">
    <cfRule type="expression" dxfId="7314" priority="3955" stopIfTrue="1">
      <formula>OR(AT8=祝色,WEEKDAY(AT8)=1)</formula>
    </cfRule>
    <cfRule type="expression" dxfId="7313" priority="3956" stopIfTrue="1">
      <formula>WEEKDAY(AT8)=7</formula>
    </cfRule>
  </conditionalFormatting>
  <conditionalFormatting sqref="AN9">
    <cfRule type="expression" dxfId="7312" priority="3953" stopIfTrue="1">
      <formula>OR(AN9=祝色,WEEKDAY(AN9)=1)</formula>
    </cfRule>
    <cfRule type="expression" dxfId="7311" priority="3954" stopIfTrue="1">
      <formula>WEEKDAY(AN9)=7</formula>
    </cfRule>
  </conditionalFormatting>
  <conditionalFormatting sqref="AO9">
    <cfRule type="expression" dxfId="7310" priority="3951" stopIfTrue="1">
      <formula>OR(AO9=祝色,WEEKDAY(AO9)=1)</formula>
    </cfRule>
    <cfRule type="expression" dxfId="7309" priority="3952" stopIfTrue="1">
      <formula>WEEKDAY(AO9)=7</formula>
    </cfRule>
  </conditionalFormatting>
  <conditionalFormatting sqref="AP9">
    <cfRule type="expression" dxfId="7308" priority="3949" stopIfTrue="1">
      <formula>OR(AP9=祝色,WEEKDAY(AP9)=1)</formula>
    </cfRule>
    <cfRule type="expression" dxfId="7307" priority="3950" stopIfTrue="1">
      <formula>WEEKDAY(AP9)=7</formula>
    </cfRule>
  </conditionalFormatting>
  <conditionalFormatting sqref="AQ9">
    <cfRule type="expression" dxfId="7306" priority="3947" stopIfTrue="1">
      <formula>OR(AQ9=祝色,WEEKDAY(AQ9)=1)</formula>
    </cfRule>
    <cfRule type="expression" dxfId="7305" priority="3948" stopIfTrue="1">
      <formula>WEEKDAY(AQ9)=7</formula>
    </cfRule>
  </conditionalFormatting>
  <conditionalFormatting sqref="AR9">
    <cfRule type="expression" dxfId="7304" priority="3945" stopIfTrue="1">
      <formula>OR(AR9=祝色,WEEKDAY(AR9)=1)</formula>
    </cfRule>
    <cfRule type="expression" dxfId="7303" priority="3946" stopIfTrue="1">
      <formula>WEEKDAY(AR9)=7</formula>
    </cfRule>
  </conditionalFormatting>
  <conditionalFormatting sqref="AS9">
    <cfRule type="expression" dxfId="7302" priority="3943" stopIfTrue="1">
      <formula>OR(AS9=祝色,WEEKDAY(AS9)=1)</formula>
    </cfRule>
    <cfRule type="expression" dxfId="7301" priority="3944" stopIfTrue="1">
      <formula>WEEKDAY(AS9)=7</formula>
    </cfRule>
  </conditionalFormatting>
  <conditionalFormatting sqref="AT9">
    <cfRule type="expression" dxfId="7300" priority="3941" stopIfTrue="1">
      <formula>OR(AT9=祝色,WEEKDAY(AT9)=1)</formula>
    </cfRule>
    <cfRule type="expression" dxfId="7299" priority="3942" stopIfTrue="1">
      <formula>WEEKDAY(AT9)=7</formula>
    </cfRule>
  </conditionalFormatting>
  <conditionalFormatting sqref="AN10">
    <cfRule type="expression" dxfId="7298" priority="3939" stopIfTrue="1">
      <formula>OR(AN10=祝色,WEEKDAY(AN10)=1)</formula>
    </cfRule>
    <cfRule type="expression" dxfId="7297" priority="3940" stopIfTrue="1">
      <formula>WEEKDAY(AN10)=7</formula>
    </cfRule>
  </conditionalFormatting>
  <conditionalFormatting sqref="AO10">
    <cfRule type="expression" dxfId="7296" priority="3937" stopIfTrue="1">
      <formula>OR(AO10=祝色,WEEKDAY(AO10)=1)</formula>
    </cfRule>
    <cfRule type="expression" dxfId="7295" priority="3938" stopIfTrue="1">
      <formula>WEEKDAY(AO10)=7</formula>
    </cfRule>
  </conditionalFormatting>
  <conditionalFormatting sqref="AP10">
    <cfRule type="expression" dxfId="7294" priority="3935" stopIfTrue="1">
      <formula>OR(AP10=祝色,WEEKDAY(AP10)=1)</formula>
    </cfRule>
    <cfRule type="expression" dxfId="7293" priority="3936" stopIfTrue="1">
      <formula>WEEKDAY(AP10)=7</formula>
    </cfRule>
  </conditionalFormatting>
  <conditionalFormatting sqref="AQ10">
    <cfRule type="expression" dxfId="7292" priority="3933" stopIfTrue="1">
      <formula>OR(AQ10=祝色,WEEKDAY(AQ10)=1)</formula>
    </cfRule>
    <cfRule type="expression" dxfId="7291" priority="3934" stopIfTrue="1">
      <formula>WEEKDAY(AQ10)=7</formula>
    </cfRule>
  </conditionalFormatting>
  <conditionalFormatting sqref="AR10">
    <cfRule type="expression" dxfId="7290" priority="3931" stopIfTrue="1">
      <formula>OR(AR10=祝色,WEEKDAY(AR10)=1)</formula>
    </cfRule>
    <cfRule type="expression" dxfId="7289" priority="3932" stopIfTrue="1">
      <formula>WEEKDAY(AR10)=7</formula>
    </cfRule>
  </conditionalFormatting>
  <conditionalFormatting sqref="AS10">
    <cfRule type="expression" dxfId="7288" priority="3929" stopIfTrue="1">
      <formula>OR(AS10=祝色,WEEKDAY(AS10)=1)</formula>
    </cfRule>
    <cfRule type="expression" dxfId="7287" priority="3930" stopIfTrue="1">
      <formula>WEEKDAY(AS10)=7</formula>
    </cfRule>
  </conditionalFormatting>
  <conditionalFormatting sqref="AT10">
    <cfRule type="expression" dxfId="7286" priority="3927" stopIfTrue="1">
      <formula>OR(AT10=祝色,WEEKDAY(AT10)=1)</formula>
    </cfRule>
    <cfRule type="expression" dxfId="7285" priority="3928" stopIfTrue="1">
      <formula>WEEKDAY(AT10)=7</formula>
    </cfRule>
  </conditionalFormatting>
  <conditionalFormatting sqref="AN11">
    <cfRule type="expression" dxfId="7284" priority="3925" stopIfTrue="1">
      <formula>OR(AN11=祝色,WEEKDAY(AN11)=1)</formula>
    </cfRule>
    <cfRule type="expression" dxfId="7283" priority="3926" stopIfTrue="1">
      <formula>WEEKDAY(AN11)=7</formula>
    </cfRule>
  </conditionalFormatting>
  <conditionalFormatting sqref="AO11">
    <cfRule type="expression" dxfId="7282" priority="3923" stopIfTrue="1">
      <formula>OR(AO11=祝色,WEEKDAY(AO11)=1)</formula>
    </cfRule>
    <cfRule type="expression" dxfId="7281" priority="3924" stopIfTrue="1">
      <formula>WEEKDAY(AO11)=7</formula>
    </cfRule>
  </conditionalFormatting>
  <conditionalFormatting sqref="Z6">
    <cfRule type="expression" dxfId="7280" priority="3921" stopIfTrue="1">
      <formula>OR(Z6=祝色,WEEKDAY(Z6)=1)</formula>
    </cfRule>
    <cfRule type="expression" dxfId="7279" priority="3922" stopIfTrue="1">
      <formula>WEEKDAY(Z6)=7</formula>
    </cfRule>
  </conditionalFormatting>
  <conditionalFormatting sqref="AA6">
    <cfRule type="expression" dxfId="7278" priority="3919" stopIfTrue="1">
      <formula>OR(AA6=祝色,WEEKDAY(AA6)=1)</formula>
    </cfRule>
    <cfRule type="expression" dxfId="7277" priority="3920" stopIfTrue="1">
      <formula>WEEKDAY(AA6)=7</formula>
    </cfRule>
  </conditionalFormatting>
  <conditionalFormatting sqref="AB6">
    <cfRule type="expression" dxfId="7276" priority="3917" stopIfTrue="1">
      <formula>OR(AB6=祝色,WEEKDAY(AB6)=1)</formula>
    </cfRule>
    <cfRule type="expression" dxfId="7275" priority="3918" stopIfTrue="1">
      <formula>WEEKDAY(AB6)=7</formula>
    </cfRule>
  </conditionalFormatting>
  <conditionalFormatting sqref="AC6">
    <cfRule type="expression" dxfId="7274" priority="3915" stopIfTrue="1">
      <formula>OR(AC6=祝色,WEEKDAY(AC6)=1)</formula>
    </cfRule>
    <cfRule type="expression" dxfId="7273" priority="3916" stopIfTrue="1">
      <formula>WEEKDAY(AC6)=7</formula>
    </cfRule>
  </conditionalFormatting>
  <conditionalFormatting sqref="AD6">
    <cfRule type="expression" dxfId="7272" priority="3913" stopIfTrue="1">
      <formula>OR(AD6=祝色,WEEKDAY(AD6)=1)</formula>
    </cfRule>
    <cfRule type="expression" dxfId="7271" priority="3914" stopIfTrue="1">
      <formula>WEEKDAY(AD6)=7</formula>
    </cfRule>
  </conditionalFormatting>
  <conditionalFormatting sqref="AE6">
    <cfRule type="expression" dxfId="7270" priority="3911" stopIfTrue="1">
      <formula>OR(AE6=祝色,WEEKDAY(AE6)=1)</formula>
    </cfRule>
    <cfRule type="expression" dxfId="7269" priority="3912" stopIfTrue="1">
      <formula>WEEKDAY(AE6)=7</formula>
    </cfRule>
  </conditionalFormatting>
  <conditionalFormatting sqref="AF6">
    <cfRule type="expression" dxfId="7268" priority="3909" stopIfTrue="1">
      <formula>OR(AF6=祝色,WEEKDAY(AF6)=1)</formula>
    </cfRule>
    <cfRule type="expression" dxfId="7267" priority="3910" stopIfTrue="1">
      <formula>WEEKDAY(AF6)=7</formula>
    </cfRule>
  </conditionalFormatting>
  <conditionalFormatting sqref="Z7">
    <cfRule type="expression" dxfId="7266" priority="3907" stopIfTrue="1">
      <formula>OR(Z7=祝色,WEEKDAY(Z7)=1)</formula>
    </cfRule>
    <cfRule type="expression" dxfId="7265" priority="3908" stopIfTrue="1">
      <formula>WEEKDAY(Z7)=7</formula>
    </cfRule>
  </conditionalFormatting>
  <conditionalFormatting sqref="AA7">
    <cfRule type="expression" dxfId="7264" priority="3905" stopIfTrue="1">
      <formula>OR(AA7=祝色,WEEKDAY(AA7)=1)</formula>
    </cfRule>
    <cfRule type="expression" dxfId="7263" priority="3906" stopIfTrue="1">
      <formula>WEEKDAY(AA7)=7</formula>
    </cfRule>
  </conditionalFormatting>
  <conditionalFormatting sqref="AB7">
    <cfRule type="expression" dxfId="7262" priority="3903" stopIfTrue="1">
      <formula>OR(AB7=祝色,WEEKDAY(AB7)=1)</formula>
    </cfRule>
    <cfRule type="expression" dxfId="7261" priority="3904" stopIfTrue="1">
      <formula>WEEKDAY(AB7)=7</formula>
    </cfRule>
  </conditionalFormatting>
  <conditionalFormatting sqref="AC7">
    <cfRule type="expression" dxfId="7260" priority="3901" stopIfTrue="1">
      <formula>OR(AC7=祝色,WEEKDAY(AC7)=1)</formula>
    </cfRule>
    <cfRule type="expression" dxfId="7259" priority="3902" stopIfTrue="1">
      <formula>WEEKDAY(AC7)=7</formula>
    </cfRule>
  </conditionalFormatting>
  <conditionalFormatting sqref="AD7">
    <cfRule type="expression" dxfId="7258" priority="3899" stopIfTrue="1">
      <formula>OR(AD7=祝色,WEEKDAY(AD7)=1)</formula>
    </cfRule>
    <cfRule type="expression" dxfId="7257" priority="3900" stopIfTrue="1">
      <formula>WEEKDAY(AD7)=7</formula>
    </cfRule>
  </conditionalFormatting>
  <conditionalFormatting sqref="AE7">
    <cfRule type="expression" dxfId="7256" priority="3897" stopIfTrue="1">
      <formula>OR(AE7=祝色,WEEKDAY(AE7)=1)</formula>
    </cfRule>
    <cfRule type="expression" dxfId="7255" priority="3898" stopIfTrue="1">
      <formula>WEEKDAY(AE7)=7</formula>
    </cfRule>
  </conditionalFormatting>
  <conditionalFormatting sqref="AF7">
    <cfRule type="expression" dxfId="7254" priority="3895" stopIfTrue="1">
      <formula>OR(AF7=祝色,WEEKDAY(AF7)=1)</formula>
    </cfRule>
    <cfRule type="expression" dxfId="7253" priority="3896" stopIfTrue="1">
      <formula>WEEKDAY(AF7)=7</formula>
    </cfRule>
  </conditionalFormatting>
  <conditionalFormatting sqref="Z8">
    <cfRule type="expression" dxfId="7252" priority="3893" stopIfTrue="1">
      <formula>OR(Z8=祝色,WEEKDAY(Z8)=1)</formula>
    </cfRule>
    <cfRule type="expression" dxfId="7251" priority="3894" stopIfTrue="1">
      <formula>WEEKDAY(Z8)=7</formula>
    </cfRule>
  </conditionalFormatting>
  <conditionalFormatting sqref="AA8">
    <cfRule type="expression" dxfId="7250" priority="3891" stopIfTrue="1">
      <formula>OR(AA8=祝色,WEEKDAY(AA8)=1)</formula>
    </cfRule>
    <cfRule type="expression" dxfId="7249" priority="3892" stopIfTrue="1">
      <formula>WEEKDAY(AA8)=7</formula>
    </cfRule>
  </conditionalFormatting>
  <conditionalFormatting sqref="AB8">
    <cfRule type="expression" dxfId="7248" priority="3889" stopIfTrue="1">
      <formula>OR(AB8=祝色,WEEKDAY(AB8)=1)</formula>
    </cfRule>
    <cfRule type="expression" dxfId="7247" priority="3890" stopIfTrue="1">
      <formula>WEEKDAY(AB8)=7</formula>
    </cfRule>
  </conditionalFormatting>
  <conditionalFormatting sqref="AC8">
    <cfRule type="expression" dxfId="7246" priority="3887" stopIfTrue="1">
      <formula>OR(AC8=祝色,WEEKDAY(AC8)=1)</formula>
    </cfRule>
    <cfRule type="expression" dxfId="7245" priority="3888" stopIfTrue="1">
      <formula>WEEKDAY(AC8)=7</formula>
    </cfRule>
  </conditionalFormatting>
  <conditionalFormatting sqref="AD8">
    <cfRule type="expression" dxfId="7244" priority="3885" stopIfTrue="1">
      <formula>OR(AD8=祝色,WEEKDAY(AD8)=1)</formula>
    </cfRule>
    <cfRule type="expression" dxfId="7243" priority="3886" stopIfTrue="1">
      <formula>WEEKDAY(AD8)=7</formula>
    </cfRule>
  </conditionalFormatting>
  <conditionalFormatting sqref="AE8">
    <cfRule type="expression" dxfId="7242" priority="3883" stopIfTrue="1">
      <formula>OR(AE8=祝色,WEEKDAY(AE8)=1)</formula>
    </cfRule>
    <cfRule type="expression" dxfId="7241" priority="3884" stopIfTrue="1">
      <formula>WEEKDAY(AE8)=7</formula>
    </cfRule>
  </conditionalFormatting>
  <conditionalFormatting sqref="AF8">
    <cfRule type="expression" dxfId="7240" priority="3881" stopIfTrue="1">
      <formula>OR(AF8=祝色,WEEKDAY(AF8)=1)</formula>
    </cfRule>
    <cfRule type="expression" dxfId="7239" priority="3882" stopIfTrue="1">
      <formula>WEEKDAY(AF8)=7</formula>
    </cfRule>
  </conditionalFormatting>
  <conditionalFormatting sqref="Z9">
    <cfRule type="expression" dxfId="7238" priority="3879" stopIfTrue="1">
      <formula>OR(Z9=祝色,WEEKDAY(Z9)=1)</formula>
    </cfRule>
    <cfRule type="expression" dxfId="7237" priority="3880" stopIfTrue="1">
      <formula>WEEKDAY(Z9)=7</formula>
    </cfRule>
  </conditionalFormatting>
  <conditionalFormatting sqref="AA9">
    <cfRule type="expression" dxfId="7236" priority="3877" stopIfTrue="1">
      <formula>OR(AA9=祝色,WEEKDAY(AA9)=1)</formula>
    </cfRule>
    <cfRule type="expression" dxfId="7235" priority="3878" stopIfTrue="1">
      <formula>WEEKDAY(AA9)=7</formula>
    </cfRule>
  </conditionalFormatting>
  <conditionalFormatting sqref="AB9">
    <cfRule type="expression" dxfId="7234" priority="3875" stopIfTrue="1">
      <formula>OR(AB9=祝色,WEEKDAY(AB9)=1)</formula>
    </cfRule>
    <cfRule type="expression" dxfId="7233" priority="3876" stopIfTrue="1">
      <formula>WEEKDAY(AB9)=7</formula>
    </cfRule>
  </conditionalFormatting>
  <conditionalFormatting sqref="AC9">
    <cfRule type="expression" dxfId="7232" priority="3873" stopIfTrue="1">
      <formula>OR(AC9=祝色,WEEKDAY(AC9)=1)</formula>
    </cfRule>
    <cfRule type="expression" dxfId="7231" priority="3874" stopIfTrue="1">
      <formula>WEEKDAY(AC9)=7</formula>
    </cfRule>
  </conditionalFormatting>
  <conditionalFormatting sqref="AD9">
    <cfRule type="expression" dxfId="7230" priority="3871" stopIfTrue="1">
      <formula>OR(AD9=祝色,WEEKDAY(AD9)=1)</formula>
    </cfRule>
    <cfRule type="expression" dxfId="7229" priority="3872" stopIfTrue="1">
      <formula>WEEKDAY(AD9)=7</formula>
    </cfRule>
  </conditionalFormatting>
  <conditionalFormatting sqref="AE9">
    <cfRule type="expression" dxfId="7228" priority="3869" stopIfTrue="1">
      <formula>OR(AE9=祝色,WEEKDAY(AE9)=1)</formula>
    </cfRule>
    <cfRule type="expression" dxfId="7227" priority="3870" stopIfTrue="1">
      <formula>WEEKDAY(AE9)=7</formula>
    </cfRule>
  </conditionalFormatting>
  <conditionalFormatting sqref="AF9">
    <cfRule type="expression" dxfId="7226" priority="3867" stopIfTrue="1">
      <formula>OR(AF9=祝色,WEEKDAY(AF9)=1)</formula>
    </cfRule>
    <cfRule type="expression" dxfId="7225" priority="3868" stopIfTrue="1">
      <formula>WEEKDAY(AF9)=7</formula>
    </cfRule>
  </conditionalFormatting>
  <conditionalFormatting sqref="Z10">
    <cfRule type="expression" dxfId="7224" priority="3865" stopIfTrue="1">
      <formula>OR(Z10=祝色,WEEKDAY(Z10)=1)</formula>
    </cfRule>
    <cfRule type="expression" dxfId="7223" priority="3866" stopIfTrue="1">
      <formula>WEEKDAY(Z10)=7</formula>
    </cfRule>
  </conditionalFormatting>
  <conditionalFormatting sqref="AA10">
    <cfRule type="expression" dxfId="7222" priority="3863" stopIfTrue="1">
      <formula>OR(AA10=祝色,WEEKDAY(AA10)=1)</formula>
    </cfRule>
    <cfRule type="expression" dxfId="7221" priority="3864" stopIfTrue="1">
      <formula>WEEKDAY(AA10)=7</formula>
    </cfRule>
  </conditionalFormatting>
  <conditionalFormatting sqref="AB10">
    <cfRule type="expression" dxfId="7220" priority="3861" stopIfTrue="1">
      <formula>OR(AB10=祝色,WEEKDAY(AB10)=1)</formula>
    </cfRule>
    <cfRule type="expression" dxfId="7219" priority="3862" stopIfTrue="1">
      <formula>WEEKDAY(AB10)=7</formula>
    </cfRule>
  </conditionalFormatting>
  <conditionalFormatting sqref="AC10">
    <cfRule type="expression" dxfId="7218" priority="3859" stopIfTrue="1">
      <formula>OR(AC10=祝色,WEEKDAY(AC10)=1)</formula>
    </cfRule>
    <cfRule type="expression" dxfId="7217" priority="3860" stopIfTrue="1">
      <formula>WEEKDAY(AC10)=7</formula>
    </cfRule>
  </conditionalFormatting>
  <conditionalFormatting sqref="AD10">
    <cfRule type="expression" dxfId="7216" priority="3857" stopIfTrue="1">
      <formula>OR(AD10=祝色,WEEKDAY(AD10)=1)</formula>
    </cfRule>
    <cfRule type="expression" dxfId="7215" priority="3858" stopIfTrue="1">
      <formula>WEEKDAY(AD10)=7</formula>
    </cfRule>
  </conditionalFormatting>
  <conditionalFormatting sqref="AE10">
    <cfRule type="expression" dxfId="7214" priority="3855" stopIfTrue="1">
      <formula>OR(AE10=祝色,WEEKDAY(AE10)=1)</formula>
    </cfRule>
    <cfRule type="expression" dxfId="7213" priority="3856" stopIfTrue="1">
      <formula>WEEKDAY(AE10)=7</formula>
    </cfRule>
  </conditionalFormatting>
  <conditionalFormatting sqref="AF10">
    <cfRule type="expression" dxfId="7212" priority="3853" stopIfTrue="1">
      <formula>OR(AF10=祝色,WEEKDAY(AF10)=1)</formula>
    </cfRule>
    <cfRule type="expression" dxfId="7211" priority="3854" stopIfTrue="1">
      <formula>WEEKDAY(AF10)=7</formula>
    </cfRule>
  </conditionalFormatting>
  <conditionalFormatting sqref="Z11">
    <cfRule type="expression" dxfId="7210" priority="3851" stopIfTrue="1">
      <formula>OR(Z11=祝色,WEEKDAY(Z11)=1)</formula>
    </cfRule>
    <cfRule type="expression" dxfId="7209" priority="3852" stopIfTrue="1">
      <formula>WEEKDAY(Z11)=7</formula>
    </cfRule>
  </conditionalFormatting>
  <conditionalFormatting sqref="AA11">
    <cfRule type="expression" dxfId="7208" priority="3849" stopIfTrue="1">
      <formula>OR(AA11=祝色,WEEKDAY(AA11)=1)</formula>
    </cfRule>
    <cfRule type="expression" dxfId="7207" priority="3850" stopIfTrue="1">
      <formula>WEEKDAY(AA11)=7</formula>
    </cfRule>
  </conditionalFormatting>
  <conditionalFormatting sqref="AG6">
    <cfRule type="expression" dxfId="7206" priority="3847" stopIfTrue="1">
      <formula>OR(AG6=祝色,WEEKDAY(AG6)=1)</formula>
    </cfRule>
    <cfRule type="expression" dxfId="7205" priority="3848" stopIfTrue="1">
      <formula>WEEKDAY(AG6)=7</formula>
    </cfRule>
  </conditionalFormatting>
  <conditionalFormatting sqref="AH6">
    <cfRule type="expression" dxfId="7204" priority="3845" stopIfTrue="1">
      <formula>OR(AH6=祝色,WEEKDAY(AH6)=1)</formula>
    </cfRule>
    <cfRule type="expression" dxfId="7203" priority="3846" stopIfTrue="1">
      <formula>WEEKDAY(AH6)=7</formula>
    </cfRule>
  </conditionalFormatting>
  <conditionalFormatting sqref="AI6">
    <cfRule type="expression" dxfId="7202" priority="3843" stopIfTrue="1">
      <formula>OR(AI6=祝色,WEEKDAY(AI6)=1)</formula>
    </cfRule>
    <cfRule type="expression" dxfId="7201" priority="3844" stopIfTrue="1">
      <formula>WEEKDAY(AI6)=7</formula>
    </cfRule>
  </conditionalFormatting>
  <conditionalFormatting sqref="AJ6">
    <cfRule type="expression" dxfId="7200" priority="3841" stopIfTrue="1">
      <formula>OR(AJ6=祝色,WEEKDAY(AJ6)=1)</formula>
    </cfRule>
    <cfRule type="expression" dxfId="7199" priority="3842" stopIfTrue="1">
      <formula>WEEKDAY(AJ6)=7</formula>
    </cfRule>
  </conditionalFormatting>
  <conditionalFormatting sqref="AK6">
    <cfRule type="expression" dxfId="7198" priority="3839" stopIfTrue="1">
      <formula>OR(AK6=祝色,WEEKDAY(AK6)=1)</formula>
    </cfRule>
    <cfRule type="expression" dxfId="7197" priority="3840" stopIfTrue="1">
      <formula>WEEKDAY(AK6)=7</formula>
    </cfRule>
  </conditionalFormatting>
  <conditionalFormatting sqref="AL6">
    <cfRule type="expression" dxfId="7196" priority="3837" stopIfTrue="1">
      <formula>OR(AL6=祝色,WEEKDAY(AL6)=1)</formula>
    </cfRule>
    <cfRule type="expression" dxfId="7195" priority="3838" stopIfTrue="1">
      <formula>WEEKDAY(AL6)=7</formula>
    </cfRule>
  </conditionalFormatting>
  <conditionalFormatting sqref="AM6">
    <cfRule type="expression" dxfId="7194" priority="3835" stopIfTrue="1">
      <formula>OR(AM6=祝色,WEEKDAY(AM6)=1)</formula>
    </cfRule>
    <cfRule type="expression" dxfId="7193" priority="3836" stopIfTrue="1">
      <formula>WEEKDAY(AM6)=7</formula>
    </cfRule>
  </conditionalFormatting>
  <conditionalFormatting sqref="AG7">
    <cfRule type="expression" dxfId="7192" priority="3833" stopIfTrue="1">
      <formula>OR(AG7=祝色,WEEKDAY(AG7)=1)</formula>
    </cfRule>
    <cfRule type="expression" dxfId="7191" priority="3834" stopIfTrue="1">
      <formula>WEEKDAY(AG7)=7</formula>
    </cfRule>
  </conditionalFormatting>
  <conditionalFormatting sqref="AH7">
    <cfRule type="expression" dxfId="7190" priority="3831" stopIfTrue="1">
      <formula>OR(AH7=祝色,WEEKDAY(AH7)=1)</formula>
    </cfRule>
    <cfRule type="expression" dxfId="7189" priority="3832" stopIfTrue="1">
      <formula>WEEKDAY(AH7)=7</formula>
    </cfRule>
  </conditionalFormatting>
  <conditionalFormatting sqref="AI7">
    <cfRule type="expression" dxfId="7188" priority="3829" stopIfTrue="1">
      <formula>OR(AI7=祝色,WEEKDAY(AI7)=1)</formula>
    </cfRule>
    <cfRule type="expression" dxfId="7187" priority="3830" stopIfTrue="1">
      <formula>WEEKDAY(AI7)=7</formula>
    </cfRule>
  </conditionalFormatting>
  <conditionalFormatting sqref="AJ7">
    <cfRule type="expression" dxfId="7186" priority="3827" stopIfTrue="1">
      <formula>OR(AJ7=祝色,WEEKDAY(AJ7)=1)</formula>
    </cfRule>
    <cfRule type="expression" dxfId="7185" priority="3828" stopIfTrue="1">
      <formula>WEEKDAY(AJ7)=7</formula>
    </cfRule>
  </conditionalFormatting>
  <conditionalFormatting sqref="AK7">
    <cfRule type="expression" dxfId="7184" priority="3825" stopIfTrue="1">
      <formula>OR(AK7=祝色,WEEKDAY(AK7)=1)</formula>
    </cfRule>
    <cfRule type="expression" dxfId="7183" priority="3826" stopIfTrue="1">
      <formula>WEEKDAY(AK7)=7</formula>
    </cfRule>
  </conditionalFormatting>
  <conditionalFormatting sqref="AL7">
    <cfRule type="expression" dxfId="7182" priority="3823" stopIfTrue="1">
      <formula>OR(AL7=祝色,WEEKDAY(AL7)=1)</formula>
    </cfRule>
    <cfRule type="expression" dxfId="7181" priority="3824" stopIfTrue="1">
      <formula>WEEKDAY(AL7)=7</formula>
    </cfRule>
  </conditionalFormatting>
  <conditionalFormatting sqref="AM7">
    <cfRule type="expression" dxfId="7180" priority="3821" stopIfTrue="1">
      <formula>OR(AM7=祝色,WEEKDAY(AM7)=1)</formula>
    </cfRule>
    <cfRule type="expression" dxfId="7179" priority="3822" stopIfTrue="1">
      <formula>WEEKDAY(AM7)=7</formula>
    </cfRule>
  </conditionalFormatting>
  <conditionalFormatting sqref="AG8">
    <cfRule type="expression" dxfId="7178" priority="3819" stopIfTrue="1">
      <formula>OR(AG8=祝色,WEEKDAY(AG8)=1)</formula>
    </cfRule>
    <cfRule type="expression" dxfId="7177" priority="3820" stopIfTrue="1">
      <formula>WEEKDAY(AG8)=7</formula>
    </cfRule>
  </conditionalFormatting>
  <conditionalFormatting sqref="AH8">
    <cfRule type="expression" dxfId="7176" priority="3817" stopIfTrue="1">
      <formula>OR(AH8=祝色,WEEKDAY(AH8)=1)</formula>
    </cfRule>
    <cfRule type="expression" dxfId="7175" priority="3818" stopIfTrue="1">
      <formula>WEEKDAY(AH8)=7</formula>
    </cfRule>
  </conditionalFormatting>
  <conditionalFormatting sqref="AI8">
    <cfRule type="expression" dxfId="7174" priority="3815" stopIfTrue="1">
      <formula>OR(AI8=祝色,WEEKDAY(AI8)=1)</formula>
    </cfRule>
    <cfRule type="expression" dxfId="7173" priority="3816" stopIfTrue="1">
      <formula>WEEKDAY(AI8)=7</formula>
    </cfRule>
  </conditionalFormatting>
  <conditionalFormatting sqref="AJ8">
    <cfRule type="expression" dxfId="7172" priority="3813" stopIfTrue="1">
      <formula>OR(AJ8=祝色,WEEKDAY(AJ8)=1)</formula>
    </cfRule>
    <cfRule type="expression" dxfId="7171" priority="3814" stopIfTrue="1">
      <formula>WEEKDAY(AJ8)=7</formula>
    </cfRule>
  </conditionalFormatting>
  <conditionalFormatting sqref="AK8">
    <cfRule type="expression" dxfId="7170" priority="3811" stopIfTrue="1">
      <formula>OR(AK8=祝色,WEEKDAY(AK8)=1)</formula>
    </cfRule>
    <cfRule type="expression" dxfId="7169" priority="3812" stopIfTrue="1">
      <formula>WEEKDAY(AK8)=7</formula>
    </cfRule>
  </conditionalFormatting>
  <conditionalFormatting sqref="AL8">
    <cfRule type="expression" dxfId="7168" priority="3809" stopIfTrue="1">
      <formula>OR(AL8=祝色,WEEKDAY(AL8)=1)</formula>
    </cfRule>
    <cfRule type="expression" dxfId="7167" priority="3810" stopIfTrue="1">
      <formula>WEEKDAY(AL8)=7</formula>
    </cfRule>
  </conditionalFormatting>
  <conditionalFormatting sqref="AM8">
    <cfRule type="expression" dxfId="7166" priority="3807" stopIfTrue="1">
      <formula>OR(AM8=祝色,WEEKDAY(AM8)=1)</formula>
    </cfRule>
    <cfRule type="expression" dxfId="7165" priority="3808" stopIfTrue="1">
      <formula>WEEKDAY(AM8)=7</formula>
    </cfRule>
  </conditionalFormatting>
  <conditionalFormatting sqref="AG9">
    <cfRule type="expression" dxfId="7164" priority="3805" stopIfTrue="1">
      <formula>OR(AG9=祝色,WEEKDAY(AG9)=1)</formula>
    </cfRule>
    <cfRule type="expression" dxfId="7163" priority="3806" stopIfTrue="1">
      <formula>WEEKDAY(AG9)=7</formula>
    </cfRule>
  </conditionalFormatting>
  <conditionalFormatting sqref="AH9">
    <cfRule type="expression" dxfId="7162" priority="3803" stopIfTrue="1">
      <formula>OR(AH9=祝色,WEEKDAY(AH9)=1)</formula>
    </cfRule>
    <cfRule type="expression" dxfId="7161" priority="3804" stopIfTrue="1">
      <formula>WEEKDAY(AH9)=7</formula>
    </cfRule>
  </conditionalFormatting>
  <conditionalFormatting sqref="AI9">
    <cfRule type="expression" dxfId="7160" priority="3801" stopIfTrue="1">
      <formula>OR(AI9=祝色,WEEKDAY(AI9)=1)</formula>
    </cfRule>
    <cfRule type="expression" dxfId="7159" priority="3802" stopIfTrue="1">
      <formula>WEEKDAY(AI9)=7</formula>
    </cfRule>
  </conditionalFormatting>
  <conditionalFormatting sqref="AJ9">
    <cfRule type="expression" dxfId="7158" priority="3799" stopIfTrue="1">
      <formula>OR(AJ9=祝色,WEEKDAY(AJ9)=1)</formula>
    </cfRule>
    <cfRule type="expression" dxfId="7157" priority="3800" stopIfTrue="1">
      <formula>WEEKDAY(AJ9)=7</formula>
    </cfRule>
  </conditionalFormatting>
  <conditionalFormatting sqref="AK9">
    <cfRule type="expression" dxfId="7156" priority="3797" stopIfTrue="1">
      <formula>OR(AK9=祝色,WEEKDAY(AK9)=1)</formula>
    </cfRule>
    <cfRule type="expression" dxfId="7155" priority="3798" stopIfTrue="1">
      <formula>WEEKDAY(AK9)=7</formula>
    </cfRule>
  </conditionalFormatting>
  <conditionalFormatting sqref="AL9">
    <cfRule type="expression" dxfId="7154" priority="3795" stopIfTrue="1">
      <formula>OR(AL9=祝色,WEEKDAY(AL9)=1)</formula>
    </cfRule>
    <cfRule type="expression" dxfId="7153" priority="3796" stopIfTrue="1">
      <formula>WEEKDAY(AL9)=7</formula>
    </cfRule>
  </conditionalFormatting>
  <conditionalFormatting sqref="AM9">
    <cfRule type="expression" dxfId="7152" priority="3793" stopIfTrue="1">
      <formula>OR(AM9=祝色,WEEKDAY(AM9)=1)</formula>
    </cfRule>
    <cfRule type="expression" dxfId="7151" priority="3794" stopIfTrue="1">
      <formula>WEEKDAY(AM9)=7</formula>
    </cfRule>
  </conditionalFormatting>
  <conditionalFormatting sqref="AG10">
    <cfRule type="expression" dxfId="7150" priority="3791" stopIfTrue="1">
      <formula>OR(AG10=祝色,WEEKDAY(AG10)=1)</formula>
    </cfRule>
    <cfRule type="expression" dxfId="7149" priority="3792" stopIfTrue="1">
      <formula>WEEKDAY(AG10)=7</formula>
    </cfRule>
  </conditionalFormatting>
  <conditionalFormatting sqref="AH10">
    <cfRule type="expression" dxfId="7148" priority="3789" stopIfTrue="1">
      <formula>OR(AH10=祝色,WEEKDAY(AH10)=1)</formula>
    </cfRule>
    <cfRule type="expression" dxfId="7147" priority="3790" stopIfTrue="1">
      <formula>WEEKDAY(AH10)=7</formula>
    </cfRule>
  </conditionalFormatting>
  <conditionalFormatting sqref="AI10">
    <cfRule type="expression" dxfId="7146" priority="3787" stopIfTrue="1">
      <formula>OR(AI10=祝色,WEEKDAY(AI10)=1)</formula>
    </cfRule>
    <cfRule type="expression" dxfId="7145" priority="3788" stopIfTrue="1">
      <formula>WEEKDAY(AI10)=7</formula>
    </cfRule>
  </conditionalFormatting>
  <conditionalFormatting sqref="AJ10">
    <cfRule type="expression" dxfId="7144" priority="3785" stopIfTrue="1">
      <formula>OR(AJ10=祝色,WEEKDAY(AJ10)=1)</formula>
    </cfRule>
    <cfRule type="expression" dxfId="7143" priority="3786" stopIfTrue="1">
      <formula>WEEKDAY(AJ10)=7</formula>
    </cfRule>
  </conditionalFormatting>
  <conditionalFormatting sqref="AK10">
    <cfRule type="expression" dxfId="7142" priority="3783" stopIfTrue="1">
      <formula>OR(AK10=祝色,WEEKDAY(AK10)=1)</formula>
    </cfRule>
    <cfRule type="expression" dxfId="7141" priority="3784" stopIfTrue="1">
      <formula>WEEKDAY(AK10)=7</formula>
    </cfRule>
  </conditionalFormatting>
  <conditionalFormatting sqref="AL10">
    <cfRule type="expression" dxfId="7140" priority="3781" stopIfTrue="1">
      <formula>OR(AL10=祝色,WEEKDAY(AL10)=1)</formula>
    </cfRule>
    <cfRule type="expression" dxfId="7139" priority="3782" stopIfTrue="1">
      <formula>WEEKDAY(AL10)=7</formula>
    </cfRule>
  </conditionalFormatting>
  <conditionalFormatting sqref="AM10">
    <cfRule type="expression" dxfId="7138" priority="3779" stopIfTrue="1">
      <formula>OR(AM10=祝色,WEEKDAY(AM10)=1)</formula>
    </cfRule>
    <cfRule type="expression" dxfId="7137" priority="3780" stopIfTrue="1">
      <formula>WEEKDAY(AM10)=7</formula>
    </cfRule>
  </conditionalFormatting>
  <conditionalFormatting sqref="AG11">
    <cfRule type="expression" dxfId="7136" priority="3777" stopIfTrue="1">
      <formula>OR(AG11=祝色,WEEKDAY(AG11)=1)</formula>
    </cfRule>
    <cfRule type="expression" dxfId="7135" priority="3778" stopIfTrue="1">
      <formula>WEEKDAY(AG11)=7</formula>
    </cfRule>
  </conditionalFormatting>
  <conditionalFormatting sqref="AH11">
    <cfRule type="expression" dxfId="7134" priority="3775" stopIfTrue="1">
      <formula>OR(AH11=祝色,WEEKDAY(AH11)=1)</formula>
    </cfRule>
    <cfRule type="expression" dxfId="7133" priority="3776" stopIfTrue="1">
      <formula>WEEKDAY(AH11)=7</formula>
    </cfRule>
  </conditionalFormatting>
  <conditionalFormatting sqref="Z15">
    <cfRule type="expression" dxfId="7132" priority="3773" stopIfTrue="1">
      <formula>OR(Z15=祝色,WEEKDAY(Z15)=1)</formula>
    </cfRule>
    <cfRule type="expression" dxfId="7131" priority="3774" stopIfTrue="1">
      <formula>WEEKDAY(Z15)=7</formula>
    </cfRule>
  </conditionalFormatting>
  <conditionalFormatting sqref="AA15">
    <cfRule type="expression" dxfId="7130" priority="3771" stopIfTrue="1">
      <formula>OR(AA15=祝色,WEEKDAY(AA15)=1)</formula>
    </cfRule>
    <cfRule type="expression" dxfId="7129" priority="3772" stopIfTrue="1">
      <formula>WEEKDAY(AA15)=7</formula>
    </cfRule>
  </conditionalFormatting>
  <conditionalFormatting sqref="AB15">
    <cfRule type="expression" dxfId="7128" priority="3769" stopIfTrue="1">
      <formula>OR(AB15=祝色,WEEKDAY(AB15)=1)</formula>
    </cfRule>
    <cfRule type="expression" dxfId="7127" priority="3770" stopIfTrue="1">
      <formula>WEEKDAY(AB15)=7</formula>
    </cfRule>
  </conditionalFormatting>
  <conditionalFormatting sqref="AC15">
    <cfRule type="expression" dxfId="7126" priority="3767" stopIfTrue="1">
      <formula>OR(AC15=祝色,WEEKDAY(AC15)=1)</formula>
    </cfRule>
    <cfRule type="expression" dxfId="7125" priority="3768" stopIfTrue="1">
      <formula>WEEKDAY(AC15)=7</formula>
    </cfRule>
  </conditionalFormatting>
  <conditionalFormatting sqref="AD15">
    <cfRule type="expression" dxfId="7124" priority="3765" stopIfTrue="1">
      <formula>OR(AD15=祝色,WEEKDAY(AD15)=1)</formula>
    </cfRule>
    <cfRule type="expression" dxfId="7123" priority="3766" stopIfTrue="1">
      <formula>WEEKDAY(AD15)=7</formula>
    </cfRule>
  </conditionalFormatting>
  <conditionalFormatting sqref="AE15">
    <cfRule type="expression" dxfId="7122" priority="3763" stopIfTrue="1">
      <formula>OR(AE15=祝色,WEEKDAY(AE15)=1)</formula>
    </cfRule>
    <cfRule type="expression" dxfId="7121" priority="3764" stopIfTrue="1">
      <formula>WEEKDAY(AE15)=7</formula>
    </cfRule>
  </conditionalFormatting>
  <conditionalFormatting sqref="AF15">
    <cfRule type="expression" dxfId="7120" priority="3761" stopIfTrue="1">
      <formula>OR(AF15=祝色,WEEKDAY(AF15)=1)</formula>
    </cfRule>
    <cfRule type="expression" dxfId="7119" priority="3762" stopIfTrue="1">
      <formula>WEEKDAY(AF15)=7</formula>
    </cfRule>
  </conditionalFormatting>
  <conditionalFormatting sqref="Z16">
    <cfRule type="expression" dxfId="7118" priority="3759" stopIfTrue="1">
      <formula>OR(Z16=祝色,WEEKDAY(Z16)=1)</formula>
    </cfRule>
    <cfRule type="expression" dxfId="7117" priority="3760" stopIfTrue="1">
      <formula>WEEKDAY(Z16)=7</formula>
    </cfRule>
  </conditionalFormatting>
  <conditionalFormatting sqref="AA16">
    <cfRule type="expression" dxfId="7116" priority="3757" stopIfTrue="1">
      <formula>OR(AA16=祝色,WEEKDAY(AA16)=1)</formula>
    </cfRule>
    <cfRule type="expression" dxfId="7115" priority="3758" stopIfTrue="1">
      <formula>WEEKDAY(AA16)=7</formula>
    </cfRule>
  </conditionalFormatting>
  <conditionalFormatting sqref="AB16">
    <cfRule type="expression" dxfId="7114" priority="3755" stopIfTrue="1">
      <formula>OR(AB16=祝色,WEEKDAY(AB16)=1)</formula>
    </cfRule>
    <cfRule type="expression" dxfId="7113" priority="3756" stopIfTrue="1">
      <formula>WEEKDAY(AB16)=7</formula>
    </cfRule>
  </conditionalFormatting>
  <conditionalFormatting sqref="AC16">
    <cfRule type="expression" dxfId="7112" priority="3753" stopIfTrue="1">
      <formula>OR(AC16=祝色,WEEKDAY(AC16)=1)</formula>
    </cfRule>
    <cfRule type="expression" dxfId="7111" priority="3754" stopIfTrue="1">
      <formula>WEEKDAY(AC16)=7</formula>
    </cfRule>
  </conditionalFormatting>
  <conditionalFormatting sqref="AD16">
    <cfRule type="expression" dxfId="7110" priority="3751" stopIfTrue="1">
      <formula>OR(AD16=祝色,WEEKDAY(AD16)=1)</formula>
    </cfRule>
    <cfRule type="expression" dxfId="7109" priority="3752" stopIfTrue="1">
      <formula>WEEKDAY(AD16)=7</formula>
    </cfRule>
  </conditionalFormatting>
  <conditionalFormatting sqref="AE16">
    <cfRule type="expression" dxfId="7108" priority="3749" stopIfTrue="1">
      <formula>OR(AE16=祝色,WEEKDAY(AE16)=1)</formula>
    </cfRule>
    <cfRule type="expression" dxfId="7107" priority="3750" stopIfTrue="1">
      <formula>WEEKDAY(AE16)=7</formula>
    </cfRule>
  </conditionalFormatting>
  <conditionalFormatting sqref="AF16">
    <cfRule type="expression" dxfId="7106" priority="3747" stopIfTrue="1">
      <formula>OR(AF16=祝色,WEEKDAY(AF16)=1)</formula>
    </cfRule>
    <cfRule type="expression" dxfId="7105" priority="3748" stopIfTrue="1">
      <formula>WEEKDAY(AF16)=7</formula>
    </cfRule>
  </conditionalFormatting>
  <conditionalFormatting sqref="Z17">
    <cfRule type="expression" dxfId="7104" priority="3745" stopIfTrue="1">
      <formula>OR(Z17=祝色,WEEKDAY(Z17)=1)</formula>
    </cfRule>
    <cfRule type="expression" dxfId="7103" priority="3746" stopIfTrue="1">
      <formula>WEEKDAY(Z17)=7</formula>
    </cfRule>
  </conditionalFormatting>
  <conditionalFormatting sqref="AA17">
    <cfRule type="expression" dxfId="7102" priority="3743" stopIfTrue="1">
      <formula>OR(AA17=祝色,WEEKDAY(AA17)=1)</formula>
    </cfRule>
    <cfRule type="expression" dxfId="7101" priority="3744" stopIfTrue="1">
      <formula>WEEKDAY(AA17)=7</formula>
    </cfRule>
  </conditionalFormatting>
  <conditionalFormatting sqref="AB17">
    <cfRule type="expression" dxfId="7100" priority="3741" stopIfTrue="1">
      <formula>OR(AB17=祝色,WEEKDAY(AB17)=1)</formula>
    </cfRule>
    <cfRule type="expression" dxfId="7099" priority="3742" stopIfTrue="1">
      <formula>WEEKDAY(AB17)=7</formula>
    </cfRule>
  </conditionalFormatting>
  <conditionalFormatting sqref="AC17">
    <cfRule type="expression" dxfId="7098" priority="3739" stopIfTrue="1">
      <formula>OR(AC17=祝色,WEEKDAY(AC17)=1)</formula>
    </cfRule>
    <cfRule type="expression" dxfId="7097" priority="3740" stopIfTrue="1">
      <formula>WEEKDAY(AC17)=7</formula>
    </cfRule>
  </conditionalFormatting>
  <conditionalFormatting sqref="AD17">
    <cfRule type="expression" dxfId="7096" priority="3737" stopIfTrue="1">
      <formula>OR(AD17=祝色,WEEKDAY(AD17)=1)</formula>
    </cfRule>
    <cfRule type="expression" dxfId="7095" priority="3738" stopIfTrue="1">
      <formula>WEEKDAY(AD17)=7</formula>
    </cfRule>
  </conditionalFormatting>
  <conditionalFormatting sqref="AE17">
    <cfRule type="expression" dxfId="7094" priority="3735" stopIfTrue="1">
      <formula>OR(AE17=祝色,WEEKDAY(AE17)=1)</formula>
    </cfRule>
    <cfRule type="expression" dxfId="7093" priority="3736" stopIfTrue="1">
      <formula>WEEKDAY(AE17)=7</formula>
    </cfRule>
  </conditionalFormatting>
  <conditionalFormatting sqref="AF17">
    <cfRule type="expression" dxfId="7092" priority="3733" stopIfTrue="1">
      <formula>OR(AF17=祝色,WEEKDAY(AF17)=1)</formula>
    </cfRule>
    <cfRule type="expression" dxfId="7091" priority="3734" stopIfTrue="1">
      <formula>WEEKDAY(AF17)=7</formula>
    </cfRule>
  </conditionalFormatting>
  <conditionalFormatting sqref="Z18">
    <cfRule type="expression" dxfId="7090" priority="3731" stopIfTrue="1">
      <formula>OR(Z18=祝色,WEEKDAY(Z18)=1)</formula>
    </cfRule>
    <cfRule type="expression" dxfId="7089" priority="3732" stopIfTrue="1">
      <formula>WEEKDAY(Z18)=7</formula>
    </cfRule>
  </conditionalFormatting>
  <conditionalFormatting sqref="AA18">
    <cfRule type="expression" dxfId="7088" priority="3729" stopIfTrue="1">
      <formula>OR(AA18=祝色,WEEKDAY(AA18)=1)</formula>
    </cfRule>
    <cfRule type="expression" dxfId="7087" priority="3730" stopIfTrue="1">
      <formula>WEEKDAY(AA18)=7</formula>
    </cfRule>
  </conditionalFormatting>
  <conditionalFormatting sqref="AB18">
    <cfRule type="expression" dxfId="7086" priority="3727" stopIfTrue="1">
      <formula>OR(AB18=祝色,WEEKDAY(AB18)=1)</formula>
    </cfRule>
    <cfRule type="expression" dxfId="7085" priority="3728" stopIfTrue="1">
      <formula>WEEKDAY(AB18)=7</formula>
    </cfRule>
  </conditionalFormatting>
  <conditionalFormatting sqref="AC18">
    <cfRule type="expression" dxfId="7084" priority="3725" stopIfTrue="1">
      <formula>OR(AC18=祝色,WEEKDAY(AC18)=1)</formula>
    </cfRule>
    <cfRule type="expression" dxfId="7083" priority="3726" stopIfTrue="1">
      <formula>WEEKDAY(AC18)=7</formula>
    </cfRule>
  </conditionalFormatting>
  <conditionalFormatting sqref="AD18">
    <cfRule type="expression" dxfId="7082" priority="3723" stopIfTrue="1">
      <formula>OR(AD18=祝色,WEEKDAY(AD18)=1)</formula>
    </cfRule>
    <cfRule type="expression" dxfId="7081" priority="3724" stopIfTrue="1">
      <formula>WEEKDAY(AD18)=7</formula>
    </cfRule>
  </conditionalFormatting>
  <conditionalFormatting sqref="AE18">
    <cfRule type="expression" dxfId="7080" priority="3721" stopIfTrue="1">
      <formula>OR(AE18=祝色,WEEKDAY(AE18)=1)</formula>
    </cfRule>
    <cfRule type="expression" dxfId="7079" priority="3722" stopIfTrue="1">
      <formula>WEEKDAY(AE18)=7</formula>
    </cfRule>
  </conditionalFormatting>
  <conditionalFormatting sqref="AF18">
    <cfRule type="expression" dxfId="7078" priority="3719" stopIfTrue="1">
      <formula>OR(AF18=祝色,WEEKDAY(AF18)=1)</formula>
    </cfRule>
    <cfRule type="expression" dxfId="7077" priority="3720" stopIfTrue="1">
      <formula>WEEKDAY(AF18)=7</formula>
    </cfRule>
  </conditionalFormatting>
  <conditionalFormatting sqref="Z19">
    <cfRule type="expression" dxfId="7076" priority="3717" stopIfTrue="1">
      <formula>OR(Z19=祝色,WEEKDAY(Z19)=1)</formula>
    </cfRule>
    <cfRule type="expression" dxfId="7075" priority="3718" stopIfTrue="1">
      <formula>WEEKDAY(Z19)=7</formula>
    </cfRule>
  </conditionalFormatting>
  <conditionalFormatting sqref="AA19">
    <cfRule type="expression" dxfId="7074" priority="3715" stopIfTrue="1">
      <formula>OR(AA19=祝色,WEEKDAY(AA19)=1)</formula>
    </cfRule>
    <cfRule type="expression" dxfId="7073" priority="3716" stopIfTrue="1">
      <formula>WEEKDAY(AA19)=7</formula>
    </cfRule>
  </conditionalFormatting>
  <conditionalFormatting sqref="AB19">
    <cfRule type="expression" dxfId="7072" priority="3713" stopIfTrue="1">
      <formula>OR(AB19=祝色,WEEKDAY(AB19)=1)</formula>
    </cfRule>
    <cfRule type="expression" dxfId="7071" priority="3714" stopIfTrue="1">
      <formula>WEEKDAY(AB19)=7</formula>
    </cfRule>
  </conditionalFormatting>
  <conditionalFormatting sqref="AC19">
    <cfRule type="expression" dxfId="7070" priority="3711" stopIfTrue="1">
      <formula>OR(AC19=祝色,WEEKDAY(AC19)=1)</formula>
    </cfRule>
    <cfRule type="expression" dxfId="7069" priority="3712" stopIfTrue="1">
      <formula>WEEKDAY(AC19)=7</formula>
    </cfRule>
  </conditionalFormatting>
  <conditionalFormatting sqref="AD19">
    <cfRule type="expression" dxfId="7068" priority="3709" stopIfTrue="1">
      <formula>OR(AD19=祝色,WEEKDAY(AD19)=1)</formula>
    </cfRule>
    <cfRule type="expression" dxfId="7067" priority="3710" stopIfTrue="1">
      <formula>WEEKDAY(AD19)=7</formula>
    </cfRule>
  </conditionalFormatting>
  <conditionalFormatting sqref="AE19">
    <cfRule type="expression" dxfId="7066" priority="3707" stopIfTrue="1">
      <formula>OR(AE19=祝色,WEEKDAY(AE19)=1)</formula>
    </cfRule>
    <cfRule type="expression" dxfId="7065" priority="3708" stopIfTrue="1">
      <formula>WEEKDAY(AE19)=7</formula>
    </cfRule>
  </conditionalFormatting>
  <conditionalFormatting sqref="AF19">
    <cfRule type="expression" dxfId="7064" priority="3705" stopIfTrue="1">
      <formula>OR(AF19=祝色,WEEKDAY(AF19)=1)</formula>
    </cfRule>
    <cfRule type="expression" dxfId="7063" priority="3706" stopIfTrue="1">
      <formula>WEEKDAY(AF19)=7</formula>
    </cfRule>
  </conditionalFormatting>
  <conditionalFormatting sqref="Z20">
    <cfRule type="expression" dxfId="7062" priority="3703" stopIfTrue="1">
      <formula>OR(Z20=祝色,WEEKDAY(Z20)=1)</formula>
    </cfRule>
    <cfRule type="expression" dxfId="7061" priority="3704" stopIfTrue="1">
      <formula>WEEKDAY(Z20)=7</formula>
    </cfRule>
  </conditionalFormatting>
  <conditionalFormatting sqref="AA20">
    <cfRule type="expression" dxfId="7060" priority="3701" stopIfTrue="1">
      <formula>OR(AA20=祝色,WEEKDAY(AA20)=1)</formula>
    </cfRule>
    <cfRule type="expression" dxfId="7059" priority="3702" stopIfTrue="1">
      <formula>WEEKDAY(AA20)=7</formula>
    </cfRule>
  </conditionalFormatting>
  <conditionalFormatting sqref="AG15">
    <cfRule type="expression" dxfId="7058" priority="3699" stopIfTrue="1">
      <formula>OR(AG15=祝色,WEEKDAY(AG15)=1)</formula>
    </cfRule>
    <cfRule type="expression" dxfId="7057" priority="3700" stopIfTrue="1">
      <formula>WEEKDAY(AG15)=7</formula>
    </cfRule>
  </conditionalFormatting>
  <conditionalFormatting sqref="AH15">
    <cfRule type="expression" dxfId="7056" priority="3697" stopIfTrue="1">
      <formula>OR(AH15=祝色,WEEKDAY(AH15)=1)</formula>
    </cfRule>
    <cfRule type="expression" dxfId="7055" priority="3698" stopIfTrue="1">
      <formula>WEEKDAY(AH15)=7</formula>
    </cfRule>
  </conditionalFormatting>
  <conditionalFormatting sqref="AI15">
    <cfRule type="expression" dxfId="7054" priority="3695" stopIfTrue="1">
      <formula>OR(AI15=祝色,WEEKDAY(AI15)=1)</formula>
    </cfRule>
    <cfRule type="expression" dxfId="7053" priority="3696" stopIfTrue="1">
      <formula>WEEKDAY(AI15)=7</formula>
    </cfRule>
  </conditionalFormatting>
  <conditionalFormatting sqref="AJ15">
    <cfRule type="expression" dxfId="7052" priority="3693" stopIfTrue="1">
      <formula>OR(AJ15=祝色,WEEKDAY(AJ15)=1)</formula>
    </cfRule>
    <cfRule type="expression" dxfId="7051" priority="3694" stopIfTrue="1">
      <formula>WEEKDAY(AJ15)=7</formula>
    </cfRule>
  </conditionalFormatting>
  <conditionalFormatting sqref="AK15">
    <cfRule type="expression" dxfId="7050" priority="3691" stopIfTrue="1">
      <formula>OR(AK15=祝色,WEEKDAY(AK15)=1)</formula>
    </cfRule>
    <cfRule type="expression" dxfId="7049" priority="3692" stopIfTrue="1">
      <formula>WEEKDAY(AK15)=7</formula>
    </cfRule>
  </conditionalFormatting>
  <conditionalFormatting sqref="AL15">
    <cfRule type="expression" dxfId="7048" priority="3689" stopIfTrue="1">
      <formula>OR(AL15=祝色,WEEKDAY(AL15)=1)</formula>
    </cfRule>
    <cfRule type="expression" dxfId="7047" priority="3690" stopIfTrue="1">
      <formula>WEEKDAY(AL15)=7</formula>
    </cfRule>
  </conditionalFormatting>
  <conditionalFormatting sqref="AM15">
    <cfRule type="expression" dxfId="7046" priority="3687" stopIfTrue="1">
      <formula>OR(AM15=祝色,WEEKDAY(AM15)=1)</formula>
    </cfRule>
    <cfRule type="expression" dxfId="7045" priority="3688" stopIfTrue="1">
      <formula>WEEKDAY(AM15)=7</formula>
    </cfRule>
  </conditionalFormatting>
  <conditionalFormatting sqref="AG16">
    <cfRule type="expression" dxfId="7044" priority="3685" stopIfTrue="1">
      <formula>OR(AG16=祝色,WEEKDAY(AG16)=1)</formula>
    </cfRule>
    <cfRule type="expression" dxfId="7043" priority="3686" stopIfTrue="1">
      <formula>WEEKDAY(AG16)=7</formula>
    </cfRule>
  </conditionalFormatting>
  <conditionalFormatting sqref="AH16">
    <cfRule type="expression" dxfId="7042" priority="3683" stopIfTrue="1">
      <formula>OR(AH16=祝色,WEEKDAY(AH16)=1)</formula>
    </cfRule>
    <cfRule type="expression" dxfId="7041" priority="3684" stopIfTrue="1">
      <formula>WEEKDAY(AH16)=7</formula>
    </cfRule>
  </conditionalFormatting>
  <conditionalFormatting sqref="AI16">
    <cfRule type="expression" dxfId="7040" priority="3681" stopIfTrue="1">
      <formula>OR(AI16=祝色,WEEKDAY(AI16)=1)</formula>
    </cfRule>
    <cfRule type="expression" dxfId="7039" priority="3682" stopIfTrue="1">
      <formula>WEEKDAY(AI16)=7</formula>
    </cfRule>
  </conditionalFormatting>
  <conditionalFormatting sqref="AJ16">
    <cfRule type="expression" dxfId="7038" priority="3679" stopIfTrue="1">
      <formula>OR(AJ16=祝色,WEEKDAY(AJ16)=1)</formula>
    </cfRule>
    <cfRule type="expression" dxfId="7037" priority="3680" stopIfTrue="1">
      <formula>WEEKDAY(AJ16)=7</formula>
    </cfRule>
  </conditionalFormatting>
  <conditionalFormatting sqref="AK16">
    <cfRule type="expression" dxfId="7036" priority="3677" stopIfTrue="1">
      <formula>OR(AK16=祝色,WEEKDAY(AK16)=1)</formula>
    </cfRule>
    <cfRule type="expression" dxfId="7035" priority="3678" stopIfTrue="1">
      <formula>WEEKDAY(AK16)=7</formula>
    </cfRule>
  </conditionalFormatting>
  <conditionalFormatting sqref="AL16">
    <cfRule type="expression" dxfId="7034" priority="3675" stopIfTrue="1">
      <formula>OR(AL16=祝色,WEEKDAY(AL16)=1)</formula>
    </cfRule>
    <cfRule type="expression" dxfId="7033" priority="3676" stopIfTrue="1">
      <formula>WEEKDAY(AL16)=7</formula>
    </cfRule>
  </conditionalFormatting>
  <conditionalFormatting sqref="AM16">
    <cfRule type="expression" dxfId="7032" priority="3673" stopIfTrue="1">
      <formula>OR(AM16=祝色,WEEKDAY(AM16)=1)</formula>
    </cfRule>
    <cfRule type="expression" dxfId="7031" priority="3674" stopIfTrue="1">
      <formula>WEEKDAY(AM16)=7</formula>
    </cfRule>
  </conditionalFormatting>
  <conditionalFormatting sqref="AG17">
    <cfRule type="expression" dxfId="7030" priority="3671" stopIfTrue="1">
      <formula>OR(AG17=祝色,WEEKDAY(AG17)=1)</formula>
    </cfRule>
    <cfRule type="expression" dxfId="7029" priority="3672" stopIfTrue="1">
      <formula>WEEKDAY(AG17)=7</formula>
    </cfRule>
  </conditionalFormatting>
  <conditionalFormatting sqref="AH17">
    <cfRule type="expression" dxfId="7028" priority="3669" stopIfTrue="1">
      <formula>OR(AH17=祝色,WEEKDAY(AH17)=1)</formula>
    </cfRule>
    <cfRule type="expression" dxfId="7027" priority="3670" stopIfTrue="1">
      <formula>WEEKDAY(AH17)=7</formula>
    </cfRule>
  </conditionalFormatting>
  <conditionalFormatting sqref="AI17">
    <cfRule type="expression" dxfId="7026" priority="3667" stopIfTrue="1">
      <formula>OR(AI17=祝色,WEEKDAY(AI17)=1)</formula>
    </cfRule>
    <cfRule type="expression" dxfId="7025" priority="3668" stopIfTrue="1">
      <formula>WEEKDAY(AI17)=7</formula>
    </cfRule>
  </conditionalFormatting>
  <conditionalFormatting sqref="AJ17">
    <cfRule type="expression" dxfId="7024" priority="3665" stopIfTrue="1">
      <formula>OR(AJ17=祝色,WEEKDAY(AJ17)=1)</formula>
    </cfRule>
    <cfRule type="expression" dxfId="7023" priority="3666" stopIfTrue="1">
      <formula>WEEKDAY(AJ17)=7</formula>
    </cfRule>
  </conditionalFormatting>
  <conditionalFormatting sqref="AK17">
    <cfRule type="expression" dxfId="7022" priority="3663" stopIfTrue="1">
      <formula>OR(AK17=祝色,WEEKDAY(AK17)=1)</formula>
    </cfRule>
    <cfRule type="expression" dxfId="7021" priority="3664" stopIfTrue="1">
      <formula>WEEKDAY(AK17)=7</formula>
    </cfRule>
  </conditionalFormatting>
  <conditionalFormatting sqref="AL17">
    <cfRule type="expression" dxfId="7020" priority="3661" stopIfTrue="1">
      <formula>OR(AL17=祝色,WEEKDAY(AL17)=1)</formula>
    </cfRule>
    <cfRule type="expression" dxfId="7019" priority="3662" stopIfTrue="1">
      <formula>WEEKDAY(AL17)=7</formula>
    </cfRule>
  </conditionalFormatting>
  <conditionalFormatting sqref="AM17">
    <cfRule type="expression" dxfId="7018" priority="3659" stopIfTrue="1">
      <formula>OR(AM17=祝色,WEEKDAY(AM17)=1)</formula>
    </cfRule>
    <cfRule type="expression" dxfId="7017" priority="3660" stopIfTrue="1">
      <formula>WEEKDAY(AM17)=7</formula>
    </cfRule>
  </conditionalFormatting>
  <conditionalFormatting sqref="AG18">
    <cfRule type="expression" dxfId="7016" priority="3657" stopIfTrue="1">
      <formula>OR(AG18=祝色,WEEKDAY(AG18)=1)</formula>
    </cfRule>
    <cfRule type="expression" dxfId="7015" priority="3658" stopIfTrue="1">
      <formula>WEEKDAY(AG18)=7</formula>
    </cfRule>
  </conditionalFormatting>
  <conditionalFormatting sqref="AH18">
    <cfRule type="expression" dxfId="7014" priority="3655" stopIfTrue="1">
      <formula>OR(AH18=祝色,WEEKDAY(AH18)=1)</formula>
    </cfRule>
    <cfRule type="expression" dxfId="7013" priority="3656" stopIfTrue="1">
      <formula>WEEKDAY(AH18)=7</formula>
    </cfRule>
  </conditionalFormatting>
  <conditionalFormatting sqref="AI18">
    <cfRule type="expression" dxfId="7012" priority="3653" stopIfTrue="1">
      <formula>OR(AI18=祝色,WEEKDAY(AI18)=1)</formula>
    </cfRule>
    <cfRule type="expression" dxfId="7011" priority="3654" stopIfTrue="1">
      <formula>WEEKDAY(AI18)=7</formula>
    </cfRule>
  </conditionalFormatting>
  <conditionalFormatting sqref="AJ18">
    <cfRule type="expression" dxfId="7010" priority="3651" stopIfTrue="1">
      <formula>OR(AJ18=祝色,WEEKDAY(AJ18)=1)</formula>
    </cfRule>
    <cfRule type="expression" dxfId="7009" priority="3652" stopIfTrue="1">
      <formula>WEEKDAY(AJ18)=7</formula>
    </cfRule>
  </conditionalFormatting>
  <conditionalFormatting sqref="AK18">
    <cfRule type="expression" dxfId="7008" priority="3649" stopIfTrue="1">
      <formula>OR(AK18=祝色,WEEKDAY(AK18)=1)</formula>
    </cfRule>
    <cfRule type="expression" dxfId="7007" priority="3650" stopIfTrue="1">
      <formula>WEEKDAY(AK18)=7</formula>
    </cfRule>
  </conditionalFormatting>
  <conditionalFormatting sqref="AL18">
    <cfRule type="expression" dxfId="7006" priority="3647" stopIfTrue="1">
      <formula>OR(AL18=祝色,WEEKDAY(AL18)=1)</formula>
    </cfRule>
    <cfRule type="expression" dxfId="7005" priority="3648" stopIfTrue="1">
      <formula>WEEKDAY(AL18)=7</formula>
    </cfRule>
  </conditionalFormatting>
  <conditionalFormatting sqref="AM18">
    <cfRule type="expression" dxfId="7004" priority="3645" stopIfTrue="1">
      <formula>OR(AM18=祝色,WEEKDAY(AM18)=1)</formula>
    </cfRule>
    <cfRule type="expression" dxfId="7003" priority="3646" stopIfTrue="1">
      <formula>WEEKDAY(AM18)=7</formula>
    </cfRule>
  </conditionalFormatting>
  <conditionalFormatting sqref="AG19">
    <cfRule type="expression" dxfId="7002" priority="3643" stopIfTrue="1">
      <formula>OR(AG19=祝色,WEEKDAY(AG19)=1)</formula>
    </cfRule>
    <cfRule type="expression" dxfId="7001" priority="3644" stopIfTrue="1">
      <formula>WEEKDAY(AG19)=7</formula>
    </cfRule>
  </conditionalFormatting>
  <conditionalFormatting sqref="AH19">
    <cfRule type="expression" dxfId="7000" priority="3641" stopIfTrue="1">
      <formula>OR(AH19=祝色,WEEKDAY(AH19)=1)</formula>
    </cfRule>
    <cfRule type="expression" dxfId="6999" priority="3642" stopIfTrue="1">
      <formula>WEEKDAY(AH19)=7</formula>
    </cfRule>
  </conditionalFormatting>
  <conditionalFormatting sqref="AI19">
    <cfRule type="expression" dxfId="6998" priority="3639" stopIfTrue="1">
      <formula>OR(AI19=祝色,WEEKDAY(AI19)=1)</formula>
    </cfRule>
    <cfRule type="expression" dxfId="6997" priority="3640" stopIfTrue="1">
      <formula>WEEKDAY(AI19)=7</formula>
    </cfRule>
  </conditionalFormatting>
  <conditionalFormatting sqref="AJ19">
    <cfRule type="expression" dxfId="6996" priority="3637" stopIfTrue="1">
      <formula>OR(AJ19=祝色,WEEKDAY(AJ19)=1)</formula>
    </cfRule>
    <cfRule type="expression" dxfId="6995" priority="3638" stopIfTrue="1">
      <formula>WEEKDAY(AJ19)=7</formula>
    </cfRule>
  </conditionalFormatting>
  <conditionalFormatting sqref="AK19">
    <cfRule type="expression" dxfId="6994" priority="3635" stopIfTrue="1">
      <formula>OR(AK19=祝色,WEEKDAY(AK19)=1)</formula>
    </cfRule>
    <cfRule type="expression" dxfId="6993" priority="3636" stopIfTrue="1">
      <formula>WEEKDAY(AK19)=7</formula>
    </cfRule>
  </conditionalFormatting>
  <conditionalFormatting sqref="AL19">
    <cfRule type="expression" dxfId="6992" priority="3633" stopIfTrue="1">
      <formula>OR(AL19=祝色,WEEKDAY(AL19)=1)</formula>
    </cfRule>
    <cfRule type="expression" dxfId="6991" priority="3634" stopIfTrue="1">
      <formula>WEEKDAY(AL19)=7</formula>
    </cfRule>
  </conditionalFormatting>
  <conditionalFormatting sqref="AM19">
    <cfRule type="expression" dxfId="6990" priority="3631" stopIfTrue="1">
      <formula>OR(AM19=祝色,WEEKDAY(AM19)=1)</formula>
    </cfRule>
    <cfRule type="expression" dxfId="6989" priority="3632" stopIfTrue="1">
      <formula>WEEKDAY(AM19)=7</formula>
    </cfRule>
  </conditionalFormatting>
  <conditionalFormatting sqref="AG20">
    <cfRule type="expression" dxfId="6988" priority="3629" stopIfTrue="1">
      <formula>OR(AG20=祝色,WEEKDAY(AG20)=1)</formula>
    </cfRule>
    <cfRule type="expression" dxfId="6987" priority="3630" stopIfTrue="1">
      <formula>WEEKDAY(AG20)=7</formula>
    </cfRule>
  </conditionalFormatting>
  <conditionalFormatting sqref="AH20">
    <cfRule type="expression" dxfId="6986" priority="3627" stopIfTrue="1">
      <formula>OR(AH20=祝色,WEEKDAY(AH20)=1)</formula>
    </cfRule>
    <cfRule type="expression" dxfId="6985" priority="3628" stopIfTrue="1">
      <formula>WEEKDAY(AH20)=7</formula>
    </cfRule>
  </conditionalFormatting>
  <conditionalFormatting sqref="AN15">
    <cfRule type="expression" dxfId="6984" priority="3625" stopIfTrue="1">
      <formula>OR(AN15=祝色,WEEKDAY(AN15)=1)</formula>
    </cfRule>
    <cfRule type="expression" dxfId="6983" priority="3626" stopIfTrue="1">
      <formula>WEEKDAY(AN15)=7</formula>
    </cfRule>
  </conditionalFormatting>
  <conditionalFormatting sqref="AO15">
    <cfRule type="expression" dxfId="6982" priority="3623" stopIfTrue="1">
      <formula>OR(AO15=祝色,WEEKDAY(AO15)=1)</formula>
    </cfRule>
    <cfRule type="expression" dxfId="6981" priority="3624" stopIfTrue="1">
      <formula>WEEKDAY(AO15)=7</formula>
    </cfRule>
  </conditionalFormatting>
  <conditionalFormatting sqref="AP15">
    <cfRule type="expression" dxfId="6980" priority="3621" stopIfTrue="1">
      <formula>OR(AP15=祝色,WEEKDAY(AP15)=1)</formula>
    </cfRule>
    <cfRule type="expression" dxfId="6979" priority="3622" stopIfTrue="1">
      <formula>WEEKDAY(AP15)=7</formula>
    </cfRule>
  </conditionalFormatting>
  <conditionalFormatting sqref="AQ15">
    <cfRule type="expression" dxfId="6978" priority="3619" stopIfTrue="1">
      <formula>OR(AQ15=祝色,WEEKDAY(AQ15)=1)</formula>
    </cfRule>
    <cfRule type="expression" dxfId="6977" priority="3620" stopIfTrue="1">
      <formula>WEEKDAY(AQ15)=7</formula>
    </cfRule>
  </conditionalFormatting>
  <conditionalFormatting sqref="AR15">
    <cfRule type="expression" dxfId="6976" priority="3617" stopIfTrue="1">
      <formula>OR(AR15=祝色,WEEKDAY(AR15)=1)</formula>
    </cfRule>
    <cfRule type="expression" dxfId="6975" priority="3618" stopIfTrue="1">
      <formula>WEEKDAY(AR15)=7</formula>
    </cfRule>
  </conditionalFormatting>
  <conditionalFormatting sqref="AS15">
    <cfRule type="expression" dxfId="6974" priority="3615" stopIfTrue="1">
      <formula>OR(AS15=祝色,WEEKDAY(AS15)=1)</formula>
    </cfRule>
    <cfRule type="expression" dxfId="6973" priority="3616" stopIfTrue="1">
      <formula>WEEKDAY(AS15)=7</formula>
    </cfRule>
  </conditionalFormatting>
  <conditionalFormatting sqref="AT15">
    <cfRule type="expression" dxfId="6972" priority="3613" stopIfTrue="1">
      <formula>OR(AT15=祝色,WEEKDAY(AT15)=1)</formula>
    </cfRule>
    <cfRule type="expression" dxfId="6971" priority="3614" stopIfTrue="1">
      <formula>WEEKDAY(AT15)=7</formula>
    </cfRule>
  </conditionalFormatting>
  <conditionalFormatting sqref="AN16">
    <cfRule type="expression" dxfId="6970" priority="3611" stopIfTrue="1">
      <formula>OR(AN16=祝色,WEEKDAY(AN16)=1)</formula>
    </cfRule>
    <cfRule type="expression" dxfId="6969" priority="3612" stopIfTrue="1">
      <formula>WEEKDAY(AN16)=7</formula>
    </cfRule>
  </conditionalFormatting>
  <conditionalFormatting sqref="AO16">
    <cfRule type="expression" dxfId="6968" priority="3609" stopIfTrue="1">
      <formula>OR(AO16=祝色,WEEKDAY(AO16)=1)</formula>
    </cfRule>
    <cfRule type="expression" dxfId="6967" priority="3610" stopIfTrue="1">
      <formula>WEEKDAY(AO16)=7</formula>
    </cfRule>
  </conditionalFormatting>
  <conditionalFormatting sqref="AP16">
    <cfRule type="expression" dxfId="6966" priority="3607" stopIfTrue="1">
      <formula>OR(AP16=祝色,WEEKDAY(AP16)=1)</formula>
    </cfRule>
    <cfRule type="expression" dxfId="6965" priority="3608" stopIfTrue="1">
      <formula>WEEKDAY(AP16)=7</formula>
    </cfRule>
  </conditionalFormatting>
  <conditionalFormatting sqref="AQ16">
    <cfRule type="expression" dxfId="6964" priority="3605" stopIfTrue="1">
      <formula>OR(AQ16=祝色,WEEKDAY(AQ16)=1)</formula>
    </cfRule>
    <cfRule type="expression" dxfId="6963" priority="3606" stopIfTrue="1">
      <formula>WEEKDAY(AQ16)=7</formula>
    </cfRule>
  </conditionalFormatting>
  <conditionalFormatting sqref="AR16">
    <cfRule type="expression" dxfId="6962" priority="3603" stopIfTrue="1">
      <formula>OR(AR16=祝色,WEEKDAY(AR16)=1)</formula>
    </cfRule>
    <cfRule type="expression" dxfId="6961" priority="3604" stopIfTrue="1">
      <formula>WEEKDAY(AR16)=7</formula>
    </cfRule>
  </conditionalFormatting>
  <conditionalFormatting sqref="AS16">
    <cfRule type="expression" dxfId="6960" priority="3601" stopIfTrue="1">
      <formula>OR(AS16=祝色,WEEKDAY(AS16)=1)</formula>
    </cfRule>
    <cfRule type="expression" dxfId="6959" priority="3602" stopIfTrue="1">
      <formula>WEEKDAY(AS16)=7</formula>
    </cfRule>
  </conditionalFormatting>
  <conditionalFormatting sqref="AT16">
    <cfRule type="expression" dxfId="6958" priority="3599" stopIfTrue="1">
      <formula>OR(AT16=祝色,WEEKDAY(AT16)=1)</formula>
    </cfRule>
    <cfRule type="expression" dxfId="6957" priority="3600" stopIfTrue="1">
      <formula>WEEKDAY(AT16)=7</formula>
    </cfRule>
  </conditionalFormatting>
  <conditionalFormatting sqref="AN17">
    <cfRule type="expression" dxfId="6956" priority="3597" stopIfTrue="1">
      <formula>OR(AN17=祝色,WEEKDAY(AN17)=1)</formula>
    </cfRule>
    <cfRule type="expression" dxfId="6955" priority="3598" stopIfTrue="1">
      <formula>WEEKDAY(AN17)=7</formula>
    </cfRule>
  </conditionalFormatting>
  <conditionalFormatting sqref="AO17">
    <cfRule type="expression" dxfId="6954" priority="3595" stopIfTrue="1">
      <formula>OR(AO17=祝色,WEEKDAY(AO17)=1)</formula>
    </cfRule>
    <cfRule type="expression" dxfId="6953" priority="3596" stopIfTrue="1">
      <formula>WEEKDAY(AO17)=7</formula>
    </cfRule>
  </conditionalFormatting>
  <conditionalFormatting sqref="AP17">
    <cfRule type="expression" dxfId="6952" priority="3593" stopIfTrue="1">
      <formula>OR(AP17=祝色,WEEKDAY(AP17)=1)</formula>
    </cfRule>
    <cfRule type="expression" dxfId="6951" priority="3594" stopIfTrue="1">
      <formula>WEEKDAY(AP17)=7</formula>
    </cfRule>
  </conditionalFormatting>
  <conditionalFormatting sqref="AQ17">
    <cfRule type="expression" dxfId="6950" priority="3591" stopIfTrue="1">
      <formula>OR(AQ17=祝色,WEEKDAY(AQ17)=1)</formula>
    </cfRule>
    <cfRule type="expression" dxfId="6949" priority="3592" stopIfTrue="1">
      <formula>WEEKDAY(AQ17)=7</formula>
    </cfRule>
  </conditionalFormatting>
  <conditionalFormatting sqref="AR17">
    <cfRule type="expression" dxfId="6948" priority="3589" stopIfTrue="1">
      <formula>OR(AR17=祝色,WEEKDAY(AR17)=1)</formula>
    </cfRule>
    <cfRule type="expression" dxfId="6947" priority="3590" stopIfTrue="1">
      <formula>WEEKDAY(AR17)=7</formula>
    </cfRule>
  </conditionalFormatting>
  <conditionalFormatting sqref="AS17">
    <cfRule type="expression" dxfId="6946" priority="3587" stopIfTrue="1">
      <formula>OR(AS17=祝色,WEEKDAY(AS17)=1)</formula>
    </cfRule>
    <cfRule type="expression" dxfId="6945" priority="3588" stopIfTrue="1">
      <formula>WEEKDAY(AS17)=7</formula>
    </cfRule>
  </conditionalFormatting>
  <conditionalFormatting sqref="AT17">
    <cfRule type="expression" dxfId="6944" priority="3585" stopIfTrue="1">
      <formula>OR(AT17=祝色,WEEKDAY(AT17)=1)</formula>
    </cfRule>
    <cfRule type="expression" dxfId="6943" priority="3586" stopIfTrue="1">
      <formula>WEEKDAY(AT17)=7</formula>
    </cfRule>
  </conditionalFormatting>
  <conditionalFormatting sqref="AN18">
    <cfRule type="expression" dxfId="6942" priority="3583" stopIfTrue="1">
      <formula>OR(AN18=祝色,WEEKDAY(AN18)=1)</formula>
    </cfRule>
    <cfRule type="expression" dxfId="6941" priority="3584" stopIfTrue="1">
      <formula>WEEKDAY(AN18)=7</formula>
    </cfRule>
  </conditionalFormatting>
  <conditionalFormatting sqref="AO18">
    <cfRule type="expression" dxfId="6940" priority="3581" stopIfTrue="1">
      <formula>OR(AO18=祝色,WEEKDAY(AO18)=1)</formula>
    </cfRule>
    <cfRule type="expression" dxfId="6939" priority="3582" stopIfTrue="1">
      <formula>WEEKDAY(AO18)=7</formula>
    </cfRule>
  </conditionalFormatting>
  <conditionalFormatting sqref="AP18">
    <cfRule type="expression" dxfId="6938" priority="3579" stopIfTrue="1">
      <formula>OR(AP18=祝色,WEEKDAY(AP18)=1)</formula>
    </cfRule>
    <cfRule type="expression" dxfId="6937" priority="3580" stopIfTrue="1">
      <formula>WEEKDAY(AP18)=7</formula>
    </cfRule>
  </conditionalFormatting>
  <conditionalFormatting sqref="AQ18">
    <cfRule type="expression" dxfId="6936" priority="3577" stopIfTrue="1">
      <formula>OR(AQ18=祝色,WEEKDAY(AQ18)=1)</formula>
    </cfRule>
    <cfRule type="expression" dxfId="6935" priority="3578" stopIfTrue="1">
      <formula>WEEKDAY(AQ18)=7</formula>
    </cfRule>
  </conditionalFormatting>
  <conditionalFormatting sqref="AR18">
    <cfRule type="expression" dxfId="6934" priority="3575" stopIfTrue="1">
      <formula>OR(AR18=祝色,WEEKDAY(AR18)=1)</formula>
    </cfRule>
    <cfRule type="expression" dxfId="6933" priority="3576" stopIfTrue="1">
      <formula>WEEKDAY(AR18)=7</formula>
    </cfRule>
  </conditionalFormatting>
  <conditionalFormatting sqref="AS18">
    <cfRule type="expression" dxfId="6932" priority="3573" stopIfTrue="1">
      <formula>OR(AS18=祝色,WEEKDAY(AS18)=1)</formula>
    </cfRule>
    <cfRule type="expression" dxfId="6931" priority="3574" stopIfTrue="1">
      <formula>WEEKDAY(AS18)=7</formula>
    </cfRule>
  </conditionalFormatting>
  <conditionalFormatting sqref="AT18">
    <cfRule type="expression" dxfId="6930" priority="3571" stopIfTrue="1">
      <formula>OR(AT18=祝色,WEEKDAY(AT18)=1)</formula>
    </cfRule>
    <cfRule type="expression" dxfId="6929" priority="3572" stopIfTrue="1">
      <formula>WEEKDAY(AT18)=7</formula>
    </cfRule>
  </conditionalFormatting>
  <conditionalFormatting sqref="AN19">
    <cfRule type="expression" dxfId="6928" priority="3569" stopIfTrue="1">
      <formula>OR(AN19=祝色,WEEKDAY(AN19)=1)</formula>
    </cfRule>
    <cfRule type="expression" dxfId="6927" priority="3570" stopIfTrue="1">
      <formula>WEEKDAY(AN19)=7</formula>
    </cfRule>
  </conditionalFormatting>
  <conditionalFormatting sqref="AO19">
    <cfRule type="expression" dxfId="6926" priority="3567" stopIfTrue="1">
      <formula>OR(AO19=祝色,WEEKDAY(AO19)=1)</formula>
    </cfRule>
    <cfRule type="expression" dxfId="6925" priority="3568" stopIfTrue="1">
      <formula>WEEKDAY(AO19)=7</formula>
    </cfRule>
  </conditionalFormatting>
  <conditionalFormatting sqref="AP19">
    <cfRule type="expression" dxfId="6924" priority="3565" stopIfTrue="1">
      <formula>OR(AP19=祝色,WEEKDAY(AP19)=1)</formula>
    </cfRule>
    <cfRule type="expression" dxfId="6923" priority="3566" stopIfTrue="1">
      <formula>WEEKDAY(AP19)=7</formula>
    </cfRule>
  </conditionalFormatting>
  <conditionalFormatting sqref="AQ19">
    <cfRule type="expression" dxfId="6922" priority="3563" stopIfTrue="1">
      <formula>OR(AQ19=祝色,WEEKDAY(AQ19)=1)</formula>
    </cfRule>
    <cfRule type="expression" dxfId="6921" priority="3564" stopIfTrue="1">
      <formula>WEEKDAY(AQ19)=7</formula>
    </cfRule>
  </conditionalFormatting>
  <conditionalFormatting sqref="AR19">
    <cfRule type="expression" dxfId="6920" priority="3561" stopIfTrue="1">
      <formula>OR(AR19=祝色,WEEKDAY(AR19)=1)</formula>
    </cfRule>
    <cfRule type="expression" dxfId="6919" priority="3562" stopIfTrue="1">
      <formula>WEEKDAY(AR19)=7</formula>
    </cfRule>
  </conditionalFormatting>
  <conditionalFormatting sqref="AS19">
    <cfRule type="expression" dxfId="6918" priority="3559" stopIfTrue="1">
      <formula>OR(AS19=祝色,WEEKDAY(AS19)=1)</formula>
    </cfRule>
    <cfRule type="expression" dxfId="6917" priority="3560" stopIfTrue="1">
      <formula>WEEKDAY(AS19)=7</formula>
    </cfRule>
  </conditionalFormatting>
  <conditionalFormatting sqref="AT19">
    <cfRule type="expression" dxfId="6916" priority="3557" stopIfTrue="1">
      <formula>OR(AT19=祝色,WEEKDAY(AT19)=1)</formula>
    </cfRule>
    <cfRule type="expression" dxfId="6915" priority="3558" stopIfTrue="1">
      <formula>WEEKDAY(AT19)=7</formula>
    </cfRule>
  </conditionalFormatting>
  <conditionalFormatting sqref="AN20">
    <cfRule type="expression" dxfId="6914" priority="3555" stopIfTrue="1">
      <formula>OR(AN20=祝色,WEEKDAY(AN20)=1)</formula>
    </cfRule>
    <cfRule type="expression" dxfId="6913" priority="3556" stopIfTrue="1">
      <formula>WEEKDAY(AN20)=7</formula>
    </cfRule>
  </conditionalFormatting>
  <conditionalFormatting sqref="AO20">
    <cfRule type="expression" dxfId="6912" priority="3553" stopIfTrue="1">
      <formula>OR(AO20=祝色,WEEKDAY(AO20)=1)</formula>
    </cfRule>
    <cfRule type="expression" dxfId="6911" priority="3554" stopIfTrue="1">
      <formula>WEEKDAY(AO20)=7</formula>
    </cfRule>
  </conditionalFormatting>
  <printOptions horizontalCentered="1"/>
  <pageMargins left="0.19685039370078741" right="0.11811023622047245" top="0.11811023622047245" bottom="0.11811023622047245" header="0.51181102362204722" footer="0.51181102362204722"/>
  <pageSetup paperSize="9" scale="99" orientation="portrait" verticalDpi="300"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X87"/>
  <sheetViews>
    <sheetView zoomScaleNormal="100" zoomScaleSheetLayoutView="100" workbookViewId="0">
      <selection activeCell="U4" sqref="U4"/>
    </sheetView>
  </sheetViews>
  <sheetFormatPr defaultRowHeight="13.5"/>
  <cols>
    <col min="1" max="1" width="1" customWidth="1"/>
    <col min="2" max="2" width="1.125" customWidth="1"/>
    <col min="3" max="3" width="1.625" customWidth="1"/>
    <col min="4" max="4" width="0.5" customWidth="1"/>
    <col min="5" max="11" width="1.5" customWidth="1"/>
    <col min="12" max="12" width="1.625" customWidth="1"/>
    <col min="13" max="13" width="0.5" customWidth="1"/>
    <col min="14" max="20" width="1.5" customWidth="1"/>
    <col min="21" max="22" width="1.125" customWidth="1"/>
    <col min="23" max="23" width="1.625" customWidth="1"/>
    <col min="24" max="24" width="0.5" customWidth="1"/>
    <col min="25" max="31" width="1.5" customWidth="1"/>
    <col min="32" max="32" width="1.625" customWidth="1"/>
    <col min="33" max="33" width="0.5" customWidth="1"/>
    <col min="34" max="40" width="1.5" customWidth="1"/>
    <col min="41" max="42" width="1.125" customWidth="1"/>
    <col min="43" max="43" width="1.625" customWidth="1"/>
    <col min="44" max="44" width="0.5" customWidth="1"/>
    <col min="45" max="51" width="1.5" customWidth="1"/>
    <col min="52" max="52" width="1.625" customWidth="1"/>
    <col min="53" max="53" width="0.5" customWidth="1"/>
    <col min="54" max="60" width="1.5" customWidth="1"/>
    <col min="61" max="62" width="1.125" customWidth="1"/>
    <col min="63" max="63" width="1.625" customWidth="1"/>
    <col min="64" max="64" width="0.5" customWidth="1"/>
    <col min="65" max="71" width="1.5" customWidth="1"/>
    <col min="72" max="72" width="1.625" customWidth="1"/>
    <col min="73" max="73" width="0.5" customWidth="1"/>
    <col min="74" max="80" width="1.5" customWidth="1"/>
    <col min="81" max="82" width="1.125" customWidth="1"/>
    <col min="83" max="83" width="1.625" customWidth="1"/>
    <col min="84" max="84" width="0.5" customWidth="1"/>
    <col min="85" max="91" width="1.5" customWidth="1"/>
    <col min="92" max="92" width="1.625" customWidth="1"/>
    <col min="93" max="93" width="0.5" customWidth="1"/>
    <col min="94" max="100" width="1.5" customWidth="1"/>
    <col min="101" max="101" width="1.125" customWidth="1"/>
    <col min="102" max="102" width="1" customWidth="1"/>
  </cols>
  <sheetData>
    <row r="1" spans="1:102" ht="20.25" customHeight="1"/>
    <row r="2" spans="1:102" ht="6" customHeight="1">
      <c r="A2" s="18"/>
      <c r="B2" s="20"/>
      <c r="V2" s="20"/>
      <c r="AP2" s="20"/>
      <c r="BJ2" s="20"/>
      <c r="CD2" s="20"/>
      <c r="CX2" s="40"/>
    </row>
    <row r="3" spans="1:102" ht="5.25" customHeight="1"/>
    <row r="4" spans="1:102" ht="8.25" customHeight="1">
      <c r="C4" s="70" t="str">
        <f>IF(MONTH(C10)=1,"■"&amp;DBCS(YEAR(C10))&amp;"年（令和"&amp;YEAR(C10)-2018&amp;"年）","■年間カレンダー")</f>
        <v>■２０２６年（令和8年）</v>
      </c>
      <c r="T4" s="71" t="s">
        <v>370</v>
      </c>
      <c r="W4" s="70" t="str">
        <f>IF(MONTH(W10)=1,"■"&amp;DBCS(YEAR(W10))&amp;"年（令和"&amp;YEAR(W10)-2018&amp;"年）","■年間カレンダー")</f>
        <v>■２０２６年（令和8年）</v>
      </c>
      <c r="AN4" s="71" t="s">
        <v>371</v>
      </c>
      <c r="AQ4" s="143"/>
      <c r="BK4" s="143"/>
      <c r="CE4" s="143"/>
    </row>
    <row r="5" spans="1:102" ht="2.25" customHeight="1"/>
    <row r="6" spans="1:102" ht="7.5" customHeight="1">
      <c r="C6" s="504"/>
      <c r="D6" s="505"/>
      <c r="E6" s="126" t="s">
        <v>217</v>
      </c>
      <c r="F6" s="127" t="s">
        <v>170</v>
      </c>
      <c r="G6" s="128" t="s">
        <v>171</v>
      </c>
      <c r="H6" s="128" t="s">
        <v>172</v>
      </c>
      <c r="I6" s="128" t="s">
        <v>173</v>
      </c>
      <c r="J6" s="128" t="s">
        <v>174</v>
      </c>
      <c r="K6" s="129" t="s">
        <v>175</v>
      </c>
      <c r="L6" s="504"/>
      <c r="M6" s="505"/>
      <c r="N6" s="130" t="s">
        <v>217</v>
      </c>
      <c r="O6" s="128" t="s">
        <v>170</v>
      </c>
      <c r="P6" s="128" t="s">
        <v>171</v>
      </c>
      <c r="Q6" s="128" t="s">
        <v>172</v>
      </c>
      <c r="R6" s="128" t="s">
        <v>173</v>
      </c>
      <c r="S6" s="128" t="s">
        <v>174</v>
      </c>
      <c r="T6" s="129" t="s">
        <v>175</v>
      </c>
      <c r="W6" s="504"/>
      <c r="X6" s="505"/>
      <c r="Y6" s="126" t="s">
        <v>217</v>
      </c>
      <c r="Z6" s="127" t="s">
        <v>170</v>
      </c>
      <c r="AA6" s="128" t="s">
        <v>171</v>
      </c>
      <c r="AB6" s="128" t="s">
        <v>172</v>
      </c>
      <c r="AC6" s="128" t="s">
        <v>173</v>
      </c>
      <c r="AD6" s="128" t="s">
        <v>174</v>
      </c>
      <c r="AE6" s="129" t="s">
        <v>175</v>
      </c>
      <c r="AF6" s="504"/>
      <c r="AG6" s="505"/>
      <c r="AH6" s="130" t="s">
        <v>217</v>
      </c>
      <c r="AI6" s="128" t="s">
        <v>170</v>
      </c>
      <c r="AJ6" s="128" t="s">
        <v>171</v>
      </c>
      <c r="AK6" s="128" t="s">
        <v>172</v>
      </c>
      <c r="AL6" s="128" t="s">
        <v>173</v>
      </c>
      <c r="AM6" s="128" t="s">
        <v>174</v>
      </c>
      <c r="AN6" s="129" t="s">
        <v>175</v>
      </c>
    </row>
    <row r="7" spans="1:102" ht="7.5" customHeight="1">
      <c r="C7" s="532">
        <f>C10</f>
        <v>46023</v>
      </c>
      <c r="D7" s="533"/>
      <c r="E7" s="72" t="str">
        <f>IF(WEEKDAY(C10)=1,C10,"")</f>
        <v/>
      </c>
      <c r="F7" s="72" t="str">
        <f>IF(E7="",IF(WEEKDAY(C10)=2,C10,""),E7+1)</f>
        <v/>
      </c>
      <c r="G7" s="72" t="str">
        <f>IF(F7="",IF(WEEKDAY(C10)=3,C10,""),F7+1)</f>
        <v/>
      </c>
      <c r="H7" s="72" t="str">
        <f>IF(G7="",IF(WEEKDAY(C10)=4,C10,""),G7+1)</f>
        <v/>
      </c>
      <c r="I7" s="72">
        <f>IF(H7="",IF(WEEKDAY(C10)=5,C10,""),H7+1)</f>
        <v>46023</v>
      </c>
      <c r="J7" s="72">
        <f>IF(I7="",IF(WEEKDAY(C10)=6,C10,""),I7+1)</f>
        <v>46024</v>
      </c>
      <c r="K7" s="73">
        <f>IF(J7="",C10,J7+1)</f>
        <v>46025</v>
      </c>
      <c r="L7" s="534">
        <f>L10</f>
        <v>46113</v>
      </c>
      <c r="M7" s="535"/>
      <c r="N7" s="72" t="str">
        <f>IF(WEEKDAY(L10)=1,L10,"")</f>
        <v/>
      </c>
      <c r="O7" s="72" t="str">
        <f>IF(N7="",IF(WEEKDAY(L10)=2,L10,""),N7+1)</f>
        <v/>
      </c>
      <c r="P7" s="72" t="str">
        <f>IF(O7="",IF(WEEKDAY(L10)=3,L10,""),O7+1)</f>
        <v/>
      </c>
      <c r="Q7" s="72">
        <f>IF(P7="",IF(WEEKDAY(L10)=4,L10,""),P7+1)</f>
        <v>46113</v>
      </c>
      <c r="R7" s="72">
        <f>IF(Q7="",IF(WEEKDAY(L10)=5,L10,""),Q7+1)</f>
        <v>46114</v>
      </c>
      <c r="S7" s="72">
        <f>IF(R7="",IF(WEEKDAY(L10)=6,L10,""),R7+1)</f>
        <v>46115</v>
      </c>
      <c r="T7" s="73">
        <f>IF(S7="",L10,S7+1)</f>
        <v>46116</v>
      </c>
      <c r="W7" s="532">
        <f>W10</f>
        <v>46023</v>
      </c>
      <c r="X7" s="533"/>
      <c r="Y7" s="72" t="str">
        <f>IF(WEEKDAY(W10)=1,W10,"")</f>
        <v/>
      </c>
      <c r="Z7" s="72" t="str">
        <f>IF(Y7="",IF(WEEKDAY(W10)=2,W10,""),Y7+1)</f>
        <v/>
      </c>
      <c r="AA7" s="72" t="str">
        <f>IF(Z7="",IF(WEEKDAY(W10)=3,W10,""),Z7+1)</f>
        <v/>
      </c>
      <c r="AB7" s="72" t="str">
        <f>IF(AA7="",IF(WEEKDAY(W10)=4,W10,""),AA7+1)</f>
        <v/>
      </c>
      <c r="AC7" s="72">
        <f>IF(AB7="",IF(WEEKDAY(W10)=5,W10,""),AB7+1)</f>
        <v>46023</v>
      </c>
      <c r="AD7" s="72">
        <f>IF(AC7="",IF(WEEKDAY(W10)=6,W10,""),AC7+1)</f>
        <v>46024</v>
      </c>
      <c r="AE7" s="73">
        <f>IF(AD7="",W10,AD7+1)</f>
        <v>46025</v>
      </c>
      <c r="AF7" s="534">
        <f>AF10</f>
        <v>46113</v>
      </c>
      <c r="AG7" s="535"/>
      <c r="AH7" s="72" t="str">
        <f>IF(WEEKDAY(AF10)=1,AF10,"")</f>
        <v/>
      </c>
      <c r="AI7" s="72" t="str">
        <f>IF(AH7="",IF(WEEKDAY(AF10)=2,AF10,""),AH7+1)</f>
        <v/>
      </c>
      <c r="AJ7" s="72" t="str">
        <f>IF(AI7="",IF(WEEKDAY(AF10)=3,AF10,""),AI7+1)</f>
        <v/>
      </c>
      <c r="AK7" s="72">
        <f>IF(AJ7="",IF(WEEKDAY(AF10)=4,AF10,""),AJ7+1)</f>
        <v>46113</v>
      </c>
      <c r="AL7" s="72">
        <f>IF(AK7="",IF(WEEKDAY(AF10)=5,AF10,""),AK7+1)</f>
        <v>46114</v>
      </c>
      <c r="AM7" s="72">
        <f>IF(AL7="",IF(WEEKDAY(AF10)=6,AF10,""),AL7+1)</f>
        <v>46115</v>
      </c>
      <c r="AN7" s="73">
        <f>IF(AM7="",AF10,AM7+1)</f>
        <v>46116</v>
      </c>
    </row>
    <row r="8" spans="1:102" ht="6.75" customHeight="1">
      <c r="C8" s="532"/>
      <c r="D8" s="533"/>
      <c r="E8" s="74">
        <f>K7+1</f>
        <v>46026</v>
      </c>
      <c r="F8" s="74">
        <f t="shared" ref="F8:K10" si="0">E8+1</f>
        <v>46027</v>
      </c>
      <c r="G8" s="74">
        <f t="shared" si="0"/>
        <v>46028</v>
      </c>
      <c r="H8" s="74">
        <f t="shared" si="0"/>
        <v>46029</v>
      </c>
      <c r="I8" s="74">
        <f t="shared" si="0"/>
        <v>46030</v>
      </c>
      <c r="J8" s="74">
        <f t="shared" si="0"/>
        <v>46031</v>
      </c>
      <c r="K8" s="75">
        <f t="shared" si="0"/>
        <v>46032</v>
      </c>
      <c r="L8" s="534"/>
      <c r="M8" s="535"/>
      <c r="N8" s="74">
        <f>T7+1</f>
        <v>46117</v>
      </c>
      <c r="O8" s="74">
        <f t="shared" ref="O8:T10" si="1">N8+1</f>
        <v>46118</v>
      </c>
      <c r="P8" s="74">
        <f t="shared" si="1"/>
        <v>46119</v>
      </c>
      <c r="Q8" s="74">
        <f t="shared" si="1"/>
        <v>46120</v>
      </c>
      <c r="R8" s="74">
        <f t="shared" si="1"/>
        <v>46121</v>
      </c>
      <c r="S8" s="74">
        <f t="shared" si="1"/>
        <v>46122</v>
      </c>
      <c r="T8" s="75">
        <f t="shared" si="1"/>
        <v>46123</v>
      </c>
      <c r="W8" s="532"/>
      <c r="X8" s="533"/>
      <c r="Y8" s="74">
        <f>AE7+1</f>
        <v>46026</v>
      </c>
      <c r="Z8" s="74">
        <f t="shared" ref="Z8:AE10" si="2">Y8+1</f>
        <v>46027</v>
      </c>
      <c r="AA8" s="74">
        <f t="shared" si="2"/>
        <v>46028</v>
      </c>
      <c r="AB8" s="74">
        <f t="shared" si="2"/>
        <v>46029</v>
      </c>
      <c r="AC8" s="74">
        <f t="shared" si="2"/>
        <v>46030</v>
      </c>
      <c r="AD8" s="74">
        <f t="shared" si="2"/>
        <v>46031</v>
      </c>
      <c r="AE8" s="75">
        <f t="shared" si="2"/>
        <v>46032</v>
      </c>
      <c r="AF8" s="534"/>
      <c r="AG8" s="535"/>
      <c r="AH8" s="74">
        <f>AN7+1</f>
        <v>46117</v>
      </c>
      <c r="AI8" s="74">
        <f t="shared" ref="AI8:AN10" si="3">AH8+1</f>
        <v>46118</v>
      </c>
      <c r="AJ8" s="74">
        <f t="shared" si="3"/>
        <v>46119</v>
      </c>
      <c r="AK8" s="74">
        <f t="shared" si="3"/>
        <v>46120</v>
      </c>
      <c r="AL8" s="74">
        <f t="shared" si="3"/>
        <v>46121</v>
      </c>
      <c r="AM8" s="74">
        <f t="shared" si="3"/>
        <v>46122</v>
      </c>
      <c r="AN8" s="75">
        <f t="shared" si="3"/>
        <v>46123</v>
      </c>
    </row>
    <row r="9" spans="1:102" ht="6.75" customHeight="1">
      <c r="C9" s="532"/>
      <c r="D9" s="533"/>
      <c r="E9" s="74">
        <f>K8+1</f>
        <v>46033</v>
      </c>
      <c r="F9" s="74">
        <f t="shared" si="0"/>
        <v>46034</v>
      </c>
      <c r="G9" s="74">
        <f t="shared" si="0"/>
        <v>46035</v>
      </c>
      <c r="H9" s="74">
        <f t="shared" si="0"/>
        <v>46036</v>
      </c>
      <c r="I9" s="74">
        <f t="shared" si="0"/>
        <v>46037</v>
      </c>
      <c r="J9" s="74">
        <f t="shared" si="0"/>
        <v>46038</v>
      </c>
      <c r="K9" s="75">
        <f t="shared" si="0"/>
        <v>46039</v>
      </c>
      <c r="L9" s="534"/>
      <c r="M9" s="535"/>
      <c r="N9" s="74">
        <f>T8+1</f>
        <v>46124</v>
      </c>
      <c r="O9" s="74">
        <f t="shared" si="1"/>
        <v>46125</v>
      </c>
      <c r="P9" s="74">
        <f t="shared" si="1"/>
        <v>46126</v>
      </c>
      <c r="Q9" s="74">
        <f t="shared" si="1"/>
        <v>46127</v>
      </c>
      <c r="R9" s="74">
        <f t="shared" si="1"/>
        <v>46128</v>
      </c>
      <c r="S9" s="74">
        <f t="shared" si="1"/>
        <v>46129</v>
      </c>
      <c r="T9" s="75">
        <f t="shared" si="1"/>
        <v>46130</v>
      </c>
      <c r="W9" s="532"/>
      <c r="X9" s="533"/>
      <c r="Y9" s="74">
        <f>AE8+1</f>
        <v>46033</v>
      </c>
      <c r="Z9" s="74">
        <f t="shared" si="2"/>
        <v>46034</v>
      </c>
      <c r="AA9" s="74">
        <f t="shared" si="2"/>
        <v>46035</v>
      </c>
      <c r="AB9" s="74">
        <f t="shared" si="2"/>
        <v>46036</v>
      </c>
      <c r="AC9" s="74">
        <f t="shared" si="2"/>
        <v>46037</v>
      </c>
      <c r="AD9" s="74">
        <f t="shared" si="2"/>
        <v>46038</v>
      </c>
      <c r="AE9" s="75">
        <f t="shared" si="2"/>
        <v>46039</v>
      </c>
      <c r="AF9" s="534"/>
      <c r="AG9" s="535"/>
      <c r="AH9" s="74">
        <f>AN8+1</f>
        <v>46124</v>
      </c>
      <c r="AI9" s="74">
        <f t="shared" si="3"/>
        <v>46125</v>
      </c>
      <c r="AJ9" s="74">
        <f t="shared" si="3"/>
        <v>46126</v>
      </c>
      <c r="AK9" s="74">
        <f t="shared" si="3"/>
        <v>46127</v>
      </c>
      <c r="AL9" s="74">
        <f t="shared" si="3"/>
        <v>46128</v>
      </c>
      <c r="AM9" s="74">
        <f t="shared" si="3"/>
        <v>46129</v>
      </c>
      <c r="AN9" s="75">
        <f t="shared" si="3"/>
        <v>46130</v>
      </c>
    </row>
    <row r="10" spans="1:102" ht="6.75" customHeight="1">
      <c r="C10" s="494">
        <v>46023</v>
      </c>
      <c r="D10" s="495"/>
      <c r="E10" s="74">
        <f>K9+1</f>
        <v>46040</v>
      </c>
      <c r="F10" s="74">
        <f t="shared" si="0"/>
        <v>46041</v>
      </c>
      <c r="G10" s="74">
        <f t="shared" si="0"/>
        <v>46042</v>
      </c>
      <c r="H10" s="74">
        <f t="shared" si="0"/>
        <v>46043</v>
      </c>
      <c r="I10" s="74">
        <f t="shared" si="0"/>
        <v>46044</v>
      </c>
      <c r="J10" s="74">
        <f t="shared" si="0"/>
        <v>46045</v>
      </c>
      <c r="K10" s="75">
        <f t="shared" si="0"/>
        <v>46046</v>
      </c>
      <c r="L10" s="494">
        <f>IF(MONTH(C22)=12,DATE(YEAR(C22)+1,1,1),DATE(YEAR(C22),MONTH(C22)+1,1))</f>
        <v>46113</v>
      </c>
      <c r="M10" s="495"/>
      <c r="N10" s="74">
        <f>T9+1</f>
        <v>46131</v>
      </c>
      <c r="O10" s="74">
        <f t="shared" si="1"/>
        <v>46132</v>
      </c>
      <c r="P10" s="74">
        <f t="shared" si="1"/>
        <v>46133</v>
      </c>
      <c r="Q10" s="74">
        <f t="shared" si="1"/>
        <v>46134</v>
      </c>
      <c r="R10" s="74">
        <f t="shared" si="1"/>
        <v>46135</v>
      </c>
      <c r="S10" s="74">
        <f t="shared" si="1"/>
        <v>46136</v>
      </c>
      <c r="T10" s="75">
        <f t="shared" si="1"/>
        <v>46137</v>
      </c>
      <c r="W10" s="536">
        <f>$C$10</f>
        <v>46023</v>
      </c>
      <c r="X10" s="537"/>
      <c r="Y10" s="74">
        <f>AE9+1</f>
        <v>46040</v>
      </c>
      <c r="Z10" s="74">
        <f t="shared" si="2"/>
        <v>46041</v>
      </c>
      <c r="AA10" s="74">
        <f t="shared" si="2"/>
        <v>46042</v>
      </c>
      <c r="AB10" s="74">
        <f t="shared" si="2"/>
        <v>46043</v>
      </c>
      <c r="AC10" s="74">
        <f t="shared" si="2"/>
        <v>46044</v>
      </c>
      <c r="AD10" s="74">
        <f t="shared" si="2"/>
        <v>46045</v>
      </c>
      <c r="AE10" s="75">
        <f t="shared" si="2"/>
        <v>46046</v>
      </c>
      <c r="AF10" s="494">
        <f>IF(MONTH(W22)=12,DATE(YEAR(W22)+1,1,1),DATE(YEAR(W22),MONTH(W22)+1,1))</f>
        <v>46113</v>
      </c>
      <c r="AG10" s="495"/>
      <c r="AH10" s="74">
        <f>AN9+1</f>
        <v>46131</v>
      </c>
      <c r="AI10" s="74">
        <f t="shared" si="3"/>
        <v>46132</v>
      </c>
      <c r="AJ10" s="74">
        <f t="shared" si="3"/>
        <v>46133</v>
      </c>
      <c r="AK10" s="74">
        <f t="shared" si="3"/>
        <v>46134</v>
      </c>
      <c r="AL10" s="74">
        <f t="shared" si="3"/>
        <v>46135</v>
      </c>
      <c r="AM10" s="74">
        <f t="shared" si="3"/>
        <v>46136</v>
      </c>
      <c r="AN10" s="75">
        <f t="shared" si="3"/>
        <v>46137</v>
      </c>
    </row>
    <row r="11" spans="1:102" ht="6.75" customHeight="1">
      <c r="C11" s="526" t="str">
        <f>IF(C10&gt;=43586,"R"&amp;(YEAR(C10)-2018),"")</f>
        <v>R8</v>
      </c>
      <c r="D11" s="527"/>
      <c r="E11" s="74">
        <f>IF(DAY(K10)+1&gt;IF(MONTH(C10)=12,31,DATE(YEAR(C10),MONTH(C10)+1,1)-C10),"",K10+1)</f>
        <v>46047</v>
      </c>
      <c r="F11" s="74">
        <f>IF(E11="","",IF(DAY(E11)+1&gt;IF(MONTH(C10)=12,31,DATE(YEAR(C10),MONTH(C10)+1,1)-C10),"",E11+1))</f>
        <v>46048</v>
      </c>
      <c r="G11" s="74">
        <f>IF(F11="","",IF(DAY(F11)+1&gt;IF(MONTH(C10)=12,31,DATE(YEAR(C10),MONTH(C10)+1,1)-C10),"",F11+1))</f>
        <v>46049</v>
      </c>
      <c r="H11" s="74">
        <f>IF(G11="","",IF(DAY(G11)+1&gt;IF(MONTH(C10)=12,31,DATE(YEAR(C10),MONTH(C10)+1,1)-C10),"",G11+1))</f>
        <v>46050</v>
      </c>
      <c r="I11" s="74">
        <f>IF(H11="","",IF(DAY(H11)+1&gt;IF(MONTH(C10)=12,31,DATE(YEAR(C10),MONTH(C10)+1,1)-C10),"",H11+1))</f>
        <v>46051</v>
      </c>
      <c r="J11" s="74">
        <f>IF(I11="","",IF(DAY(I11)+1&gt;IF(MONTH(C10)=12,31,DATE(YEAR(C10),MONTH(C10)+1,1)-C10),"",I11+1))</f>
        <v>46052</v>
      </c>
      <c r="K11" s="75">
        <f>IF(J11="","",IF(DAY(J11)+1&gt;IF(MONTH(C10)=12,31,DATE(YEAR(C10),MONTH(C10)+1,1)-C10),"",J11+1))</f>
        <v>46053</v>
      </c>
      <c r="L11" s="526" t="str">
        <f>IF(L10&gt;=43586,"R"&amp;(YEAR(L10)-2018),"")</f>
        <v>R8</v>
      </c>
      <c r="M11" s="527"/>
      <c r="N11" s="74">
        <f>IF(DAY(T10)+1&gt;IF(MONTH(L10)=12,31,DATE(YEAR(L10),MONTH(L10)+1,1)-L10),"",T10+1)</f>
        <v>46138</v>
      </c>
      <c r="O11" s="74">
        <f>IF(N11="","",IF(DAY(N11)+1&gt;IF(MONTH(L10)=12,31,DATE(YEAR(L10),MONTH(L10)+1,1)-L10),"",N11+1))</f>
        <v>46139</v>
      </c>
      <c r="P11" s="74">
        <f>IF(O11="","",IF(DAY(O11)+1&gt;IF(MONTH(L10)=12,31,DATE(YEAR(L10),MONTH(L10)+1,1)-L10),"",O11+1))</f>
        <v>46140</v>
      </c>
      <c r="Q11" s="74">
        <f>IF(P11="","",IF(DAY(P11)+1&gt;IF(MONTH(L10)=12,31,DATE(YEAR(L10),MONTH(L10)+1,1)-L10),"",P11+1))</f>
        <v>46141</v>
      </c>
      <c r="R11" s="74">
        <f>IF(Q11="","",IF(DAY(Q11)+1&gt;IF(MONTH(L10)=12,31,DATE(YEAR(L10),MONTH(L10)+1,1)-L10),"",Q11+1))</f>
        <v>46142</v>
      </c>
      <c r="S11" s="74" t="str">
        <f>IF(R11="","",IF(DAY(R11)+1&gt;IF(MONTH(L10)=12,31,DATE(YEAR(L10),MONTH(L10)+1,1)-L10),"",R11+1))</f>
        <v/>
      </c>
      <c r="T11" s="75" t="str">
        <f>IF(S11="","",IF(DAY(S11)+1&gt;IF(MONTH(L10)=12,31,DATE(YEAR(L10),MONTH(L10)+1,1)-L10),"",S11+1))</f>
        <v/>
      </c>
      <c r="W11" s="526" t="str">
        <f>IF(W10&gt;=43586,"R"&amp;(YEAR(W10)-2018),"")</f>
        <v>R8</v>
      </c>
      <c r="X11" s="527"/>
      <c r="Y11" s="74">
        <f>IF(DAY(AE10)+1&gt;IF(MONTH(W10)=12,31,DATE(YEAR(W10),MONTH(W10)+1,1)-W10),"",AE10+1)</f>
        <v>46047</v>
      </c>
      <c r="Z11" s="74">
        <f>IF(Y11="","",IF(DAY(Y11)+1&gt;IF(MONTH(W10)=12,31,DATE(YEAR(W10),MONTH(W10)+1,1)-W10),"",Y11+1))</f>
        <v>46048</v>
      </c>
      <c r="AA11" s="74">
        <f>IF(Z11="","",IF(DAY(Z11)+1&gt;IF(MONTH(W10)=12,31,DATE(YEAR(W10),MONTH(W10)+1,1)-W10),"",Z11+1))</f>
        <v>46049</v>
      </c>
      <c r="AB11" s="74">
        <f>IF(AA11="","",IF(DAY(AA11)+1&gt;IF(MONTH(W10)=12,31,DATE(YEAR(W10),MONTH(W10)+1,1)-W10),"",AA11+1))</f>
        <v>46050</v>
      </c>
      <c r="AC11" s="74">
        <f>IF(AB11="","",IF(DAY(AB11)+1&gt;IF(MONTH(W10)=12,31,DATE(YEAR(W10),MONTH(W10)+1,1)-W10),"",AB11+1))</f>
        <v>46051</v>
      </c>
      <c r="AD11" s="74">
        <f>IF(AC11="","",IF(DAY(AC11)+1&gt;IF(MONTH(W10)=12,31,DATE(YEAR(W10),MONTH(W10)+1,1)-W10),"",AC11+1))</f>
        <v>46052</v>
      </c>
      <c r="AE11" s="75">
        <f>IF(AD11="","",IF(DAY(AD11)+1&gt;IF(MONTH(W10)=12,31,DATE(YEAR(W10),MONTH(W10)+1,1)-W10),"",AD11+1))</f>
        <v>46053</v>
      </c>
      <c r="AF11" s="526" t="str">
        <f>IF(AF10&gt;=43586,"R"&amp;(YEAR(AF10)-2018),"")</f>
        <v>R8</v>
      </c>
      <c r="AG11" s="527"/>
      <c r="AH11" s="74">
        <f>IF(DAY(AN10)+1&gt;IF(MONTH(AF10)=12,31,DATE(YEAR(AF10),MONTH(AF10)+1,1)-AF10),"",AN10+1)</f>
        <v>46138</v>
      </c>
      <c r="AI11" s="74">
        <f>IF(AH11="","",IF(DAY(AH11)+1&gt;IF(MONTH(AF10)=12,31,DATE(YEAR(AF10),MONTH(AF10)+1,1)-AF10),"",AH11+1))</f>
        <v>46139</v>
      </c>
      <c r="AJ11" s="74">
        <f>IF(AI11="","",IF(DAY(AI11)+1&gt;IF(MONTH(AF10)=12,31,DATE(YEAR(AF10),MONTH(AF10)+1,1)-AF10),"",AI11+1))</f>
        <v>46140</v>
      </c>
      <c r="AK11" s="74">
        <f>IF(AJ11="","",IF(DAY(AJ11)+1&gt;IF(MONTH(AF10)=12,31,DATE(YEAR(AF10),MONTH(AF10)+1,1)-AF10),"",AJ11+1))</f>
        <v>46141</v>
      </c>
      <c r="AL11" s="74">
        <f>IF(AK11="","",IF(DAY(AK11)+1&gt;IF(MONTH(AF10)=12,31,DATE(YEAR(AF10),MONTH(AF10)+1,1)-AF10),"",AK11+1))</f>
        <v>46142</v>
      </c>
      <c r="AM11" s="74" t="str">
        <f>IF(AL11="","",IF(DAY(AL11)+1&gt;IF(MONTH(AF10)=12,31,DATE(YEAR(AF10),MONTH(AF10)+1,1)-AF10),"",AL11+1))</f>
        <v/>
      </c>
      <c r="AN11" s="75" t="str">
        <f>IF(AM11="","",IF(DAY(AM11)+1&gt;IF(MONTH(AF10)=12,31,DATE(YEAR(AF10),MONTH(AF10)+1,1)-AF10),"",AM11+1))</f>
        <v/>
      </c>
    </row>
    <row r="12" spans="1:102" ht="5.25" customHeight="1">
      <c r="C12" s="40"/>
      <c r="D12" s="18"/>
      <c r="E12" s="131" t="str">
        <f>IF(K11="","",IF(DAY(K11)+1&gt;IF(MONTH(C10)=12,31,DATE(YEAR(C10),MONTH(C10)+1,1)-C10),"",K11+1))</f>
        <v/>
      </c>
      <c r="F12" s="131" t="str">
        <f>IF(E12="","",IF(DAY(E12)+1&gt;IF(MONTH(C10)=12,31,DATE(YEAR(C10),MONTH(C10)+1,1)-C10),"",E12+1))</f>
        <v/>
      </c>
      <c r="G12" s="483" t="str">
        <f>VLOOKUP(C10,祝名,2,FALSE)</f>
        <v>1（元日）、12（成人の日）</v>
      </c>
      <c r="H12" s="483"/>
      <c r="I12" s="483"/>
      <c r="J12" s="483"/>
      <c r="K12" s="484"/>
      <c r="L12" s="40"/>
      <c r="M12" s="18"/>
      <c r="N12" s="131" t="str">
        <f>IF(T11="","",IF(DAY(T11)+1&gt;IF(MONTH(L10)=12,31,DATE(YEAR(L10),MONTH(L10)+1,1)-L10),"",T11+1))</f>
        <v/>
      </c>
      <c r="O12" s="131" t="str">
        <f>IF(N12="","",IF(DAY(N12)+1&gt;IF(MONTH(L10)=12,31,DATE(YEAR(L10),MONTH(L10)+1,1)-L10),"",N12+1))</f>
        <v/>
      </c>
      <c r="P12" s="483" t="str">
        <f>VLOOKUP(L10,祝名,2,FALSE)</f>
        <v>29（昭和の日）</v>
      </c>
      <c r="Q12" s="483"/>
      <c r="R12" s="483"/>
      <c r="S12" s="483"/>
      <c r="T12" s="484"/>
      <c r="W12" s="40"/>
      <c r="X12" s="18"/>
      <c r="Y12" s="131" t="str">
        <f>IF(AE11="","",IF(DAY(AE11)+1&gt;IF(MONTH(W10)=12,31,DATE(YEAR(W10),MONTH(W10)+1,1)-W10),"",AE11+1))</f>
        <v/>
      </c>
      <c r="Z12" s="131" t="str">
        <f>IF(Y12="","",IF(DAY(Y12)+1&gt;IF(MONTH(W10)=12,31,DATE(YEAR(W10),MONTH(W10)+1,1)-W10),"",Y12+1))</f>
        <v/>
      </c>
      <c r="AA12" s="483" t="str">
        <f>VLOOKUP(W10,祝名,2,FALSE)</f>
        <v>1（元日）、12（成人の日）</v>
      </c>
      <c r="AB12" s="483"/>
      <c r="AC12" s="483"/>
      <c r="AD12" s="483"/>
      <c r="AE12" s="484"/>
      <c r="AF12" s="40"/>
      <c r="AG12" s="18"/>
      <c r="AH12" s="131" t="str">
        <f>IF(AN11="","",IF(DAY(AN11)+1&gt;IF(MONTH(AF10)=12,31,DATE(YEAR(AF10),MONTH(AF10)+1,1)-AF10),"",AN11+1))</f>
        <v/>
      </c>
      <c r="AI12" s="131" t="str">
        <f>IF(AH12="","",IF(DAY(AH12)+1&gt;IF(MONTH(AF10)=12,31,DATE(YEAR(AF10),MONTH(AF10)+1,1)-AF10),"",AH12+1))</f>
        <v/>
      </c>
      <c r="AJ12" s="483" t="str">
        <f>VLOOKUP(AF10,祝名,2,FALSE)</f>
        <v>29（昭和の日）</v>
      </c>
      <c r="AK12" s="483"/>
      <c r="AL12" s="483"/>
      <c r="AM12" s="483"/>
      <c r="AN12" s="484"/>
    </row>
    <row r="13" spans="1:102" ht="7.5" customHeight="1">
      <c r="C13" s="532">
        <f>C16</f>
        <v>46054</v>
      </c>
      <c r="D13" s="533"/>
      <c r="E13" s="72">
        <f>IF(WEEKDAY(C16)=1,C16,"")</f>
        <v>46054</v>
      </c>
      <c r="F13" s="72">
        <f>IF(E13="",IF(WEEKDAY(C16)=2,C16,""),E13+1)</f>
        <v>46055</v>
      </c>
      <c r="G13" s="72">
        <f>IF(F13="",IF(WEEKDAY(C16)=3,C16,""),F13+1)</f>
        <v>46056</v>
      </c>
      <c r="H13" s="72">
        <f>IF(G13="",IF(WEEKDAY(C16)=4,C16,""),G13+1)</f>
        <v>46057</v>
      </c>
      <c r="I13" s="72">
        <f>IF(H13="",IF(WEEKDAY(C16)=5,C16,""),H13+1)</f>
        <v>46058</v>
      </c>
      <c r="J13" s="72">
        <f>IF(I13="",IF(WEEKDAY(C16)=6,C16,""),I13+1)</f>
        <v>46059</v>
      </c>
      <c r="K13" s="73">
        <f>IF(J13="",C16,J13+1)</f>
        <v>46060</v>
      </c>
      <c r="L13" s="534">
        <f>L16</f>
        <v>46143</v>
      </c>
      <c r="M13" s="535"/>
      <c r="N13" s="72" t="str">
        <f>IF(WEEKDAY(L16)=1,L16,"")</f>
        <v/>
      </c>
      <c r="O13" s="72" t="str">
        <f>IF(N13="",IF(WEEKDAY(L16)=2,L16,""),N13+1)</f>
        <v/>
      </c>
      <c r="P13" s="72" t="str">
        <f>IF(O13="",IF(WEEKDAY(L16)=3,L16,""),O13+1)</f>
        <v/>
      </c>
      <c r="Q13" s="72" t="str">
        <f>IF(P13="",IF(WEEKDAY(L16)=4,L16,""),P13+1)</f>
        <v/>
      </c>
      <c r="R13" s="72" t="str">
        <f>IF(Q13="",IF(WEEKDAY(L16)=5,L16,""),Q13+1)</f>
        <v/>
      </c>
      <c r="S13" s="72">
        <f>IF(R13="",IF(WEEKDAY(L16)=6,L16,""),R13+1)</f>
        <v>46143</v>
      </c>
      <c r="T13" s="73">
        <f>IF(S13="",L16,S13+1)</f>
        <v>46144</v>
      </c>
      <c r="W13" s="532">
        <f>W16</f>
        <v>46054</v>
      </c>
      <c r="X13" s="533"/>
      <c r="Y13" s="72">
        <f>IF(WEEKDAY(W16)=1,W16,"")</f>
        <v>46054</v>
      </c>
      <c r="Z13" s="72">
        <f>IF(Y13="",IF(WEEKDAY(W16)=2,W16,""),Y13+1)</f>
        <v>46055</v>
      </c>
      <c r="AA13" s="72">
        <f>IF(Z13="",IF(WEEKDAY(W16)=3,W16,""),Z13+1)</f>
        <v>46056</v>
      </c>
      <c r="AB13" s="72">
        <f>IF(AA13="",IF(WEEKDAY(W16)=4,W16,""),AA13+1)</f>
        <v>46057</v>
      </c>
      <c r="AC13" s="72">
        <f>IF(AB13="",IF(WEEKDAY(W16)=5,W16,""),AB13+1)</f>
        <v>46058</v>
      </c>
      <c r="AD13" s="72">
        <f>IF(AC13="",IF(WEEKDAY(W16)=6,W16,""),AC13+1)</f>
        <v>46059</v>
      </c>
      <c r="AE13" s="73">
        <f>IF(AD13="",W16,AD13+1)</f>
        <v>46060</v>
      </c>
      <c r="AF13" s="534">
        <f>AF16</f>
        <v>46143</v>
      </c>
      <c r="AG13" s="535"/>
      <c r="AH13" s="72" t="str">
        <f>IF(WEEKDAY(AF16)=1,AF16,"")</f>
        <v/>
      </c>
      <c r="AI13" s="72" t="str">
        <f>IF(AH13="",IF(WEEKDAY(AF16)=2,AF16,""),AH13+1)</f>
        <v/>
      </c>
      <c r="AJ13" s="72" t="str">
        <f>IF(AI13="",IF(WEEKDAY(AF16)=3,AF16,""),AI13+1)</f>
        <v/>
      </c>
      <c r="AK13" s="72" t="str">
        <f>IF(AJ13="",IF(WEEKDAY(AF16)=4,AF16,""),AJ13+1)</f>
        <v/>
      </c>
      <c r="AL13" s="72" t="str">
        <f>IF(AK13="",IF(WEEKDAY(AF16)=5,AF16,""),AK13+1)</f>
        <v/>
      </c>
      <c r="AM13" s="72">
        <f>IF(AL13="",IF(WEEKDAY(AF16)=6,AF16,""),AL13+1)</f>
        <v>46143</v>
      </c>
      <c r="AN13" s="73">
        <f>IF(AM13="",AF16,AM13+1)</f>
        <v>46144</v>
      </c>
    </row>
    <row r="14" spans="1:102" ht="6.75" customHeight="1">
      <c r="C14" s="532"/>
      <c r="D14" s="533"/>
      <c r="E14" s="74">
        <f>K13+1</f>
        <v>46061</v>
      </c>
      <c r="F14" s="74">
        <f t="shared" ref="F14:K16" si="4">E14+1</f>
        <v>46062</v>
      </c>
      <c r="G14" s="74">
        <f t="shared" si="4"/>
        <v>46063</v>
      </c>
      <c r="H14" s="74">
        <f t="shared" si="4"/>
        <v>46064</v>
      </c>
      <c r="I14" s="74">
        <f t="shared" si="4"/>
        <v>46065</v>
      </c>
      <c r="J14" s="74">
        <f t="shared" si="4"/>
        <v>46066</v>
      </c>
      <c r="K14" s="75">
        <f t="shared" si="4"/>
        <v>46067</v>
      </c>
      <c r="L14" s="534"/>
      <c r="M14" s="535"/>
      <c r="N14" s="74">
        <f>T13+1</f>
        <v>46145</v>
      </c>
      <c r="O14" s="74">
        <f t="shared" ref="O14:T16" si="5">N14+1</f>
        <v>46146</v>
      </c>
      <c r="P14" s="74">
        <f t="shared" si="5"/>
        <v>46147</v>
      </c>
      <c r="Q14" s="74">
        <f t="shared" si="5"/>
        <v>46148</v>
      </c>
      <c r="R14" s="74">
        <f t="shared" si="5"/>
        <v>46149</v>
      </c>
      <c r="S14" s="74">
        <f t="shared" si="5"/>
        <v>46150</v>
      </c>
      <c r="T14" s="75">
        <f t="shared" si="5"/>
        <v>46151</v>
      </c>
      <c r="W14" s="532"/>
      <c r="X14" s="533"/>
      <c r="Y14" s="74">
        <f>AE13+1</f>
        <v>46061</v>
      </c>
      <c r="Z14" s="74">
        <f t="shared" ref="Z14:AE16" si="6">Y14+1</f>
        <v>46062</v>
      </c>
      <c r="AA14" s="74">
        <f t="shared" si="6"/>
        <v>46063</v>
      </c>
      <c r="AB14" s="74">
        <f t="shared" si="6"/>
        <v>46064</v>
      </c>
      <c r="AC14" s="74">
        <f t="shared" si="6"/>
        <v>46065</v>
      </c>
      <c r="AD14" s="74">
        <f t="shared" si="6"/>
        <v>46066</v>
      </c>
      <c r="AE14" s="75">
        <f t="shared" si="6"/>
        <v>46067</v>
      </c>
      <c r="AF14" s="534"/>
      <c r="AG14" s="535"/>
      <c r="AH14" s="74">
        <f>AN13+1</f>
        <v>46145</v>
      </c>
      <c r="AI14" s="74">
        <f t="shared" ref="AI14:AN16" si="7">AH14+1</f>
        <v>46146</v>
      </c>
      <c r="AJ14" s="74">
        <f t="shared" si="7"/>
        <v>46147</v>
      </c>
      <c r="AK14" s="74">
        <f t="shared" si="7"/>
        <v>46148</v>
      </c>
      <c r="AL14" s="74">
        <f t="shared" si="7"/>
        <v>46149</v>
      </c>
      <c r="AM14" s="74">
        <f t="shared" si="7"/>
        <v>46150</v>
      </c>
      <c r="AN14" s="75">
        <f t="shared" si="7"/>
        <v>46151</v>
      </c>
    </row>
    <row r="15" spans="1:102" ht="6.75" customHeight="1">
      <c r="C15" s="532"/>
      <c r="D15" s="533"/>
      <c r="E15" s="74">
        <f>K14+1</f>
        <v>46068</v>
      </c>
      <c r="F15" s="74">
        <f t="shared" si="4"/>
        <v>46069</v>
      </c>
      <c r="G15" s="74">
        <f t="shared" si="4"/>
        <v>46070</v>
      </c>
      <c r="H15" s="74">
        <f t="shared" si="4"/>
        <v>46071</v>
      </c>
      <c r="I15" s="74">
        <f t="shared" si="4"/>
        <v>46072</v>
      </c>
      <c r="J15" s="74">
        <f t="shared" si="4"/>
        <v>46073</v>
      </c>
      <c r="K15" s="75">
        <f t="shared" si="4"/>
        <v>46074</v>
      </c>
      <c r="L15" s="534"/>
      <c r="M15" s="535"/>
      <c r="N15" s="74">
        <f>T14+1</f>
        <v>46152</v>
      </c>
      <c r="O15" s="74">
        <f t="shared" si="5"/>
        <v>46153</v>
      </c>
      <c r="P15" s="74">
        <f t="shared" si="5"/>
        <v>46154</v>
      </c>
      <c r="Q15" s="74">
        <f t="shared" si="5"/>
        <v>46155</v>
      </c>
      <c r="R15" s="74">
        <f t="shared" si="5"/>
        <v>46156</v>
      </c>
      <c r="S15" s="74">
        <f t="shared" si="5"/>
        <v>46157</v>
      </c>
      <c r="T15" s="75">
        <f t="shared" si="5"/>
        <v>46158</v>
      </c>
      <c r="W15" s="532"/>
      <c r="X15" s="533"/>
      <c r="Y15" s="74">
        <f>AE14+1</f>
        <v>46068</v>
      </c>
      <c r="Z15" s="74">
        <f t="shared" si="6"/>
        <v>46069</v>
      </c>
      <c r="AA15" s="74">
        <f t="shared" si="6"/>
        <v>46070</v>
      </c>
      <c r="AB15" s="74">
        <f t="shared" si="6"/>
        <v>46071</v>
      </c>
      <c r="AC15" s="74">
        <f t="shared" si="6"/>
        <v>46072</v>
      </c>
      <c r="AD15" s="74">
        <f t="shared" si="6"/>
        <v>46073</v>
      </c>
      <c r="AE15" s="75">
        <f t="shared" si="6"/>
        <v>46074</v>
      </c>
      <c r="AF15" s="534"/>
      <c r="AG15" s="535"/>
      <c r="AH15" s="74">
        <f>AN14+1</f>
        <v>46152</v>
      </c>
      <c r="AI15" s="74">
        <f t="shared" si="7"/>
        <v>46153</v>
      </c>
      <c r="AJ15" s="74">
        <f t="shared" si="7"/>
        <v>46154</v>
      </c>
      <c r="AK15" s="74">
        <f t="shared" si="7"/>
        <v>46155</v>
      </c>
      <c r="AL15" s="74">
        <f t="shared" si="7"/>
        <v>46156</v>
      </c>
      <c r="AM15" s="74">
        <f t="shared" si="7"/>
        <v>46157</v>
      </c>
      <c r="AN15" s="75">
        <f t="shared" si="7"/>
        <v>46158</v>
      </c>
    </row>
    <row r="16" spans="1:102" ht="6.75" customHeight="1">
      <c r="C16" s="494">
        <f>IF(MONTH(C10)=12,DATE(YEAR(C10)+1,1,1),DATE(YEAR(C10),MONTH(C10)+1,1))</f>
        <v>46054</v>
      </c>
      <c r="D16" s="495"/>
      <c r="E16" s="74">
        <f>K15+1</f>
        <v>46075</v>
      </c>
      <c r="F16" s="74">
        <f t="shared" si="4"/>
        <v>46076</v>
      </c>
      <c r="G16" s="74">
        <f t="shared" si="4"/>
        <v>46077</v>
      </c>
      <c r="H16" s="74">
        <f t="shared" si="4"/>
        <v>46078</v>
      </c>
      <c r="I16" s="74">
        <f t="shared" si="4"/>
        <v>46079</v>
      </c>
      <c r="J16" s="74">
        <f t="shared" si="4"/>
        <v>46080</v>
      </c>
      <c r="K16" s="75">
        <f t="shared" si="4"/>
        <v>46081</v>
      </c>
      <c r="L16" s="494">
        <f>IF(MONTH(L10)=12,DATE(YEAR(L10)+1,1,1),DATE(YEAR(L10),MONTH(L10)+1,1))</f>
        <v>46143</v>
      </c>
      <c r="M16" s="495"/>
      <c r="N16" s="74">
        <f>T15+1</f>
        <v>46159</v>
      </c>
      <c r="O16" s="74">
        <f t="shared" si="5"/>
        <v>46160</v>
      </c>
      <c r="P16" s="74">
        <f t="shared" si="5"/>
        <v>46161</v>
      </c>
      <c r="Q16" s="74">
        <f t="shared" si="5"/>
        <v>46162</v>
      </c>
      <c r="R16" s="74">
        <f t="shared" si="5"/>
        <v>46163</v>
      </c>
      <c r="S16" s="74">
        <f t="shared" si="5"/>
        <v>46164</v>
      </c>
      <c r="T16" s="75">
        <f t="shared" si="5"/>
        <v>46165</v>
      </c>
      <c r="W16" s="494">
        <f>IF(MONTH(W10)=12,DATE(YEAR(W10)+1,1,1),DATE(YEAR(W10),MONTH(W10)+1,1))</f>
        <v>46054</v>
      </c>
      <c r="X16" s="495"/>
      <c r="Y16" s="74">
        <f>AE15+1</f>
        <v>46075</v>
      </c>
      <c r="Z16" s="74">
        <f t="shared" si="6"/>
        <v>46076</v>
      </c>
      <c r="AA16" s="74">
        <f t="shared" si="6"/>
        <v>46077</v>
      </c>
      <c r="AB16" s="74">
        <f t="shared" si="6"/>
        <v>46078</v>
      </c>
      <c r="AC16" s="74">
        <f t="shared" si="6"/>
        <v>46079</v>
      </c>
      <c r="AD16" s="74">
        <f t="shared" si="6"/>
        <v>46080</v>
      </c>
      <c r="AE16" s="75">
        <f t="shared" si="6"/>
        <v>46081</v>
      </c>
      <c r="AF16" s="494">
        <f>IF(MONTH(AF10)=12,DATE(YEAR(AF10)+1,1,1),DATE(YEAR(AF10),MONTH(AF10)+1,1))</f>
        <v>46143</v>
      </c>
      <c r="AG16" s="495"/>
      <c r="AH16" s="74">
        <f>AN15+1</f>
        <v>46159</v>
      </c>
      <c r="AI16" s="74">
        <f t="shared" si="7"/>
        <v>46160</v>
      </c>
      <c r="AJ16" s="74">
        <f t="shared" si="7"/>
        <v>46161</v>
      </c>
      <c r="AK16" s="74">
        <f t="shared" si="7"/>
        <v>46162</v>
      </c>
      <c r="AL16" s="74">
        <f t="shared" si="7"/>
        <v>46163</v>
      </c>
      <c r="AM16" s="74">
        <f t="shared" si="7"/>
        <v>46164</v>
      </c>
      <c r="AN16" s="75">
        <f t="shared" si="7"/>
        <v>46165</v>
      </c>
    </row>
    <row r="17" spans="3:40" ht="6.75" customHeight="1">
      <c r="C17" s="526" t="str">
        <f>IF(C16&gt;=43586,"R"&amp;(YEAR(C16)-2018),"")</f>
        <v>R8</v>
      </c>
      <c r="D17" s="527"/>
      <c r="E17" s="74" t="str">
        <f>IF(DAY(K16)+1&gt;IF(MONTH(C16)=12,31,DATE(YEAR(C16),MONTH(C16)+1,1)-C16),"",K16+1)</f>
        <v/>
      </c>
      <c r="F17" s="74" t="str">
        <f>IF(E17="","",IF(DAY(E17)+1&gt;IF(MONTH(C16)=12,31,DATE(YEAR(C16),MONTH(C16)+1,1)-C16),"",E17+1))</f>
        <v/>
      </c>
      <c r="G17" s="74" t="str">
        <f>IF(F17="","",IF(DAY(F17)+1&gt;IF(MONTH(C16)=12,31,DATE(YEAR(C16),MONTH(C16)+1,1)-C16),"",F17+1))</f>
        <v/>
      </c>
      <c r="H17" s="74" t="str">
        <f>IF(G17="","",IF(DAY(G17)+1&gt;IF(MONTH(C16)=12,31,DATE(YEAR(C16),MONTH(C16)+1,1)-C16),"",G17+1))</f>
        <v/>
      </c>
      <c r="I17" s="74" t="str">
        <f>IF(H17="","",IF(DAY(H17)+1&gt;IF(MONTH(C16)=12,31,DATE(YEAR(C16),MONTH(C16)+1,1)-C16),"",H17+1))</f>
        <v/>
      </c>
      <c r="J17" s="74" t="str">
        <f>IF(I17="","",IF(DAY(I17)+1&gt;IF(MONTH(C16)=12,31,DATE(YEAR(C16),MONTH(C16)+1,1)-C16),"",I17+1))</f>
        <v/>
      </c>
      <c r="K17" s="75" t="str">
        <f>IF(J17="","",IF(DAY(J17)+1&gt;IF(MONTH(C16)=12,31,DATE(YEAR(C16),MONTH(C16)+1,1)-C16),"",J17+1))</f>
        <v/>
      </c>
      <c r="L17" s="526" t="str">
        <f>IF(L16&gt;=43586,"R"&amp;(YEAR(L16)-2018),"")</f>
        <v>R8</v>
      </c>
      <c r="M17" s="527"/>
      <c r="N17" s="74">
        <f>IF(DAY(T16)+1&gt;IF(MONTH(L16)=12,31,DATE(YEAR(L16),MONTH(L16)+1,1)-L16),"",T16+1)</f>
        <v>46166</v>
      </c>
      <c r="O17" s="74">
        <f>IF(N17="","",IF(DAY(N17)+1&gt;IF(MONTH(L16)=12,31,DATE(YEAR(L16),MONTH(L16)+1,1)-L16),"",N17+1))</f>
        <v>46167</v>
      </c>
      <c r="P17" s="74">
        <f>IF(O17="","",IF(DAY(O17)+1&gt;IF(MONTH(L16)=12,31,DATE(YEAR(L16),MONTH(L16)+1,1)-L16),"",O17+1))</f>
        <v>46168</v>
      </c>
      <c r="Q17" s="74">
        <f>IF(P17="","",IF(DAY(P17)+1&gt;IF(MONTH(L16)=12,31,DATE(YEAR(L16),MONTH(L16)+1,1)-L16),"",P17+1))</f>
        <v>46169</v>
      </c>
      <c r="R17" s="74">
        <f>IF(Q17="","",IF(DAY(Q17)+1&gt;IF(MONTH(L16)=12,31,DATE(YEAR(L16),MONTH(L16)+1,1)-L16),"",Q17+1))</f>
        <v>46170</v>
      </c>
      <c r="S17" s="74">
        <f>IF(R17="","",IF(DAY(R17)+1&gt;IF(MONTH(L16)=12,31,DATE(YEAR(L16),MONTH(L16)+1,1)-L16),"",R17+1))</f>
        <v>46171</v>
      </c>
      <c r="T17" s="75">
        <f>IF(S17="","",IF(DAY(S17)+1&gt;IF(MONTH(L16)=12,31,DATE(YEAR(L16),MONTH(L16)+1,1)-L16),"",S17+1))</f>
        <v>46172</v>
      </c>
      <c r="W17" s="526" t="str">
        <f>IF(W16&gt;=43586,"R"&amp;(YEAR(W16)-2018),"")</f>
        <v>R8</v>
      </c>
      <c r="X17" s="527"/>
      <c r="Y17" s="74" t="str">
        <f>IF(DAY(AE16)+1&gt;IF(MONTH(W16)=12,31,DATE(YEAR(W16),MONTH(W16)+1,1)-W16),"",AE16+1)</f>
        <v/>
      </c>
      <c r="Z17" s="74" t="str">
        <f>IF(Y17="","",IF(DAY(Y17)+1&gt;IF(MONTH(W16)=12,31,DATE(YEAR(W16),MONTH(W16)+1,1)-W16),"",Y17+1))</f>
        <v/>
      </c>
      <c r="AA17" s="74" t="str">
        <f>IF(Z17="","",IF(DAY(Z17)+1&gt;IF(MONTH(W16)=12,31,DATE(YEAR(W16),MONTH(W16)+1,1)-W16),"",Z17+1))</f>
        <v/>
      </c>
      <c r="AB17" s="74" t="str">
        <f>IF(AA17="","",IF(DAY(AA17)+1&gt;IF(MONTH(W16)=12,31,DATE(YEAR(W16),MONTH(W16)+1,1)-W16),"",AA17+1))</f>
        <v/>
      </c>
      <c r="AC17" s="74" t="str">
        <f>IF(AB17="","",IF(DAY(AB17)+1&gt;IF(MONTH(W16)=12,31,DATE(YEAR(W16),MONTH(W16)+1,1)-W16),"",AB17+1))</f>
        <v/>
      </c>
      <c r="AD17" s="74" t="str">
        <f>IF(AC17="","",IF(DAY(AC17)+1&gt;IF(MONTH(W16)=12,31,DATE(YEAR(W16),MONTH(W16)+1,1)-W16),"",AC17+1))</f>
        <v/>
      </c>
      <c r="AE17" s="75" t="str">
        <f>IF(AD17="","",IF(DAY(AD17)+1&gt;IF(MONTH(W16)=12,31,DATE(YEAR(W16),MONTH(W16)+1,1)-W16),"",AD17+1))</f>
        <v/>
      </c>
      <c r="AF17" s="526" t="str">
        <f>IF(AF16&gt;=43586,"R"&amp;(YEAR(AF16)-2018),"")</f>
        <v>R8</v>
      </c>
      <c r="AG17" s="527"/>
      <c r="AH17" s="74">
        <f>IF(DAY(AN16)+1&gt;IF(MONTH(AF16)=12,31,DATE(YEAR(AF16),MONTH(AF16)+1,1)-AF16),"",AN16+1)</f>
        <v>46166</v>
      </c>
      <c r="AI17" s="74">
        <f>IF(AH17="","",IF(DAY(AH17)+1&gt;IF(MONTH(AF16)=12,31,DATE(YEAR(AF16),MONTH(AF16)+1,1)-AF16),"",AH17+1))</f>
        <v>46167</v>
      </c>
      <c r="AJ17" s="74">
        <f>IF(AI17="","",IF(DAY(AI17)+1&gt;IF(MONTH(AF16)=12,31,DATE(YEAR(AF16),MONTH(AF16)+1,1)-AF16),"",AI17+1))</f>
        <v>46168</v>
      </c>
      <c r="AK17" s="74">
        <f>IF(AJ17="","",IF(DAY(AJ17)+1&gt;IF(MONTH(AF16)=12,31,DATE(YEAR(AF16),MONTH(AF16)+1,1)-AF16),"",AJ17+1))</f>
        <v>46169</v>
      </c>
      <c r="AL17" s="74">
        <f>IF(AK17="","",IF(DAY(AK17)+1&gt;IF(MONTH(AF16)=12,31,DATE(YEAR(AF16),MONTH(AF16)+1,1)-AF16),"",AK17+1))</f>
        <v>46170</v>
      </c>
      <c r="AM17" s="74">
        <f>IF(AL17="","",IF(DAY(AL17)+1&gt;IF(MONTH(AF16)=12,31,DATE(YEAR(AF16),MONTH(AF16)+1,1)-AF16),"",AL17+1))</f>
        <v>46171</v>
      </c>
      <c r="AN17" s="75">
        <f>IF(AM17="","",IF(DAY(AM17)+1&gt;IF(MONTH(AF16)=12,31,DATE(YEAR(AF16),MONTH(AF16)+1,1)-AF16),"",AM17+1))</f>
        <v>46172</v>
      </c>
    </row>
    <row r="18" spans="3:40" ht="5.25" customHeight="1">
      <c r="C18" s="40"/>
      <c r="D18" s="18"/>
      <c r="E18" s="131" t="str">
        <f>IF(K17="","",IF(DAY(K17)+1&gt;IF(MONTH(C16)=12,31,DATE(YEAR(C16),MONTH(C16)+1,1)-C16),"",K17+1))</f>
        <v/>
      </c>
      <c r="F18" s="131" t="str">
        <f>IF(E18="","",IF(DAY(E18)+1&gt;IF(MONTH(C16)=12,31,DATE(YEAR(C16),MONTH(C16)+1,1)-C16),"",E18+1))</f>
        <v/>
      </c>
      <c r="G18" s="483" t="str">
        <f>VLOOKUP(C16,祝名,2,FALSE)</f>
        <v>11（建国記念の日）、23（天皇誕生日）</v>
      </c>
      <c r="H18" s="483"/>
      <c r="I18" s="483"/>
      <c r="J18" s="483"/>
      <c r="K18" s="484"/>
      <c r="L18" s="40"/>
      <c r="M18" s="18"/>
      <c r="N18" s="131">
        <f>IF(T17="","",IF(DAY(T17)+1&gt;IF(MONTH(L16)=12,31,DATE(YEAR(L16),MONTH(L16)+1,1)-L16),"",T17+1))</f>
        <v>46173</v>
      </c>
      <c r="O18" s="131" t="str">
        <f>IF(N18="","",IF(DAY(N18)+1&gt;IF(MONTH(L16)=12,31,DATE(YEAR(L16),MONTH(L16)+1,1)-L16),"",N18+1))</f>
        <v/>
      </c>
      <c r="P18" s="483" t="str">
        <f>VLOOKUP(L16,祝名,2,FALSE)</f>
        <v>3（憲法記念日）、4（みどりの日）
5（こどもの日）、6（振替休日）</v>
      </c>
      <c r="Q18" s="483"/>
      <c r="R18" s="483"/>
      <c r="S18" s="483"/>
      <c r="T18" s="484"/>
      <c r="W18" s="40"/>
      <c r="X18" s="18"/>
      <c r="Y18" s="131" t="str">
        <f>IF(AE17="","",IF(DAY(AE17)+1&gt;IF(MONTH(W16)=12,31,DATE(YEAR(W16),MONTH(W16)+1,1)-W16),"",AE17+1))</f>
        <v/>
      </c>
      <c r="Z18" s="131" t="str">
        <f>IF(Y18="","",IF(DAY(Y18)+1&gt;IF(MONTH(W16)=12,31,DATE(YEAR(W16),MONTH(W16)+1,1)-W16),"",Y18+1))</f>
        <v/>
      </c>
      <c r="AA18" s="483" t="str">
        <f>VLOOKUP(W16,祝名,2,FALSE)</f>
        <v>11（建国記念の日）、23（天皇誕生日）</v>
      </c>
      <c r="AB18" s="483"/>
      <c r="AC18" s="483"/>
      <c r="AD18" s="483"/>
      <c r="AE18" s="484"/>
      <c r="AF18" s="40"/>
      <c r="AG18" s="18"/>
      <c r="AH18" s="131">
        <f>IF(AN17="","",IF(DAY(AN17)+1&gt;IF(MONTH(AF16)=12,31,DATE(YEAR(AF16),MONTH(AF16)+1,1)-AF16),"",AN17+1))</f>
        <v>46173</v>
      </c>
      <c r="AI18" s="131" t="str">
        <f>IF(AH18="","",IF(DAY(AH18)+1&gt;IF(MONTH(AF16)=12,31,DATE(YEAR(AF16),MONTH(AF16)+1,1)-AF16),"",AH18+1))</f>
        <v/>
      </c>
      <c r="AJ18" s="483" t="str">
        <f>VLOOKUP(AF16,祝名,2,FALSE)</f>
        <v>3（憲法記念日）、4（みどりの日）
5（こどもの日）、6（振替休日）</v>
      </c>
      <c r="AK18" s="483"/>
      <c r="AL18" s="483"/>
      <c r="AM18" s="483"/>
      <c r="AN18" s="484"/>
    </row>
    <row r="19" spans="3:40" ht="7.5" customHeight="1">
      <c r="C19" s="532">
        <f>C22</f>
        <v>46082</v>
      </c>
      <c r="D19" s="533"/>
      <c r="E19" s="72">
        <f>IF(WEEKDAY(C22)=1,C22,"")</f>
        <v>46082</v>
      </c>
      <c r="F19" s="72">
        <f>IF(E19="",IF(WEEKDAY(C22)=2,C22,""),E19+1)</f>
        <v>46083</v>
      </c>
      <c r="G19" s="72">
        <f>IF(F19="",IF(WEEKDAY(C22)=3,C22,""),F19+1)</f>
        <v>46084</v>
      </c>
      <c r="H19" s="72">
        <f>IF(G19="",IF(WEEKDAY(C22)=4,C22,""),G19+1)</f>
        <v>46085</v>
      </c>
      <c r="I19" s="72">
        <f>IF(H19="",IF(WEEKDAY(C22)=5,C22,""),H19+1)</f>
        <v>46086</v>
      </c>
      <c r="J19" s="72">
        <f>IF(I19="",IF(WEEKDAY(C22)=6,C22,""),I19+1)</f>
        <v>46087</v>
      </c>
      <c r="K19" s="73">
        <f>IF(J19="",C22,J19+1)</f>
        <v>46088</v>
      </c>
      <c r="L19" s="534">
        <f>L22</f>
        <v>46174</v>
      </c>
      <c r="M19" s="535"/>
      <c r="N19" s="72" t="str">
        <f>IF(WEEKDAY(L22)=1,L22,"")</f>
        <v/>
      </c>
      <c r="O19" s="72">
        <f>IF(N19="",IF(WEEKDAY(L22)=2,L22,""),N19+1)</f>
        <v>46174</v>
      </c>
      <c r="P19" s="72">
        <f>IF(O19="",IF(WEEKDAY(L22)=3,L22,""),O19+1)</f>
        <v>46175</v>
      </c>
      <c r="Q19" s="72">
        <f>IF(P19="",IF(WEEKDAY(L22)=4,L22,""),P19+1)</f>
        <v>46176</v>
      </c>
      <c r="R19" s="72">
        <f>IF(Q19="",IF(WEEKDAY(L22)=5,L22,""),Q19+1)</f>
        <v>46177</v>
      </c>
      <c r="S19" s="72">
        <f>IF(R19="",IF(WEEKDAY(L22)=6,L22,""),R19+1)</f>
        <v>46178</v>
      </c>
      <c r="T19" s="73">
        <f>IF(S19="",L22,S19+1)</f>
        <v>46179</v>
      </c>
      <c r="W19" s="532">
        <f>W22</f>
        <v>46082</v>
      </c>
      <c r="X19" s="533"/>
      <c r="Y19" s="72">
        <f>IF(WEEKDAY(W22)=1,W22,"")</f>
        <v>46082</v>
      </c>
      <c r="Z19" s="72">
        <f>IF(Y19="",IF(WEEKDAY(W22)=2,W22,""),Y19+1)</f>
        <v>46083</v>
      </c>
      <c r="AA19" s="72">
        <f>IF(Z19="",IF(WEEKDAY(W22)=3,W22,""),Z19+1)</f>
        <v>46084</v>
      </c>
      <c r="AB19" s="72">
        <f>IF(AA19="",IF(WEEKDAY(W22)=4,W22,""),AA19+1)</f>
        <v>46085</v>
      </c>
      <c r="AC19" s="72">
        <f>IF(AB19="",IF(WEEKDAY(W22)=5,W22,""),AB19+1)</f>
        <v>46086</v>
      </c>
      <c r="AD19" s="72">
        <f>IF(AC19="",IF(WEEKDAY(W22)=6,W22,""),AC19+1)</f>
        <v>46087</v>
      </c>
      <c r="AE19" s="73">
        <f>IF(AD19="",W22,AD19+1)</f>
        <v>46088</v>
      </c>
      <c r="AF19" s="534">
        <f>AF22</f>
        <v>46174</v>
      </c>
      <c r="AG19" s="535"/>
      <c r="AH19" s="72" t="str">
        <f>IF(WEEKDAY(AF22)=1,AF22,"")</f>
        <v/>
      </c>
      <c r="AI19" s="72">
        <f>IF(AH19="",IF(WEEKDAY(AF22)=2,AF22,""),AH19+1)</f>
        <v>46174</v>
      </c>
      <c r="AJ19" s="72">
        <f>IF(AI19="",IF(WEEKDAY(AF22)=3,AF22,""),AI19+1)</f>
        <v>46175</v>
      </c>
      <c r="AK19" s="72">
        <f>IF(AJ19="",IF(WEEKDAY(AF22)=4,AF22,""),AJ19+1)</f>
        <v>46176</v>
      </c>
      <c r="AL19" s="72">
        <f>IF(AK19="",IF(WEEKDAY(AF22)=5,AF22,""),AK19+1)</f>
        <v>46177</v>
      </c>
      <c r="AM19" s="72">
        <f>IF(AL19="",IF(WEEKDAY(AF22)=6,AF22,""),AL19+1)</f>
        <v>46178</v>
      </c>
      <c r="AN19" s="73">
        <f>IF(AM19="",AF22,AM19+1)</f>
        <v>46179</v>
      </c>
    </row>
    <row r="20" spans="3:40" ht="6.75" customHeight="1">
      <c r="C20" s="532"/>
      <c r="D20" s="533"/>
      <c r="E20" s="74">
        <f>K19+1</f>
        <v>46089</v>
      </c>
      <c r="F20" s="74">
        <f t="shared" ref="F20:K22" si="8">E20+1</f>
        <v>46090</v>
      </c>
      <c r="G20" s="74">
        <f t="shared" si="8"/>
        <v>46091</v>
      </c>
      <c r="H20" s="74">
        <f t="shared" si="8"/>
        <v>46092</v>
      </c>
      <c r="I20" s="74">
        <f t="shared" si="8"/>
        <v>46093</v>
      </c>
      <c r="J20" s="74">
        <f t="shared" si="8"/>
        <v>46094</v>
      </c>
      <c r="K20" s="75">
        <f t="shared" si="8"/>
        <v>46095</v>
      </c>
      <c r="L20" s="534"/>
      <c r="M20" s="535"/>
      <c r="N20" s="74">
        <f>T19+1</f>
        <v>46180</v>
      </c>
      <c r="O20" s="74">
        <f t="shared" ref="O20:T22" si="9">N20+1</f>
        <v>46181</v>
      </c>
      <c r="P20" s="74">
        <f t="shared" si="9"/>
        <v>46182</v>
      </c>
      <c r="Q20" s="74">
        <f t="shared" si="9"/>
        <v>46183</v>
      </c>
      <c r="R20" s="74">
        <f t="shared" si="9"/>
        <v>46184</v>
      </c>
      <c r="S20" s="74">
        <f t="shared" si="9"/>
        <v>46185</v>
      </c>
      <c r="T20" s="75">
        <f t="shared" si="9"/>
        <v>46186</v>
      </c>
      <c r="W20" s="532"/>
      <c r="X20" s="533"/>
      <c r="Y20" s="74">
        <f>AE19+1</f>
        <v>46089</v>
      </c>
      <c r="Z20" s="74">
        <f t="shared" ref="Z20:AE22" si="10">Y20+1</f>
        <v>46090</v>
      </c>
      <c r="AA20" s="74">
        <f t="shared" si="10"/>
        <v>46091</v>
      </c>
      <c r="AB20" s="74">
        <f t="shared" si="10"/>
        <v>46092</v>
      </c>
      <c r="AC20" s="74">
        <f t="shared" si="10"/>
        <v>46093</v>
      </c>
      <c r="AD20" s="74">
        <f t="shared" si="10"/>
        <v>46094</v>
      </c>
      <c r="AE20" s="75">
        <f t="shared" si="10"/>
        <v>46095</v>
      </c>
      <c r="AF20" s="534"/>
      <c r="AG20" s="535"/>
      <c r="AH20" s="74">
        <f>AN19+1</f>
        <v>46180</v>
      </c>
      <c r="AI20" s="74">
        <f t="shared" ref="AI20:AN22" si="11">AH20+1</f>
        <v>46181</v>
      </c>
      <c r="AJ20" s="74">
        <f t="shared" si="11"/>
        <v>46182</v>
      </c>
      <c r="AK20" s="74">
        <f t="shared" si="11"/>
        <v>46183</v>
      </c>
      <c r="AL20" s="74">
        <f t="shared" si="11"/>
        <v>46184</v>
      </c>
      <c r="AM20" s="74">
        <f t="shared" si="11"/>
        <v>46185</v>
      </c>
      <c r="AN20" s="75">
        <f t="shared" si="11"/>
        <v>46186</v>
      </c>
    </row>
    <row r="21" spans="3:40" ht="6.75" customHeight="1">
      <c r="C21" s="532"/>
      <c r="D21" s="533"/>
      <c r="E21" s="74">
        <f>K20+1</f>
        <v>46096</v>
      </c>
      <c r="F21" s="74">
        <f t="shared" si="8"/>
        <v>46097</v>
      </c>
      <c r="G21" s="74">
        <f t="shared" si="8"/>
        <v>46098</v>
      </c>
      <c r="H21" s="74">
        <f t="shared" si="8"/>
        <v>46099</v>
      </c>
      <c r="I21" s="74">
        <f t="shared" si="8"/>
        <v>46100</v>
      </c>
      <c r="J21" s="74">
        <f t="shared" si="8"/>
        <v>46101</v>
      </c>
      <c r="K21" s="75">
        <f t="shared" si="8"/>
        <v>46102</v>
      </c>
      <c r="L21" s="534"/>
      <c r="M21" s="535"/>
      <c r="N21" s="74">
        <f>T20+1</f>
        <v>46187</v>
      </c>
      <c r="O21" s="74">
        <f t="shared" si="9"/>
        <v>46188</v>
      </c>
      <c r="P21" s="74">
        <f t="shared" si="9"/>
        <v>46189</v>
      </c>
      <c r="Q21" s="74">
        <f t="shared" si="9"/>
        <v>46190</v>
      </c>
      <c r="R21" s="74">
        <f t="shared" si="9"/>
        <v>46191</v>
      </c>
      <c r="S21" s="74">
        <f t="shared" si="9"/>
        <v>46192</v>
      </c>
      <c r="T21" s="75">
        <f t="shared" si="9"/>
        <v>46193</v>
      </c>
      <c r="W21" s="532"/>
      <c r="X21" s="533"/>
      <c r="Y21" s="74">
        <f>AE20+1</f>
        <v>46096</v>
      </c>
      <c r="Z21" s="74">
        <f t="shared" si="10"/>
        <v>46097</v>
      </c>
      <c r="AA21" s="74">
        <f t="shared" si="10"/>
        <v>46098</v>
      </c>
      <c r="AB21" s="74">
        <f t="shared" si="10"/>
        <v>46099</v>
      </c>
      <c r="AC21" s="74">
        <f t="shared" si="10"/>
        <v>46100</v>
      </c>
      <c r="AD21" s="74">
        <f t="shared" si="10"/>
        <v>46101</v>
      </c>
      <c r="AE21" s="75">
        <f t="shared" si="10"/>
        <v>46102</v>
      </c>
      <c r="AF21" s="534"/>
      <c r="AG21" s="535"/>
      <c r="AH21" s="74">
        <f>AN20+1</f>
        <v>46187</v>
      </c>
      <c r="AI21" s="74">
        <f t="shared" si="11"/>
        <v>46188</v>
      </c>
      <c r="AJ21" s="74">
        <f t="shared" si="11"/>
        <v>46189</v>
      </c>
      <c r="AK21" s="74">
        <f t="shared" si="11"/>
        <v>46190</v>
      </c>
      <c r="AL21" s="74">
        <f t="shared" si="11"/>
        <v>46191</v>
      </c>
      <c r="AM21" s="74">
        <f t="shared" si="11"/>
        <v>46192</v>
      </c>
      <c r="AN21" s="75">
        <f t="shared" si="11"/>
        <v>46193</v>
      </c>
    </row>
    <row r="22" spans="3:40" ht="6.75" customHeight="1">
      <c r="C22" s="494">
        <f>IF(MONTH(C16)=12,DATE(YEAR(C16)+1,1,1),DATE(YEAR(C16),MONTH(C16)+1,1))</f>
        <v>46082</v>
      </c>
      <c r="D22" s="495"/>
      <c r="E22" s="74">
        <f>K21+1</f>
        <v>46103</v>
      </c>
      <c r="F22" s="74">
        <f t="shared" si="8"/>
        <v>46104</v>
      </c>
      <c r="G22" s="74">
        <f t="shared" si="8"/>
        <v>46105</v>
      </c>
      <c r="H22" s="74">
        <f t="shared" si="8"/>
        <v>46106</v>
      </c>
      <c r="I22" s="74">
        <f t="shared" si="8"/>
        <v>46107</v>
      </c>
      <c r="J22" s="74">
        <f t="shared" si="8"/>
        <v>46108</v>
      </c>
      <c r="K22" s="75">
        <f t="shared" si="8"/>
        <v>46109</v>
      </c>
      <c r="L22" s="494">
        <f>IF(MONTH(L16)=12,DATE(YEAR(L16)+1,1,1),DATE(YEAR(L16),MONTH(L16)+1,1))</f>
        <v>46174</v>
      </c>
      <c r="M22" s="495"/>
      <c r="N22" s="74">
        <f>T21+1</f>
        <v>46194</v>
      </c>
      <c r="O22" s="74">
        <f t="shared" si="9"/>
        <v>46195</v>
      </c>
      <c r="P22" s="74">
        <f t="shared" si="9"/>
        <v>46196</v>
      </c>
      <c r="Q22" s="74">
        <f t="shared" si="9"/>
        <v>46197</v>
      </c>
      <c r="R22" s="74">
        <f t="shared" si="9"/>
        <v>46198</v>
      </c>
      <c r="S22" s="74">
        <f t="shared" si="9"/>
        <v>46199</v>
      </c>
      <c r="T22" s="75">
        <f t="shared" si="9"/>
        <v>46200</v>
      </c>
      <c r="W22" s="494">
        <f>IF(MONTH(W16)=12,DATE(YEAR(W16)+1,1,1),DATE(YEAR(W16),MONTH(W16)+1,1))</f>
        <v>46082</v>
      </c>
      <c r="X22" s="495"/>
      <c r="Y22" s="74">
        <f>AE21+1</f>
        <v>46103</v>
      </c>
      <c r="Z22" s="74">
        <f t="shared" si="10"/>
        <v>46104</v>
      </c>
      <c r="AA22" s="74">
        <f t="shared" si="10"/>
        <v>46105</v>
      </c>
      <c r="AB22" s="74">
        <f t="shared" si="10"/>
        <v>46106</v>
      </c>
      <c r="AC22" s="74">
        <f t="shared" si="10"/>
        <v>46107</v>
      </c>
      <c r="AD22" s="74">
        <f t="shared" si="10"/>
        <v>46108</v>
      </c>
      <c r="AE22" s="75">
        <f t="shared" si="10"/>
        <v>46109</v>
      </c>
      <c r="AF22" s="494">
        <f>IF(MONTH(AF16)=12,DATE(YEAR(AF16)+1,1,1),DATE(YEAR(AF16),MONTH(AF16)+1,1))</f>
        <v>46174</v>
      </c>
      <c r="AG22" s="495"/>
      <c r="AH22" s="74">
        <f>AN21+1</f>
        <v>46194</v>
      </c>
      <c r="AI22" s="74">
        <f t="shared" si="11"/>
        <v>46195</v>
      </c>
      <c r="AJ22" s="74">
        <f t="shared" si="11"/>
        <v>46196</v>
      </c>
      <c r="AK22" s="74">
        <f t="shared" si="11"/>
        <v>46197</v>
      </c>
      <c r="AL22" s="74">
        <f t="shared" si="11"/>
        <v>46198</v>
      </c>
      <c r="AM22" s="74">
        <f t="shared" si="11"/>
        <v>46199</v>
      </c>
      <c r="AN22" s="75">
        <f t="shared" si="11"/>
        <v>46200</v>
      </c>
    </row>
    <row r="23" spans="3:40" ht="6.75" customHeight="1">
      <c r="C23" s="526" t="str">
        <f>IF(C22&gt;=43586,"R"&amp;(YEAR(C22)-2018),"")</f>
        <v>R8</v>
      </c>
      <c r="D23" s="527"/>
      <c r="E23" s="74">
        <f>IF(DAY(K22)+1&gt;IF(MONTH(C22)=12,31,DATE(YEAR(C22),MONTH(C22)+1,1)-C22),"",K22+1)</f>
        <v>46110</v>
      </c>
      <c r="F23" s="74">
        <f>IF(E23="","",IF(DAY(E23)+1&gt;IF(MONTH(C22)=12,31,DATE(YEAR(C22),MONTH(C22)+1,1)-C22),"",E23+1))</f>
        <v>46111</v>
      </c>
      <c r="G23" s="74">
        <f>IF(F23="","",IF(DAY(F23)+1&gt;IF(MONTH(C22)=12,31,DATE(YEAR(C22),MONTH(C22)+1,1)-C22),"",F23+1))</f>
        <v>46112</v>
      </c>
      <c r="H23" s="74" t="str">
        <f>IF(G23="","",IF(DAY(G23)+1&gt;IF(MONTH(C22)=12,31,DATE(YEAR(C22),MONTH(C22)+1,1)-C22),"",G23+1))</f>
        <v/>
      </c>
      <c r="I23" s="74" t="str">
        <f>IF(H23="","",IF(DAY(H23)+1&gt;IF(MONTH(C22)=12,31,DATE(YEAR(C22),MONTH(C22)+1,1)-C22),"",H23+1))</f>
        <v/>
      </c>
      <c r="J23" s="74" t="str">
        <f>IF(I23="","",IF(DAY(I23)+1&gt;IF(MONTH(C22)=12,31,DATE(YEAR(C22),MONTH(C22)+1,1)-C22),"",I23+1))</f>
        <v/>
      </c>
      <c r="K23" s="75" t="str">
        <f>IF(J23="","",IF(DAY(J23)+1&gt;IF(MONTH(C22)=12,31,DATE(YEAR(C22),MONTH(C22)+1,1)-C22),"",J23+1))</f>
        <v/>
      </c>
      <c r="L23" s="526" t="str">
        <f>IF(L22&gt;=43586,"R"&amp;(YEAR(L22)-2018),"")</f>
        <v>R8</v>
      </c>
      <c r="M23" s="527"/>
      <c r="N23" s="74">
        <f>IF(DAY(T22)+1&gt;IF(MONTH(L22)=12,31,DATE(YEAR(L22),MONTH(L22)+1,1)-L22),"",T22+1)</f>
        <v>46201</v>
      </c>
      <c r="O23" s="74">
        <f>IF(N23="","",IF(DAY(N23)+1&gt;IF(MONTH(L22)=12,31,DATE(YEAR(L22),MONTH(L22)+1,1)-L22),"",N23+1))</f>
        <v>46202</v>
      </c>
      <c r="P23" s="74">
        <f>IF(O23="","",IF(DAY(O23)+1&gt;IF(MONTH(L22)=12,31,DATE(YEAR(L22),MONTH(L22)+1,1)-L22),"",O23+1))</f>
        <v>46203</v>
      </c>
      <c r="Q23" s="74" t="str">
        <f>IF(P23="","",IF(DAY(P23)+1&gt;IF(MONTH(L22)=12,31,DATE(YEAR(L22),MONTH(L22)+1,1)-L22),"",P23+1))</f>
        <v/>
      </c>
      <c r="R23" s="74" t="str">
        <f>IF(Q23="","",IF(DAY(Q23)+1&gt;IF(MONTH(L22)=12,31,DATE(YEAR(L22),MONTH(L22)+1,1)-L22),"",Q23+1))</f>
        <v/>
      </c>
      <c r="S23" s="74" t="str">
        <f>IF(R23="","",IF(DAY(R23)+1&gt;IF(MONTH(L22)=12,31,DATE(YEAR(L22),MONTH(L22)+1,1)-L22),"",R23+1))</f>
        <v/>
      </c>
      <c r="T23" s="75" t="str">
        <f>IF(S23="","",IF(DAY(S23)+1&gt;IF(MONTH(L22)=12,31,DATE(YEAR(L22),MONTH(L22)+1,1)-L22),"",S23+1))</f>
        <v/>
      </c>
      <c r="W23" s="526" t="str">
        <f>IF(W22&gt;=43586,"R"&amp;(YEAR(W22)-2018),"")</f>
        <v>R8</v>
      </c>
      <c r="X23" s="527"/>
      <c r="Y23" s="74">
        <f>IF(DAY(AE22)+1&gt;IF(MONTH(W22)=12,31,DATE(YEAR(W22),MONTH(W22)+1,1)-W22),"",AE22+1)</f>
        <v>46110</v>
      </c>
      <c r="Z23" s="74">
        <f>IF(Y23="","",IF(DAY(Y23)+1&gt;IF(MONTH(W22)=12,31,DATE(YEAR(W22),MONTH(W22)+1,1)-W22),"",Y23+1))</f>
        <v>46111</v>
      </c>
      <c r="AA23" s="74">
        <f>IF(Z23="","",IF(DAY(Z23)+1&gt;IF(MONTH(W22)=12,31,DATE(YEAR(W22),MONTH(W22)+1,1)-W22),"",Z23+1))</f>
        <v>46112</v>
      </c>
      <c r="AB23" s="74" t="str">
        <f>IF(AA23="","",IF(DAY(AA23)+1&gt;IF(MONTH(W22)=12,31,DATE(YEAR(W22),MONTH(W22)+1,1)-W22),"",AA23+1))</f>
        <v/>
      </c>
      <c r="AC23" s="74" t="str">
        <f>IF(AB23="","",IF(DAY(AB23)+1&gt;IF(MONTH(W22)=12,31,DATE(YEAR(W22),MONTH(W22)+1,1)-W22),"",AB23+1))</f>
        <v/>
      </c>
      <c r="AD23" s="74" t="str">
        <f>IF(AC23="","",IF(DAY(AC23)+1&gt;IF(MONTH(W22)=12,31,DATE(YEAR(W22),MONTH(W22)+1,1)-W22),"",AC23+1))</f>
        <v/>
      </c>
      <c r="AE23" s="75" t="str">
        <f>IF(AD23="","",IF(DAY(AD23)+1&gt;IF(MONTH(W22)=12,31,DATE(YEAR(W22),MONTH(W22)+1,1)-W22),"",AD23+1))</f>
        <v/>
      </c>
      <c r="AF23" s="526" t="str">
        <f>IF(AF22&gt;=43586,"R"&amp;(YEAR(AF22)-2018),"")</f>
        <v>R8</v>
      </c>
      <c r="AG23" s="527"/>
      <c r="AH23" s="74">
        <f>IF(DAY(AN22)+1&gt;IF(MONTH(AF22)=12,31,DATE(YEAR(AF22),MONTH(AF22)+1,1)-AF22),"",AN22+1)</f>
        <v>46201</v>
      </c>
      <c r="AI23" s="74">
        <f>IF(AH23="","",IF(DAY(AH23)+1&gt;IF(MONTH(AF22)=12,31,DATE(YEAR(AF22),MONTH(AF22)+1,1)-AF22),"",AH23+1))</f>
        <v>46202</v>
      </c>
      <c r="AJ23" s="74">
        <f>IF(AI23="","",IF(DAY(AI23)+1&gt;IF(MONTH(AF22)=12,31,DATE(YEAR(AF22),MONTH(AF22)+1,1)-AF22),"",AI23+1))</f>
        <v>46203</v>
      </c>
      <c r="AK23" s="74" t="str">
        <f>IF(AJ23="","",IF(DAY(AJ23)+1&gt;IF(MONTH(AF22)=12,31,DATE(YEAR(AF22),MONTH(AF22)+1,1)-AF22),"",AJ23+1))</f>
        <v/>
      </c>
      <c r="AL23" s="74" t="str">
        <f>IF(AK23="","",IF(DAY(AK23)+1&gt;IF(MONTH(AF22)=12,31,DATE(YEAR(AF22),MONTH(AF22)+1,1)-AF22),"",AK23+1))</f>
        <v/>
      </c>
      <c r="AM23" s="74" t="str">
        <f>IF(AL23="","",IF(DAY(AL23)+1&gt;IF(MONTH(AF22)=12,31,DATE(YEAR(AF22),MONTH(AF22)+1,1)-AF22),"",AL23+1))</f>
        <v/>
      </c>
      <c r="AN23" s="75" t="str">
        <f>IF(AM23="","",IF(DAY(AM23)+1&gt;IF(MONTH(AF22)=12,31,DATE(YEAR(AF22),MONTH(AF22)+1,1)-AF22),"",AM23+1))</f>
        <v/>
      </c>
    </row>
    <row r="24" spans="3:40" ht="5.25" customHeight="1">
      <c r="C24" s="40"/>
      <c r="D24" s="18"/>
      <c r="E24" s="131" t="str">
        <f>IF(K23="","",IF(DAY(K23)+1&gt;IF(MONTH(C22)=12,31,DATE(YEAR(C22),MONTH(C22)+1,1)-C22),"",K23+1))</f>
        <v/>
      </c>
      <c r="F24" s="131" t="str">
        <f>IF(E24="","",IF(DAY(E24)+1&gt;IF(MONTH(C22)=12,31,DATE(YEAR(C22),MONTH(C22)+1,1)-C22),"",E24+1))</f>
        <v/>
      </c>
      <c r="G24" s="483" t="str">
        <f>VLOOKUP(C22,祝名,2,FALSE)</f>
        <v>20（春分の日）</v>
      </c>
      <c r="H24" s="483"/>
      <c r="I24" s="483"/>
      <c r="J24" s="483"/>
      <c r="K24" s="484"/>
      <c r="L24" s="40"/>
      <c r="M24" s="18"/>
      <c r="N24" s="131" t="str">
        <f>IF(T23="","",IF(DAY(T23)+1&gt;IF(MONTH(L22)=12,31,DATE(YEAR(L22),MONTH(L22)+1,1)-L22),"",T23+1))</f>
        <v/>
      </c>
      <c r="O24" s="131" t="str">
        <f>IF(N24="","",IF(DAY(N24)+1&gt;IF(MONTH(L22)=12,31,DATE(YEAR(L22),MONTH(L22)+1,1)-L22),"",N24+1))</f>
        <v/>
      </c>
      <c r="P24" s="483">
        <f>VLOOKUP(L22,祝名,2,FALSE)</f>
        <v>0</v>
      </c>
      <c r="Q24" s="483"/>
      <c r="R24" s="483"/>
      <c r="S24" s="483"/>
      <c r="T24" s="484"/>
      <c r="W24" s="40"/>
      <c r="X24" s="18"/>
      <c r="Y24" s="131" t="str">
        <f>IF(AE23="","",IF(DAY(AE23)+1&gt;IF(MONTH(W22)=12,31,DATE(YEAR(W22),MONTH(W22)+1,1)-W22),"",AE23+1))</f>
        <v/>
      </c>
      <c r="Z24" s="131" t="str">
        <f>IF(Y24="","",IF(DAY(Y24)+1&gt;IF(MONTH(W22)=12,31,DATE(YEAR(W22),MONTH(W22)+1,1)-W22),"",Y24+1))</f>
        <v/>
      </c>
      <c r="AA24" s="483" t="str">
        <f>VLOOKUP(W22,祝名,2,FALSE)</f>
        <v>20（春分の日）</v>
      </c>
      <c r="AB24" s="483"/>
      <c r="AC24" s="483"/>
      <c r="AD24" s="483"/>
      <c r="AE24" s="484"/>
      <c r="AF24" s="40"/>
      <c r="AG24" s="18"/>
      <c r="AH24" s="131" t="str">
        <f>IF(AN23="","",IF(DAY(AN23)+1&gt;IF(MONTH(AF22)=12,31,DATE(YEAR(AF22),MONTH(AF22)+1,1)-AF22),"",AN23+1))</f>
        <v/>
      </c>
      <c r="AI24" s="131" t="str">
        <f>IF(AH24="","",IF(DAY(AH24)+1&gt;IF(MONTH(AF22)=12,31,DATE(YEAR(AF22),MONTH(AF22)+1,1)-AF22),"",AH24+1))</f>
        <v/>
      </c>
      <c r="AJ24" s="483">
        <f>VLOOKUP(AF22,祝名,2,FALSE)</f>
        <v>0</v>
      </c>
      <c r="AK24" s="483"/>
      <c r="AL24" s="483"/>
      <c r="AM24" s="483"/>
      <c r="AN24" s="484"/>
    </row>
    <row r="25" spans="3:40" ht="7.5" customHeight="1">
      <c r="C25" s="504"/>
      <c r="D25" s="505"/>
      <c r="E25" s="130" t="s">
        <v>217</v>
      </c>
      <c r="F25" s="128" t="s">
        <v>170</v>
      </c>
      <c r="G25" s="128" t="s">
        <v>171</v>
      </c>
      <c r="H25" s="128" t="s">
        <v>172</v>
      </c>
      <c r="I25" s="128" t="s">
        <v>173</v>
      </c>
      <c r="J25" s="128" t="s">
        <v>174</v>
      </c>
      <c r="K25" s="129" t="s">
        <v>175</v>
      </c>
      <c r="L25" s="504"/>
      <c r="M25" s="505"/>
      <c r="N25" s="130" t="s">
        <v>217</v>
      </c>
      <c r="O25" s="128" t="s">
        <v>170</v>
      </c>
      <c r="P25" s="128" t="s">
        <v>171</v>
      </c>
      <c r="Q25" s="128" t="s">
        <v>172</v>
      </c>
      <c r="R25" s="128" t="s">
        <v>173</v>
      </c>
      <c r="S25" s="128" t="s">
        <v>174</v>
      </c>
      <c r="T25" s="129" t="s">
        <v>175</v>
      </c>
      <c r="W25" s="504"/>
      <c r="X25" s="505"/>
      <c r="Y25" s="130" t="s">
        <v>217</v>
      </c>
      <c r="Z25" s="128" t="s">
        <v>170</v>
      </c>
      <c r="AA25" s="128" t="s">
        <v>171</v>
      </c>
      <c r="AB25" s="128" t="s">
        <v>172</v>
      </c>
      <c r="AC25" s="128" t="s">
        <v>173</v>
      </c>
      <c r="AD25" s="128" t="s">
        <v>174</v>
      </c>
      <c r="AE25" s="129" t="s">
        <v>175</v>
      </c>
      <c r="AF25" s="504"/>
      <c r="AG25" s="505"/>
      <c r="AH25" s="130" t="s">
        <v>217</v>
      </c>
      <c r="AI25" s="128" t="s">
        <v>170</v>
      </c>
      <c r="AJ25" s="128" t="s">
        <v>171</v>
      </c>
      <c r="AK25" s="128" t="s">
        <v>172</v>
      </c>
      <c r="AL25" s="128" t="s">
        <v>173</v>
      </c>
      <c r="AM25" s="128" t="s">
        <v>174</v>
      </c>
      <c r="AN25" s="129" t="s">
        <v>175</v>
      </c>
    </row>
    <row r="26" spans="3:40" ht="7.5" customHeight="1">
      <c r="C26" s="528">
        <f>C29</f>
        <v>46204</v>
      </c>
      <c r="D26" s="529"/>
      <c r="E26" s="72" t="str">
        <f>IF(WEEKDAY(C29)=1,C29,"")</f>
        <v/>
      </c>
      <c r="F26" s="72" t="str">
        <f>IF(E26="",IF(WEEKDAY(C29)=2,C29,""),E26+1)</f>
        <v/>
      </c>
      <c r="G26" s="72" t="str">
        <f>IF(F26="",IF(WEEKDAY(C29)=3,C29,""),F26+1)</f>
        <v/>
      </c>
      <c r="H26" s="72">
        <f>IF(G26="",IF(WEEKDAY(C29)=4,C29,""),G26+1)</f>
        <v>46204</v>
      </c>
      <c r="I26" s="72">
        <f>IF(H26="",IF(WEEKDAY(C29)=5,C29,""),H26+1)</f>
        <v>46205</v>
      </c>
      <c r="J26" s="72">
        <f>IF(I26="",IF(WEEKDAY(C29)=6,C29,""),I26+1)</f>
        <v>46206</v>
      </c>
      <c r="K26" s="73">
        <f>IF(J26="",C29,J26+1)</f>
        <v>46207</v>
      </c>
      <c r="L26" s="530">
        <f>L29</f>
        <v>46296</v>
      </c>
      <c r="M26" s="531"/>
      <c r="N26" s="72" t="str">
        <f>IF(WEEKDAY(L29)=1,L29,"")</f>
        <v/>
      </c>
      <c r="O26" s="72" t="str">
        <f>IF(N26="",IF(WEEKDAY(L29)=2,L29,""),N26+1)</f>
        <v/>
      </c>
      <c r="P26" s="72" t="str">
        <f>IF(O26="",IF(WEEKDAY(L29)=3,L29,""),O26+1)</f>
        <v/>
      </c>
      <c r="Q26" s="72" t="str">
        <f>IF(P26="",IF(WEEKDAY(L29)=4,L29,""),P26+1)</f>
        <v/>
      </c>
      <c r="R26" s="72">
        <f>IF(Q26="",IF(WEEKDAY(L29)=5,L29,""),Q26+1)</f>
        <v>46296</v>
      </c>
      <c r="S26" s="72">
        <f>IF(R26="",IF(WEEKDAY(L29)=6,L29,""),R26+1)</f>
        <v>46297</v>
      </c>
      <c r="T26" s="73">
        <f>IF(S26="",L29,S26+1)</f>
        <v>46298</v>
      </c>
      <c r="W26" s="528">
        <f>W29</f>
        <v>46204</v>
      </c>
      <c r="X26" s="529"/>
      <c r="Y26" s="72" t="str">
        <f>IF(WEEKDAY(W29)=1,W29,"")</f>
        <v/>
      </c>
      <c r="Z26" s="72" t="str">
        <f>IF(Y26="",IF(WEEKDAY(W29)=2,W29,""),Y26+1)</f>
        <v/>
      </c>
      <c r="AA26" s="72" t="str">
        <f>IF(Z26="",IF(WEEKDAY(W29)=3,W29,""),Z26+1)</f>
        <v/>
      </c>
      <c r="AB26" s="72">
        <f>IF(AA26="",IF(WEEKDAY(W29)=4,W29,""),AA26+1)</f>
        <v>46204</v>
      </c>
      <c r="AC26" s="72">
        <f>IF(AB26="",IF(WEEKDAY(W29)=5,W29,""),AB26+1)</f>
        <v>46205</v>
      </c>
      <c r="AD26" s="72">
        <f>IF(AC26="",IF(WEEKDAY(W29)=6,W29,""),AC26+1)</f>
        <v>46206</v>
      </c>
      <c r="AE26" s="73">
        <f>IF(AD26="",W29,AD26+1)</f>
        <v>46207</v>
      </c>
      <c r="AF26" s="530">
        <f>AF29</f>
        <v>46296</v>
      </c>
      <c r="AG26" s="531"/>
      <c r="AH26" s="72" t="str">
        <f>IF(WEEKDAY(AF29)=1,AF29,"")</f>
        <v/>
      </c>
      <c r="AI26" s="72" t="str">
        <f>IF(AH26="",IF(WEEKDAY(AF29)=2,AF29,""),AH26+1)</f>
        <v/>
      </c>
      <c r="AJ26" s="72" t="str">
        <f>IF(AI26="",IF(WEEKDAY(AF29)=3,AF29,""),AI26+1)</f>
        <v/>
      </c>
      <c r="AK26" s="72" t="str">
        <f>IF(AJ26="",IF(WEEKDAY(AF29)=4,AF29,""),AJ26+1)</f>
        <v/>
      </c>
      <c r="AL26" s="72">
        <f>IF(AK26="",IF(WEEKDAY(AF29)=5,AF29,""),AK26+1)</f>
        <v>46296</v>
      </c>
      <c r="AM26" s="72">
        <f>IF(AL26="",IF(WEEKDAY(AF29)=6,AF29,""),AL26+1)</f>
        <v>46297</v>
      </c>
      <c r="AN26" s="73">
        <f>IF(AM26="",AF29,AM26+1)</f>
        <v>46298</v>
      </c>
    </row>
    <row r="27" spans="3:40" ht="6.75" customHeight="1">
      <c r="C27" s="528"/>
      <c r="D27" s="529"/>
      <c r="E27" s="74">
        <f>K26+1</f>
        <v>46208</v>
      </c>
      <c r="F27" s="74">
        <f t="shared" ref="F27:K29" si="12">E27+1</f>
        <v>46209</v>
      </c>
      <c r="G27" s="74">
        <f t="shared" si="12"/>
        <v>46210</v>
      </c>
      <c r="H27" s="74">
        <f t="shared" si="12"/>
        <v>46211</v>
      </c>
      <c r="I27" s="74">
        <f t="shared" si="12"/>
        <v>46212</v>
      </c>
      <c r="J27" s="74">
        <f t="shared" si="12"/>
        <v>46213</v>
      </c>
      <c r="K27" s="75">
        <f t="shared" si="12"/>
        <v>46214</v>
      </c>
      <c r="L27" s="530"/>
      <c r="M27" s="531"/>
      <c r="N27" s="74">
        <f>T26+1</f>
        <v>46299</v>
      </c>
      <c r="O27" s="74">
        <f t="shared" ref="O27:T29" si="13">N27+1</f>
        <v>46300</v>
      </c>
      <c r="P27" s="74">
        <f t="shared" si="13"/>
        <v>46301</v>
      </c>
      <c r="Q27" s="74">
        <f t="shared" si="13"/>
        <v>46302</v>
      </c>
      <c r="R27" s="74">
        <f t="shared" si="13"/>
        <v>46303</v>
      </c>
      <c r="S27" s="74">
        <f t="shared" si="13"/>
        <v>46304</v>
      </c>
      <c r="T27" s="75">
        <f t="shared" si="13"/>
        <v>46305</v>
      </c>
      <c r="W27" s="528"/>
      <c r="X27" s="529"/>
      <c r="Y27" s="74">
        <f>AE26+1</f>
        <v>46208</v>
      </c>
      <c r="Z27" s="74">
        <f t="shared" ref="Z27:AE29" si="14">Y27+1</f>
        <v>46209</v>
      </c>
      <c r="AA27" s="74">
        <f t="shared" si="14"/>
        <v>46210</v>
      </c>
      <c r="AB27" s="74">
        <f t="shared" si="14"/>
        <v>46211</v>
      </c>
      <c r="AC27" s="74">
        <f t="shared" si="14"/>
        <v>46212</v>
      </c>
      <c r="AD27" s="74">
        <f t="shared" si="14"/>
        <v>46213</v>
      </c>
      <c r="AE27" s="75">
        <f t="shared" si="14"/>
        <v>46214</v>
      </c>
      <c r="AF27" s="530"/>
      <c r="AG27" s="531"/>
      <c r="AH27" s="74">
        <f>AN26+1</f>
        <v>46299</v>
      </c>
      <c r="AI27" s="74">
        <f t="shared" ref="AI27:AN29" si="15">AH27+1</f>
        <v>46300</v>
      </c>
      <c r="AJ27" s="74">
        <f t="shared" si="15"/>
        <v>46301</v>
      </c>
      <c r="AK27" s="74">
        <f t="shared" si="15"/>
        <v>46302</v>
      </c>
      <c r="AL27" s="74">
        <f t="shared" si="15"/>
        <v>46303</v>
      </c>
      <c r="AM27" s="74">
        <f t="shared" si="15"/>
        <v>46304</v>
      </c>
      <c r="AN27" s="75">
        <f t="shared" si="15"/>
        <v>46305</v>
      </c>
    </row>
    <row r="28" spans="3:40" ht="6.75" customHeight="1">
      <c r="C28" s="528"/>
      <c r="D28" s="529"/>
      <c r="E28" s="74">
        <f>K27+1</f>
        <v>46215</v>
      </c>
      <c r="F28" s="74">
        <f t="shared" si="12"/>
        <v>46216</v>
      </c>
      <c r="G28" s="74">
        <f t="shared" si="12"/>
        <v>46217</v>
      </c>
      <c r="H28" s="74">
        <f t="shared" si="12"/>
        <v>46218</v>
      </c>
      <c r="I28" s="74">
        <f t="shared" si="12"/>
        <v>46219</v>
      </c>
      <c r="J28" s="74">
        <f t="shared" si="12"/>
        <v>46220</v>
      </c>
      <c r="K28" s="75">
        <f t="shared" si="12"/>
        <v>46221</v>
      </c>
      <c r="L28" s="530"/>
      <c r="M28" s="531"/>
      <c r="N28" s="74">
        <f>T27+1</f>
        <v>46306</v>
      </c>
      <c r="O28" s="74">
        <f t="shared" si="13"/>
        <v>46307</v>
      </c>
      <c r="P28" s="74">
        <f t="shared" si="13"/>
        <v>46308</v>
      </c>
      <c r="Q28" s="74">
        <f t="shared" si="13"/>
        <v>46309</v>
      </c>
      <c r="R28" s="74">
        <f t="shared" si="13"/>
        <v>46310</v>
      </c>
      <c r="S28" s="74">
        <f t="shared" si="13"/>
        <v>46311</v>
      </c>
      <c r="T28" s="75">
        <f t="shared" si="13"/>
        <v>46312</v>
      </c>
      <c r="W28" s="528"/>
      <c r="X28" s="529"/>
      <c r="Y28" s="74">
        <f>AE27+1</f>
        <v>46215</v>
      </c>
      <c r="Z28" s="74">
        <f t="shared" si="14"/>
        <v>46216</v>
      </c>
      <c r="AA28" s="74">
        <f t="shared" si="14"/>
        <v>46217</v>
      </c>
      <c r="AB28" s="74">
        <f t="shared" si="14"/>
        <v>46218</v>
      </c>
      <c r="AC28" s="74">
        <f t="shared" si="14"/>
        <v>46219</v>
      </c>
      <c r="AD28" s="74">
        <f t="shared" si="14"/>
        <v>46220</v>
      </c>
      <c r="AE28" s="75">
        <f t="shared" si="14"/>
        <v>46221</v>
      </c>
      <c r="AF28" s="530"/>
      <c r="AG28" s="531"/>
      <c r="AH28" s="74">
        <f>AN27+1</f>
        <v>46306</v>
      </c>
      <c r="AI28" s="74">
        <f t="shared" si="15"/>
        <v>46307</v>
      </c>
      <c r="AJ28" s="74">
        <f t="shared" si="15"/>
        <v>46308</v>
      </c>
      <c r="AK28" s="74">
        <f t="shared" si="15"/>
        <v>46309</v>
      </c>
      <c r="AL28" s="74">
        <f t="shared" si="15"/>
        <v>46310</v>
      </c>
      <c r="AM28" s="74">
        <f t="shared" si="15"/>
        <v>46311</v>
      </c>
      <c r="AN28" s="75">
        <f t="shared" si="15"/>
        <v>46312</v>
      </c>
    </row>
    <row r="29" spans="3:40" ht="6.75" customHeight="1">
      <c r="C29" s="494">
        <f>IF(MONTH(L22)=12,DATE(YEAR(L22)+1,1,1),DATE(YEAR(L22),MONTH(L22)+1,1))</f>
        <v>46204</v>
      </c>
      <c r="D29" s="495"/>
      <c r="E29" s="74">
        <f>K28+1</f>
        <v>46222</v>
      </c>
      <c r="F29" s="74">
        <f t="shared" si="12"/>
        <v>46223</v>
      </c>
      <c r="G29" s="74">
        <f t="shared" si="12"/>
        <v>46224</v>
      </c>
      <c r="H29" s="74">
        <f t="shared" si="12"/>
        <v>46225</v>
      </c>
      <c r="I29" s="74">
        <f t="shared" si="12"/>
        <v>46226</v>
      </c>
      <c r="J29" s="74">
        <f t="shared" si="12"/>
        <v>46227</v>
      </c>
      <c r="K29" s="75">
        <f t="shared" si="12"/>
        <v>46228</v>
      </c>
      <c r="L29" s="494">
        <f>IF(MONTH(C41)=12,DATE(YEAR(C41)+1,1,1),DATE(YEAR(C41),MONTH(C41)+1,1))</f>
        <v>46296</v>
      </c>
      <c r="M29" s="495"/>
      <c r="N29" s="74">
        <f>T28+1</f>
        <v>46313</v>
      </c>
      <c r="O29" s="74">
        <f t="shared" si="13"/>
        <v>46314</v>
      </c>
      <c r="P29" s="74">
        <f t="shared" si="13"/>
        <v>46315</v>
      </c>
      <c r="Q29" s="74">
        <f t="shared" si="13"/>
        <v>46316</v>
      </c>
      <c r="R29" s="74">
        <f t="shared" si="13"/>
        <v>46317</v>
      </c>
      <c r="S29" s="74">
        <f t="shared" si="13"/>
        <v>46318</v>
      </c>
      <c r="T29" s="75">
        <f t="shared" si="13"/>
        <v>46319</v>
      </c>
      <c r="W29" s="494">
        <f>IF(MONTH(AF22)=12,DATE(YEAR(AF22)+1,1,1),DATE(YEAR(AF22),MONTH(AF22)+1,1))</f>
        <v>46204</v>
      </c>
      <c r="X29" s="495"/>
      <c r="Y29" s="74">
        <f>AE28+1</f>
        <v>46222</v>
      </c>
      <c r="Z29" s="74">
        <f t="shared" si="14"/>
        <v>46223</v>
      </c>
      <c r="AA29" s="74">
        <f t="shared" si="14"/>
        <v>46224</v>
      </c>
      <c r="AB29" s="74">
        <f t="shared" si="14"/>
        <v>46225</v>
      </c>
      <c r="AC29" s="74">
        <f t="shared" si="14"/>
        <v>46226</v>
      </c>
      <c r="AD29" s="74">
        <f t="shared" si="14"/>
        <v>46227</v>
      </c>
      <c r="AE29" s="75">
        <f t="shared" si="14"/>
        <v>46228</v>
      </c>
      <c r="AF29" s="494">
        <f>IF(MONTH(W41)=12,DATE(YEAR(W41)+1,1,1),DATE(YEAR(W41),MONTH(W41)+1,1))</f>
        <v>46296</v>
      </c>
      <c r="AG29" s="495"/>
      <c r="AH29" s="74">
        <f>AN28+1</f>
        <v>46313</v>
      </c>
      <c r="AI29" s="74">
        <f t="shared" si="15"/>
        <v>46314</v>
      </c>
      <c r="AJ29" s="74">
        <f t="shared" si="15"/>
        <v>46315</v>
      </c>
      <c r="AK29" s="74">
        <f t="shared" si="15"/>
        <v>46316</v>
      </c>
      <c r="AL29" s="74">
        <f t="shared" si="15"/>
        <v>46317</v>
      </c>
      <c r="AM29" s="74">
        <f t="shared" si="15"/>
        <v>46318</v>
      </c>
      <c r="AN29" s="75">
        <f t="shared" si="15"/>
        <v>46319</v>
      </c>
    </row>
    <row r="30" spans="3:40" ht="6.75" customHeight="1">
      <c r="C30" s="526" t="str">
        <f>IF(C29&gt;=43586,"R"&amp;(YEAR(C29)-2018),"")</f>
        <v>R8</v>
      </c>
      <c r="D30" s="527"/>
      <c r="E30" s="74">
        <f>IF(DAY(K29)+1&gt;IF(MONTH(C29)=12,31,DATE(YEAR(C29),MONTH(C29)+1,1)-C29),"",K29+1)</f>
        <v>46229</v>
      </c>
      <c r="F30" s="74">
        <f>IF(E30="","",IF(DAY(E30)+1&gt;IF(MONTH(C29)=12,31,DATE(YEAR(C29),MONTH(C29)+1,1)-C29),"",E30+1))</f>
        <v>46230</v>
      </c>
      <c r="G30" s="74">
        <f>IF(F30="","",IF(DAY(F30)+1&gt;IF(MONTH(C29)=12,31,DATE(YEAR(C29),MONTH(C29)+1,1)-C29),"",F30+1))</f>
        <v>46231</v>
      </c>
      <c r="H30" s="74">
        <f>IF(G30="","",IF(DAY(G30)+1&gt;IF(MONTH(C29)=12,31,DATE(YEAR(C29),MONTH(C29)+1,1)-C29),"",G30+1))</f>
        <v>46232</v>
      </c>
      <c r="I30" s="74">
        <f>IF(H30="","",IF(DAY(H30)+1&gt;IF(MONTH(C29)=12,31,DATE(YEAR(C29),MONTH(C29)+1,1)-C29),"",H30+1))</f>
        <v>46233</v>
      </c>
      <c r="J30" s="74">
        <f>IF(I30="","",IF(DAY(I30)+1&gt;IF(MONTH(C29)=12,31,DATE(YEAR(C29),MONTH(C29)+1,1)-C29),"",I30+1))</f>
        <v>46234</v>
      </c>
      <c r="K30" s="75" t="str">
        <f>IF(J30="","",IF(DAY(J30)+1&gt;IF(MONTH(C29)=12,31,DATE(YEAR(C29),MONTH(C29)+1,1)-C29),"",J30+1))</f>
        <v/>
      </c>
      <c r="L30" s="526" t="str">
        <f>IF(L29&gt;=43586,"R"&amp;(YEAR(L29)-2018),"")</f>
        <v>R8</v>
      </c>
      <c r="M30" s="527"/>
      <c r="N30" s="74">
        <f>IF(DAY(T29)+1&gt;IF(MONTH(L29)=12,31,DATE(YEAR(L29),MONTH(L29)+1,1)-L29),"",T29+1)</f>
        <v>46320</v>
      </c>
      <c r="O30" s="74">
        <f>IF(N30="","",IF(DAY(N30)+1&gt;IF(MONTH(L29)=12,31,DATE(YEAR(L29),MONTH(L29)+1,1)-L29),"",N30+1))</f>
        <v>46321</v>
      </c>
      <c r="P30" s="74">
        <f>IF(O30="","",IF(DAY(O30)+1&gt;IF(MONTH(L29)=12,31,DATE(YEAR(L29),MONTH(L29)+1,1)-L29),"",O30+1))</f>
        <v>46322</v>
      </c>
      <c r="Q30" s="74">
        <f>IF(P30="","",IF(DAY(P30)+1&gt;IF(MONTH(L29)=12,31,DATE(YEAR(L29),MONTH(L29)+1,1)-L29),"",P30+1))</f>
        <v>46323</v>
      </c>
      <c r="R30" s="74">
        <f>IF(Q30="","",IF(DAY(Q30)+1&gt;IF(MONTH(L29)=12,31,DATE(YEAR(L29),MONTH(L29)+1,1)-L29),"",Q30+1))</f>
        <v>46324</v>
      </c>
      <c r="S30" s="74">
        <f>IF(R30="","",IF(DAY(R30)+1&gt;IF(MONTH(L29)=12,31,DATE(YEAR(L29),MONTH(L29)+1,1)-L29),"",R30+1))</f>
        <v>46325</v>
      </c>
      <c r="T30" s="75">
        <f>IF(S30="","",IF(DAY(S30)+1&gt;IF(MONTH(L29)=12,31,DATE(YEAR(L29),MONTH(L29)+1,1)-L29),"",S30+1))</f>
        <v>46326</v>
      </c>
      <c r="W30" s="526" t="str">
        <f>IF(W29&gt;=43586,"R"&amp;(YEAR(W29)-2018),"")</f>
        <v>R8</v>
      </c>
      <c r="X30" s="527"/>
      <c r="Y30" s="74">
        <f>IF(DAY(AE29)+1&gt;IF(MONTH(W29)=12,31,DATE(YEAR(W29),MONTH(W29)+1,1)-W29),"",AE29+1)</f>
        <v>46229</v>
      </c>
      <c r="Z30" s="74">
        <f>IF(Y30="","",IF(DAY(Y30)+1&gt;IF(MONTH(W29)=12,31,DATE(YEAR(W29),MONTH(W29)+1,1)-W29),"",Y30+1))</f>
        <v>46230</v>
      </c>
      <c r="AA30" s="74">
        <f>IF(Z30="","",IF(DAY(Z30)+1&gt;IF(MONTH(W29)=12,31,DATE(YEAR(W29),MONTH(W29)+1,1)-W29),"",Z30+1))</f>
        <v>46231</v>
      </c>
      <c r="AB30" s="74">
        <f>IF(AA30="","",IF(DAY(AA30)+1&gt;IF(MONTH(W29)=12,31,DATE(YEAR(W29),MONTH(W29)+1,1)-W29),"",AA30+1))</f>
        <v>46232</v>
      </c>
      <c r="AC30" s="74">
        <f>IF(AB30="","",IF(DAY(AB30)+1&gt;IF(MONTH(W29)=12,31,DATE(YEAR(W29),MONTH(W29)+1,1)-W29),"",AB30+1))</f>
        <v>46233</v>
      </c>
      <c r="AD30" s="74">
        <f>IF(AC30="","",IF(DAY(AC30)+1&gt;IF(MONTH(W29)=12,31,DATE(YEAR(W29),MONTH(W29)+1,1)-W29),"",AC30+1))</f>
        <v>46234</v>
      </c>
      <c r="AE30" s="75" t="str">
        <f>IF(AD30="","",IF(DAY(AD30)+1&gt;IF(MONTH(W29)=12,31,DATE(YEAR(W29),MONTH(W29)+1,1)-W29),"",AD30+1))</f>
        <v/>
      </c>
      <c r="AF30" s="526" t="str">
        <f>IF(AF29&gt;=43586,"R"&amp;(YEAR(AF29)-2018),"")</f>
        <v>R8</v>
      </c>
      <c r="AG30" s="527"/>
      <c r="AH30" s="74">
        <f>IF(DAY(AN29)+1&gt;IF(MONTH(AF29)=12,31,DATE(YEAR(AF29),MONTH(AF29)+1,1)-AF29),"",AN29+1)</f>
        <v>46320</v>
      </c>
      <c r="AI30" s="74">
        <f>IF(AH30="","",IF(DAY(AH30)+1&gt;IF(MONTH(AF29)=12,31,DATE(YEAR(AF29),MONTH(AF29)+1,1)-AF29),"",AH30+1))</f>
        <v>46321</v>
      </c>
      <c r="AJ30" s="74">
        <f>IF(AI30="","",IF(DAY(AI30)+1&gt;IF(MONTH(AF29)=12,31,DATE(YEAR(AF29),MONTH(AF29)+1,1)-AF29),"",AI30+1))</f>
        <v>46322</v>
      </c>
      <c r="AK30" s="74">
        <f>IF(AJ30="","",IF(DAY(AJ30)+1&gt;IF(MONTH(AF29)=12,31,DATE(YEAR(AF29),MONTH(AF29)+1,1)-AF29),"",AJ30+1))</f>
        <v>46323</v>
      </c>
      <c r="AL30" s="74">
        <f>IF(AK30="","",IF(DAY(AK30)+1&gt;IF(MONTH(AF29)=12,31,DATE(YEAR(AF29),MONTH(AF29)+1,1)-AF29),"",AK30+1))</f>
        <v>46324</v>
      </c>
      <c r="AM30" s="74">
        <f>IF(AL30="","",IF(DAY(AL30)+1&gt;IF(MONTH(AF29)=12,31,DATE(YEAR(AF29),MONTH(AF29)+1,1)-AF29),"",AL30+1))</f>
        <v>46325</v>
      </c>
      <c r="AN30" s="75">
        <f>IF(AM30="","",IF(DAY(AM30)+1&gt;IF(MONTH(AF29)=12,31,DATE(YEAR(AF29),MONTH(AF29)+1,1)-AF29),"",AM30+1))</f>
        <v>46326</v>
      </c>
    </row>
    <row r="31" spans="3:40" ht="5.25" customHeight="1">
      <c r="C31" s="40"/>
      <c r="D31" s="18"/>
      <c r="E31" s="131" t="str">
        <f>IF(K30="","",IF(DAY(K30)+1&gt;IF(MONTH(C29)=12,31,DATE(YEAR(C29),MONTH(C29)+1,1)-C29),"",K30+1))</f>
        <v/>
      </c>
      <c r="F31" s="131" t="str">
        <f>IF(E31="","",IF(DAY(E31)+1&gt;IF(MONTH(C29)=12,31,DATE(YEAR(C29),MONTH(C29)+1,1)-C29),"",E31+1))</f>
        <v/>
      </c>
      <c r="G31" s="483" t="str">
        <f>VLOOKUP(C29,祝名,2,FALSE)</f>
        <v>20（海の日）</v>
      </c>
      <c r="H31" s="483"/>
      <c r="I31" s="483"/>
      <c r="J31" s="483"/>
      <c r="K31" s="484"/>
      <c r="L31" s="40"/>
      <c r="M31" s="18"/>
      <c r="N31" s="131" t="str">
        <f>IF(T30="","",IF(DAY(T30)+1&gt;IF(MONTH(L29)=12,31,DATE(YEAR(L29),MONTH(L29)+1,1)-L29),"",T30+1))</f>
        <v/>
      </c>
      <c r="O31" s="131" t="str">
        <f>IF(N31="","",IF(DAY(N31)+1&gt;IF(MONTH(L29)=12,31,DATE(YEAR(L29),MONTH(L29)+1,1)-L29),"",N31+1))</f>
        <v/>
      </c>
      <c r="P31" s="483" t="str">
        <f>VLOOKUP(L29,祝名,2,FALSE)</f>
        <v>12（スポーツの日）</v>
      </c>
      <c r="Q31" s="483"/>
      <c r="R31" s="483"/>
      <c r="S31" s="483"/>
      <c r="T31" s="484"/>
      <c r="W31" s="40"/>
      <c r="X31" s="18"/>
      <c r="Y31" s="131" t="str">
        <f>IF(AE30="","",IF(DAY(AE30)+1&gt;IF(MONTH(W29)=12,31,DATE(YEAR(W29),MONTH(W29)+1,1)-W29),"",AE30+1))</f>
        <v/>
      </c>
      <c r="Z31" s="131" t="str">
        <f>IF(Y31="","",IF(DAY(Y31)+1&gt;IF(MONTH(W29)=12,31,DATE(YEAR(W29),MONTH(W29)+1,1)-W29),"",Y31+1))</f>
        <v/>
      </c>
      <c r="AA31" s="483" t="str">
        <f>VLOOKUP(W29,祝名,2,FALSE)</f>
        <v>20（海の日）</v>
      </c>
      <c r="AB31" s="483"/>
      <c r="AC31" s="483"/>
      <c r="AD31" s="483"/>
      <c r="AE31" s="484"/>
      <c r="AF31" s="40"/>
      <c r="AG31" s="18"/>
      <c r="AH31" s="131" t="str">
        <f>IF(AN30="","",IF(DAY(AN30)+1&gt;IF(MONTH(AF29)=12,31,DATE(YEAR(AF29),MONTH(AF29)+1,1)-AF29),"",AN30+1))</f>
        <v/>
      </c>
      <c r="AI31" s="131" t="str">
        <f>IF(AH31="","",IF(DAY(AH31)+1&gt;IF(MONTH(AF29)=12,31,DATE(YEAR(AF29),MONTH(AF29)+1,1)-AF29),"",AH31+1))</f>
        <v/>
      </c>
      <c r="AJ31" s="483" t="str">
        <f>VLOOKUP(AF29,祝名,2,FALSE)</f>
        <v>12（スポーツの日）</v>
      </c>
      <c r="AK31" s="483"/>
      <c r="AL31" s="483"/>
      <c r="AM31" s="483"/>
      <c r="AN31" s="484"/>
    </row>
    <row r="32" spans="3:40" ht="7.5" customHeight="1">
      <c r="C32" s="528">
        <f>C35</f>
        <v>46235</v>
      </c>
      <c r="D32" s="529"/>
      <c r="E32" s="72" t="str">
        <f>IF(WEEKDAY(C35)=1,C35,"")</f>
        <v/>
      </c>
      <c r="F32" s="72" t="str">
        <f>IF(E32="",IF(WEEKDAY(C35)=2,C35,""),E32+1)</f>
        <v/>
      </c>
      <c r="G32" s="72" t="str">
        <f>IF(F32="",IF(WEEKDAY(C35)=3,C35,""),F32+1)</f>
        <v/>
      </c>
      <c r="H32" s="72" t="str">
        <f>IF(G32="",IF(WEEKDAY(C35)=4,C35,""),G32+1)</f>
        <v/>
      </c>
      <c r="I32" s="72" t="str">
        <f>IF(H32="",IF(WEEKDAY(C35)=5,C35,""),H32+1)</f>
        <v/>
      </c>
      <c r="J32" s="72" t="str">
        <f>IF(I32="",IF(WEEKDAY(C35)=6,C35,""),I32+1)</f>
        <v/>
      </c>
      <c r="K32" s="73">
        <f>IF(J32="",C35,J32+1)</f>
        <v>46235</v>
      </c>
      <c r="L32" s="530">
        <f>L35</f>
        <v>46327</v>
      </c>
      <c r="M32" s="531"/>
      <c r="N32" s="72">
        <f>IF(WEEKDAY(L35)=1,L35,"")</f>
        <v>46327</v>
      </c>
      <c r="O32" s="72">
        <f>IF(N32="",IF(WEEKDAY(L35)=2,L35,""),N32+1)</f>
        <v>46328</v>
      </c>
      <c r="P32" s="72">
        <f>IF(O32="",IF(WEEKDAY(L35)=3,L35,""),O32+1)</f>
        <v>46329</v>
      </c>
      <c r="Q32" s="72">
        <f>IF(P32="",IF(WEEKDAY(L35)=4,L35,""),P32+1)</f>
        <v>46330</v>
      </c>
      <c r="R32" s="72">
        <f>IF(Q32="",IF(WEEKDAY(L35)=5,L35,""),Q32+1)</f>
        <v>46331</v>
      </c>
      <c r="S32" s="72">
        <f>IF(R32="",IF(WEEKDAY(L35)=6,L35,""),R32+1)</f>
        <v>46332</v>
      </c>
      <c r="T32" s="73">
        <f>IF(S32="",L35,S32+1)</f>
        <v>46333</v>
      </c>
      <c r="W32" s="528">
        <f>W35</f>
        <v>46235</v>
      </c>
      <c r="X32" s="529"/>
      <c r="Y32" s="72" t="str">
        <f>IF(WEEKDAY(W35)=1,W35,"")</f>
        <v/>
      </c>
      <c r="Z32" s="72" t="str">
        <f>IF(Y32="",IF(WEEKDAY(W35)=2,W35,""),Y32+1)</f>
        <v/>
      </c>
      <c r="AA32" s="72" t="str">
        <f>IF(Z32="",IF(WEEKDAY(W35)=3,W35,""),Z32+1)</f>
        <v/>
      </c>
      <c r="AB32" s="72" t="str">
        <f>IF(AA32="",IF(WEEKDAY(W35)=4,W35,""),AA32+1)</f>
        <v/>
      </c>
      <c r="AC32" s="72" t="str">
        <f>IF(AB32="",IF(WEEKDAY(W35)=5,W35,""),AB32+1)</f>
        <v/>
      </c>
      <c r="AD32" s="72" t="str">
        <f>IF(AC32="",IF(WEEKDAY(W35)=6,W35,""),AC32+1)</f>
        <v/>
      </c>
      <c r="AE32" s="73">
        <f>IF(AD32="",W35,AD32+1)</f>
        <v>46235</v>
      </c>
      <c r="AF32" s="530">
        <f>AF35</f>
        <v>46327</v>
      </c>
      <c r="AG32" s="531"/>
      <c r="AH32" s="72">
        <f>IF(WEEKDAY(AF35)=1,AF35,"")</f>
        <v>46327</v>
      </c>
      <c r="AI32" s="72">
        <f>IF(AH32="",IF(WEEKDAY(AF35)=2,AF35,""),AH32+1)</f>
        <v>46328</v>
      </c>
      <c r="AJ32" s="72">
        <f>IF(AI32="",IF(WEEKDAY(AF35)=3,AF35,""),AI32+1)</f>
        <v>46329</v>
      </c>
      <c r="AK32" s="72">
        <f>IF(AJ32="",IF(WEEKDAY(AF35)=4,AF35,""),AJ32+1)</f>
        <v>46330</v>
      </c>
      <c r="AL32" s="72">
        <f>IF(AK32="",IF(WEEKDAY(AF35)=5,AF35,""),AK32+1)</f>
        <v>46331</v>
      </c>
      <c r="AM32" s="72">
        <f>IF(AL32="",IF(WEEKDAY(AF35)=6,AF35,""),AL32+1)</f>
        <v>46332</v>
      </c>
      <c r="AN32" s="73">
        <f>IF(AM32="",AF35,AM32+1)</f>
        <v>46333</v>
      </c>
    </row>
    <row r="33" spans="1:102" ht="6.75" customHeight="1">
      <c r="C33" s="528"/>
      <c r="D33" s="529"/>
      <c r="E33" s="74">
        <f>K32+1</f>
        <v>46236</v>
      </c>
      <c r="F33" s="74">
        <f t="shared" ref="F33:K35" si="16">E33+1</f>
        <v>46237</v>
      </c>
      <c r="G33" s="74">
        <f t="shared" si="16"/>
        <v>46238</v>
      </c>
      <c r="H33" s="74">
        <f t="shared" si="16"/>
        <v>46239</v>
      </c>
      <c r="I33" s="74">
        <f t="shared" si="16"/>
        <v>46240</v>
      </c>
      <c r="J33" s="74">
        <f t="shared" si="16"/>
        <v>46241</v>
      </c>
      <c r="K33" s="75">
        <f t="shared" si="16"/>
        <v>46242</v>
      </c>
      <c r="L33" s="530"/>
      <c r="M33" s="531"/>
      <c r="N33" s="74">
        <f>T32+1</f>
        <v>46334</v>
      </c>
      <c r="O33" s="74">
        <f t="shared" ref="O33:T35" si="17">N33+1</f>
        <v>46335</v>
      </c>
      <c r="P33" s="74">
        <f t="shared" si="17"/>
        <v>46336</v>
      </c>
      <c r="Q33" s="74">
        <f t="shared" si="17"/>
        <v>46337</v>
      </c>
      <c r="R33" s="74">
        <f t="shared" si="17"/>
        <v>46338</v>
      </c>
      <c r="S33" s="74">
        <f t="shared" si="17"/>
        <v>46339</v>
      </c>
      <c r="T33" s="75">
        <f t="shared" si="17"/>
        <v>46340</v>
      </c>
      <c r="W33" s="528"/>
      <c r="X33" s="529"/>
      <c r="Y33" s="74">
        <f>AE32+1</f>
        <v>46236</v>
      </c>
      <c r="Z33" s="74">
        <f t="shared" ref="Z33:AE35" si="18">Y33+1</f>
        <v>46237</v>
      </c>
      <c r="AA33" s="74">
        <f t="shared" si="18"/>
        <v>46238</v>
      </c>
      <c r="AB33" s="74">
        <f t="shared" si="18"/>
        <v>46239</v>
      </c>
      <c r="AC33" s="74">
        <f t="shared" si="18"/>
        <v>46240</v>
      </c>
      <c r="AD33" s="74">
        <f t="shared" si="18"/>
        <v>46241</v>
      </c>
      <c r="AE33" s="75">
        <f t="shared" si="18"/>
        <v>46242</v>
      </c>
      <c r="AF33" s="530"/>
      <c r="AG33" s="531"/>
      <c r="AH33" s="74">
        <f>AN32+1</f>
        <v>46334</v>
      </c>
      <c r="AI33" s="74">
        <f t="shared" ref="AI33:AN35" si="19">AH33+1</f>
        <v>46335</v>
      </c>
      <c r="AJ33" s="74">
        <f t="shared" si="19"/>
        <v>46336</v>
      </c>
      <c r="AK33" s="74">
        <f t="shared" si="19"/>
        <v>46337</v>
      </c>
      <c r="AL33" s="74">
        <f t="shared" si="19"/>
        <v>46338</v>
      </c>
      <c r="AM33" s="74">
        <f t="shared" si="19"/>
        <v>46339</v>
      </c>
      <c r="AN33" s="75">
        <f t="shared" si="19"/>
        <v>46340</v>
      </c>
    </row>
    <row r="34" spans="1:102" ht="6.75" customHeight="1">
      <c r="C34" s="528"/>
      <c r="D34" s="529"/>
      <c r="E34" s="74">
        <f>K33+1</f>
        <v>46243</v>
      </c>
      <c r="F34" s="74">
        <f t="shared" si="16"/>
        <v>46244</v>
      </c>
      <c r="G34" s="74">
        <f t="shared" si="16"/>
        <v>46245</v>
      </c>
      <c r="H34" s="74">
        <f t="shared" si="16"/>
        <v>46246</v>
      </c>
      <c r="I34" s="74">
        <f t="shared" si="16"/>
        <v>46247</v>
      </c>
      <c r="J34" s="74">
        <f t="shared" si="16"/>
        <v>46248</v>
      </c>
      <c r="K34" s="75">
        <f t="shared" si="16"/>
        <v>46249</v>
      </c>
      <c r="L34" s="530"/>
      <c r="M34" s="531"/>
      <c r="N34" s="74">
        <f>T33+1</f>
        <v>46341</v>
      </c>
      <c r="O34" s="74">
        <f t="shared" si="17"/>
        <v>46342</v>
      </c>
      <c r="P34" s="74">
        <f t="shared" si="17"/>
        <v>46343</v>
      </c>
      <c r="Q34" s="74">
        <f t="shared" si="17"/>
        <v>46344</v>
      </c>
      <c r="R34" s="74">
        <f t="shared" si="17"/>
        <v>46345</v>
      </c>
      <c r="S34" s="74">
        <f t="shared" si="17"/>
        <v>46346</v>
      </c>
      <c r="T34" s="75">
        <f t="shared" si="17"/>
        <v>46347</v>
      </c>
      <c r="W34" s="528"/>
      <c r="X34" s="529"/>
      <c r="Y34" s="74">
        <f>AE33+1</f>
        <v>46243</v>
      </c>
      <c r="Z34" s="74">
        <f t="shared" si="18"/>
        <v>46244</v>
      </c>
      <c r="AA34" s="74">
        <f t="shared" si="18"/>
        <v>46245</v>
      </c>
      <c r="AB34" s="74">
        <f t="shared" si="18"/>
        <v>46246</v>
      </c>
      <c r="AC34" s="74">
        <f t="shared" si="18"/>
        <v>46247</v>
      </c>
      <c r="AD34" s="74">
        <f t="shared" si="18"/>
        <v>46248</v>
      </c>
      <c r="AE34" s="75">
        <f t="shared" si="18"/>
        <v>46249</v>
      </c>
      <c r="AF34" s="530"/>
      <c r="AG34" s="531"/>
      <c r="AH34" s="74">
        <f>AN33+1</f>
        <v>46341</v>
      </c>
      <c r="AI34" s="74">
        <f t="shared" si="19"/>
        <v>46342</v>
      </c>
      <c r="AJ34" s="74">
        <f t="shared" si="19"/>
        <v>46343</v>
      </c>
      <c r="AK34" s="74">
        <f t="shared" si="19"/>
        <v>46344</v>
      </c>
      <c r="AL34" s="74">
        <f t="shared" si="19"/>
        <v>46345</v>
      </c>
      <c r="AM34" s="74">
        <f t="shared" si="19"/>
        <v>46346</v>
      </c>
      <c r="AN34" s="75">
        <f t="shared" si="19"/>
        <v>46347</v>
      </c>
    </row>
    <row r="35" spans="1:102" ht="6.75" customHeight="1">
      <c r="C35" s="494">
        <f>IF(MONTH(C29)=12,DATE(YEAR(C29)+1,1,1),DATE(YEAR(C29),MONTH(C29)+1,1))</f>
        <v>46235</v>
      </c>
      <c r="D35" s="495"/>
      <c r="E35" s="74">
        <f>K34+1</f>
        <v>46250</v>
      </c>
      <c r="F35" s="74">
        <f t="shared" si="16"/>
        <v>46251</v>
      </c>
      <c r="G35" s="74">
        <f t="shared" si="16"/>
        <v>46252</v>
      </c>
      <c r="H35" s="74">
        <f t="shared" si="16"/>
        <v>46253</v>
      </c>
      <c r="I35" s="74">
        <f t="shared" si="16"/>
        <v>46254</v>
      </c>
      <c r="J35" s="74">
        <f t="shared" si="16"/>
        <v>46255</v>
      </c>
      <c r="K35" s="75">
        <f t="shared" si="16"/>
        <v>46256</v>
      </c>
      <c r="L35" s="494">
        <f>IF(MONTH(L29)=12,DATE(YEAR(L29)+1,1,1),DATE(YEAR(L29),MONTH(L29)+1,1))</f>
        <v>46327</v>
      </c>
      <c r="M35" s="495"/>
      <c r="N35" s="74">
        <f>T34+1</f>
        <v>46348</v>
      </c>
      <c r="O35" s="74">
        <f t="shared" si="17"/>
        <v>46349</v>
      </c>
      <c r="P35" s="74">
        <f t="shared" si="17"/>
        <v>46350</v>
      </c>
      <c r="Q35" s="74">
        <f t="shared" si="17"/>
        <v>46351</v>
      </c>
      <c r="R35" s="74">
        <f t="shared" si="17"/>
        <v>46352</v>
      </c>
      <c r="S35" s="74">
        <f t="shared" si="17"/>
        <v>46353</v>
      </c>
      <c r="T35" s="75">
        <f t="shared" si="17"/>
        <v>46354</v>
      </c>
      <c r="W35" s="494">
        <f>IF(MONTH(W29)=12,DATE(YEAR(W29)+1,1,1),DATE(YEAR(W29),MONTH(W29)+1,1))</f>
        <v>46235</v>
      </c>
      <c r="X35" s="495"/>
      <c r="Y35" s="74">
        <f>AE34+1</f>
        <v>46250</v>
      </c>
      <c r="Z35" s="74">
        <f t="shared" si="18"/>
        <v>46251</v>
      </c>
      <c r="AA35" s="74">
        <f t="shared" si="18"/>
        <v>46252</v>
      </c>
      <c r="AB35" s="74">
        <f t="shared" si="18"/>
        <v>46253</v>
      </c>
      <c r="AC35" s="74">
        <f t="shared" si="18"/>
        <v>46254</v>
      </c>
      <c r="AD35" s="74">
        <f t="shared" si="18"/>
        <v>46255</v>
      </c>
      <c r="AE35" s="75">
        <f t="shared" si="18"/>
        <v>46256</v>
      </c>
      <c r="AF35" s="494">
        <f>IF(MONTH(AF29)=12,DATE(YEAR(AF29)+1,1,1),DATE(YEAR(AF29),MONTH(AF29)+1,1))</f>
        <v>46327</v>
      </c>
      <c r="AG35" s="495"/>
      <c r="AH35" s="74">
        <f>AN34+1</f>
        <v>46348</v>
      </c>
      <c r="AI35" s="74">
        <f t="shared" si="19"/>
        <v>46349</v>
      </c>
      <c r="AJ35" s="74">
        <f t="shared" si="19"/>
        <v>46350</v>
      </c>
      <c r="AK35" s="74">
        <f t="shared" si="19"/>
        <v>46351</v>
      </c>
      <c r="AL35" s="74">
        <f t="shared" si="19"/>
        <v>46352</v>
      </c>
      <c r="AM35" s="74">
        <f t="shared" si="19"/>
        <v>46353</v>
      </c>
      <c r="AN35" s="75">
        <f t="shared" si="19"/>
        <v>46354</v>
      </c>
    </row>
    <row r="36" spans="1:102" ht="6.75" customHeight="1">
      <c r="C36" s="526" t="str">
        <f>IF(C35&gt;=43586,"R"&amp;(YEAR(C35)-2018),"")</f>
        <v>R8</v>
      </c>
      <c r="D36" s="527"/>
      <c r="E36" s="74">
        <f>IF(DAY(K35)+1&gt;IF(MONTH(C35)=12,31,DATE(YEAR(C35),MONTH(C35)+1,1)-C35),"",K35+1)</f>
        <v>46257</v>
      </c>
      <c r="F36" s="74">
        <f>IF(E36="","",IF(DAY(E36)+1&gt;IF(MONTH(C35)=12,31,DATE(YEAR(C35),MONTH(C35)+1,1)-C35),"",E36+1))</f>
        <v>46258</v>
      </c>
      <c r="G36" s="74">
        <f>IF(F36="","",IF(DAY(F36)+1&gt;IF(MONTH(C35)=12,31,DATE(YEAR(C35),MONTH(C35)+1,1)-C35),"",F36+1))</f>
        <v>46259</v>
      </c>
      <c r="H36" s="74">
        <f>IF(G36="","",IF(DAY(G36)+1&gt;IF(MONTH(C35)=12,31,DATE(YEAR(C35),MONTH(C35)+1,1)-C35),"",G36+1))</f>
        <v>46260</v>
      </c>
      <c r="I36" s="74">
        <f>IF(H36="","",IF(DAY(H36)+1&gt;IF(MONTH(C35)=12,31,DATE(YEAR(C35),MONTH(C35)+1,1)-C35),"",H36+1))</f>
        <v>46261</v>
      </c>
      <c r="J36" s="74">
        <f>IF(I36="","",IF(DAY(I36)+1&gt;IF(MONTH(C35)=12,31,DATE(YEAR(C35),MONTH(C35)+1,1)-C35),"",I36+1))</f>
        <v>46262</v>
      </c>
      <c r="K36" s="75">
        <f>IF(J36="","",IF(DAY(J36)+1&gt;IF(MONTH(C35)=12,31,DATE(YEAR(C35),MONTH(C35)+1,1)-C35),"",J36+1))</f>
        <v>46263</v>
      </c>
      <c r="L36" s="526" t="str">
        <f>IF(L35&gt;=43586,"R"&amp;(YEAR(L35)-2018),"")</f>
        <v>R8</v>
      </c>
      <c r="M36" s="527"/>
      <c r="N36" s="74">
        <f>IF(DAY(T35)+1&gt;IF(MONTH(L35)=12,31,DATE(YEAR(L35),MONTH(L35)+1,1)-L35),"",T35+1)</f>
        <v>46355</v>
      </c>
      <c r="O36" s="74">
        <f>IF(N36="","",IF(DAY(N36)+1&gt;IF(MONTH(L35)=12,31,DATE(YEAR(L35),MONTH(L35)+1,1)-L35),"",N36+1))</f>
        <v>46356</v>
      </c>
      <c r="P36" s="74" t="str">
        <f>IF(O36="","",IF(DAY(O36)+1&gt;IF(MONTH(L35)=12,31,DATE(YEAR(L35),MONTH(L35)+1,1)-L35),"",O36+1))</f>
        <v/>
      </c>
      <c r="Q36" s="74" t="str">
        <f>IF(P36="","",IF(DAY(P36)+1&gt;IF(MONTH(L35)=12,31,DATE(YEAR(L35),MONTH(L35)+1,1)-L35),"",P36+1))</f>
        <v/>
      </c>
      <c r="R36" s="74" t="str">
        <f>IF(Q36="","",IF(DAY(Q36)+1&gt;IF(MONTH(L35)=12,31,DATE(YEAR(L35),MONTH(L35)+1,1)-L35),"",Q36+1))</f>
        <v/>
      </c>
      <c r="S36" s="74" t="str">
        <f>IF(R36="","",IF(DAY(R36)+1&gt;IF(MONTH(L35)=12,31,DATE(YEAR(L35),MONTH(L35)+1,1)-L35),"",R36+1))</f>
        <v/>
      </c>
      <c r="T36" s="75" t="str">
        <f>IF(S36="","",IF(DAY(S36)+1&gt;IF(MONTH(L35)=12,31,DATE(YEAR(L35),MONTH(L35)+1,1)-L35),"",S36+1))</f>
        <v/>
      </c>
      <c r="W36" s="526" t="str">
        <f>IF(W35&gt;=43586,"R"&amp;(YEAR(W35)-2018),"")</f>
        <v>R8</v>
      </c>
      <c r="X36" s="527"/>
      <c r="Y36" s="74">
        <f>IF(DAY(AE35)+1&gt;IF(MONTH(W35)=12,31,DATE(YEAR(W35),MONTH(W35)+1,1)-W35),"",AE35+1)</f>
        <v>46257</v>
      </c>
      <c r="Z36" s="74">
        <f>IF(Y36="","",IF(DAY(Y36)+1&gt;IF(MONTH(W35)=12,31,DATE(YEAR(W35),MONTH(W35)+1,1)-W35),"",Y36+1))</f>
        <v>46258</v>
      </c>
      <c r="AA36" s="74">
        <f>IF(Z36="","",IF(DAY(Z36)+1&gt;IF(MONTH(W35)=12,31,DATE(YEAR(W35),MONTH(W35)+1,1)-W35),"",Z36+1))</f>
        <v>46259</v>
      </c>
      <c r="AB36" s="74">
        <f>IF(AA36="","",IF(DAY(AA36)+1&gt;IF(MONTH(W35)=12,31,DATE(YEAR(W35),MONTH(W35)+1,1)-W35),"",AA36+1))</f>
        <v>46260</v>
      </c>
      <c r="AC36" s="74">
        <f>IF(AB36="","",IF(DAY(AB36)+1&gt;IF(MONTH(W35)=12,31,DATE(YEAR(W35),MONTH(W35)+1,1)-W35),"",AB36+1))</f>
        <v>46261</v>
      </c>
      <c r="AD36" s="74">
        <f>IF(AC36="","",IF(DAY(AC36)+1&gt;IF(MONTH(W35)=12,31,DATE(YEAR(W35),MONTH(W35)+1,1)-W35),"",AC36+1))</f>
        <v>46262</v>
      </c>
      <c r="AE36" s="75">
        <f>IF(AD36="","",IF(DAY(AD36)+1&gt;IF(MONTH(W35)=12,31,DATE(YEAR(W35),MONTH(W35)+1,1)-W35),"",AD36+1))</f>
        <v>46263</v>
      </c>
      <c r="AF36" s="526" t="str">
        <f>IF(AF35&gt;=43586,"R"&amp;(YEAR(AF35)-2018),"")</f>
        <v>R8</v>
      </c>
      <c r="AG36" s="527"/>
      <c r="AH36" s="74">
        <f>IF(DAY(AN35)+1&gt;IF(MONTH(AF35)=12,31,DATE(YEAR(AF35),MONTH(AF35)+1,1)-AF35),"",AN35+1)</f>
        <v>46355</v>
      </c>
      <c r="AI36" s="74">
        <f>IF(AH36="","",IF(DAY(AH36)+1&gt;IF(MONTH(AF35)=12,31,DATE(YEAR(AF35),MONTH(AF35)+1,1)-AF35),"",AH36+1))</f>
        <v>46356</v>
      </c>
      <c r="AJ36" s="74" t="str">
        <f>IF(AI36="","",IF(DAY(AI36)+1&gt;IF(MONTH(AF35)=12,31,DATE(YEAR(AF35),MONTH(AF35)+1,1)-AF35),"",AI36+1))</f>
        <v/>
      </c>
      <c r="AK36" s="74" t="str">
        <f>IF(AJ36="","",IF(DAY(AJ36)+1&gt;IF(MONTH(AF35)=12,31,DATE(YEAR(AF35),MONTH(AF35)+1,1)-AF35),"",AJ36+1))</f>
        <v/>
      </c>
      <c r="AL36" s="74" t="str">
        <f>IF(AK36="","",IF(DAY(AK36)+1&gt;IF(MONTH(AF35)=12,31,DATE(YEAR(AF35),MONTH(AF35)+1,1)-AF35),"",AK36+1))</f>
        <v/>
      </c>
      <c r="AM36" s="74" t="str">
        <f>IF(AL36="","",IF(DAY(AL36)+1&gt;IF(MONTH(AF35)=12,31,DATE(YEAR(AF35),MONTH(AF35)+1,1)-AF35),"",AL36+1))</f>
        <v/>
      </c>
      <c r="AN36" s="75" t="str">
        <f>IF(AM36="","",IF(DAY(AM36)+1&gt;IF(MONTH(AF35)=12,31,DATE(YEAR(AF35),MONTH(AF35)+1,1)-AF35),"",AM36+1))</f>
        <v/>
      </c>
    </row>
    <row r="37" spans="1:102" ht="5.25" customHeight="1">
      <c r="C37" s="40"/>
      <c r="D37" s="18"/>
      <c r="E37" s="131">
        <f>IF(K36="","",IF(DAY(K36)+1&gt;IF(MONTH(C35)=12,31,DATE(YEAR(C35),MONTH(C35)+1,1)-C35),"",K36+1))</f>
        <v>46264</v>
      </c>
      <c r="F37" s="131">
        <f>IF(E37="","",IF(DAY(E37)+1&gt;IF(MONTH(C35)=12,31,DATE(YEAR(C35),MONTH(C35)+1,1)-C35),"",E37+1))</f>
        <v>46265</v>
      </c>
      <c r="G37" s="483" t="str">
        <f>VLOOKUP(C35,祝名,2,FALSE)</f>
        <v>11（山の日）</v>
      </c>
      <c r="H37" s="483"/>
      <c r="I37" s="483"/>
      <c r="J37" s="483"/>
      <c r="K37" s="484"/>
      <c r="L37" s="40"/>
      <c r="M37" s="18"/>
      <c r="N37" s="131" t="str">
        <f>IF(T36="","",IF(DAY(T36)+1&gt;IF(MONTH(L35)=12,31,DATE(YEAR(L35),MONTH(L35)+1,1)-L35),"",T36+1))</f>
        <v/>
      </c>
      <c r="O37" s="131" t="str">
        <f>IF(N37="","",IF(DAY(N37)+1&gt;IF(MONTH(L35)=12,31,DATE(YEAR(L35),MONTH(L35)+1,1)-L35),"",N37+1))</f>
        <v/>
      </c>
      <c r="P37" s="483" t="str">
        <f>VLOOKUP(L35,祝名,2,FALSE)</f>
        <v>3（文化の日）、23（勤労感謝の日）</v>
      </c>
      <c r="Q37" s="483"/>
      <c r="R37" s="483"/>
      <c r="S37" s="483"/>
      <c r="T37" s="484"/>
      <c r="W37" s="40"/>
      <c r="X37" s="18"/>
      <c r="Y37" s="131">
        <f>IF(AE36="","",IF(DAY(AE36)+1&gt;IF(MONTH(W35)=12,31,DATE(YEAR(W35),MONTH(W35)+1,1)-W35),"",AE36+1))</f>
        <v>46264</v>
      </c>
      <c r="Z37" s="131">
        <f>IF(Y37="","",IF(DAY(Y37)+1&gt;IF(MONTH(W35)=12,31,DATE(YEAR(W35),MONTH(W35)+1,1)-W35),"",Y37+1))</f>
        <v>46265</v>
      </c>
      <c r="AA37" s="483" t="str">
        <f>VLOOKUP(W35,祝名,2,FALSE)</f>
        <v>11（山の日）</v>
      </c>
      <c r="AB37" s="483"/>
      <c r="AC37" s="483"/>
      <c r="AD37" s="483"/>
      <c r="AE37" s="484"/>
      <c r="AF37" s="40"/>
      <c r="AG37" s="18"/>
      <c r="AH37" s="131" t="str">
        <f>IF(AN36="","",IF(DAY(AN36)+1&gt;IF(MONTH(AF35)=12,31,DATE(YEAR(AF35),MONTH(AF35)+1,1)-AF35),"",AN36+1))</f>
        <v/>
      </c>
      <c r="AI37" s="131" t="str">
        <f>IF(AH37="","",IF(DAY(AH37)+1&gt;IF(MONTH(AF35)=12,31,DATE(YEAR(AF35),MONTH(AF35)+1,1)-AF35),"",AH37+1))</f>
        <v/>
      </c>
      <c r="AJ37" s="483" t="str">
        <f>VLOOKUP(AF35,祝名,2,FALSE)</f>
        <v>3（文化の日）、23（勤労感謝の日）</v>
      </c>
      <c r="AK37" s="483"/>
      <c r="AL37" s="483"/>
      <c r="AM37" s="483"/>
      <c r="AN37" s="484"/>
    </row>
    <row r="38" spans="1:102" ht="7.5" customHeight="1">
      <c r="C38" s="528">
        <f>C41</f>
        <v>46266</v>
      </c>
      <c r="D38" s="529"/>
      <c r="E38" s="72" t="str">
        <f>IF(WEEKDAY(C41)=1,C41,"")</f>
        <v/>
      </c>
      <c r="F38" s="72" t="str">
        <f>IF(E38="",IF(WEEKDAY(C41)=2,C41,""),E38+1)</f>
        <v/>
      </c>
      <c r="G38" s="72">
        <f>IF(F38="",IF(WEEKDAY(C41)=3,C41,""),F38+1)</f>
        <v>46266</v>
      </c>
      <c r="H38" s="72">
        <f>IF(G38="",IF(WEEKDAY(C41)=4,C41,""),G38+1)</f>
        <v>46267</v>
      </c>
      <c r="I38" s="72">
        <f>IF(H38="",IF(WEEKDAY(C41)=5,C41,""),H38+1)</f>
        <v>46268</v>
      </c>
      <c r="J38" s="72">
        <f>IF(I38="",IF(WEEKDAY(C41)=6,C41,""),I38+1)</f>
        <v>46269</v>
      </c>
      <c r="K38" s="73">
        <f>IF(J38="",C41,J38+1)</f>
        <v>46270</v>
      </c>
      <c r="L38" s="530">
        <f>L41</f>
        <v>46357</v>
      </c>
      <c r="M38" s="531"/>
      <c r="N38" s="72" t="str">
        <f>IF(WEEKDAY(L41)=1,L41,"")</f>
        <v/>
      </c>
      <c r="O38" s="72" t="str">
        <f>IF(N38="",IF(WEEKDAY(L41)=2,L41,""),N38+1)</f>
        <v/>
      </c>
      <c r="P38" s="72">
        <f>IF(O38="",IF(WEEKDAY(L41)=3,L41,""),O38+1)</f>
        <v>46357</v>
      </c>
      <c r="Q38" s="72">
        <f>IF(P38="",IF(WEEKDAY(L41)=4,L41,""),P38+1)</f>
        <v>46358</v>
      </c>
      <c r="R38" s="72">
        <f>IF(Q38="",IF(WEEKDAY(L41)=5,L41,""),Q38+1)</f>
        <v>46359</v>
      </c>
      <c r="S38" s="72">
        <f>IF(R38="",IF(WEEKDAY(L41)=6,L41,""),R38+1)</f>
        <v>46360</v>
      </c>
      <c r="T38" s="73">
        <f>IF(S38="",L41,S38+1)</f>
        <v>46361</v>
      </c>
      <c r="W38" s="528">
        <f>W41</f>
        <v>46266</v>
      </c>
      <c r="X38" s="529"/>
      <c r="Y38" s="72" t="str">
        <f>IF(WEEKDAY(W41)=1,W41,"")</f>
        <v/>
      </c>
      <c r="Z38" s="72" t="str">
        <f>IF(Y38="",IF(WEEKDAY(W41)=2,W41,""),Y38+1)</f>
        <v/>
      </c>
      <c r="AA38" s="72">
        <f>IF(Z38="",IF(WEEKDAY(W41)=3,W41,""),Z38+1)</f>
        <v>46266</v>
      </c>
      <c r="AB38" s="72">
        <f>IF(AA38="",IF(WEEKDAY(W41)=4,W41,""),AA38+1)</f>
        <v>46267</v>
      </c>
      <c r="AC38" s="72">
        <f>IF(AB38="",IF(WEEKDAY(W41)=5,W41,""),AB38+1)</f>
        <v>46268</v>
      </c>
      <c r="AD38" s="72">
        <f>IF(AC38="",IF(WEEKDAY(W41)=6,W41,""),AC38+1)</f>
        <v>46269</v>
      </c>
      <c r="AE38" s="73">
        <f>IF(AD38="",W41,AD38+1)</f>
        <v>46270</v>
      </c>
      <c r="AF38" s="530">
        <f>AF41</f>
        <v>46357</v>
      </c>
      <c r="AG38" s="531"/>
      <c r="AH38" s="72" t="str">
        <f>IF(WEEKDAY(AF41)=1,AF41,"")</f>
        <v/>
      </c>
      <c r="AI38" s="72" t="str">
        <f>IF(AH38="",IF(WEEKDAY(AF41)=2,AF41,""),AH38+1)</f>
        <v/>
      </c>
      <c r="AJ38" s="72">
        <f>IF(AI38="",IF(WEEKDAY(AF41)=3,AF41,""),AI38+1)</f>
        <v>46357</v>
      </c>
      <c r="AK38" s="72">
        <f>IF(AJ38="",IF(WEEKDAY(AF41)=4,AF41,""),AJ38+1)</f>
        <v>46358</v>
      </c>
      <c r="AL38" s="72">
        <f>IF(AK38="",IF(WEEKDAY(AF41)=5,AF41,""),AK38+1)</f>
        <v>46359</v>
      </c>
      <c r="AM38" s="72">
        <f>IF(AL38="",IF(WEEKDAY(AF41)=6,AF41,""),AL38+1)</f>
        <v>46360</v>
      </c>
      <c r="AN38" s="73">
        <f>IF(AM38="",AF41,AM38+1)</f>
        <v>46361</v>
      </c>
    </row>
    <row r="39" spans="1:102" ht="6.75" customHeight="1">
      <c r="C39" s="528"/>
      <c r="D39" s="529"/>
      <c r="E39" s="74">
        <f>K38+1</f>
        <v>46271</v>
      </c>
      <c r="F39" s="74">
        <f t="shared" ref="F39:K41" si="20">E39+1</f>
        <v>46272</v>
      </c>
      <c r="G39" s="74">
        <f t="shared" si="20"/>
        <v>46273</v>
      </c>
      <c r="H39" s="74">
        <f t="shared" si="20"/>
        <v>46274</v>
      </c>
      <c r="I39" s="74">
        <f t="shared" si="20"/>
        <v>46275</v>
      </c>
      <c r="J39" s="74">
        <f t="shared" si="20"/>
        <v>46276</v>
      </c>
      <c r="K39" s="75">
        <f t="shared" si="20"/>
        <v>46277</v>
      </c>
      <c r="L39" s="530"/>
      <c r="M39" s="531"/>
      <c r="N39" s="74">
        <f>T38+1</f>
        <v>46362</v>
      </c>
      <c r="O39" s="74">
        <f t="shared" ref="O39:T41" si="21">N39+1</f>
        <v>46363</v>
      </c>
      <c r="P39" s="74">
        <f t="shared" si="21"/>
        <v>46364</v>
      </c>
      <c r="Q39" s="74">
        <f t="shared" si="21"/>
        <v>46365</v>
      </c>
      <c r="R39" s="74">
        <f t="shared" si="21"/>
        <v>46366</v>
      </c>
      <c r="S39" s="74">
        <f t="shared" si="21"/>
        <v>46367</v>
      </c>
      <c r="T39" s="75">
        <f t="shared" si="21"/>
        <v>46368</v>
      </c>
      <c r="W39" s="528"/>
      <c r="X39" s="529"/>
      <c r="Y39" s="74">
        <f>AE38+1</f>
        <v>46271</v>
      </c>
      <c r="Z39" s="74">
        <f t="shared" ref="Z39:AE41" si="22">Y39+1</f>
        <v>46272</v>
      </c>
      <c r="AA39" s="74">
        <f t="shared" si="22"/>
        <v>46273</v>
      </c>
      <c r="AB39" s="74">
        <f t="shared" si="22"/>
        <v>46274</v>
      </c>
      <c r="AC39" s="74">
        <f t="shared" si="22"/>
        <v>46275</v>
      </c>
      <c r="AD39" s="74">
        <f t="shared" si="22"/>
        <v>46276</v>
      </c>
      <c r="AE39" s="75">
        <f t="shared" si="22"/>
        <v>46277</v>
      </c>
      <c r="AF39" s="530"/>
      <c r="AG39" s="531"/>
      <c r="AH39" s="74">
        <f>AN38+1</f>
        <v>46362</v>
      </c>
      <c r="AI39" s="74">
        <f t="shared" ref="AI39:AN41" si="23">AH39+1</f>
        <v>46363</v>
      </c>
      <c r="AJ39" s="74">
        <f t="shared" si="23"/>
        <v>46364</v>
      </c>
      <c r="AK39" s="74">
        <f t="shared" si="23"/>
        <v>46365</v>
      </c>
      <c r="AL39" s="74">
        <f t="shared" si="23"/>
        <v>46366</v>
      </c>
      <c r="AM39" s="74">
        <f t="shared" si="23"/>
        <v>46367</v>
      </c>
      <c r="AN39" s="75">
        <f t="shared" si="23"/>
        <v>46368</v>
      </c>
    </row>
    <row r="40" spans="1:102" ht="6.75" customHeight="1">
      <c r="C40" s="528"/>
      <c r="D40" s="529"/>
      <c r="E40" s="74">
        <f>K39+1</f>
        <v>46278</v>
      </c>
      <c r="F40" s="74">
        <f t="shared" si="20"/>
        <v>46279</v>
      </c>
      <c r="G40" s="74">
        <f t="shared" si="20"/>
        <v>46280</v>
      </c>
      <c r="H40" s="74">
        <f t="shared" si="20"/>
        <v>46281</v>
      </c>
      <c r="I40" s="74">
        <f t="shared" si="20"/>
        <v>46282</v>
      </c>
      <c r="J40" s="74">
        <f t="shared" si="20"/>
        <v>46283</v>
      </c>
      <c r="K40" s="75">
        <f t="shared" si="20"/>
        <v>46284</v>
      </c>
      <c r="L40" s="530"/>
      <c r="M40" s="531"/>
      <c r="N40" s="74">
        <f>T39+1</f>
        <v>46369</v>
      </c>
      <c r="O40" s="74">
        <f t="shared" si="21"/>
        <v>46370</v>
      </c>
      <c r="P40" s="74">
        <f t="shared" si="21"/>
        <v>46371</v>
      </c>
      <c r="Q40" s="74">
        <f t="shared" si="21"/>
        <v>46372</v>
      </c>
      <c r="R40" s="74">
        <f t="shared" si="21"/>
        <v>46373</v>
      </c>
      <c r="S40" s="74">
        <f t="shared" si="21"/>
        <v>46374</v>
      </c>
      <c r="T40" s="75">
        <f t="shared" si="21"/>
        <v>46375</v>
      </c>
      <c r="W40" s="528"/>
      <c r="X40" s="529"/>
      <c r="Y40" s="74">
        <f>AE39+1</f>
        <v>46278</v>
      </c>
      <c r="Z40" s="74">
        <f t="shared" si="22"/>
        <v>46279</v>
      </c>
      <c r="AA40" s="74">
        <f t="shared" si="22"/>
        <v>46280</v>
      </c>
      <c r="AB40" s="74">
        <f t="shared" si="22"/>
        <v>46281</v>
      </c>
      <c r="AC40" s="74">
        <f t="shared" si="22"/>
        <v>46282</v>
      </c>
      <c r="AD40" s="74">
        <f t="shared" si="22"/>
        <v>46283</v>
      </c>
      <c r="AE40" s="75">
        <f t="shared" si="22"/>
        <v>46284</v>
      </c>
      <c r="AF40" s="530"/>
      <c r="AG40" s="531"/>
      <c r="AH40" s="74">
        <f>AN39+1</f>
        <v>46369</v>
      </c>
      <c r="AI40" s="74">
        <f t="shared" si="23"/>
        <v>46370</v>
      </c>
      <c r="AJ40" s="74">
        <f t="shared" si="23"/>
        <v>46371</v>
      </c>
      <c r="AK40" s="74">
        <f t="shared" si="23"/>
        <v>46372</v>
      </c>
      <c r="AL40" s="74">
        <f t="shared" si="23"/>
        <v>46373</v>
      </c>
      <c r="AM40" s="74">
        <f t="shared" si="23"/>
        <v>46374</v>
      </c>
      <c r="AN40" s="75">
        <f t="shared" si="23"/>
        <v>46375</v>
      </c>
    </row>
    <row r="41" spans="1:102" ht="6.75" customHeight="1">
      <c r="C41" s="494">
        <f>IF(MONTH(C35)=12,DATE(YEAR(C35)+1,1,1),DATE(YEAR(C35),MONTH(C35)+1,1))</f>
        <v>46266</v>
      </c>
      <c r="D41" s="495"/>
      <c r="E41" s="74">
        <f>K40+1</f>
        <v>46285</v>
      </c>
      <c r="F41" s="74">
        <f t="shared" si="20"/>
        <v>46286</v>
      </c>
      <c r="G41" s="74">
        <f t="shared" si="20"/>
        <v>46287</v>
      </c>
      <c r="H41" s="74">
        <f t="shared" si="20"/>
        <v>46288</v>
      </c>
      <c r="I41" s="74">
        <f t="shared" si="20"/>
        <v>46289</v>
      </c>
      <c r="J41" s="74">
        <f t="shared" si="20"/>
        <v>46290</v>
      </c>
      <c r="K41" s="75">
        <f t="shared" si="20"/>
        <v>46291</v>
      </c>
      <c r="L41" s="494">
        <f>IF(MONTH(L35)=12,DATE(YEAR(L35)+1,1,1),DATE(YEAR(L35),MONTH(L35)+1,1))</f>
        <v>46357</v>
      </c>
      <c r="M41" s="495"/>
      <c r="N41" s="74">
        <f>T40+1</f>
        <v>46376</v>
      </c>
      <c r="O41" s="74">
        <f t="shared" si="21"/>
        <v>46377</v>
      </c>
      <c r="P41" s="74">
        <f t="shared" si="21"/>
        <v>46378</v>
      </c>
      <c r="Q41" s="74">
        <f t="shared" si="21"/>
        <v>46379</v>
      </c>
      <c r="R41" s="74">
        <f t="shared" si="21"/>
        <v>46380</v>
      </c>
      <c r="S41" s="74">
        <f t="shared" si="21"/>
        <v>46381</v>
      </c>
      <c r="T41" s="75">
        <f t="shared" si="21"/>
        <v>46382</v>
      </c>
      <c r="W41" s="494">
        <f>IF(MONTH(W35)=12,DATE(YEAR(W35)+1,1,1),DATE(YEAR(W35),MONTH(W35)+1,1))</f>
        <v>46266</v>
      </c>
      <c r="X41" s="495"/>
      <c r="Y41" s="74">
        <f>AE40+1</f>
        <v>46285</v>
      </c>
      <c r="Z41" s="74">
        <f t="shared" si="22"/>
        <v>46286</v>
      </c>
      <c r="AA41" s="74">
        <f t="shared" si="22"/>
        <v>46287</v>
      </c>
      <c r="AB41" s="74">
        <f t="shared" si="22"/>
        <v>46288</v>
      </c>
      <c r="AC41" s="74">
        <f t="shared" si="22"/>
        <v>46289</v>
      </c>
      <c r="AD41" s="74">
        <f t="shared" si="22"/>
        <v>46290</v>
      </c>
      <c r="AE41" s="75">
        <f t="shared" si="22"/>
        <v>46291</v>
      </c>
      <c r="AF41" s="494">
        <f>IF(MONTH(AF35)=12,DATE(YEAR(AF35)+1,1,1),DATE(YEAR(AF35),MONTH(AF35)+1,1))</f>
        <v>46357</v>
      </c>
      <c r="AG41" s="495"/>
      <c r="AH41" s="74">
        <f>AN40+1</f>
        <v>46376</v>
      </c>
      <c r="AI41" s="74">
        <f t="shared" si="23"/>
        <v>46377</v>
      </c>
      <c r="AJ41" s="74">
        <f t="shared" si="23"/>
        <v>46378</v>
      </c>
      <c r="AK41" s="74">
        <f t="shared" si="23"/>
        <v>46379</v>
      </c>
      <c r="AL41" s="74">
        <f t="shared" si="23"/>
        <v>46380</v>
      </c>
      <c r="AM41" s="74">
        <f t="shared" si="23"/>
        <v>46381</v>
      </c>
      <c r="AN41" s="75">
        <f t="shared" si="23"/>
        <v>46382</v>
      </c>
    </row>
    <row r="42" spans="1:102" ht="6.75" customHeight="1">
      <c r="C42" s="526" t="str">
        <f>IF(C41&gt;=43586,"R"&amp;(YEAR(C41)-2018),"")</f>
        <v>R8</v>
      </c>
      <c r="D42" s="527"/>
      <c r="E42" s="74">
        <f>IF(DAY(K41)+1&gt;IF(MONTH(C41)=12,31,DATE(YEAR(C41),MONTH(C41)+1,1)-C41),"",K41+1)</f>
        <v>46292</v>
      </c>
      <c r="F42" s="74">
        <f>IF(E42="","",IF(DAY(E42)+1&gt;IF(MONTH(C41)=12,31,DATE(YEAR(C41),MONTH(C41)+1,1)-C41),"",E42+1))</f>
        <v>46293</v>
      </c>
      <c r="G42" s="74">
        <f>IF(F42="","",IF(DAY(F42)+1&gt;IF(MONTH(C41)=12,31,DATE(YEAR(C41),MONTH(C41)+1,1)-C41),"",F42+1))</f>
        <v>46294</v>
      </c>
      <c r="H42" s="74">
        <f>IF(G42="","",IF(DAY(G42)+1&gt;IF(MONTH(C41)=12,31,DATE(YEAR(C41),MONTH(C41)+1,1)-C41),"",G42+1))</f>
        <v>46295</v>
      </c>
      <c r="I42" s="74" t="str">
        <f>IF(H42="","",IF(DAY(H42)+1&gt;IF(MONTH(C41)=12,31,DATE(YEAR(C41),MONTH(C41)+1,1)-C41),"",H42+1))</f>
        <v/>
      </c>
      <c r="J42" s="74" t="str">
        <f>IF(I42="","",IF(DAY(I42)+1&gt;IF(MONTH(C41)=12,31,DATE(YEAR(C41),MONTH(C41)+1,1)-C41),"",I42+1))</f>
        <v/>
      </c>
      <c r="K42" s="75" t="str">
        <f>IF(J42="","",IF(DAY(J42)+1&gt;IF(MONTH(C41)=12,31,DATE(YEAR(C41),MONTH(C41)+1,1)-C41),"",J42+1))</f>
        <v/>
      </c>
      <c r="L42" s="526" t="str">
        <f>IF(L41&gt;=43586,"R"&amp;(YEAR(L41)-2018),"")</f>
        <v>R8</v>
      </c>
      <c r="M42" s="527"/>
      <c r="N42" s="74">
        <f>IF(DAY(T41)+1&gt;IF(MONTH(L41)=12,31,DATE(YEAR(L41),MONTH(L41)+1,1)-L41),"",T41+1)</f>
        <v>46383</v>
      </c>
      <c r="O42" s="74">
        <f>IF(N42="","",IF(DAY(N42)+1&gt;IF(MONTH(L41)=12,31,DATE(YEAR(L41),MONTH(L41)+1,1)-L41),"",N42+1))</f>
        <v>46384</v>
      </c>
      <c r="P42" s="74">
        <f>IF(O42="","",IF(DAY(O42)+1&gt;IF(MONTH(L41)=12,31,DATE(YEAR(L41),MONTH(L41)+1,1)-L41),"",O42+1))</f>
        <v>46385</v>
      </c>
      <c r="Q42" s="74">
        <f>IF(P42="","",IF(DAY(P42)+1&gt;IF(MONTH(L41)=12,31,DATE(YEAR(L41),MONTH(L41)+1,1)-L41),"",P42+1))</f>
        <v>46386</v>
      </c>
      <c r="R42" s="74">
        <f>IF(Q42="","",IF(DAY(Q42)+1&gt;IF(MONTH(L41)=12,31,DATE(YEAR(L41),MONTH(L41)+1,1)-L41),"",Q42+1))</f>
        <v>46387</v>
      </c>
      <c r="S42" s="74" t="str">
        <f>IF(R42="","",IF(DAY(R42)+1&gt;IF(MONTH(L41)=12,31,DATE(YEAR(L41),MONTH(L41)+1,1)-L41),"",R42+1))</f>
        <v/>
      </c>
      <c r="T42" s="75" t="str">
        <f>IF(S42="","",IF(DAY(S42)+1&gt;IF(MONTH(L41)=12,31,DATE(YEAR(L41),MONTH(L41)+1,1)-L41),"",S42+1))</f>
        <v/>
      </c>
      <c r="W42" s="526" t="str">
        <f>IF(W41&gt;=43586,"R"&amp;(YEAR(W41)-2018),"")</f>
        <v>R8</v>
      </c>
      <c r="X42" s="527"/>
      <c r="Y42" s="74">
        <f>IF(DAY(AE41)+1&gt;IF(MONTH(W41)=12,31,DATE(YEAR(W41),MONTH(W41)+1,1)-W41),"",AE41+1)</f>
        <v>46292</v>
      </c>
      <c r="Z42" s="74">
        <f>IF(Y42="","",IF(DAY(Y42)+1&gt;IF(MONTH(W41)=12,31,DATE(YEAR(W41),MONTH(W41)+1,1)-W41),"",Y42+1))</f>
        <v>46293</v>
      </c>
      <c r="AA42" s="74">
        <f>IF(Z42="","",IF(DAY(Z42)+1&gt;IF(MONTH(W41)=12,31,DATE(YEAR(W41),MONTH(W41)+1,1)-W41),"",Z42+1))</f>
        <v>46294</v>
      </c>
      <c r="AB42" s="74">
        <f>IF(AA42="","",IF(DAY(AA42)+1&gt;IF(MONTH(W41)=12,31,DATE(YEAR(W41),MONTH(W41)+1,1)-W41),"",AA42+1))</f>
        <v>46295</v>
      </c>
      <c r="AC42" s="74" t="str">
        <f>IF(AB42="","",IF(DAY(AB42)+1&gt;IF(MONTH(W41)=12,31,DATE(YEAR(W41),MONTH(W41)+1,1)-W41),"",AB42+1))</f>
        <v/>
      </c>
      <c r="AD42" s="74" t="str">
        <f>IF(AC42="","",IF(DAY(AC42)+1&gt;IF(MONTH(W41)=12,31,DATE(YEAR(W41),MONTH(W41)+1,1)-W41),"",AC42+1))</f>
        <v/>
      </c>
      <c r="AE42" s="75" t="str">
        <f>IF(AD42="","",IF(DAY(AD42)+1&gt;IF(MONTH(W41)=12,31,DATE(YEAR(W41),MONTH(W41)+1,1)-W41),"",AD42+1))</f>
        <v/>
      </c>
      <c r="AF42" s="526" t="str">
        <f>IF(AF41&gt;=43586,"R"&amp;(YEAR(AF41)-2018),"")</f>
        <v>R8</v>
      </c>
      <c r="AG42" s="527"/>
      <c r="AH42" s="74">
        <f>IF(DAY(AN41)+1&gt;IF(MONTH(AF41)=12,31,DATE(YEAR(AF41),MONTH(AF41)+1,1)-AF41),"",AN41+1)</f>
        <v>46383</v>
      </c>
      <c r="AI42" s="74">
        <f>IF(AH42="","",IF(DAY(AH42)+1&gt;IF(MONTH(AF41)=12,31,DATE(YEAR(AF41),MONTH(AF41)+1,1)-AF41),"",AH42+1))</f>
        <v>46384</v>
      </c>
      <c r="AJ42" s="74">
        <f>IF(AI42="","",IF(DAY(AI42)+1&gt;IF(MONTH(AF41)=12,31,DATE(YEAR(AF41),MONTH(AF41)+1,1)-AF41),"",AI42+1))</f>
        <v>46385</v>
      </c>
      <c r="AK42" s="74">
        <f>IF(AJ42="","",IF(DAY(AJ42)+1&gt;IF(MONTH(AF41)=12,31,DATE(YEAR(AF41),MONTH(AF41)+1,1)-AF41),"",AJ42+1))</f>
        <v>46386</v>
      </c>
      <c r="AL42" s="74">
        <f>IF(AK42="","",IF(DAY(AK42)+1&gt;IF(MONTH(AF41)=12,31,DATE(YEAR(AF41),MONTH(AF41)+1,1)-AF41),"",AK42+1))</f>
        <v>46387</v>
      </c>
      <c r="AM42" s="74" t="str">
        <f>IF(AL42="","",IF(DAY(AL42)+1&gt;IF(MONTH(AF41)=12,31,DATE(YEAR(AF41),MONTH(AF41)+1,1)-AF41),"",AL42+1))</f>
        <v/>
      </c>
      <c r="AN42" s="75" t="str">
        <f>IF(AM42="","",IF(DAY(AM42)+1&gt;IF(MONTH(AF41)=12,31,DATE(YEAR(AF41),MONTH(AF41)+1,1)-AF41),"",AM42+1))</f>
        <v/>
      </c>
    </row>
    <row r="43" spans="1:102" ht="5.25" customHeight="1">
      <c r="C43" s="40"/>
      <c r="D43" s="18"/>
      <c r="E43" s="131" t="str">
        <f>IF(K42="","",IF(DAY(K42)+1&gt;IF(MONTH(C41)=12,31,DATE(YEAR(C41),MONTH(C41)+1,1)-C41),"",K42+1))</f>
        <v/>
      </c>
      <c r="F43" s="131" t="str">
        <f>IF(E43="","",IF(DAY(E43)+1&gt;IF(MONTH(C41)=12,31,DATE(YEAR(C41),MONTH(C41)+1,1)-C41),"",E43+1))</f>
        <v/>
      </c>
      <c r="G43" s="483" t="str">
        <f>VLOOKUP(C41,祝名,2,FALSE)</f>
        <v>21（敬老の日） 22（国民の休日）
23（秋分の日）</v>
      </c>
      <c r="H43" s="483"/>
      <c r="I43" s="483"/>
      <c r="J43" s="483"/>
      <c r="K43" s="484"/>
      <c r="L43" s="40"/>
      <c r="M43" s="18"/>
      <c r="N43" s="131" t="str">
        <f>IF(T42="","",IF(DAY(T42)+1&gt;IF(MONTH(L41)=12,31,DATE(YEAR(L41),MONTH(L41)+1,1)-L41),"",T42+1))</f>
        <v/>
      </c>
      <c r="O43" s="131" t="str">
        <f>IF(N43="","",IF(DAY(N43)+1&gt;IF(MONTH(L41)=12,31,DATE(YEAR(L41),MONTH(L41)+1,1)-L41),"",N43+1))</f>
        <v/>
      </c>
      <c r="P43" s="483">
        <f>VLOOKUP(L41,祝名,2,FALSE)</f>
        <v>0</v>
      </c>
      <c r="Q43" s="483"/>
      <c r="R43" s="483"/>
      <c r="S43" s="483"/>
      <c r="T43" s="484"/>
      <c r="W43" s="40"/>
      <c r="X43" s="18"/>
      <c r="Y43" s="131" t="str">
        <f>IF(AE42="","",IF(DAY(AE42)+1&gt;IF(MONTH(W41)=12,31,DATE(YEAR(W41),MONTH(W41)+1,1)-W41),"",AE42+1))</f>
        <v/>
      </c>
      <c r="Z43" s="131" t="str">
        <f>IF(Y43="","",IF(DAY(Y43)+1&gt;IF(MONTH(W41)=12,31,DATE(YEAR(W41),MONTH(W41)+1,1)-W41),"",Y43+1))</f>
        <v/>
      </c>
      <c r="AA43" s="483" t="str">
        <f>VLOOKUP(W41,祝名,2,FALSE)</f>
        <v>21（敬老の日） 22（国民の休日）
23（秋分の日）</v>
      </c>
      <c r="AB43" s="483"/>
      <c r="AC43" s="483"/>
      <c r="AD43" s="483"/>
      <c r="AE43" s="484"/>
      <c r="AF43" s="40"/>
      <c r="AG43" s="18"/>
      <c r="AH43" s="131" t="str">
        <f>IF(AN42="","",IF(DAY(AN42)+1&gt;IF(MONTH(AF41)=12,31,DATE(YEAR(AF41),MONTH(AF41)+1,1)-AF41),"",AN42+1))</f>
        <v/>
      </c>
      <c r="AI43" s="131" t="str">
        <f>IF(AH43="","",IF(DAY(AH43)+1&gt;IF(MONTH(AF41)=12,31,DATE(YEAR(AF41),MONTH(AF41)+1,1)-AF41),"",AH43+1))</f>
        <v/>
      </c>
      <c r="AJ43" s="483">
        <f>VLOOKUP(AF41,祝名,2,FALSE)</f>
        <v>0</v>
      </c>
      <c r="AK43" s="483"/>
      <c r="AL43" s="483"/>
      <c r="AM43" s="483"/>
      <c r="AN43" s="484"/>
    </row>
    <row r="44" spans="1:102" ht="6" customHeight="1"/>
    <row r="45" spans="1:102" ht="5.25" customHeight="1">
      <c r="A45" s="19"/>
      <c r="CX45" s="19"/>
    </row>
    <row r="46" spans="1:102" ht="8.25" customHeight="1">
      <c r="C46" s="143"/>
      <c r="W46" s="143"/>
      <c r="AQ46" s="143"/>
      <c r="BK46" s="143"/>
      <c r="CE46" s="143"/>
    </row>
    <row r="47" spans="1:102" ht="2.25" customHeight="1"/>
    <row r="48" spans="1:102" ht="7.5" customHeight="1"/>
    <row r="49" ht="7.5" customHeight="1"/>
    <row r="50" ht="6.75" customHeight="1"/>
    <row r="51" ht="6.75" customHeight="1"/>
    <row r="52" ht="6.75" customHeight="1"/>
    <row r="53" ht="6.75" customHeight="1"/>
    <row r="54" ht="5.25" customHeight="1"/>
    <row r="55" ht="7.5" customHeight="1"/>
    <row r="56" ht="6.75" customHeight="1"/>
    <row r="57" ht="6.75" customHeight="1"/>
    <row r="58" ht="6.75" customHeight="1"/>
    <row r="59" ht="6.75" customHeight="1"/>
    <row r="60" ht="5.25" customHeight="1"/>
    <row r="61" ht="7.5" customHeight="1"/>
    <row r="62" ht="6.75" customHeight="1"/>
    <row r="63" ht="6.75" customHeight="1"/>
    <row r="64" ht="6.75" customHeight="1"/>
    <row r="65" ht="6.75" customHeight="1"/>
    <row r="66" ht="5.25" customHeight="1"/>
    <row r="67" ht="7.5" customHeight="1"/>
    <row r="68" ht="7.5" customHeight="1"/>
    <row r="69" ht="6.75" customHeight="1"/>
    <row r="70" ht="6.75" customHeight="1"/>
    <row r="71" ht="6.75" customHeight="1"/>
    <row r="72" ht="6.75" customHeight="1"/>
    <row r="73" ht="5.25" customHeight="1"/>
    <row r="74" ht="7.5" customHeight="1"/>
    <row r="75" ht="6.75" customHeight="1"/>
    <row r="76" ht="6.75" customHeight="1"/>
    <row r="77" ht="6.75" customHeight="1"/>
    <row r="78" ht="6.75" customHeight="1"/>
    <row r="79" ht="5.25" customHeight="1"/>
    <row r="80" ht="7.5" customHeight="1"/>
    <row r="81" spans="1:102" ht="6.75" customHeight="1"/>
    <row r="82" spans="1:102" ht="6.75" customHeight="1"/>
    <row r="83" spans="1:102" ht="6.75" customHeight="1"/>
    <row r="84" spans="1:102" ht="6.75" customHeight="1"/>
    <row r="85" spans="1:102" ht="5.25" customHeight="1"/>
    <row r="86" spans="1:102" ht="6" customHeight="1"/>
    <row r="87" spans="1:102" ht="6" customHeight="1">
      <c r="A87" s="57"/>
      <c r="B87" s="20"/>
      <c r="U87" s="17"/>
      <c r="V87" s="20"/>
      <c r="AP87" s="20"/>
      <c r="BI87" s="17"/>
      <c r="BJ87" s="20"/>
      <c r="CD87" s="20"/>
      <c r="CX87" s="41"/>
    </row>
  </sheetData>
  <mergeCells count="104">
    <mergeCell ref="C7:D9"/>
    <mergeCell ref="L7:M9"/>
    <mergeCell ref="W7:X9"/>
    <mergeCell ref="AF7:AG9"/>
    <mergeCell ref="C6:D6"/>
    <mergeCell ref="L6:M6"/>
    <mergeCell ref="W6:X6"/>
    <mergeCell ref="AF6:AG6"/>
    <mergeCell ref="AJ12:AN12"/>
    <mergeCell ref="C11:D11"/>
    <mergeCell ref="L11:M11"/>
    <mergeCell ref="W11:X11"/>
    <mergeCell ref="AF11:AG11"/>
    <mergeCell ref="C10:D10"/>
    <mergeCell ref="L10:M10"/>
    <mergeCell ref="W10:X10"/>
    <mergeCell ref="AF10:AG10"/>
    <mergeCell ref="C16:D16"/>
    <mergeCell ref="L16:M16"/>
    <mergeCell ref="W16:X16"/>
    <mergeCell ref="AF16:AG16"/>
    <mergeCell ref="C13:D15"/>
    <mergeCell ref="L13:M15"/>
    <mergeCell ref="W13:X15"/>
    <mergeCell ref="AF13:AG15"/>
    <mergeCell ref="G12:K12"/>
    <mergeCell ref="P12:T12"/>
    <mergeCell ref="AA12:AE12"/>
    <mergeCell ref="C19:D21"/>
    <mergeCell ref="L19:M21"/>
    <mergeCell ref="W19:X21"/>
    <mergeCell ref="AF19:AG21"/>
    <mergeCell ref="G18:K18"/>
    <mergeCell ref="P18:T18"/>
    <mergeCell ref="AA18:AE18"/>
    <mergeCell ref="AJ18:AN18"/>
    <mergeCell ref="C17:D17"/>
    <mergeCell ref="L17:M17"/>
    <mergeCell ref="W17:X17"/>
    <mergeCell ref="AF17:AG17"/>
    <mergeCell ref="AJ24:AN24"/>
    <mergeCell ref="C23:D23"/>
    <mergeCell ref="L23:M23"/>
    <mergeCell ref="W23:X23"/>
    <mergeCell ref="AF23:AG23"/>
    <mergeCell ref="C22:D22"/>
    <mergeCell ref="L22:M22"/>
    <mergeCell ref="W22:X22"/>
    <mergeCell ref="AF22:AG22"/>
    <mergeCell ref="C26:D28"/>
    <mergeCell ref="L26:M28"/>
    <mergeCell ref="W26:X28"/>
    <mergeCell ref="AF26:AG28"/>
    <mergeCell ref="C25:D25"/>
    <mergeCell ref="L25:M25"/>
    <mergeCell ref="W25:X25"/>
    <mergeCell ref="AF25:AG25"/>
    <mergeCell ref="G24:K24"/>
    <mergeCell ref="P24:T24"/>
    <mergeCell ref="AA24:AE24"/>
    <mergeCell ref="AJ31:AN31"/>
    <mergeCell ref="C30:D30"/>
    <mergeCell ref="L30:M30"/>
    <mergeCell ref="W30:X30"/>
    <mergeCell ref="AF30:AG30"/>
    <mergeCell ref="C29:D29"/>
    <mergeCell ref="L29:M29"/>
    <mergeCell ref="W29:X29"/>
    <mergeCell ref="AF29:AG29"/>
    <mergeCell ref="C35:D35"/>
    <mergeCell ref="L35:M35"/>
    <mergeCell ref="W35:X35"/>
    <mergeCell ref="AF35:AG35"/>
    <mergeCell ref="C32:D34"/>
    <mergeCell ref="L32:M34"/>
    <mergeCell ref="W32:X34"/>
    <mergeCell ref="AF32:AG34"/>
    <mergeCell ref="G31:K31"/>
    <mergeCell ref="P31:T31"/>
    <mergeCell ref="AA31:AE31"/>
    <mergeCell ref="C38:D40"/>
    <mergeCell ref="L38:M40"/>
    <mergeCell ref="W38:X40"/>
    <mergeCell ref="AF38:AG40"/>
    <mergeCell ref="G37:K37"/>
    <mergeCell ref="P37:T37"/>
    <mergeCell ref="AA37:AE37"/>
    <mergeCell ref="AJ37:AN37"/>
    <mergeCell ref="C36:D36"/>
    <mergeCell ref="L36:M36"/>
    <mergeCell ref="W36:X36"/>
    <mergeCell ref="AF36:AG36"/>
    <mergeCell ref="G43:K43"/>
    <mergeCell ref="P43:T43"/>
    <mergeCell ref="AA43:AE43"/>
    <mergeCell ref="AJ43:AN43"/>
    <mergeCell ref="C42:D42"/>
    <mergeCell ref="L42:M42"/>
    <mergeCell ref="W42:X42"/>
    <mergeCell ref="AF42:AG42"/>
    <mergeCell ref="C41:D41"/>
    <mergeCell ref="L41:M41"/>
    <mergeCell ref="W41:X41"/>
    <mergeCell ref="AF41:AG41"/>
  </mergeCells>
  <phoneticPr fontId="2"/>
  <conditionalFormatting sqref="E7">
    <cfRule type="expression" dxfId="6910" priority="8879" stopIfTrue="1">
      <formula>OR(E7=祝色,WEEKDAY(E7)=1)</formula>
    </cfRule>
    <cfRule type="expression" dxfId="6909" priority="8880" stopIfTrue="1">
      <formula>WEEKDAY(E7)=7</formula>
    </cfRule>
  </conditionalFormatting>
  <conditionalFormatting sqref="F7">
    <cfRule type="expression" dxfId="6908" priority="8877" stopIfTrue="1">
      <formula>OR(F7=祝色,WEEKDAY(F7)=1)</formula>
    </cfRule>
    <cfRule type="expression" dxfId="6907" priority="8878" stopIfTrue="1">
      <formula>WEEKDAY(F7)=7</formula>
    </cfRule>
  </conditionalFormatting>
  <conditionalFormatting sqref="G7">
    <cfRule type="expression" dxfId="6906" priority="8875" stopIfTrue="1">
      <formula>OR(G7=祝色,WEEKDAY(G7)=1)</formula>
    </cfRule>
    <cfRule type="expression" dxfId="6905" priority="8876" stopIfTrue="1">
      <formula>WEEKDAY(G7)=7</formula>
    </cfRule>
  </conditionalFormatting>
  <conditionalFormatting sqref="H7">
    <cfRule type="expression" dxfId="6904" priority="8873" stopIfTrue="1">
      <formula>OR(H7=祝色,WEEKDAY(H7)=1)</formula>
    </cfRule>
    <cfRule type="expression" dxfId="6903" priority="8874" stopIfTrue="1">
      <formula>WEEKDAY(H7)=7</formula>
    </cfRule>
  </conditionalFormatting>
  <conditionalFormatting sqref="I7">
    <cfRule type="expression" dxfId="6902" priority="8871" stopIfTrue="1">
      <formula>OR(I7=祝色,WEEKDAY(I7)=1)</formula>
    </cfRule>
    <cfRule type="expression" dxfId="6901" priority="8872" stopIfTrue="1">
      <formula>WEEKDAY(I7)=7</formula>
    </cfRule>
  </conditionalFormatting>
  <conditionalFormatting sqref="J7">
    <cfRule type="expression" dxfId="6900" priority="8869" stopIfTrue="1">
      <formula>OR(J7=祝色,WEEKDAY(J7)=1)</formula>
    </cfRule>
    <cfRule type="expression" dxfId="6899" priority="8870" stopIfTrue="1">
      <formula>WEEKDAY(J7)=7</formula>
    </cfRule>
  </conditionalFormatting>
  <conditionalFormatting sqref="K7">
    <cfRule type="expression" dxfId="6898" priority="8867" stopIfTrue="1">
      <formula>OR(K7=祝色,WEEKDAY(K7)=1)</formula>
    </cfRule>
    <cfRule type="expression" dxfId="6897" priority="8868" stopIfTrue="1">
      <formula>WEEKDAY(K7)=7</formula>
    </cfRule>
  </conditionalFormatting>
  <conditionalFormatting sqref="E8">
    <cfRule type="expression" dxfId="6896" priority="8865" stopIfTrue="1">
      <formula>OR(E8=祝色,WEEKDAY(E8)=1)</formula>
    </cfRule>
    <cfRule type="expression" dxfId="6895" priority="8866" stopIfTrue="1">
      <formula>WEEKDAY(E8)=7</formula>
    </cfRule>
  </conditionalFormatting>
  <conditionalFormatting sqref="F8">
    <cfRule type="expression" dxfId="6894" priority="8863" stopIfTrue="1">
      <formula>OR(F8=祝色,WEEKDAY(F8)=1)</formula>
    </cfRule>
    <cfRule type="expression" dxfId="6893" priority="8864" stopIfTrue="1">
      <formula>WEEKDAY(F8)=7</formula>
    </cfRule>
  </conditionalFormatting>
  <conditionalFormatting sqref="G8">
    <cfRule type="expression" dxfId="6892" priority="8861" stopIfTrue="1">
      <formula>OR(G8=祝色,WEEKDAY(G8)=1)</formula>
    </cfRule>
    <cfRule type="expression" dxfId="6891" priority="8862" stopIfTrue="1">
      <formula>WEEKDAY(G8)=7</formula>
    </cfRule>
  </conditionalFormatting>
  <conditionalFormatting sqref="H8">
    <cfRule type="expression" dxfId="6890" priority="8859" stopIfTrue="1">
      <formula>OR(H8=祝色,WEEKDAY(H8)=1)</formula>
    </cfRule>
    <cfRule type="expression" dxfId="6889" priority="8860" stopIfTrue="1">
      <formula>WEEKDAY(H8)=7</formula>
    </cfRule>
  </conditionalFormatting>
  <conditionalFormatting sqref="I8">
    <cfRule type="expression" dxfId="6888" priority="8857" stopIfTrue="1">
      <formula>OR(I8=祝色,WEEKDAY(I8)=1)</formula>
    </cfRule>
    <cfRule type="expression" dxfId="6887" priority="8858" stopIfTrue="1">
      <formula>WEEKDAY(I8)=7</formula>
    </cfRule>
  </conditionalFormatting>
  <conditionalFormatting sqref="J8">
    <cfRule type="expression" dxfId="6886" priority="8855" stopIfTrue="1">
      <formula>OR(J8=祝色,WEEKDAY(J8)=1)</formula>
    </cfRule>
    <cfRule type="expression" dxfId="6885" priority="8856" stopIfTrue="1">
      <formula>WEEKDAY(J8)=7</formula>
    </cfRule>
  </conditionalFormatting>
  <conditionalFormatting sqref="K8">
    <cfRule type="expression" dxfId="6884" priority="8853" stopIfTrue="1">
      <formula>OR(K8=祝色,WEEKDAY(K8)=1)</formula>
    </cfRule>
    <cfRule type="expression" dxfId="6883" priority="8854" stopIfTrue="1">
      <formula>WEEKDAY(K8)=7</formula>
    </cfRule>
  </conditionalFormatting>
  <conditionalFormatting sqref="E9">
    <cfRule type="expression" dxfId="6882" priority="8851" stopIfTrue="1">
      <formula>OR(E9=祝色,WEEKDAY(E9)=1)</formula>
    </cfRule>
    <cfRule type="expression" dxfId="6881" priority="8852" stopIfTrue="1">
      <formula>WEEKDAY(E9)=7</formula>
    </cfRule>
  </conditionalFormatting>
  <conditionalFormatting sqref="F9">
    <cfRule type="expression" dxfId="6880" priority="8849" stopIfTrue="1">
      <formula>OR(F9=祝色,WEEKDAY(F9)=1)</formula>
    </cfRule>
    <cfRule type="expression" dxfId="6879" priority="8850" stopIfTrue="1">
      <formula>WEEKDAY(F9)=7</formula>
    </cfRule>
  </conditionalFormatting>
  <conditionalFormatting sqref="G9">
    <cfRule type="expression" dxfId="6878" priority="8847" stopIfTrue="1">
      <formula>OR(G9=祝色,WEEKDAY(G9)=1)</formula>
    </cfRule>
    <cfRule type="expression" dxfId="6877" priority="8848" stopIfTrue="1">
      <formula>WEEKDAY(G9)=7</formula>
    </cfRule>
  </conditionalFormatting>
  <conditionalFormatting sqref="H9">
    <cfRule type="expression" dxfId="6876" priority="8845" stopIfTrue="1">
      <formula>OR(H9=祝色,WEEKDAY(H9)=1)</formula>
    </cfRule>
    <cfRule type="expression" dxfId="6875" priority="8846" stopIfTrue="1">
      <formula>WEEKDAY(H9)=7</formula>
    </cfRule>
  </conditionalFormatting>
  <conditionalFormatting sqref="I9">
    <cfRule type="expression" dxfId="6874" priority="8843" stopIfTrue="1">
      <formula>OR(I9=祝色,WEEKDAY(I9)=1)</formula>
    </cfRule>
    <cfRule type="expression" dxfId="6873" priority="8844" stopIfTrue="1">
      <formula>WEEKDAY(I9)=7</formula>
    </cfRule>
  </conditionalFormatting>
  <conditionalFormatting sqref="J9">
    <cfRule type="expression" dxfId="6872" priority="8841" stopIfTrue="1">
      <formula>OR(J9=祝色,WEEKDAY(J9)=1)</formula>
    </cfRule>
    <cfRule type="expression" dxfId="6871" priority="8842" stopIfTrue="1">
      <formula>WEEKDAY(J9)=7</formula>
    </cfRule>
  </conditionalFormatting>
  <conditionalFormatting sqref="K9">
    <cfRule type="expression" dxfId="6870" priority="8839" stopIfTrue="1">
      <formula>OR(K9=祝色,WEEKDAY(K9)=1)</formula>
    </cfRule>
    <cfRule type="expression" dxfId="6869" priority="8840" stopIfTrue="1">
      <formula>WEEKDAY(K9)=7</formula>
    </cfRule>
  </conditionalFormatting>
  <conditionalFormatting sqref="E10">
    <cfRule type="expression" dxfId="6868" priority="8837" stopIfTrue="1">
      <formula>OR(E10=祝色,WEEKDAY(E10)=1)</formula>
    </cfRule>
    <cfRule type="expression" dxfId="6867" priority="8838" stopIfTrue="1">
      <formula>WEEKDAY(E10)=7</formula>
    </cfRule>
  </conditionalFormatting>
  <conditionalFormatting sqref="F10">
    <cfRule type="expression" dxfId="6866" priority="8835" stopIfTrue="1">
      <formula>OR(F10=祝色,WEEKDAY(F10)=1)</formula>
    </cfRule>
    <cfRule type="expression" dxfId="6865" priority="8836" stopIfTrue="1">
      <formula>WEEKDAY(F10)=7</formula>
    </cfRule>
  </conditionalFormatting>
  <conditionalFormatting sqref="G10">
    <cfRule type="expression" dxfId="6864" priority="8833" stopIfTrue="1">
      <formula>OR(G10=祝色,WEEKDAY(G10)=1)</formula>
    </cfRule>
    <cfRule type="expression" dxfId="6863" priority="8834" stopIfTrue="1">
      <formula>WEEKDAY(G10)=7</formula>
    </cfRule>
  </conditionalFormatting>
  <conditionalFormatting sqref="H10">
    <cfRule type="expression" dxfId="6862" priority="8831" stopIfTrue="1">
      <formula>OR(H10=祝色,WEEKDAY(H10)=1)</formula>
    </cfRule>
    <cfRule type="expression" dxfId="6861" priority="8832" stopIfTrue="1">
      <formula>WEEKDAY(H10)=7</formula>
    </cfRule>
  </conditionalFormatting>
  <conditionalFormatting sqref="I10">
    <cfRule type="expression" dxfId="6860" priority="8829" stopIfTrue="1">
      <formula>OR(I10=祝色,WEEKDAY(I10)=1)</formula>
    </cfRule>
    <cfRule type="expression" dxfId="6859" priority="8830" stopIfTrue="1">
      <formula>WEEKDAY(I10)=7</formula>
    </cfRule>
  </conditionalFormatting>
  <conditionalFormatting sqref="J10">
    <cfRule type="expression" dxfId="6858" priority="8827" stopIfTrue="1">
      <formula>OR(J10=祝色,WEEKDAY(J10)=1)</formula>
    </cfRule>
    <cfRule type="expression" dxfId="6857" priority="8828" stopIfTrue="1">
      <formula>WEEKDAY(J10)=7</formula>
    </cfRule>
  </conditionalFormatting>
  <conditionalFormatting sqref="K10">
    <cfRule type="expression" dxfId="6856" priority="8825" stopIfTrue="1">
      <formula>OR(K10=祝色,WEEKDAY(K10)=1)</formula>
    </cfRule>
    <cfRule type="expression" dxfId="6855" priority="8826" stopIfTrue="1">
      <formula>WEEKDAY(K10)=7</formula>
    </cfRule>
  </conditionalFormatting>
  <conditionalFormatting sqref="E11">
    <cfRule type="expression" dxfId="6854" priority="8823" stopIfTrue="1">
      <formula>OR(E11=祝色,WEEKDAY(E11)=1)</formula>
    </cfRule>
    <cfRule type="expression" dxfId="6853" priority="8824" stopIfTrue="1">
      <formula>WEEKDAY(E11)=7</formula>
    </cfRule>
  </conditionalFormatting>
  <conditionalFormatting sqref="F11">
    <cfRule type="expression" dxfId="6852" priority="8821" stopIfTrue="1">
      <formula>OR(F11=祝色,WEEKDAY(F11)=1)</formula>
    </cfRule>
    <cfRule type="expression" dxfId="6851" priority="8822" stopIfTrue="1">
      <formula>WEEKDAY(F11)=7</formula>
    </cfRule>
  </conditionalFormatting>
  <conditionalFormatting sqref="G11">
    <cfRule type="expression" dxfId="6850" priority="8819" stopIfTrue="1">
      <formula>OR(G11=祝色,WEEKDAY(G11)=1)</formula>
    </cfRule>
    <cfRule type="expression" dxfId="6849" priority="8820" stopIfTrue="1">
      <formula>WEEKDAY(G11)=7</formula>
    </cfRule>
  </conditionalFormatting>
  <conditionalFormatting sqref="H11">
    <cfRule type="expression" dxfId="6848" priority="8817" stopIfTrue="1">
      <formula>OR(H11=祝色,WEEKDAY(H11)=1)</formula>
    </cfRule>
    <cfRule type="expression" dxfId="6847" priority="8818" stopIfTrue="1">
      <formula>WEEKDAY(H11)=7</formula>
    </cfRule>
  </conditionalFormatting>
  <conditionalFormatting sqref="I11">
    <cfRule type="expression" dxfId="6846" priority="8815" stopIfTrue="1">
      <formula>OR(I11=祝色,WEEKDAY(I11)=1)</formula>
    </cfRule>
    <cfRule type="expression" dxfId="6845" priority="8816" stopIfTrue="1">
      <formula>WEEKDAY(I11)=7</formula>
    </cfRule>
  </conditionalFormatting>
  <conditionalFormatting sqref="J11">
    <cfRule type="expression" dxfId="6844" priority="8813" stopIfTrue="1">
      <formula>OR(J11=祝色,WEEKDAY(J11)=1)</formula>
    </cfRule>
    <cfRule type="expression" dxfId="6843" priority="8814" stopIfTrue="1">
      <formula>WEEKDAY(J11)=7</formula>
    </cfRule>
  </conditionalFormatting>
  <conditionalFormatting sqref="K11">
    <cfRule type="expression" dxfId="6842" priority="8811" stopIfTrue="1">
      <formula>OR(K11=祝色,WEEKDAY(K11)=1)</formula>
    </cfRule>
    <cfRule type="expression" dxfId="6841" priority="8812" stopIfTrue="1">
      <formula>WEEKDAY(K11)=7</formula>
    </cfRule>
  </conditionalFormatting>
  <conditionalFormatting sqref="E12">
    <cfRule type="expression" dxfId="6840" priority="8809" stopIfTrue="1">
      <formula>OR(E12=祝色,WEEKDAY(E12)=1)</formula>
    </cfRule>
    <cfRule type="expression" dxfId="6839" priority="8810" stopIfTrue="1">
      <formula>WEEKDAY(E12)=7</formula>
    </cfRule>
  </conditionalFormatting>
  <conditionalFormatting sqref="F12">
    <cfRule type="expression" dxfId="6838" priority="8807" stopIfTrue="1">
      <formula>OR(F12=祝色,WEEKDAY(F12)=1)</formula>
    </cfRule>
    <cfRule type="expression" dxfId="6837" priority="8808" stopIfTrue="1">
      <formula>WEEKDAY(F12)=7</formula>
    </cfRule>
  </conditionalFormatting>
  <conditionalFormatting sqref="N7">
    <cfRule type="expression" dxfId="6836" priority="8805" stopIfTrue="1">
      <formula>OR(N7=祝色,WEEKDAY(N7)=1)</formula>
    </cfRule>
    <cfRule type="expression" dxfId="6835" priority="8806" stopIfTrue="1">
      <formula>WEEKDAY(N7)=7</formula>
    </cfRule>
  </conditionalFormatting>
  <conditionalFormatting sqref="O7">
    <cfRule type="expression" dxfId="6834" priority="8803" stopIfTrue="1">
      <formula>OR(O7=祝色,WEEKDAY(O7)=1)</formula>
    </cfRule>
    <cfRule type="expression" dxfId="6833" priority="8804" stopIfTrue="1">
      <formula>WEEKDAY(O7)=7</formula>
    </cfRule>
  </conditionalFormatting>
  <conditionalFormatting sqref="P7">
    <cfRule type="expression" dxfId="6832" priority="8801" stopIfTrue="1">
      <formula>OR(P7=祝色,WEEKDAY(P7)=1)</formula>
    </cfRule>
    <cfRule type="expression" dxfId="6831" priority="8802" stopIfTrue="1">
      <formula>WEEKDAY(P7)=7</formula>
    </cfRule>
  </conditionalFormatting>
  <conditionalFormatting sqref="Q7">
    <cfRule type="expression" dxfId="6830" priority="8799" stopIfTrue="1">
      <formula>OR(Q7=祝色,WEEKDAY(Q7)=1)</formula>
    </cfRule>
    <cfRule type="expression" dxfId="6829" priority="8800" stopIfTrue="1">
      <formula>WEEKDAY(Q7)=7</formula>
    </cfRule>
  </conditionalFormatting>
  <conditionalFormatting sqref="R7">
    <cfRule type="expression" dxfId="6828" priority="8797" stopIfTrue="1">
      <formula>OR(R7=祝色,WEEKDAY(R7)=1)</formula>
    </cfRule>
    <cfRule type="expression" dxfId="6827" priority="8798" stopIfTrue="1">
      <formula>WEEKDAY(R7)=7</formula>
    </cfRule>
  </conditionalFormatting>
  <conditionalFormatting sqref="S7">
    <cfRule type="expression" dxfId="6826" priority="8795" stopIfTrue="1">
      <formula>OR(S7=祝色,WEEKDAY(S7)=1)</formula>
    </cfRule>
    <cfRule type="expression" dxfId="6825" priority="8796" stopIfTrue="1">
      <formula>WEEKDAY(S7)=7</formula>
    </cfRule>
  </conditionalFormatting>
  <conditionalFormatting sqref="T7">
    <cfRule type="expression" dxfId="6824" priority="8793" stopIfTrue="1">
      <formula>OR(T7=祝色,WEEKDAY(T7)=1)</formula>
    </cfRule>
    <cfRule type="expression" dxfId="6823" priority="8794" stopIfTrue="1">
      <formula>WEEKDAY(T7)=7</formula>
    </cfRule>
  </conditionalFormatting>
  <conditionalFormatting sqref="N8">
    <cfRule type="expression" dxfId="6822" priority="8791" stopIfTrue="1">
      <formula>OR(N8=祝色,WEEKDAY(N8)=1)</formula>
    </cfRule>
    <cfRule type="expression" dxfId="6821" priority="8792" stopIfTrue="1">
      <formula>WEEKDAY(N8)=7</formula>
    </cfRule>
  </conditionalFormatting>
  <conditionalFormatting sqref="O8">
    <cfRule type="expression" dxfId="6820" priority="8789" stopIfTrue="1">
      <formula>OR(O8=祝色,WEEKDAY(O8)=1)</formula>
    </cfRule>
    <cfRule type="expression" dxfId="6819" priority="8790" stopIfTrue="1">
      <formula>WEEKDAY(O8)=7</formula>
    </cfRule>
  </conditionalFormatting>
  <conditionalFormatting sqref="P8">
    <cfRule type="expression" dxfId="6818" priority="8787" stopIfTrue="1">
      <formula>OR(P8=祝色,WEEKDAY(P8)=1)</formula>
    </cfRule>
    <cfRule type="expression" dxfId="6817" priority="8788" stopIfTrue="1">
      <formula>WEEKDAY(P8)=7</formula>
    </cfRule>
  </conditionalFormatting>
  <conditionalFormatting sqref="Q8">
    <cfRule type="expression" dxfId="6816" priority="8785" stopIfTrue="1">
      <formula>OR(Q8=祝色,WEEKDAY(Q8)=1)</formula>
    </cfRule>
    <cfRule type="expression" dxfId="6815" priority="8786" stopIfTrue="1">
      <formula>WEEKDAY(Q8)=7</formula>
    </cfRule>
  </conditionalFormatting>
  <conditionalFormatting sqref="R8">
    <cfRule type="expression" dxfId="6814" priority="8783" stopIfTrue="1">
      <formula>OR(R8=祝色,WEEKDAY(R8)=1)</formula>
    </cfRule>
    <cfRule type="expression" dxfId="6813" priority="8784" stopIfTrue="1">
      <formula>WEEKDAY(R8)=7</formula>
    </cfRule>
  </conditionalFormatting>
  <conditionalFormatting sqref="S8">
    <cfRule type="expression" dxfId="6812" priority="8781" stopIfTrue="1">
      <formula>OR(S8=祝色,WEEKDAY(S8)=1)</formula>
    </cfRule>
    <cfRule type="expression" dxfId="6811" priority="8782" stopIfTrue="1">
      <formula>WEEKDAY(S8)=7</formula>
    </cfRule>
  </conditionalFormatting>
  <conditionalFormatting sqref="T8">
    <cfRule type="expression" dxfId="6810" priority="8779" stopIfTrue="1">
      <formula>OR(T8=祝色,WEEKDAY(T8)=1)</formula>
    </cfRule>
    <cfRule type="expression" dxfId="6809" priority="8780" stopIfTrue="1">
      <formula>WEEKDAY(T8)=7</formula>
    </cfRule>
  </conditionalFormatting>
  <conditionalFormatting sqref="N9">
    <cfRule type="expression" dxfId="6808" priority="8777" stopIfTrue="1">
      <formula>OR(N9=祝色,WEEKDAY(N9)=1)</formula>
    </cfRule>
    <cfRule type="expression" dxfId="6807" priority="8778" stopIfTrue="1">
      <formula>WEEKDAY(N9)=7</formula>
    </cfRule>
  </conditionalFormatting>
  <conditionalFormatting sqref="O9">
    <cfRule type="expression" dxfId="6806" priority="8775" stopIfTrue="1">
      <formula>OR(O9=祝色,WEEKDAY(O9)=1)</formula>
    </cfRule>
    <cfRule type="expression" dxfId="6805" priority="8776" stopIfTrue="1">
      <formula>WEEKDAY(O9)=7</formula>
    </cfRule>
  </conditionalFormatting>
  <conditionalFormatting sqref="P9">
    <cfRule type="expression" dxfId="6804" priority="8773" stopIfTrue="1">
      <formula>OR(P9=祝色,WEEKDAY(P9)=1)</formula>
    </cfRule>
    <cfRule type="expression" dxfId="6803" priority="8774" stopIfTrue="1">
      <formula>WEEKDAY(P9)=7</formula>
    </cfRule>
  </conditionalFormatting>
  <conditionalFormatting sqref="Q9">
    <cfRule type="expression" dxfId="6802" priority="8771" stopIfTrue="1">
      <formula>OR(Q9=祝色,WEEKDAY(Q9)=1)</formula>
    </cfRule>
    <cfRule type="expression" dxfId="6801" priority="8772" stopIfTrue="1">
      <formula>WEEKDAY(Q9)=7</formula>
    </cfRule>
  </conditionalFormatting>
  <conditionalFormatting sqref="R9">
    <cfRule type="expression" dxfId="6800" priority="8769" stopIfTrue="1">
      <formula>OR(R9=祝色,WEEKDAY(R9)=1)</formula>
    </cfRule>
    <cfRule type="expression" dxfId="6799" priority="8770" stopIfTrue="1">
      <formula>WEEKDAY(R9)=7</formula>
    </cfRule>
  </conditionalFormatting>
  <conditionalFormatting sqref="S9">
    <cfRule type="expression" dxfId="6798" priority="8767" stopIfTrue="1">
      <formula>OR(S9=祝色,WEEKDAY(S9)=1)</formula>
    </cfRule>
    <cfRule type="expression" dxfId="6797" priority="8768" stopIfTrue="1">
      <formula>WEEKDAY(S9)=7</formula>
    </cfRule>
  </conditionalFormatting>
  <conditionalFormatting sqref="T9">
    <cfRule type="expression" dxfId="6796" priority="8765" stopIfTrue="1">
      <formula>OR(T9=祝色,WEEKDAY(T9)=1)</formula>
    </cfRule>
    <cfRule type="expression" dxfId="6795" priority="8766" stopIfTrue="1">
      <formula>WEEKDAY(T9)=7</formula>
    </cfRule>
  </conditionalFormatting>
  <conditionalFormatting sqref="N10">
    <cfRule type="expression" dxfId="6794" priority="8763" stopIfTrue="1">
      <formula>OR(N10=祝色,WEEKDAY(N10)=1)</formula>
    </cfRule>
    <cfRule type="expression" dxfId="6793" priority="8764" stopIfTrue="1">
      <formula>WEEKDAY(N10)=7</formula>
    </cfRule>
  </conditionalFormatting>
  <conditionalFormatting sqref="O10">
    <cfRule type="expression" dxfId="6792" priority="8761" stopIfTrue="1">
      <formula>OR(O10=祝色,WEEKDAY(O10)=1)</formula>
    </cfRule>
    <cfRule type="expression" dxfId="6791" priority="8762" stopIfTrue="1">
      <formula>WEEKDAY(O10)=7</formula>
    </cfRule>
  </conditionalFormatting>
  <conditionalFormatting sqref="P10">
    <cfRule type="expression" dxfId="6790" priority="8759" stopIfTrue="1">
      <formula>OR(P10=祝色,WEEKDAY(P10)=1)</formula>
    </cfRule>
    <cfRule type="expression" dxfId="6789" priority="8760" stopIfTrue="1">
      <formula>WEEKDAY(P10)=7</formula>
    </cfRule>
  </conditionalFormatting>
  <conditionalFormatting sqref="Q10">
    <cfRule type="expression" dxfId="6788" priority="8757" stopIfTrue="1">
      <formula>OR(Q10=祝色,WEEKDAY(Q10)=1)</formula>
    </cfRule>
    <cfRule type="expression" dxfId="6787" priority="8758" stopIfTrue="1">
      <formula>WEEKDAY(Q10)=7</formula>
    </cfRule>
  </conditionalFormatting>
  <conditionalFormatting sqref="R10">
    <cfRule type="expression" dxfId="6786" priority="8755" stopIfTrue="1">
      <formula>OR(R10=祝色,WEEKDAY(R10)=1)</formula>
    </cfRule>
    <cfRule type="expression" dxfId="6785" priority="8756" stopIfTrue="1">
      <formula>WEEKDAY(R10)=7</formula>
    </cfRule>
  </conditionalFormatting>
  <conditionalFormatting sqref="S10">
    <cfRule type="expression" dxfId="6784" priority="8753" stopIfTrue="1">
      <formula>OR(S10=祝色,WEEKDAY(S10)=1)</formula>
    </cfRule>
    <cfRule type="expression" dxfId="6783" priority="8754" stopIfTrue="1">
      <formula>WEEKDAY(S10)=7</formula>
    </cfRule>
  </conditionalFormatting>
  <conditionalFormatting sqref="T10">
    <cfRule type="expression" dxfId="6782" priority="8751" stopIfTrue="1">
      <formula>OR(T10=祝色,WEEKDAY(T10)=1)</formula>
    </cfRule>
    <cfRule type="expression" dxfId="6781" priority="8752" stopIfTrue="1">
      <formula>WEEKDAY(T10)=7</formula>
    </cfRule>
  </conditionalFormatting>
  <conditionalFormatting sqref="N11">
    <cfRule type="expression" dxfId="6780" priority="8749" stopIfTrue="1">
      <formula>OR(N11=祝色,WEEKDAY(N11)=1)</formula>
    </cfRule>
    <cfRule type="expression" dxfId="6779" priority="8750" stopIfTrue="1">
      <formula>WEEKDAY(N11)=7</formula>
    </cfRule>
  </conditionalFormatting>
  <conditionalFormatting sqref="O11">
    <cfRule type="expression" dxfId="6778" priority="8747" stopIfTrue="1">
      <formula>OR(O11=祝色,WEEKDAY(O11)=1)</formula>
    </cfRule>
    <cfRule type="expression" dxfId="6777" priority="8748" stopIfTrue="1">
      <formula>WEEKDAY(O11)=7</formula>
    </cfRule>
  </conditionalFormatting>
  <conditionalFormatting sqref="P11">
    <cfRule type="expression" dxfId="6776" priority="8745" stopIfTrue="1">
      <formula>OR(P11=祝色,WEEKDAY(P11)=1)</formula>
    </cfRule>
    <cfRule type="expression" dxfId="6775" priority="8746" stopIfTrue="1">
      <formula>WEEKDAY(P11)=7</formula>
    </cfRule>
  </conditionalFormatting>
  <conditionalFormatting sqref="Q11">
    <cfRule type="expression" dxfId="6774" priority="8743" stopIfTrue="1">
      <formula>OR(Q11=祝色,WEEKDAY(Q11)=1)</formula>
    </cfRule>
    <cfRule type="expression" dxfId="6773" priority="8744" stopIfTrue="1">
      <formula>WEEKDAY(Q11)=7</formula>
    </cfRule>
  </conditionalFormatting>
  <conditionalFormatting sqref="R11">
    <cfRule type="expression" dxfId="6772" priority="8741" stopIfTrue="1">
      <formula>OR(R11=祝色,WEEKDAY(R11)=1)</formula>
    </cfRule>
    <cfRule type="expression" dxfId="6771" priority="8742" stopIfTrue="1">
      <formula>WEEKDAY(R11)=7</formula>
    </cfRule>
  </conditionalFormatting>
  <conditionalFormatting sqref="S11">
    <cfRule type="expression" dxfId="6770" priority="8739" stopIfTrue="1">
      <formula>OR(S11=祝色,WEEKDAY(S11)=1)</formula>
    </cfRule>
    <cfRule type="expression" dxfId="6769" priority="8740" stopIfTrue="1">
      <formula>WEEKDAY(S11)=7</formula>
    </cfRule>
  </conditionalFormatting>
  <conditionalFormatting sqref="T11">
    <cfRule type="expression" dxfId="6768" priority="8737" stopIfTrue="1">
      <formula>OR(T11=祝色,WEEKDAY(T11)=1)</formula>
    </cfRule>
    <cfRule type="expression" dxfId="6767" priority="8738" stopIfTrue="1">
      <formula>WEEKDAY(T11)=7</formula>
    </cfRule>
  </conditionalFormatting>
  <conditionalFormatting sqref="N12">
    <cfRule type="expression" dxfId="6766" priority="8735" stopIfTrue="1">
      <formula>OR(N12=祝色,WEEKDAY(N12)=1)</formula>
    </cfRule>
    <cfRule type="expression" dxfId="6765" priority="8736" stopIfTrue="1">
      <formula>WEEKDAY(N12)=7</formula>
    </cfRule>
  </conditionalFormatting>
  <conditionalFormatting sqref="O12">
    <cfRule type="expression" dxfId="6764" priority="8733" stopIfTrue="1">
      <formula>OR(O12=祝色,WEEKDAY(O12)=1)</formula>
    </cfRule>
    <cfRule type="expression" dxfId="6763" priority="8734" stopIfTrue="1">
      <formula>WEEKDAY(O12)=7</formula>
    </cfRule>
  </conditionalFormatting>
  <conditionalFormatting sqref="E13">
    <cfRule type="expression" dxfId="6762" priority="8731" stopIfTrue="1">
      <formula>OR(E13=祝色,WEEKDAY(E13)=1)</formula>
    </cfRule>
    <cfRule type="expression" dxfId="6761" priority="8732" stopIfTrue="1">
      <formula>WEEKDAY(E13)=7</formula>
    </cfRule>
  </conditionalFormatting>
  <conditionalFormatting sqref="F13">
    <cfRule type="expression" dxfId="6760" priority="8729" stopIfTrue="1">
      <formula>OR(F13=祝色,WEEKDAY(F13)=1)</formula>
    </cfRule>
    <cfRule type="expression" dxfId="6759" priority="8730" stopIfTrue="1">
      <formula>WEEKDAY(F13)=7</formula>
    </cfRule>
  </conditionalFormatting>
  <conditionalFormatting sqref="G13">
    <cfRule type="expression" dxfId="6758" priority="8727" stopIfTrue="1">
      <formula>OR(G13=祝色,WEEKDAY(G13)=1)</formula>
    </cfRule>
    <cfRule type="expression" dxfId="6757" priority="8728" stopIfTrue="1">
      <formula>WEEKDAY(G13)=7</formula>
    </cfRule>
  </conditionalFormatting>
  <conditionalFormatting sqref="H13">
    <cfRule type="expression" dxfId="6756" priority="8725" stopIfTrue="1">
      <formula>OR(H13=祝色,WEEKDAY(H13)=1)</formula>
    </cfRule>
    <cfRule type="expression" dxfId="6755" priority="8726" stopIfTrue="1">
      <formula>WEEKDAY(H13)=7</formula>
    </cfRule>
  </conditionalFormatting>
  <conditionalFormatting sqref="I13">
    <cfRule type="expression" dxfId="6754" priority="8723" stopIfTrue="1">
      <formula>OR(I13=祝色,WEEKDAY(I13)=1)</formula>
    </cfRule>
    <cfRule type="expression" dxfId="6753" priority="8724" stopIfTrue="1">
      <formula>WEEKDAY(I13)=7</formula>
    </cfRule>
  </conditionalFormatting>
  <conditionalFormatting sqref="J13">
    <cfRule type="expression" dxfId="6752" priority="8721" stopIfTrue="1">
      <formula>OR(J13=祝色,WEEKDAY(J13)=1)</formula>
    </cfRule>
    <cfRule type="expression" dxfId="6751" priority="8722" stopIfTrue="1">
      <formula>WEEKDAY(J13)=7</formula>
    </cfRule>
  </conditionalFormatting>
  <conditionalFormatting sqref="K13">
    <cfRule type="expression" dxfId="6750" priority="8719" stopIfTrue="1">
      <formula>OR(K13=祝色,WEEKDAY(K13)=1)</formula>
    </cfRule>
    <cfRule type="expression" dxfId="6749" priority="8720" stopIfTrue="1">
      <formula>WEEKDAY(K13)=7</formula>
    </cfRule>
  </conditionalFormatting>
  <conditionalFormatting sqref="E14">
    <cfRule type="expression" dxfId="6748" priority="8717" stopIfTrue="1">
      <formula>OR(E14=祝色,WEEKDAY(E14)=1)</formula>
    </cfRule>
    <cfRule type="expression" dxfId="6747" priority="8718" stopIfTrue="1">
      <formula>WEEKDAY(E14)=7</formula>
    </cfRule>
  </conditionalFormatting>
  <conditionalFormatting sqref="F14">
    <cfRule type="expression" dxfId="6746" priority="8715" stopIfTrue="1">
      <formula>OR(F14=祝色,WEEKDAY(F14)=1)</formula>
    </cfRule>
    <cfRule type="expression" dxfId="6745" priority="8716" stopIfTrue="1">
      <formula>WEEKDAY(F14)=7</formula>
    </cfRule>
  </conditionalFormatting>
  <conditionalFormatting sqref="G14">
    <cfRule type="expression" dxfId="6744" priority="8713" stopIfTrue="1">
      <formula>OR(G14=祝色,WEEKDAY(G14)=1)</formula>
    </cfRule>
    <cfRule type="expression" dxfId="6743" priority="8714" stopIfTrue="1">
      <formula>WEEKDAY(G14)=7</formula>
    </cfRule>
  </conditionalFormatting>
  <conditionalFormatting sqref="H14">
    <cfRule type="expression" dxfId="6742" priority="8711" stopIfTrue="1">
      <formula>OR(H14=祝色,WEEKDAY(H14)=1)</formula>
    </cfRule>
    <cfRule type="expression" dxfId="6741" priority="8712" stopIfTrue="1">
      <formula>WEEKDAY(H14)=7</formula>
    </cfRule>
  </conditionalFormatting>
  <conditionalFormatting sqref="I14">
    <cfRule type="expression" dxfId="6740" priority="8709" stopIfTrue="1">
      <formula>OR(I14=祝色,WEEKDAY(I14)=1)</formula>
    </cfRule>
    <cfRule type="expression" dxfId="6739" priority="8710" stopIfTrue="1">
      <formula>WEEKDAY(I14)=7</formula>
    </cfRule>
  </conditionalFormatting>
  <conditionalFormatting sqref="J14">
    <cfRule type="expression" dxfId="6738" priority="8707" stopIfTrue="1">
      <formula>OR(J14=祝色,WEEKDAY(J14)=1)</formula>
    </cfRule>
    <cfRule type="expression" dxfId="6737" priority="8708" stopIfTrue="1">
      <formula>WEEKDAY(J14)=7</formula>
    </cfRule>
  </conditionalFormatting>
  <conditionalFormatting sqref="K14">
    <cfRule type="expression" dxfId="6736" priority="8705" stopIfTrue="1">
      <formula>OR(K14=祝色,WEEKDAY(K14)=1)</formula>
    </cfRule>
    <cfRule type="expression" dxfId="6735" priority="8706" stopIfTrue="1">
      <formula>WEEKDAY(K14)=7</formula>
    </cfRule>
  </conditionalFormatting>
  <conditionalFormatting sqref="E15">
    <cfRule type="expression" dxfId="6734" priority="8703" stopIfTrue="1">
      <formula>OR(E15=祝色,WEEKDAY(E15)=1)</formula>
    </cfRule>
    <cfRule type="expression" dxfId="6733" priority="8704" stopIfTrue="1">
      <formula>WEEKDAY(E15)=7</formula>
    </cfRule>
  </conditionalFormatting>
  <conditionalFormatting sqref="F15">
    <cfRule type="expression" dxfId="6732" priority="8701" stopIfTrue="1">
      <formula>OR(F15=祝色,WEEKDAY(F15)=1)</formula>
    </cfRule>
    <cfRule type="expression" dxfId="6731" priority="8702" stopIfTrue="1">
      <formula>WEEKDAY(F15)=7</formula>
    </cfRule>
  </conditionalFormatting>
  <conditionalFormatting sqref="G15">
    <cfRule type="expression" dxfId="6730" priority="8699" stopIfTrue="1">
      <formula>OR(G15=祝色,WEEKDAY(G15)=1)</formula>
    </cfRule>
    <cfRule type="expression" dxfId="6729" priority="8700" stopIfTrue="1">
      <formula>WEEKDAY(G15)=7</formula>
    </cfRule>
  </conditionalFormatting>
  <conditionalFormatting sqref="H15">
    <cfRule type="expression" dxfId="6728" priority="8697" stopIfTrue="1">
      <formula>OR(H15=祝色,WEEKDAY(H15)=1)</formula>
    </cfRule>
    <cfRule type="expression" dxfId="6727" priority="8698" stopIfTrue="1">
      <formula>WEEKDAY(H15)=7</formula>
    </cfRule>
  </conditionalFormatting>
  <conditionalFormatting sqref="I15">
    <cfRule type="expression" dxfId="6726" priority="8695" stopIfTrue="1">
      <formula>OR(I15=祝色,WEEKDAY(I15)=1)</formula>
    </cfRule>
    <cfRule type="expression" dxfId="6725" priority="8696" stopIfTrue="1">
      <formula>WEEKDAY(I15)=7</formula>
    </cfRule>
  </conditionalFormatting>
  <conditionalFormatting sqref="J15">
    <cfRule type="expression" dxfId="6724" priority="8693" stopIfTrue="1">
      <formula>OR(J15=祝色,WEEKDAY(J15)=1)</formula>
    </cfRule>
    <cfRule type="expression" dxfId="6723" priority="8694" stopIfTrue="1">
      <formula>WEEKDAY(J15)=7</formula>
    </cfRule>
  </conditionalFormatting>
  <conditionalFormatting sqref="K15">
    <cfRule type="expression" dxfId="6722" priority="8691" stopIfTrue="1">
      <formula>OR(K15=祝色,WEEKDAY(K15)=1)</formula>
    </cfRule>
    <cfRule type="expression" dxfId="6721" priority="8692" stopIfTrue="1">
      <formula>WEEKDAY(K15)=7</formula>
    </cfRule>
  </conditionalFormatting>
  <conditionalFormatting sqref="E16">
    <cfRule type="expression" dxfId="6720" priority="8689" stopIfTrue="1">
      <formula>OR(E16=祝色,WEEKDAY(E16)=1)</formula>
    </cfRule>
    <cfRule type="expression" dxfId="6719" priority="8690" stopIfTrue="1">
      <formula>WEEKDAY(E16)=7</formula>
    </cfRule>
  </conditionalFormatting>
  <conditionalFormatting sqref="F16">
    <cfRule type="expression" dxfId="6718" priority="8687" stopIfTrue="1">
      <formula>OR(F16=祝色,WEEKDAY(F16)=1)</formula>
    </cfRule>
    <cfRule type="expression" dxfId="6717" priority="8688" stopIfTrue="1">
      <formula>WEEKDAY(F16)=7</formula>
    </cfRule>
  </conditionalFormatting>
  <conditionalFormatting sqref="G16">
    <cfRule type="expression" dxfId="6716" priority="8685" stopIfTrue="1">
      <formula>OR(G16=祝色,WEEKDAY(G16)=1)</formula>
    </cfRule>
    <cfRule type="expression" dxfId="6715" priority="8686" stopIfTrue="1">
      <formula>WEEKDAY(G16)=7</formula>
    </cfRule>
  </conditionalFormatting>
  <conditionalFormatting sqref="H16">
    <cfRule type="expression" dxfId="6714" priority="8683" stopIfTrue="1">
      <formula>OR(H16=祝色,WEEKDAY(H16)=1)</formula>
    </cfRule>
    <cfRule type="expression" dxfId="6713" priority="8684" stopIfTrue="1">
      <formula>WEEKDAY(H16)=7</formula>
    </cfRule>
  </conditionalFormatting>
  <conditionalFormatting sqref="I16">
    <cfRule type="expression" dxfId="6712" priority="8681" stopIfTrue="1">
      <formula>OR(I16=祝色,WEEKDAY(I16)=1)</formula>
    </cfRule>
    <cfRule type="expression" dxfId="6711" priority="8682" stopIfTrue="1">
      <formula>WEEKDAY(I16)=7</formula>
    </cfRule>
  </conditionalFormatting>
  <conditionalFormatting sqref="J16">
    <cfRule type="expression" dxfId="6710" priority="8679" stopIfTrue="1">
      <formula>OR(J16=祝色,WEEKDAY(J16)=1)</formula>
    </cfRule>
    <cfRule type="expression" dxfId="6709" priority="8680" stopIfTrue="1">
      <formula>WEEKDAY(J16)=7</formula>
    </cfRule>
  </conditionalFormatting>
  <conditionalFormatting sqref="K16">
    <cfRule type="expression" dxfId="6708" priority="8677" stopIfTrue="1">
      <formula>OR(K16=祝色,WEEKDAY(K16)=1)</formula>
    </cfRule>
    <cfRule type="expression" dxfId="6707" priority="8678" stopIfTrue="1">
      <formula>WEEKDAY(K16)=7</formula>
    </cfRule>
  </conditionalFormatting>
  <conditionalFormatting sqref="E17">
    <cfRule type="expression" dxfId="6706" priority="8675" stopIfTrue="1">
      <formula>OR(E17=祝色,WEEKDAY(E17)=1)</formula>
    </cfRule>
    <cfRule type="expression" dxfId="6705" priority="8676" stopIfTrue="1">
      <formula>WEEKDAY(E17)=7</formula>
    </cfRule>
  </conditionalFormatting>
  <conditionalFormatting sqref="F17">
    <cfRule type="expression" dxfId="6704" priority="8673" stopIfTrue="1">
      <formula>OR(F17=祝色,WEEKDAY(F17)=1)</formula>
    </cfRule>
    <cfRule type="expression" dxfId="6703" priority="8674" stopIfTrue="1">
      <formula>WEEKDAY(F17)=7</formula>
    </cfRule>
  </conditionalFormatting>
  <conditionalFormatting sqref="G17">
    <cfRule type="expression" dxfId="6702" priority="8671" stopIfTrue="1">
      <formula>OR(G17=祝色,WEEKDAY(G17)=1)</formula>
    </cfRule>
    <cfRule type="expression" dxfId="6701" priority="8672" stopIfTrue="1">
      <formula>WEEKDAY(G17)=7</formula>
    </cfRule>
  </conditionalFormatting>
  <conditionalFormatting sqref="H17">
    <cfRule type="expression" dxfId="6700" priority="8669" stopIfTrue="1">
      <formula>OR(H17=祝色,WEEKDAY(H17)=1)</formula>
    </cfRule>
    <cfRule type="expression" dxfId="6699" priority="8670" stopIfTrue="1">
      <formula>WEEKDAY(H17)=7</formula>
    </cfRule>
  </conditionalFormatting>
  <conditionalFormatting sqref="I17">
    <cfRule type="expression" dxfId="6698" priority="8667" stopIfTrue="1">
      <formula>OR(I17=祝色,WEEKDAY(I17)=1)</formula>
    </cfRule>
    <cfRule type="expression" dxfId="6697" priority="8668" stopIfTrue="1">
      <formula>WEEKDAY(I17)=7</formula>
    </cfRule>
  </conditionalFormatting>
  <conditionalFormatting sqref="J17">
    <cfRule type="expression" dxfId="6696" priority="8665" stopIfTrue="1">
      <formula>OR(J17=祝色,WEEKDAY(J17)=1)</formula>
    </cfRule>
    <cfRule type="expression" dxfId="6695" priority="8666" stopIfTrue="1">
      <formula>WEEKDAY(J17)=7</formula>
    </cfRule>
  </conditionalFormatting>
  <conditionalFormatting sqref="K17">
    <cfRule type="expression" dxfId="6694" priority="8663" stopIfTrue="1">
      <formula>OR(K17=祝色,WEEKDAY(K17)=1)</formula>
    </cfRule>
    <cfRule type="expression" dxfId="6693" priority="8664" stopIfTrue="1">
      <formula>WEEKDAY(K17)=7</formula>
    </cfRule>
  </conditionalFormatting>
  <conditionalFormatting sqref="E18">
    <cfRule type="expression" dxfId="6692" priority="8661" stopIfTrue="1">
      <formula>OR(E18=祝色,WEEKDAY(E18)=1)</formula>
    </cfRule>
    <cfRule type="expression" dxfId="6691" priority="8662" stopIfTrue="1">
      <formula>WEEKDAY(E18)=7</formula>
    </cfRule>
  </conditionalFormatting>
  <conditionalFormatting sqref="F18">
    <cfRule type="expression" dxfId="6690" priority="8659" stopIfTrue="1">
      <formula>OR(F18=祝色,WEEKDAY(F18)=1)</formula>
    </cfRule>
    <cfRule type="expression" dxfId="6689" priority="8660" stopIfTrue="1">
      <formula>WEEKDAY(F18)=7</formula>
    </cfRule>
  </conditionalFormatting>
  <conditionalFormatting sqref="N13">
    <cfRule type="expression" dxfId="6688" priority="8657" stopIfTrue="1">
      <formula>OR(N13=祝色,WEEKDAY(N13)=1)</formula>
    </cfRule>
    <cfRule type="expression" dxfId="6687" priority="8658" stopIfTrue="1">
      <formula>WEEKDAY(N13)=7</formula>
    </cfRule>
  </conditionalFormatting>
  <conditionalFormatting sqref="O13">
    <cfRule type="expression" dxfId="6686" priority="8655" stopIfTrue="1">
      <formula>OR(O13=祝色,WEEKDAY(O13)=1)</formula>
    </cfRule>
    <cfRule type="expression" dxfId="6685" priority="8656" stopIfTrue="1">
      <formula>WEEKDAY(O13)=7</formula>
    </cfRule>
  </conditionalFormatting>
  <conditionalFormatting sqref="P13">
    <cfRule type="expression" dxfId="6684" priority="8653" stopIfTrue="1">
      <formula>OR(P13=祝色,WEEKDAY(P13)=1)</formula>
    </cfRule>
    <cfRule type="expression" dxfId="6683" priority="8654" stopIfTrue="1">
      <formula>WEEKDAY(P13)=7</formula>
    </cfRule>
  </conditionalFormatting>
  <conditionalFormatting sqref="Q13">
    <cfRule type="expression" dxfId="6682" priority="8651" stopIfTrue="1">
      <formula>OR(Q13=祝色,WEEKDAY(Q13)=1)</formula>
    </cfRule>
    <cfRule type="expression" dxfId="6681" priority="8652" stopIfTrue="1">
      <formula>WEEKDAY(Q13)=7</formula>
    </cfRule>
  </conditionalFormatting>
  <conditionalFormatting sqref="R13">
    <cfRule type="expression" dxfId="6680" priority="8649" stopIfTrue="1">
      <formula>OR(R13=祝色,WEEKDAY(R13)=1)</formula>
    </cfRule>
    <cfRule type="expression" dxfId="6679" priority="8650" stopIfTrue="1">
      <formula>WEEKDAY(R13)=7</formula>
    </cfRule>
  </conditionalFormatting>
  <conditionalFormatting sqref="S13">
    <cfRule type="expression" dxfId="6678" priority="8647" stopIfTrue="1">
      <formula>OR(S13=祝色,WEEKDAY(S13)=1)</formula>
    </cfRule>
    <cfRule type="expression" dxfId="6677" priority="8648" stopIfTrue="1">
      <formula>WEEKDAY(S13)=7</formula>
    </cfRule>
  </conditionalFormatting>
  <conditionalFormatting sqref="T13">
    <cfRule type="expression" dxfId="6676" priority="8645" stopIfTrue="1">
      <formula>OR(T13=祝色,WEEKDAY(T13)=1)</formula>
    </cfRule>
    <cfRule type="expression" dxfId="6675" priority="8646" stopIfTrue="1">
      <formula>WEEKDAY(T13)=7</formula>
    </cfRule>
  </conditionalFormatting>
  <conditionalFormatting sqref="N14">
    <cfRule type="expression" dxfId="6674" priority="8643" stopIfTrue="1">
      <formula>OR(N14=祝色,WEEKDAY(N14)=1)</formula>
    </cfRule>
    <cfRule type="expression" dxfId="6673" priority="8644" stopIfTrue="1">
      <formula>WEEKDAY(N14)=7</formula>
    </cfRule>
  </conditionalFormatting>
  <conditionalFormatting sqref="O14">
    <cfRule type="expression" dxfId="6672" priority="8641" stopIfTrue="1">
      <formula>OR(O14=祝色,WEEKDAY(O14)=1)</formula>
    </cfRule>
    <cfRule type="expression" dxfId="6671" priority="8642" stopIfTrue="1">
      <formula>WEEKDAY(O14)=7</formula>
    </cfRule>
  </conditionalFormatting>
  <conditionalFormatting sqref="P14">
    <cfRule type="expression" dxfId="6670" priority="8639" stopIfTrue="1">
      <formula>OR(P14=祝色,WEEKDAY(P14)=1)</formula>
    </cfRule>
    <cfRule type="expression" dxfId="6669" priority="8640" stopIfTrue="1">
      <formula>WEEKDAY(P14)=7</formula>
    </cfRule>
  </conditionalFormatting>
  <conditionalFormatting sqref="Q14">
    <cfRule type="expression" dxfId="6668" priority="8637" stopIfTrue="1">
      <formula>OR(Q14=祝色,WEEKDAY(Q14)=1)</formula>
    </cfRule>
    <cfRule type="expression" dxfId="6667" priority="8638" stopIfTrue="1">
      <formula>WEEKDAY(Q14)=7</formula>
    </cfRule>
  </conditionalFormatting>
  <conditionalFormatting sqref="R14">
    <cfRule type="expression" dxfId="6666" priority="8635" stopIfTrue="1">
      <formula>OR(R14=祝色,WEEKDAY(R14)=1)</formula>
    </cfRule>
    <cfRule type="expression" dxfId="6665" priority="8636" stopIfTrue="1">
      <formula>WEEKDAY(R14)=7</formula>
    </cfRule>
  </conditionalFormatting>
  <conditionalFormatting sqref="S14">
    <cfRule type="expression" dxfId="6664" priority="8633" stopIfTrue="1">
      <formula>OR(S14=祝色,WEEKDAY(S14)=1)</formula>
    </cfRule>
    <cfRule type="expression" dxfId="6663" priority="8634" stopIfTrue="1">
      <formula>WEEKDAY(S14)=7</formula>
    </cfRule>
  </conditionalFormatting>
  <conditionalFormatting sqref="T14">
    <cfRule type="expression" dxfId="6662" priority="8631" stopIfTrue="1">
      <formula>OR(T14=祝色,WEEKDAY(T14)=1)</formula>
    </cfRule>
    <cfRule type="expression" dxfId="6661" priority="8632" stopIfTrue="1">
      <formula>WEEKDAY(T14)=7</formula>
    </cfRule>
  </conditionalFormatting>
  <conditionalFormatting sqref="N15">
    <cfRule type="expression" dxfId="6660" priority="8629" stopIfTrue="1">
      <formula>OR(N15=祝色,WEEKDAY(N15)=1)</formula>
    </cfRule>
    <cfRule type="expression" dxfId="6659" priority="8630" stopIfTrue="1">
      <formula>WEEKDAY(N15)=7</formula>
    </cfRule>
  </conditionalFormatting>
  <conditionalFormatting sqref="O15">
    <cfRule type="expression" dxfId="6658" priority="8627" stopIfTrue="1">
      <formula>OR(O15=祝色,WEEKDAY(O15)=1)</formula>
    </cfRule>
    <cfRule type="expression" dxfId="6657" priority="8628" stopIfTrue="1">
      <formula>WEEKDAY(O15)=7</formula>
    </cfRule>
  </conditionalFormatting>
  <conditionalFormatting sqref="P15">
    <cfRule type="expression" dxfId="6656" priority="8625" stopIfTrue="1">
      <formula>OR(P15=祝色,WEEKDAY(P15)=1)</formula>
    </cfRule>
    <cfRule type="expression" dxfId="6655" priority="8626" stopIfTrue="1">
      <formula>WEEKDAY(P15)=7</formula>
    </cfRule>
  </conditionalFormatting>
  <conditionalFormatting sqref="Q15">
    <cfRule type="expression" dxfId="6654" priority="8623" stopIfTrue="1">
      <formula>OR(Q15=祝色,WEEKDAY(Q15)=1)</formula>
    </cfRule>
    <cfRule type="expression" dxfId="6653" priority="8624" stopIfTrue="1">
      <formula>WEEKDAY(Q15)=7</formula>
    </cfRule>
  </conditionalFormatting>
  <conditionalFormatting sqref="R15">
    <cfRule type="expression" dxfId="6652" priority="8621" stopIfTrue="1">
      <formula>OR(R15=祝色,WEEKDAY(R15)=1)</formula>
    </cfRule>
    <cfRule type="expression" dxfId="6651" priority="8622" stopIfTrue="1">
      <formula>WEEKDAY(R15)=7</formula>
    </cfRule>
  </conditionalFormatting>
  <conditionalFormatting sqref="S15">
    <cfRule type="expression" dxfId="6650" priority="8619" stopIfTrue="1">
      <formula>OR(S15=祝色,WEEKDAY(S15)=1)</formula>
    </cfRule>
    <cfRule type="expression" dxfId="6649" priority="8620" stopIfTrue="1">
      <formula>WEEKDAY(S15)=7</formula>
    </cfRule>
  </conditionalFormatting>
  <conditionalFormatting sqref="T15">
    <cfRule type="expression" dxfId="6648" priority="8617" stopIfTrue="1">
      <formula>OR(T15=祝色,WEEKDAY(T15)=1)</formula>
    </cfRule>
    <cfRule type="expression" dxfId="6647" priority="8618" stopIfTrue="1">
      <formula>WEEKDAY(T15)=7</formula>
    </cfRule>
  </conditionalFormatting>
  <conditionalFormatting sqref="N16">
    <cfRule type="expression" dxfId="6646" priority="8615" stopIfTrue="1">
      <formula>OR(N16=祝色,WEEKDAY(N16)=1)</formula>
    </cfRule>
    <cfRule type="expression" dxfId="6645" priority="8616" stopIfTrue="1">
      <formula>WEEKDAY(N16)=7</formula>
    </cfRule>
  </conditionalFormatting>
  <conditionalFormatting sqref="O16">
    <cfRule type="expression" dxfId="6644" priority="8613" stopIfTrue="1">
      <formula>OR(O16=祝色,WEEKDAY(O16)=1)</formula>
    </cfRule>
    <cfRule type="expression" dxfId="6643" priority="8614" stopIfTrue="1">
      <formula>WEEKDAY(O16)=7</formula>
    </cfRule>
  </conditionalFormatting>
  <conditionalFormatting sqref="P16">
    <cfRule type="expression" dxfId="6642" priority="8611" stopIfTrue="1">
      <formula>OR(P16=祝色,WEEKDAY(P16)=1)</formula>
    </cfRule>
    <cfRule type="expression" dxfId="6641" priority="8612" stopIfTrue="1">
      <formula>WEEKDAY(P16)=7</formula>
    </cfRule>
  </conditionalFormatting>
  <conditionalFormatting sqref="Q16">
    <cfRule type="expression" dxfId="6640" priority="8609" stopIfTrue="1">
      <formula>OR(Q16=祝色,WEEKDAY(Q16)=1)</formula>
    </cfRule>
    <cfRule type="expression" dxfId="6639" priority="8610" stopIfTrue="1">
      <formula>WEEKDAY(Q16)=7</formula>
    </cfRule>
  </conditionalFormatting>
  <conditionalFormatting sqref="R16">
    <cfRule type="expression" dxfId="6638" priority="8607" stopIfTrue="1">
      <formula>OR(R16=祝色,WEEKDAY(R16)=1)</formula>
    </cfRule>
    <cfRule type="expression" dxfId="6637" priority="8608" stopIfTrue="1">
      <formula>WEEKDAY(R16)=7</formula>
    </cfRule>
  </conditionalFormatting>
  <conditionalFormatting sqref="S16">
    <cfRule type="expression" dxfId="6636" priority="8605" stopIfTrue="1">
      <formula>OR(S16=祝色,WEEKDAY(S16)=1)</formula>
    </cfRule>
    <cfRule type="expression" dxfId="6635" priority="8606" stopIfTrue="1">
      <formula>WEEKDAY(S16)=7</formula>
    </cfRule>
  </conditionalFormatting>
  <conditionalFormatting sqref="T16">
    <cfRule type="expression" dxfId="6634" priority="8603" stopIfTrue="1">
      <formula>OR(T16=祝色,WEEKDAY(T16)=1)</formula>
    </cfRule>
    <cfRule type="expression" dxfId="6633" priority="8604" stopIfTrue="1">
      <formula>WEEKDAY(T16)=7</formula>
    </cfRule>
  </conditionalFormatting>
  <conditionalFormatting sqref="N17">
    <cfRule type="expression" dxfId="6632" priority="8601" stopIfTrue="1">
      <formula>OR(N17=祝色,WEEKDAY(N17)=1)</formula>
    </cfRule>
    <cfRule type="expression" dxfId="6631" priority="8602" stopIfTrue="1">
      <formula>WEEKDAY(N17)=7</formula>
    </cfRule>
  </conditionalFormatting>
  <conditionalFormatting sqref="O17">
    <cfRule type="expression" dxfId="6630" priority="8599" stopIfTrue="1">
      <formula>OR(O17=祝色,WEEKDAY(O17)=1)</formula>
    </cfRule>
    <cfRule type="expression" dxfId="6629" priority="8600" stopIfTrue="1">
      <formula>WEEKDAY(O17)=7</formula>
    </cfRule>
  </conditionalFormatting>
  <conditionalFormatting sqref="P17">
    <cfRule type="expression" dxfId="6628" priority="8597" stopIfTrue="1">
      <formula>OR(P17=祝色,WEEKDAY(P17)=1)</formula>
    </cfRule>
    <cfRule type="expression" dxfId="6627" priority="8598" stopIfTrue="1">
      <formula>WEEKDAY(P17)=7</formula>
    </cfRule>
  </conditionalFormatting>
  <conditionalFormatting sqref="Q17">
    <cfRule type="expression" dxfId="6626" priority="8595" stopIfTrue="1">
      <formula>OR(Q17=祝色,WEEKDAY(Q17)=1)</formula>
    </cfRule>
    <cfRule type="expression" dxfId="6625" priority="8596" stopIfTrue="1">
      <formula>WEEKDAY(Q17)=7</formula>
    </cfRule>
  </conditionalFormatting>
  <conditionalFormatting sqref="R17">
    <cfRule type="expression" dxfId="6624" priority="8593" stopIfTrue="1">
      <formula>OR(R17=祝色,WEEKDAY(R17)=1)</formula>
    </cfRule>
    <cfRule type="expression" dxfId="6623" priority="8594" stopIfTrue="1">
      <formula>WEEKDAY(R17)=7</formula>
    </cfRule>
  </conditionalFormatting>
  <conditionalFormatting sqref="S17">
    <cfRule type="expression" dxfId="6622" priority="8591" stopIfTrue="1">
      <formula>OR(S17=祝色,WEEKDAY(S17)=1)</formula>
    </cfRule>
    <cfRule type="expression" dxfId="6621" priority="8592" stopIfTrue="1">
      <formula>WEEKDAY(S17)=7</formula>
    </cfRule>
  </conditionalFormatting>
  <conditionalFormatting sqref="T17">
    <cfRule type="expression" dxfId="6620" priority="8589" stopIfTrue="1">
      <formula>OR(T17=祝色,WEEKDAY(T17)=1)</formula>
    </cfRule>
    <cfRule type="expression" dxfId="6619" priority="8590" stopIfTrue="1">
      <formula>WEEKDAY(T17)=7</formula>
    </cfRule>
  </conditionalFormatting>
  <conditionalFormatting sqref="N18">
    <cfRule type="expression" dxfId="6618" priority="8587" stopIfTrue="1">
      <formula>OR(N18=祝色,WEEKDAY(N18)=1)</formula>
    </cfRule>
    <cfRule type="expression" dxfId="6617" priority="8588" stopIfTrue="1">
      <formula>WEEKDAY(N18)=7</formula>
    </cfRule>
  </conditionalFormatting>
  <conditionalFormatting sqref="O18">
    <cfRule type="expression" dxfId="6616" priority="8585" stopIfTrue="1">
      <formula>OR(O18=祝色,WEEKDAY(O18)=1)</formula>
    </cfRule>
    <cfRule type="expression" dxfId="6615" priority="8586" stopIfTrue="1">
      <formula>WEEKDAY(O18)=7</formula>
    </cfRule>
  </conditionalFormatting>
  <conditionalFormatting sqref="E19">
    <cfRule type="expression" dxfId="6614" priority="8583" stopIfTrue="1">
      <formula>OR(E19=祝色,WEEKDAY(E19)=1)</formula>
    </cfRule>
    <cfRule type="expression" dxfId="6613" priority="8584" stopIfTrue="1">
      <formula>WEEKDAY(E19)=7</formula>
    </cfRule>
  </conditionalFormatting>
  <conditionalFormatting sqref="F19">
    <cfRule type="expression" dxfId="6612" priority="8581" stopIfTrue="1">
      <formula>OR(F19=祝色,WEEKDAY(F19)=1)</formula>
    </cfRule>
    <cfRule type="expression" dxfId="6611" priority="8582" stopIfTrue="1">
      <formula>WEEKDAY(F19)=7</formula>
    </cfRule>
  </conditionalFormatting>
  <conditionalFormatting sqref="G19">
    <cfRule type="expression" dxfId="6610" priority="8579" stopIfTrue="1">
      <formula>OR(G19=祝色,WEEKDAY(G19)=1)</formula>
    </cfRule>
    <cfRule type="expression" dxfId="6609" priority="8580" stopIfTrue="1">
      <formula>WEEKDAY(G19)=7</formula>
    </cfRule>
  </conditionalFormatting>
  <conditionalFormatting sqref="H19">
    <cfRule type="expression" dxfId="6608" priority="8577" stopIfTrue="1">
      <formula>OR(H19=祝色,WEEKDAY(H19)=1)</formula>
    </cfRule>
    <cfRule type="expression" dxfId="6607" priority="8578" stopIfTrue="1">
      <formula>WEEKDAY(H19)=7</formula>
    </cfRule>
  </conditionalFormatting>
  <conditionalFormatting sqref="I19">
    <cfRule type="expression" dxfId="6606" priority="8575" stopIfTrue="1">
      <formula>OR(I19=祝色,WEEKDAY(I19)=1)</formula>
    </cfRule>
    <cfRule type="expression" dxfId="6605" priority="8576" stopIfTrue="1">
      <formula>WEEKDAY(I19)=7</formula>
    </cfRule>
  </conditionalFormatting>
  <conditionalFormatting sqref="J19">
    <cfRule type="expression" dxfId="6604" priority="8573" stopIfTrue="1">
      <formula>OR(J19=祝色,WEEKDAY(J19)=1)</formula>
    </cfRule>
    <cfRule type="expression" dxfId="6603" priority="8574" stopIfTrue="1">
      <formula>WEEKDAY(J19)=7</formula>
    </cfRule>
  </conditionalFormatting>
  <conditionalFormatting sqref="K19">
    <cfRule type="expression" dxfId="6602" priority="8571" stopIfTrue="1">
      <formula>OR(K19=祝色,WEEKDAY(K19)=1)</formula>
    </cfRule>
    <cfRule type="expression" dxfId="6601" priority="8572" stopIfTrue="1">
      <formula>WEEKDAY(K19)=7</formula>
    </cfRule>
  </conditionalFormatting>
  <conditionalFormatting sqref="E20">
    <cfRule type="expression" dxfId="6600" priority="8569" stopIfTrue="1">
      <formula>OR(E20=祝色,WEEKDAY(E20)=1)</formula>
    </cfRule>
    <cfRule type="expression" dxfId="6599" priority="8570" stopIfTrue="1">
      <formula>WEEKDAY(E20)=7</formula>
    </cfRule>
  </conditionalFormatting>
  <conditionalFormatting sqref="F20">
    <cfRule type="expression" dxfId="6598" priority="8567" stopIfTrue="1">
      <formula>OR(F20=祝色,WEEKDAY(F20)=1)</formula>
    </cfRule>
    <cfRule type="expression" dxfId="6597" priority="8568" stopIfTrue="1">
      <formula>WEEKDAY(F20)=7</formula>
    </cfRule>
  </conditionalFormatting>
  <conditionalFormatting sqref="G20">
    <cfRule type="expression" dxfId="6596" priority="8565" stopIfTrue="1">
      <formula>OR(G20=祝色,WEEKDAY(G20)=1)</formula>
    </cfRule>
    <cfRule type="expression" dxfId="6595" priority="8566" stopIfTrue="1">
      <formula>WEEKDAY(G20)=7</formula>
    </cfRule>
  </conditionalFormatting>
  <conditionalFormatting sqref="H20">
    <cfRule type="expression" dxfId="6594" priority="8563" stopIfTrue="1">
      <formula>OR(H20=祝色,WEEKDAY(H20)=1)</formula>
    </cfRule>
    <cfRule type="expression" dxfId="6593" priority="8564" stopIfTrue="1">
      <formula>WEEKDAY(H20)=7</formula>
    </cfRule>
  </conditionalFormatting>
  <conditionalFormatting sqref="I20">
    <cfRule type="expression" dxfId="6592" priority="8561" stopIfTrue="1">
      <formula>OR(I20=祝色,WEEKDAY(I20)=1)</formula>
    </cfRule>
    <cfRule type="expression" dxfId="6591" priority="8562" stopIfTrue="1">
      <formula>WEEKDAY(I20)=7</formula>
    </cfRule>
  </conditionalFormatting>
  <conditionalFormatting sqref="J20">
    <cfRule type="expression" dxfId="6590" priority="8559" stopIfTrue="1">
      <formula>OR(J20=祝色,WEEKDAY(J20)=1)</formula>
    </cfRule>
    <cfRule type="expression" dxfId="6589" priority="8560" stopIfTrue="1">
      <formula>WEEKDAY(J20)=7</formula>
    </cfRule>
  </conditionalFormatting>
  <conditionalFormatting sqref="K20">
    <cfRule type="expression" dxfId="6588" priority="8557" stopIfTrue="1">
      <formula>OR(K20=祝色,WEEKDAY(K20)=1)</formula>
    </cfRule>
    <cfRule type="expression" dxfId="6587" priority="8558" stopIfTrue="1">
      <formula>WEEKDAY(K20)=7</formula>
    </cfRule>
  </conditionalFormatting>
  <conditionalFormatting sqref="E21">
    <cfRule type="expression" dxfId="6586" priority="8555" stopIfTrue="1">
      <formula>OR(E21=祝色,WEEKDAY(E21)=1)</formula>
    </cfRule>
    <cfRule type="expression" dxfId="6585" priority="8556" stopIfTrue="1">
      <formula>WEEKDAY(E21)=7</formula>
    </cfRule>
  </conditionalFormatting>
  <conditionalFormatting sqref="F21">
    <cfRule type="expression" dxfId="6584" priority="8553" stopIfTrue="1">
      <formula>OR(F21=祝色,WEEKDAY(F21)=1)</formula>
    </cfRule>
    <cfRule type="expression" dxfId="6583" priority="8554" stopIfTrue="1">
      <formula>WEEKDAY(F21)=7</formula>
    </cfRule>
  </conditionalFormatting>
  <conditionalFormatting sqref="G21">
    <cfRule type="expression" dxfId="6582" priority="8551" stopIfTrue="1">
      <formula>OR(G21=祝色,WEEKDAY(G21)=1)</formula>
    </cfRule>
    <cfRule type="expression" dxfId="6581" priority="8552" stopIfTrue="1">
      <formula>WEEKDAY(G21)=7</formula>
    </cfRule>
  </conditionalFormatting>
  <conditionalFormatting sqref="H21">
    <cfRule type="expression" dxfId="6580" priority="8549" stopIfTrue="1">
      <formula>OR(H21=祝色,WEEKDAY(H21)=1)</formula>
    </cfRule>
    <cfRule type="expression" dxfId="6579" priority="8550" stopIfTrue="1">
      <formula>WEEKDAY(H21)=7</formula>
    </cfRule>
  </conditionalFormatting>
  <conditionalFormatting sqref="I21">
    <cfRule type="expression" dxfId="6578" priority="8547" stopIfTrue="1">
      <formula>OR(I21=祝色,WEEKDAY(I21)=1)</formula>
    </cfRule>
    <cfRule type="expression" dxfId="6577" priority="8548" stopIfTrue="1">
      <formula>WEEKDAY(I21)=7</formula>
    </cfRule>
  </conditionalFormatting>
  <conditionalFormatting sqref="J21">
    <cfRule type="expression" dxfId="6576" priority="8545" stopIfTrue="1">
      <formula>OR(J21=祝色,WEEKDAY(J21)=1)</formula>
    </cfRule>
    <cfRule type="expression" dxfId="6575" priority="8546" stopIfTrue="1">
      <formula>WEEKDAY(J21)=7</formula>
    </cfRule>
  </conditionalFormatting>
  <conditionalFormatting sqref="K21">
    <cfRule type="expression" dxfId="6574" priority="8543" stopIfTrue="1">
      <formula>OR(K21=祝色,WEEKDAY(K21)=1)</formula>
    </cfRule>
    <cfRule type="expression" dxfId="6573" priority="8544" stopIfTrue="1">
      <formula>WEEKDAY(K21)=7</formula>
    </cfRule>
  </conditionalFormatting>
  <conditionalFormatting sqref="E22">
    <cfRule type="expression" dxfId="6572" priority="8541" stopIfTrue="1">
      <formula>OR(E22=祝色,WEEKDAY(E22)=1)</formula>
    </cfRule>
    <cfRule type="expression" dxfId="6571" priority="8542" stopIfTrue="1">
      <formula>WEEKDAY(E22)=7</formula>
    </cfRule>
  </conditionalFormatting>
  <conditionalFormatting sqref="F22">
    <cfRule type="expression" dxfId="6570" priority="8539" stopIfTrue="1">
      <formula>OR(F22=祝色,WEEKDAY(F22)=1)</formula>
    </cfRule>
    <cfRule type="expression" dxfId="6569" priority="8540" stopIfTrue="1">
      <formula>WEEKDAY(F22)=7</formula>
    </cfRule>
  </conditionalFormatting>
  <conditionalFormatting sqref="G22">
    <cfRule type="expression" dxfId="6568" priority="8537" stopIfTrue="1">
      <formula>OR(G22=祝色,WEEKDAY(G22)=1)</formula>
    </cfRule>
    <cfRule type="expression" dxfId="6567" priority="8538" stopIfTrue="1">
      <formula>WEEKDAY(G22)=7</formula>
    </cfRule>
  </conditionalFormatting>
  <conditionalFormatting sqref="H22">
    <cfRule type="expression" dxfId="6566" priority="8535" stopIfTrue="1">
      <formula>OR(H22=祝色,WEEKDAY(H22)=1)</formula>
    </cfRule>
    <cfRule type="expression" dxfId="6565" priority="8536" stopIfTrue="1">
      <formula>WEEKDAY(H22)=7</formula>
    </cfRule>
  </conditionalFormatting>
  <conditionalFormatting sqref="I22">
    <cfRule type="expression" dxfId="6564" priority="8533" stopIfTrue="1">
      <formula>OR(I22=祝色,WEEKDAY(I22)=1)</formula>
    </cfRule>
    <cfRule type="expression" dxfId="6563" priority="8534" stopIfTrue="1">
      <formula>WEEKDAY(I22)=7</formula>
    </cfRule>
  </conditionalFormatting>
  <conditionalFormatting sqref="J22">
    <cfRule type="expression" dxfId="6562" priority="8531" stopIfTrue="1">
      <formula>OR(J22=祝色,WEEKDAY(J22)=1)</formula>
    </cfRule>
    <cfRule type="expression" dxfId="6561" priority="8532" stopIfTrue="1">
      <formula>WEEKDAY(J22)=7</formula>
    </cfRule>
  </conditionalFormatting>
  <conditionalFormatting sqref="K22">
    <cfRule type="expression" dxfId="6560" priority="8529" stopIfTrue="1">
      <formula>OR(K22=祝色,WEEKDAY(K22)=1)</formula>
    </cfRule>
    <cfRule type="expression" dxfId="6559" priority="8530" stopIfTrue="1">
      <formula>WEEKDAY(K22)=7</formula>
    </cfRule>
  </conditionalFormatting>
  <conditionalFormatting sqref="E23">
    <cfRule type="expression" dxfId="6558" priority="8527" stopIfTrue="1">
      <formula>OR(E23=祝色,WEEKDAY(E23)=1)</formula>
    </cfRule>
    <cfRule type="expression" dxfId="6557" priority="8528" stopIfTrue="1">
      <formula>WEEKDAY(E23)=7</formula>
    </cfRule>
  </conditionalFormatting>
  <conditionalFormatting sqref="F23">
    <cfRule type="expression" dxfId="6556" priority="8525" stopIfTrue="1">
      <formula>OR(F23=祝色,WEEKDAY(F23)=1)</formula>
    </cfRule>
    <cfRule type="expression" dxfId="6555" priority="8526" stopIfTrue="1">
      <formula>WEEKDAY(F23)=7</formula>
    </cfRule>
  </conditionalFormatting>
  <conditionalFormatting sqref="G23">
    <cfRule type="expression" dxfId="6554" priority="8523" stopIfTrue="1">
      <formula>OR(G23=祝色,WEEKDAY(G23)=1)</formula>
    </cfRule>
    <cfRule type="expression" dxfId="6553" priority="8524" stopIfTrue="1">
      <formula>WEEKDAY(G23)=7</formula>
    </cfRule>
  </conditionalFormatting>
  <conditionalFormatting sqref="H23">
    <cfRule type="expression" dxfId="6552" priority="8521" stopIfTrue="1">
      <formula>OR(H23=祝色,WEEKDAY(H23)=1)</formula>
    </cfRule>
    <cfRule type="expression" dxfId="6551" priority="8522" stopIfTrue="1">
      <formula>WEEKDAY(H23)=7</formula>
    </cfRule>
  </conditionalFormatting>
  <conditionalFormatting sqref="I23">
    <cfRule type="expression" dxfId="6550" priority="8519" stopIfTrue="1">
      <formula>OR(I23=祝色,WEEKDAY(I23)=1)</formula>
    </cfRule>
    <cfRule type="expression" dxfId="6549" priority="8520" stopIfTrue="1">
      <formula>WEEKDAY(I23)=7</formula>
    </cfRule>
  </conditionalFormatting>
  <conditionalFormatting sqref="J23">
    <cfRule type="expression" dxfId="6548" priority="8517" stopIfTrue="1">
      <formula>OR(J23=祝色,WEEKDAY(J23)=1)</formula>
    </cfRule>
    <cfRule type="expression" dxfId="6547" priority="8518" stopIfTrue="1">
      <formula>WEEKDAY(J23)=7</formula>
    </cfRule>
  </conditionalFormatting>
  <conditionalFormatting sqref="K23">
    <cfRule type="expression" dxfId="6546" priority="8515" stopIfTrue="1">
      <formula>OR(K23=祝色,WEEKDAY(K23)=1)</formula>
    </cfRule>
    <cfRule type="expression" dxfId="6545" priority="8516" stopIfTrue="1">
      <formula>WEEKDAY(K23)=7</formula>
    </cfRule>
  </conditionalFormatting>
  <conditionalFormatting sqref="E24">
    <cfRule type="expression" dxfId="6544" priority="8513" stopIfTrue="1">
      <formula>OR(E24=祝色,WEEKDAY(E24)=1)</formula>
    </cfRule>
    <cfRule type="expression" dxfId="6543" priority="8514" stopIfTrue="1">
      <formula>WEEKDAY(E24)=7</formula>
    </cfRule>
  </conditionalFormatting>
  <conditionalFormatting sqref="F24">
    <cfRule type="expression" dxfId="6542" priority="8511" stopIfTrue="1">
      <formula>OR(F24=祝色,WEEKDAY(F24)=1)</formula>
    </cfRule>
    <cfRule type="expression" dxfId="6541" priority="8512" stopIfTrue="1">
      <formula>WEEKDAY(F24)=7</formula>
    </cfRule>
  </conditionalFormatting>
  <conditionalFormatting sqref="E26">
    <cfRule type="expression" dxfId="6540" priority="8509" stopIfTrue="1">
      <formula>OR(E26=祝色,WEEKDAY(E26)=1)</formula>
    </cfRule>
    <cfRule type="expression" dxfId="6539" priority="8510" stopIfTrue="1">
      <formula>WEEKDAY(E26)=7</formula>
    </cfRule>
  </conditionalFormatting>
  <conditionalFormatting sqref="F26">
    <cfRule type="expression" dxfId="6538" priority="8507" stopIfTrue="1">
      <formula>OR(F26=祝色,WEEKDAY(F26)=1)</formula>
    </cfRule>
    <cfRule type="expression" dxfId="6537" priority="8508" stopIfTrue="1">
      <formula>WEEKDAY(F26)=7</formula>
    </cfRule>
  </conditionalFormatting>
  <conditionalFormatting sqref="G26">
    <cfRule type="expression" dxfId="6536" priority="8505" stopIfTrue="1">
      <formula>OR(G26=祝色,WEEKDAY(G26)=1)</formula>
    </cfRule>
    <cfRule type="expression" dxfId="6535" priority="8506" stopIfTrue="1">
      <formula>WEEKDAY(G26)=7</formula>
    </cfRule>
  </conditionalFormatting>
  <conditionalFormatting sqref="H26">
    <cfRule type="expression" dxfId="6534" priority="8503" stopIfTrue="1">
      <formula>OR(H26=祝色,WEEKDAY(H26)=1)</formula>
    </cfRule>
    <cfRule type="expression" dxfId="6533" priority="8504" stopIfTrue="1">
      <formula>WEEKDAY(H26)=7</formula>
    </cfRule>
  </conditionalFormatting>
  <conditionalFormatting sqref="I26">
    <cfRule type="expression" dxfId="6532" priority="8501" stopIfTrue="1">
      <formula>OR(I26=祝色,WEEKDAY(I26)=1)</formula>
    </cfRule>
    <cfRule type="expression" dxfId="6531" priority="8502" stopIfTrue="1">
      <formula>WEEKDAY(I26)=7</formula>
    </cfRule>
  </conditionalFormatting>
  <conditionalFormatting sqref="J26">
    <cfRule type="expression" dxfId="6530" priority="8499" stopIfTrue="1">
      <formula>OR(J26=祝色,WEEKDAY(J26)=1)</formula>
    </cfRule>
    <cfRule type="expression" dxfId="6529" priority="8500" stopIfTrue="1">
      <formula>WEEKDAY(J26)=7</formula>
    </cfRule>
  </conditionalFormatting>
  <conditionalFormatting sqref="K26">
    <cfRule type="expression" dxfId="6528" priority="8497" stopIfTrue="1">
      <formula>OR(K26=祝色,WEEKDAY(K26)=1)</formula>
    </cfRule>
    <cfRule type="expression" dxfId="6527" priority="8498" stopIfTrue="1">
      <formula>WEEKDAY(K26)=7</formula>
    </cfRule>
  </conditionalFormatting>
  <conditionalFormatting sqref="E27">
    <cfRule type="expression" dxfId="6526" priority="8495" stopIfTrue="1">
      <formula>OR(E27=祝色,WEEKDAY(E27)=1)</formula>
    </cfRule>
    <cfRule type="expression" dxfId="6525" priority="8496" stopIfTrue="1">
      <formula>WEEKDAY(E27)=7</formula>
    </cfRule>
  </conditionalFormatting>
  <conditionalFormatting sqref="F27">
    <cfRule type="expression" dxfId="6524" priority="8493" stopIfTrue="1">
      <formula>OR(F27=祝色,WEEKDAY(F27)=1)</formula>
    </cfRule>
    <cfRule type="expression" dxfId="6523" priority="8494" stopIfTrue="1">
      <formula>WEEKDAY(F27)=7</formula>
    </cfRule>
  </conditionalFormatting>
  <conditionalFormatting sqref="G27">
    <cfRule type="expression" dxfId="6522" priority="8491" stopIfTrue="1">
      <formula>OR(G27=祝色,WEEKDAY(G27)=1)</formula>
    </cfRule>
    <cfRule type="expression" dxfId="6521" priority="8492" stopIfTrue="1">
      <formula>WEEKDAY(G27)=7</formula>
    </cfRule>
  </conditionalFormatting>
  <conditionalFormatting sqref="H27">
    <cfRule type="expression" dxfId="6520" priority="8489" stopIfTrue="1">
      <formula>OR(H27=祝色,WEEKDAY(H27)=1)</formula>
    </cfRule>
    <cfRule type="expression" dxfId="6519" priority="8490" stopIfTrue="1">
      <formula>WEEKDAY(H27)=7</formula>
    </cfRule>
  </conditionalFormatting>
  <conditionalFormatting sqref="I27">
    <cfRule type="expression" dxfId="6518" priority="8487" stopIfTrue="1">
      <formula>OR(I27=祝色,WEEKDAY(I27)=1)</formula>
    </cfRule>
    <cfRule type="expression" dxfId="6517" priority="8488" stopIfTrue="1">
      <formula>WEEKDAY(I27)=7</formula>
    </cfRule>
  </conditionalFormatting>
  <conditionalFormatting sqref="J27">
    <cfRule type="expression" dxfId="6516" priority="8485" stopIfTrue="1">
      <formula>OR(J27=祝色,WEEKDAY(J27)=1)</formula>
    </cfRule>
    <cfRule type="expression" dxfId="6515" priority="8486" stopIfTrue="1">
      <formula>WEEKDAY(J27)=7</formula>
    </cfRule>
  </conditionalFormatting>
  <conditionalFormatting sqref="K27">
    <cfRule type="expression" dxfId="6514" priority="8483" stopIfTrue="1">
      <formula>OR(K27=祝色,WEEKDAY(K27)=1)</formula>
    </cfRule>
    <cfRule type="expression" dxfId="6513" priority="8484" stopIfTrue="1">
      <formula>WEEKDAY(K27)=7</formula>
    </cfRule>
  </conditionalFormatting>
  <conditionalFormatting sqref="E28">
    <cfRule type="expression" dxfId="6512" priority="8481" stopIfTrue="1">
      <formula>OR(E28=祝色,WEEKDAY(E28)=1)</formula>
    </cfRule>
    <cfRule type="expression" dxfId="6511" priority="8482" stopIfTrue="1">
      <formula>WEEKDAY(E28)=7</formula>
    </cfRule>
  </conditionalFormatting>
  <conditionalFormatting sqref="F28">
    <cfRule type="expression" dxfId="6510" priority="8479" stopIfTrue="1">
      <formula>OR(F28=祝色,WEEKDAY(F28)=1)</formula>
    </cfRule>
    <cfRule type="expression" dxfId="6509" priority="8480" stopIfTrue="1">
      <formula>WEEKDAY(F28)=7</formula>
    </cfRule>
  </conditionalFormatting>
  <conditionalFormatting sqref="G28">
    <cfRule type="expression" dxfId="6508" priority="8477" stopIfTrue="1">
      <formula>OR(G28=祝色,WEEKDAY(G28)=1)</formula>
    </cfRule>
    <cfRule type="expression" dxfId="6507" priority="8478" stopIfTrue="1">
      <formula>WEEKDAY(G28)=7</formula>
    </cfRule>
  </conditionalFormatting>
  <conditionalFormatting sqref="H28">
    <cfRule type="expression" dxfId="6506" priority="8475" stopIfTrue="1">
      <formula>OR(H28=祝色,WEEKDAY(H28)=1)</formula>
    </cfRule>
    <cfRule type="expression" dxfId="6505" priority="8476" stopIfTrue="1">
      <formula>WEEKDAY(H28)=7</formula>
    </cfRule>
  </conditionalFormatting>
  <conditionalFormatting sqref="I28">
    <cfRule type="expression" dxfId="6504" priority="8473" stopIfTrue="1">
      <formula>OR(I28=祝色,WEEKDAY(I28)=1)</formula>
    </cfRule>
    <cfRule type="expression" dxfId="6503" priority="8474" stopIfTrue="1">
      <formula>WEEKDAY(I28)=7</formula>
    </cfRule>
  </conditionalFormatting>
  <conditionalFormatting sqref="J28">
    <cfRule type="expression" dxfId="6502" priority="8471" stopIfTrue="1">
      <formula>OR(J28=祝色,WEEKDAY(J28)=1)</formula>
    </cfRule>
    <cfRule type="expression" dxfId="6501" priority="8472" stopIfTrue="1">
      <formula>WEEKDAY(J28)=7</formula>
    </cfRule>
  </conditionalFormatting>
  <conditionalFormatting sqref="K28">
    <cfRule type="expression" dxfId="6500" priority="8469" stopIfTrue="1">
      <formula>OR(K28=祝色,WEEKDAY(K28)=1)</formula>
    </cfRule>
    <cfRule type="expression" dxfId="6499" priority="8470" stopIfTrue="1">
      <formula>WEEKDAY(K28)=7</formula>
    </cfRule>
  </conditionalFormatting>
  <conditionalFormatting sqref="E29">
    <cfRule type="expression" dxfId="6498" priority="8467" stopIfTrue="1">
      <formula>OR(E29=祝色,WEEKDAY(E29)=1)</formula>
    </cfRule>
    <cfRule type="expression" dxfId="6497" priority="8468" stopIfTrue="1">
      <formula>WEEKDAY(E29)=7</formula>
    </cfRule>
  </conditionalFormatting>
  <conditionalFormatting sqref="F29">
    <cfRule type="expression" dxfId="6496" priority="8465" stopIfTrue="1">
      <formula>OR(F29=祝色,WEEKDAY(F29)=1)</formula>
    </cfRule>
    <cfRule type="expression" dxfId="6495" priority="8466" stopIfTrue="1">
      <formula>WEEKDAY(F29)=7</formula>
    </cfRule>
  </conditionalFormatting>
  <conditionalFormatting sqref="G29">
    <cfRule type="expression" dxfId="6494" priority="8463" stopIfTrue="1">
      <formula>OR(G29=祝色,WEEKDAY(G29)=1)</formula>
    </cfRule>
    <cfRule type="expression" dxfId="6493" priority="8464" stopIfTrue="1">
      <formula>WEEKDAY(G29)=7</formula>
    </cfRule>
  </conditionalFormatting>
  <conditionalFormatting sqref="H29">
    <cfRule type="expression" dxfId="6492" priority="8461" stopIfTrue="1">
      <formula>OR(H29=祝色,WEEKDAY(H29)=1)</formula>
    </cfRule>
    <cfRule type="expression" dxfId="6491" priority="8462" stopIfTrue="1">
      <formula>WEEKDAY(H29)=7</formula>
    </cfRule>
  </conditionalFormatting>
  <conditionalFormatting sqref="I29">
    <cfRule type="expression" dxfId="6490" priority="8459" stopIfTrue="1">
      <formula>OR(I29=祝色,WEEKDAY(I29)=1)</formula>
    </cfRule>
    <cfRule type="expression" dxfId="6489" priority="8460" stopIfTrue="1">
      <formula>WEEKDAY(I29)=7</formula>
    </cfRule>
  </conditionalFormatting>
  <conditionalFormatting sqref="J29">
    <cfRule type="expression" dxfId="6488" priority="8457" stopIfTrue="1">
      <formula>OR(J29=祝色,WEEKDAY(J29)=1)</formula>
    </cfRule>
    <cfRule type="expression" dxfId="6487" priority="8458" stopIfTrue="1">
      <formula>WEEKDAY(J29)=7</formula>
    </cfRule>
  </conditionalFormatting>
  <conditionalFormatting sqref="K29">
    <cfRule type="expression" dxfId="6486" priority="8455" stopIfTrue="1">
      <formula>OR(K29=祝色,WEEKDAY(K29)=1)</formula>
    </cfRule>
    <cfRule type="expression" dxfId="6485" priority="8456" stopIfTrue="1">
      <formula>WEEKDAY(K29)=7</formula>
    </cfRule>
  </conditionalFormatting>
  <conditionalFormatting sqref="E30">
    <cfRule type="expression" dxfId="6484" priority="8453" stopIfTrue="1">
      <formula>OR(E30=祝色,WEEKDAY(E30)=1)</formula>
    </cfRule>
    <cfRule type="expression" dxfId="6483" priority="8454" stopIfTrue="1">
      <formula>WEEKDAY(E30)=7</formula>
    </cfRule>
  </conditionalFormatting>
  <conditionalFormatting sqref="F30">
    <cfRule type="expression" dxfId="6482" priority="8451" stopIfTrue="1">
      <formula>OR(F30=祝色,WEEKDAY(F30)=1)</formula>
    </cfRule>
    <cfRule type="expression" dxfId="6481" priority="8452" stopIfTrue="1">
      <formula>WEEKDAY(F30)=7</formula>
    </cfRule>
  </conditionalFormatting>
  <conditionalFormatting sqref="G30">
    <cfRule type="expression" dxfId="6480" priority="8449" stopIfTrue="1">
      <formula>OR(G30=祝色,WEEKDAY(G30)=1)</formula>
    </cfRule>
    <cfRule type="expression" dxfId="6479" priority="8450" stopIfTrue="1">
      <formula>WEEKDAY(G30)=7</formula>
    </cfRule>
  </conditionalFormatting>
  <conditionalFormatting sqref="H30">
    <cfRule type="expression" dxfId="6478" priority="8447" stopIfTrue="1">
      <formula>OR(H30=祝色,WEEKDAY(H30)=1)</formula>
    </cfRule>
    <cfRule type="expression" dxfId="6477" priority="8448" stopIfTrue="1">
      <formula>WEEKDAY(H30)=7</formula>
    </cfRule>
  </conditionalFormatting>
  <conditionalFormatting sqref="I30">
    <cfRule type="expression" dxfId="6476" priority="8445" stopIfTrue="1">
      <formula>OR(I30=祝色,WEEKDAY(I30)=1)</formula>
    </cfRule>
    <cfRule type="expression" dxfId="6475" priority="8446" stopIfTrue="1">
      <formula>WEEKDAY(I30)=7</formula>
    </cfRule>
  </conditionalFormatting>
  <conditionalFormatting sqref="J30">
    <cfRule type="expression" dxfId="6474" priority="8443" stopIfTrue="1">
      <formula>OR(J30=祝色,WEEKDAY(J30)=1)</formula>
    </cfRule>
    <cfRule type="expression" dxfId="6473" priority="8444" stopIfTrue="1">
      <formula>WEEKDAY(J30)=7</formula>
    </cfRule>
  </conditionalFormatting>
  <conditionalFormatting sqref="K30">
    <cfRule type="expression" dxfId="6472" priority="8441" stopIfTrue="1">
      <formula>OR(K30=祝色,WEEKDAY(K30)=1)</formula>
    </cfRule>
    <cfRule type="expression" dxfId="6471" priority="8442" stopIfTrue="1">
      <formula>WEEKDAY(K30)=7</formula>
    </cfRule>
  </conditionalFormatting>
  <conditionalFormatting sqref="E31">
    <cfRule type="expression" dxfId="6470" priority="8439" stopIfTrue="1">
      <formula>OR(E31=祝色,WEEKDAY(E31)=1)</formula>
    </cfRule>
    <cfRule type="expression" dxfId="6469" priority="8440" stopIfTrue="1">
      <formula>WEEKDAY(E31)=7</formula>
    </cfRule>
  </conditionalFormatting>
  <conditionalFormatting sqref="F31">
    <cfRule type="expression" dxfId="6468" priority="8437" stopIfTrue="1">
      <formula>OR(F31=祝色,WEEKDAY(F31)=1)</formula>
    </cfRule>
    <cfRule type="expression" dxfId="6467" priority="8438" stopIfTrue="1">
      <formula>WEEKDAY(F31)=7</formula>
    </cfRule>
  </conditionalFormatting>
  <conditionalFormatting sqref="N26">
    <cfRule type="expression" dxfId="6466" priority="8435" stopIfTrue="1">
      <formula>OR(N26=祝色,WEEKDAY(N26)=1)</formula>
    </cfRule>
    <cfRule type="expression" dxfId="6465" priority="8436" stopIfTrue="1">
      <formula>WEEKDAY(N26)=7</formula>
    </cfRule>
  </conditionalFormatting>
  <conditionalFormatting sqref="O26">
    <cfRule type="expression" dxfId="6464" priority="8433" stopIfTrue="1">
      <formula>OR(O26=祝色,WEEKDAY(O26)=1)</formula>
    </cfRule>
    <cfRule type="expression" dxfId="6463" priority="8434" stopIfTrue="1">
      <formula>WEEKDAY(O26)=7</formula>
    </cfRule>
  </conditionalFormatting>
  <conditionalFormatting sqref="P26">
    <cfRule type="expression" dxfId="6462" priority="8431" stopIfTrue="1">
      <formula>OR(P26=祝色,WEEKDAY(P26)=1)</formula>
    </cfRule>
    <cfRule type="expression" dxfId="6461" priority="8432" stopIfTrue="1">
      <formula>WEEKDAY(P26)=7</formula>
    </cfRule>
  </conditionalFormatting>
  <conditionalFormatting sqref="Q26">
    <cfRule type="expression" dxfId="6460" priority="8429" stopIfTrue="1">
      <formula>OR(Q26=祝色,WEEKDAY(Q26)=1)</formula>
    </cfRule>
    <cfRule type="expression" dxfId="6459" priority="8430" stopIfTrue="1">
      <formula>WEEKDAY(Q26)=7</formula>
    </cfRule>
  </conditionalFormatting>
  <conditionalFormatting sqref="R26">
    <cfRule type="expression" dxfId="6458" priority="8427" stopIfTrue="1">
      <formula>OR(R26=祝色,WEEKDAY(R26)=1)</formula>
    </cfRule>
    <cfRule type="expression" dxfId="6457" priority="8428" stopIfTrue="1">
      <formula>WEEKDAY(R26)=7</formula>
    </cfRule>
  </conditionalFormatting>
  <conditionalFormatting sqref="S26">
    <cfRule type="expression" dxfId="6456" priority="8425" stopIfTrue="1">
      <formula>OR(S26=祝色,WEEKDAY(S26)=1)</formula>
    </cfRule>
    <cfRule type="expression" dxfId="6455" priority="8426" stopIfTrue="1">
      <formula>WEEKDAY(S26)=7</formula>
    </cfRule>
  </conditionalFormatting>
  <conditionalFormatting sqref="T26">
    <cfRule type="expression" dxfId="6454" priority="8423" stopIfTrue="1">
      <formula>OR(T26=祝色,WEEKDAY(T26)=1)</formula>
    </cfRule>
    <cfRule type="expression" dxfId="6453" priority="8424" stopIfTrue="1">
      <formula>WEEKDAY(T26)=7</formula>
    </cfRule>
  </conditionalFormatting>
  <conditionalFormatting sqref="N27">
    <cfRule type="expression" dxfId="6452" priority="8421" stopIfTrue="1">
      <formula>OR(N27=祝色,WEEKDAY(N27)=1)</formula>
    </cfRule>
    <cfRule type="expression" dxfId="6451" priority="8422" stopIfTrue="1">
      <formula>WEEKDAY(N27)=7</formula>
    </cfRule>
  </conditionalFormatting>
  <conditionalFormatting sqref="O27">
    <cfRule type="expression" dxfId="6450" priority="8419" stopIfTrue="1">
      <formula>OR(O27=祝色,WEEKDAY(O27)=1)</formula>
    </cfRule>
    <cfRule type="expression" dxfId="6449" priority="8420" stopIfTrue="1">
      <formula>WEEKDAY(O27)=7</formula>
    </cfRule>
  </conditionalFormatting>
  <conditionalFormatting sqref="P27">
    <cfRule type="expression" dxfId="6448" priority="8417" stopIfTrue="1">
      <formula>OR(P27=祝色,WEEKDAY(P27)=1)</formula>
    </cfRule>
    <cfRule type="expression" dxfId="6447" priority="8418" stopIfTrue="1">
      <formula>WEEKDAY(P27)=7</formula>
    </cfRule>
  </conditionalFormatting>
  <conditionalFormatting sqref="Q27">
    <cfRule type="expression" dxfId="6446" priority="8415" stopIfTrue="1">
      <formula>OR(Q27=祝色,WEEKDAY(Q27)=1)</formula>
    </cfRule>
    <cfRule type="expression" dxfId="6445" priority="8416" stopIfTrue="1">
      <formula>WEEKDAY(Q27)=7</formula>
    </cfRule>
  </conditionalFormatting>
  <conditionalFormatting sqref="R27">
    <cfRule type="expression" dxfId="6444" priority="8413" stopIfTrue="1">
      <formula>OR(R27=祝色,WEEKDAY(R27)=1)</formula>
    </cfRule>
    <cfRule type="expression" dxfId="6443" priority="8414" stopIfTrue="1">
      <formula>WEEKDAY(R27)=7</formula>
    </cfRule>
  </conditionalFormatting>
  <conditionalFormatting sqref="S27">
    <cfRule type="expression" dxfId="6442" priority="8411" stopIfTrue="1">
      <formula>OR(S27=祝色,WEEKDAY(S27)=1)</formula>
    </cfRule>
    <cfRule type="expression" dxfId="6441" priority="8412" stopIfTrue="1">
      <formula>WEEKDAY(S27)=7</formula>
    </cfRule>
  </conditionalFormatting>
  <conditionalFormatting sqref="T27">
    <cfRule type="expression" dxfId="6440" priority="8409" stopIfTrue="1">
      <formula>OR(T27=祝色,WEEKDAY(T27)=1)</formula>
    </cfRule>
    <cfRule type="expression" dxfId="6439" priority="8410" stopIfTrue="1">
      <formula>WEEKDAY(T27)=7</formula>
    </cfRule>
  </conditionalFormatting>
  <conditionalFormatting sqref="N28">
    <cfRule type="expression" dxfId="6438" priority="8407" stopIfTrue="1">
      <formula>OR(N28=祝色,WEEKDAY(N28)=1)</formula>
    </cfRule>
    <cfRule type="expression" dxfId="6437" priority="8408" stopIfTrue="1">
      <formula>WEEKDAY(N28)=7</formula>
    </cfRule>
  </conditionalFormatting>
  <conditionalFormatting sqref="O28">
    <cfRule type="expression" dxfId="6436" priority="8405" stopIfTrue="1">
      <formula>OR(O28=祝色,WEEKDAY(O28)=1)</formula>
    </cfRule>
    <cfRule type="expression" dxfId="6435" priority="8406" stopIfTrue="1">
      <formula>WEEKDAY(O28)=7</formula>
    </cfRule>
  </conditionalFormatting>
  <conditionalFormatting sqref="P28">
    <cfRule type="expression" dxfId="6434" priority="8403" stopIfTrue="1">
      <formula>OR(P28=祝色,WEEKDAY(P28)=1)</formula>
    </cfRule>
    <cfRule type="expression" dxfId="6433" priority="8404" stopIfTrue="1">
      <formula>WEEKDAY(P28)=7</formula>
    </cfRule>
  </conditionalFormatting>
  <conditionalFormatting sqref="Q28">
    <cfRule type="expression" dxfId="6432" priority="8401" stopIfTrue="1">
      <formula>OR(Q28=祝色,WEEKDAY(Q28)=1)</formula>
    </cfRule>
    <cfRule type="expression" dxfId="6431" priority="8402" stopIfTrue="1">
      <formula>WEEKDAY(Q28)=7</formula>
    </cfRule>
  </conditionalFormatting>
  <conditionalFormatting sqref="R28">
    <cfRule type="expression" dxfId="6430" priority="8399" stopIfTrue="1">
      <formula>OR(R28=祝色,WEEKDAY(R28)=1)</formula>
    </cfRule>
    <cfRule type="expression" dxfId="6429" priority="8400" stopIfTrue="1">
      <formula>WEEKDAY(R28)=7</formula>
    </cfRule>
  </conditionalFormatting>
  <conditionalFormatting sqref="S28">
    <cfRule type="expression" dxfId="6428" priority="8397" stopIfTrue="1">
      <formula>OR(S28=祝色,WEEKDAY(S28)=1)</formula>
    </cfRule>
    <cfRule type="expression" dxfId="6427" priority="8398" stopIfTrue="1">
      <formula>WEEKDAY(S28)=7</formula>
    </cfRule>
  </conditionalFormatting>
  <conditionalFormatting sqref="T28">
    <cfRule type="expression" dxfId="6426" priority="8395" stopIfTrue="1">
      <formula>OR(T28=祝色,WEEKDAY(T28)=1)</formula>
    </cfRule>
    <cfRule type="expression" dxfId="6425" priority="8396" stopIfTrue="1">
      <formula>WEEKDAY(T28)=7</formula>
    </cfRule>
  </conditionalFormatting>
  <conditionalFormatting sqref="N29">
    <cfRule type="expression" dxfId="6424" priority="8393" stopIfTrue="1">
      <formula>OR(N29=祝色,WEEKDAY(N29)=1)</formula>
    </cfRule>
    <cfRule type="expression" dxfId="6423" priority="8394" stopIfTrue="1">
      <formula>WEEKDAY(N29)=7</formula>
    </cfRule>
  </conditionalFormatting>
  <conditionalFormatting sqref="O29">
    <cfRule type="expression" dxfId="6422" priority="8391" stopIfTrue="1">
      <formula>OR(O29=祝色,WEEKDAY(O29)=1)</formula>
    </cfRule>
    <cfRule type="expression" dxfId="6421" priority="8392" stopIfTrue="1">
      <formula>WEEKDAY(O29)=7</formula>
    </cfRule>
  </conditionalFormatting>
  <conditionalFormatting sqref="P29">
    <cfRule type="expression" dxfId="6420" priority="8389" stopIfTrue="1">
      <formula>OR(P29=祝色,WEEKDAY(P29)=1)</formula>
    </cfRule>
    <cfRule type="expression" dxfId="6419" priority="8390" stopIfTrue="1">
      <formula>WEEKDAY(P29)=7</formula>
    </cfRule>
  </conditionalFormatting>
  <conditionalFormatting sqref="Q29">
    <cfRule type="expression" dxfId="6418" priority="8387" stopIfTrue="1">
      <formula>OR(Q29=祝色,WEEKDAY(Q29)=1)</formula>
    </cfRule>
    <cfRule type="expression" dxfId="6417" priority="8388" stopIfTrue="1">
      <formula>WEEKDAY(Q29)=7</formula>
    </cfRule>
  </conditionalFormatting>
  <conditionalFormatting sqref="R29">
    <cfRule type="expression" dxfId="6416" priority="8385" stopIfTrue="1">
      <formula>OR(R29=祝色,WEEKDAY(R29)=1)</formula>
    </cfRule>
    <cfRule type="expression" dxfId="6415" priority="8386" stopIfTrue="1">
      <formula>WEEKDAY(R29)=7</formula>
    </cfRule>
  </conditionalFormatting>
  <conditionalFormatting sqref="S29">
    <cfRule type="expression" dxfId="6414" priority="8383" stopIfTrue="1">
      <formula>OR(S29=祝色,WEEKDAY(S29)=1)</formula>
    </cfRule>
    <cfRule type="expression" dxfId="6413" priority="8384" stopIfTrue="1">
      <formula>WEEKDAY(S29)=7</formula>
    </cfRule>
  </conditionalFormatting>
  <conditionalFormatting sqref="T29">
    <cfRule type="expression" dxfId="6412" priority="8381" stopIfTrue="1">
      <formula>OR(T29=祝色,WEEKDAY(T29)=1)</formula>
    </cfRule>
    <cfRule type="expression" dxfId="6411" priority="8382" stopIfTrue="1">
      <formula>WEEKDAY(T29)=7</formula>
    </cfRule>
  </conditionalFormatting>
  <conditionalFormatting sqref="N30">
    <cfRule type="expression" dxfId="6410" priority="8379" stopIfTrue="1">
      <formula>OR(N30=祝色,WEEKDAY(N30)=1)</formula>
    </cfRule>
    <cfRule type="expression" dxfId="6409" priority="8380" stopIfTrue="1">
      <formula>WEEKDAY(N30)=7</formula>
    </cfRule>
  </conditionalFormatting>
  <conditionalFormatting sqref="O30">
    <cfRule type="expression" dxfId="6408" priority="8377" stopIfTrue="1">
      <formula>OR(O30=祝色,WEEKDAY(O30)=1)</formula>
    </cfRule>
    <cfRule type="expression" dxfId="6407" priority="8378" stopIfTrue="1">
      <formula>WEEKDAY(O30)=7</formula>
    </cfRule>
  </conditionalFormatting>
  <conditionalFormatting sqref="P30">
    <cfRule type="expression" dxfId="6406" priority="8375" stopIfTrue="1">
      <formula>OR(P30=祝色,WEEKDAY(P30)=1)</formula>
    </cfRule>
    <cfRule type="expression" dxfId="6405" priority="8376" stopIfTrue="1">
      <formula>WEEKDAY(P30)=7</formula>
    </cfRule>
  </conditionalFormatting>
  <conditionalFormatting sqref="Q30">
    <cfRule type="expression" dxfId="6404" priority="8373" stopIfTrue="1">
      <formula>OR(Q30=祝色,WEEKDAY(Q30)=1)</formula>
    </cfRule>
    <cfRule type="expression" dxfId="6403" priority="8374" stopIfTrue="1">
      <formula>WEEKDAY(Q30)=7</formula>
    </cfRule>
  </conditionalFormatting>
  <conditionalFormatting sqref="R30">
    <cfRule type="expression" dxfId="6402" priority="8371" stopIfTrue="1">
      <formula>OR(R30=祝色,WEEKDAY(R30)=1)</formula>
    </cfRule>
    <cfRule type="expression" dxfId="6401" priority="8372" stopIfTrue="1">
      <formula>WEEKDAY(R30)=7</formula>
    </cfRule>
  </conditionalFormatting>
  <conditionalFormatting sqref="S30">
    <cfRule type="expression" dxfId="6400" priority="8369" stopIfTrue="1">
      <formula>OR(S30=祝色,WEEKDAY(S30)=1)</formula>
    </cfRule>
    <cfRule type="expression" dxfId="6399" priority="8370" stopIfTrue="1">
      <formula>WEEKDAY(S30)=7</formula>
    </cfRule>
  </conditionalFormatting>
  <conditionalFormatting sqref="T30">
    <cfRule type="expression" dxfId="6398" priority="8367" stopIfTrue="1">
      <formula>OR(T30=祝色,WEEKDAY(T30)=1)</formula>
    </cfRule>
    <cfRule type="expression" dxfId="6397" priority="8368" stopIfTrue="1">
      <formula>WEEKDAY(T30)=7</formula>
    </cfRule>
  </conditionalFormatting>
  <conditionalFormatting sqref="N31">
    <cfRule type="expression" dxfId="6396" priority="8365" stopIfTrue="1">
      <formula>OR(N31=祝色,WEEKDAY(N31)=1)</formula>
    </cfRule>
    <cfRule type="expression" dxfId="6395" priority="8366" stopIfTrue="1">
      <formula>WEEKDAY(N31)=7</formula>
    </cfRule>
  </conditionalFormatting>
  <conditionalFormatting sqref="O31">
    <cfRule type="expression" dxfId="6394" priority="8363" stopIfTrue="1">
      <formula>OR(O31=祝色,WEEKDAY(O31)=1)</formula>
    </cfRule>
    <cfRule type="expression" dxfId="6393" priority="8364" stopIfTrue="1">
      <formula>WEEKDAY(O31)=7</formula>
    </cfRule>
  </conditionalFormatting>
  <conditionalFormatting sqref="E32">
    <cfRule type="expression" dxfId="6392" priority="8361" stopIfTrue="1">
      <formula>OR(E32=祝色,WEEKDAY(E32)=1)</formula>
    </cfRule>
    <cfRule type="expression" dxfId="6391" priority="8362" stopIfTrue="1">
      <formula>WEEKDAY(E32)=7</formula>
    </cfRule>
  </conditionalFormatting>
  <conditionalFormatting sqref="F32">
    <cfRule type="expression" dxfId="6390" priority="8359" stopIfTrue="1">
      <formula>OR(F32=祝色,WEEKDAY(F32)=1)</formula>
    </cfRule>
    <cfRule type="expression" dxfId="6389" priority="8360" stopIfTrue="1">
      <formula>WEEKDAY(F32)=7</formula>
    </cfRule>
  </conditionalFormatting>
  <conditionalFormatting sqref="G32">
    <cfRule type="expression" dxfId="6388" priority="8357" stopIfTrue="1">
      <formula>OR(G32=祝色,WEEKDAY(G32)=1)</formula>
    </cfRule>
    <cfRule type="expression" dxfId="6387" priority="8358" stopIfTrue="1">
      <formula>WEEKDAY(G32)=7</formula>
    </cfRule>
  </conditionalFormatting>
  <conditionalFormatting sqref="H32">
    <cfRule type="expression" dxfId="6386" priority="8355" stopIfTrue="1">
      <formula>OR(H32=祝色,WEEKDAY(H32)=1)</formula>
    </cfRule>
    <cfRule type="expression" dxfId="6385" priority="8356" stopIfTrue="1">
      <formula>WEEKDAY(H32)=7</formula>
    </cfRule>
  </conditionalFormatting>
  <conditionalFormatting sqref="I32">
    <cfRule type="expression" dxfId="6384" priority="8353" stopIfTrue="1">
      <formula>OR(I32=祝色,WEEKDAY(I32)=1)</formula>
    </cfRule>
    <cfRule type="expression" dxfId="6383" priority="8354" stopIfTrue="1">
      <formula>WEEKDAY(I32)=7</formula>
    </cfRule>
  </conditionalFormatting>
  <conditionalFormatting sqref="J32">
    <cfRule type="expression" dxfId="6382" priority="8351" stopIfTrue="1">
      <formula>OR(J32=祝色,WEEKDAY(J32)=1)</formula>
    </cfRule>
    <cfRule type="expression" dxfId="6381" priority="8352" stopIfTrue="1">
      <formula>WEEKDAY(J32)=7</formula>
    </cfRule>
  </conditionalFormatting>
  <conditionalFormatting sqref="K32">
    <cfRule type="expression" dxfId="6380" priority="8349" stopIfTrue="1">
      <formula>OR(K32=祝色,WEEKDAY(K32)=1)</formula>
    </cfRule>
    <cfRule type="expression" dxfId="6379" priority="8350" stopIfTrue="1">
      <formula>WEEKDAY(K32)=7</formula>
    </cfRule>
  </conditionalFormatting>
  <conditionalFormatting sqref="E33">
    <cfRule type="expression" dxfId="6378" priority="8347" stopIfTrue="1">
      <formula>OR(E33=祝色,WEEKDAY(E33)=1)</formula>
    </cfRule>
    <cfRule type="expression" dxfId="6377" priority="8348" stopIfTrue="1">
      <formula>WEEKDAY(E33)=7</formula>
    </cfRule>
  </conditionalFormatting>
  <conditionalFormatting sqref="F33">
    <cfRule type="expression" dxfId="6376" priority="8345" stopIfTrue="1">
      <formula>OR(F33=祝色,WEEKDAY(F33)=1)</formula>
    </cfRule>
    <cfRule type="expression" dxfId="6375" priority="8346" stopIfTrue="1">
      <formula>WEEKDAY(F33)=7</formula>
    </cfRule>
  </conditionalFormatting>
  <conditionalFormatting sqref="G33">
    <cfRule type="expression" dxfId="6374" priority="8343" stopIfTrue="1">
      <formula>OR(G33=祝色,WEEKDAY(G33)=1)</formula>
    </cfRule>
    <cfRule type="expression" dxfId="6373" priority="8344" stopIfTrue="1">
      <formula>WEEKDAY(G33)=7</formula>
    </cfRule>
  </conditionalFormatting>
  <conditionalFormatting sqref="H33">
    <cfRule type="expression" dxfId="6372" priority="8341" stopIfTrue="1">
      <formula>OR(H33=祝色,WEEKDAY(H33)=1)</formula>
    </cfRule>
    <cfRule type="expression" dxfId="6371" priority="8342" stopIfTrue="1">
      <formula>WEEKDAY(H33)=7</formula>
    </cfRule>
  </conditionalFormatting>
  <conditionalFormatting sqref="I33">
    <cfRule type="expression" dxfId="6370" priority="8339" stopIfTrue="1">
      <formula>OR(I33=祝色,WEEKDAY(I33)=1)</formula>
    </cfRule>
    <cfRule type="expression" dxfId="6369" priority="8340" stopIfTrue="1">
      <formula>WEEKDAY(I33)=7</formula>
    </cfRule>
  </conditionalFormatting>
  <conditionalFormatting sqref="J33">
    <cfRule type="expression" dxfId="6368" priority="8337" stopIfTrue="1">
      <formula>OR(J33=祝色,WEEKDAY(J33)=1)</formula>
    </cfRule>
    <cfRule type="expression" dxfId="6367" priority="8338" stopIfTrue="1">
      <formula>WEEKDAY(J33)=7</formula>
    </cfRule>
  </conditionalFormatting>
  <conditionalFormatting sqref="K33">
    <cfRule type="expression" dxfId="6366" priority="8335" stopIfTrue="1">
      <formula>OR(K33=祝色,WEEKDAY(K33)=1)</formula>
    </cfRule>
    <cfRule type="expression" dxfId="6365" priority="8336" stopIfTrue="1">
      <formula>WEEKDAY(K33)=7</formula>
    </cfRule>
  </conditionalFormatting>
  <conditionalFormatting sqref="E34">
    <cfRule type="expression" dxfId="6364" priority="8333" stopIfTrue="1">
      <formula>OR(E34=祝色,WEEKDAY(E34)=1)</formula>
    </cfRule>
    <cfRule type="expression" dxfId="6363" priority="8334" stopIfTrue="1">
      <formula>WEEKDAY(E34)=7</formula>
    </cfRule>
  </conditionalFormatting>
  <conditionalFormatting sqref="F34">
    <cfRule type="expression" dxfId="6362" priority="8331" stopIfTrue="1">
      <formula>OR(F34=祝色,WEEKDAY(F34)=1)</formula>
    </cfRule>
    <cfRule type="expression" dxfId="6361" priority="8332" stopIfTrue="1">
      <formula>WEEKDAY(F34)=7</formula>
    </cfRule>
  </conditionalFormatting>
  <conditionalFormatting sqref="G34">
    <cfRule type="expression" dxfId="6360" priority="8329" stopIfTrue="1">
      <formula>OR(G34=祝色,WEEKDAY(G34)=1)</formula>
    </cfRule>
    <cfRule type="expression" dxfId="6359" priority="8330" stopIfTrue="1">
      <formula>WEEKDAY(G34)=7</formula>
    </cfRule>
  </conditionalFormatting>
  <conditionalFormatting sqref="H34">
    <cfRule type="expression" dxfId="6358" priority="8327" stopIfTrue="1">
      <formula>OR(H34=祝色,WEEKDAY(H34)=1)</formula>
    </cfRule>
    <cfRule type="expression" dxfId="6357" priority="8328" stopIfTrue="1">
      <formula>WEEKDAY(H34)=7</formula>
    </cfRule>
  </conditionalFormatting>
  <conditionalFormatting sqref="I34">
    <cfRule type="expression" dxfId="6356" priority="8325" stopIfTrue="1">
      <formula>OR(I34=祝色,WEEKDAY(I34)=1)</formula>
    </cfRule>
    <cfRule type="expression" dxfId="6355" priority="8326" stopIfTrue="1">
      <formula>WEEKDAY(I34)=7</formula>
    </cfRule>
  </conditionalFormatting>
  <conditionalFormatting sqref="J34">
    <cfRule type="expression" dxfId="6354" priority="8323" stopIfTrue="1">
      <formula>OR(J34=祝色,WEEKDAY(J34)=1)</formula>
    </cfRule>
    <cfRule type="expression" dxfId="6353" priority="8324" stopIfTrue="1">
      <formula>WEEKDAY(J34)=7</formula>
    </cfRule>
  </conditionalFormatting>
  <conditionalFormatting sqref="K34">
    <cfRule type="expression" dxfId="6352" priority="8321" stopIfTrue="1">
      <formula>OR(K34=祝色,WEEKDAY(K34)=1)</formula>
    </cfRule>
    <cfRule type="expression" dxfId="6351" priority="8322" stopIfTrue="1">
      <formula>WEEKDAY(K34)=7</formula>
    </cfRule>
  </conditionalFormatting>
  <conditionalFormatting sqref="E35">
    <cfRule type="expression" dxfId="6350" priority="8319" stopIfTrue="1">
      <formula>OR(E35=祝色,WEEKDAY(E35)=1)</formula>
    </cfRule>
    <cfRule type="expression" dxfId="6349" priority="8320" stopIfTrue="1">
      <formula>WEEKDAY(E35)=7</formula>
    </cfRule>
  </conditionalFormatting>
  <conditionalFormatting sqref="F35">
    <cfRule type="expression" dxfId="6348" priority="8317" stopIfTrue="1">
      <formula>OR(F35=祝色,WEEKDAY(F35)=1)</formula>
    </cfRule>
    <cfRule type="expression" dxfId="6347" priority="8318" stopIfTrue="1">
      <formula>WEEKDAY(F35)=7</formula>
    </cfRule>
  </conditionalFormatting>
  <conditionalFormatting sqref="G35">
    <cfRule type="expression" dxfId="6346" priority="8315" stopIfTrue="1">
      <formula>OR(G35=祝色,WEEKDAY(G35)=1)</formula>
    </cfRule>
    <cfRule type="expression" dxfId="6345" priority="8316" stopIfTrue="1">
      <formula>WEEKDAY(G35)=7</formula>
    </cfRule>
  </conditionalFormatting>
  <conditionalFormatting sqref="H35">
    <cfRule type="expression" dxfId="6344" priority="8313" stopIfTrue="1">
      <formula>OR(H35=祝色,WEEKDAY(H35)=1)</formula>
    </cfRule>
    <cfRule type="expression" dxfId="6343" priority="8314" stopIfTrue="1">
      <formula>WEEKDAY(H35)=7</formula>
    </cfRule>
  </conditionalFormatting>
  <conditionalFormatting sqref="I35">
    <cfRule type="expression" dxfId="6342" priority="8311" stopIfTrue="1">
      <formula>OR(I35=祝色,WEEKDAY(I35)=1)</formula>
    </cfRule>
    <cfRule type="expression" dxfId="6341" priority="8312" stopIfTrue="1">
      <formula>WEEKDAY(I35)=7</formula>
    </cfRule>
  </conditionalFormatting>
  <conditionalFormatting sqref="J35">
    <cfRule type="expression" dxfId="6340" priority="8309" stopIfTrue="1">
      <formula>OR(J35=祝色,WEEKDAY(J35)=1)</formula>
    </cfRule>
    <cfRule type="expression" dxfId="6339" priority="8310" stopIfTrue="1">
      <formula>WEEKDAY(J35)=7</formula>
    </cfRule>
  </conditionalFormatting>
  <conditionalFormatting sqref="K35">
    <cfRule type="expression" dxfId="6338" priority="8307" stopIfTrue="1">
      <formula>OR(K35=祝色,WEEKDAY(K35)=1)</formula>
    </cfRule>
    <cfRule type="expression" dxfId="6337" priority="8308" stopIfTrue="1">
      <formula>WEEKDAY(K35)=7</formula>
    </cfRule>
  </conditionalFormatting>
  <conditionalFormatting sqref="E36">
    <cfRule type="expression" dxfId="6336" priority="8305" stopIfTrue="1">
      <formula>OR(E36=祝色,WEEKDAY(E36)=1)</formula>
    </cfRule>
    <cfRule type="expression" dxfId="6335" priority="8306" stopIfTrue="1">
      <formula>WEEKDAY(E36)=7</formula>
    </cfRule>
  </conditionalFormatting>
  <conditionalFormatting sqref="F36">
    <cfRule type="expression" dxfId="6334" priority="8303" stopIfTrue="1">
      <formula>OR(F36=祝色,WEEKDAY(F36)=1)</formula>
    </cfRule>
    <cfRule type="expression" dxfId="6333" priority="8304" stopIfTrue="1">
      <formula>WEEKDAY(F36)=7</formula>
    </cfRule>
  </conditionalFormatting>
  <conditionalFormatting sqref="G36">
    <cfRule type="expression" dxfId="6332" priority="8301" stopIfTrue="1">
      <formula>OR(G36=祝色,WEEKDAY(G36)=1)</formula>
    </cfRule>
    <cfRule type="expression" dxfId="6331" priority="8302" stopIfTrue="1">
      <formula>WEEKDAY(G36)=7</formula>
    </cfRule>
  </conditionalFormatting>
  <conditionalFormatting sqref="H36">
    <cfRule type="expression" dxfId="6330" priority="8299" stopIfTrue="1">
      <formula>OR(H36=祝色,WEEKDAY(H36)=1)</formula>
    </cfRule>
    <cfRule type="expression" dxfId="6329" priority="8300" stopIfTrue="1">
      <formula>WEEKDAY(H36)=7</formula>
    </cfRule>
  </conditionalFormatting>
  <conditionalFormatting sqref="I36">
    <cfRule type="expression" dxfId="6328" priority="8297" stopIfTrue="1">
      <formula>OR(I36=祝色,WEEKDAY(I36)=1)</formula>
    </cfRule>
    <cfRule type="expression" dxfId="6327" priority="8298" stopIfTrue="1">
      <formula>WEEKDAY(I36)=7</formula>
    </cfRule>
  </conditionalFormatting>
  <conditionalFormatting sqref="J36">
    <cfRule type="expression" dxfId="6326" priority="8295" stopIfTrue="1">
      <formula>OR(J36=祝色,WEEKDAY(J36)=1)</formula>
    </cfRule>
    <cfRule type="expression" dxfId="6325" priority="8296" stopIfTrue="1">
      <formula>WEEKDAY(J36)=7</formula>
    </cfRule>
  </conditionalFormatting>
  <conditionalFormatting sqref="K36">
    <cfRule type="expression" dxfId="6324" priority="8293" stopIfTrue="1">
      <formula>OR(K36=祝色,WEEKDAY(K36)=1)</formula>
    </cfRule>
    <cfRule type="expression" dxfId="6323" priority="8294" stopIfTrue="1">
      <formula>WEEKDAY(K36)=7</formula>
    </cfRule>
  </conditionalFormatting>
  <conditionalFormatting sqref="E37">
    <cfRule type="expression" dxfId="6322" priority="8291" stopIfTrue="1">
      <formula>OR(E37=祝色,WEEKDAY(E37)=1)</formula>
    </cfRule>
    <cfRule type="expression" dxfId="6321" priority="8292" stopIfTrue="1">
      <formula>WEEKDAY(E37)=7</formula>
    </cfRule>
  </conditionalFormatting>
  <conditionalFormatting sqref="F37">
    <cfRule type="expression" dxfId="6320" priority="8289" stopIfTrue="1">
      <formula>OR(F37=祝色,WEEKDAY(F37)=1)</formula>
    </cfRule>
    <cfRule type="expression" dxfId="6319" priority="8290" stopIfTrue="1">
      <formula>WEEKDAY(F37)=7</formula>
    </cfRule>
  </conditionalFormatting>
  <conditionalFormatting sqref="N32">
    <cfRule type="expression" dxfId="6318" priority="8287" stopIfTrue="1">
      <formula>OR(N32=祝色,WEEKDAY(N32)=1)</formula>
    </cfRule>
    <cfRule type="expression" dxfId="6317" priority="8288" stopIfTrue="1">
      <formula>WEEKDAY(N32)=7</formula>
    </cfRule>
  </conditionalFormatting>
  <conditionalFormatting sqref="O32">
    <cfRule type="expression" dxfId="6316" priority="8285" stopIfTrue="1">
      <formula>OR(O32=祝色,WEEKDAY(O32)=1)</formula>
    </cfRule>
    <cfRule type="expression" dxfId="6315" priority="8286" stopIfTrue="1">
      <formula>WEEKDAY(O32)=7</formula>
    </cfRule>
  </conditionalFormatting>
  <conditionalFormatting sqref="P32">
    <cfRule type="expression" dxfId="6314" priority="8283" stopIfTrue="1">
      <formula>OR(P32=祝色,WEEKDAY(P32)=1)</formula>
    </cfRule>
    <cfRule type="expression" dxfId="6313" priority="8284" stopIfTrue="1">
      <formula>WEEKDAY(P32)=7</formula>
    </cfRule>
  </conditionalFormatting>
  <conditionalFormatting sqref="Q32">
    <cfRule type="expression" dxfId="6312" priority="8281" stopIfTrue="1">
      <formula>OR(Q32=祝色,WEEKDAY(Q32)=1)</formula>
    </cfRule>
    <cfRule type="expression" dxfId="6311" priority="8282" stopIfTrue="1">
      <formula>WEEKDAY(Q32)=7</formula>
    </cfRule>
  </conditionalFormatting>
  <conditionalFormatting sqref="R32">
    <cfRule type="expression" dxfId="6310" priority="8279" stopIfTrue="1">
      <formula>OR(R32=祝色,WEEKDAY(R32)=1)</formula>
    </cfRule>
    <cfRule type="expression" dxfId="6309" priority="8280" stopIfTrue="1">
      <formula>WEEKDAY(R32)=7</formula>
    </cfRule>
  </conditionalFormatting>
  <conditionalFormatting sqref="S32">
    <cfRule type="expression" dxfId="6308" priority="8277" stopIfTrue="1">
      <formula>OR(S32=祝色,WEEKDAY(S32)=1)</formula>
    </cfRule>
    <cfRule type="expression" dxfId="6307" priority="8278" stopIfTrue="1">
      <formula>WEEKDAY(S32)=7</formula>
    </cfRule>
  </conditionalFormatting>
  <conditionalFormatting sqref="T32">
    <cfRule type="expression" dxfId="6306" priority="8275" stopIfTrue="1">
      <formula>OR(T32=祝色,WEEKDAY(T32)=1)</formula>
    </cfRule>
    <cfRule type="expression" dxfId="6305" priority="8276" stopIfTrue="1">
      <formula>WEEKDAY(T32)=7</formula>
    </cfRule>
  </conditionalFormatting>
  <conditionalFormatting sqref="N33">
    <cfRule type="expression" dxfId="6304" priority="8273" stopIfTrue="1">
      <formula>OR(N33=祝色,WEEKDAY(N33)=1)</formula>
    </cfRule>
    <cfRule type="expression" dxfId="6303" priority="8274" stopIfTrue="1">
      <formula>WEEKDAY(N33)=7</formula>
    </cfRule>
  </conditionalFormatting>
  <conditionalFormatting sqref="O33">
    <cfRule type="expression" dxfId="6302" priority="8271" stopIfTrue="1">
      <formula>OR(O33=祝色,WEEKDAY(O33)=1)</formula>
    </cfRule>
    <cfRule type="expression" dxfId="6301" priority="8272" stopIfTrue="1">
      <formula>WEEKDAY(O33)=7</formula>
    </cfRule>
  </conditionalFormatting>
  <conditionalFormatting sqref="P33">
    <cfRule type="expression" dxfId="6300" priority="8269" stopIfTrue="1">
      <formula>OR(P33=祝色,WEEKDAY(P33)=1)</formula>
    </cfRule>
    <cfRule type="expression" dxfId="6299" priority="8270" stopIfTrue="1">
      <formula>WEEKDAY(P33)=7</formula>
    </cfRule>
  </conditionalFormatting>
  <conditionalFormatting sqref="Q33">
    <cfRule type="expression" dxfId="6298" priority="8267" stopIfTrue="1">
      <formula>OR(Q33=祝色,WEEKDAY(Q33)=1)</formula>
    </cfRule>
    <cfRule type="expression" dxfId="6297" priority="8268" stopIfTrue="1">
      <formula>WEEKDAY(Q33)=7</formula>
    </cfRule>
  </conditionalFormatting>
  <conditionalFormatting sqref="R33">
    <cfRule type="expression" dxfId="6296" priority="8265" stopIfTrue="1">
      <formula>OR(R33=祝色,WEEKDAY(R33)=1)</formula>
    </cfRule>
    <cfRule type="expression" dxfId="6295" priority="8266" stopIfTrue="1">
      <formula>WEEKDAY(R33)=7</formula>
    </cfRule>
  </conditionalFormatting>
  <conditionalFormatting sqref="S33">
    <cfRule type="expression" dxfId="6294" priority="8263" stopIfTrue="1">
      <formula>OR(S33=祝色,WEEKDAY(S33)=1)</formula>
    </cfRule>
    <cfRule type="expression" dxfId="6293" priority="8264" stopIfTrue="1">
      <formula>WEEKDAY(S33)=7</formula>
    </cfRule>
  </conditionalFormatting>
  <conditionalFormatting sqref="T33">
    <cfRule type="expression" dxfId="6292" priority="8261" stopIfTrue="1">
      <formula>OR(T33=祝色,WEEKDAY(T33)=1)</formula>
    </cfRule>
    <cfRule type="expression" dxfId="6291" priority="8262" stopIfTrue="1">
      <formula>WEEKDAY(T33)=7</formula>
    </cfRule>
  </conditionalFormatting>
  <conditionalFormatting sqref="N34">
    <cfRule type="expression" dxfId="6290" priority="8259" stopIfTrue="1">
      <formula>OR(N34=祝色,WEEKDAY(N34)=1)</formula>
    </cfRule>
    <cfRule type="expression" dxfId="6289" priority="8260" stopIfTrue="1">
      <formula>WEEKDAY(N34)=7</formula>
    </cfRule>
  </conditionalFormatting>
  <conditionalFormatting sqref="O34">
    <cfRule type="expression" dxfId="6288" priority="8257" stopIfTrue="1">
      <formula>OR(O34=祝色,WEEKDAY(O34)=1)</formula>
    </cfRule>
    <cfRule type="expression" dxfId="6287" priority="8258" stopIfTrue="1">
      <formula>WEEKDAY(O34)=7</formula>
    </cfRule>
  </conditionalFormatting>
  <conditionalFormatting sqref="P34">
    <cfRule type="expression" dxfId="6286" priority="8255" stopIfTrue="1">
      <formula>OR(P34=祝色,WEEKDAY(P34)=1)</formula>
    </cfRule>
    <cfRule type="expression" dxfId="6285" priority="8256" stopIfTrue="1">
      <formula>WEEKDAY(P34)=7</formula>
    </cfRule>
  </conditionalFormatting>
  <conditionalFormatting sqref="Q34">
    <cfRule type="expression" dxfId="6284" priority="8253" stopIfTrue="1">
      <formula>OR(Q34=祝色,WEEKDAY(Q34)=1)</formula>
    </cfRule>
    <cfRule type="expression" dxfId="6283" priority="8254" stopIfTrue="1">
      <formula>WEEKDAY(Q34)=7</formula>
    </cfRule>
  </conditionalFormatting>
  <conditionalFormatting sqref="R34">
    <cfRule type="expression" dxfId="6282" priority="8251" stopIfTrue="1">
      <formula>OR(R34=祝色,WEEKDAY(R34)=1)</formula>
    </cfRule>
    <cfRule type="expression" dxfId="6281" priority="8252" stopIfTrue="1">
      <formula>WEEKDAY(R34)=7</formula>
    </cfRule>
  </conditionalFormatting>
  <conditionalFormatting sqref="S34">
    <cfRule type="expression" dxfId="6280" priority="8249" stopIfTrue="1">
      <formula>OR(S34=祝色,WEEKDAY(S34)=1)</formula>
    </cfRule>
    <cfRule type="expression" dxfId="6279" priority="8250" stopIfTrue="1">
      <formula>WEEKDAY(S34)=7</formula>
    </cfRule>
  </conditionalFormatting>
  <conditionalFormatting sqref="T34">
    <cfRule type="expression" dxfId="6278" priority="8247" stopIfTrue="1">
      <formula>OR(T34=祝色,WEEKDAY(T34)=1)</formula>
    </cfRule>
    <cfRule type="expression" dxfId="6277" priority="8248" stopIfTrue="1">
      <formula>WEEKDAY(T34)=7</formula>
    </cfRule>
  </conditionalFormatting>
  <conditionalFormatting sqref="N35">
    <cfRule type="expression" dxfId="6276" priority="8245" stopIfTrue="1">
      <formula>OR(N35=祝色,WEEKDAY(N35)=1)</formula>
    </cfRule>
    <cfRule type="expression" dxfId="6275" priority="8246" stopIfTrue="1">
      <formula>WEEKDAY(N35)=7</formula>
    </cfRule>
  </conditionalFormatting>
  <conditionalFormatting sqref="O35">
    <cfRule type="expression" dxfId="6274" priority="8243" stopIfTrue="1">
      <formula>OR(O35=祝色,WEEKDAY(O35)=1)</formula>
    </cfRule>
    <cfRule type="expression" dxfId="6273" priority="8244" stopIfTrue="1">
      <formula>WEEKDAY(O35)=7</formula>
    </cfRule>
  </conditionalFormatting>
  <conditionalFormatting sqref="P35">
    <cfRule type="expression" dxfId="6272" priority="8241" stopIfTrue="1">
      <formula>OR(P35=祝色,WEEKDAY(P35)=1)</formula>
    </cfRule>
    <cfRule type="expression" dxfId="6271" priority="8242" stopIfTrue="1">
      <formula>WEEKDAY(P35)=7</formula>
    </cfRule>
  </conditionalFormatting>
  <conditionalFormatting sqref="Q35">
    <cfRule type="expression" dxfId="6270" priority="8239" stopIfTrue="1">
      <formula>OR(Q35=祝色,WEEKDAY(Q35)=1)</formula>
    </cfRule>
    <cfRule type="expression" dxfId="6269" priority="8240" stopIfTrue="1">
      <formula>WEEKDAY(Q35)=7</formula>
    </cfRule>
  </conditionalFormatting>
  <conditionalFormatting sqref="R35">
    <cfRule type="expression" dxfId="6268" priority="8237" stopIfTrue="1">
      <formula>OR(R35=祝色,WEEKDAY(R35)=1)</formula>
    </cfRule>
    <cfRule type="expression" dxfId="6267" priority="8238" stopIfTrue="1">
      <formula>WEEKDAY(R35)=7</formula>
    </cfRule>
  </conditionalFormatting>
  <conditionalFormatting sqref="S35">
    <cfRule type="expression" dxfId="6266" priority="8235" stopIfTrue="1">
      <formula>OR(S35=祝色,WEEKDAY(S35)=1)</formula>
    </cfRule>
    <cfRule type="expression" dxfId="6265" priority="8236" stopIfTrue="1">
      <formula>WEEKDAY(S35)=7</formula>
    </cfRule>
  </conditionalFormatting>
  <conditionalFormatting sqref="T35">
    <cfRule type="expression" dxfId="6264" priority="8233" stopIfTrue="1">
      <formula>OR(T35=祝色,WEEKDAY(T35)=1)</formula>
    </cfRule>
    <cfRule type="expression" dxfId="6263" priority="8234" stopIfTrue="1">
      <formula>WEEKDAY(T35)=7</formula>
    </cfRule>
  </conditionalFormatting>
  <conditionalFormatting sqref="N36">
    <cfRule type="expression" dxfId="6262" priority="8231" stopIfTrue="1">
      <formula>OR(N36=祝色,WEEKDAY(N36)=1)</formula>
    </cfRule>
    <cfRule type="expression" dxfId="6261" priority="8232" stopIfTrue="1">
      <formula>WEEKDAY(N36)=7</formula>
    </cfRule>
  </conditionalFormatting>
  <conditionalFormatting sqref="O36">
    <cfRule type="expression" dxfId="6260" priority="8229" stopIfTrue="1">
      <formula>OR(O36=祝色,WEEKDAY(O36)=1)</formula>
    </cfRule>
    <cfRule type="expression" dxfId="6259" priority="8230" stopIfTrue="1">
      <formula>WEEKDAY(O36)=7</formula>
    </cfRule>
  </conditionalFormatting>
  <conditionalFormatting sqref="P36">
    <cfRule type="expression" dxfId="6258" priority="8227" stopIfTrue="1">
      <formula>OR(P36=祝色,WEEKDAY(P36)=1)</formula>
    </cfRule>
    <cfRule type="expression" dxfId="6257" priority="8228" stopIfTrue="1">
      <formula>WEEKDAY(P36)=7</formula>
    </cfRule>
  </conditionalFormatting>
  <conditionalFormatting sqref="Q36">
    <cfRule type="expression" dxfId="6256" priority="8225" stopIfTrue="1">
      <formula>OR(Q36=祝色,WEEKDAY(Q36)=1)</formula>
    </cfRule>
    <cfRule type="expression" dxfId="6255" priority="8226" stopIfTrue="1">
      <formula>WEEKDAY(Q36)=7</formula>
    </cfRule>
  </conditionalFormatting>
  <conditionalFormatting sqref="R36">
    <cfRule type="expression" dxfId="6254" priority="8223" stopIfTrue="1">
      <formula>OR(R36=祝色,WEEKDAY(R36)=1)</formula>
    </cfRule>
    <cfRule type="expression" dxfId="6253" priority="8224" stopIfTrue="1">
      <formula>WEEKDAY(R36)=7</formula>
    </cfRule>
  </conditionalFormatting>
  <conditionalFormatting sqref="S36">
    <cfRule type="expression" dxfId="6252" priority="8221" stopIfTrue="1">
      <formula>OR(S36=祝色,WEEKDAY(S36)=1)</formula>
    </cfRule>
    <cfRule type="expression" dxfId="6251" priority="8222" stopIfTrue="1">
      <formula>WEEKDAY(S36)=7</formula>
    </cfRule>
  </conditionalFormatting>
  <conditionalFormatting sqref="T36">
    <cfRule type="expression" dxfId="6250" priority="8219" stopIfTrue="1">
      <formula>OR(T36=祝色,WEEKDAY(T36)=1)</formula>
    </cfRule>
    <cfRule type="expression" dxfId="6249" priority="8220" stopIfTrue="1">
      <formula>WEEKDAY(T36)=7</formula>
    </cfRule>
  </conditionalFormatting>
  <conditionalFormatting sqref="N37">
    <cfRule type="expression" dxfId="6248" priority="8217" stopIfTrue="1">
      <formula>OR(N37=祝色,WEEKDAY(N37)=1)</formula>
    </cfRule>
    <cfRule type="expression" dxfId="6247" priority="8218" stopIfTrue="1">
      <formula>WEEKDAY(N37)=7</formula>
    </cfRule>
  </conditionalFormatting>
  <conditionalFormatting sqref="O37">
    <cfRule type="expression" dxfId="6246" priority="8215" stopIfTrue="1">
      <formula>OR(O37=祝色,WEEKDAY(O37)=1)</formula>
    </cfRule>
    <cfRule type="expression" dxfId="6245" priority="8216" stopIfTrue="1">
      <formula>WEEKDAY(O37)=7</formula>
    </cfRule>
  </conditionalFormatting>
  <conditionalFormatting sqref="E38">
    <cfRule type="expression" dxfId="6244" priority="8213" stopIfTrue="1">
      <formula>OR(E38=祝色,WEEKDAY(E38)=1)</formula>
    </cfRule>
    <cfRule type="expression" dxfId="6243" priority="8214" stopIfTrue="1">
      <formula>WEEKDAY(E38)=7</formula>
    </cfRule>
  </conditionalFormatting>
  <conditionalFormatting sqref="F38">
    <cfRule type="expression" dxfId="6242" priority="8211" stopIfTrue="1">
      <formula>OR(F38=祝色,WEEKDAY(F38)=1)</formula>
    </cfRule>
    <cfRule type="expression" dxfId="6241" priority="8212" stopIfTrue="1">
      <formula>WEEKDAY(F38)=7</formula>
    </cfRule>
  </conditionalFormatting>
  <conditionalFormatting sqref="G38">
    <cfRule type="expression" dxfId="6240" priority="8209" stopIfTrue="1">
      <formula>OR(G38=祝色,WEEKDAY(G38)=1)</formula>
    </cfRule>
    <cfRule type="expression" dxfId="6239" priority="8210" stopIfTrue="1">
      <formula>WEEKDAY(G38)=7</formula>
    </cfRule>
  </conditionalFormatting>
  <conditionalFormatting sqref="H38">
    <cfRule type="expression" dxfId="6238" priority="8207" stopIfTrue="1">
      <formula>OR(H38=祝色,WEEKDAY(H38)=1)</formula>
    </cfRule>
    <cfRule type="expression" dxfId="6237" priority="8208" stopIfTrue="1">
      <formula>WEEKDAY(H38)=7</formula>
    </cfRule>
  </conditionalFormatting>
  <conditionalFormatting sqref="I38">
    <cfRule type="expression" dxfId="6236" priority="8205" stopIfTrue="1">
      <formula>OR(I38=祝色,WEEKDAY(I38)=1)</formula>
    </cfRule>
    <cfRule type="expression" dxfId="6235" priority="8206" stopIfTrue="1">
      <formula>WEEKDAY(I38)=7</formula>
    </cfRule>
  </conditionalFormatting>
  <conditionalFormatting sqref="J38">
    <cfRule type="expression" dxfId="6234" priority="8203" stopIfTrue="1">
      <formula>OR(J38=祝色,WEEKDAY(J38)=1)</formula>
    </cfRule>
    <cfRule type="expression" dxfId="6233" priority="8204" stopIfTrue="1">
      <formula>WEEKDAY(J38)=7</formula>
    </cfRule>
  </conditionalFormatting>
  <conditionalFormatting sqref="K38">
    <cfRule type="expression" dxfId="6232" priority="8201" stopIfTrue="1">
      <formula>OR(K38=祝色,WEEKDAY(K38)=1)</formula>
    </cfRule>
    <cfRule type="expression" dxfId="6231" priority="8202" stopIfTrue="1">
      <formula>WEEKDAY(K38)=7</formula>
    </cfRule>
  </conditionalFormatting>
  <conditionalFormatting sqref="E39">
    <cfRule type="expression" dxfId="6230" priority="8199" stopIfTrue="1">
      <formula>OR(E39=祝色,WEEKDAY(E39)=1)</formula>
    </cfRule>
    <cfRule type="expression" dxfId="6229" priority="8200" stopIfTrue="1">
      <formula>WEEKDAY(E39)=7</formula>
    </cfRule>
  </conditionalFormatting>
  <conditionalFormatting sqref="F39">
    <cfRule type="expression" dxfId="6228" priority="8197" stopIfTrue="1">
      <formula>OR(F39=祝色,WEEKDAY(F39)=1)</formula>
    </cfRule>
    <cfRule type="expression" dxfId="6227" priority="8198" stopIfTrue="1">
      <formula>WEEKDAY(F39)=7</formula>
    </cfRule>
  </conditionalFormatting>
  <conditionalFormatting sqref="G39">
    <cfRule type="expression" dxfId="6226" priority="8195" stopIfTrue="1">
      <formula>OR(G39=祝色,WEEKDAY(G39)=1)</formula>
    </cfRule>
    <cfRule type="expression" dxfId="6225" priority="8196" stopIfTrue="1">
      <formula>WEEKDAY(G39)=7</formula>
    </cfRule>
  </conditionalFormatting>
  <conditionalFormatting sqref="H39">
    <cfRule type="expression" dxfId="6224" priority="8193" stopIfTrue="1">
      <formula>OR(H39=祝色,WEEKDAY(H39)=1)</formula>
    </cfRule>
    <cfRule type="expression" dxfId="6223" priority="8194" stopIfTrue="1">
      <formula>WEEKDAY(H39)=7</formula>
    </cfRule>
  </conditionalFormatting>
  <conditionalFormatting sqref="I39">
    <cfRule type="expression" dxfId="6222" priority="8191" stopIfTrue="1">
      <formula>OR(I39=祝色,WEEKDAY(I39)=1)</formula>
    </cfRule>
    <cfRule type="expression" dxfId="6221" priority="8192" stopIfTrue="1">
      <formula>WEEKDAY(I39)=7</formula>
    </cfRule>
  </conditionalFormatting>
  <conditionalFormatting sqref="J39">
    <cfRule type="expression" dxfId="6220" priority="8189" stopIfTrue="1">
      <formula>OR(J39=祝色,WEEKDAY(J39)=1)</formula>
    </cfRule>
    <cfRule type="expression" dxfId="6219" priority="8190" stopIfTrue="1">
      <formula>WEEKDAY(J39)=7</formula>
    </cfRule>
  </conditionalFormatting>
  <conditionalFormatting sqref="K39">
    <cfRule type="expression" dxfId="6218" priority="8187" stopIfTrue="1">
      <formula>OR(K39=祝色,WEEKDAY(K39)=1)</formula>
    </cfRule>
    <cfRule type="expression" dxfId="6217" priority="8188" stopIfTrue="1">
      <formula>WEEKDAY(K39)=7</formula>
    </cfRule>
  </conditionalFormatting>
  <conditionalFormatting sqref="E40">
    <cfRule type="expression" dxfId="6216" priority="8185" stopIfTrue="1">
      <formula>OR(E40=祝色,WEEKDAY(E40)=1)</formula>
    </cfRule>
    <cfRule type="expression" dxfId="6215" priority="8186" stopIfTrue="1">
      <formula>WEEKDAY(E40)=7</formula>
    </cfRule>
  </conditionalFormatting>
  <conditionalFormatting sqref="F40">
    <cfRule type="expression" dxfId="6214" priority="8183" stopIfTrue="1">
      <formula>OR(F40=祝色,WEEKDAY(F40)=1)</formula>
    </cfRule>
    <cfRule type="expression" dxfId="6213" priority="8184" stopIfTrue="1">
      <formula>WEEKDAY(F40)=7</formula>
    </cfRule>
  </conditionalFormatting>
  <conditionalFormatting sqref="G40">
    <cfRule type="expression" dxfId="6212" priority="8181" stopIfTrue="1">
      <formula>OR(G40=祝色,WEEKDAY(G40)=1)</formula>
    </cfRule>
    <cfRule type="expression" dxfId="6211" priority="8182" stopIfTrue="1">
      <formula>WEEKDAY(G40)=7</formula>
    </cfRule>
  </conditionalFormatting>
  <conditionalFormatting sqref="H40">
    <cfRule type="expression" dxfId="6210" priority="8179" stopIfTrue="1">
      <formula>OR(H40=祝色,WEEKDAY(H40)=1)</formula>
    </cfRule>
    <cfRule type="expression" dxfId="6209" priority="8180" stopIfTrue="1">
      <formula>WEEKDAY(H40)=7</formula>
    </cfRule>
  </conditionalFormatting>
  <conditionalFormatting sqref="I40">
    <cfRule type="expression" dxfId="6208" priority="8177" stopIfTrue="1">
      <formula>OR(I40=祝色,WEEKDAY(I40)=1)</formula>
    </cfRule>
    <cfRule type="expression" dxfId="6207" priority="8178" stopIfTrue="1">
      <formula>WEEKDAY(I40)=7</formula>
    </cfRule>
  </conditionalFormatting>
  <conditionalFormatting sqref="J40">
    <cfRule type="expression" dxfId="6206" priority="8175" stopIfTrue="1">
      <formula>OR(J40=祝色,WEEKDAY(J40)=1)</formula>
    </cfRule>
    <cfRule type="expression" dxfId="6205" priority="8176" stopIfTrue="1">
      <formula>WEEKDAY(J40)=7</formula>
    </cfRule>
  </conditionalFormatting>
  <conditionalFormatting sqref="K40">
    <cfRule type="expression" dxfId="6204" priority="8173" stopIfTrue="1">
      <formula>OR(K40=祝色,WEEKDAY(K40)=1)</formula>
    </cfRule>
    <cfRule type="expression" dxfId="6203" priority="8174" stopIfTrue="1">
      <formula>WEEKDAY(K40)=7</formula>
    </cfRule>
  </conditionalFormatting>
  <conditionalFormatting sqref="E41">
    <cfRule type="expression" dxfId="6202" priority="8171" stopIfTrue="1">
      <formula>OR(E41=祝色,WEEKDAY(E41)=1)</formula>
    </cfRule>
    <cfRule type="expression" dxfId="6201" priority="8172" stopIfTrue="1">
      <formula>WEEKDAY(E41)=7</formula>
    </cfRule>
  </conditionalFormatting>
  <conditionalFormatting sqref="F41">
    <cfRule type="expression" dxfId="6200" priority="8169" stopIfTrue="1">
      <formula>OR(F41=祝色,WEEKDAY(F41)=1)</formula>
    </cfRule>
    <cfRule type="expression" dxfId="6199" priority="8170" stopIfTrue="1">
      <formula>WEEKDAY(F41)=7</formula>
    </cfRule>
  </conditionalFormatting>
  <conditionalFormatting sqref="G41">
    <cfRule type="expression" dxfId="6198" priority="8167" stopIfTrue="1">
      <formula>OR(G41=祝色,WEEKDAY(G41)=1)</formula>
    </cfRule>
    <cfRule type="expression" dxfId="6197" priority="8168" stopIfTrue="1">
      <formula>WEEKDAY(G41)=7</formula>
    </cfRule>
  </conditionalFormatting>
  <conditionalFormatting sqref="H41">
    <cfRule type="expression" dxfId="6196" priority="8165" stopIfTrue="1">
      <formula>OR(H41=祝色,WEEKDAY(H41)=1)</formula>
    </cfRule>
    <cfRule type="expression" dxfId="6195" priority="8166" stopIfTrue="1">
      <formula>WEEKDAY(H41)=7</formula>
    </cfRule>
  </conditionalFormatting>
  <conditionalFormatting sqref="I41">
    <cfRule type="expression" dxfId="6194" priority="8163" stopIfTrue="1">
      <formula>OR(I41=祝色,WEEKDAY(I41)=1)</formula>
    </cfRule>
    <cfRule type="expression" dxfId="6193" priority="8164" stopIfTrue="1">
      <formula>WEEKDAY(I41)=7</formula>
    </cfRule>
  </conditionalFormatting>
  <conditionalFormatting sqref="J41">
    <cfRule type="expression" dxfId="6192" priority="8161" stopIfTrue="1">
      <formula>OR(J41=祝色,WEEKDAY(J41)=1)</formula>
    </cfRule>
    <cfRule type="expression" dxfId="6191" priority="8162" stopIfTrue="1">
      <formula>WEEKDAY(J41)=7</formula>
    </cfRule>
  </conditionalFormatting>
  <conditionalFormatting sqref="K41">
    <cfRule type="expression" dxfId="6190" priority="8159" stopIfTrue="1">
      <formula>OR(K41=祝色,WEEKDAY(K41)=1)</formula>
    </cfRule>
    <cfRule type="expression" dxfId="6189" priority="8160" stopIfTrue="1">
      <formula>WEEKDAY(K41)=7</formula>
    </cfRule>
  </conditionalFormatting>
  <conditionalFormatting sqref="E42">
    <cfRule type="expression" dxfId="6188" priority="8157" stopIfTrue="1">
      <formula>OR(E42=祝色,WEEKDAY(E42)=1)</formula>
    </cfRule>
    <cfRule type="expression" dxfId="6187" priority="8158" stopIfTrue="1">
      <formula>WEEKDAY(E42)=7</formula>
    </cfRule>
  </conditionalFormatting>
  <conditionalFormatting sqref="F42">
    <cfRule type="expression" dxfId="6186" priority="8155" stopIfTrue="1">
      <formula>OR(F42=祝色,WEEKDAY(F42)=1)</formula>
    </cfRule>
    <cfRule type="expression" dxfId="6185" priority="8156" stopIfTrue="1">
      <formula>WEEKDAY(F42)=7</formula>
    </cfRule>
  </conditionalFormatting>
  <conditionalFormatting sqref="G42">
    <cfRule type="expression" dxfId="6184" priority="8153" stopIfTrue="1">
      <formula>OR(G42=祝色,WEEKDAY(G42)=1)</formula>
    </cfRule>
    <cfRule type="expression" dxfId="6183" priority="8154" stopIfTrue="1">
      <formula>WEEKDAY(G42)=7</formula>
    </cfRule>
  </conditionalFormatting>
  <conditionalFormatting sqref="H42">
    <cfRule type="expression" dxfId="6182" priority="8151" stopIfTrue="1">
      <formula>OR(H42=祝色,WEEKDAY(H42)=1)</formula>
    </cfRule>
    <cfRule type="expression" dxfId="6181" priority="8152" stopIfTrue="1">
      <formula>WEEKDAY(H42)=7</formula>
    </cfRule>
  </conditionalFormatting>
  <conditionalFormatting sqref="I42">
    <cfRule type="expression" dxfId="6180" priority="8149" stopIfTrue="1">
      <formula>OR(I42=祝色,WEEKDAY(I42)=1)</formula>
    </cfRule>
    <cfRule type="expression" dxfId="6179" priority="8150" stopIfTrue="1">
      <formula>WEEKDAY(I42)=7</formula>
    </cfRule>
  </conditionalFormatting>
  <conditionalFormatting sqref="J42">
    <cfRule type="expression" dxfId="6178" priority="8147" stopIfTrue="1">
      <formula>OR(J42=祝色,WEEKDAY(J42)=1)</formula>
    </cfRule>
    <cfRule type="expression" dxfId="6177" priority="8148" stopIfTrue="1">
      <formula>WEEKDAY(J42)=7</formula>
    </cfRule>
  </conditionalFormatting>
  <conditionalFormatting sqref="K42">
    <cfRule type="expression" dxfId="6176" priority="8145" stopIfTrue="1">
      <formula>OR(K42=祝色,WEEKDAY(K42)=1)</formula>
    </cfRule>
    <cfRule type="expression" dxfId="6175" priority="8146" stopIfTrue="1">
      <formula>WEEKDAY(K42)=7</formula>
    </cfRule>
  </conditionalFormatting>
  <conditionalFormatting sqref="E43">
    <cfRule type="expression" dxfId="6174" priority="8143" stopIfTrue="1">
      <formula>OR(E43=祝色,WEEKDAY(E43)=1)</formula>
    </cfRule>
    <cfRule type="expression" dxfId="6173" priority="8144" stopIfTrue="1">
      <formula>WEEKDAY(E43)=7</formula>
    </cfRule>
  </conditionalFormatting>
  <conditionalFormatting sqref="F43">
    <cfRule type="expression" dxfId="6172" priority="8141" stopIfTrue="1">
      <formula>OR(F43=祝色,WEEKDAY(F43)=1)</formula>
    </cfRule>
    <cfRule type="expression" dxfId="6171" priority="8142" stopIfTrue="1">
      <formula>WEEKDAY(F43)=7</formula>
    </cfRule>
  </conditionalFormatting>
  <conditionalFormatting sqref="N38">
    <cfRule type="expression" dxfId="6170" priority="8139" stopIfTrue="1">
      <formula>OR(N38=祝色,WEEKDAY(N38)=1)</formula>
    </cfRule>
    <cfRule type="expression" dxfId="6169" priority="8140" stopIfTrue="1">
      <formula>WEEKDAY(N38)=7</formula>
    </cfRule>
  </conditionalFormatting>
  <conditionalFormatting sqref="O38">
    <cfRule type="expression" dxfId="6168" priority="8137" stopIfTrue="1">
      <formula>OR(O38=祝色,WEEKDAY(O38)=1)</formula>
    </cfRule>
    <cfRule type="expression" dxfId="6167" priority="8138" stopIfTrue="1">
      <formula>WEEKDAY(O38)=7</formula>
    </cfRule>
  </conditionalFormatting>
  <conditionalFormatting sqref="P38">
    <cfRule type="expression" dxfId="6166" priority="8135" stopIfTrue="1">
      <formula>OR(P38=祝色,WEEKDAY(P38)=1)</formula>
    </cfRule>
    <cfRule type="expression" dxfId="6165" priority="8136" stopIfTrue="1">
      <formula>WEEKDAY(P38)=7</formula>
    </cfRule>
  </conditionalFormatting>
  <conditionalFormatting sqref="Q38">
    <cfRule type="expression" dxfId="6164" priority="8133" stopIfTrue="1">
      <formula>OR(Q38=祝色,WEEKDAY(Q38)=1)</formula>
    </cfRule>
    <cfRule type="expression" dxfId="6163" priority="8134" stopIfTrue="1">
      <formula>WEEKDAY(Q38)=7</formula>
    </cfRule>
  </conditionalFormatting>
  <conditionalFormatting sqref="R38">
    <cfRule type="expression" dxfId="6162" priority="8131" stopIfTrue="1">
      <formula>OR(R38=祝色,WEEKDAY(R38)=1)</formula>
    </cfRule>
    <cfRule type="expression" dxfId="6161" priority="8132" stopIfTrue="1">
      <formula>WEEKDAY(R38)=7</formula>
    </cfRule>
  </conditionalFormatting>
  <conditionalFormatting sqref="S38">
    <cfRule type="expression" dxfId="6160" priority="8129" stopIfTrue="1">
      <formula>OR(S38=祝色,WEEKDAY(S38)=1)</formula>
    </cfRule>
    <cfRule type="expression" dxfId="6159" priority="8130" stopIfTrue="1">
      <formula>WEEKDAY(S38)=7</formula>
    </cfRule>
  </conditionalFormatting>
  <conditionalFormatting sqref="T38">
    <cfRule type="expression" dxfId="6158" priority="8127" stopIfTrue="1">
      <formula>OR(T38=祝色,WEEKDAY(T38)=1)</formula>
    </cfRule>
    <cfRule type="expression" dxfId="6157" priority="8128" stopIfTrue="1">
      <formula>WEEKDAY(T38)=7</formula>
    </cfRule>
  </conditionalFormatting>
  <conditionalFormatting sqref="N39">
    <cfRule type="expression" dxfId="6156" priority="8125" stopIfTrue="1">
      <formula>OR(N39=祝色,WEEKDAY(N39)=1)</formula>
    </cfRule>
    <cfRule type="expression" dxfId="6155" priority="8126" stopIfTrue="1">
      <formula>WEEKDAY(N39)=7</formula>
    </cfRule>
  </conditionalFormatting>
  <conditionalFormatting sqref="O39">
    <cfRule type="expression" dxfId="6154" priority="8123" stopIfTrue="1">
      <formula>OR(O39=祝色,WEEKDAY(O39)=1)</formula>
    </cfRule>
    <cfRule type="expression" dxfId="6153" priority="8124" stopIfTrue="1">
      <formula>WEEKDAY(O39)=7</formula>
    </cfRule>
  </conditionalFormatting>
  <conditionalFormatting sqref="P39">
    <cfRule type="expression" dxfId="6152" priority="8121" stopIfTrue="1">
      <formula>OR(P39=祝色,WEEKDAY(P39)=1)</formula>
    </cfRule>
    <cfRule type="expression" dxfId="6151" priority="8122" stopIfTrue="1">
      <formula>WEEKDAY(P39)=7</formula>
    </cfRule>
  </conditionalFormatting>
  <conditionalFormatting sqref="Q39">
    <cfRule type="expression" dxfId="6150" priority="8119" stopIfTrue="1">
      <formula>OR(Q39=祝色,WEEKDAY(Q39)=1)</formula>
    </cfRule>
    <cfRule type="expression" dxfId="6149" priority="8120" stopIfTrue="1">
      <formula>WEEKDAY(Q39)=7</formula>
    </cfRule>
  </conditionalFormatting>
  <conditionalFormatting sqref="R39">
    <cfRule type="expression" dxfId="6148" priority="8117" stopIfTrue="1">
      <formula>OR(R39=祝色,WEEKDAY(R39)=1)</formula>
    </cfRule>
    <cfRule type="expression" dxfId="6147" priority="8118" stopIfTrue="1">
      <formula>WEEKDAY(R39)=7</formula>
    </cfRule>
  </conditionalFormatting>
  <conditionalFormatting sqref="S39">
    <cfRule type="expression" dxfId="6146" priority="8115" stopIfTrue="1">
      <formula>OR(S39=祝色,WEEKDAY(S39)=1)</formula>
    </cfRule>
    <cfRule type="expression" dxfId="6145" priority="8116" stopIfTrue="1">
      <formula>WEEKDAY(S39)=7</formula>
    </cfRule>
  </conditionalFormatting>
  <conditionalFormatting sqref="T39">
    <cfRule type="expression" dxfId="6144" priority="8113" stopIfTrue="1">
      <formula>OR(T39=祝色,WEEKDAY(T39)=1)</formula>
    </cfRule>
    <cfRule type="expression" dxfId="6143" priority="8114" stopIfTrue="1">
      <formula>WEEKDAY(T39)=7</formula>
    </cfRule>
  </conditionalFormatting>
  <conditionalFormatting sqref="N40">
    <cfRule type="expression" dxfId="6142" priority="8111" stopIfTrue="1">
      <formula>OR(N40=祝色,WEEKDAY(N40)=1)</formula>
    </cfRule>
    <cfRule type="expression" dxfId="6141" priority="8112" stopIfTrue="1">
      <formula>WEEKDAY(N40)=7</formula>
    </cfRule>
  </conditionalFormatting>
  <conditionalFormatting sqref="O40">
    <cfRule type="expression" dxfId="6140" priority="8109" stopIfTrue="1">
      <formula>OR(O40=祝色,WEEKDAY(O40)=1)</formula>
    </cfRule>
    <cfRule type="expression" dxfId="6139" priority="8110" stopIfTrue="1">
      <formula>WEEKDAY(O40)=7</formula>
    </cfRule>
  </conditionalFormatting>
  <conditionalFormatting sqref="P40">
    <cfRule type="expression" dxfId="6138" priority="8107" stopIfTrue="1">
      <formula>OR(P40=祝色,WEEKDAY(P40)=1)</formula>
    </cfRule>
    <cfRule type="expression" dxfId="6137" priority="8108" stopIfTrue="1">
      <formula>WEEKDAY(P40)=7</formula>
    </cfRule>
  </conditionalFormatting>
  <conditionalFormatting sqref="Q40">
    <cfRule type="expression" dxfId="6136" priority="8105" stopIfTrue="1">
      <formula>OR(Q40=祝色,WEEKDAY(Q40)=1)</formula>
    </cfRule>
    <cfRule type="expression" dxfId="6135" priority="8106" stopIfTrue="1">
      <formula>WEEKDAY(Q40)=7</formula>
    </cfRule>
  </conditionalFormatting>
  <conditionalFormatting sqref="R40">
    <cfRule type="expression" dxfId="6134" priority="8103" stopIfTrue="1">
      <formula>OR(R40=祝色,WEEKDAY(R40)=1)</formula>
    </cfRule>
    <cfRule type="expression" dxfId="6133" priority="8104" stopIfTrue="1">
      <formula>WEEKDAY(R40)=7</formula>
    </cfRule>
  </conditionalFormatting>
  <conditionalFormatting sqref="S40">
    <cfRule type="expression" dxfId="6132" priority="8101" stopIfTrue="1">
      <formula>OR(S40=祝色,WEEKDAY(S40)=1)</formula>
    </cfRule>
    <cfRule type="expression" dxfId="6131" priority="8102" stopIfTrue="1">
      <formula>WEEKDAY(S40)=7</formula>
    </cfRule>
  </conditionalFormatting>
  <conditionalFormatting sqref="T40">
    <cfRule type="expression" dxfId="6130" priority="8099" stopIfTrue="1">
      <formula>OR(T40=祝色,WEEKDAY(T40)=1)</formula>
    </cfRule>
    <cfRule type="expression" dxfId="6129" priority="8100" stopIfTrue="1">
      <formula>WEEKDAY(T40)=7</formula>
    </cfRule>
  </conditionalFormatting>
  <conditionalFormatting sqref="N41">
    <cfRule type="expression" dxfId="6128" priority="8097" stopIfTrue="1">
      <formula>OR(N41=祝色,WEEKDAY(N41)=1)</formula>
    </cfRule>
    <cfRule type="expression" dxfId="6127" priority="8098" stopIfTrue="1">
      <formula>WEEKDAY(N41)=7</formula>
    </cfRule>
  </conditionalFormatting>
  <conditionalFormatting sqref="O41">
    <cfRule type="expression" dxfId="6126" priority="8095" stopIfTrue="1">
      <formula>OR(O41=祝色,WEEKDAY(O41)=1)</formula>
    </cfRule>
    <cfRule type="expression" dxfId="6125" priority="8096" stopIfTrue="1">
      <formula>WEEKDAY(O41)=7</formula>
    </cfRule>
  </conditionalFormatting>
  <conditionalFormatting sqref="P41">
    <cfRule type="expression" dxfId="6124" priority="8093" stopIfTrue="1">
      <formula>OR(P41=祝色,WEEKDAY(P41)=1)</formula>
    </cfRule>
    <cfRule type="expression" dxfId="6123" priority="8094" stopIfTrue="1">
      <formula>WEEKDAY(P41)=7</formula>
    </cfRule>
  </conditionalFormatting>
  <conditionalFormatting sqref="Q41">
    <cfRule type="expression" dxfId="6122" priority="8091" stopIfTrue="1">
      <formula>OR(Q41=祝色,WEEKDAY(Q41)=1)</formula>
    </cfRule>
    <cfRule type="expression" dxfId="6121" priority="8092" stopIfTrue="1">
      <formula>WEEKDAY(Q41)=7</formula>
    </cfRule>
  </conditionalFormatting>
  <conditionalFormatting sqref="R41">
    <cfRule type="expression" dxfId="6120" priority="8089" stopIfTrue="1">
      <formula>OR(R41=祝色,WEEKDAY(R41)=1)</formula>
    </cfRule>
    <cfRule type="expression" dxfId="6119" priority="8090" stopIfTrue="1">
      <formula>WEEKDAY(R41)=7</formula>
    </cfRule>
  </conditionalFormatting>
  <conditionalFormatting sqref="S41">
    <cfRule type="expression" dxfId="6118" priority="8087" stopIfTrue="1">
      <formula>OR(S41=祝色,WEEKDAY(S41)=1)</formula>
    </cfRule>
    <cfRule type="expression" dxfId="6117" priority="8088" stopIfTrue="1">
      <formula>WEEKDAY(S41)=7</formula>
    </cfRule>
  </conditionalFormatting>
  <conditionalFormatting sqref="T41">
    <cfRule type="expression" dxfId="6116" priority="8085" stopIfTrue="1">
      <formula>OR(T41=祝色,WEEKDAY(T41)=1)</formula>
    </cfRule>
    <cfRule type="expression" dxfId="6115" priority="8086" stopIfTrue="1">
      <formula>WEEKDAY(T41)=7</formula>
    </cfRule>
  </conditionalFormatting>
  <conditionalFormatting sqref="N42">
    <cfRule type="expression" dxfId="6114" priority="8083" stopIfTrue="1">
      <formula>OR(N42=祝色,WEEKDAY(N42)=1)</formula>
    </cfRule>
    <cfRule type="expression" dxfId="6113" priority="8084" stopIfTrue="1">
      <formula>WEEKDAY(N42)=7</formula>
    </cfRule>
  </conditionalFormatting>
  <conditionalFormatting sqref="O42">
    <cfRule type="expression" dxfId="6112" priority="8081" stopIfTrue="1">
      <formula>OR(O42=祝色,WEEKDAY(O42)=1)</formula>
    </cfRule>
    <cfRule type="expression" dxfId="6111" priority="8082" stopIfTrue="1">
      <formula>WEEKDAY(O42)=7</formula>
    </cfRule>
  </conditionalFormatting>
  <conditionalFormatting sqref="P42">
    <cfRule type="expression" dxfId="6110" priority="8079" stopIfTrue="1">
      <formula>OR(P42=祝色,WEEKDAY(P42)=1)</formula>
    </cfRule>
    <cfRule type="expression" dxfId="6109" priority="8080" stopIfTrue="1">
      <formula>WEEKDAY(P42)=7</formula>
    </cfRule>
  </conditionalFormatting>
  <conditionalFormatting sqref="Q42">
    <cfRule type="expression" dxfId="6108" priority="8077" stopIfTrue="1">
      <formula>OR(Q42=祝色,WEEKDAY(Q42)=1)</formula>
    </cfRule>
    <cfRule type="expression" dxfId="6107" priority="8078" stopIfTrue="1">
      <formula>WEEKDAY(Q42)=7</formula>
    </cfRule>
  </conditionalFormatting>
  <conditionalFormatting sqref="R42">
    <cfRule type="expression" dxfId="6106" priority="8075" stopIfTrue="1">
      <formula>OR(R42=祝色,WEEKDAY(R42)=1)</formula>
    </cfRule>
    <cfRule type="expression" dxfId="6105" priority="8076" stopIfTrue="1">
      <formula>WEEKDAY(R42)=7</formula>
    </cfRule>
  </conditionalFormatting>
  <conditionalFormatting sqref="S42">
    <cfRule type="expression" dxfId="6104" priority="8073" stopIfTrue="1">
      <formula>OR(S42=祝色,WEEKDAY(S42)=1)</formula>
    </cfRule>
    <cfRule type="expression" dxfId="6103" priority="8074" stopIfTrue="1">
      <formula>WEEKDAY(S42)=7</formula>
    </cfRule>
  </conditionalFormatting>
  <conditionalFormatting sqref="T42">
    <cfRule type="expression" dxfId="6102" priority="8071" stopIfTrue="1">
      <formula>OR(T42=祝色,WEEKDAY(T42)=1)</formula>
    </cfRule>
    <cfRule type="expression" dxfId="6101" priority="8072" stopIfTrue="1">
      <formula>WEEKDAY(T42)=7</formula>
    </cfRule>
  </conditionalFormatting>
  <conditionalFormatting sqref="N43">
    <cfRule type="expression" dxfId="6100" priority="8069" stopIfTrue="1">
      <formula>OR(N43=祝色,WEEKDAY(N43)=1)</formula>
    </cfRule>
    <cfRule type="expression" dxfId="6099" priority="8070" stopIfTrue="1">
      <formula>WEEKDAY(N43)=7</formula>
    </cfRule>
  </conditionalFormatting>
  <conditionalFormatting sqref="O43">
    <cfRule type="expression" dxfId="6098" priority="8067" stopIfTrue="1">
      <formula>OR(O43=祝色,WEEKDAY(O43)=1)</formula>
    </cfRule>
    <cfRule type="expression" dxfId="6097" priority="8068" stopIfTrue="1">
      <formula>WEEKDAY(O43)=7</formula>
    </cfRule>
  </conditionalFormatting>
  <conditionalFormatting sqref="N19">
    <cfRule type="expression" dxfId="6096" priority="8065" stopIfTrue="1">
      <formula>OR(N19=祝色,WEEKDAY(N19)=1)</formula>
    </cfRule>
    <cfRule type="expression" dxfId="6095" priority="8066" stopIfTrue="1">
      <formula>WEEKDAY(N19)=7</formula>
    </cfRule>
  </conditionalFormatting>
  <conditionalFormatting sqref="O19">
    <cfRule type="expression" dxfId="6094" priority="8063" stopIfTrue="1">
      <formula>OR(O19=祝色,WEEKDAY(O19)=1)</formula>
    </cfRule>
    <cfRule type="expression" dxfId="6093" priority="8064" stopIfTrue="1">
      <formula>WEEKDAY(O19)=7</formula>
    </cfRule>
  </conditionalFormatting>
  <conditionalFormatting sqref="P19">
    <cfRule type="expression" dxfId="6092" priority="8061" stopIfTrue="1">
      <formula>OR(P19=祝色,WEEKDAY(P19)=1)</formula>
    </cfRule>
    <cfRule type="expression" dxfId="6091" priority="8062" stopIfTrue="1">
      <formula>WEEKDAY(P19)=7</formula>
    </cfRule>
  </conditionalFormatting>
  <conditionalFormatting sqref="Q19">
    <cfRule type="expression" dxfId="6090" priority="8059" stopIfTrue="1">
      <formula>OR(Q19=祝色,WEEKDAY(Q19)=1)</formula>
    </cfRule>
    <cfRule type="expression" dxfId="6089" priority="8060" stopIfTrue="1">
      <formula>WEEKDAY(Q19)=7</formula>
    </cfRule>
  </conditionalFormatting>
  <conditionalFormatting sqref="R19">
    <cfRule type="expression" dxfId="6088" priority="8057" stopIfTrue="1">
      <formula>OR(R19=祝色,WEEKDAY(R19)=1)</formula>
    </cfRule>
    <cfRule type="expression" dxfId="6087" priority="8058" stopIfTrue="1">
      <formula>WEEKDAY(R19)=7</formula>
    </cfRule>
  </conditionalFormatting>
  <conditionalFormatting sqref="S19">
    <cfRule type="expression" dxfId="6086" priority="8055" stopIfTrue="1">
      <formula>OR(S19=祝色,WEEKDAY(S19)=1)</formula>
    </cfRule>
    <cfRule type="expression" dxfId="6085" priority="8056" stopIfTrue="1">
      <formula>WEEKDAY(S19)=7</formula>
    </cfRule>
  </conditionalFormatting>
  <conditionalFormatting sqref="T19">
    <cfRule type="expression" dxfId="6084" priority="8053" stopIfTrue="1">
      <formula>OR(T19=祝色,WEEKDAY(T19)=1)</formula>
    </cfRule>
    <cfRule type="expression" dxfId="6083" priority="8054" stopIfTrue="1">
      <formula>WEEKDAY(T19)=7</formula>
    </cfRule>
  </conditionalFormatting>
  <conditionalFormatting sqref="N20">
    <cfRule type="expression" dxfId="6082" priority="8051" stopIfTrue="1">
      <formula>OR(N20=祝色,WEEKDAY(N20)=1)</formula>
    </cfRule>
    <cfRule type="expression" dxfId="6081" priority="8052" stopIfTrue="1">
      <formula>WEEKDAY(N20)=7</formula>
    </cfRule>
  </conditionalFormatting>
  <conditionalFormatting sqref="O20">
    <cfRule type="expression" dxfId="6080" priority="8049" stopIfTrue="1">
      <formula>OR(O20=祝色,WEEKDAY(O20)=1)</formula>
    </cfRule>
    <cfRule type="expression" dxfId="6079" priority="8050" stopIfTrue="1">
      <formula>WEEKDAY(O20)=7</formula>
    </cfRule>
  </conditionalFormatting>
  <conditionalFormatting sqref="P20">
    <cfRule type="expression" dxfId="6078" priority="8047" stopIfTrue="1">
      <formula>OR(P20=祝色,WEEKDAY(P20)=1)</formula>
    </cfRule>
    <cfRule type="expression" dxfId="6077" priority="8048" stopIfTrue="1">
      <formula>WEEKDAY(P20)=7</formula>
    </cfRule>
  </conditionalFormatting>
  <conditionalFormatting sqref="Q20">
    <cfRule type="expression" dxfId="6076" priority="8045" stopIfTrue="1">
      <formula>OR(Q20=祝色,WEEKDAY(Q20)=1)</formula>
    </cfRule>
    <cfRule type="expression" dxfId="6075" priority="8046" stopIfTrue="1">
      <formula>WEEKDAY(Q20)=7</formula>
    </cfRule>
  </conditionalFormatting>
  <conditionalFormatting sqref="R20">
    <cfRule type="expression" dxfId="6074" priority="8043" stopIfTrue="1">
      <formula>OR(R20=祝色,WEEKDAY(R20)=1)</formula>
    </cfRule>
    <cfRule type="expression" dxfId="6073" priority="8044" stopIfTrue="1">
      <formula>WEEKDAY(R20)=7</formula>
    </cfRule>
  </conditionalFormatting>
  <conditionalFormatting sqref="S20">
    <cfRule type="expression" dxfId="6072" priority="8041" stopIfTrue="1">
      <formula>OR(S20=祝色,WEEKDAY(S20)=1)</formula>
    </cfRule>
    <cfRule type="expression" dxfId="6071" priority="8042" stopIfTrue="1">
      <formula>WEEKDAY(S20)=7</formula>
    </cfRule>
  </conditionalFormatting>
  <conditionalFormatting sqref="T20">
    <cfRule type="expression" dxfId="6070" priority="8039" stopIfTrue="1">
      <formula>OR(T20=祝色,WEEKDAY(T20)=1)</formula>
    </cfRule>
    <cfRule type="expression" dxfId="6069" priority="8040" stopIfTrue="1">
      <formula>WEEKDAY(T20)=7</formula>
    </cfRule>
  </conditionalFormatting>
  <conditionalFormatting sqref="N21">
    <cfRule type="expression" dxfId="6068" priority="8037" stopIfTrue="1">
      <formula>OR(N21=祝色,WEEKDAY(N21)=1)</formula>
    </cfRule>
    <cfRule type="expression" dxfId="6067" priority="8038" stopIfTrue="1">
      <formula>WEEKDAY(N21)=7</formula>
    </cfRule>
  </conditionalFormatting>
  <conditionalFormatting sqref="O21">
    <cfRule type="expression" dxfId="6066" priority="8035" stopIfTrue="1">
      <formula>OR(O21=祝色,WEEKDAY(O21)=1)</formula>
    </cfRule>
    <cfRule type="expression" dxfId="6065" priority="8036" stopIfTrue="1">
      <formula>WEEKDAY(O21)=7</formula>
    </cfRule>
  </conditionalFormatting>
  <conditionalFormatting sqref="P21">
    <cfRule type="expression" dxfId="6064" priority="8033" stopIfTrue="1">
      <formula>OR(P21=祝色,WEEKDAY(P21)=1)</formula>
    </cfRule>
    <cfRule type="expression" dxfId="6063" priority="8034" stopIfTrue="1">
      <formula>WEEKDAY(P21)=7</formula>
    </cfRule>
  </conditionalFormatting>
  <conditionalFormatting sqref="Q21">
    <cfRule type="expression" dxfId="6062" priority="8031" stopIfTrue="1">
      <formula>OR(Q21=祝色,WEEKDAY(Q21)=1)</formula>
    </cfRule>
    <cfRule type="expression" dxfId="6061" priority="8032" stopIfTrue="1">
      <formula>WEEKDAY(Q21)=7</formula>
    </cfRule>
  </conditionalFormatting>
  <conditionalFormatting sqref="R21">
    <cfRule type="expression" dxfId="6060" priority="8029" stopIfTrue="1">
      <formula>OR(R21=祝色,WEEKDAY(R21)=1)</formula>
    </cfRule>
    <cfRule type="expression" dxfId="6059" priority="8030" stopIfTrue="1">
      <formula>WEEKDAY(R21)=7</formula>
    </cfRule>
  </conditionalFormatting>
  <conditionalFormatting sqref="S21">
    <cfRule type="expression" dxfId="6058" priority="8027" stopIfTrue="1">
      <formula>OR(S21=祝色,WEEKDAY(S21)=1)</formula>
    </cfRule>
    <cfRule type="expression" dxfId="6057" priority="8028" stopIfTrue="1">
      <formula>WEEKDAY(S21)=7</formula>
    </cfRule>
  </conditionalFormatting>
  <conditionalFormatting sqref="T21">
    <cfRule type="expression" dxfId="6056" priority="8025" stopIfTrue="1">
      <formula>OR(T21=祝色,WEEKDAY(T21)=1)</formula>
    </cfRule>
    <cfRule type="expression" dxfId="6055" priority="8026" stopIfTrue="1">
      <formula>WEEKDAY(T21)=7</formula>
    </cfRule>
  </conditionalFormatting>
  <conditionalFormatting sqref="N22">
    <cfRule type="expression" dxfId="6054" priority="8023" stopIfTrue="1">
      <formula>OR(N22=祝色,WEEKDAY(N22)=1)</formula>
    </cfRule>
    <cfRule type="expression" dxfId="6053" priority="8024" stopIfTrue="1">
      <formula>WEEKDAY(N22)=7</formula>
    </cfRule>
  </conditionalFormatting>
  <conditionalFormatting sqref="O22">
    <cfRule type="expression" dxfId="6052" priority="8021" stopIfTrue="1">
      <formula>OR(O22=祝色,WEEKDAY(O22)=1)</formula>
    </cfRule>
    <cfRule type="expression" dxfId="6051" priority="8022" stopIfTrue="1">
      <formula>WEEKDAY(O22)=7</formula>
    </cfRule>
  </conditionalFormatting>
  <conditionalFormatting sqref="P22">
    <cfRule type="expression" dxfId="6050" priority="8019" stopIfTrue="1">
      <formula>OR(P22=祝色,WEEKDAY(P22)=1)</formula>
    </cfRule>
    <cfRule type="expression" dxfId="6049" priority="8020" stopIfTrue="1">
      <formula>WEEKDAY(P22)=7</formula>
    </cfRule>
  </conditionalFormatting>
  <conditionalFormatting sqref="Q22">
    <cfRule type="expression" dxfId="6048" priority="8017" stopIfTrue="1">
      <formula>OR(Q22=祝色,WEEKDAY(Q22)=1)</formula>
    </cfRule>
    <cfRule type="expression" dxfId="6047" priority="8018" stopIfTrue="1">
      <formula>WEEKDAY(Q22)=7</formula>
    </cfRule>
  </conditionalFormatting>
  <conditionalFormatting sqref="R22">
    <cfRule type="expression" dxfId="6046" priority="8015" stopIfTrue="1">
      <formula>OR(R22=祝色,WEEKDAY(R22)=1)</formula>
    </cfRule>
    <cfRule type="expression" dxfId="6045" priority="8016" stopIfTrue="1">
      <formula>WEEKDAY(R22)=7</formula>
    </cfRule>
  </conditionalFormatting>
  <conditionalFormatting sqref="S22">
    <cfRule type="expression" dxfId="6044" priority="8013" stopIfTrue="1">
      <formula>OR(S22=祝色,WEEKDAY(S22)=1)</formula>
    </cfRule>
    <cfRule type="expression" dxfId="6043" priority="8014" stopIfTrue="1">
      <formula>WEEKDAY(S22)=7</formula>
    </cfRule>
  </conditionalFormatting>
  <conditionalFormatting sqref="T22">
    <cfRule type="expression" dxfId="6042" priority="8011" stopIfTrue="1">
      <formula>OR(T22=祝色,WEEKDAY(T22)=1)</formula>
    </cfRule>
    <cfRule type="expression" dxfId="6041" priority="8012" stopIfTrue="1">
      <formula>WEEKDAY(T22)=7</formula>
    </cfRule>
  </conditionalFormatting>
  <conditionalFormatting sqref="N23">
    <cfRule type="expression" dxfId="6040" priority="8009" stopIfTrue="1">
      <formula>OR(N23=祝色,WEEKDAY(N23)=1)</formula>
    </cfRule>
    <cfRule type="expression" dxfId="6039" priority="8010" stopIfTrue="1">
      <formula>WEEKDAY(N23)=7</formula>
    </cfRule>
  </conditionalFormatting>
  <conditionalFormatting sqref="O23">
    <cfRule type="expression" dxfId="6038" priority="8007" stopIfTrue="1">
      <formula>OR(O23=祝色,WEEKDAY(O23)=1)</formula>
    </cfRule>
    <cfRule type="expression" dxfId="6037" priority="8008" stopIfTrue="1">
      <formula>WEEKDAY(O23)=7</formula>
    </cfRule>
  </conditionalFormatting>
  <conditionalFormatting sqref="P23">
    <cfRule type="expression" dxfId="6036" priority="8005" stopIfTrue="1">
      <formula>OR(P23=祝色,WEEKDAY(P23)=1)</formula>
    </cfRule>
    <cfRule type="expression" dxfId="6035" priority="8006" stopIfTrue="1">
      <formula>WEEKDAY(P23)=7</formula>
    </cfRule>
  </conditionalFormatting>
  <conditionalFormatting sqref="Q23">
    <cfRule type="expression" dxfId="6034" priority="8003" stopIfTrue="1">
      <formula>OR(Q23=祝色,WEEKDAY(Q23)=1)</formula>
    </cfRule>
    <cfRule type="expression" dxfId="6033" priority="8004" stopIfTrue="1">
      <formula>WEEKDAY(Q23)=7</formula>
    </cfRule>
  </conditionalFormatting>
  <conditionalFormatting sqref="R23">
    <cfRule type="expression" dxfId="6032" priority="8001" stopIfTrue="1">
      <formula>OR(R23=祝色,WEEKDAY(R23)=1)</formula>
    </cfRule>
    <cfRule type="expression" dxfId="6031" priority="8002" stopIfTrue="1">
      <formula>WEEKDAY(R23)=7</formula>
    </cfRule>
  </conditionalFormatting>
  <conditionalFormatting sqref="S23">
    <cfRule type="expression" dxfId="6030" priority="7999" stopIfTrue="1">
      <formula>OR(S23=祝色,WEEKDAY(S23)=1)</formula>
    </cfRule>
    <cfRule type="expression" dxfId="6029" priority="8000" stopIfTrue="1">
      <formula>WEEKDAY(S23)=7</formula>
    </cfRule>
  </conditionalFormatting>
  <conditionalFormatting sqref="T23">
    <cfRule type="expression" dxfId="6028" priority="7997" stopIfTrue="1">
      <formula>OR(T23=祝色,WEEKDAY(T23)=1)</formula>
    </cfRule>
    <cfRule type="expression" dxfId="6027" priority="7998" stopIfTrue="1">
      <formula>WEEKDAY(T23)=7</formula>
    </cfRule>
  </conditionalFormatting>
  <conditionalFormatting sqref="N24">
    <cfRule type="expression" dxfId="6026" priority="7995" stopIfTrue="1">
      <formula>OR(N24=祝色,WEEKDAY(N24)=1)</formula>
    </cfRule>
    <cfRule type="expression" dxfId="6025" priority="7996" stopIfTrue="1">
      <formula>WEEKDAY(N24)=7</formula>
    </cfRule>
  </conditionalFormatting>
  <conditionalFormatting sqref="O24">
    <cfRule type="expression" dxfId="6024" priority="7993" stopIfTrue="1">
      <formula>OR(O24=祝色,WEEKDAY(O24)=1)</formula>
    </cfRule>
    <cfRule type="expression" dxfId="6023" priority="7994" stopIfTrue="1">
      <formula>WEEKDAY(O24)=7</formula>
    </cfRule>
  </conditionalFormatting>
  <conditionalFormatting sqref="Y7">
    <cfRule type="expression" dxfId="6022" priority="7991" stopIfTrue="1">
      <formula>OR(Y7=祝色,WEEKDAY(Y7)=1)</formula>
    </cfRule>
    <cfRule type="expression" dxfId="6021" priority="7992" stopIfTrue="1">
      <formula>WEEKDAY(Y7)=7</formula>
    </cfRule>
  </conditionalFormatting>
  <conditionalFormatting sqref="Z7">
    <cfRule type="expression" dxfId="6020" priority="7989" stopIfTrue="1">
      <formula>OR(Z7=祝色,WEEKDAY(Z7)=1)</formula>
    </cfRule>
    <cfRule type="expression" dxfId="6019" priority="7990" stopIfTrue="1">
      <formula>WEEKDAY(Z7)=7</formula>
    </cfRule>
  </conditionalFormatting>
  <conditionalFormatting sqref="AA7">
    <cfRule type="expression" dxfId="6018" priority="7987" stopIfTrue="1">
      <formula>OR(AA7=祝色,WEEKDAY(AA7)=1)</formula>
    </cfRule>
    <cfRule type="expression" dxfId="6017" priority="7988" stopIfTrue="1">
      <formula>WEEKDAY(AA7)=7</formula>
    </cfRule>
  </conditionalFormatting>
  <conditionalFormatting sqref="AB7">
    <cfRule type="expression" dxfId="6016" priority="7985" stopIfTrue="1">
      <formula>OR(AB7=祝色,WEEKDAY(AB7)=1)</formula>
    </cfRule>
    <cfRule type="expression" dxfId="6015" priority="7986" stopIfTrue="1">
      <formula>WEEKDAY(AB7)=7</formula>
    </cfRule>
  </conditionalFormatting>
  <conditionalFormatting sqref="AC7">
    <cfRule type="expression" dxfId="6014" priority="7983" stopIfTrue="1">
      <formula>OR(AC7=祝色,WEEKDAY(AC7)=1)</formula>
    </cfRule>
    <cfRule type="expression" dxfId="6013" priority="7984" stopIfTrue="1">
      <formula>WEEKDAY(AC7)=7</formula>
    </cfRule>
  </conditionalFormatting>
  <conditionalFormatting sqref="AD7">
    <cfRule type="expression" dxfId="6012" priority="7981" stopIfTrue="1">
      <formula>OR(AD7=祝色,WEEKDAY(AD7)=1)</formula>
    </cfRule>
    <cfRule type="expression" dxfId="6011" priority="7982" stopIfTrue="1">
      <formula>WEEKDAY(AD7)=7</formula>
    </cfRule>
  </conditionalFormatting>
  <conditionalFormatting sqref="AE7">
    <cfRule type="expression" dxfId="6010" priority="7979" stopIfTrue="1">
      <formula>OR(AE7=祝色,WEEKDAY(AE7)=1)</formula>
    </cfRule>
    <cfRule type="expression" dxfId="6009" priority="7980" stopIfTrue="1">
      <formula>WEEKDAY(AE7)=7</formula>
    </cfRule>
  </conditionalFormatting>
  <conditionalFormatting sqref="Y8">
    <cfRule type="expression" dxfId="6008" priority="7977" stopIfTrue="1">
      <formula>OR(Y8=祝色,WEEKDAY(Y8)=1)</formula>
    </cfRule>
    <cfRule type="expression" dxfId="6007" priority="7978" stopIfTrue="1">
      <formula>WEEKDAY(Y8)=7</formula>
    </cfRule>
  </conditionalFormatting>
  <conditionalFormatting sqref="Z8">
    <cfRule type="expression" dxfId="6006" priority="7975" stopIfTrue="1">
      <formula>OR(Z8=祝色,WEEKDAY(Z8)=1)</formula>
    </cfRule>
    <cfRule type="expression" dxfId="6005" priority="7976" stopIfTrue="1">
      <formula>WEEKDAY(Z8)=7</formula>
    </cfRule>
  </conditionalFormatting>
  <conditionalFormatting sqref="AA8">
    <cfRule type="expression" dxfId="6004" priority="7973" stopIfTrue="1">
      <formula>OR(AA8=祝色,WEEKDAY(AA8)=1)</formula>
    </cfRule>
    <cfRule type="expression" dxfId="6003" priority="7974" stopIfTrue="1">
      <formula>WEEKDAY(AA8)=7</formula>
    </cfRule>
  </conditionalFormatting>
  <conditionalFormatting sqref="AB8">
    <cfRule type="expression" dxfId="6002" priority="7971" stopIfTrue="1">
      <formula>OR(AB8=祝色,WEEKDAY(AB8)=1)</formula>
    </cfRule>
    <cfRule type="expression" dxfId="6001" priority="7972" stopIfTrue="1">
      <formula>WEEKDAY(AB8)=7</formula>
    </cfRule>
  </conditionalFormatting>
  <conditionalFormatting sqref="AC8">
    <cfRule type="expression" dxfId="6000" priority="7969" stopIfTrue="1">
      <formula>OR(AC8=祝色,WEEKDAY(AC8)=1)</formula>
    </cfRule>
    <cfRule type="expression" dxfId="5999" priority="7970" stopIfTrue="1">
      <formula>WEEKDAY(AC8)=7</formula>
    </cfRule>
  </conditionalFormatting>
  <conditionalFormatting sqref="AD8">
    <cfRule type="expression" dxfId="5998" priority="7967" stopIfTrue="1">
      <formula>OR(AD8=祝色,WEEKDAY(AD8)=1)</formula>
    </cfRule>
    <cfRule type="expression" dxfId="5997" priority="7968" stopIfTrue="1">
      <formula>WEEKDAY(AD8)=7</formula>
    </cfRule>
  </conditionalFormatting>
  <conditionalFormatting sqref="AE8">
    <cfRule type="expression" dxfId="5996" priority="7965" stopIfTrue="1">
      <formula>OR(AE8=祝色,WEEKDAY(AE8)=1)</formula>
    </cfRule>
    <cfRule type="expression" dxfId="5995" priority="7966" stopIfTrue="1">
      <formula>WEEKDAY(AE8)=7</formula>
    </cfRule>
  </conditionalFormatting>
  <conditionalFormatting sqref="Y9">
    <cfRule type="expression" dxfId="5994" priority="7963" stopIfTrue="1">
      <formula>OR(Y9=祝色,WEEKDAY(Y9)=1)</formula>
    </cfRule>
    <cfRule type="expression" dxfId="5993" priority="7964" stopIfTrue="1">
      <formula>WEEKDAY(Y9)=7</formula>
    </cfRule>
  </conditionalFormatting>
  <conditionalFormatting sqref="Z9">
    <cfRule type="expression" dxfId="5992" priority="7961" stopIfTrue="1">
      <formula>OR(Z9=祝色,WEEKDAY(Z9)=1)</formula>
    </cfRule>
    <cfRule type="expression" dxfId="5991" priority="7962" stopIfTrue="1">
      <formula>WEEKDAY(Z9)=7</formula>
    </cfRule>
  </conditionalFormatting>
  <conditionalFormatting sqref="AA9">
    <cfRule type="expression" dxfId="5990" priority="7959" stopIfTrue="1">
      <formula>OR(AA9=祝色,WEEKDAY(AA9)=1)</formula>
    </cfRule>
    <cfRule type="expression" dxfId="5989" priority="7960" stopIfTrue="1">
      <formula>WEEKDAY(AA9)=7</formula>
    </cfRule>
  </conditionalFormatting>
  <conditionalFormatting sqref="AB9">
    <cfRule type="expression" dxfId="5988" priority="7957" stopIfTrue="1">
      <formula>OR(AB9=祝色,WEEKDAY(AB9)=1)</formula>
    </cfRule>
    <cfRule type="expression" dxfId="5987" priority="7958" stopIfTrue="1">
      <formula>WEEKDAY(AB9)=7</formula>
    </cfRule>
  </conditionalFormatting>
  <conditionalFormatting sqref="AC9">
    <cfRule type="expression" dxfId="5986" priority="7955" stopIfTrue="1">
      <formula>OR(AC9=祝色,WEEKDAY(AC9)=1)</formula>
    </cfRule>
    <cfRule type="expression" dxfId="5985" priority="7956" stopIfTrue="1">
      <formula>WEEKDAY(AC9)=7</formula>
    </cfRule>
  </conditionalFormatting>
  <conditionalFormatting sqref="AD9">
    <cfRule type="expression" dxfId="5984" priority="7953" stopIfTrue="1">
      <formula>OR(AD9=祝色,WEEKDAY(AD9)=1)</formula>
    </cfRule>
    <cfRule type="expression" dxfId="5983" priority="7954" stopIfTrue="1">
      <formula>WEEKDAY(AD9)=7</formula>
    </cfRule>
  </conditionalFormatting>
  <conditionalFormatting sqref="AE9">
    <cfRule type="expression" dxfId="5982" priority="7951" stopIfTrue="1">
      <formula>OR(AE9=祝色,WEEKDAY(AE9)=1)</formula>
    </cfRule>
    <cfRule type="expression" dxfId="5981" priority="7952" stopIfTrue="1">
      <formula>WEEKDAY(AE9)=7</formula>
    </cfRule>
  </conditionalFormatting>
  <conditionalFormatting sqref="Y10">
    <cfRule type="expression" dxfId="5980" priority="7949" stopIfTrue="1">
      <formula>OR(Y10=祝色,WEEKDAY(Y10)=1)</formula>
    </cfRule>
    <cfRule type="expression" dxfId="5979" priority="7950" stopIfTrue="1">
      <formula>WEEKDAY(Y10)=7</formula>
    </cfRule>
  </conditionalFormatting>
  <conditionalFormatting sqref="Z10">
    <cfRule type="expression" dxfId="5978" priority="7947" stopIfTrue="1">
      <formula>OR(Z10=祝色,WEEKDAY(Z10)=1)</formula>
    </cfRule>
    <cfRule type="expression" dxfId="5977" priority="7948" stopIfTrue="1">
      <formula>WEEKDAY(Z10)=7</formula>
    </cfRule>
  </conditionalFormatting>
  <conditionalFormatting sqref="AA10">
    <cfRule type="expression" dxfId="5976" priority="7945" stopIfTrue="1">
      <formula>OR(AA10=祝色,WEEKDAY(AA10)=1)</formula>
    </cfRule>
    <cfRule type="expression" dxfId="5975" priority="7946" stopIfTrue="1">
      <formula>WEEKDAY(AA10)=7</formula>
    </cfRule>
  </conditionalFormatting>
  <conditionalFormatting sqref="AB10">
    <cfRule type="expression" dxfId="5974" priority="7943" stopIfTrue="1">
      <formula>OR(AB10=祝色,WEEKDAY(AB10)=1)</formula>
    </cfRule>
    <cfRule type="expression" dxfId="5973" priority="7944" stopIfTrue="1">
      <formula>WEEKDAY(AB10)=7</formula>
    </cfRule>
  </conditionalFormatting>
  <conditionalFormatting sqref="AC10">
    <cfRule type="expression" dxfId="5972" priority="7941" stopIfTrue="1">
      <formula>OR(AC10=祝色,WEEKDAY(AC10)=1)</formula>
    </cfRule>
    <cfRule type="expression" dxfId="5971" priority="7942" stopIfTrue="1">
      <formula>WEEKDAY(AC10)=7</formula>
    </cfRule>
  </conditionalFormatting>
  <conditionalFormatting sqref="AD10">
    <cfRule type="expression" dxfId="5970" priority="7939" stopIfTrue="1">
      <formula>OR(AD10=祝色,WEEKDAY(AD10)=1)</formula>
    </cfRule>
    <cfRule type="expression" dxfId="5969" priority="7940" stopIfTrue="1">
      <formula>WEEKDAY(AD10)=7</formula>
    </cfRule>
  </conditionalFormatting>
  <conditionalFormatting sqref="AE10">
    <cfRule type="expression" dxfId="5968" priority="7937" stopIfTrue="1">
      <formula>OR(AE10=祝色,WEEKDAY(AE10)=1)</formula>
    </cfRule>
    <cfRule type="expression" dxfId="5967" priority="7938" stopIfTrue="1">
      <formula>WEEKDAY(AE10)=7</formula>
    </cfRule>
  </conditionalFormatting>
  <conditionalFormatting sqref="Y11">
    <cfRule type="expression" dxfId="5966" priority="7935" stopIfTrue="1">
      <formula>OR(Y11=祝色,WEEKDAY(Y11)=1)</formula>
    </cfRule>
    <cfRule type="expression" dxfId="5965" priority="7936" stopIfTrue="1">
      <formula>WEEKDAY(Y11)=7</formula>
    </cfRule>
  </conditionalFormatting>
  <conditionalFormatting sqref="Z11">
    <cfRule type="expression" dxfId="5964" priority="7933" stopIfTrue="1">
      <formula>OR(Z11=祝色,WEEKDAY(Z11)=1)</formula>
    </cfRule>
    <cfRule type="expression" dxfId="5963" priority="7934" stopIfTrue="1">
      <formula>WEEKDAY(Z11)=7</formula>
    </cfRule>
  </conditionalFormatting>
  <conditionalFormatting sqref="AA11">
    <cfRule type="expression" dxfId="5962" priority="7931" stopIfTrue="1">
      <formula>OR(AA11=祝色,WEEKDAY(AA11)=1)</formula>
    </cfRule>
    <cfRule type="expression" dxfId="5961" priority="7932" stopIfTrue="1">
      <formula>WEEKDAY(AA11)=7</formula>
    </cfRule>
  </conditionalFormatting>
  <conditionalFormatting sqref="AB11">
    <cfRule type="expression" dxfId="5960" priority="7929" stopIfTrue="1">
      <formula>OR(AB11=祝色,WEEKDAY(AB11)=1)</formula>
    </cfRule>
    <cfRule type="expression" dxfId="5959" priority="7930" stopIfTrue="1">
      <formula>WEEKDAY(AB11)=7</formula>
    </cfRule>
  </conditionalFormatting>
  <conditionalFormatting sqref="AC11">
    <cfRule type="expression" dxfId="5958" priority="7927" stopIfTrue="1">
      <formula>OR(AC11=祝色,WEEKDAY(AC11)=1)</formula>
    </cfRule>
    <cfRule type="expression" dxfId="5957" priority="7928" stopIfTrue="1">
      <formula>WEEKDAY(AC11)=7</formula>
    </cfRule>
  </conditionalFormatting>
  <conditionalFormatting sqref="AD11">
    <cfRule type="expression" dxfId="5956" priority="7925" stopIfTrue="1">
      <formula>OR(AD11=祝色,WEEKDAY(AD11)=1)</formula>
    </cfRule>
    <cfRule type="expression" dxfId="5955" priority="7926" stopIfTrue="1">
      <formula>WEEKDAY(AD11)=7</formula>
    </cfRule>
  </conditionalFormatting>
  <conditionalFormatting sqref="AE11">
    <cfRule type="expression" dxfId="5954" priority="7923" stopIfTrue="1">
      <formula>OR(AE11=祝色,WEEKDAY(AE11)=1)</formula>
    </cfRule>
    <cfRule type="expression" dxfId="5953" priority="7924" stopIfTrue="1">
      <formula>WEEKDAY(AE11)=7</formula>
    </cfRule>
  </conditionalFormatting>
  <conditionalFormatting sqref="Y12">
    <cfRule type="expression" dxfId="5952" priority="7921" stopIfTrue="1">
      <formula>OR(Y12=祝色,WEEKDAY(Y12)=1)</formula>
    </cfRule>
    <cfRule type="expression" dxfId="5951" priority="7922" stopIfTrue="1">
      <formula>WEEKDAY(Y12)=7</formula>
    </cfRule>
  </conditionalFormatting>
  <conditionalFormatting sqref="Z12">
    <cfRule type="expression" dxfId="5950" priority="7919" stopIfTrue="1">
      <formula>OR(Z12=祝色,WEEKDAY(Z12)=1)</formula>
    </cfRule>
    <cfRule type="expression" dxfId="5949" priority="7920" stopIfTrue="1">
      <formula>WEEKDAY(Z12)=7</formula>
    </cfRule>
  </conditionalFormatting>
  <conditionalFormatting sqref="AH7">
    <cfRule type="expression" dxfId="5948" priority="7917" stopIfTrue="1">
      <formula>OR(AH7=祝色,WEEKDAY(AH7)=1)</formula>
    </cfRule>
    <cfRule type="expression" dxfId="5947" priority="7918" stopIfTrue="1">
      <formula>WEEKDAY(AH7)=7</formula>
    </cfRule>
  </conditionalFormatting>
  <conditionalFormatting sqref="AI7">
    <cfRule type="expression" dxfId="5946" priority="7915" stopIfTrue="1">
      <formula>OR(AI7=祝色,WEEKDAY(AI7)=1)</formula>
    </cfRule>
    <cfRule type="expression" dxfId="5945" priority="7916" stopIfTrue="1">
      <formula>WEEKDAY(AI7)=7</formula>
    </cfRule>
  </conditionalFormatting>
  <conditionalFormatting sqref="AJ7">
    <cfRule type="expression" dxfId="5944" priority="7913" stopIfTrue="1">
      <formula>OR(AJ7=祝色,WEEKDAY(AJ7)=1)</formula>
    </cfRule>
    <cfRule type="expression" dxfId="5943" priority="7914" stopIfTrue="1">
      <formula>WEEKDAY(AJ7)=7</formula>
    </cfRule>
  </conditionalFormatting>
  <conditionalFormatting sqref="AK7">
    <cfRule type="expression" dxfId="5942" priority="7911" stopIfTrue="1">
      <formula>OR(AK7=祝色,WEEKDAY(AK7)=1)</formula>
    </cfRule>
    <cfRule type="expression" dxfId="5941" priority="7912" stopIfTrue="1">
      <formula>WEEKDAY(AK7)=7</formula>
    </cfRule>
  </conditionalFormatting>
  <conditionalFormatting sqref="AL7">
    <cfRule type="expression" dxfId="5940" priority="7909" stopIfTrue="1">
      <formula>OR(AL7=祝色,WEEKDAY(AL7)=1)</formula>
    </cfRule>
    <cfRule type="expression" dxfId="5939" priority="7910" stopIfTrue="1">
      <formula>WEEKDAY(AL7)=7</formula>
    </cfRule>
  </conditionalFormatting>
  <conditionalFormatting sqref="AM7">
    <cfRule type="expression" dxfId="5938" priority="7907" stopIfTrue="1">
      <formula>OR(AM7=祝色,WEEKDAY(AM7)=1)</formula>
    </cfRule>
    <cfRule type="expression" dxfId="5937" priority="7908" stopIfTrue="1">
      <formula>WEEKDAY(AM7)=7</formula>
    </cfRule>
  </conditionalFormatting>
  <conditionalFormatting sqref="AN7">
    <cfRule type="expression" dxfId="5936" priority="7905" stopIfTrue="1">
      <formula>OR(AN7=祝色,WEEKDAY(AN7)=1)</formula>
    </cfRule>
    <cfRule type="expression" dxfId="5935" priority="7906" stopIfTrue="1">
      <formula>WEEKDAY(AN7)=7</formula>
    </cfRule>
  </conditionalFormatting>
  <conditionalFormatting sqref="AH8">
    <cfRule type="expression" dxfId="5934" priority="7903" stopIfTrue="1">
      <formula>OR(AH8=祝色,WEEKDAY(AH8)=1)</formula>
    </cfRule>
    <cfRule type="expression" dxfId="5933" priority="7904" stopIfTrue="1">
      <formula>WEEKDAY(AH8)=7</formula>
    </cfRule>
  </conditionalFormatting>
  <conditionalFormatting sqref="AI8">
    <cfRule type="expression" dxfId="5932" priority="7901" stopIfTrue="1">
      <formula>OR(AI8=祝色,WEEKDAY(AI8)=1)</formula>
    </cfRule>
    <cfRule type="expression" dxfId="5931" priority="7902" stopIfTrue="1">
      <formula>WEEKDAY(AI8)=7</formula>
    </cfRule>
  </conditionalFormatting>
  <conditionalFormatting sqref="AJ8">
    <cfRule type="expression" dxfId="5930" priority="7899" stopIfTrue="1">
      <formula>OR(AJ8=祝色,WEEKDAY(AJ8)=1)</formula>
    </cfRule>
    <cfRule type="expression" dxfId="5929" priority="7900" stopIfTrue="1">
      <formula>WEEKDAY(AJ8)=7</formula>
    </cfRule>
  </conditionalFormatting>
  <conditionalFormatting sqref="AK8">
    <cfRule type="expression" dxfId="5928" priority="7897" stopIfTrue="1">
      <formula>OR(AK8=祝色,WEEKDAY(AK8)=1)</formula>
    </cfRule>
    <cfRule type="expression" dxfId="5927" priority="7898" stopIfTrue="1">
      <formula>WEEKDAY(AK8)=7</formula>
    </cfRule>
  </conditionalFormatting>
  <conditionalFormatting sqref="AL8">
    <cfRule type="expression" dxfId="5926" priority="7895" stopIfTrue="1">
      <formula>OR(AL8=祝色,WEEKDAY(AL8)=1)</formula>
    </cfRule>
    <cfRule type="expression" dxfId="5925" priority="7896" stopIfTrue="1">
      <formula>WEEKDAY(AL8)=7</formula>
    </cfRule>
  </conditionalFormatting>
  <conditionalFormatting sqref="AM8">
    <cfRule type="expression" dxfId="5924" priority="7893" stopIfTrue="1">
      <formula>OR(AM8=祝色,WEEKDAY(AM8)=1)</formula>
    </cfRule>
    <cfRule type="expression" dxfId="5923" priority="7894" stopIfTrue="1">
      <formula>WEEKDAY(AM8)=7</formula>
    </cfRule>
  </conditionalFormatting>
  <conditionalFormatting sqref="AN8">
    <cfRule type="expression" dxfId="5922" priority="7891" stopIfTrue="1">
      <formula>OR(AN8=祝色,WEEKDAY(AN8)=1)</formula>
    </cfRule>
    <cfRule type="expression" dxfId="5921" priority="7892" stopIfTrue="1">
      <formula>WEEKDAY(AN8)=7</formula>
    </cfRule>
  </conditionalFormatting>
  <conditionalFormatting sqref="AH9">
    <cfRule type="expression" dxfId="5920" priority="7889" stopIfTrue="1">
      <formula>OR(AH9=祝色,WEEKDAY(AH9)=1)</formula>
    </cfRule>
    <cfRule type="expression" dxfId="5919" priority="7890" stopIfTrue="1">
      <formula>WEEKDAY(AH9)=7</formula>
    </cfRule>
  </conditionalFormatting>
  <conditionalFormatting sqref="AI9">
    <cfRule type="expression" dxfId="5918" priority="7887" stopIfTrue="1">
      <formula>OR(AI9=祝色,WEEKDAY(AI9)=1)</formula>
    </cfRule>
    <cfRule type="expression" dxfId="5917" priority="7888" stopIfTrue="1">
      <formula>WEEKDAY(AI9)=7</formula>
    </cfRule>
  </conditionalFormatting>
  <conditionalFormatting sqref="AJ9">
    <cfRule type="expression" dxfId="5916" priority="7885" stopIfTrue="1">
      <formula>OR(AJ9=祝色,WEEKDAY(AJ9)=1)</formula>
    </cfRule>
    <cfRule type="expression" dxfId="5915" priority="7886" stopIfTrue="1">
      <formula>WEEKDAY(AJ9)=7</formula>
    </cfRule>
  </conditionalFormatting>
  <conditionalFormatting sqref="AK9">
    <cfRule type="expression" dxfId="5914" priority="7883" stopIfTrue="1">
      <formula>OR(AK9=祝色,WEEKDAY(AK9)=1)</formula>
    </cfRule>
    <cfRule type="expression" dxfId="5913" priority="7884" stopIfTrue="1">
      <formula>WEEKDAY(AK9)=7</formula>
    </cfRule>
  </conditionalFormatting>
  <conditionalFormatting sqref="AL9">
    <cfRule type="expression" dxfId="5912" priority="7881" stopIfTrue="1">
      <formula>OR(AL9=祝色,WEEKDAY(AL9)=1)</formula>
    </cfRule>
    <cfRule type="expression" dxfId="5911" priority="7882" stopIfTrue="1">
      <formula>WEEKDAY(AL9)=7</formula>
    </cfRule>
  </conditionalFormatting>
  <conditionalFormatting sqref="AM9">
    <cfRule type="expression" dxfId="5910" priority="7879" stopIfTrue="1">
      <formula>OR(AM9=祝色,WEEKDAY(AM9)=1)</formula>
    </cfRule>
    <cfRule type="expression" dxfId="5909" priority="7880" stopIfTrue="1">
      <formula>WEEKDAY(AM9)=7</formula>
    </cfRule>
  </conditionalFormatting>
  <conditionalFormatting sqref="AN9">
    <cfRule type="expression" dxfId="5908" priority="7877" stopIfTrue="1">
      <formula>OR(AN9=祝色,WEEKDAY(AN9)=1)</formula>
    </cfRule>
    <cfRule type="expression" dxfId="5907" priority="7878" stopIfTrue="1">
      <formula>WEEKDAY(AN9)=7</formula>
    </cfRule>
  </conditionalFormatting>
  <conditionalFormatting sqref="AH10">
    <cfRule type="expression" dxfId="5906" priority="7875" stopIfTrue="1">
      <formula>OR(AH10=祝色,WEEKDAY(AH10)=1)</formula>
    </cfRule>
    <cfRule type="expression" dxfId="5905" priority="7876" stopIfTrue="1">
      <formula>WEEKDAY(AH10)=7</formula>
    </cfRule>
  </conditionalFormatting>
  <conditionalFormatting sqref="AI10">
    <cfRule type="expression" dxfId="5904" priority="7873" stopIfTrue="1">
      <formula>OR(AI10=祝色,WEEKDAY(AI10)=1)</formula>
    </cfRule>
    <cfRule type="expression" dxfId="5903" priority="7874" stopIfTrue="1">
      <formula>WEEKDAY(AI10)=7</formula>
    </cfRule>
  </conditionalFormatting>
  <conditionalFormatting sqref="AJ10">
    <cfRule type="expression" dxfId="5902" priority="7871" stopIfTrue="1">
      <formula>OR(AJ10=祝色,WEEKDAY(AJ10)=1)</formula>
    </cfRule>
    <cfRule type="expression" dxfId="5901" priority="7872" stopIfTrue="1">
      <formula>WEEKDAY(AJ10)=7</formula>
    </cfRule>
  </conditionalFormatting>
  <conditionalFormatting sqref="AK10">
    <cfRule type="expression" dxfId="5900" priority="7869" stopIfTrue="1">
      <formula>OR(AK10=祝色,WEEKDAY(AK10)=1)</formula>
    </cfRule>
    <cfRule type="expression" dxfId="5899" priority="7870" stopIfTrue="1">
      <formula>WEEKDAY(AK10)=7</formula>
    </cfRule>
  </conditionalFormatting>
  <conditionalFormatting sqref="AL10">
    <cfRule type="expression" dxfId="5898" priority="7867" stopIfTrue="1">
      <formula>OR(AL10=祝色,WEEKDAY(AL10)=1)</formula>
    </cfRule>
    <cfRule type="expression" dxfId="5897" priority="7868" stopIfTrue="1">
      <formula>WEEKDAY(AL10)=7</formula>
    </cfRule>
  </conditionalFormatting>
  <conditionalFormatting sqref="AM10">
    <cfRule type="expression" dxfId="5896" priority="7865" stopIfTrue="1">
      <formula>OR(AM10=祝色,WEEKDAY(AM10)=1)</formula>
    </cfRule>
    <cfRule type="expression" dxfId="5895" priority="7866" stopIfTrue="1">
      <formula>WEEKDAY(AM10)=7</formula>
    </cfRule>
  </conditionalFormatting>
  <conditionalFormatting sqref="AN10">
    <cfRule type="expression" dxfId="5894" priority="7863" stopIfTrue="1">
      <formula>OR(AN10=祝色,WEEKDAY(AN10)=1)</formula>
    </cfRule>
    <cfRule type="expression" dxfId="5893" priority="7864" stopIfTrue="1">
      <formula>WEEKDAY(AN10)=7</formula>
    </cfRule>
  </conditionalFormatting>
  <conditionalFormatting sqref="AH11">
    <cfRule type="expression" dxfId="5892" priority="7861" stopIfTrue="1">
      <formula>OR(AH11=祝色,WEEKDAY(AH11)=1)</formula>
    </cfRule>
    <cfRule type="expression" dxfId="5891" priority="7862" stopIfTrue="1">
      <formula>WEEKDAY(AH11)=7</formula>
    </cfRule>
  </conditionalFormatting>
  <conditionalFormatting sqref="AI11">
    <cfRule type="expression" dxfId="5890" priority="7859" stopIfTrue="1">
      <formula>OR(AI11=祝色,WEEKDAY(AI11)=1)</formula>
    </cfRule>
    <cfRule type="expression" dxfId="5889" priority="7860" stopIfTrue="1">
      <formula>WEEKDAY(AI11)=7</formula>
    </cfRule>
  </conditionalFormatting>
  <conditionalFormatting sqref="AJ11">
    <cfRule type="expression" dxfId="5888" priority="7857" stopIfTrue="1">
      <formula>OR(AJ11=祝色,WEEKDAY(AJ11)=1)</formula>
    </cfRule>
    <cfRule type="expression" dxfId="5887" priority="7858" stopIfTrue="1">
      <formula>WEEKDAY(AJ11)=7</formula>
    </cfRule>
  </conditionalFormatting>
  <conditionalFormatting sqref="AK11">
    <cfRule type="expression" dxfId="5886" priority="7855" stopIfTrue="1">
      <formula>OR(AK11=祝色,WEEKDAY(AK11)=1)</formula>
    </cfRule>
    <cfRule type="expression" dxfId="5885" priority="7856" stopIfTrue="1">
      <formula>WEEKDAY(AK11)=7</formula>
    </cfRule>
  </conditionalFormatting>
  <conditionalFormatting sqref="AL11">
    <cfRule type="expression" dxfId="5884" priority="7853" stopIfTrue="1">
      <formula>OR(AL11=祝色,WEEKDAY(AL11)=1)</formula>
    </cfRule>
    <cfRule type="expression" dxfId="5883" priority="7854" stopIfTrue="1">
      <formula>WEEKDAY(AL11)=7</formula>
    </cfRule>
  </conditionalFormatting>
  <conditionalFormatting sqref="AM11">
    <cfRule type="expression" dxfId="5882" priority="7851" stopIfTrue="1">
      <formula>OR(AM11=祝色,WEEKDAY(AM11)=1)</formula>
    </cfRule>
    <cfRule type="expression" dxfId="5881" priority="7852" stopIfTrue="1">
      <formula>WEEKDAY(AM11)=7</formula>
    </cfRule>
  </conditionalFormatting>
  <conditionalFormatting sqref="AN11">
    <cfRule type="expression" dxfId="5880" priority="7849" stopIfTrue="1">
      <formula>OR(AN11=祝色,WEEKDAY(AN11)=1)</formula>
    </cfRule>
    <cfRule type="expression" dxfId="5879" priority="7850" stopIfTrue="1">
      <formula>WEEKDAY(AN11)=7</formula>
    </cfRule>
  </conditionalFormatting>
  <conditionalFormatting sqref="AH12">
    <cfRule type="expression" dxfId="5878" priority="7847" stopIfTrue="1">
      <formula>OR(AH12=祝色,WEEKDAY(AH12)=1)</formula>
    </cfRule>
    <cfRule type="expression" dxfId="5877" priority="7848" stopIfTrue="1">
      <formula>WEEKDAY(AH12)=7</formula>
    </cfRule>
  </conditionalFormatting>
  <conditionalFormatting sqref="AI12">
    <cfRule type="expression" dxfId="5876" priority="7845" stopIfTrue="1">
      <formula>OR(AI12=祝色,WEEKDAY(AI12)=1)</formula>
    </cfRule>
    <cfRule type="expression" dxfId="5875" priority="7846" stopIfTrue="1">
      <formula>WEEKDAY(AI12)=7</formula>
    </cfRule>
  </conditionalFormatting>
  <conditionalFormatting sqref="Y13">
    <cfRule type="expression" dxfId="5874" priority="7843" stopIfTrue="1">
      <formula>OR(Y13=祝色,WEEKDAY(Y13)=1)</formula>
    </cfRule>
    <cfRule type="expression" dxfId="5873" priority="7844" stopIfTrue="1">
      <formula>WEEKDAY(Y13)=7</formula>
    </cfRule>
  </conditionalFormatting>
  <conditionalFormatting sqref="Z13">
    <cfRule type="expression" dxfId="5872" priority="7841" stopIfTrue="1">
      <formula>OR(Z13=祝色,WEEKDAY(Z13)=1)</formula>
    </cfRule>
    <cfRule type="expression" dxfId="5871" priority="7842" stopIfTrue="1">
      <formula>WEEKDAY(Z13)=7</formula>
    </cfRule>
  </conditionalFormatting>
  <conditionalFormatting sqref="AA13">
    <cfRule type="expression" dxfId="5870" priority="7839" stopIfTrue="1">
      <formula>OR(AA13=祝色,WEEKDAY(AA13)=1)</formula>
    </cfRule>
    <cfRule type="expression" dxfId="5869" priority="7840" stopIfTrue="1">
      <formula>WEEKDAY(AA13)=7</formula>
    </cfRule>
  </conditionalFormatting>
  <conditionalFormatting sqref="AB13">
    <cfRule type="expression" dxfId="5868" priority="7837" stopIfTrue="1">
      <formula>OR(AB13=祝色,WEEKDAY(AB13)=1)</formula>
    </cfRule>
    <cfRule type="expression" dxfId="5867" priority="7838" stopIfTrue="1">
      <formula>WEEKDAY(AB13)=7</formula>
    </cfRule>
  </conditionalFormatting>
  <conditionalFormatting sqref="AC13">
    <cfRule type="expression" dxfId="5866" priority="7835" stopIfTrue="1">
      <formula>OR(AC13=祝色,WEEKDAY(AC13)=1)</formula>
    </cfRule>
    <cfRule type="expression" dxfId="5865" priority="7836" stopIfTrue="1">
      <formula>WEEKDAY(AC13)=7</formula>
    </cfRule>
  </conditionalFormatting>
  <conditionalFormatting sqref="AD13">
    <cfRule type="expression" dxfId="5864" priority="7833" stopIfTrue="1">
      <formula>OR(AD13=祝色,WEEKDAY(AD13)=1)</formula>
    </cfRule>
    <cfRule type="expression" dxfId="5863" priority="7834" stopIfTrue="1">
      <formula>WEEKDAY(AD13)=7</formula>
    </cfRule>
  </conditionalFormatting>
  <conditionalFormatting sqref="AE13">
    <cfRule type="expression" dxfId="5862" priority="7831" stopIfTrue="1">
      <formula>OR(AE13=祝色,WEEKDAY(AE13)=1)</formula>
    </cfRule>
    <cfRule type="expression" dxfId="5861" priority="7832" stopIfTrue="1">
      <formula>WEEKDAY(AE13)=7</formula>
    </cfRule>
  </conditionalFormatting>
  <conditionalFormatting sqref="Y14">
    <cfRule type="expression" dxfId="5860" priority="7829" stopIfTrue="1">
      <formula>OR(Y14=祝色,WEEKDAY(Y14)=1)</formula>
    </cfRule>
    <cfRule type="expression" dxfId="5859" priority="7830" stopIfTrue="1">
      <formula>WEEKDAY(Y14)=7</formula>
    </cfRule>
  </conditionalFormatting>
  <conditionalFormatting sqref="Z14">
    <cfRule type="expression" dxfId="5858" priority="7827" stopIfTrue="1">
      <formula>OR(Z14=祝色,WEEKDAY(Z14)=1)</formula>
    </cfRule>
    <cfRule type="expression" dxfId="5857" priority="7828" stopIfTrue="1">
      <formula>WEEKDAY(Z14)=7</formula>
    </cfRule>
  </conditionalFormatting>
  <conditionalFormatting sqref="AA14">
    <cfRule type="expression" dxfId="5856" priority="7825" stopIfTrue="1">
      <formula>OR(AA14=祝色,WEEKDAY(AA14)=1)</formula>
    </cfRule>
    <cfRule type="expression" dxfId="5855" priority="7826" stopIfTrue="1">
      <formula>WEEKDAY(AA14)=7</formula>
    </cfRule>
  </conditionalFormatting>
  <conditionalFormatting sqref="AB14">
    <cfRule type="expression" dxfId="5854" priority="7823" stopIfTrue="1">
      <formula>OR(AB14=祝色,WEEKDAY(AB14)=1)</formula>
    </cfRule>
    <cfRule type="expression" dxfId="5853" priority="7824" stopIfTrue="1">
      <formula>WEEKDAY(AB14)=7</formula>
    </cfRule>
  </conditionalFormatting>
  <conditionalFormatting sqref="AC14">
    <cfRule type="expression" dxfId="5852" priority="7821" stopIfTrue="1">
      <formula>OR(AC14=祝色,WEEKDAY(AC14)=1)</formula>
    </cfRule>
    <cfRule type="expression" dxfId="5851" priority="7822" stopIfTrue="1">
      <formula>WEEKDAY(AC14)=7</formula>
    </cfRule>
  </conditionalFormatting>
  <conditionalFormatting sqref="AD14">
    <cfRule type="expression" dxfId="5850" priority="7819" stopIfTrue="1">
      <formula>OR(AD14=祝色,WEEKDAY(AD14)=1)</formula>
    </cfRule>
    <cfRule type="expression" dxfId="5849" priority="7820" stopIfTrue="1">
      <formula>WEEKDAY(AD14)=7</formula>
    </cfRule>
  </conditionalFormatting>
  <conditionalFormatting sqref="AE14">
    <cfRule type="expression" dxfId="5848" priority="7817" stopIfTrue="1">
      <formula>OR(AE14=祝色,WEEKDAY(AE14)=1)</formula>
    </cfRule>
    <cfRule type="expression" dxfId="5847" priority="7818" stopIfTrue="1">
      <formula>WEEKDAY(AE14)=7</formula>
    </cfRule>
  </conditionalFormatting>
  <conditionalFormatting sqref="Y15">
    <cfRule type="expression" dxfId="5846" priority="7815" stopIfTrue="1">
      <formula>OR(Y15=祝色,WEEKDAY(Y15)=1)</formula>
    </cfRule>
    <cfRule type="expression" dxfId="5845" priority="7816" stopIfTrue="1">
      <formula>WEEKDAY(Y15)=7</formula>
    </cfRule>
  </conditionalFormatting>
  <conditionalFormatting sqref="Z15">
    <cfRule type="expression" dxfId="5844" priority="7813" stopIfTrue="1">
      <formula>OR(Z15=祝色,WEEKDAY(Z15)=1)</formula>
    </cfRule>
    <cfRule type="expression" dxfId="5843" priority="7814" stopIfTrue="1">
      <formula>WEEKDAY(Z15)=7</formula>
    </cfRule>
  </conditionalFormatting>
  <conditionalFormatting sqref="AA15">
    <cfRule type="expression" dxfId="5842" priority="7811" stopIfTrue="1">
      <formula>OR(AA15=祝色,WEEKDAY(AA15)=1)</formula>
    </cfRule>
    <cfRule type="expression" dxfId="5841" priority="7812" stopIfTrue="1">
      <formula>WEEKDAY(AA15)=7</formula>
    </cfRule>
  </conditionalFormatting>
  <conditionalFormatting sqref="AB15">
    <cfRule type="expression" dxfId="5840" priority="7809" stopIfTrue="1">
      <formula>OR(AB15=祝色,WEEKDAY(AB15)=1)</formula>
    </cfRule>
    <cfRule type="expression" dxfId="5839" priority="7810" stopIfTrue="1">
      <formula>WEEKDAY(AB15)=7</formula>
    </cfRule>
  </conditionalFormatting>
  <conditionalFormatting sqref="AC15">
    <cfRule type="expression" dxfId="5838" priority="7807" stopIfTrue="1">
      <formula>OR(AC15=祝色,WEEKDAY(AC15)=1)</formula>
    </cfRule>
    <cfRule type="expression" dxfId="5837" priority="7808" stopIfTrue="1">
      <formula>WEEKDAY(AC15)=7</formula>
    </cfRule>
  </conditionalFormatting>
  <conditionalFormatting sqref="AD15">
    <cfRule type="expression" dxfId="5836" priority="7805" stopIfTrue="1">
      <formula>OR(AD15=祝色,WEEKDAY(AD15)=1)</formula>
    </cfRule>
    <cfRule type="expression" dxfId="5835" priority="7806" stopIfTrue="1">
      <formula>WEEKDAY(AD15)=7</formula>
    </cfRule>
  </conditionalFormatting>
  <conditionalFormatting sqref="AE15">
    <cfRule type="expression" dxfId="5834" priority="7803" stopIfTrue="1">
      <formula>OR(AE15=祝色,WEEKDAY(AE15)=1)</formula>
    </cfRule>
    <cfRule type="expression" dxfId="5833" priority="7804" stopIfTrue="1">
      <formula>WEEKDAY(AE15)=7</formula>
    </cfRule>
  </conditionalFormatting>
  <conditionalFormatting sqref="Y16">
    <cfRule type="expression" dxfId="5832" priority="7801" stopIfTrue="1">
      <formula>OR(Y16=祝色,WEEKDAY(Y16)=1)</formula>
    </cfRule>
    <cfRule type="expression" dxfId="5831" priority="7802" stopIfTrue="1">
      <formula>WEEKDAY(Y16)=7</formula>
    </cfRule>
  </conditionalFormatting>
  <conditionalFormatting sqref="Z16">
    <cfRule type="expression" dxfId="5830" priority="7799" stopIfTrue="1">
      <formula>OR(Z16=祝色,WEEKDAY(Z16)=1)</formula>
    </cfRule>
    <cfRule type="expression" dxfId="5829" priority="7800" stopIfTrue="1">
      <formula>WEEKDAY(Z16)=7</formula>
    </cfRule>
  </conditionalFormatting>
  <conditionalFormatting sqref="AA16">
    <cfRule type="expression" dxfId="5828" priority="7797" stopIfTrue="1">
      <formula>OR(AA16=祝色,WEEKDAY(AA16)=1)</formula>
    </cfRule>
    <cfRule type="expression" dxfId="5827" priority="7798" stopIfTrue="1">
      <formula>WEEKDAY(AA16)=7</formula>
    </cfRule>
  </conditionalFormatting>
  <conditionalFormatting sqref="AB16">
    <cfRule type="expression" dxfId="5826" priority="7795" stopIfTrue="1">
      <formula>OR(AB16=祝色,WEEKDAY(AB16)=1)</formula>
    </cfRule>
    <cfRule type="expression" dxfId="5825" priority="7796" stopIfTrue="1">
      <formula>WEEKDAY(AB16)=7</formula>
    </cfRule>
  </conditionalFormatting>
  <conditionalFormatting sqref="AC16">
    <cfRule type="expression" dxfId="5824" priority="7793" stopIfTrue="1">
      <formula>OR(AC16=祝色,WEEKDAY(AC16)=1)</formula>
    </cfRule>
    <cfRule type="expression" dxfId="5823" priority="7794" stopIfTrue="1">
      <formula>WEEKDAY(AC16)=7</formula>
    </cfRule>
  </conditionalFormatting>
  <conditionalFormatting sqref="AD16">
    <cfRule type="expression" dxfId="5822" priority="7791" stopIfTrue="1">
      <formula>OR(AD16=祝色,WEEKDAY(AD16)=1)</formula>
    </cfRule>
    <cfRule type="expression" dxfId="5821" priority="7792" stopIfTrue="1">
      <formula>WEEKDAY(AD16)=7</formula>
    </cfRule>
  </conditionalFormatting>
  <conditionalFormatting sqref="AE16">
    <cfRule type="expression" dxfId="5820" priority="7789" stopIfTrue="1">
      <formula>OR(AE16=祝色,WEEKDAY(AE16)=1)</formula>
    </cfRule>
    <cfRule type="expression" dxfId="5819" priority="7790" stopIfTrue="1">
      <formula>WEEKDAY(AE16)=7</formula>
    </cfRule>
  </conditionalFormatting>
  <conditionalFormatting sqref="Y17">
    <cfRule type="expression" dxfId="5818" priority="7787" stopIfTrue="1">
      <formula>OR(Y17=祝色,WEEKDAY(Y17)=1)</formula>
    </cfRule>
    <cfRule type="expression" dxfId="5817" priority="7788" stopIfTrue="1">
      <formula>WEEKDAY(Y17)=7</formula>
    </cfRule>
  </conditionalFormatting>
  <conditionalFormatting sqref="Z17">
    <cfRule type="expression" dxfId="5816" priority="7785" stopIfTrue="1">
      <formula>OR(Z17=祝色,WEEKDAY(Z17)=1)</formula>
    </cfRule>
    <cfRule type="expression" dxfId="5815" priority="7786" stopIfTrue="1">
      <formula>WEEKDAY(Z17)=7</formula>
    </cfRule>
  </conditionalFormatting>
  <conditionalFormatting sqref="AA17">
    <cfRule type="expression" dxfId="5814" priority="7783" stopIfTrue="1">
      <formula>OR(AA17=祝色,WEEKDAY(AA17)=1)</formula>
    </cfRule>
    <cfRule type="expression" dxfId="5813" priority="7784" stopIfTrue="1">
      <formula>WEEKDAY(AA17)=7</formula>
    </cfRule>
  </conditionalFormatting>
  <conditionalFormatting sqref="AB17">
    <cfRule type="expression" dxfId="5812" priority="7781" stopIfTrue="1">
      <formula>OR(AB17=祝色,WEEKDAY(AB17)=1)</formula>
    </cfRule>
    <cfRule type="expression" dxfId="5811" priority="7782" stopIfTrue="1">
      <formula>WEEKDAY(AB17)=7</formula>
    </cfRule>
  </conditionalFormatting>
  <conditionalFormatting sqref="AC17">
    <cfRule type="expression" dxfId="5810" priority="7779" stopIfTrue="1">
      <formula>OR(AC17=祝色,WEEKDAY(AC17)=1)</formula>
    </cfRule>
    <cfRule type="expression" dxfId="5809" priority="7780" stopIfTrue="1">
      <formula>WEEKDAY(AC17)=7</formula>
    </cfRule>
  </conditionalFormatting>
  <conditionalFormatting sqref="AD17">
    <cfRule type="expression" dxfId="5808" priority="7777" stopIfTrue="1">
      <formula>OR(AD17=祝色,WEEKDAY(AD17)=1)</formula>
    </cfRule>
    <cfRule type="expression" dxfId="5807" priority="7778" stopIfTrue="1">
      <formula>WEEKDAY(AD17)=7</formula>
    </cfRule>
  </conditionalFormatting>
  <conditionalFormatting sqref="AE17">
    <cfRule type="expression" dxfId="5806" priority="7775" stopIfTrue="1">
      <formula>OR(AE17=祝色,WEEKDAY(AE17)=1)</formula>
    </cfRule>
    <cfRule type="expression" dxfId="5805" priority="7776" stopIfTrue="1">
      <formula>WEEKDAY(AE17)=7</formula>
    </cfRule>
  </conditionalFormatting>
  <conditionalFormatting sqref="Y18">
    <cfRule type="expression" dxfId="5804" priority="7773" stopIfTrue="1">
      <formula>OR(Y18=祝色,WEEKDAY(Y18)=1)</formula>
    </cfRule>
    <cfRule type="expression" dxfId="5803" priority="7774" stopIfTrue="1">
      <formula>WEEKDAY(Y18)=7</formula>
    </cfRule>
  </conditionalFormatting>
  <conditionalFormatting sqref="Z18">
    <cfRule type="expression" dxfId="5802" priority="7771" stopIfTrue="1">
      <formula>OR(Z18=祝色,WEEKDAY(Z18)=1)</formula>
    </cfRule>
    <cfRule type="expression" dxfId="5801" priority="7772" stopIfTrue="1">
      <formula>WEEKDAY(Z18)=7</formula>
    </cfRule>
  </conditionalFormatting>
  <conditionalFormatting sqref="AH13">
    <cfRule type="expression" dxfId="5800" priority="7769" stopIfTrue="1">
      <formula>OR(AH13=祝色,WEEKDAY(AH13)=1)</formula>
    </cfRule>
    <cfRule type="expression" dxfId="5799" priority="7770" stopIfTrue="1">
      <formula>WEEKDAY(AH13)=7</formula>
    </cfRule>
  </conditionalFormatting>
  <conditionalFormatting sqref="AI13">
    <cfRule type="expression" dxfId="5798" priority="7767" stopIfTrue="1">
      <formula>OR(AI13=祝色,WEEKDAY(AI13)=1)</formula>
    </cfRule>
    <cfRule type="expression" dxfId="5797" priority="7768" stopIfTrue="1">
      <formula>WEEKDAY(AI13)=7</formula>
    </cfRule>
  </conditionalFormatting>
  <conditionalFormatting sqref="AJ13">
    <cfRule type="expression" dxfId="5796" priority="7765" stopIfTrue="1">
      <formula>OR(AJ13=祝色,WEEKDAY(AJ13)=1)</formula>
    </cfRule>
    <cfRule type="expression" dxfId="5795" priority="7766" stopIfTrue="1">
      <formula>WEEKDAY(AJ13)=7</formula>
    </cfRule>
  </conditionalFormatting>
  <conditionalFormatting sqref="AK13">
    <cfRule type="expression" dxfId="5794" priority="7763" stopIfTrue="1">
      <formula>OR(AK13=祝色,WEEKDAY(AK13)=1)</formula>
    </cfRule>
    <cfRule type="expression" dxfId="5793" priority="7764" stopIfTrue="1">
      <formula>WEEKDAY(AK13)=7</formula>
    </cfRule>
  </conditionalFormatting>
  <conditionalFormatting sqref="AL13">
    <cfRule type="expression" dxfId="5792" priority="7761" stopIfTrue="1">
      <formula>OR(AL13=祝色,WEEKDAY(AL13)=1)</formula>
    </cfRule>
    <cfRule type="expression" dxfId="5791" priority="7762" stopIfTrue="1">
      <formula>WEEKDAY(AL13)=7</formula>
    </cfRule>
  </conditionalFormatting>
  <conditionalFormatting sqref="AM13">
    <cfRule type="expression" dxfId="5790" priority="7759" stopIfTrue="1">
      <formula>OR(AM13=祝色,WEEKDAY(AM13)=1)</formula>
    </cfRule>
    <cfRule type="expression" dxfId="5789" priority="7760" stopIfTrue="1">
      <formula>WEEKDAY(AM13)=7</formula>
    </cfRule>
  </conditionalFormatting>
  <conditionalFormatting sqref="AN13">
    <cfRule type="expression" dxfId="5788" priority="7757" stopIfTrue="1">
      <formula>OR(AN13=祝色,WEEKDAY(AN13)=1)</formula>
    </cfRule>
    <cfRule type="expression" dxfId="5787" priority="7758" stopIfTrue="1">
      <formula>WEEKDAY(AN13)=7</formula>
    </cfRule>
  </conditionalFormatting>
  <conditionalFormatting sqref="AH14">
    <cfRule type="expression" dxfId="5786" priority="7755" stopIfTrue="1">
      <formula>OR(AH14=祝色,WEEKDAY(AH14)=1)</formula>
    </cfRule>
    <cfRule type="expression" dxfId="5785" priority="7756" stopIfTrue="1">
      <formula>WEEKDAY(AH14)=7</formula>
    </cfRule>
  </conditionalFormatting>
  <conditionalFormatting sqref="AI14">
    <cfRule type="expression" dxfId="5784" priority="7753" stopIfTrue="1">
      <formula>OR(AI14=祝色,WEEKDAY(AI14)=1)</formula>
    </cfRule>
    <cfRule type="expression" dxfId="5783" priority="7754" stopIfTrue="1">
      <formula>WEEKDAY(AI14)=7</formula>
    </cfRule>
  </conditionalFormatting>
  <conditionalFormatting sqref="AJ14">
    <cfRule type="expression" dxfId="5782" priority="7751" stopIfTrue="1">
      <formula>OR(AJ14=祝色,WEEKDAY(AJ14)=1)</formula>
    </cfRule>
    <cfRule type="expression" dxfId="5781" priority="7752" stopIfTrue="1">
      <formula>WEEKDAY(AJ14)=7</formula>
    </cfRule>
  </conditionalFormatting>
  <conditionalFormatting sqref="AK14">
    <cfRule type="expression" dxfId="5780" priority="7749" stopIfTrue="1">
      <formula>OR(AK14=祝色,WEEKDAY(AK14)=1)</formula>
    </cfRule>
    <cfRule type="expression" dxfId="5779" priority="7750" stopIfTrue="1">
      <formula>WEEKDAY(AK14)=7</formula>
    </cfRule>
  </conditionalFormatting>
  <conditionalFormatting sqref="AL14">
    <cfRule type="expression" dxfId="5778" priority="7747" stopIfTrue="1">
      <formula>OR(AL14=祝色,WEEKDAY(AL14)=1)</formula>
    </cfRule>
    <cfRule type="expression" dxfId="5777" priority="7748" stopIfTrue="1">
      <formula>WEEKDAY(AL14)=7</formula>
    </cfRule>
  </conditionalFormatting>
  <conditionalFormatting sqref="AM14">
    <cfRule type="expression" dxfId="5776" priority="7745" stopIfTrue="1">
      <formula>OR(AM14=祝色,WEEKDAY(AM14)=1)</formula>
    </cfRule>
    <cfRule type="expression" dxfId="5775" priority="7746" stopIfTrue="1">
      <formula>WEEKDAY(AM14)=7</formula>
    </cfRule>
  </conditionalFormatting>
  <conditionalFormatting sqref="AN14">
    <cfRule type="expression" dxfId="5774" priority="7743" stopIfTrue="1">
      <formula>OR(AN14=祝色,WEEKDAY(AN14)=1)</formula>
    </cfRule>
    <cfRule type="expression" dxfId="5773" priority="7744" stopIfTrue="1">
      <formula>WEEKDAY(AN14)=7</formula>
    </cfRule>
  </conditionalFormatting>
  <conditionalFormatting sqref="AH15">
    <cfRule type="expression" dxfId="5772" priority="7741" stopIfTrue="1">
      <formula>OR(AH15=祝色,WEEKDAY(AH15)=1)</formula>
    </cfRule>
    <cfRule type="expression" dxfId="5771" priority="7742" stopIfTrue="1">
      <formula>WEEKDAY(AH15)=7</formula>
    </cfRule>
  </conditionalFormatting>
  <conditionalFormatting sqref="AI15">
    <cfRule type="expression" dxfId="5770" priority="7739" stopIfTrue="1">
      <formula>OR(AI15=祝色,WEEKDAY(AI15)=1)</formula>
    </cfRule>
    <cfRule type="expression" dxfId="5769" priority="7740" stopIfTrue="1">
      <formula>WEEKDAY(AI15)=7</formula>
    </cfRule>
  </conditionalFormatting>
  <conditionalFormatting sqref="AJ15">
    <cfRule type="expression" dxfId="5768" priority="7737" stopIfTrue="1">
      <formula>OR(AJ15=祝色,WEEKDAY(AJ15)=1)</formula>
    </cfRule>
    <cfRule type="expression" dxfId="5767" priority="7738" stopIfTrue="1">
      <formula>WEEKDAY(AJ15)=7</formula>
    </cfRule>
  </conditionalFormatting>
  <conditionalFormatting sqref="AK15">
    <cfRule type="expression" dxfId="5766" priority="7735" stopIfTrue="1">
      <formula>OR(AK15=祝色,WEEKDAY(AK15)=1)</formula>
    </cfRule>
    <cfRule type="expression" dxfId="5765" priority="7736" stopIfTrue="1">
      <formula>WEEKDAY(AK15)=7</formula>
    </cfRule>
  </conditionalFormatting>
  <conditionalFormatting sqref="AL15">
    <cfRule type="expression" dxfId="5764" priority="7733" stopIfTrue="1">
      <formula>OR(AL15=祝色,WEEKDAY(AL15)=1)</formula>
    </cfRule>
    <cfRule type="expression" dxfId="5763" priority="7734" stopIfTrue="1">
      <formula>WEEKDAY(AL15)=7</formula>
    </cfRule>
  </conditionalFormatting>
  <conditionalFormatting sqref="AM15">
    <cfRule type="expression" dxfId="5762" priority="7731" stopIfTrue="1">
      <formula>OR(AM15=祝色,WEEKDAY(AM15)=1)</formula>
    </cfRule>
    <cfRule type="expression" dxfId="5761" priority="7732" stopIfTrue="1">
      <formula>WEEKDAY(AM15)=7</formula>
    </cfRule>
  </conditionalFormatting>
  <conditionalFormatting sqref="AN15">
    <cfRule type="expression" dxfId="5760" priority="7729" stopIfTrue="1">
      <formula>OR(AN15=祝色,WEEKDAY(AN15)=1)</formula>
    </cfRule>
    <cfRule type="expression" dxfId="5759" priority="7730" stopIfTrue="1">
      <formula>WEEKDAY(AN15)=7</formula>
    </cfRule>
  </conditionalFormatting>
  <conditionalFormatting sqref="AH16">
    <cfRule type="expression" dxfId="5758" priority="7727" stopIfTrue="1">
      <formula>OR(AH16=祝色,WEEKDAY(AH16)=1)</formula>
    </cfRule>
    <cfRule type="expression" dxfId="5757" priority="7728" stopIfTrue="1">
      <formula>WEEKDAY(AH16)=7</formula>
    </cfRule>
  </conditionalFormatting>
  <conditionalFormatting sqref="AI16">
    <cfRule type="expression" dxfId="5756" priority="7725" stopIfTrue="1">
      <formula>OR(AI16=祝色,WEEKDAY(AI16)=1)</formula>
    </cfRule>
    <cfRule type="expression" dxfId="5755" priority="7726" stopIfTrue="1">
      <formula>WEEKDAY(AI16)=7</formula>
    </cfRule>
  </conditionalFormatting>
  <conditionalFormatting sqref="AJ16">
    <cfRule type="expression" dxfId="5754" priority="7723" stopIfTrue="1">
      <formula>OR(AJ16=祝色,WEEKDAY(AJ16)=1)</formula>
    </cfRule>
    <cfRule type="expression" dxfId="5753" priority="7724" stopIfTrue="1">
      <formula>WEEKDAY(AJ16)=7</formula>
    </cfRule>
  </conditionalFormatting>
  <conditionalFormatting sqref="AK16">
    <cfRule type="expression" dxfId="5752" priority="7721" stopIfTrue="1">
      <formula>OR(AK16=祝色,WEEKDAY(AK16)=1)</formula>
    </cfRule>
    <cfRule type="expression" dxfId="5751" priority="7722" stopIfTrue="1">
      <formula>WEEKDAY(AK16)=7</formula>
    </cfRule>
  </conditionalFormatting>
  <conditionalFormatting sqref="AL16">
    <cfRule type="expression" dxfId="5750" priority="7719" stopIfTrue="1">
      <formula>OR(AL16=祝色,WEEKDAY(AL16)=1)</formula>
    </cfRule>
    <cfRule type="expression" dxfId="5749" priority="7720" stopIfTrue="1">
      <formula>WEEKDAY(AL16)=7</formula>
    </cfRule>
  </conditionalFormatting>
  <conditionalFormatting sqref="AM16">
    <cfRule type="expression" dxfId="5748" priority="7717" stopIfTrue="1">
      <formula>OR(AM16=祝色,WEEKDAY(AM16)=1)</formula>
    </cfRule>
    <cfRule type="expression" dxfId="5747" priority="7718" stopIfTrue="1">
      <formula>WEEKDAY(AM16)=7</formula>
    </cfRule>
  </conditionalFormatting>
  <conditionalFormatting sqref="AN16">
    <cfRule type="expression" dxfId="5746" priority="7715" stopIfTrue="1">
      <formula>OR(AN16=祝色,WEEKDAY(AN16)=1)</formula>
    </cfRule>
    <cfRule type="expression" dxfId="5745" priority="7716" stopIfTrue="1">
      <formula>WEEKDAY(AN16)=7</formula>
    </cfRule>
  </conditionalFormatting>
  <conditionalFormatting sqref="AH17">
    <cfRule type="expression" dxfId="5744" priority="7713" stopIfTrue="1">
      <formula>OR(AH17=祝色,WEEKDAY(AH17)=1)</formula>
    </cfRule>
    <cfRule type="expression" dxfId="5743" priority="7714" stopIfTrue="1">
      <formula>WEEKDAY(AH17)=7</formula>
    </cfRule>
  </conditionalFormatting>
  <conditionalFormatting sqref="AI17">
    <cfRule type="expression" dxfId="5742" priority="7711" stopIfTrue="1">
      <formula>OR(AI17=祝色,WEEKDAY(AI17)=1)</formula>
    </cfRule>
    <cfRule type="expression" dxfId="5741" priority="7712" stopIfTrue="1">
      <formula>WEEKDAY(AI17)=7</formula>
    </cfRule>
  </conditionalFormatting>
  <conditionalFormatting sqref="AJ17">
    <cfRule type="expression" dxfId="5740" priority="7709" stopIfTrue="1">
      <formula>OR(AJ17=祝色,WEEKDAY(AJ17)=1)</formula>
    </cfRule>
    <cfRule type="expression" dxfId="5739" priority="7710" stopIfTrue="1">
      <formula>WEEKDAY(AJ17)=7</formula>
    </cfRule>
  </conditionalFormatting>
  <conditionalFormatting sqref="AK17">
    <cfRule type="expression" dxfId="5738" priority="7707" stopIfTrue="1">
      <formula>OR(AK17=祝色,WEEKDAY(AK17)=1)</formula>
    </cfRule>
    <cfRule type="expression" dxfId="5737" priority="7708" stopIfTrue="1">
      <formula>WEEKDAY(AK17)=7</formula>
    </cfRule>
  </conditionalFormatting>
  <conditionalFormatting sqref="AL17">
    <cfRule type="expression" dxfId="5736" priority="7705" stopIfTrue="1">
      <formula>OR(AL17=祝色,WEEKDAY(AL17)=1)</formula>
    </cfRule>
    <cfRule type="expression" dxfId="5735" priority="7706" stopIfTrue="1">
      <formula>WEEKDAY(AL17)=7</formula>
    </cfRule>
  </conditionalFormatting>
  <conditionalFormatting sqref="AM17">
    <cfRule type="expression" dxfId="5734" priority="7703" stopIfTrue="1">
      <formula>OR(AM17=祝色,WEEKDAY(AM17)=1)</formula>
    </cfRule>
    <cfRule type="expression" dxfId="5733" priority="7704" stopIfTrue="1">
      <formula>WEEKDAY(AM17)=7</formula>
    </cfRule>
  </conditionalFormatting>
  <conditionalFormatting sqref="AN17">
    <cfRule type="expression" dxfId="5732" priority="7701" stopIfTrue="1">
      <formula>OR(AN17=祝色,WEEKDAY(AN17)=1)</formula>
    </cfRule>
    <cfRule type="expression" dxfId="5731" priority="7702" stopIfTrue="1">
      <formula>WEEKDAY(AN17)=7</formula>
    </cfRule>
  </conditionalFormatting>
  <conditionalFormatting sqref="AH18">
    <cfRule type="expression" dxfId="5730" priority="7699" stopIfTrue="1">
      <formula>OR(AH18=祝色,WEEKDAY(AH18)=1)</formula>
    </cfRule>
    <cfRule type="expression" dxfId="5729" priority="7700" stopIfTrue="1">
      <formula>WEEKDAY(AH18)=7</formula>
    </cfRule>
  </conditionalFormatting>
  <conditionalFormatting sqref="AI18">
    <cfRule type="expression" dxfId="5728" priority="7697" stopIfTrue="1">
      <formula>OR(AI18=祝色,WEEKDAY(AI18)=1)</formula>
    </cfRule>
    <cfRule type="expression" dxfId="5727" priority="7698" stopIfTrue="1">
      <formula>WEEKDAY(AI18)=7</formula>
    </cfRule>
  </conditionalFormatting>
  <conditionalFormatting sqref="Y19">
    <cfRule type="expression" dxfId="5726" priority="7695" stopIfTrue="1">
      <formula>OR(Y19=祝色,WEEKDAY(Y19)=1)</formula>
    </cfRule>
    <cfRule type="expression" dxfId="5725" priority="7696" stopIfTrue="1">
      <formula>WEEKDAY(Y19)=7</formula>
    </cfRule>
  </conditionalFormatting>
  <conditionalFormatting sqref="Z19">
    <cfRule type="expression" dxfId="5724" priority="7693" stopIfTrue="1">
      <formula>OR(Z19=祝色,WEEKDAY(Z19)=1)</formula>
    </cfRule>
    <cfRule type="expression" dxfId="5723" priority="7694" stopIfTrue="1">
      <formula>WEEKDAY(Z19)=7</formula>
    </cfRule>
  </conditionalFormatting>
  <conditionalFormatting sqref="AA19">
    <cfRule type="expression" dxfId="5722" priority="7691" stopIfTrue="1">
      <formula>OR(AA19=祝色,WEEKDAY(AA19)=1)</formula>
    </cfRule>
    <cfRule type="expression" dxfId="5721" priority="7692" stopIfTrue="1">
      <formula>WEEKDAY(AA19)=7</formula>
    </cfRule>
  </conditionalFormatting>
  <conditionalFormatting sqref="AB19">
    <cfRule type="expression" dxfId="5720" priority="7689" stopIfTrue="1">
      <formula>OR(AB19=祝色,WEEKDAY(AB19)=1)</formula>
    </cfRule>
    <cfRule type="expression" dxfId="5719" priority="7690" stopIfTrue="1">
      <formula>WEEKDAY(AB19)=7</formula>
    </cfRule>
  </conditionalFormatting>
  <conditionalFormatting sqref="AC19">
    <cfRule type="expression" dxfId="5718" priority="7687" stopIfTrue="1">
      <formula>OR(AC19=祝色,WEEKDAY(AC19)=1)</formula>
    </cfRule>
    <cfRule type="expression" dxfId="5717" priority="7688" stopIfTrue="1">
      <formula>WEEKDAY(AC19)=7</formula>
    </cfRule>
  </conditionalFormatting>
  <conditionalFormatting sqref="AD19">
    <cfRule type="expression" dxfId="5716" priority="7685" stopIfTrue="1">
      <formula>OR(AD19=祝色,WEEKDAY(AD19)=1)</formula>
    </cfRule>
    <cfRule type="expression" dxfId="5715" priority="7686" stopIfTrue="1">
      <formula>WEEKDAY(AD19)=7</formula>
    </cfRule>
  </conditionalFormatting>
  <conditionalFormatting sqref="AE19">
    <cfRule type="expression" dxfId="5714" priority="7683" stopIfTrue="1">
      <formula>OR(AE19=祝色,WEEKDAY(AE19)=1)</formula>
    </cfRule>
    <cfRule type="expression" dxfId="5713" priority="7684" stopIfTrue="1">
      <formula>WEEKDAY(AE19)=7</formula>
    </cfRule>
  </conditionalFormatting>
  <conditionalFormatting sqref="Y20">
    <cfRule type="expression" dxfId="5712" priority="7681" stopIfTrue="1">
      <formula>OR(Y20=祝色,WEEKDAY(Y20)=1)</formula>
    </cfRule>
    <cfRule type="expression" dxfId="5711" priority="7682" stopIfTrue="1">
      <formula>WEEKDAY(Y20)=7</formula>
    </cfRule>
  </conditionalFormatting>
  <conditionalFormatting sqref="Z20">
    <cfRule type="expression" dxfId="5710" priority="7679" stopIfTrue="1">
      <formula>OR(Z20=祝色,WEEKDAY(Z20)=1)</formula>
    </cfRule>
    <cfRule type="expression" dxfId="5709" priority="7680" stopIfTrue="1">
      <formula>WEEKDAY(Z20)=7</formula>
    </cfRule>
  </conditionalFormatting>
  <conditionalFormatting sqref="AA20">
    <cfRule type="expression" dxfId="5708" priority="7677" stopIfTrue="1">
      <formula>OR(AA20=祝色,WEEKDAY(AA20)=1)</formula>
    </cfRule>
    <cfRule type="expression" dxfId="5707" priority="7678" stopIfTrue="1">
      <formula>WEEKDAY(AA20)=7</formula>
    </cfRule>
  </conditionalFormatting>
  <conditionalFormatting sqref="AB20">
    <cfRule type="expression" dxfId="5706" priority="7675" stopIfTrue="1">
      <formula>OR(AB20=祝色,WEEKDAY(AB20)=1)</formula>
    </cfRule>
    <cfRule type="expression" dxfId="5705" priority="7676" stopIfTrue="1">
      <formula>WEEKDAY(AB20)=7</formula>
    </cfRule>
  </conditionalFormatting>
  <conditionalFormatting sqref="AC20">
    <cfRule type="expression" dxfId="5704" priority="7673" stopIfTrue="1">
      <formula>OR(AC20=祝色,WEEKDAY(AC20)=1)</formula>
    </cfRule>
    <cfRule type="expression" dxfId="5703" priority="7674" stopIfTrue="1">
      <formula>WEEKDAY(AC20)=7</formula>
    </cfRule>
  </conditionalFormatting>
  <conditionalFormatting sqref="AD20">
    <cfRule type="expression" dxfId="5702" priority="7671" stopIfTrue="1">
      <formula>OR(AD20=祝色,WEEKDAY(AD20)=1)</formula>
    </cfRule>
    <cfRule type="expression" dxfId="5701" priority="7672" stopIfTrue="1">
      <formula>WEEKDAY(AD20)=7</formula>
    </cfRule>
  </conditionalFormatting>
  <conditionalFormatting sqref="AE20">
    <cfRule type="expression" dxfId="5700" priority="7669" stopIfTrue="1">
      <formula>OR(AE20=祝色,WEEKDAY(AE20)=1)</formula>
    </cfRule>
    <cfRule type="expression" dxfId="5699" priority="7670" stopIfTrue="1">
      <formula>WEEKDAY(AE20)=7</formula>
    </cfRule>
  </conditionalFormatting>
  <conditionalFormatting sqref="Y21">
    <cfRule type="expression" dxfId="5698" priority="7667" stopIfTrue="1">
      <formula>OR(Y21=祝色,WEEKDAY(Y21)=1)</formula>
    </cfRule>
    <cfRule type="expression" dxfId="5697" priority="7668" stopIfTrue="1">
      <formula>WEEKDAY(Y21)=7</formula>
    </cfRule>
  </conditionalFormatting>
  <conditionalFormatting sqref="Z21">
    <cfRule type="expression" dxfId="5696" priority="7665" stopIfTrue="1">
      <formula>OR(Z21=祝色,WEEKDAY(Z21)=1)</formula>
    </cfRule>
    <cfRule type="expression" dxfId="5695" priority="7666" stopIfTrue="1">
      <formula>WEEKDAY(Z21)=7</formula>
    </cfRule>
  </conditionalFormatting>
  <conditionalFormatting sqref="AA21">
    <cfRule type="expression" dxfId="5694" priority="7663" stopIfTrue="1">
      <formula>OR(AA21=祝色,WEEKDAY(AA21)=1)</formula>
    </cfRule>
    <cfRule type="expression" dxfId="5693" priority="7664" stopIfTrue="1">
      <formula>WEEKDAY(AA21)=7</formula>
    </cfRule>
  </conditionalFormatting>
  <conditionalFormatting sqref="AB21">
    <cfRule type="expression" dxfId="5692" priority="7661" stopIfTrue="1">
      <formula>OR(AB21=祝色,WEEKDAY(AB21)=1)</formula>
    </cfRule>
    <cfRule type="expression" dxfId="5691" priority="7662" stopIfTrue="1">
      <formula>WEEKDAY(AB21)=7</formula>
    </cfRule>
  </conditionalFormatting>
  <conditionalFormatting sqref="AC21">
    <cfRule type="expression" dxfId="5690" priority="7659" stopIfTrue="1">
      <formula>OR(AC21=祝色,WEEKDAY(AC21)=1)</formula>
    </cfRule>
    <cfRule type="expression" dxfId="5689" priority="7660" stopIfTrue="1">
      <formula>WEEKDAY(AC21)=7</formula>
    </cfRule>
  </conditionalFormatting>
  <conditionalFormatting sqref="AD21">
    <cfRule type="expression" dxfId="5688" priority="7657" stopIfTrue="1">
      <formula>OR(AD21=祝色,WEEKDAY(AD21)=1)</formula>
    </cfRule>
    <cfRule type="expression" dxfId="5687" priority="7658" stopIfTrue="1">
      <formula>WEEKDAY(AD21)=7</formula>
    </cfRule>
  </conditionalFormatting>
  <conditionalFormatting sqref="AE21">
    <cfRule type="expression" dxfId="5686" priority="7655" stopIfTrue="1">
      <formula>OR(AE21=祝色,WEEKDAY(AE21)=1)</formula>
    </cfRule>
    <cfRule type="expression" dxfId="5685" priority="7656" stopIfTrue="1">
      <formula>WEEKDAY(AE21)=7</formula>
    </cfRule>
  </conditionalFormatting>
  <conditionalFormatting sqref="Y22">
    <cfRule type="expression" dxfId="5684" priority="7653" stopIfTrue="1">
      <formula>OR(Y22=祝色,WEEKDAY(Y22)=1)</formula>
    </cfRule>
    <cfRule type="expression" dxfId="5683" priority="7654" stopIfTrue="1">
      <formula>WEEKDAY(Y22)=7</formula>
    </cfRule>
  </conditionalFormatting>
  <conditionalFormatting sqref="Z22">
    <cfRule type="expression" dxfId="5682" priority="7651" stopIfTrue="1">
      <formula>OR(Z22=祝色,WEEKDAY(Z22)=1)</formula>
    </cfRule>
    <cfRule type="expression" dxfId="5681" priority="7652" stopIfTrue="1">
      <formula>WEEKDAY(Z22)=7</formula>
    </cfRule>
  </conditionalFormatting>
  <conditionalFormatting sqref="AA22">
    <cfRule type="expression" dxfId="5680" priority="7649" stopIfTrue="1">
      <formula>OR(AA22=祝色,WEEKDAY(AA22)=1)</formula>
    </cfRule>
    <cfRule type="expression" dxfId="5679" priority="7650" stopIfTrue="1">
      <formula>WEEKDAY(AA22)=7</formula>
    </cfRule>
  </conditionalFormatting>
  <conditionalFormatting sqref="AB22">
    <cfRule type="expression" dxfId="5678" priority="7647" stopIfTrue="1">
      <formula>OR(AB22=祝色,WEEKDAY(AB22)=1)</formula>
    </cfRule>
    <cfRule type="expression" dxfId="5677" priority="7648" stopIfTrue="1">
      <formula>WEEKDAY(AB22)=7</formula>
    </cfRule>
  </conditionalFormatting>
  <conditionalFormatting sqref="AC22">
    <cfRule type="expression" dxfId="5676" priority="7645" stopIfTrue="1">
      <formula>OR(AC22=祝色,WEEKDAY(AC22)=1)</formula>
    </cfRule>
    <cfRule type="expression" dxfId="5675" priority="7646" stopIfTrue="1">
      <formula>WEEKDAY(AC22)=7</formula>
    </cfRule>
  </conditionalFormatting>
  <conditionalFormatting sqref="AD22">
    <cfRule type="expression" dxfId="5674" priority="7643" stopIfTrue="1">
      <formula>OR(AD22=祝色,WEEKDAY(AD22)=1)</formula>
    </cfRule>
    <cfRule type="expression" dxfId="5673" priority="7644" stopIfTrue="1">
      <formula>WEEKDAY(AD22)=7</formula>
    </cfRule>
  </conditionalFormatting>
  <conditionalFormatting sqref="AE22">
    <cfRule type="expression" dxfId="5672" priority="7641" stopIfTrue="1">
      <formula>OR(AE22=祝色,WEEKDAY(AE22)=1)</formula>
    </cfRule>
    <cfRule type="expression" dxfId="5671" priority="7642" stopIfTrue="1">
      <formula>WEEKDAY(AE22)=7</formula>
    </cfRule>
  </conditionalFormatting>
  <conditionalFormatting sqref="Y23">
    <cfRule type="expression" dxfId="5670" priority="7639" stopIfTrue="1">
      <formula>OR(Y23=祝色,WEEKDAY(Y23)=1)</formula>
    </cfRule>
    <cfRule type="expression" dxfId="5669" priority="7640" stopIfTrue="1">
      <formula>WEEKDAY(Y23)=7</formula>
    </cfRule>
  </conditionalFormatting>
  <conditionalFormatting sqref="Z23">
    <cfRule type="expression" dxfId="5668" priority="7637" stopIfTrue="1">
      <formula>OR(Z23=祝色,WEEKDAY(Z23)=1)</formula>
    </cfRule>
    <cfRule type="expression" dxfId="5667" priority="7638" stopIfTrue="1">
      <formula>WEEKDAY(Z23)=7</formula>
    </cfRule>
  </conditionalFormatting>
  <conditionalFormatting sqref="AA23">
    <cfRule type="expression" dxfId="5666" priority="7635" stopIfTrue="1">
      <formula>OR(AA23=祝色,WEEKDAY(AA23)=1)</formula>
    </cfRule>
    <cfRule type="expression" dxfId="5665" priority="7636" stopIfTrue="1">
      <formula>WEEKDAY(AA23)=7</formula>
    </cfRule>
  </conditionalFormatting>
  <conditionalFormatting sqref="AB23">
    <cfRule type="expression" dxfId="5664" priority="7633" stopIfTrue="1">
      <formula>OR(AB23=祝色,WEEKDAY(AB23)=1)</formula>
    </cfRule>
    <cfRule type="expression" dxfId="5663" priority="7634" stopIfTrue="1">
      <formula>WEEKDAY(AB23)=7</formula>
    </cfRule>
  </conditionalFormatting>
  <conditionalFormatting sqref="AC23">
    <cfRule type="expression" dxfId="5662" priority="7631" stopIfTrue="1">
      <formula>OR(AC23=祝色,WEEKDAY(AC23)=1)</formula>
    </cfRule>
    <cfRule type="expression" dxfId="5661" priority="7632" stopIfTrue="1">
      <formula>WEEKDAY(AC23)=7</formula>
    </cfRule>
  </conditionalFormatting>
  <conditionalFormatting sqref="AD23">
    <cfRule type="expression" dxfId="5660" priority="7629" stopIfTrue="1">
      <formula>OR(AD23=祝色,WEEKDAY(AD23)=1)</formula>
    </cfRule>
    <cfRule type="expression" dxfId="5659" priority="7630" stopIfTrue="1">
      <formula>WEEKDAY(AD23)=7</formula>
    </cfRule>
  </conditionalFormatting>
  <conditionalFormatting sqref="AE23">
    <cfRule type="expression" dxfId="5658" priority="7627" stopIfTrue="1">
      <formula>OR(AE23=祝色,WEEKDAY(AE23)=1)</formula>
    </cfRule>
    <cfRule type="expression" dxfId="5657" priority="7628" stopIfTrue="1">
      <formula>WEEKDAY(AE23)=7</formula>
    </cfRule>
  </conditionalFormatting>
  <conditionalFormatting sqref="Y24">
    <cfRule type="expression" dxfId="5656" priority="7625" stopIfTrue="1">
      <formula>OR(Y24=祝色,WEEKDAY(Y24)=1)</formula>
    </cfRule>
    <cfRule type="expression" dxfId="5655" priority="7626" stopIfTrue="1">
      <formula>WEEKDAY(Y24)=7</formula>
    </cfRule>
  </conditionalFormatting>
  <conditionalFormatting sqref="Z24">
    <cfRule type="expression" dxfId="5654" priority="7623" stopIfTrue="1">
      <formula>OR(Z24=祝色,WEEKDAY(Z24)=1)</formula>
    </cfRule>
    <cfRule type="expression" dxfId="5653" priority="7624" stopIfTrue="1">
      <formula>WEEKDAY(Z24)=7</formula>
    </cfRule>
  </conditionalFormatting>
  <conditionalFormatting sqref="Y26">
    <cfRule type="expression" dxfId="5652" priority="7621" stopIfTrue="1">
      <formula>OR(Y26=祝色,WEEKDAY(Y26)=1)</formula>
    </cfRule>
    <cfRule type="expression" dxfId="5651" priority="7622" stopIfTrue="1">
      <formula>WEEKDAY(Y26)=7</formula>
    </cfRule>
  </conditionalFormatting>
  <conditionalFormatting sqref="Z26">
    <cfRule type="expression" dxfId="5650" priority="7619" stopIfTrue="1">
      <formula>OR(Z26=祝色,WEEKDAY(Z26)=1)</formula>
    </cfRule>
    <cfRule type="expression" dxfId="5649" priority="7620" stopIfTrue="1">
      <formula>WEEKDAY(Z26)=7</formula>
    </cfRule>
  </conditionalFormatting>
  <conditionalFormatting sqref="AA26">
    <cfRule type="expression" dxfId="5648" priority="7617" stopIfTrue="1">
      <formula>OR(AA26=祝色,WEEKDAY(AA26)=1)</formula>
    </cfRule>
    <cfRule type="expression" dxfId="5647" priority="7618" stopIfTrue="1">
      <formula>WEEKDAY(AA26)=7</formula>
    </cfRule>
  </conditionalFormatting>
  <conditionalFormatting sqref="AB26">
    <cfRule type="expression" dxfId="5646" priority="7615" stopIfTrue="1">
      <formula>OR(AB26=祝色,WEEKDAY(AB26)=1)</formula>
    </cfRule>
    <cfRule type="expression" dxfId="5645" priority="7616" stopIfTrue="1">
      <formula>WEEKDAY(AB26)=7</formula>
    </cfRule>
  </conditionalFormatting>
  <conditionalFormatting sqref="AC26">
    <cfRule type="expression" dxfId="5644" priority="7613" stopIfTrue="1">
      <formula>OR(AC26=祝色,WEEKDAY(AC26)=1)</formula>
    </cfRule>
    <cfRule type="expression" dxfId="5643" priority="7614" stopIfTrue="1">
      <formula>WEEKDAY(AC26)=7</formula>
    </cfRule>
  </conditionalFormatting>
  <conditionalFormatting sqref="AD26">
    <cfRule type="expression" dxfId="5642" priority="7611" stopIfTrue="1">
      <formula>OR(AD26=祝色,WEEKDAY(AD26)=1)</formula>
    </cfRule>
    <cfRule type="expression" dxfId="5641" priority="7612" stopIfTrue="1">
      <formula>WEEKDAY(AD26)=7</formula>
    </cfRule>
  </conditionalFormatting>
  <conditionalFormatting sqref="AE26">
    <cfRule type="expression" dxfId="5640" priority="7609" stopIfTrue="1">
      <formula>OR(AE26=祝色,WEEKDAY(AE26)=1)</formula>
    </cfRule>
    <cfRule type="expression" dxfId="5639" priority="7610" stopIfTrue="1">
      <formula>WEEKDAY(AE26)=7</formula>
    </cfRule>
  </conditionalFormatting>
  <conditionalFormatting sqref="Y27">
    <cfRule type="expression" dxfId="5638" priority="7607" stopIfTrue="1">
      <formula>OR(Y27=祝色,WEEKDAY(Y27)=1)</formula>
    </cfRule>
    <cfRule type="expression" dxfId="5637" priority="7608" stopIfTrue="1">
      <formula>WEEKDAY(Y27)=7</formula>
    </cfRule>
  </conditionalFormatting>
  <conditionalFormatting sqref="Z27">
    <cfRule type="expression" dxfId="5636" priority="7605" stopIfTrue="1">
      <formula>OR(Z27=祝色,WEEKDAY(Z27)=1)</formula>
    </cfRule>
    <cfRule type="expression" dxfId="5635" priority="7606" stopIfTrue="1">
      <formula>WEEKDAY(Z27)=7</formula>
    </cfRule>
  </conditionalFormatting>
  <conditionalFormatting sqref="AA27">
    <cfRule type="expression" dxfId="5634" priority="7603" stopIfTrue="1">
      <formula>OR(AA27=祝色,WEEKDAY(AA27)=1)</formula>
    </cfRule>
    <cfRule type="expression" dxfId="5633" priority="7604" stopIfTrue="1">
      <formula>WEEKDAY(AA27)=7</formula>
    </cfRule>
  </conditionalFormatting>
  <conditionalFormatting sqref="AB27">
    <cfRule type="expression" dxfId="5632" priority="7601" stopIfTrue="1">
      <formula>OR(AB27=祝色,WEEKDAY(AB27)=1)</formula>
    </cfRule>
    <cfRule type="expression" dxfId="5631" priority="7602" stopIfTrue="1">
      <formula>WEEKDAY(AB27)=7</formula>
    </cfRule>
  </conditionalFormatting>
  <conditionalFormatting sqref="AC27">
    <cfRule type="expression" dxfId="5630" priority="7599" stopIfTrue="1">
      <formula>OR(AC27=祝色,WEEKDAY(AC27)=1)</formula>
    </cfRule>
    <cfRule type="expression" dxfId="5629" priority="7600" stopIfTrue="1">
      <formula>WEEKDAY(AC27)=7</formula>
    </cfRule>
  </conditionalFormatting>
  <conditionalFormatting sqref="AD27">
    <cfRule type="expression" dxfId="5628" priority="7597" stopIfTrue="1">
      <formula>OR(AD27=祝色,WEEKDAY(AD27)=1)</formula>
    </cfRule>
    <cfRule type="expression" dxfId="5627" priority="7598" stopIfTrue="1">
      <formula>WEEKDAY(AD27)=7</formula>
    </cfRule>
  </conditionalFormatting>
  <conditionalFormatting sqref="AE27">
    <cfRule type="expression" dxfId="5626" priority="7595" stopIfTrue="1">
      <formula>OR(AE27=祝色,WEEKDAY(AE27)=1)</formula>
    </cfRule>
    <cfRule type="expression" dxfId="5625" priority="7596" stopIfTrue="1">
      <formula>WEEKDAY(AE27)=7</formula>
    </cfRule>
  </conditionalFormatting>
  <conditionalFormatting sqref="Y28">
    <cfRule type="expression" dxfId="5624" priority="7593" stopIfTrue="1">
      <formula>OR(Y28=祝色,WEEKDAY(Y28)=1)</formula>
    </cfRule>
    <cfRule type="expression" dxfId="5623" priority="7594" stopIfTrue="1">
      <formula>WEEKDAY(Y28)=7</formula>
    </cfRule>
  </conditionalFormatting>
  <conditionalFormatting sqref="Z28">
    <cfRule type="expression" dxfId="5622" priority="7591" stopIfTrue="1">
      <formula>OR(Z28=祝色,WEEKDAY(Z28)=1)</formula>
    </cfRule>
    <cfRule type="expression" dxfId="5621" priority="7592" stopIfTrue="1">
      <formula>WEEKDAY(Z28)=7</formula>
    </cfRule>
  </conditionalFormatting>
  <conditionalFormatting sqref="AA28">
    <cfRule type="expression" dxfId="5620" priority="7589" stopIfTrue="1">
      <formula>OR(AA28=祝色,WEEKDAY(AA28)=1)</formula>
    </cfRule>
    <cfRule type="expression" dxfId="5619" priority="7590" stopIfTrue="1">
      <formula>WEEKDAY(AA28)=7</formula>
    </cfRule>
  </conditionalFormatting>
  <conditionalFormatting sqref="AB28">
    <cfRule type="expression" dxfId="5618" priority="7587" stopIfTrue="1">
      <formula>OR(AB28=祝色,WEEKDAY(AB28)=1)</formula>
    </cfRule>
    <cfRule type="expression" dxfId="5617" priority="7588" stopIfTrue="1">
      <formula>WEEKDAY(AB28)=7</formula>
    </cfRule>
  </conditionalFormatting>
  <conditionalFormatting sqref="AC28">
    <cfRule type="expression" dxfId="5616" priority="7585" stopIfTrue="1">
      <formula>OR(AC28=祝色,WEEKDAY(AC28)=1)</formula>
    </cfRule>
    <cfRule type="expression" dxfId="5615" priority="7586" stopIfTrue="1">
      <formula>WEEKDAY(AC28)=7</formula>
    </cfRule>
  </conditionalFormatting>
  <conditionalFormatting sqref="AD28">
    <cfRule type="expression" dxfId="5614" priority="7583" stopIfTrue="1">
      <formula>OR(AD28=祝色,WEEKDAY(AD28)=1)</formula>
    </cfRule>
    <cfRule type="expression" dxfId="5613" priority="7584" stopIfTrue="1">
      <formula>WEEKDAY(AD28)=7</formula>
    </cfRule>
  </conditionalFormatting>
  <conditionalFormatting sqref="AE28">
    <cfRule type="expression" dxfId="5612" priority="7581" stopIfTrue="1">
      <formula>OR(AE28=祝色,WEEKDAY(AE28)=1)</formula>
    </cfRule>
    <cfRule type="expression" dxfId="5611" priority="7582" stopIfTrue="1">
      <formula>WEEKDAY(AE28)=7</formula>
    </cfRule>
  </conditionalFormatting>
  <conditionalFormatting sqref="Y29">
    <cfRule type="expression" dxfId="5610" priority="7579" stopIfTrue="1">
      <formula>OR(Y29=祝色,WEEKDAY(Y29)=1)</formula>
    </cfRule>
    <cfRule type="expression" dxfId="5609" priority="7580" stopIfTrue="1">
      <formula>WEEKDAY(Y29)=7</formula>
    </cfRule>
  </conditionalFormatting>
  <conditionalFormatting sqref="Z29">
    <cfRule type="expression" dxfId="5608" priority="7577" stopIfTrue="1">
      <formula>OR(Z29=祝色,WEEKDAY(Z29)=1)</formula>
    </cfRule>
    <cfRule type="expression" dxfId="5607" priority="7578" stopIfTrue="1">
      <formula>WEEKDAY(Z29)=7</formula>
    </cfRule>
  </conditionalFormatting>
  <conditionalFormatting sqref="AA29">
    <cfRule type="expression" dxfId="5606" priority="7575" stopIfTrue="1">
      <formula>OR(AA29=祝色,WEEKDAY(AA29)=1)</formula>
    </cfRule>
    <cfRule type="expression" dxfId="5605" priority="7576" stopIfTrue="1">
      <formula>WEEKDAY(AA29)=7</formula>
    </cfRule>
  </conditionalFormatting>
  <conditionalFormatting sqref="AB29">
    <cfRule type="expression" dxfId="5604" priority="7573" stopIfTrue="1">
      <formula>OR(AB29=祝色,WEEKDAY(AB29)=1)</formula>
    </cfRule>
    <cfRule type="expression" dxfId="5603" priority="7574" stopIfTrue="1">
      <formula>WEEKDAY(AB29)=7</formula>
    </cfRule>
  </conditionalFormatting>
  <conditionalFormatting sqref="AC29">
    <cfRule type="expression" dxfId="5602" priority="7571" stopIfTrue="1">
      <formula>OR(AC29=祝色,WEEKDAY(AC29)=1)</formula>
    </cfRule>
    <cfRule type="expression" dxfId="5601" priority="7572" stopIfTrue="1">
      <formula>WEEKDAY(AC29)=7</formula>
    </cfRule>
  </conditionalFormatting>
  <conditionalFormatting sqref="AD29">
    <cfRule type="expression" dxfId="5600" priority="7569" stopIfTrue="1">
      <formula>OR(AD29=祝色,WEEKDAY(AD29)=1)</formula>
    </cfRule>
    <cfRule type="expression" dxfId="5599" priority="7570" stopIfTrue="1">
      <formula>WEEKDAY(AD29)=7</formula>
    </cfRule>
  </conditionalFormatting>
  <conditionalFormatting sqref="AE29">
    <cfRule type="expression" dxfId="5598" priority="7567" stopIfTrue="1">
      <formula>OR(AE29=祝色,WEEKDAY(AE29)=1)</formula>
    </cfRule>
    <cfRule type="expression" dxfId="5597" priority="7568" stopIfTrue="1">
      <formula>WEEKDAY(AE29)=7</formula>
    </cfRule>
  </conditionalFormatting>
  <conditionalFormatting sqref="Y30">
    <cfRule type="expression" dxfId="5596" priority="7565" stopIfTrue="1">
      <formula>OR(Y30=祝色,WEEKDAY(Y30)=1)</formula>
    </cfRule>
    <cfRule type="expression" dxfId="5595" priority="7566" stopIfTrue="1">
      <formula>WEEKDAY(Y30)=7</formula>
    </cfRule>
  </conditionalFormatting>
  <conditionalFormatting sqref="Z30">
    <cfRule type="expression" dxfId="5594" priority="7563" stopIfTrue="1">
      <formula>OR(Z30=祝色,WEEKDAY(Z30)=1)</formula>
    </cfRule>
    <cfRule type="expression" dxfId="5593" priority="7564" stopIfTrue="1">
      <formula>WEEKDAY(Z30)=7</formula>
    </cfRule>
  </conditionalFormatting>
  <conditionalFormatting sqref="AA30">
    <cfRule type="expression" dxfId="5592" priority="7561" stopIfTrue="1">
      <formula>OR(AA30=祝色,WEEKDAY(AA30)=1)</formula>
    </cfRule>
    <cfRule type="expression" dxfId="5591" priority="7562" stopIfTrue="1">
      <formula>WEEKDAY(AA30)=7</formula>
    </cfRule>
  </conditionalFormatting>
  <conditionalFormatting sqref="AB30">
    <cfRule type="expression" dxfId="5590" priority="7559" stopIfTrue="1">
      <formula>OR(AB30=祝色,WEEKDAY(AB30)=1)</formula>
    </cfRule>
    <cfRule type="expression" dxfId="5589" priority="7560" stopIfTrue="1">
      <formula>WEEKDAY(AB30)=7</formula>
    </cfRule>
  </conditionalFormatting>
  <conditionalFormatting sqref="AC30">
    <cfRule type="expression" dxfId="5588" priority="7557" stopIfTrue="1">
      <formula>OR(AC30=祝色,WEEKDAY(AC30)=1)</formula>
    </cfRule>
    <cfRule type="expression" dxfId="5587" priority="7558" stopIfTrue="1">
      <formula>WEEKDAY(AC30)=7</formula>
    </cfRule>
  </conditionalFormatting>
  <conditionalFormatting sqref="AD30">
    <cfRule type="expression" dxfId="5586" priority="7555" stopIfTrue="1">
      <formula>OR(AD30=祝色,WEEKDAY(AD30)=1)</formula>
    </cfRule>
    <cfRule type="expression" dxfId="5585" priority="7556" stopIfTrue="1">
      <formula>WEEKDAY(AD30)=7</formula>
    </cfRule>
  </conditionalFormatting>
  <conditionalFormatting sqref="AE30">
    <cfRule type="expression" dxfId="5584" priority="7553" stopIfTrue="1">
      <formula>OR(AE30=祝色,WEEKDAY(AE30)=1)</formula>
    </cfRule>
    <cfRule type="expression" dxfId="5583" priority="7554" stopIfTrue="1">
      <formula>WEEKDAY(AE30)=7</formula>
    </cfRule>
  </conditionalFormatting>
  <conditionalFormatting sqref="Y31">
    <cfRule type="expression" dxfId="5582" priority="7551" stopIfTrue="1">
      <formula>OR(Y31=祝色,WEEKDAY(Y31)=1)</formula>
    </cfRule>
    <cfRule type="expression" dxfId="5581" priority="7552" stopIfTrue="1">
      <formula>WEEKDAY(Y31)=7</formula>
    </cfRule>
  </conditionalFormatting>
  <conditionalFormatting sqref="Z31">
    <cfRule type="expression" dxfId="5580" priority="7549" stopIfTrue="1">
      <formula>OR(Z31=祝色,WEEKDAY(Z31)=1)</formula>
    </cfRule>
    <cfRule type="expression" dxfId="5579" priority="7550" stopIfTrue="1">
      <formula>WEEKDAY(Z31)=7</formula>
    </cfRule>
  </conditionalFormatting>
  <conditionalFormatting sqref="AH26">
    <cfRule type="expression" dxfId="5578" priority="7547" stopIfTrue="1">
      <formula>OR(AH26=祝色,WEEKDAY(AH26)=1)</formula>
    </cfRule>
    <cfRule type="expression" dxfId="5577" priority="7548" stopIfTrue="1">
      <formula>WEEKDAY(AH26)=7</formula>
    </cfRule>
  </conditionalFormatting>
  <conditionalFormatting sqref="AI26">
    <cfRule type="expression" dxfId="5576" priority="7545" stopIfTrue="1">
      <formula>OR(AI26=祝色,WEEKDAY(AI26)=1)</formula>
    </cfRule>
    <cfRule type="expression" dxfId="5575" priority="7546" stopIfTrue="1">
      <formula>WEEKDAY(AI26)=7</formula>
    </cfRule>
  </conditionalFormatting>
  <conditionalFormatting sqref="AJ26">
    <cfRule type="expression" dxfId="5574" priority="7543" stopIfTrue="1">
      <formula>OR(AJ26=祝色,WEEKDAY(AJ26)=1)</formula>
    </cfRule>
    <cfRule type="expression" dxfId="5573" priority="7544" stopIfTrue="1">
      <formula>WEEKDAY(AJ26)=7</formula>
    </cfRule>
  </conditionalFormatting>
  <conditionalFormatting sqref="AK26">
    <cfRule type="expression" dxfId="5572" priority="7541" stopIfTrue="1">
      <formula>OR(AK26=祝色,WEEKDAY(AK26)=1)</formula>
    </cfRule>
    <cfRule type="expression" dxfId="5571" priority="7542" stopIfTrue="1">
      <formula>WEEKDAY(AK26)=7</formula>
    </cfRule>
  </conditionalFormatting>
  <conditionalFormatting sqref="AL26">
    <cfRule type="expression" dxfId="5570" priority="7539" stopIfTrue="1">
      <formula>OR(AL26=祝色,WEEKDAY(AL26)=1)</formula>
    </cfRule>
    <cfRule type="expression" dxfId="5569" priority="7540" stopIfTrue="1">
      <formula>WEEKDAY(AL26)=7</formula>
    </cfRule>
  </conditionalFormatting>
  <conditionalFormatting sqref="AM26">
    <cfRule type="expression" dxfId="5568" priority="7537" stopIfTrue="1">
      <formula>OR(AM26=祝色,WEEKDAY(AM26)=1)</formula>
    </cfRule>
    <cfRule type="expression" dxfId="5567" priority="7538" stopIfTrue="1">
      <formula>WEEKDAY(AM26)=7</formula>
    </cfRule>
  </conditionalFormatting>
  <conditionalFormatting sqref="AN26">
    <cfRule type="expression" dxfId="5566" priority="7535" stopIfTrue="1">
      <formula>OR(AN26=祝色,WEEKDAY(AN26)=1)</formula>
    </cfRule>
    <cfRule type="expression" dxfId="5565" priority="7536" stopIfTrue="1">
      <formula>WEEKDAY(AN26)=7</formula>
    </cfRule>
  </conditionalFormatting>
  <conditionalFormatting sqref="AH27">
    <cfRule type="expression" dxfId="5564" priority="7533" stopIfTrue="1">
      <formula>OR(AH27=祝色,WEEKDAY(AH27)=1)</formula>
    </cfRule>
    <cfRule type="expression" dxfId="5563" priority="7534" stopIfTrue="1">
      <formula>WEEKDAY(AH27)=7</formula>
    </cfRule>
  </conditionalFormatting>
  <conditionalFormatting sqref="AI27">
    <cfRule type="expression" dxfId="5562" priority="7531" stopIfTrue="1">
      <formula>OR(AI27=祝色,WEEKDAY(AI27)=1)</formula>
    </cfRule>
    <cfRule type="expression" dxfId="5561" priority="7532" stopIfTrue="1">
      <formula>WEEKDAY(AI27)=7</formula>
    </cfRule>
  </conditionalFormatting>
  <conditionalFormatting sqref="AJ27">
    <cfRule type="expression" dxfId="5560" priority="7529" stopIfTrue="1">
      <formula>OR(AJ27=祝色,WEEKDAY(AJ27)=1)</formula>
    </cfRule>
    <cfRule type="expression" dxfId="5559" priority="7530" stopIfTrue="1">
      <formula>WEEKDAY(AJ27)=7</formula>
    </cfRule>
  </conditionalFormatting>
  <conditionalFormatting sqref="AK27">
    <cfRule type="expression" dxfId="5558" priority="7527" stopIfTrue="1">
      <formula>OR(AK27=祝色,WEEKDAY(AK27)=1)</formula>
    </cfRule>
    <cfRule type="expression" dxfId="5557" priority="7528" stopIfTrue="1">
      <formula>WEEKDAY(AK27)=7</formula>
    </cfRule>
  </conditionalFormatting>
  <conditionalFormatting sqref="AL27">
    <cfRule type="expression" dxfId="5556" priority="7525" stopIfTrue="1">
      <formula>OR(AL27=祝色,WEEKDAY(AL27)=1)</formula>
    </cfRule>
    <cfRule type="expression" dxfId="5555" priority="7526" stopIfTrue="1">
      <formula>WEEKDAY(AL27)=7</formula>
    </cfRule>
  </conditionalFormatting>
  <conditionalFormatting sqref="AM27">
    <cfRule type="expression" dxfId="5554" priority="7523" stopIfTrue="1">
      <formula>OR(AM27=祝色,WEEKDAY(AM27)=1)</formula>
    </cfRule>
    <cfRule type="expression" dxfId="5553" priority="7524" stopIfTrue="1">
      <formula>WEEKDAY(AM27)=7</formula>
    </cfRule>
  </conditionalFormatting>
  <conditionalFormatting sqref="AN27">
    <cfRule type="expression" dxfId="5552" priority="7521" stopIfTrue="1">
      <formula>OR(AN27=祝色,WEEKDAY(AN27)=1)</formula>
    </cfRule>
    <cfRule type="expression" dxfId="5551" priority="7522" stopIfTrue="1">
      <formula>WEEKDAY(AN27)=7</formula>
    </cfRule>
  </conditionalFormatting>
  <conditionalFormatting sqref="AH28">
    <cfRule type="expression" dxfId="5550" priority="7519" stopIfTrue="1">
      <formula>OR(AH28=祝色,WEEKDAY(AH28)=1)</formula>
    </cfRule>
    <cfRule type="expression" dxfId="5549" priority="7520" stopIfTrue="1">
      <formula>WEEKDAY(AH28)=7</formula>
    </cfRule>
  </conditionalFormatting>
  <conditionalFormatting sqref="AI28">
    <cfRule type="expression" dxfId="5548" priority="7517" stopIfTrue="1">
      <formula>OR(AI28=祝色,WEEKDAY(AI28)=1)</formula>
    </cfRule>
    <cfRule type="expression" dxfId="5547" priority="7518" stopIfTrue="1">
      <formula>WEEKDAY(AI28)=7</formula>
    </cfRule>
  </conditionalFormatting>
  <conditionalFormatting sqref="AJ28">
    <cfRule type="expression" dxfId="5546" priority="7515" stopIfTrue="1">
      <formula>OR(AJ28=祝色,WEEKDAY(AJ28)=1)</formula>
    </cfRule>
    <cfRule type="expression" dxfId="5545" priority="7516" stopIfTrue="1">
      <formula>WEEKDAY(AJ28)=7</formula>
    </cfRule>
  </conditionalFormatting>
  <conditionalFormatting sqref="AK28">
    <cfRule type="expression" dxfId="5544" priority="7513" stopIfTrue="1">
      <formula>OR(AK28=祝色,WEEKDAY(AK28)=1)</formula>
    </cfRule>
    <cfRule type="expression" dxfId="5543" priority="7514" stopIfTrue="1">
      <formula>WEEKDAY(AK28)=7</formula>
    </cfRule>
  </conditionalFormatting>
  <conditionalFormatting sqref="AL28">
    <cfRule type="expression" dxfId="5542" priority="7511" stopIfTrue="1">
      <formula>OR(AL28=祝色,WEEKDAY(AL28)=1)</formula>
    </cfRule>
    <cfRule type="expression" dxfId="5541" priority="7512" stopIfTrue="1">
      <formula>WEEKDAY(AL28)=7</formula>
    </cfRule>
  </conditionalFormatting>
  <conditionalFormatting sqref="AM28">
    <cfRule type="expression" dxfId="5540" priority="7509" stopIfTrue="1">
      <formula>OR(AM28=祝色,WEEKDAY(AM28)=1)</formula>
    </cfRule>
    <cfRule type="expression" dxfId="5539" priority="7510" stopIfTrue="1">
      <formula>WEEKDAY(AM28)=7</formula>
    </cfRule>
  </conditionalFormatting>
  <conditionalFormatting sqref="AN28">
    <cfRule type="expression" dxfId="5538" priority="7507" stopIfTrue="1">
      <formula>OR(AN28=祝色,WEEKDAY(AN28)=1)</formula>
    </cfRule>
    <cfRule type="expression" dxfId="5537" priority="7508" stopIfTrue="1">
      <formula>WEEKDAY(AN28)=7</formula>
    </cfRule>
  </conditionalFormatting>
  <conditionalFormatting sqref="AH29">
    <cfRule type="expression" dxfId="5536" priority="7505" stopIfTrue="1">
      <formula>OR(AH29=祝色,WEEKDAY(AH29)=1)</formula>
    </cfRule>
    <cfRule type="expression" dxfId="5535" priority="7506" stopIfTrue="1">
      <formula>WEEKDAY(AH29)=7</formula>
    </cfRule>
  </conditionalFormatting>
  <conditionalFormatting sqref="AI29">
    <cfRule type="expression" dxfId="5534" priority="7503" stopIfTrue="1">
      <formula>OR(AI29=祝色,WEEKDAY(AI29)=1)</formula>
    </cfRule>
    <cfRule type="expression" dxfId="5533" priority="7504" stopIfTrue="1">
      <formula>WEEKDAY(AI29)=7</formula>
    </cfRule>
  </conditionalFormatting>
  <conditionalFormatting sqref="AJ29">
    <cfRule type="expression" dxfId="5532" priority="7501" stopIfTrue="1">
      <formula>OR(AJ29=祝色,WEEKDAY(AJ29)=1)</formula>
    </cfRule>
    <cfRule type="expression" dxfId="5531" priority="7502" stopIfTrue="1">
      <formula>WEEKDAY(AJ29)=7</formula>
    </cfRule>
  </conditionalFormatting>
  <conditionalFormatting sqref="AK29">
    <cfRule type="expression" dxfId="5530" priority="7499" stopIfTrue="1">
      <formula>OR(AK29=祝色,WEEKDAY(AK29)=1)</formula>
    </cfRule>
    <cfRule type="expression" dxfId="5529" priority="7500" stopIfTrue="1">
      <formula>WEEKDAY(AK29)=7</formula>
    </cfRule>
  </conditionalFormatting>
  <conditionalFormatting sqref="AL29">
    <cfRule type="expression" dxfId="5528" priority="7497" stopIfTrue="1">
      <formula>OR(AL29=祝色,WEEKDAY(AL29)=1)</formula>
    </cfRule>
    <cfRule type="expression" dxfId="5527" priority="7498" stopIfTrue="1">
      <formula>WEEKDAY(AL29)=7</formula>
    </cfRule>
  </conditionalFormatting>
  <conditionalFormatting sqref="AM29">
    <cfRule type="expression" dxfId="5526" priority="7495" stopIfTrue="1">
      <formula>OR(AM29=祝色,WEEKDAY(AM29)=1)</formula>
    </cfRule>
    <cfRule type="expression" dxfId="5525" priority="7496" stopIfTrue="1">
      <formula>WEEKDAY(AM29)=7</formula>
    </cfRule>
  </conditionalFormatting>
  <conditionalFormatting sqref="AN29">
    <cfRule type="expression" dxfId="5524" priority="7493" stopIfTrue="1">
      <formula>OR(AN29=祝色,WEEKDAY(AN29)=1)</formula>
    </cfRule>
    <cfRule type="expression" dxfId="5523" priority="7494" stopIfTrue="1">
      <formula>WEEKDAY(AN29)=7</formula>
    </cfRule>
  </conditionalFormatting>
  <conditionalFormatting sqref="AH30">
    <cfRule type="expression" dxfId="5522" priority="7491" stopIfTrue="1">
      <formula>OR(AH30=祝色,WEEKDAY(AH30)=1)</formula>
    </cfRule>
    <cfRule type="expression" dxfId="5521" priority="7492" stopIfTrue="1">
      <formula>WEEKDAY(AH30)=7</formula>
    </cfRule>
  </conditionalFormatting>
  <conditionalFormatting sqref="AI30">
    <cfRule type="expression" dxfId="5520" priority="7489" stopIfTrue="1">
      <formula>OR(AI30=祝色,WEEKDAY(AI30)=1)</formula>
    </cfRule>
    <cfRule type="expression" dxfId="5519" priority="7490" stopIfTrue="1">
      <formula>WEEKDAY(AI30)=7</formula>
    </cfRule>
  </conditionalFormatting>
  <conditionalFormatting sqref="AJ30">
    <cfRule type="expression" dxfId="5518" priority="7487" stopIfTrue="1">
      <formula>OR(AJ30=祝色,WEEKDAY(AJ30)=1)</formula>
    </cfRule>
    <cfRule type="expression" dxfId="5517" priority="7488" stopIfTrue="1">
      <formula>WEEKDAY(AJ30)=7</formula>
    </cfRule>
  </conditionalFormatting>
  <conditionalFormatting sqref="AK30">
    <cfRule type="expression" dxfId="5516" priority="7485" stopIfTrue="1">
      <formula>OR(AK30=祝色,WEEKDAY(AK30)=1)</formula>
    </cfRule>
    <cfRule type="expression" dxfId="5515" priority="7486" stopIfTrue="1">
      <formula>WEEKDAY(AK30)=7</formula>
    </cfRule>
  </conditionalFormatting>
  <conditionalFormatting sqref="AL30">
    <cfRule type="expression" dxfId="5514" priority="7483" stopIfTrue="1">
      <formula>OR(AL30=祝色,WEEKDAY(AL30)=1)</formula>
    </cfRule>
    <cfRule type="expression" dxfId="5513" priority="7484" stopIfTrue="1">
      <formula>WEEKDAY(AL30)=7</formula>
    </cfRule>
  </conditionalFormatting>
  <conditionalFormatting sqref="AM30">
    <cfRule type="expression" dxfId="5512" priority="7481" stopIfTrue="1">
      <formula>OR(AM30=祝色,WEEKDAY(AM30)=1)</formula>
    </cfRule>
    <cfRule type="expression" dxfId="5511" priority="7482" stopIfTrue="1">
      <formula>WEEKDAY(AM30)=7</formula>
    </cfRule>
  </conditionalFormatting>
  <conditionalFormatting sqref="AN30">
    <cfRule type="expression" dxfId="5510" priority="7479" stopIfTrue="1">
      <formula>OR(AN30=祝色,WEEKDAY(AN30)=1)</formula>
    </cfRule>
    <cfRule type="expression" dxfId="5509" priority="7480" stopIfTrue="1">
      <formula>WEEKDAY(AN30)=7</formula>
    </cfRule>
  </conditionalFormatting>
  <conditionalFormatting sqref="AH31">
    <cfRule type="expression" dxfId="5508" priority="7477" stopIfTrue="1">
      <formula>OR(AH31=祝色,WEEKDAY(AH31)=1)</formula>
    </cfRule>
    <cfRule type="expression" dxfId="5507" priority="7478" stopIfTrue="1">
      <formula>WEEKDAY(AH31)=7</formula>
    </cfRule>
  </conditionalFormatting>
  <conditionalFormatting sqref="AI31">
    <cfRule type="expression" dxfId="5506" priority="7475" stopIfTrue="1">
      <formula>OR(AI31=祝色,WEEKDAY(AI31)=1)</formula>
    </cfRule>
    <cfRule type="expression" dxfId="5505" priority="7476" stopIfTrue="1">
      <formula>WEEKDAY(AI31)=7</formula>
    </cfRule>
  </conditionalFormatting>
  <conditionalFormatting sqref="Y32">
    <cfRule type="expression" dxfId="5504" priority="7473" stopIfTrue="1">
      <formula>OR(Y32=祝色,WEEKDAY(Y32)=1)</formula>
    </cfRule>
    <cfRule type="expression" dxfId="5503" priority="7474" stopIfTrue="1">
      <formula>WEEKDAY(Y32)=7</formula>
    </cfRule>
  </conditionalFormatting>
  <conditionalFormatting sqref="Z32">
    <cfRule type="expression" dxfId="5502" priority="7471" stopIfTrue="1">
      <formula>OR(Z32=祝色,WEEKDAY(Z32)=1)</formula>
    </cfRule>
    <cfRule type="expression" dxfId="5501" priority="7472" stopIfTrue="1">
      <formula>WEEKDAY(Z32)=7</formula>
    </cfRule>
  </conditionalFormatting>
  <conditionalFormatting sqref="AA32">
    <cfRule type="expression" dxfId="5500" priority="7469" stopIfTrue="1">
      <formula>OR(AA32=祝色,WEEKDAY(AA32)=1)</formula>
    </cfRule>
    <cfRule type="expression" dxfId="5499" priority="7470" stopIfTrue="1">
      <formula>WEEKDAY(AA32)=7</formula>
    </cfRule>
  </conditionalFormatting>
  <conditionalFormatting sqref="AB32">
    <cfRule type="expression" dxfId="5498" priority="7467" stopIfTrue="1">
      <formula>OR(AB32=祝色,WEEKDAY(AB32)=1)</formula>
    </cfRule>
    <cfRule type="expression" dxfId="5497" priority="7468" stopIfTrue="1">
      <formula>WEEKDAY(AB32)=7</formula>
    </cfRule>
  </conditionalFormatting>
  <conditionalFormatting sqref="AC32">
    <cfRule type="expression" dxfId="5496" priority="7465" stopIfTrue="1">
      <formula>OR(AC32=祝色,WEEKDAY(AC32)=1)</formula>
    </cfRule>
    <cfRule type="expression" dxfId="5495" priority="7466" stopIfTrue="1">
      <formula>WEEKDAY(AC32)=7</formula>
    </cfRule>
  </conditionalFormatting>
  <conditionalFormatting sqref="AD32">
    <cfRule type="expression" dxfId="5494" priority="7463" stopIfTrue="1">
      <formula>OR(AD32=祝色,WEEKDAY(AD32)=1)</formula>
    </cfRule>
    <cfRule type="expression" dxfId="5493" priority="7464" stopIfTrue="1">
      <formula>WEEKDAY(AD32)=7</formula>
    </cfRule>
  </conditionalFormatting>
  <conditionalFormatting sqref="AE32">
    <cfRule type="expression" dxfId="5492" priority="7461" stopIfTrue="1">
      <formula>OR(AE32=祝色,WEEKDAY(AE32)=1)</formula>
    </cfRule>
    <cfRule type="expression" dxfId="5491" priority="7462" stopIfTrue="1">
      <formula>WEEKDAY(AE32)=7</formula>
    </cfRule>
  </conditionalFormatting>
  <conditionalFormatting sqref="Y33">
    <cfRule type="expression" dxfId="5490" priority="7459" stopIfTrue="1">
      <formula>OR(Y33=祝色,WEEKDAY(Y33)=1)</formula>
    </cfRule>
    <cfRule type="expression" dxfId="5489" priority="7460" stopIfTrue="1">
      <formula>WEEKDAY(Y33)=7</formula>
    </cfRule>
  </conditionalFormatting>
  <conditionalFormatting sqref="Z33">
    <cfRule type="expression" dxfId="5488" priority="7457" stopIfTrue="1">
      <formula>OR(Z33=祝色,WEEKDAY(Z33)=1)</formula>
    </cfRule>
    <cfRule type="expression" dxfId="5487" priority="7458" stopIfTrue="1">
      <formula>WEEKDAY(Z33)=7</formula>
    </cfRule>
  </conditionalFormatting>
  <conditionalFormatting sqref="AA33">
    <cfRule type="expression" dxfId="5486" priority="7455" stopIfTrue="1">
      <formula>OR(AA33=祝色,WEEKDAY(AA33)=1)</formula>
    </cfRule>
    <cfRule type="expression" dxfId="5485" priority="7456" stopIfTrue="1">
      <formula>WEEKDAY(AA33)=7</formula>
    </cfRule>
  </conditionalFormatting>
  <conditionalFormatting sqref="AB33">
    <cfRule type="expression" dxfId="5484" priority="7453" stopIfTrue="1">
      <formula>OR(AB33=祝色,WEEKDAY(AB33)=1)</formula>
    </cfRule>
    <cfRule type="expression" dxfId="5483" priority="7454" stopIfTrue="1">
      <formula>WEEKDAY(AB33)=7</formula>
    </cfRule>
  </conditionalFormatting>
  <conditionalFormatting sqref="AC33">
    <cfRule type="expression" dxfId="5482" priority="7451" stopIfTrue="1">
      <formula>OR(AC33=祝色,WEEKDAY(AC33)=1)</formula>
    </cfRule>
    <cfRule type="expression" dxfId="5481" priority="7452" stopIfTrue="1">
      <formula>WEEKDAY(AC33)=7</formula>
    </cfRule>
  </conditionalFormatting>
  <conditionalFormatting sqref="AD33">
    <cfRule type="expression" dxfId="5480" priority="7449" stopIfTrue="1">
      <formula>OR(AD33=祝色,WEEKDAY(AD33)=1)</formula>
    </cfRule>
    <cfRule type="expression" dxfId="5479" priority="7450" stopIfTrue="1">
      <formula>WEEKDAY(AD33)=7</formula>
    </cfRule>
  </conditionalFormatting>
  <conditionalFormatting sqref="AE33">
    <cfRule type="expression" dxfId="5478" priority="7447" stopIfTrue="1">
      <formula>OR(AE33=祝色,WEEKDAY(AE33)=1)</formula>
    </cfRule>
    <cfRule type="expression" dxfId="5477" priority="7448" stopIfTrue="1">
      <formula>WEEKDAY(AE33)=7</formula>
    </cfRule>
  </conditionalFormatting>
  <conditionalFormatting sqref="Y34">
    <cfRule type="expression" dxfId="5476" priority="7445" stopIfTrue="1">
      <formula>OR(Y34=祝色,WEEKDAY(Y34)=1)</formula>
    </cfRule>
    <cfRule type="expression" dxfId="5475" priority="7446" stopIfTrue="1">
      <formula>WEEKDAY(Y34)=7</formula>
    </cfRule>
  </conditionalFormatting>
  <conditionalFormatting sqref="Z34">
    <cfRule type="expression" dxfId="5474" priority="7443" stopIfTrue="1">
      <formula>OR(Z34=祝色,WEEKDAY(Z34)=1)</formula>
    </cfRule>
    <cfRule type="expression" dxfId="5473" priority="7444" stopIfTrue="1">
      <formula>WEEKDAY(Z34)=7</formula>
    </cfRule>
  </conditionalFormatting>
  <conditionalFormatting sqref="AA34">
    <cfRule type="expression" dxfId="5472" priority="7441" stopIfTrue="1">
      <formula>OR(AA34=祝色,WEEKDAY(AA34)=1)</formula>
    </cfRule>
    <cfRule type="expression" dxfId="5471" priority="7442" stopIfTrue="1">
      <formula>WEEKDAY(AA34)=7</formula>
    </cfRule>
  </conditionalFormatting>
  <conditionalFormatting sqref="AB34">
    <cfRule type="expression" dxfId="5470" priority="7439" stopIfTrue="1">
      <formula>OR(AB34=祝色,WEEKDAY(AB34)=1)</formula>
    </cfRule>
    <cfRule type="expression" dxfId="5469" priority="7440" stopIfTrue="1">
      <formula>WEEKDAY(AB34)=7</formula>
    </cfRule>
  </conditionalFormatting>
  <conditionalFormatting sqref="AC34">
    <cfRule type="expression" dxfId="5468" priority="7437" stopIfTrue="1">
      <formula>OR(AC34=祝色,WEEKDAY(AC34)=1)</formula>
    </cfRule>
    <cfRule type="expression" dxfId="5467" priority="7438" stopIfTrue="1">
      <formula>WEEKDAY(AC34)=7</formula>
    </cfRule>
  </conditionalFormatting>
  <conditionalFormatting sqref="AD34">
    <cfRule type="expression" dxfId="5466" priority="7435" stopIfTrue="1">
      <formula>OR(AD34=祝色,WEEKDAY(AD34)=1)</formula>
    </cfRule>
    <cfRule type="expression" dxfId="5465" priority="7436" stopIfTrue="1">
      <formula>WEEKDAY(AD34)=7</formula>
    </cfRule>
  </conditionalFormatting>
  <conditionalFormatting sqref="AE34">
    <cfRule type="expression" dxfId="5464" priority="7433" stopIfTrue="1">
      <formula>OR(AE34=祝色,WEEKDAY(AE34)=1)</formula>
    </cfRule>
    <cfRule type="expression" dxfId="5463" priority="7434" stopIfTrue="1">
      <formula>WEEKDAY(AE34)=7</formula>
    </cfRule>
  </conditionalFormatting>
  <conditionalFormatting sqref="Y35">
    <cfRule type="expression" dxfId="5462" priority="7431" stopIfTrue="1">
      <formula>OR(Y35=祝色,WEEKDAY(Y35)=1)</formula>
    </cfRule>
    <cfRule type="expression" dxfId="5461" priority="7432" stopIfTrue="1">
      <formula>WEEKDAY(Y35)=7</formula>
    </cfRule>
  </conditionalFormatting>
  <conditionalFormatting sqref="Z35">
    <cfRule type="expression" dxfId="5460" priority="7429" stopIfTrue="1">
      <formula>OR(Z35=祝色,WEEKDAY(Z35)=1)</formula>
    </cfRule>
    <cfRule type="expression" dxfId="5459" priority="7430" stopIfTrue="1">
      <formula>WEEKDAY(Z35)=7</formula>
    </cfRule>
  </conditionalFormatting>
  <conditionalFormatting sqref="AA35">
    <cfRule type="expression" dxfId="5458" priority="7427" stopIfTrue="1">
      <formula>OR(AA35=祝色,WEEKDAY(AA35)=1)</formula>
    </cfRule>
    <cfRule type="expression" dxfId="5457" priority="7428" stopIfTrue="1">
      <formula>WEEKDAY(AA35)=7</formula>
    </cfRule>
  </conditionalFormatting>
  <conditionalFormatting sqref="AB35">
    <cfRule type="expression" dxfId="5456" priority="7425" stopIfTrue="1">
      <formula>OR(AB35=祝色,WEEKDAY(AB35)=1)</formula>
    </cfRule>
    <cfRule type="expression" dxfId="5455" priority="7426" stopIfTrue="1">
      <formula>WEEKDAY(AB35)=7</formula>
    </cfRule>
  </conditionalFormatting>
  <conditionalFormatting sqref="AC35">
    <cfRule type="expression" dxfId="5454" priority="7423" stopIfTrue="1">
      <formula>OR(AC35=祝色,WEEKDAY(AC35)=1)</formula>
    </cfRule>
    <cfRule type="expression" dxfId="5453" priority="7424" stopIfTrue="1">
      <formula>WEEKDAY(AC35)=7</formula>
    </cfRule>
  </conditionalFormatting>
  <conditionalFormatting sqref="AD35">
    <cfRule type="expression" dxfId="5452" priority="7421" stopIfTrue="1">
      <formula>OR(AD35=祝色,WEEKDAY(AD35)=1)</formula>
    </cfRule>
    <cfRule type="expression" dxfId="5451" priority="7422" stopIfTrue="1">
      <formula>WEEKDAY(AD35)=7</formula>
    </cfRule>
  </conditionalFormatting>
  <conditionalFormatting sqref="AE35">
    <cfRule type="expression" dxfId="5450" priority="7419" stopIfTrue="1">
      <formula>OR(AE35=祝色,WEEKDAY(AE35)=1)</formula>
    </cfRule>
    <cfRule type="expression" dxfId="5449" priority="7420" stopIfTrue="1">
      <formula>WEEKDAY(AE35)=7</formula>
    </cfRule>
  </conditionalFormatting>
  <conditionalFormatting sqref="Y36">
    <cfRule type="expression" dxfId="5448" priority="7417" stopIfTrue="1">
      <formula>OR(Y36=祝色,WEEKDAY(Y36)=1)</formula>
    </cfRule>
    <cfRule type="expression" dxfId="5447" priority="7418" stopIfTrue="1">
      <formula>WEEKDAY(Y36)=7</formula>
    </cfRule>
  </conditionalFormatting>
  <conditionalFormatting sqref="Z36">
    <cfRule type="expression" dxfId="5446" priority="7415" stopIfTrue="1">
      <formula>OR(Z36=祝色,WEEKDAY(Z36)=1)</formula>
    </cfRule>
    <cfRule type="expression" dxfId="5445" priority="7416" stopIfTrue="1">
      <formula>WEEKDAY(Z36)=7</formula>
    </cfRule>
  </conditionalFormatting>
  <conditionalFormatting sqref="AA36">
    <cfRule type="expression" dxfId="5444" priority="7413" stopIfTrue="1">
      <formula>OR(AA36=祝色,WEEKDAY(AA36)=1)</formula>
    </cfRule>
    <cfRule type="expression" dxfId="5443" priority="7414" stopIfTrue="1">
      <formula>WEEKDAY(AA36)=7</formula>
    </cfRule>
  </conditionalFormatting>
  <conditionalFormatting sqref="AB36">
    <cfRule type="expression" dxfId="5442" priority="7411" stopIfTrue="1">
      <formula>OR(AB36=祝色,WEEKDAY(AB36)=1)</formula>
    </cfRule>
    <cfRule type="expression" dxfId="5441" priority="7412" stopIfTrue="1">
      <formula>WEEKDAY(AB36)=7</formula>
    </cfRule>
  </conditionalFormatting>
  <conditionalFormatting sqref="AC36">
    <cfRule type="expression" dxfId="5440" priority="7409" stopIfTrue="1">
      <formula>OR(AC36=祝色,WEEKDAY(AC36)=1)</formula>
    </cfRule>
    <cfRule type="expression" dxfId="5439" priority="7410" stopIfTrue="1">
      <formula>WEEKDAY(AC36)=7</formula>
    </cfRule>
  </conditionalFormatting>
  <conditionalFormatting sqref="AD36">
    <cfRule type="expression" dxfId="5438" priority="7407" stopIfTrue="1">
      <formula>OR(AD36=祝色,WEEKDAY(AD36)=1)</formula>
    </cfRule>
    <cfRule type="expression" dxfId="5437" priority="7408" stopIfTrue="1">
      <formula>WEEKDAY(AD36)=7</formula>
    </cfRule>
  </conditionalFormatting>
  <conditionalFormatting sqref="AE36">
    <cfRule type="expression" dxfId="5436" priority="7405" stopIfTrue="1">
      <formula>OR(AE36=祝色,WEEKDAY(AE36)=1)</formula>
    </cfRule>
    <cfRule type="expression" dxfId="5435" priority="7406" stopIfTrue="1">
      <formula>WEEKDAY(AE36)=7</formula>
    </cfRule>
  </conditionalFormatting>
  <conditionalFormatting sqref="Y37">
    <cfRule type="expression" dxfId="5434" priority="7403" stopIfTrue="1">
      <formula>OR(Y37=祝色,WEEKDAY(Y37)=1)</formula>
    </cfRule>
    <cfRule type="expression" dxfId="5433" priority="7404" stopIfTrue="1">
      <formula>WEEKDAY(Y37)=7</formula>
    </cfRule>
  </conditionalFormatting>
  <conditionalFormatting sqref="Z37">
    <cfRule type="expression" dxfId="5432" priority="7401" stopIfTrue="1">
      <formula>OR(Z37=祝色,WEEKDAY(Z37)=1)</formula>
    </cfRule>
    <cfRule type="expression" dxfId="5431" priority="7402" stopIfTrue="1">
      <formula>WEEKDAY(Z37)=7</formula>
    </cfRule>
  </conditionalFormatting>
  <conditionalFormatting sqref="AH32">
    <cfRule type="expression" dxfId="5430" priority="7399" stopIfTrue="1">
      <formula>OR(AH32=祝色,WEEKDAY(AH32)=1)</formula>
    </cfRule>
    <cfRule type="expression" dxfId="5429" priority="7400" stopIfTrue="1">
      <formula>WEEKDAY(AH32)=7</formula>
    </cfRule>
  </conditionalFormatting>
  <conditionalFormatting sqref="AI32">
    <cfRule type="expression" dxfId="5428" priority="7397" stopIfTrue="1">
      <formula>OR(AI32=祝色,WEEKDAY(AI32)=1)</formula>
    </cfRule>
    <cfRule type="expression" dxfId="5427" priority="7398" stopIfTrue="1">
      <formula>WEEKDAY(AI32)=7</formula>
    </cfRule>
  </conditionalFormatting>
  <conditionalFormatting sqref="AJ32">
    <cfRule type="expression" dxfId="5426" priority="7395" stopIfTrue="1">
      <formula>OR(AJ32=祝色,WEEKDAY(AJ32)=1)</formula>
    </cfRule>
    <cfRule type="expression" dxfId="5425" priority="7396" stopIfTrue="1">
      <formula>WEEKDAY(AJ32)=7</formula>
    </cfRule>
  </conditionalFormatting>
  <conditionalFormatting sqref="AK32">
    <cfRule type="expression" dxfId="5424" priority="7393" stopIfTrue="1">
      <formula>OR(AK32=祝色,WEEKDAY(AK32)=1)</formula>
    </cfRule>
    <cfRule type="expression" dxfId="5423" priority="7394" stopIfTrue="1">
      <formula>WEEKDAY(AK32)=7</formula>
    </cfRule>
  </conditionalFormatting>
  <conditionalFormatting sqref="AL32">
    <cfRule type="expression" dxfId="5422" priority="7391" stopIfTrue="1">
      <formula>OR(AL32=祝色,WEEKDAY(AL32)=1)</formula>
    </cfRule>
    <cfRule type="expression" dxfId="5421" priority="7392" stopIfTrue="1">
      <formula>WEEKDAY(AL32)=7</formula>
    </cfRule>
  </conditionalFormatting>
  <conditionalFormatting sqref="AM32">
    <cfRule type="expression" dxfId="5420" priority="7389" stopIfTrue="1">
      <formula>OR(AM32=祝色,WEEKDAY(AM32)=1)</formula>
    </cfRule>
    <cfRule type="expression" dxfId="5419" priority="7390" stopIfTrue="1">
      <formula>WEEKDAY(AM32)=7</formula>
    </cfRule>
  </conditionalFormatting>
  <conditionalFormatting sqref="AN32">
    <cfRule type="expression" dxfId="5418" priority="7387" stopIfTrue="1">
      <formula>OR(AN32=祝色,WEEKDAY(AN32)=1)</formula>
    </cfRule>
    <cfRule type="expression" dxfId="5417" priority="7388" stopIfTrue="1">
      <formula>WEEKDAY(AN32)=7</formula>
    </cfRule>
  </conditionalFormatting>
  <conditionalFormatting sqref="AH33">
    <cfRule type="expression" dxfId="5416" priority="7385" stopIfTrue="1">
      <formula>OR(AH33=祝色,WEEKDAY(AH33)=1)</formula>
    </cfRule>
    <cfRule type="expression" dxfId="5415" priority="7386" stopIfTrue="1">
      <formula>WEEKDAY(AH33)=7</formula>
    </cfRule>
  </conditionalFormatting>
  <conditionalFormatting sqref="AI33">
    <cfRule type="expression" dxfId="5414" priority="7383" stopIfTrue="1">
      <formula>OR(AI33=祝色,WEEKDAY(AI33)=1)</formula>
    </cfRule>
    <cfRule type="expression" dxfId="5413" priority="7384" stopIfTrue="1">
      <formula>WEEKDAY(AI33)=7</formula>
    </cfRule>
  </conditionalFormatting>
  <conditionalFormatting sqref="AJ33">
    <cfRule type="expression" dxfId="5412" priority="7381" stopIfTrue="1">
      <formula>OR(AJ33=祝色,WEEKDAY(AJ33)=1)</formula>
    </cfRule>
    <cfRule type="expression" dxfId="5411" priority="7382" stopIfTrue="1">
      <formula>WEEKDAY(AJ33)=7</formula>
    </cfRule>
  </conditionalFormatting>
  <conditionalFormatting sqref="AK33">
    <cfRule type="expression" dxfId="5410" priority="7379" stopIfTrue="1">
      <formula>OR(AK33=祝色,WEEKDAY(AK33)=1)</formula>
    </cfRule>
    <cfRule type="expression" dxfId="5409" priority="7380" stopIfTrue="1">
      <formula>WEEKDAY(AK33)=7</formula>
    </cfRule>
  </conditionalFormatting>
  <conditionalFormatting sqref="AL33">
    <cfRule type="expression" dxfId="5408" priority="7377" stopIfTrue="1">
      <formula>OR(AL33=祝色,WEEKDAY(AL33)=1)</formula>
    </cfRule>
    <cfRule type="expression" dxfId="5407" priority="7378" stopIfTrue="1">
      <formula>WEEKDAY(AL33)=7</formula>
    </cfRule>
  </conditionalFormatting>
  <conditionalFormatting sqref="AM33">
    <cfRule type="expression" dxfId="5406" priority="7375" stopIfTrue="1">
      <formula>OR(AM33=祝色,WEEKDAY(AM33)=1)</formula>
    </cfRule>
    <cfRule type="expression" dxfId="5405" priority="7376" stopIfTrue="1">
      <formula>WEEKDAY(AM33)=7</formula>
    </cfRule>
  </conditionalFormatting>
  <conditionalFormatting sqref="AN33">
    <cfRule type="expression" dxfId="5404" priority="7373" stopIfTrue="1">
      <formula>OR(AN33=祝色,WEEKDAY(AN33)=1)</formula>
    </cfRule>
    <cfRule type="expression" dxfId="5403" priority="7374" stopIfTrue="1">
      <formula>WEEKDAY(AN33)=7</formula>
    </cfRule>
  </conditionalFormatting>
  <conditionalFormatting sqref="AH34">
    <cfRule type="expression" dxfId="5402" priority="7371" stopIfTrue="1">
      <formula>OR(AH34=祝色,WEEKDAY(AH34)=1)</formula>
    </cfRule>
    <cfRule type="expression" dxfId="5401" priority="7372" stopIfTrue="1">
      <formula>WEEKDAY(AH34)=7</formula>
    </cfRule>
  </conditionalFormatting>
  <conditionalFormatting sqref="AI34">
    <cfRule type="expression" dxfId="5400" priority="7369" stopIfTrue="1">
      <formula>OR(AI34=祝色,WEEKDAY(AI34)=1)</formula>
    </cfRule>
    <cfRule type="expression" dxfId="5399" priority="7370" stopIfTrue="1">
      <formula>WEEKDAY(AI34)=7</formula>
    </cfRule>
  </conditionalFormatting>
  <conditionalFormatting sqref="AJ34">
    <cfRule type="expression" dxfId="5398" priority="7367" stopIfTrue="1">
      <formula>OR(AJ34=祝色,WEEKDAY(AJ34)=1)</formula>
    </cfRule>
    <cfRule type="expression" dxfId="5397" priority="7368" stopIfTrue="1">
      <formula>WEEKDAY(AJ34)=7</formula>
    </cfRule>
  </conditionalFormatting>
  <conditionalFormatting sqref="AK34">
    <cfRule type="expression" dxfId="5396" priority="7365" stopIfTrue="1">
      <formula>OR(AK34=祝色,WEEKDAY(AK34)=1)</formula>
    </cfRule>
    <cfRule type="expression" dxfId="5395" priority="7366" stopIfTrue="1">
      <formula>WEEKDAY(AK34)=7</formula>
    </cfRule>
  </conditionalFormatting>
  <conditionalFormatting sqref="AL34">
    <cfRule type="expression" dxfId="5394" priority="7363" stopIfTrue="1">
      <formula>OR(AL34=祝色,WEEKDAY(AL34)=1)</formula>
    </cfRule>
    <cfRule type="expression" dxfId="5393" priority="7364" stopIfTrue="1">
      <formula>WEEKDAY(AL34)=7</formula>
    </cfRule>
  </conditionalFormatting>
  <conditionalFormatting sqref="AM34">
    <cfRule type="expression" dxfId="5392" priority="7361" stopIfTrue="1">
      <formula>OR(AM34=祝色,WEEKDAY(AM34)=1)</formula>
    </cfRule>
    <cfRule type="expression" dxfId="5391" priority="7362" stopIfTrue="1">
      <formula>WEEKDAY(AM34)=7</formula>
    </cfRule>
  </conditionalFormatting>
  <conditionalFormatting sqref="AN34">
    <cfRule type="expression" dxfId="5390" priority="7359" stopIfTrue="1">
      <formula>OR(AN34=祝色,WEEKDAY(AN34)=1)</formula>
    </cfRule>
    <cfRule type="expression" dxfId="5389" priority="7360" stopIfTrue="1">
      <formula>WEEKDAY(AN34)=7</formula>
    </cfRule>
  </conditionalFormatting>
  <conditionalFormatting sqref="AH35">
    <cfRule type="expression" dxfId="5388" priority="7357" stopIfTrue="1">
      <formula>OR(AH35=祝色,WEEKDAY(AH35)=1)</formula>
    </cfRule>
    <cfRule type="expression" dxfId="5387" priority="7358" stopIfTrue="1">
      <formula>WEEKDAY(AH35)=7</formula>
    </cfRule>
  </conditionalFormatting>
  <conditionalFormatting sqref="AI35">
    <cfRule type="expression" dxfId="5386" priority="7355" stopIfTrue="1">
      <formula>OR(AI35=祝色,WEEKDAY(AI35)=1)</formula>
    </cfRule>
    <cfRule type="expression" dxfId="5385" priority="7356" stopIfTrue="1">
      <formula>WEEKDAY(AI35)=7</formula>
    </cfRule>
  </conditionalFormatting>
  <conditionalFormatting sqref="AJ35">
    <cfRule type="expression" dxfId="5384" priority="7353" stopIfTrue="1">
      <formula>OR(AJ35=祝色,WEEKDAY(AJ35)=1)</formula>
    </cfRule>
    <cfRule type="expression" dxfId="5383" priority="7354" stopIfTrue="1">
      <formula>WEEKDAY(AJ35)=7</formula>
    </cfRule>
  </conditionalFormatting>
  <conditionalFormatting sqref="AK35">
    <cfRule type="expression" dxfId="5382" priority="7351" stopIfTrue="1">
      <formula>OR(AK35=祝色,WEEKDAY(AK35)=1)</formula>
    </cfRule>
    <cfRule type="expression" dxfId="5381" priority="7352" stopIfTrue="1">
      <formula>WEEKDAY(AK35)=7</formula>
    </cfRule>
  </conditionalFormatting>
  <conditionalFormatting sqref="AL35">
    <cfRule type="expression" dxfId="5380" priority="7349" stopIfTrue="1">
      <formula>OR(AL35=祝色,WEEKDAY(AL35)=1)</formula>
    </cfRule>
    <cfRule type="expression" dxfId="5379" priority="7350" stopIfTrue="1">
      <formula>WEEKDAY(AL35)=7</formula>
    </cfRule>
  </conditionalFormatting>
  <conditionalFormatting sqref="AM35">
    <cfRule type="expression" dxfId="5378" priority="7347" stopIfTrue="1">
      <formula>OR(AM35=祝色,WEEKDAY(AM35)=1)</formula>
    </cfRule>
    <cfRule type="expression" dxfId="5377" priority="7348" stopIfTrue="1">
      <formula>WEEKDAY(AM35)=7</formula>
    </cfRule>
  </conditionalFormatting>
  <conditionalFormatting sqref="AN35">
    <cfRule type="expression" dxfId="5376" priority="7345" stopIfTrue="1">
      <formula>OR(AN35=祝色,WEEKDAY(AN35)=1)</formula>
    </cfRule>
    <cfRule type="expression" dxfId="5375" priority="7346" stopIfTrue="1">
      <formula>WEEKDAY(AN35)=7</formula>
    </cfRule>
  </conditionalFormatting>
  <conditionalFormatting sqref="AH36">
    <cfRule type="expression" dxfId="5374" priority="7343" stopIfTrue="1">
      <formula>OR(AH36=祝色,WEEKDAY(AH36)=1)</formula>
    </cfRule>
    <cfRule type="expression" dxfId="5373" priority="7344" stopIfTrue="1">
      <formula>WEEKDAY(AH36)=7</formula>
    </cfRule>
  </conditionalFormatting>
  <conditionalFormatting sqref="AI36">
    <cfRule type="expression" dxfId="5372" priority="7341" stopIfTrue="1">
      <formula>OR(AI36=祝色,WEEKDAY(AI36)=1)</formula>
    </cfRule>
    <cfRule type="expression" dxfId="5371" priority="7342" stopIfTrue="1">
      <formula>WEEKDAY(AI36)=7</formula>
    </cfRule>
  </conditionalFormatting>
  <conditionalFormatting sqref="AJ36">
    <cfRule type="expression" dxfId="5370" priority="7339" stopIfTrue="1">
      <formula>OR(AJ36=祝色,WEEKDAY(AJ36)=1)</formula>
    </cfRule>
    <cfRule type="expression" dxfId="5369" priority="7340" stopIfTrue="1">
      <formula>WEEKDAY(AJ36)=7</formula>
    </cfRule>
  </conditionalFormatting>
  <conditionalFormatting sqref="AK36">
    <cfRule type="expression" dxfId="5368" priority="7337" stopIfTrue="1">
      <formula>OR(AK36=祝色,WEEKDAY(AK36)=1)</formula>
    </cfRule>
    <cfRule type="expression" dxfId="5367" priority="7338" stopIfTrue="1">
      <formula>WEEKDAY(AK36)=7</formula>
    </cfRule>
  </conditionalFormatting>
  <conditionalFormatting sqref="AL36">
    <cfRule type="expression" dxfId="5366" priority="7335" stopIfTrue="1">
      <formula>OR(AL36=祝色,WEEKDAY(AL36)=1)</formula>
    </cfRule>
    <cfRule type="expression" dxfId="5365" priority="7336" stopIfTrue="1">
      <formula>WEEKDAY(AL36)=7</formula>
    </cfRule>
  </conditionalFormatting>
  <conditionalFormatting sqref="AM36">
    <cfRule type="expression" dxfId="5364" priority="7333" stopIfTrue="1">
      <formula>OR(AM36=祝色,WEEKDAY(AM36)=1)</formula>
    </cfRule>
    <cfRule type="expression" dxfId="5363" priority="7334" stopIfTrue="1">
      <formula>WEEKDAY(AM36)=7</formula>
    </cfRule>
  </conditionalFormatting>
  <conditionalFormatting sqref="AN36">
    <cfRule type="expression" dxfId="5362" priority="7331" stopIfTrue="1">
      <formula>OR(AN36=祝色,WEEKDAY(AN36)=1)</formula>
    </cfRule>
    <cfRule type="expression" dxfId="5361" priority="7332" stopIfTrue="1">
      <formula>WEEKDAY(AN36)=7</formula>
    </cfRule>
  </conditionalFormatting>
  <conditionalFormatting sqref="AH37">
    <cfRule type="expression" dxfId="5360" priority="7329" stopIfTrue="1">
      <formula>OR(AH37=祝色,WEEKDAY(AH37)=1)</formula>
    </cfRule>
    <cfRule type="expression" dxfId="5359" priority="7330" stopIfTrue="1">
      <formula>WEEKDAY(AH37)=7</formula>
    </cfRule>
  </conditionalFormatting>
  <conditionalFormatting sqref="AI37">
    <cfRule type="expression" dxfId="5358" priority="7327" stopIfTrue="1">
      <formula>OR(AI37=祝色,WEEKDAY(AI37)=1)</formula>
    </cfRule>
    <cfRule type="expression" dxfId="5357" priority="7328" stopIfTrue="1">
      <formula>WEEKDAY(AI37)=7</formula>
    </cfRule>
  </conditionalFormatting>
  <conditionalFormatting sqref="Y38">
    <cfRule type="expression" dxfId="5356" priority="7325" stopIfTrue="1">
      <formula>OR(Y38=祝色,WEEKDAY(Y38)=1)</formula>
    </cfRule>
    <cfRule type="expression" dxfId="5355" priority="7326" stopIfTrue="1">
      <formula>WEEKDAY(Y38)=7</formula>
    </cfRule>
  </conditionalFormatting>
  <conditionalFormatting sqref="Z38">
    <cfRule type="expression" dxfId="5354" priority="7323" stopIfTrue="1">
      <formula>OR(Z38=祝色,WEEKDAY(Z38)=1)</formula>
    </cfRule>
    <cfRule type="expression" dxfId="5353" priority="7324" stopIfTrue="1">
      <formula>WEEKDAY(Z38)=7</formula>
    </cfRule>
  </conditionalFormatting>
  <conditionalFormatting sqref="AA38">
    <cfRule type="expression" dxfId="5352" priority="7321" stopIfTrue="1">
      <formula>OR(AA38=祝色,WEEKDAY(AA38)=1)</formula>
    </cfRule>
    <cfRule type="expression" dxfId="5351" priority="7322" stopIfTrue="1">
      <formula>WEEKDAY(AA38)=7</formula>
    </cfRule>
  </conditionalFormatting>
  <conditionalFormatting sqref="AB38">
    <cfRule type="expression" dxfId="5350" priority="7319" stopIfTrue="1">
      <formula>OR(AB38=祝色,WEEKDAY(AB38)=1)</formula>
    </cfRule>
    <cfRule type="expression" dxfId="5349" priority="7320" stopIfTrue="1">
      <formula>WEEKDAY(AB38)=7</formula>
    </cfRule>
  </conditionalFormatting>
  <conditionalFormatting sqref="AC38">
    <cfRule type="expression" dxfId="5348" priority="7317" stopIfTrue="1">
      <formula>OR(AC38=祝色,WEEKDAY(AC38)=1)</formula>
    </cfRule>
    <cfRule type="expression" dxfId="5347" priority="7318" stopIfTrue="1">
      <formula>WEEKDAY(AC38)=7</formula>
    </cfRule>
  </conditionalFormatting>
  <conditionalFormatting sqref="AD38">
    <cfRule type="expression" dxfId="5346" priority="7315" stopIfTrue="1">
      <formula>OR(AD38=祝色,WEEKDAY(AD38)=1)</formula>
    </cfRule>
    <cfRule type="expression" dxfId="5345" priority="7316" stopIfTrue="1">
      <formula>WEEKDAY(AD38)=7</formula>
    </cfRule>
  </conditionalFormatting>
  <conditionalFormatting sqref="AE38">
    <cfRule type="expression" dxfId="5344" priority="7313" stopIfTrue="1">
      <formula>OR(AE38=祝色,WEEKDAY(AE38)=1)</formula>
    </cfRule>
    <cfRule type="expression" dxfId="5343" priority="7314" stopIfTrue="1">
      <formula>WEEKDAY(AE38)=7</formula>
    </cfRule>
  </conditionalFormatting>
  <conditionalFormatting sqref="Y39">
    <cfRule type="expression" dxfId="5342" priority="7311" stopIfTrue="1">
      <formula>OR(Y39=祝色,WEEKDAY(Y39)=1)</formula>
    </cfRule>
    <cfRule type="expression" dxfId="5341" priority="7312" stopIfTrue="1">
      <formula>WEEKDAY(Y39)=7</formula>
    </cfRule>
  </conditionalFormatting>
  <conditionalFormatting sqref="Z39">
    <cfRule type="expression" dxfId="5340" priority="7309" stopIfTrue="1">
      <formula>OR(Z39=祝色,WEEKDAY(Z39)=1)</formula>
    </cfRule>
    <cfRule type="expression" dxfId="5339" priority="7310" stopIfTrue="1">
      <formula>WEEKDAY(Z39)=7</formula>
    </cfRule>
  </conditionalFormatting>
  <conditionalFormatting sqref="AA39">
    <cfRule type="expression" dxfId="5338" priority="7307" stopIfTrue="1">
      <formula>OR(AA39=祝色,WEEKDAY(AA39)=1)</formula>
    </cfRule>
    <cfRule type="expression" dxfId="5337" priority="7308" stopIfTrue="1">
      <formula>WEEKDAY(AA39)=7</formula>
    </cfRule>
  </conditionalFormatting>
  <conditionalFormatting sqref="AB39">
    <cfRule type="expression" dxfId="5336" priority="7305" stopIfTrue="1">
      <formula>OR(AB39=祝色,WEEKDAY(AB39)=1)</formula>
    </cfRule>
    <cfRule type="expression" dxfId="5335" priority="7306" stopIfTrue="1">
      <formula>WEEKDAY(AB39)=7</formula>
    </cfRule>
  </conditionalFormatting>
  <conditionalFormatting sqref="AC39">
    <cfRule type="expression" dxfId="5334" priority="7303" stopIfTrue="1">
      <formula>OR(AC39=祝色,WEEKDAY(AC39)=1)</formula>
    </cfRule>
    <cfRule type="expression" dxfId="5333" priority="7304" stopIfTrue="1">
      <formula>WEEKDAY(AC39)=7</formula>
    </cfRule>
  </conditionalFormatting>
  <conditionalFormatting sqref="AD39">
    <cfRule type="expression" dxfId="5332" priority="7301" stopIfTrue="1">
      <formula>OR(AD39=祝色,WEEKDAY(AD39)=1)</formula>
    </cfRule>
    <cfRule type="expression" dxfId="5331" priority="7302" stopIfTrue="1">
      <formula>WEEKDAY(AD39)=7</formula>
    </cfRule>
  </conditionalFormatting>
  <conditionalFormatting sqref="AE39">
    <cfRule type="expression" dxfId="5330" priority="7299" stopIfTrue="1">
      <formula>OR(AE39=祝色,WEEKDAY(AE39)=1)</formula>
    </cfRule>
    <cfRule type="expression" dxfId="5329" priority="7300" stopIfTrue="1">
      <formula>WEEKDAY(AE39)=7</formula>
    </cfRule>
  </conditionalFormatting>
  <conditionalFormatting sqref="Y40">
    <cfRule type="expression" dxfId="5328" priority="7297" stopIfTrue="1">
      <formula>OR(Y40=祝色,WEEKDAY(Y40)=1)</formula>
    </cfRule>
    <cfRule type="expression" dxfId="5327" priority="7298" stopIfTrue="1">
      <formula>WEEKDAY(Y40)=7</formula>
    </cfRule>
  </conditionalFormatting>
  <conditionalFormatting sqref="Z40">
    <cfRule type="expression" dxfId="5326" priority="7295" stopIfTrue="1">
      <formula>OR(Z40=祝色,WEEKDAY(Z40)=1)</formula>
    </cfRule>
    <cfRule type="expression" dxfId="5325" priority="7296" stopIfTrue="1">
      <formula>WEEKDAY(Z40)=7</formula>
    </cfRule>
  </conditionalFormatting>
  <conditionalFormatting sqref="AA40">
    <cfRule type="expression" dxfId="5324" priority="7293" stopIfTrue="1">
      <formula>OR(AA40=祝色,WEEKDAY(AA40)=1)</formula>
    </cfRule>
    <cfRule type="expression" dxfId="5323" priority="7294" stopIfTrue="1">
      <formula>WEEKDAY(AA40)=7</formula>
    </cfRule>
  </conditionalFormatting>
  <conditionalFormatting sqref="AB40">
    <cfRule type="expression" dxfId="5322" priority="7291" stopIfTrue="1">
      <formula>OR(AB40=祝色,WEEKDAY(AB40)=1)</formula>
    </cfRule>
    <cfRule type="expression" dxfId="5321" priority="7292" stopIfTrue="1">
      <formula>WEEKDAY(AB40)=7</formula>
    </cfRule>
  </conditionalFormatting>
  <conditionalFormatting sqref="AC40">
    <cfRule type="expression" dxfId="5320" priority="7289" stopIfTrue="1">
      <formula>OR(AC40=祝色,WEEKDAY(AC40)=1)</formula>
    </cfRule>
    <cfRule type="expression" dxfId="5319" priority="7290" stopIfTrue="1">
      <formula>WEEKDAY(AC40)=7</formula>
    </cfRule>
  </conditionalFormatting>
  <conditionalFormatting sqref="AD40">
    <cfRule type="expression" dxfId="5318" priority="7287" stopIfTrue="1">
      <formula>OR(AD40=祝色,WEEKDAY(AD40)=1)</formula>
    </cfRule>
    <cfRule type="expression" dxfId="5317" priority="7288" stopIfTrue="1">
      <formula>WEEKDAY(AD40)=7</formula>
    </cfRule>
  </conditionalFormatting>
  <conditionalFormatting sqref="AE40">
    <cfRule type="expression" dxfId="5316" priority="7285" stopIfTrue="1">
      <formula>OR(AE40=祝色,WEEKDAY(AE40)=1)</formula>
    </cfRule>
    <cfRule type="expression" dxfId="5315" priority="7286" stopIfTrue="1">
      <formula>WEEKDAY(AE40)=7</formula>
    </cfRule>
  </conditionalFormatting>
  <conditionalFormatting sqref="Y41">
    <cfRule type="expression" dxfId="5314" priority="7283" stopIfTrue="1">
      <formula>OR(Y41=祝色,WEEKDAY(Y41)=1)</formula>
    </cfRule>
    <cfRule type="expression" dxfId="5313" priority="7284" stopIfTrue="1">
      <formula>WEEKDAY(Y41)=7</formula>
    </cfRule>
  </conditionalFormatting>
  <conditionalFormatting sqref="Z41">
    <cfRule type="expression" dxfId="5312" priority="7281" stopIfTrue="1">
      <formula>OR(Z41=祝色,WEEKDAY(Z41)=1)</formula>
    </cfRule>
    <cfRule type="expression" dxfId="5311" priority="7282" stopIfTrue="1">
      <formula>WEEKDAY(Z41)=7</formula>
    </cfRule>
  </conditionalFormatting>
  <conditionalFormatting sqref="AA41">
    <cfRule type="expression" dxfId="5310" priority="7279" stopIfTrue="1">
      <formula>OR(AA41=祝色,WEEKDAY(AA41)=1)</formula>
    </cfRule>
    <cfRule type="expression" dxfId="5309" priority="7280" stopIfTrue="1">
      <formula>WEEKDAY(AA41)=7</formula>
    </cfRule>
  </conditionalFormatting>
  <conditionalFormatting sqref="AB41">
    <cfRule type="expression" dxfId="5308" priority="7277" stopIfTrue="1">
      <formula>OR(AB41=祝色,WEEKDAY(AB41)=1)</formula>
    </cfRule>
    <cfRule type="expression" dxfId="5307" priority="7278" stopIfTrue="1">
      <formula>WEEKDAY(AB41)=7</formula>
    </cfRule>
  </conditionalFormatting>
  <conditionalFormatting sqref="AC41">
    <cfRule type="expression" dxfId="5306" priority="7275" stopIfTrue="1">
      <formula>OR(AC41=祝色,WEEKDAY(AC41)=1)</formula>
    </cfRule>
    <cfRule type="expression" dxfId="5305" priority="7276" stopIfTrue="1">
      <formula>WEEKDAY(AC41)=7</formula>
    </cfRule>
  </conditionalFormatting>
  <conditionalFormatting sqref="AD41">
    <cfRule type="expression" dxfId="5304" priority="7273" stopIfTrue="1">
      <formula>OR(AD41=祝色,WEEKDAY(AD41)=1)</formula>
    </cfRule>
    <cfRule type="expression" dxfId="5303" priority="7274" stopIfTrue="1">
      <formula>WEEKDAY(AD41)=7</formula>
    </cfRule>
  </conditionalFormatting>
  <conditionalFormatting sqref="AE41">
    <cfRule type="expression" dxfId="5302" priority="7271" stopIfTrue="1">
      <formula>OR(AE41=祝色,WEEKDAY(AE41)=1)</formula>
    </cfRule>
    <cfRule type="expression" dxfId="5301" priority="7272" stopIfTrue="1">
      <formula>WEEKDAY(AE41)=7</formula>
    </cfRule>
  </conditionalFormatting>
  <conditionalFormatting sqref="Y42">
    <cfRule type="expression" dxfId="5300" priority="7269" stopIfTrue="1">
      <formula>OR(Y42=祝色,WEEKDAY(Y42)=1)</formula>
    </cfRule>
    <cfRule type="expression" dxfId="5299" priority="7270" stopIfTrue="1">
      <formula>WEEKDAY(Y42)=7</formula>
    </cfRule>
  </conditionalFormatting>
  <conditionalFormatting sqref="Z42">
    <cfRule type="expression" dxfId="5298" priority="7267" stopIfTrue="1">
      <formula>OR(Z42=祝色,WEEKDAY(Z42)=1)</formula>
    </cfRule>
    <cfRule type="expression" dxfId="5297" priority="7268" stopIfTrue="1">
      <formula>WEEKDAY(Z42)=7</formula>
    </cfRule>
  </conditionalFormatting>
  <conditionalFormatting sqref="AA42">
    <cfRule type="expression" dxfId="5296" priority="7265" stopIfTrue="1">
      <formula>OR(AA42=祝色,WEEKDAY(AA42)=1)</formula>
    </cfRule>
    <cfRule type="expression" dxfId="5295" priority="7266" stopIfTrue="1">
      <formula>WEEKDAY(AA42)=7</formula>
    </cfRule>
  </conditionalFormatting>
  <conditionalFormatting sqref="AB42">
    <cfRule type="expression" dxfId="5294" priority="7263" stopIfTrue="1">
      <formula>OR(AB42=祝色,WEEKDAY(AB42)=1)</formula>
    </cfRule>
    <cfRule type="expression" dxfId="5293" priority="7264" stopIfTrue="1">
      <formula>WEEKDAY(AB42)=7</formula>
    </cfRule>
  </conditionalFormatting>
  <conditionalFormatting sqref="AC42">
    <cfRule type="expression" dxfId="5292" priority="7261" stopIfTrue="1">
      <formula>OR(AC42=祝色,WEEKDAY(AC42)=1)</formula>
    </cfRule>
    <cfRule type="expression" dxfId="5291" priority="7262" stopIfTrue="1">
      <formula>WEEKDAY(AC42)=7</formula>
    </cfRule>
  </conditionalFormatting>
  <conditionalFormatting sqref="AD42">
    <cfRule type="expression" dxfId="5290" priority="7259" stopIfTrue="1">
      <formula>OR(AD42=祝色,WEEKDAY(AD42)=1)</formula>
    </cfRule>
    <cfRule type="expression" dxfId="5289" priority="7260" stopIfTrue="1">
      <formula>WEEKDAY(AD42)=7</formula>
    </cfRule>
  </conditionalFormatting>
  <conditionalFormatting sqref="AE42">
    <cfRule type="expression" dxfId="5288" priority="7257" stopIfTrue="1">
      <formula>OR(AE42=祝色,WEEKDAY(AE42)=1)</formula>
    </cfRule>
    <cfRule type="expression" dxfId="5287" priority="7258" stopIfTrue="1">
      <formula>WEEKDAY(AE42)=7</formula>
    </cfRule>
  </conditionalFormatting>
  <conditionalFormatting sqref="Y43">
    <cfRule type="expression" dxfId="5286" priority="7255" stopIfTrue="1">
      <formula>OR(Y43=祝色,WEEKDAY(Y43)=1)</formula>
    </cfRule>
    <cfRule type="expression" dxfId="5285" priority="7256" stopIfTrue="1">
      <formula>WEEKDAY(Y43)=7</formula>
    </cfRule>
  </conditionalFormatting>
  <conditionalFormatting sqref="Z43">
    <cfRule type="expression" dxfId="5284" priority="7253" stopIfTrue="1">
      <formula>OR(Z43=祝色,WEEKDAY(Z43)=1)</formula>
    </cfRule>
    <cfRule type="expression" dxfId="5283" priority="7254" stopIfTrue="1">
      <formula>WEEKDAY(Z43)=7</formula>
    </cfRule>
  </conditionalFormatting>
  <conditionalFormatting sqref="AH38">
    <cfRule type="expression" dxfId="5282" priority="7251" stopIfTrue="1">
      <formula>OR(AH38=祝色,WEEKDAY(AH38)=1)</formula>
    </cfRule>
    <cfRule type="expression" dxfId="5281" priority="7252" stopIfTrue="1">
      <formula>WEEKDAY(AH38)=7</formula>
    </cfRule>
  </conditionalFormatting>
  <conditionalFormatting sqref="AI38">
    <cfRule type="expression" dxfId="5280" priority="7249" stopIfTrue="1">
      <formula>OR(AI38=祝色,WEEKDAY(AI38)=1)</formula>
    </cfRule>
    <cfRule type="expression" dxfId="5279" priority="7250" stopIfTrue="1">
      <formula>WEEKDAY(AI38)=7</formula>
    </cfRule>
  </conditionalFormatting>
  <conditionalFormatting sqref="AJ38">
    <cfRule type="expression" dxfId="5278" priority="7247" stopIfTrue="1">
      <formula>OR(AJ38=祝色,WEEKDAY(AJ38)=1)</formula>
    </cfRule>
    <cfRule type="expression" dxfId="5277" priority="7248" stopIfTrue="1">
      <formula>WEEKDAY(AJ38)=7</formula>
    </cfRule>
  </conditionalFormatting>
  <conditionalFormatting sqref="AK38">
    <cfRule type="expression" dxfId="5276" priority="7245" stopIfTrue="1">
      <formula>OR(AK38=祝色,WEEKDAY(AK38)=1)</formula>
    </cfRule>
    <cfRule type="expression" dxfId="5275" priority="7246" stopIfTrue="1">
      <formula>WEEKDAY(AK38)=7</formula>
    </cfRule>
  </conditionalFormatting>
  <conditionalFormatting sqref="AL38">
    <cfRule type="expression" dxfId="5274" priority="7243" stopIfTrue="1">
      <formula>OR(AL38=祝色,WEEKDAY(AL38)=1)</formula>
    </cfRule>
    <cfRule type="expression" dxfId="5273" priority="7244" stopIfTrue="1">
      <formula>WEEKDAY(AL38)=7</formula>
    </cfRule>
  </conditionalFormatting>
  <conditionalFormatting sqref="AM38">
    <cfRule type="expression" dxfId="5272" priority="7241" stopIfTrue="1">
      <formula>OR(AM38=祝色,WEEKDAY(AM38)=1)</formula>
    </cfRule>
    <cfRule type="expression" dxfId="5271" priority="7242" stopIfTrue="1">
      <formula>WEEKDAY(AM38)=7</formula>
    </cfRule>
  </conditionalFormatting>
  <conditionalFormatting sqref="AN38">
    <cfRule type="expression" dxfId="5270" priority="7239" stopIfTrue="1">
      <formula>OR(AN38=祝色,WEEKDAY(AN38)=1)</formula>
    </cfRule>
    <cfRule type="expression" dxfId="5269" priority="7240" stopIfTrue="1">
      <formula>WEEKDAY(AN38)=7</formula>
    </cfRule>
  </conditionalFormatting>
  <conditionalFormatting sqref="AH39">
    <cfRule type="expression" dxfId="5268" priority="7237" stopIfTrue="1">
      <formula>OR(AH39=祝色,WEEKDAY(AH39)=1)</formula>
    </cfRule>
    <cfRule type="expression" dxfId="5267" priority="7238" stopIfTrue="1">
      <formula>WEEKDAY(AH39)=7</formula>
    </cfRule>
  </conditionalFormatting>
  <conditionalFormatting sqref="AI39">
    <cfRule type="expression" dxfId="5266" priority="7235" stopIfTrue="1">
      <formula>OR(AI39=祝色,WEEKDAY(AI39)=1)</formula>
    </cfRule>
    <cfRule type="expression" dxfId="5265" priority="7236" stopIfTrue="1">
      <formula>WEEKDAY(AI39)=7</formula>
    </cfRule>
  </conditionalFormatting>
  <conditionalFormatting sqref="AJ39">
    <cfRule type="expression" dxfId="5264" priority="7233" stopIfTrue="1">
      <formula>OR(AJ39=祝色,WEEKDAY(AJ39)=1)</formula>
    </cfRule>
    <cfRule type="expression" dxfId="5263" priority="7234" stopIfTrue="1">
      <formula>WEEKDAY(AJ39)=7</formula>
    </cfRule>
  </conditionalFormatting>
  <conditionalFormatting sqref="AK39">
    <cfRule type="expression" dxfId="5262" priority="7231" stopIfTrue="1">
      <formula>OR(AK39=祝色,WEEKDAY(AK39)=1)</formula>
    </cfRule>
    <cfRule type="expression" dxfId="5261" priority="7232" stopIfTrue="1">
      <formula>WEEKDAY(AK39)=7</formula>
    </cfRule>
  </conditionalFormatting>
  <conditionalFormatting sqref="AL39">
    <cfRule type="expression" dxfId="5260" priority="7229" stopIfTrue="1">
      <formula>OR(AL39=祝色,WEEKDAY(AL39)=1)</formula>
    </cfRule>
    <cfRule type="expression" dxfId="5259" priority="7230" stopIfTrue="1">
      <formula>WEEKDAY(AL39)=7</formula>
    </cfRule>
  </conditionalFormatting>
  <conditionalFormatting sqref="AM39">
    <cfRule type="expression" dxfId="5258" priority="7227" stopIfTrue="1">
      <formula>OR(AM39=祝色,WEEKDAY(AM39)=1)</formula>
    </cfRule>
    <cfRule type="expression" dxfId="5257" priority="7228" stopIfTrue="1">
      <formula>WEEKDAY(AM39)=7</formula>
    </cfRule>
  </conditionalFormatting>
  <conditionalFormatting sqref="AN39">
    <cfRule type="expression" dxfId="5256" priority="7225" stopIfTrue="1">
      <formula>OR(AN39=祝色,WEEKDAY(AN39)=1)</formula>
    </cfRule>
    <cfRule type="expression" dxfId="5255" priority="7226" stopIfTrue="1">
      <formula>WEEKDAY(AN39)=7</formula>
    </cfRule>
  </conditionalFormatting>
  <conditionalFormatting sqref="AH40">
    <cfRule type="expression" dxfId="5254" priority="7223" stopIfTrue="1">
      <formula>OR(AH40=祝色,WEEKDAY(AH40)=1)</formula>
    </cfRule>
    <cfRule type="expression" dxfId="5253" priority="7224" stopIfTrue="1">
      <formula>WEEKDAY(AH40)=7</formula>
    </cfRule>
  </conditionalFormatting>
  <conditionalFormatting sqref="AI40">
    <cfRule type="expression" dxfId="5252" priority="7221" stopIfTrue="1">
      <formula>OR(AI40=祝色,WEEKDAY(AI40)=1)</formula>
    </cfRule>
    <cfRule type="expression" dxfId="5251" priority="7222" stopIfTrue="1">
      <formula>WEEKDAY(AI40)=7</formula>
    </cfRule>
  </conditionalFormatting>
  <conditionalFormatting sqref="AJ40">
    <cfRule type="expression" dxfId="5250" priority="7219" stopIfTrue="1">
      <formula>OR(AJ40=祝色,WEEKDAY(AJ40)=1)</formula>
    </cfRule>
    <cfRule type="expression" dxfId="5249" priority="7220" stopIfTrue="1">
      <formula>WEEKDAY(AJ40)=7</formula>
    </cfRule>
  </conditionalFormatting>
  <conditionalFormatting sqref="AK40">
    <cfRule type="expression" dxfId="5248" priority="7217" stopIfTrue="1">
      <formula>OR(AK40=祝色,WEEKDAY(AK40)=1)</formula>
    </cfRule>
    <cfRule type="expression" dxfId="5247" priority="7218" stopIfTrue="1">
      <formula>WEEKDAY(AK40)=7</formula>
    </cfRule>
  </conditionalFormatting>
  <conditionalFormatting sqref="AL40">
    <cfRule type="expression" dxfId="5246" priority="7215" stopIfTrue="1">
      <formula>OR(AL40=祝色,WEEKDAY(AL40)=1)</formula>
    </cfRule>
    <cfRule type="expression" dxfId="5245" priority="7216" stopIfTrue="1">
      <formula>WEEKDAY(AL40)=7</formula>
    </cfRule>
  </conditionalFormatting>
  <conditionalFormatting sqref="AM40">
    <cfRule type="expression" dxfId="5244" priority="7213" stopIfTrue="1">
      <formula>OR(AM40=祝色,WEEKDAY(AM40)=1)</formula>
    </cfRule>
    <cfRule type="expression" dxfId="5243" priority="7214" stopIfTrue="1">
      <formula>WEEKDAY(AM40)=7</formula>
    </cfRule>
  </conditionalFormatting>
  <conditionalFormatting sqref="AN40">
    <cfRule type="expression" dxfId="5242" priority="7211" stopIfTrue="1">
      <formula>OR(AN40=祝色,WEEKDAY(AN40)=1)</formula>
    </cfRule>
    <cfRule type="expression" dxfId="5241" priority="7212" stopIfTrue="1">
      <formula>WEEKDAY(AN40)=7</formula>
    </cfRule>
  </conditionalFormatting>
  <conditionalFormatting sqref="AH41">
    <cfRule type="expression" dxfId="5240" priority="7209" stopIfTrue="1">
      <formula>OR(AH41=祝色,WEEKDAY(AH41)=1)</formula>
    </cfRule>
    <cfRule type="expression" dxfId="5239" priority="7210" stopIfTrue="1">
      <formula>WEEKDAY(AH41)=7</formula>
    </cfRule>
  </conditionalFormatting>
  <conditionalFormatting sqref="AI41">
    <cfRule type="expression" dxfId="5238" priority="7207" stopIfTrue="1">
      <formula>OR(AI41=祝色,WEEKDAY(AI41)=1)</formula>
    </cfRule>
    <cfRule type="expression" dxfId="5237" priority="7208" stopIfTrue="1">
      <formula>WEEKDAY(AI41)=7</formula>
    </cfRule>
  </conditionalFormatting>
  <conditionalFormatting sqref="AJ41">
    <cfRule type="expression" dxfId="5236" priority="7205" stopIfTrue="1">
      <formula>OR(AJ41=祝色,WEEKDAY(AJ41)=1)</formula>
    </cfRule>
    <cfRule type="expression" dxfId="5235" priority="7206" stopIfTrue="1">
      <formula>WEEKDAY(AJ41)=7</formula>
    </cfRule>
  </conditionalFormatting>
  <conditionalFormatting sqref="AK41">
    <cfRule type="expression" dxfId="5234" priority="7203" stopIfTrue="1">
      <formula>OR(AK41=祝色,WEEKDAY(AK41)=1)</formula>
    </cfRule>
    <cfRule type="expression" dxfId="5233" priority="7204" stopIfTrue="1">
      <formula>WEEKDAY(AK41)=7</formula>
    </cfRule>
  </conditionalFormatting>
  <conditionalFormatting sqref="AL41">
    <cfRule type="expression" dxfId="5232" priority="7201" stopIfTrue="1">
      <formula>OR(AL41=祝色,WEEKDAY(AL41)=1)</formula>
    </cfRule>
    <cfRule type="expression" dxfId="5231" priority="7202" stopIfTrue="1">
      <formula>WEEKDAY(AL41)=7</formula>
    </cfRule>
  </conditionalFormatting>
  <conditionalFormatting sqref="AM41">
    <cfRule type="expression" dxfId="5230" priority="7199" stopIfTrue="1">
      <formula>OR(AM41=祝色,WEEKDAY(AM41)=1)</formula>
    </cfRule>
    <cfRule type="expression" dxfId="5229" priority="7200" stopIfTrue="1">
      <formula>WEEKDAY(AM41)=7</formula>
    </cfRule>
  </conditionalFormatting>
  <conditionalFormatting sqref="AN41">
    <cfRule type="expression" dxfId="5228" priority="7197" stopIfTrue="1">
      <formula>OR(AN41=祝色,WEEKDAY(AN41)=1)</formula>
    </cfRule>
    <cfRule type="expression" dxfId="5227" priority="7198" stopIfTrue="1">
      <formula>WEEKDAY(AN41)=7</formula>
    </cfRule>
  </conditionalFormatting>
  <conditionalFormatting sqref="AH42">
    <cfRule type="expression" dxfId="5226" priority="7195" stopIfTrue="1">
      <formula>OR(AH42=祝色,WEEKDAY(AH42)=1)</formula>
    </cfRule>
    <cfRule type="expression" dxfId="5225" priority="7196" stopIfTrue="1">
      <formula>WEEKDAY(AH42)=7</formula>
    </cfRule>
  </conditionalFormatting>
  <conditionalFormatting sqref="AI42">
    <cfRule type="expression" dxfId="5224" priority="7193" stopIfTrue="1">
      <formula>OR(AI42=祝色,WEEKDAY(AI42)=1)</formula>
    </cfRule>
    <cfRule type="expression" dxfId="5223" priority="7194" stopIfTrue="1">
      <formula>WEEKDAY(AI42)=7</formula>
    </cfRule>
  </conditionalFormatting>
  <conditionalFormatting sqref="AJ42">
    <cfRule type="expression" dxfId="5222" priority="7191" stopIfTrue="1">
      <formula>OR(AJ42=祝色,WEEKDAY(AJ42)=1)</formula>
    </cfRule>
    <cfRule type="expression" dxfId="5221" priority="7192" stopIfTrue="1">
      <formula>WEEKDAY(AJ42)=7</formula>
    </cfRule>
  </conditionalFormatting>
  <conditionalFormatting sqref="AK42">
    <cfRule type="expression" dxfId="5220" priority="7189" stopIfTrue="1">
      <formula>OR(AK42=祝色,WEEKDAY(AK42)=1)</formula>
    </cfRule>
    <cfRule type="expression" dxfId="5219" priority="7190" stopIfTrue="1">
      <formula>WEEKDAY(AK42)=7</formula>
    </cfRule>
  </conditionalFormatting>
  <conditionalFormatting sqref="AL42">
    <cfRule type="expression" dxfId="5218" priority="7187" stopIfTrue="1">
      <formula>OR(AL42=祝色,WEEKDAY(AL42)=1)</formula>
    </cfRule>
    <cfRule type="expression" dxfId="5217" priority="7188" stopIfTrue="1">
      <formula>WEEKDAY(AL42)=7</formula>
    </cfRule>
  </conditionalFormatting>
  <conditionalFormatting sqref="AM42">
    <cfRule type="expression" dxfId="5216" priority="7185" stopIfTrue="1">
      <formula>OR(AM42=祝色,WEEKDAY(AM42)=1)</formula>
    </cfRule>
    <cfRule type="expression" dxfId="5215" priority="7186" stopIfTrue="1">
      <formula>WEEKDAY(AM42)=7</formula>
    </cfRule>
  </conditionalFormatting>
  <conditionalFormatting sqref="AN42">
    <cfRule type="expression" dxfId="5214" priority="7183" stopIfTrue="1">
      <formula>OR(AN42=祝色,WEEKDAY(AN42)=1)</formula>
    </cfRule>
    <cfRule type="expression" dxfId="5213" priority="7184" stopIfTrue="1">
      <formula>WEEKDAY(AN42)=7</formula>
    </cfRule>
  </conditionalFormatting>
  <conditionalFormatting sqref="AH43">
    <cfRule type="expression" dxfId="5212" priority="7181" stopIfTrue="1">
      <formula>OR(AH43=祝色,WEEKDAY(AH43)=1)</formula>
    </cfRule>
    <cfRule type="expression" dxfId="5211" priority="7182" stopIfTrue="1">
      <formula>WEEKDAY(AH43)=7</formula>
    </cfRule>
  </conditionalFormatting>
  <conditionalFormatting sqref="AI43">
    <cfRule type="expression" dxfId="5210" priority="7179" stopIfTrue="1">
      <formula>OR(AI43=祝色,WEEKDAY(AI43)=1)</formula>
    </cfRule>
    <cfRule type="expression" dxfId="5209" priority="7180" stopIfTrue="1">
      <formula>WEEKDAY(AI43)=7</formula>
    </cfRule>
  </conditionalFormatting>
  <conditionalFormatting sqref="AH19">
    <cfRule type="expression" dxfId="5208" priority="7177" stopIfTrue="1">
      <formula>OR(AH19=祝色,WEEKDAY(AH19)=1)</formula>
    </cfRule>
    <cfRule type="expression" dxfId="5207" priority="7178" stopIfTrue="1">
      <formula>WEEKDAY(AH19)=7</formula>
    </cfRule>
  </conditionalFormatting>
  <conditionalFormatting sqref="AI19">
    <cfRule type="expression" dxfId="5206" priority="7175" stopIfTrue="1">
      <formula>OR(AI19=祝色,WEEKDAY(AI19)=1)</formula>
    </cfRule>
    <cfRule type="expression" dxfId="5205" priority="7176" stopIfTrue="1">
      <formula>WEEKDAY(AI19)=7</formula>
    </cfRule>
  </conditionalFormatting>
  <conditionalFormatting sqref="AJ19">
    <cfRule type="expression" dxfId="5204" priority="7173" stopIfTrue="1">
      <formula>OR(AJ19=祝色,WEEKDAY(AJ19)=1)</formula>
    </cfRule>
    <cfRule type="expression" dxfId="5203" priority="7174" stopIfTrue="1">
      <formula>WEEKDAY(AJ19)=7</formula>
    </cfRule>
  </conditionalFormatting>
  <conditionalFormatting sqref="AK19">
    <cfRule type="expression" dxfId="5202" priority="7171" stopIfTrue="1">
      <formula>OR(AK19=祝色,WEEKDAY(AK19)=1)</formula>
    </cfRule>
    <cfRule type="expression" dxfId="5201" priority="7172" stopIfTrue="1">
      <formula>WEEKDAY(AK19)=7</formula>
    </cfRule>
  </conditionalFormatting>
  <conditionalFormatting sqref="AL19">
    <cfRule type="expression" dxfId="5200" priority="7169" stopIfTrue="1">
      <formula>OR(AL19=祝色,WEEKDAY(AL19)=1)</formula>
    </cfRule>
    <cfRule type="expression" dxfId="5199" priority="7170" stopIfTrue="1">
      <formula>WEEKDAY(AL19)=7</formula>
    </cfRule>
  </conditionalFormatting>
  <conditionalFormatting sqref="AM19">
    <cfRule type="expression" dxfId="5198" priority="7167" stopIfTrue="1">
      <formula>OR(AM19=祝色,WEEKDAY(AM19)=1)</formula>
    </cfRule>
    <cfRule type="expression" dxfId="5197" priority="7168" stopIfTrue="1">
      <formula>WEEKDAY(AM19)=7</formula>
    </cfRule>
  </conditionalFormatting>
  <conditionalFormatting sqref="AN19">
    <cfRule type="expression" dxfId="5196" priority="7165" stopIfTrue="1">
      <formula>OR(AN19=祝色,WEEKDAY(AN19)=1)</formula>
    </cfRule>
    <cfRule type="expression" dxfId="5195" priority="7166" stopIfTrue="1">
      <formula>WEEKDAY(AN19)=7</formula>
    </cfRule>
  </conditionalFormatting>
  <conditionalFormatting sqref="AH20">
    <cfRule type="expression" dxfId="5194" priority="7163" stopIfTrue="1">
      <formula>OR(AH20=祝色,WEEKDAY(AH20)=1)</formula>
    </cfRule>
    <cfRule type="expression" dxfId="5193" priority="7164" stopIfTrue="1">
      <formula>WEEKDAY(AH20)=7</formula>
    </cfRule>
  </conditionalFormatting>
  <conditionalFormatting sqref="AI20">
    <cfRule type="expression" dxfId="5192" priority="7161" stopIfTrue="1">
      <formula>OR(AI20=祝色,WEEKDAY(AI20)=1)</formula>
    </cfRule>
    <cfRule type="expression" dxfId="5191" priority="7162" stopIfTrue="1">
      <formula>WEEKDAY(AI20)=7</formula>
    </cfRule>
  </conditionalFormatting>
  <conditionalFormatting sqref="AJ20">
    <cfRule type="expression" dxfId="5190" priority="7159" stopIfTrue="1">
      <formula>OR(AJ20=祝色,WEEKDAY(AJ20)=1)</formula>
    </cfRule>
    <cfRule type="expression" dxfId="5189" priority="7160" stopIfTrue="1">
      <formula>WEEKDAY(AJ20)=7</formula>
    </cfRule>
  </conditionalFormatting>
  <conditionalFormatting sqref="AK20">
    <cfRule type="expression" dxfId="5188" priority="7157" stopIfTrue="1">
      <formula>OR(AK20=祝色,WEEKDAY(AK20)=1)</formula>
    </cfRule>
    <cfRule type="expression" dxfId="5187" priority="7158" stopIfTrue="1">
      <formula>WEEKDAY(AK20)=7</formula>
    </cfRule>
  </conditionalFormatting>
  <conditionalFormatting sqref="AL20">
    <cfRule type="expression" dxfId="5186" priority="7155" stopIfTrue="1">
      <formula>OR(AL20=祝色,WEEKDAY(AL20)=1)</formula>
    </cfRule>
    <cfRule type="expression" dxfId="5185" priority="7156" stopIfTrue="1">
      <formula>WEEKDAY(AL20)=7</formula>
    </cfRule>
  </conditionalFormatting>
  <conditionalFormatting sqref="AM20">
    <cfRule type="expression" dxfId="5184" priority="7153" stopIfTrue="1">
      <formula>OR(AM20=祝色,WEEKDAY(AM20)=1)</formula>
    </cfRule>
    <cfRule type="expression" dxfId="5183" priority="7154" stopIfTrue="1">
      <formula>WEEKDAY(AM20)=7</formula>
    </cfRule>
  </conditionalFormatting>
  <conditionalFormatting sqref="AN20">
    <cfRule type="expression" dxfId="5182" priority="7151" stopIfTrue="1">
      <formula>OR(AN20=祝色,WEEKDAY(AN20)=1)</formula>
    </cfRule>
    <cfRule type="expression" dxfId="5181" priority="7152" stopIfTrue="1">
      <formula>WEEKDAY(AN20)=7</formula>
    </cfRule>
  </conditionalFormatting>
  <conditionalFormatting sqref="AH21">
    <cfRule type="expression" dxfId="5180" priority="7149" stopIfTrue="1">
      <formula>OR(AH21=祝色,WEEKDAY(AH21)=1)</formula>
    </cfRule>
    <cfRule type="expression" dxfId="5179" priority="7150" stopIfTrue="1">
      <formula>WEEKDAY(AH21)=7</formula>
    </cfRule>
  </conditionalFormatting>
  <conditionalFormatting sqref="AI21">
    <cfRule type="expression" dxfId="5178" priority="7147" stopIfTrue="1">
      <formula>OR(AI21=祝色,WEEKDAY(AI21)=1)</formula>
    </cfRule>
    <cfRule type="expression" dxfId="5177" priority="7148" stopIfTrue="1">
      <formula>WEEKDAY(AI21)=7</formula>
    </cfRule>
  </conditionalFormatting>
  <conditionalFormatting sqref="AJ21">
    <cfRule type="expression" dxfId="5176" priority="7145" stopIfTrue="1">
      <formula>OR(AJ21=祝色,WEEKDAY(AJ21)=1)</formula>
    </cfRule>
    <cfRule type="expression" dxfId="5175" priority="7146" stopIfTrue="1">
      <formula>WEEKDAY(AJ21)=7</formula>
    </cfRule>
  </conditionalFormatting>
  <conditionalFormatting sqref="AK21">
    <cfRule type="expression" dxfId="5174" priority="7143" stopIfTrue="1">
      <formula>OR(AK21=祝色,WEEKDAY(AK21)=1)</formula>
    </cfRule>
    <cfRule type="expression" dxfId="5173" priority="7144" stopIfTrue="1">
      <formula>WEEKDAY(AK21)=7</formula>
    </cfRule>
  </conditionalFormatting>
  <conditionalFormatting sqref="AL21">
    <cfRule type="expression" dxfId="5172" priority="7141" stopIfTrue="1">
      <formula>OR(AL21=祝色,WEEKDAY(AL21)=1)</formula>
    </cfRule>
    <cfRule type="expression" dxfId="5171" priority="7142" stopIfTrue="1">
      <formula>WEEKDAY(AL21)=7</formula>
    </cfRule>
  </conditionalFormatting>
  <conditionalFormatting sqref="AM21">
    <cfRule type="expression" dxfId="5170" priority="7139" stopIfTrue="1">
      <formula>OR(AM21=祝色,WEEKDAY(AM21)=1)</formula>
    </cfRule>
    <cfRule type="expression" dxfId="5169" priority="7140" stopIfTrue="1">
      <formula>WEEKDAY(AM21)=7</formula>
    </cfRule>
  </conditionalFormatting>
  <conditionalFormatting sqref="AN21">
    <cfRule type="expression" dxfId="5168" priority="7137" stopIfTrue="1">
      <formula>OR(AN21=祝色,WEEKDAY(AN21)=1)</formula>
    </cfRule>
    <cfRule type="expression" dxfId="5167" priority="7138" stopIfTrue="1">
      <formula>WEEKDAY(AN21)=7</formula>
    </cfRule>
  </conditionalFormatting>
  <conditionalFormatting sqref="AH22">
    <cfRule type="expression" dxfId="5166" priority="7135" stopIfTrue="1">
      <formula>OR(AH22=祝色,WEEKDAY(AH22)=1)</formula>
    </cfRule>
    <cfRule type="expression" dxfId="5165" priority="7136" stopIfTrue="1">
      <formula>WEEKDAY(AH22)=7</formula>
    </cfRule>
  </conditionalFormatting>
  <conditionalFormatting sqref="AI22">
    <cfRule type="expression" dxfId="5164" priority="7133" stopIfTrue="1">
      <formula>OR(AI22=祝色,WEEKDAY(AI22)=1)</formula>
    </cfRule>
    <cfRule type="expression" dxfId="5163" priority="7134" stopIfTrue="1">
      <formula>WEEKDAY(AI22)=7</formula>
    </cfRule>
  </conditionalFormatting>
  <conditionalFormatting sqref="AJ22">
    <cfRule type="expression" dxfId="5162" priority="7131" stopIfTrue="1">
      <formula>OR(AJ22=祝色,WEEKDAY(AJ22)=1)</formula>
    </cfRule>
    <cfRule type="expression" dxfId="5161" priority="7132" stopIfTrue="1">
      <formula>WEEKDAY(AJ22)=7</formula>
    </cfRule>
  </conditionalFormatting>
  <conditionalFormatting sqref="AK22">
    <cfRule type="expression" dxfId="5160" priority="7129" stopIfTrue="1">
      <formula>OR(AK22=祝色,WEEKDAY(AK22)=1)</formula>
    </cfRule>
    <cfRule type="expression" dxfId="5159" priority="7130" stopIfTrue="1">
      <formula>WEEKDAY(AK22)=7</formula>
    </cfRule>
  </conditionalFormatting>
  <conditionalFormatting sqref="AL22">
    <cfRule type="expression" dxfId="5158" priority="7127" stopIfTrue="1">
      <formula>OR(AL22=祝色,WEEKDAY(AL22)=1)</formula>
    </cfRule>
    <cfRule type="expression" dxfId="5157" priority="7128" stopIfTrue="1">
      <formula>WEEKDAY(AL22)=7</formula>
    </cfRule>
  </conditionalFormatting>
  <conditionalFormatting sqref="AM22">
    <cfRule type="expression" dxfId="5156" priority="7125" stopIfTrue="1">
      <formula>OR(AM22=祝色,WEEKDAY(AM22)=1)</formula>
    </cfRule>
    <cfRule type="expression" dxfId="5155" priority="7126" stopIfTrue="1">
      <formula>WEEKDAY(AM22)=7</formula>
    </cfRule>
  </conditionalFormatting>
  <conditionalFormatting sqref="AN22">
    <cfRule type="expression" dxfId="5154" priority="7123" stopIfTrue="1">
      <formula>OR(AN22=祝色,WEEKDAY(AN22)=1)</formula>
    </cfRule>
    <cfRule type="expression" dxfId="5153" priority="7124" stopIfTrue="1">
      <formula>WEEKDAY(AN22)=7</formula>
    </cfRule>
  </conditionalFormatting>
  <conditionalFormatting sqref="AH23">
    <cfRule type="expression" dxfId="5152" priority="7121" stopIfTrue="1">
      <formula>OR(AH23=祝色,WEEKDAY(AH23)=1)</formula>
    </cfRule>
    <cfRule type="expression" dxfId="5151" priority="7122" stopIfTrue="1">
      <formula>WEEKDAY(AH23)=7</formula>
    </cfRule>
  </conditionalFormatting>
  <conditionalFormatting sqref="AI23">
    <cfRule type="expression" dxfId="5150" priority="7119" stopIfTrue="1">
      <formula>OR(AI23=祝色,WEEKDAY(AI23)=1)</formula>
    </cfRule>
    <cfRule type="expression" dxfId="5149" priority="7120" stopIfTrue="1">
      <formula>WEEKDAY(AI23)=7</formula>
    </cfRule>
  </conditionalFormatting>
  <conditionalFormatting sqref="AJ23">
    <cfRule type="expression" dxfId="5148" priority="7117" stopIfTrue="1">
      <formula>OR(AJ23=祝色,WEEKDAY(AJ23)=1)</formula>
    </cfRule>
    <cfRule type="expression" dxfId="5147" priority="7118" stopIfTrue="1">
      <formula>WEEKDAY(AJ23)=7</formula>
    </cfRule>
  </conditionalFormatting>
  <conditionalFormatting sqref="AK23">
    <cfRule type="expression" dxfId="5146" priority="7115" stopIfTrue="1">
      <formula>OR(AK23=祝色,WEEKDAY(AK23)=1)</formula>
    </cfRule>
    <cfRule type="expression" dxfId="5145" priority="7116" stopIfTrue="1">
      <formula>WEEKDAY(AK23)=7</formula>
    </cfRule>
  </conditionalFormatting>
  <conditionalFormatting sqref="AL23">
    <cfRule type="expression" dxfId="5144" priority="7113" stopIfTrue="1">
      <formula>OR(AL23=祝色,WEEKDAY(AL23)=1)</formula>
    </cfRule>
    <cfRule type="expression" dxfId="5143" priority="7114" stopIfTrue="1">
      <formula>WEEKDAY(AL23)=7</formula>
    </cfRule>
  </conditionalFormatting>
  <conditionalFormatting sqref="AM23">
    <cfRule type="expression" dxfId="5142" priority="7111" stopIfTrue="1">
      <formula>OR(AM23=祝色,WEEKDAY(AM23)=1)</formula>
    </cfRule>
    <cfRule type="expression" dxfId="5141" priority="7112" stopIfTrue="1">
      <formula>WEEKDAY(AM23)=7</formula>
    </cfRule>
  </conditionalFormatting>
  <conditionalFormatting sqref="AN23">
    <cfRule type="expression" dxfId="5140" priority="7109" stopIfTrue="1">
      <formula>OR(AN23=祝色,WEEKDAY(AN23)=1)</formula>
    </cfRule>
    <cfRule type="expression" dxfId="5139" priority="7110" stopIfTrue="1">
      <formula>WEEKDAY(AN23)=7</formula>
    </cfRule>
  </conditionalFormatting>
  <conditionalFormatting sqref="AH24">
    <cfRule type="expression" dxfId="5138" priority="7107" stopIfTrue="1">
      <formula>OR(AH24=祝色,WEEKDAY(AH24)=1)</formula>
    </cfRule>
    <cfRule type="expression" dxfId="5137" priority="7108" stopIfTrue="1">
      <formula>WEEKDAY(AH24)=7</formula>
    </cfRule>
  </conditionalFormatting>
  <conditionalFormatting sqref="AI24">
    <cfRule type="expression" dxfId="5136" priority="7105" stopIfTrue="1">
      <formula>OR(AI24=祝色,WEEKDAY(AI24)=1)</formula>
    </cfRule>
    <cfRule type="expression" dxfId="5135" priority="7106" stopIfTrue="1">
      <formula>WEEKDAY(AI24)=7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X87"/>
  <sheetViews>
    <sheetView zoomScaleNormal="100" zoomScaleSheetLayoutView="100" workbookViewId="0">
      <selection activeCell="U4" sqref="U4"/>
    </sheetView>
  </sheetViews>
  <sheetFormatPr defaultRowHeight="13.5"/>
  <cols>
    <col min="1" max="1" width="1" customWidth="1"/>
    <col min="2" max="2" width="1.125" customWidth="1"/>
    <col min="3" max="3" width="1.625" customWidth="1"/>
    <col min="4" max="4" width="0.5" customWidth="1"/>
    <col min="5" max="11" width="1.5" customWidth="1"/>
    <col min="12" max="12" width="1.625" customWidth="1"/>
    <col min="13" max="13" width="0.5" customWidth="1"/>
    <col min="14" max="20" width="1.5" customWidth="1"/>
    <col min="21" max="22" width="1.125" customWidth="1"/>
    <col min="23" max="23" width="1.625" customWidth="1"/>
    <col min="24" max="24" width="0.5" customWidth="1"/>
    <col min="25" max="31" width="1.5" customWidth="1"/>
    <col min="32" max="32" width="1.625" customWidth="1"/>
    <col min="33" max="33" width="0.5" customWidth="1"/>
    <col min="34" max="40" width="1.5" customWidth="1"/>
    <col min="41" max="42" width="1.125" customWidth="1"/>
    <col min="43" max="43" width="1.625" customWidth="1"/>
    <col min="44" max="44" width="0.5" customWidth="1"/>
    <col min="45" max="51" width="1.5" customWidth="1"/>
    <col min="52" max="52" width="1.625" customWidth="1"/>
    <col min="53" max="53" width="0.5" customWidth="1"/>
    <col min="54" max="60" width="1.5" customWidth="1"/>
    <col min="61" max="62" width="1.125" customWidth="1"/>
    <col min="63" max="63" width="1.625" customWidth="1"/>
    <col min="64" max="64" width="0.5" customWidth="1"/>
    <col min="65" max="71" width="1.5" customWidth="1"/>
    <col min="72" max="72" width="1.625" customWidth="1"/>
    <col min="73" max="73" width="0.5" customWidth="1"/>
    <col min="74" max="80" width="1.5" customWidth="1"/>
    <col min="81" max="82" width="1.125" customWidth="1"/>
    <col min="83" max="83" width="1.625" customWidth="1"/>
    <col min="84" max="84" width="0.5" customWidth="1"/>
    <col min="85" max="91" width="1.5" customWidth="1"/>
    <col min="92" max="92" width="1.625" customWidth="1"/>
    <col min="93" max="93" width="0.5" customWidth="1"/>
    <col min="94" max="100" width="1.5" customWidth="1"/>
    <col min="101" max="101" width="1.125" customWidth="1"/>
    <col min="102" max="102" width="1" customWidth="1"/>
  </cols>
  <sheetData>
    <row r="1" spans="1:102" ht="20.25" customHeight="1"/>
    <row r="2" spans="1:102" ht="6" customHeight="1">
      <c r="A2" s="18"/>
      <c r="B2" s="20"/>
      <c r="V2" s="20"/>
      <c r="AP2" s="20"/>
      <c r="BJ2" s="20"/>
      <c r="CD2" s="20"/>
      <c r="CX2" s="40"/>
    </row>
    <row r="3" spans="1:102" ht="5.25" customHeight="1"/>
    <row r="4" spans="1:102" ht="8.25" customHeight="1">
      <c r="C4" s="76" t="str">
        <f>IF(MONTH(C10)=1,"■"&amp;DBCS(YEAR(C10))&amp;"年（令和"&amp;YEAR(C10)-2018&amp;"年）","■年間カレンダー")</f>
        <v>■２０２７年（令和9年）</v>
      </c>
      <c r="T4" s="71" t="s">
        <v>370</v>
      </c>
      <c r="W4" s="76" t="str">
        <f>IF(MONTH(W10)=1,"■"&amp;DBCS(YEAR(W10))&amp;"年（令和"&amp;YEAR(W10)-2018&amp;"年）","■年間カレンダー")</f>
        <v>■２０２７年（令和9年）</v>
      </c>
      <c r="AN4" s="71" t="s">
        <v>372</v>
      </c>
      <c r="AQ4" s="143"/>
      <c r="BK4" s="143"/>
      <c r="CE4" s="143"/>
    </row>
    <row r="5" spans="1:102" ht="2.25" customHeight="1"/>
    <row r="6" spans="1:102" ht="7.5" customHeight="1">
      <c r="C6" s="550"/>
      <c r="D6" s="551"/>
      <c r="E6" s="132" t="s">
        <v>217</v>
      </c>
      <c r="F6" s="127" t="s">
        <v>170</v>
      </c>
      <c r="G6" s="127" t="s">
        <v>171</v>
      </c>
      <c r="H6" s="127" t="s">
        <v>172</v>
      </c>
      <c r="I6" s="127" t="s">
        <v>173</v>
      </c>
      <c r="J6" s="127" t="s">
        <v>174</v>
      </c>
      <c r="K6" s="133" t="s">
        <v>175</v>
      </c>
      <c r="L6" s="552"/>
      <c r="M6" s="553"/>
      <c r="N6" s="132" t="s">
        <v>217</v>
      </c>
      <c r="O6" s="127" t="s">
        <v>170</v>
      </c>
      <c r="P6" s="127" t="s">
        <v>171</v>
      </c>
      <c r="Q6" s="127" t="s">
        <v>172</v>
      </c>
      <c r="R6" s="127" t="s">
        <v>173</v>
      </c>
      <c r="S6" s="127" t="s">
        <v>174</v>
      </c>
      <c r="T6" s="133" t="s">
        <v>175</v>
      </c>
      <c r="W6" s="550"/>
      <c r="X6" s="551"/>
      <c r="Y6" s="132" t="s">
        <v>217</v>
      </c>
      <c r="Z6" s="127" t="s">
        <v>170</v>
      </c>
      <c r="AA6" s="127" t="s">
        <v>171</v>
      </c>
      <c r="AB6" s="127" t="s">
        <v>172</v>
      </c>
      <c r="AC6" s="127" t="s">
        <v>173</v>
      </c>
      <c r="AD6" s="127" t="s">
        <v>174</v>
      </c>
      <c r="AE6" s="133" t="s">
        <v>175</v>
      </c>
      <c r="AF6" s="552"/>
      <c r="AG6" s="553"/>
      <c r="AH6" s="132" t="s">
        <v>217</v>
      </c>
      <c r="AI6" s="127" t="s">
        <v>170</v>
      </c>
      <c r="AJ6" s="127" t="s">
        <v>171</v>
      </c>
      <c r="AK6" s="127" t="s">
        <v>172</v>
      </c>
      <c r="AL6" s="127" t="s">
        <v>173</v>
      </c>
      <c r="AM6" s="127" t="s">
        <v>174</v>
      </c>
      <c r="AN6" s="133" t="s">
        <v>175</v>
      </c>
    </row>
    <row r="7" spans="1:102" ht="7.5" customHeight="1">
      <c r="C7" s="546">
        <f>C10</f>
        <v>46388</v>
      </c>
      <c r="D7" s="547"/>
      <c r="E7" s="72" t="str">
        <f>IF(WEEKDAY(C10)=1,C10,"")</f>
        <v/>
      </c>
      <c r="F7" s="72" t="str">
        <f>IF(E7="",IF(WEEKDAY(C10)=2,C10,""),E7+1)</f>
        <v/>
      </c>
      <c r="G7" s="72" t="str">
        <f>IF(F7="",IF(WEEKDAY(C10)=3,C10,""),F7+1)</f>
        <v/>
      </c>
      <c r="H7" s="72" t="str">
        <f>IF(G7="",IF(WEEKDAY(C10)=4,C10,""),G7+1)</f>
        <v/>
      </c>
      <c r="I7" s="72" t="str">
        <f>IF(H7="",IF(WEEKDAY(C10)=5,C10,""),H7+1)</f>
        <v/>
      </c>
      <c r="J7" s="72">
        <f>IF(I7="",IF(WEEKDAY(C10)=6,C10,""),I7+1)</f>
        <v>46388</v>
      </c>
      <c r="K7" s="73">
        <f>IF(J7="",C10,J7+1)</f>
        <v>46389</v>
      </c>
      <c r="L7" s="548">
        <f>L10</f>
        <v>46478</v>
      </c>
      <c r="M7" s="549"/>
      <c r="N7" s="72" t="str">
        <f>IF(WEEKDAY(L10)=1,L10,"")</f>
        <v/>
      </c>
      <c r="O7" s="72" t="str">
        <f>IF(N7="",IF(WEEKDAY(L10)=2,L10,""),N7+1)</f>
        <v/>
      </c>
      <c r="P7" s="72" t="str">
        <f>IF(O7="",IF(WEEKDAY(L10)=3,L10,""),O7+1)</f>
        <v/>
      </c>
      <c r="Q7" s="72" t="str">
        <f>IF(P7="",IF(WEEKDAY(L10)=4,L10,""),P7+1)</f>
        <v/>
      </c>
      <c r="R7" s="72">
        <f>IF(Q7="",IF(WEEKDAY(L10)=5,L10,""),Q7+1)</f>
        <v>46478</v>
      </c>
      <c r="S7" s="72">
        <f>IF(R7="",IF(WEEKDAY(L10)=6,L10,""),R7+1)</f>
        <v>46479</v>
      </c>
      <c r="T7" s="73">
        <f>IF(S7="",L10,S7+1)</f>
        <v>46480</v>
      </c>
      <c r="W7" s="546">
        <f>W10</f>
        <v>46388</v>
      </c>
      <c r="X7" s="547"/>
      <c r="Y7" s="72" t="str">
        <f>IF(WEEKDAY(W10)=1,W10,"")</f>
        <v/>
      </c>
      <c r="Z7" s="72" t="str">
        <f>IF(Y7="",IF(WEEKDAY(W10)=2,W10,""),Y7+1)</f>
        <v/>
      </c>
      <c r="AA7" s="72" t="str">
        <f>IF(Z7="",IF(WEEKDAY(W10)=3,W10,""),Z7+1)</f>
        <v/>
      </c>
      <c r="AB7" s="72" t="str">
        <f>IF(AA7="",IF(WEEKDAY(W10)=4,W10,""),AA7+1)</f>
        <v/>
      </c>
      <c r="AC7" s="72" t="str">
        <f>IF(AB7="",IF(WEEKDAY(W10)=5,W10,""),AB7+1)</f>
        <v/>
      </c>
      <c r="AD7" s="72">
        <f>IF(AC7="",IF(WEEKDAY(W10)=6,W10,""),AC7+1)</f>
        <v>46388</v>
      </c>
      <c r="AE7" s="73">
        <f>IF(AD7="",W10,AD7+1)</f>
        <v>46389</v>
      </c>
      <c r="AF7" s="548">
        <f>AF10</f>
        <v>46478</v>
      </c>
      <c r="AG7" s="549"/>
      <c r="AH7" s="72" t="str">
        <f>IF(WEEKDAY(AF10)=1,AF10,"")</f>
        <v/>
      </c>
      <c r="AI7" s="72" t="str">
        <f>IF(AH7="",IF(WEEKDAY(AF10)=2,AF10,""),AH7+1)</f>
        <v/>
      </c>
      <c r="AJ7" s="72" t="str">
        <f>IF(AI7="",IF(WEEKDAY(AF10)=3,AF10,""),AI7+1)</f>
        <v/>
      </c>
      <c r="AK7" s="72" t="str">
        <f>IF(AJ7="",IF(WEEKDAY(AF10)=4,AF10,""),AJ7+1)</f>
        <v/>
      </c>
      <c r="AL7" s="72">
        <f>IF(AK7="",IF(WEEKDAY(AF10)=5,AF10,""),AK7+1)</f>
        <v>46478</v>
      </c>
      <c r="AM7" s="72">
        <f>IF(AL7="",IF(WEEKDAY(AF10)=6,AF10,""),AL7+1)</f>
        <v>46479</v>
      </c>
      <c r="AN7" s="73">
        <f>IF(AM7="",AF10,AM7+1)</f>
        <v>46480</v>
      </c>
    </row>
    <row r="8" spans="1:102" ht="6.75" customHeight="1">
      <c r="C8" s="546"/>
      <c r="D8" s="547"/>
      <c r="E8" s="74">
        <f>K7+1</f>
        <v>46390</v>
      </c>
      <c r="F8" s="74">
        <f t="shared" ref="F8:K10" si="0">E8+1</f>
        <v>46391</v>
      </c>
      <c r="G8" s="74">
        <f t="shared" si="0"/>
        <v>46392</v>
      </c>
      <c r="H8" s="74">
        <f t="shared" si="0"/>
        <v>46393</v>
      </c>
      <c r="I8" s="74">
        <f t="shared" si="0"/>
        <v>46394</v>
      </c>
      <c r="J8" s="74">
        <f t="shared" si="0"/>
        <v>46395</v>
      </c>
      <c r="K8" s="75">
        <f t="shared" si="0"/>
        <v>46396</v>
      </c>
      <c r="L8" s="548"/>
      <c r="M8" s="549"/>
      <c r="N8" s="74">
        <f>T7+1</f>
        <v>46481</v>
      </c>
      <c r="O8" s="74">
        <f t="shared" ref="O8:T10" si="1">N8+1</f>
        <v>46482</v>
      </c>
      <c r="P8" s="74">
        <f t="shared" si="1"/>
        <v>46483</v>
      </c>
      <c r="Q8" s="74">
        <f t="shared" si="1"/>
        <v>46484</v>
      </c>
      <c r="R8" s="74">
        <f t="shared" si="1"/>
        <v>46485</v>
      </c>
      <c r="S8" s="74">
        <f t="shared" si="1"/>
        <v>46486</v>
      </c>
      <c r="T8" s="75">
        <f t="shared" si="1"/>
        <v>46487</v>
      </c>
      <c r="W8" s="546"/>
      <c r="X8" s="547"/>
      <c r="Y8" s="74">
        <f>AE7+1</f>
        <v>46390</v>
      </c>
      <c r="Z8" s="74">
        <f t="shared" ref="Z8:AE10" si="2">Y8+1</f>
        <v>46391</v>
      </c>
      <c r="AA8" s="74">
        <f t="shared" si="2"/>
        <v>46392</v>
      </c>
      <c r="AB8" s="74">
        <f t="shared" si="2"/>
        <v>46393</v>
      </c>
      <c r="AC8" s="74">
        <f t="shared" si="2"/>
        <v>46394</v>
      </c>
      <c r="AD8" s="74">
        <f t="shared" si="2"/>
        <v>46395</v>
      </c>
      <c r="AE8" s="75">
        <f t="shared" si="2"/>
        <v>46396</v>
      </c>
      <c r="AF8" s="548"/>
      <c r="AG8" s="549"/>
      <c r="AH8" s="74">
        <f>AN7+1</f>
        <v>46481</v>
      </c>
      <c r="AI8" s="74">
        <f t="shared" ref="AI8:AN10" si="3">AH8+1</f>
        <v>46482</v>
      </c>
      <c r="AJ8" s="74">
        <f t="shared" si="3"/>
        <v>46483</v>
      </c>
      <c r="AK8" s="74">
        <f t="shared" si="3"/>
        <v>46484</v>
      </c>
      <c r="AL8" s="74">
        <f t="shared" si="3"/>
        <v>46485</v>
      </c>
      <c r="AM8" s="74">
        <f t="shared" si="3"/>
        <v>46486</v>
      </c>
      <c r="AN8" s="75">
        <f t="shared" si="3"/>
        <v>46487</v>
      </c>
    </row>
    <row r="9" spans="1:102" ht="6.75" customHeight="1">
      <c r="C9" s="546"/>
      <c r="D9" s="547"/>
      <c r="E9" s="74">
        <f>K8+1</f>
        <v>46397</v>
      </c>
      <c r="F9" s="74">
        <f t="shared" si="0"/>
        <v>46398</v>
      </c>
      <c r="G9" s="74">
        <f t="shared" si="0"/>
        <v>46399</v>
      </c>
      <c r="H9" s="74">
        <f t="shared" si="0"/>
        <v>46400</v>
      </c>
      <c r="I9" s="74">
        <f t="shared" si="0"/>
        <v>46401</v>
      </c>
      <c r="J9" s="74">
        <f t="shared" si="0"/>
        <v>46402</v>
      </c>
      <c r="K9" s="75">
        <f t="shared" si="0"/>
        <v>46403</v>
      </c>
      <c r="L9" s="548"/>
      <c r="M9" s="549"/>
      <c r="N9" s="74">
        <f>T8+1</f>
        <v>46488</v>
      </c>
      <c r="O9" s="74">
        <f t="shared" si="1"/>
        <v>46489</v>
      </c>
      <c r="P9" s="74">
        <f t="shared" si="1"/>
        <v>46490</v>
      </c>
      <c r="Q9" s="74">
        <f t="shared" si="1"/>
        <v>46491</v>
      </c>
      <c r="R9" s="74">
        <f t="shared" si="1"/>
        <v>46492</v>
      </c>
      <c r="S9" s="74">
        <f t="shared" si="1"/>
        <v>46493</v>
      </c>
      <c r="T9" s="75">
        <f t="shared" si="1"/>
        <v>46494</v>
      </c>
      <c r="W9" s="546"/>
      <c r="X9" s="547"/>
      <c r="Y9" s="74">
        <f>AE8+1</f>
        <v>46397</v>
      </c>
      <c r="Z9" s="74">
        <f t="shared" si="2"/>
        <v>46398</v>
      </c>
      <c r="AA9" s="74">
        <f t="shared" si="2"/>
        <v>46399</v>
      </c>
      <c r="AB9" s="74">
        <f t="shared" si="2"/>
        <v>46400</v>
      </c>
      <c r="AC9" s="74">
        <f t="shared" si="2"/>
        <v>46401</v>
      </c>
      <c r="AD9" s="74">
        <f t="shared" si="2"/>
        <v>46402</v>
      </c>
      <c r="AE9" s="75">
        <f t="shared" si="2"/>
        <v>46403</v>
      </c>
      <c r="AF9" s="548"/>
      <c r="AG9" s="549"/>
      <c r="AH9" s="74">
        <f>AN8+1</f>
        <v>46488</v>
      </c>
      <c r="AI9" s="74">
        <f t="shared" si="3"/>
        <v>46489</v>
      </c>
      <c r="AJ9" s="74">
        <f t="shared" si="3"/>
        <v>46490</v>
      </c>
      <c r="AK9" s="74">
        <f t="shared" si="3"/>
        <v>46491</v>
      </c>
      <c r="AL9" s="74">
        <f t="shared" si="3"/>
        <v>46492</v>
      </c>
      <c r="AM9" s="74">
        <f t="shared" si="3"/>
        <v>46493</v>
      </c>
      <c r="AN9" s="75">
        <f t="shared" si="3"/>
        <v>46494</v>
      </c>
    </row>
    <row r="10" spans="1:102" ht="6.75" customHeight="1">
      <c r="C10" s="494">
        <v>46388</v>
      </c>
      <c r="D10" s="495"/>
      <c r="E10" s="74">
        <f>K9+1</f>
        <v>46404</v>
      </c>
      <c r="F10" s="74">
        <f t="shared" si="0"/>
        <v>46405</v>
      </c>
      <c r="G10" s="74">
        <f t="shared" si="0"/>
        <v>46406</v>
      </c>
      <c r="H10" s="74">
        <f t="shared" si="0"/>
        <v>46407</v>
      </c>
      <c r="I10" s="74">
        <f t="shared" si="0"/>
        <v>46408</v>
      </c>
      <c r="J10" s="74">
        <f t="shared" si="0"/>
        <v>46409</v>
      </c>
      <c r="K10" s="75">
        <f t="shared" si="0"/>
        <v>46410</v>
      </c>
      <c r="L10" s="494">
        <f>IF(MONTH(C22)=12,DATE(YEAR(C22)+1,1,1),DATE(YEAR(C22),MONTH(C22)+1,1))</f>
        <v>46478</v>
      </c>
      <c r="M10" s="495"/>
      <c r="N10" s="74">
        <f>T9+1</f>
        <v>46495</v>
      </c>
      <c r="O10" s="74">
        <f t="shared" si="1"/>
        <v>46496</v>
      </c>
      <c r="P10" s="74">
        <f t="shared" si="1"/>
        <v>46497</v>
      </c>
      <c r="Q10" s="74">
        <f t="shared" si="1"/>
        <v>46498</v>
      </c>
      <c r="R10" s="74">
        <f t="shared" si="1"/>
        <v>46499</v>
      </c>
      <c r="S10" s="74">
        <f t="shared" si="1"/>
        <v>46500</v>
      </c>
      <c r="T10" s="75">
        <f t="shared" si="1"/>
        <v>46501</v>
      </c>
      <c r="W10" s="536">
        <f>$C$10</f>
        <v>46388</v>
      </c>
      <c r="X10" s="537"/>
      <c r="Y10" s="74">
        <f>AE9+1</f>
        <v>46404</v>
      </c>
      <c r="Z10" s="74">
        <f t="shared" si="2"/>
        <v>46405</v>
      </c>
      <c r="AA10" s="74">
        <f t="shared" si="2"/>
        <v>46406</v>
      </c>
      <c r="AB10" s="74">
        <f t="shared" si="2"/>
        <v>46407</v>
      </c>
      <c r="AC10" s="74">
        <f t="shared" si="2"/>
        <v>46408</v>
      </c>
      <c r="AD10" s="74">
        <f t="shared" si="2"/>
        <v>46409</v>
      </c>
      <c r="AE10" s="75">
        <f t="shared" si="2"/>
        <v>46410</v>
      </c>
      <c r="AF10" s="494">
        <f>IF(MONTH(W22)=12,DATE(YEAR(W22)+1,1,1),DATE(YEAR(W22),MONTH(W22)+1,1))</f>
        <v>46478</v>
      </c>
      <c r="AG10" s="495"/>
      <c r="AH10" s="74">
        <f>AN9+1</f>
        <v>46495</v>
      </c>
      <c r="AI10" s="74">
        <f t="shared" si="3"/>
        <v>46496</v>
      </c>
      <c r="AJ10" s="74">
        <f t="shared" si="3"/>
        <v>46497</v>
      </c>
      <c r="AK10" s="74">
        <f t="shared" si="3"/>
        <v>46498</v>
      </c>
      <c r="AL10" s="74">
        <f t="shared" si="3"/>
        <v>46499</v>
      </c>
      <c r="AM10" s="74">
        <f t="shared" si="3"/>
        <v>46500</v>
      </c>
      <c r="AN10" s="75">
        <f t="shared" si="3"/>
        <v>46501</v>
      </c>
    </row>
    <row r="11" spans="1:102" ht="6.75" customHeight="1">
      <c r="C11" s="526" t="str">
        <f>IF(C10&gt;=43586,"R"&amp;(YEAR(C10)-2018),"")</f>
        <v>R9</v>
      </c>
      <c r="D11" s="527"/>
      <c r="E11" s="74">
        <f>IF(DAY(K10)+1&gt;IF(MONTH(C10)=12,31,DATE(YEAR(C10),MONTH(C10)+1,1)-C10),"",K10+1)</f>
        <v>46411</v>
      </c>
      <c r="F11" s="74">
        <f>IF(E11="","",IF(DAY(E11)+1&gt;IF(MONTH(C10)=12,31,DATE(YEAR(C10),MONTH(C10)+1,1)-C10),"",E11+1))</f>
        <v>46412</v>
      </c>
      <c r="G11" s="74">
        <f>IF(F11="","",IF(DAY(F11)+1&gt;IF(MONTH(C10)=12,31,DATE(YEAR(C10),MONTH(C10)+1,1)-C10),"",F11+1))</f>
        <v>46413</v>
      </c>
      <c r="H11" s="74">
        <f>IF(G11="","",IF(DAY(G11)+1&gt;IF(MONTH(C10)=12,31,DATE(YEAR(C10),MONTH(C10)+1,1)-C10),"",G11+1))</f>
        <v>46414</v>
      </c>
      <c r="I11" s="74">
        <f>IF(H11="","",IF(DAY(H11)+1&gt;IF(MONTH(C10)=12,31,DATE(YEAR(C10),MONTH(C10)+1,1)-C10),"",H11+1))</f>
        <v>46415</v>
      </c>
      <c r="J11" s="74">
        <f>IF(I11="","",IF(DAY(I11)+1&gt;IF(MONTH(C10)=12,31,DATE(YEAR(C10),MONTH(C10)+1,1)-C10),"",I11+1))</f>
        <v>46416</v>
      </c>
      <c r="K11" s="75">
        <f>IF(J11="","",IF(DAY(J11)+1&gt;IF(MONTH(C10)=12,31,DATE(YEAR(C10),MONTH(C10)+1,1)-C10),"",J11+1))</f>
        <v>46417</v>
      </c>
      <c r="L11" s="526" t="str">
        <f>IF(L10&gt;=43586,"R"&amp;(YEAR(L10)-2018),"")</f>
        <v>R9</v>
      </c>
      <c r="M11" s="527"/>
      <c r="N11" s="74">
        <f>IF(DAY(T10)+1&gt;IF(MONTH(L10)=12,31,DATE(YEAR(L10),MONTH(L10)+1,1)-L10),"",T10+1)</f>
        <v>46502</v>
      </c>
      <c r="O11" s="74">
        <f>IF(N11="","",IF(DAY(N11)+1&gt;IF(MONTH(L10)=12,31,DATE(YEAR(L10),MONTH(L10)+1,1)-L10),"",N11+1))</f>
        <v>46503</v>
      </c>
      <c r="P11" s="74">
        <f>IF(O11="","",IF(DAY(O11)+1&gt;IF(MONTH(L10)=12,31,DATE(YEAR(L10),MONTH(L10)+1,1)-L10),"",O11+1))</f>
        <v>46504</v>
      </c>
      <c r="Q11" s="74">
        <f>IF(P11="","",IF(DAY(P11)+1&gt;IF(MONTH(L10)=12,31,DATE(YEAR(L10),MONTH(L10)+1,1)-L10),"",P11+1))</f>
        <v>46505</v>
      </c>
      <c r="R11" s="74">
        <f>IF(Q11="","",IF(DAY(Q11)+1&gt;IF(MONTH(L10)=12,31,DATE(YEAR(L10),MONTH(L10)+1,1)-L10),"",Q11+1))</f>
        <v>46506</v>
      </c>
      <c r="S11" s="74">
        <f>IF(R11="","",IF(DAY(R11)+1&gt;IF(MONTH(L10)=12,31,DATE(YEAR(L10),MONTH(L10)+1,1)-L10),"",R11+1))</f>
        <v>46507</v>
      </c>
      <c r="T11" s="75" t="str">
        <f>IF(S11="","",IF(DAY(S11)+1&gt;IF(MONTH(L10)=12,31,DATE(YEAR(L10),MONTH(L10)+1,1)-L10),"",S11+1))</f>
        <v/>
      </c>
      <c r="W11" s="526" t="str">
        <f>IF(W10&gt;=43586,"R"&amp;(YEAR(W10)-2018),"")</f>
        <v>R9</v>
      </c>
      <c r="X11" s="527"/>
      <c r="Y11" s="74">
        <f>IF(DAY(AE10)+1&gt;IF(MONTH(W10)=12,31,DATE(YEAR(W10),MONTH(W10)+1,1)-W10),"",AE10+1)</f>
        <v>46411</v>
      </c>
      <c r="Z11" s="74">
        <f>IF(Y11="","",IF(DAY(Y11)+1&gt;IF(MONTH(W10)=12,31,DATE(YEAR(W10),MONTH(W10)+1,1)-W10),"",Y11+1))</f>
        <v>46412</v>
      </c>
      <c r="AA11" s="74">
        <f>IF(Z11="","",IF(DAY(Z11)+1&gt;IF(MONTH(W10)=12,31,DATE(YEAR(W10),MONTH(W10)+1,1)-W10),"",Z11+1))</f>
        <v>46413</v>
      </c>
      <c r="AB11" s="74">
        <f>IF(AA11="","",IF(DAY(AA11)+1&gt;IF(MONTH(W10)=12,31,DATE(YEAR(W10),MONTH(W10)+1,1)-W10),"",AA11+1))</f>
        <v>46414</v>
      </c>
      <c r="AC11" s="74">
        <f>IF(AB11="","",IF(DAY(AB11)+1&gt;IF(MONTH(W10)=12,31,DATE(YEAR(W10),MONTH(W10)+1,1)-W10),"",AB11+1))</f>
        <v>46415</v>
      </c>
      <c r="AD11" s="74">
        <f>IF(AC11="","",IF(DAY(AC11)+1&gt;IF(MONTH(W10)=12,31,DATE(YEAR(W10),MONTH(W10)+1,1)-W10),"",AC11+1))</f>
        <v>46416</v>
      </c>
      <c r="AE11" s="75">
        <f>IF(AD11="","",IF(DAY(AD11)+1&gt;IF(MONTH(W10)=12,31,DATE(YEAR(W10),MONTH(W10)+1,1)-W10),"",AD11+1))</f>
        <v>46417</v>
      </c>
      <c r="AF11" s="526" t="str">
        <f>IF(AF10&gt;=43586,"R"&amp;(YEAR(AF10)-2018),"")</f>
        <v>R9</v>
      </c>
      <c r="AG11" s="527"/>
      <c r="AH11" s="74">
        <f>IF(DAY(AN10)+1&gt;IF(MONTH(AF10)=12,31,DATE(YEAR(AF10),MONTH(AF10)+1,1)-AF10),"",AN10+1)</f>
        <v>46502</v>
      </c>
      <c r="AI11" s="74">
        <f>IF(AH11="","",IF(DAY(AH11)+1&gt;IF(MONTH(AF10)=12,31,DATE(YEAR(AF10),MONTH(AF10)+1,1)-AF10),"",AH11+1))</f>
        <v>46503</v>
      </c>
      <c r="AJ11" s="74">
        <f>IF(AI11="","",IF(DAY(AI11)+1&gt;IF(MONTH(AF10)=12,31,DATE(YEAR(AF10),MONTH(AF10)+1,1)-AF10),"",AI11+1))</f>
        <v>46504</v>
      </c>
      <c r="AK11" s="74">
        <f>IF(AJ11="","",IF(DAY(AJ11)+1&gt;IF(MONTH(AF10)=12,31,DATE(YEAR(AF10),MONTH(AF10)+1,1)-AF10),"",AJ11+1))</f>
        <v>46505</v>
      </c>
      <c r="AL11" s="74">
        <f>IF(AK11="","",IF(DAY(AK11)+1&gt;IF(MONTH(AF10)=12,31,DATE(YEAR(AF10),MONTH(AF10)+1,1)-AF10),"",AK11+1))</f>
        <v>46506</v>
      </c>
      <c r="AM11" s="74">
        <f>IF(AL11="","",IF(DAY(AL11)+1&gt;IF(MONTH(AF10)=12,31,DATE(YEAR(AF10),MONTH(AF10)+1,1)-AF10),"",AL11+1))</f>
        <v>46507</v>
      </c>
      <c r="AN11" s="75" t="str">
        <f>IF(AM11="","",IF(DAY(AM11)+1&gt;IF(MONTH(AF10)=12,31,DATE(YEAR(AF10),MONTH(AF10)+1,1)-AF10),"",AM11+1))</f>
        <v/>
      </c>
    </row>
    <row r="12" spans="1:102" ht="5.25" customHeight="1">
      <c r="C12" s="40"/>
      <c r="D12" s="18"/>
      <c r="E12" s="131">
        <f>IF(K11="","",IF(DAY(K11)+1&gt;IF(MONTH(C10)=12,31,DATE(YEAR(C10),MONTH(C10)+1,1)-C10),"",K11+1))</f>
        <v>46418</v>
      </c>
      <c r="F12" s="131" t="str">
        <f>IF(E12="","",IF(DAY(E12)+1&gt;IF(MONTH(C10)=12,31,DATE(YEAR(C10),MONTH(C10)+1,1)-C10),"",E12+1))</f>
        <v/>
      </c>
      <c r="G12" s="483" t="str">
        <f>VLOOKUP(C10,祝名,2,FALSE)</f>
        <v>1（元日）、11（成人の日）</v>
      </c>
      <c r="H12" s="483"/>
      <c r="I12" s="483"/>
      <c r="J12" s="483"/>
      <c r="K12" s="484"/>
      <c r="L12" s="40"/>
      <c r="M12" s="18"/>
      <c r="N12" s="131" t="str">
        <f>IF(T11="","",IF(DAY(T11)+1&gt;IF(MONTH(L10)=12,31,DATE(YEAR(L10),MONTH(L10)+1,1)-L10),"",T11+1))</f>
        <v/>
      </c>
      <c r="O12" s="131" t="str">
        <f>IF(N12="","",IF(DAY(N12)+1&gt;IF(MONTH(L10)=12,31,DATE(YEAR(L10),MONTH(L10)+1,1)-L10),"",N12+1))</f>
        <v/>
      </c>
      <c r="P12" s="483" t="str">
        <f>VLOOKUP(L10,祝名,2,FALSE)</f>
        <v>29（昭和の日）</v>
      </c>
      <c r="Q12" s="483"/>
      <c r="R12" s="483"/>
      <c r="S12" s="483"/>
      <c r="T12" s="484"/>
      <c r="W12" s="40"/>
      <c r="X12" s="18"/>
      <c r="Y12" s="131">
        <f>IF(AE11="","",IF(DAY(AE11)+1&gt;IF(MONTH(W10)=12,31,DATE(YEAR(W10),MONTH(W10)+1,1)-W10),"",AE11+1))</f>
        <v>46418</v>
      </c>
      <c r="Z12" s="131" t="str">
        <f>IF(Y12="","",IF(DAY(Y12)+1&gt;IF(MONTH(W10)=12,31,DATE(YEAR(W10),MONTH(W10)+1,1)-W10),"",Y12+1))</f>
        <v/>
      </c>
      <c r="AA12" s="483" t="str">
        <f>VLOOKUP(W10,祝名,2,FALSE)</f>
        <v>1（元日）、11（成人の日）</v>
      </c>
      <c r="AB12" s="483"/>
      <c r="AC12" s="483"/>
      <c r="AD12" s="483"/>
      <c r="AE12" s="484"/>
      <c r="AF12" s="40"/>
      <c r="AG12" s="18"/>
      <c r="AH12" s="131" t="str">
        <f>IF(AN11="","",IF(DAY(AN11)+1&gt;IF(MONTH(AF10)=12,31,DATE(YEAR(AF10),MONTH(AF10)+1,1)-AF10),"",AN11+1))</f>
        <v/>
      </c>
      <c r="AI12" s="131" t="str">
        <f>IF(AH12="","",IF(DAY(AH12)+1&gt;IF(MONTH(AF10)=12,31,DATE(YEAR(AF10),MONTH(AF10)+1,1)-AF10),"",AH12+1))</f>
        <v/>
      </c>
      <c r="AJ12" s="483" t="str">
        <f>VLOOKUP(AF10,祝名,2,FALSE)</f>
        <v>29（昭和の日）</v>
      </c>
      <c r="AK12" s="483"/>
      <c r="AL12" s="483"/>
      <c r="AM12" s="483"/>
      <c r="AN12" s="484"/>
    </row>
    <row r="13" spans="1:102" ht="7.5" customHeight="1">
      <c r="C13" s="546">
        <f>C16</f>
        <v>46419</v>
      </c>
      <c r="D13" s="547"/>
      <c r="E13" s="72" t="str">
        <f>IF(WEEKDAY(C16)=1,C16,"")</f>
        <v/>
      </c>
      <c r="F13" s="72">
        <f>IF(E13="",IF(WEEKDAY(C16)=2,C16,""),E13+1)</f>
        <v>46419</v>
      </c>
      <c r="G13" s="72">
        <f>IF(F13="",IF(WEEKDAY(C16)=3,C16,""),F13+1)</f>
        <v>46420</v>
      </c>
      <c r="H13" s="72">
        <f>IF(G13="",IF(WEEKDAY(C16)=4,C16,""),G13+1)</f>
        <v>46421</v>
      </c>
      <c r="I13" s="72">
        <f>IF(H13="",IF(WEEKDAY(C16)=5,C16,""),H13+1)</f>
        <v>46422</v>
      </c>
      <c r="J13" s="72">
        <f>IF(I13="",IF(WEEKDAY(C16)=6,C16,""),I13+1)</f>
        <v>46423</v>
      </c>
      <c r="K13" s="73">
        <f>IF(J13="",C16,J13+1)</f>
        <v>46424</v>
      </c>
      <c r="L13" s="548">
        <f>L16</f>
        <v>46508</v>
      </c>
      <c r="M13" s="549"/>
      <c r="N13" s="72" t="str">
        <f>IF(WEEKDAY(L16)=1,L16,"")</f>
        <v/>
      </c>
      <c r="O13" s="72" t="str">
        <f>IF(N13="",IF(WEEKDAY(L16)=2,L16,""),N13+1)</f>
        <v/>
      </c>
      <c r="P13" s="72" t="str">
        <f>IF(O13="",IF(WEEKDAY(L16)=3,L16,""),O13+1)</f>
        <v/>
      </c>
      <c r="Q13" s="72" t="str">
        <f>IF(P13="",IF(WEEKDAY(L16)=4,L16,""),P13+1)</f>
        <v/>
      </c>
      <c r="R13" s="72" t="str">
        <f>IF(Q13="",IF(WEEKDAY(L16)=5,L16,""),Q13+1)</f>
        <v/>
      </c>
      <c r="S13" s="72" t="str">
        <f>IF(R13="",IF(WEEKDAY(L16)=6,L16,""),R13+1)</f>
        <v/>
      </c>
      <c r="T13" s="73">
        <f>IF(S13="",L16,S13+1)</f>
        <v>46508</v>
      </c>
      <c r="W13" s="546">
        <f>W16</f>
        <v>46419</v>
      </c>
      <c r="X13" s="547"/>
      <c r="Y13" s="72" t="str">
        <f>IF(WEEKDAY(W16)=1,W16,"")</f>
        <v/>
      </c>
      <c r="Z13" s="72">
        <f>IF(Y13="",IF(WEEKDAY(W16)=2,W16,""),Y13+1)</f>
        <v>46419</v>
      </c>
      <c r="AA13" s="72">
        <f>IF(Z13="",IF(WEEKDAY(W16)=3,W16,""),Z13+1)</f>
        <v>46420</v>
      </c>
      <c r="AB13" s="72">
        <f>IF(AA13="",IF(WEEKDAY(W16)=4,W16,""),AA13+1)</f>
        <v>46421</v>
      </c>
      <c r="AC13" s="72">
        <f>IF(AB13="",IF(WEEKDAY(W16)=5,W16,""),AB13+1)</f>
        <v>46422</v>
      </c>
      <c r="AD13" s="72">
        <f>IF(AC13="",IF(WEEKDAY(W16)=6,W16,""),AC13+1)</f>
        <v>46423</v>
      </c>
      <c r="AE13" s="73">
        <f>IF(AD13="",W16,AD13+1)</f>
        <v>46424</v>
      </c>
      <c r="AF13" s="548">
        <f>AF16</f>
        <v>46508</v>
      </c>
      <c r="AG13" s="549"/>
      <c r="AH13" s="72" t="str">
        <f>IF(WEEKDAY(AF16)=1,AF16,"")</f>
        <v/>
      </c>
      <c r="AI13" s="72" t="str">
        <f>IF(AH13="",IF(WEEKDAY(AF16)=2,AF16,""),AH13+1)</f>
        <v/>
      </c>
      <c r="AJ13" s="72" t="str">
        <f>IF(AI13="",IF(WEEKDAY(AF16)=3,AF16,""),AI13+1)</f>
        <v/>
      </c>
      <c r="AK13" s="72" t="str">
        <f>IF(AJ13="",IF(WEEKDAY(AF16)=4,AF16,""),AJ13+1)</f>
        <v/>
      </c>
      <c r="AL13" s="72" t="str">
        <f>IF(AK13="",IF(WEEKDAY(AF16)=5,AF16,""),AK13+1)</f>
        <v/>
      </c>
      <c r="AM13" s="72" t="str">
        <f>IF(AL13="",IF(WEEKDAY(AF16)=6,AF16,""),AL13+1)</f>
        <v/>
      </c>
      <c r="AN13" s="73">
        <f>IF(AM13="",AF16,AM13+1)</f>
        <v>46508</v>
      </c>
    </row>
    <row r="14" spans="1:102" ht="6.75" customHeight="1">
      <c r="C14" s="546"/>
      <c r="D14" s="547"/>
      <c r="E14" s="74">
        <f>K13+1</f>
        <v>46425</v>
      </c>
      <c r="F14" s="74">
        <f t="shared" ref="F14:K16" si="4">E14+1</f>
        <v>46426</v>
      </c>
      <c r="G14" s="74">
        <f t="shared" si="4"/>
        <v>46427</v>
      </c>
      <c r="H14" s="74">
        <f t="shared" si="4"/>
        <v>46428</v>
      </c>
      <c r="I14" s="74">
        <f t="shared" si="4"/>
        <v>46429</v>
      </c>
      <c r="J14" s="74">
        <f t="shared" si="4"/>
        <v>46430</v>
      </c>
      <c r="K14" s="75">
        <f t="shared" si="4"/>
        <v>46431</v>
      </c>
      <c r="L14" s="548"/>
      <c r="M14" s="549"/>
      <c r="N14" s="74">
        <f>T13+1</f>
        <v>46509</v>
      </c>
      <c r="O14" s="74">
        <f t="shared" ref="O14:T16" si="5">N14+1</f>
        <v>46510</v>
      </c>
      <c r="P14" s="74">
        <f t="shared" si="5"/>
        <v>46511</v>
      </c>
      <c r="Q14" s="74">
        <f t="shared" si="5"/>
        <v>46512</v>
      </c>
      <c r="R14" s="74">
        <f t="shared" si="5"/>
        <v>46513</v>
      </c>
      <c r="S14" s="74">
        <f t="shared" si="5"/>
        <v>46514</v>
      </c>
      <c r="T14" s="75">
        <f t="shared" si="5"/>
        <v>46515</v>
      </c>
      <c r="W14" s="546"/>
      <c r="X14" s="547"/>
      <c r="Y14" s="74">
        <f>AE13+1</f>
        <v>46425</v>
      </c>
      <c r="Z14" s="74">
        <f t="shared" ref="Z14:AE16" si="6">Y14+1</f>
        <v>46426</v>
      </c>
      <c r="AA14" s="74">
        <f t="shared" si="6"/>
        <v>46427</v>
      </c>
      <c r="AB14" s="74">
        <f t="shared" si="6"/>
        <v>46428</v>
      </c>
      <c r="AC14" s="74">
        <f t="shared" si="6"/>
        <v>46429</v>
      </c>
      <c r="AD14" s="74">
        <f t="shared" si="6"/>
        <v>46430</v>
      </c>
      <c r="AE14" s="75">
        <f t="shared" si="6"/>
        <v>46431</v>
      </c>
      <c r="AF14" s="548"/>
      <c r="AG14" s="549"/>
      <c r="AH14" s="74">
        <f>AN13+1</f>
        <v>46509</v>
      </c>
      <c r="AI14" s="74">
        <f t="shared" ref="AI14:AN16" si="7">AH14+1</f>
        <v>46510</v>
      </c>
      <c r="AJ14" s="74">
        <f t="shared" si="7"/>
        <v>46511</v>
      </c>
      <c r="AK14" s="74">
        <f t="shared" si="7"/>
        <v>46512</v>
      </c>
      <c r="AL14" s="74">
        <f t="shared" si="7"/>
        <v>46513</v>
      </c>
      <c r="AM14" s="74">
        <f t="shared" si="7"/>
        <v>46514</v>
      </c>
      <c r="AN14" s="75">
        <f t="shared" si="7"/>
        <v>46515</v>
      </c>
    </row>
    <row r="15" spans="1:102" ht="6.75" customHeight="1">
      <c r="C15" s="546"/>
      <c r="D15" s="547"/>
      <c r="E15" s="74">
        <f>K14+1</f>
        <v>46432</v>
      </c>
      <c r="F15" s="74">
        <f t="shared" si="4"/>
        <v>46433</v>
      </c>
      <c r="G15" s="74">
        <f t="shared" si="4"/>
        <v>46434</v>
      </c>
      <c r="H15" s="74">
        <f t="shared" si="4"/>
        <v>46435</v>
      </c>
      <c r="I15" s="74">
        <f t="shared" si="4"/>
        <v>46436</v>
      </c>
      <c r="J15" s="74">
        <f t="shared" si="4"/>
        <v>46437</v>
      </c>
      <c r="K15" s="75">
        <f t="shared" si="4"/>
        <v>46438</v>
      </c>
      <c r="L15" s="548"/>
      <c r="M15" s="549"/>
      <c r="N15" s="74">
        <f>T14+1</f>
        <v>46516</v>
      </c>
      <c r="O15" s="74">
        <f t="shared" si="5"/>
        <v>46517</v>
      </c>
      <c r="P15" s="74">
        <f t="shared" si="5"/>
        <v>46518</v>
      </c>
      <c r="Q15" s="74">
        <f t="shared" si="5"/>
        <v>46519</v>
      </c>
      <c r="R15" s="74">
        <f t="shared" si="5"/>
        <v>46520</v>
      </c>
      <c r="S15" s="74">
        <f t="shared" si="5"/>
        <v>46521</v>
      </c>
      <c r="T15" s="75">
        <f t="shared" si="5"/>
        <v>46522</v>
      </c>
      <c r="W15" s="546"/>
      <c r="X15" s="547"/>
      <c r="Y15" s="74">
        <f>AE14+1</f>
        <v>46432</v>
      </c>
      <c r="Z15" s="74">
        <f t="shared" si="6"/>
        <v>46433</v>
      </c>
      <c r="AA15" s="74">
        <f t="shared" si="6"/>
        <v>46434</v>
      </c>
      <c r="AB15" s="74">
        <f t="shared" si="6"/>
        <v>46435</v>
      </c>
      <c r="AC15" s="74">
        <f t="shared" si="6"/>
        <v>46436</v>
      </c>
      <c r="AD15" s="74">
        <f t="shared" si="6"/>
        <v>46437</v>
      </c>
      <c r="AE15" s="75">
        <f t="shared" si="6"/>
        <v>46438</v>
      </c>
      <c r="AF15" s="548"/>
      <c r="AG15" s="549"/>
      <c r="AH15" s="74">
        <f>AN14+1</f>
        <v>46516</v>
      </c>
      <c r="AI15" s="74">
        <f t="shared" si="7"/>
        <v>46517</v>
      </c>
      <c r="AJ15" s="74">
        <f t="shared" si="7"/>
        <v>46518</v>
      </c>
      <c r="AK15" s="74">
        <f t="shared" si="7"/>
        <v>46519</v>
      </c>
      <c r="AL15" s="74">
        <f t="shared" si="7"/>
        <v>46520</v>
      </c>
      <c r="AM15" s="74">
        <f t="shared" si="7"/>
        <v>46521</v>
      </c>
      <c r="AN15" s="75">
        <f t="shared" si="7"/>
        <v>46522</v>
      </c>
    </row>
    <row r="16" spans="1:102" ht="6.75" customHeight="1">
      <c r="C16" s="494">
        <f>IF(MONTH(C10)=12,DATE(YEAR(C10)+1,1,1),DATE(YEAR(C10),MONTH(C10)+1,1))</f>
        <v>46419</v>
      </c>
      <c r="D16" s="495"/>
      <c r="E16" s="74">
        <f>K15+1</f>
        <v>46439</v>
      </c>
      <c r="F16" s="74">
        <f t="shared" si="4"/>
        <v>46440</v>
      </c>
      <c r="G16" s="74">
        <f t="shared" si="4"/>
        <v>46441</v>
      </c>
      <c r="H16" s="74">
        <f t="shared" si="4"/>
        <v>46442</v>
      </c>
      <c r="I16" s="74">
        <f t="shared" si="4"/>
        <v>46443</v>
      </c>
      <c r="J16" s="74">
        <f t="shared" si="4"/>
        <v>46444</v>
      </c>
      <c r="K16" s="75">
        <f t="shared" si="4"/>
        <v>46445</v>
      </c>
      <c r="L16" s="494">
        <f>IF(MONTH(L10)=12,DATE(YEAR(L10)+1,1,1),DATE(YEAR(L10),MONTH(L10)+1,1))</f>
        <v>46508</v>
      </c>
      <c r="M16" s="495"/>
      <c r="N16" s="74">
        <f>T15+1</f>
        <v>46523</v>
      </c>
      <c r="O16" s="74">
        <f t="shared" si="5"/>
        <v>46524</v>
      </c>
      <c r="P16" s="74">
        <f t="shared" si="5"/>
        <v>46525</v>
      </c>
      <c r="Q16" s="74">
        <f t="shared" si="5"/>
        <v>46526</v>
      </c>
      <c r="R16" s="74">
        <f t="shared" si="5"/>
        <v>46527</v>
      </c>
      <c r="S16" s="74">
        <f t="shared" si="5"/>
        <v>46528</v>
      </c>
      <c r="T16" s="75">
        <f t="shared" si="5"/>
        <v>46529</v>
      </c>
      <c r="W16" s="494">
        <f>IF(MONTH(W10)=12,DATE(YEAR(W10)+1,1,1),DATE(YEAR(W10),MONTH(W10)+1,1))</f>
        <v>46419</v>
      </c>
      <c r="X16" s="495"/>
      <c r="Y16" s="74">
        <f>AE15+1</f>
        <v>46439</v>
      </c>
      <c r="Z16" s="74">
        <f t="shared" si="6"/>
        <v>46440</v>
      </c>
      <c r="AA16" s="74">
        <f t="shared" si="6"/>
        <v>46441</v>
      </c>
      <c r="AB16" s="74">
        <f t="shared" si="6"/>
        <v>46442</v>
      </c>
      <c r="AC16" s="74">
        <f t="shared" si="6"/>
        <v>46443</v>
      </c>
      <c r="AD16" s="74">
        <f t="shared" si="6"/>
        <v>46444</v>
      </c>
      <c r="AE16" s="75">
        <f t="shared" si="6"/>
        <v>46445</v>
      </c>
      <c r="AF16" s="494">
        <f>IF(MONTH(AF10)=12,DATE(YEAR(AF10)+1,1,1),DATE(YEAR(AF10),MONTH(AF10)+1,1))</f>
        <v>46508</v>
      </c>
      <c r="AG16" s="495"/>
      <c r="AH16" s="74">
        <f>AN15+1</f>
        <v>46523</v>
      </c>
      <c r="AI16" s="74">
        <f t="shared" si="7"/>
        <v>46524</v>
      </c>
      <c r="AJ16" s="74">
        <f t="shared" si="7"/>
        <v>46525</v>
      </c>
      <c r="AK16" s="74">
        <f t="shared" si="7"/>
        <v>46526</v>
      </c>
      <c r="AL16" s="74">
        <f t="shared" si="7"/>
        <v>46527</v>
      </c>
      <c r="AM16" s="74">
        <f t="shared" si="7"/>
        <v>46528</v>
      </c>
      <c r="AN16" s="75">
        <f t="shared" si="7"/>
        <v>46529</v>
      </c>
    </row>
    <row r="17" spans="3:40" ht="6.75" customHeight="1">
      <c r="C17" s="526" t="str">
        <f>IF(C16&gt;=43586,"R"&amp;(YEAR(C16)-2018),"")</f>
        <v>R9</v>
      </c>
      <c r="D17" s="527"/>
      <c r="E17" s="74">
        <f>IF(DAY(K16)+1&gt;IF(MONTH(C16)=12,31,DATE(YEAR(C16),MONTH(C16)+1,1)-C16),"",K16+1)</f>
        <v>46446</v>
      </c>
      <c r="F17" s="74" t="str">
        <f>IF(E17="","",IF(DAY(E17)+1&gt;IF(MONTH(C16)=12,31,DATE(YEAR(C16),MONTH(C16)+1,1)-C16),"",E17+1))</f>
        <v/>
      </c>
      <c r="G17" s="74" t="str">
        <f>IF(F17="","",IF(DAY(F17)+1&gt;IF(MONTH(C16)=12,31,DATE(YEAR(C16),MONTH(C16)+1,1)-C16),"",F17+1))</f>
        <v/>
      </c>
      <c r="H17" s="74" t="str">
        <f>IF(G17="","",IF(DAY(G17)+1&gt;IF(MONTH(C16)=12,31,DATE(YEAR(C16),MONTH(C16)+1,1)-C16),"",G17+1))</f>
        <v/>
      </c>
      <c r="I17" s="74" t="str">
        <f>IF(H17="","",IF(DAY(H17)+1&gt;IF(MONTH(C16)=12,31,DATE(YEAR(C16),MONTH(C16)+1,1)-C16),"",H17+1))</f>
        <v/>
      </c>
      <c r="J17" s="74" t="str">
        <f>IF(I17="","",IF(DAY(I17)+1&gt;IF(MONTH(C16)=12,31,DATE(YEAR(C16),MONTH(C16)+1,1)-C16),"",I17+1))</f>
        <v/>
      </c>
      <c r="K17" s="75" t="str">
        <f>IF(J17="","",IF(DAY(J17)+1&gt;IF(MONTH(C16)=12,31,DATE(YEAR(C16),MONTH(C16)+1,1)-C16),"",J17+1))</f>
        <v/>
      </c>
      <c r="L17" s="526" t="str">
        <f>IF(L16&gt;=43586,"R"&amp;(YEAR(L16)-2018),"")</f>
        <v>R9</v>
      </c>
      <c r="M17" s="527"/>
      <c r="N17" s="74">
        <f>IF(DAY(T16)+1&gt;IF(MONTH(L16)=12,31,DATE(YEAR(L16),MONTH(L16)+1,1)-L16),"",T16+1)</f>
        <v>46530</v>
      </c>
      <c r="O17" s="74">
        <f>IF(N17="","",IF(DAY(N17)+1&gt;IF(MONTH(L16)=12,31,DATE(YEAR(L16),MONTH(L16)+1,1)-L16),"",N17+1))</f>
        <v>46531</v>
      </c>
      <c r="P17" s="74">
        <f>IF(O17="","",IF(DAY(O17)+1&gt;IF(MONTH(L16)=12,31,DATE(YEAR(L16),MONTH(L16)+1,1)-L16),"",O17+1))</f>
        <v>46532</v>
      </c>
      <c r="Q17" s="74">
        <f>IF(P17="","",IF(DAY(P17)+1&gt;IF(MONTH(L16)=12,31,DATE(YEAR(L16),MONTH(L16)+1,1)-L16),"",P17+1))</f>
        <v>46533</v>
      </c>
      <c r="R17" s="74">
        <f>IF(Q17="","",IF(DAY(Q17)+1&gt;IF(MONTH(L16)=12,31,DATE(YEAR(L16),MONTH(L16)+1,1)-L16),"",Q17+1))</f>
        <v>46534</v>
      </c>
      <c r="S17" s="74">
        <f>IF(R17="","",IF(DAY(R17)+1&gt;IF(MONTH(L16)=12,31,DATE(YEAR(L16),MONTH(L16)+1,1)-L16),"",R17+1))</f>
        <v>46535</v>
      </c>
      <c r="T17" s="75">
        <f>IF(S17="","",IF(DAY(S17)+1&gt;IF(MONTH(L16)=12,31,DATE(YEAR(L16),MONTH(L16)+1,1)-L16),"",S17+1))</f>
        <v>46536</v>
      </c>
      <c r="W17" s="526" t="str">
        <f>IF(W16&gt;=43586,"R"&amp;(YEAR(W16)-2018),"")</f>
        <v>R9</v>
      </c>
      <c r="X17" s="527"/>
      <c r="Y17" s="74">
        <f>IF(DAY(AE16)+1&gt;IF(MONTH(W16)=12,31,DATE(YEAR(W16),MONTH(W16)+1,1)-W16),"",AE16+1)</f>
        <v>46446</v>
      </c>
      <c r="Z17" s="74" t="str">
        <f>IF(Y17="","",IF(DAY(Y17)+1&gt;IF(MONTH(W16)=12,31,DATE(YEAR(W16),MONTH(W16)+1,1)-W16),"",Y17+1))</f>
        <v/>
      </c>
      <c r="AA17" s="74" t="str">
        <f>IF(Z17="","",IF(DAY(Z17)+1&gt;IF(MONTH(W16)=12,31,DATE(YEAR(W16),MONTH(W16)+1,1)-W16),"",Z17+1))</f>
        <v/>
      </c>
      <c r="AB17" s="74" t="str">
        <f>IF(AA17="","",IF(DAY(AA17)+1&gt;IF(MONTH(W16)=12,31,DATE(YEAR(W16),MONTH(W16)+1,1)-W16),"",AA17+1))</f>
        <v/>
      </c>
      <c r="AC17" s="74" t="str">
        <f>IF(AB17="","",IF(DAY(AB17)+1&gt;IF(MONTH(W16)=12,31,DATE(YEAR(W16),MONTH(W16)+1,1)-W16),"",AB17+1))</f>
        <v/>
      </c>
      <c r="AD17" s="74" t="str">
        <f>IF(AC17="","",IF(DAY(AC17)+1&gt;IF(MONTH(W16)=12,31,DATE(YEAR(W16),MONTH(W16)+1,1)-W16),"",AC17+1))</f>
        <v/>
      </c>
      <c r="AE17" s="75" t="str">
        <f>IF(AD17="","",IF(DAY(AD17)+1&gt;IF(MONTH(W16)=12,31,DATE(YEAR(W16),MONTH(W16)+1,1)-W16),"",AD17+1))</f>
        <v/>
      </c>
      <c r="AF17" s="526" t="str">
        <f>IF(AF16&gt;=43586,"R"&amp;(YEAR(AF16)-2018),"")</f>
        <v>R9</v>
      </c>
      <c r="AG17" s="527"/>
      <c r="AH17" s="74">
        <f>IF(DAY(AN16)+1&gt;IF(MONTH(AF16)=12,31,DATE(YEAR(AF16),MONTH(AF16)+1,1)-AF16),"",AN16+1)</f>
        <v>46530</v>
      </c>
      <c r="AI17" s="74">
        <f>IF(AH17="","",IF(DAY(AH17)+1&gt;IF(MONTH(AF16)=12,31,DATE(YEAR(AF16),MONTH(AF16)+1,1)-AF16),"",AH17+1))</f>
        <v>46531</v>
      </c>
      <c r="AJ17" s="74">
        <f>IF(AI17="","",IF(DAY(AI17)+1&gt;IF(MONTH(AF16)=12,31,DATE(YEAR(AF16),MONTH(AF16)+1,1)-AF16),"",AI17+1))</f>
        <v>46532</v>
      </c>
      <c r="AK17" s="74">
        <f>IF(AJ17="","",IF(DAY(AJ17)+1&gt;IF(MONTH(AF16)=12,31,DATE(YEAR(AF16),MONTH(AF16)+1,1)-AF16),"",AJ17+1))</f>
        <v>46533</v>
      </c>
      <c r="AL17" s="74">
        <f>IF(AK17="","",IF(DAY(AK17)+1&gt;IF(MONTH(AF16)=12,31,DATE(YEAR(AF16),MONTH(AF16)+1,1)-AF16),"",AK17+1))</f>
        <v>46534</v>
      </c>
      <c r="AM17" s="74">
        <f>IF(AL17="","",IF(DAY(AL17)+1&gt;IF(MONTH(AF16)=12,31,DATE(YEAR(AF16),MONTH(AF16)+1,1)-AF16),"",AL17+1))</f>
        <v>46535</v>
      </c>
      <c r="AN17" s="75">
        <f>IF(AM17="","",IF(DAY(AM17)+1&gt;IF(MONTH(AF16)=12,31,DATE(YEAR(AF16),MONTH(AF16)+1,1)-AF16),"",AM17+1))</f>
        <v>46536</v>
      </c>
    </row>
    <row r="18" spans="3:40" ht="5.25" customHeight="1">
      <c r="C18" s="40"/>
      <c r="D18" s="18"/>
      <c r="E18" s="131" t="str">
        <f>IF(K17="","",IF(DAY(K17)+1&gt;IF(MONTH(C16)=12,31,DATE(YEAR(C16),MONTH(C16)+1,1)-C16),"",K17+1))</f>
        <v/>
      </c>
      <c r="F18" s="131" t="str">
        <f>IF(E18="","",IF(DAY(E18)+1&gt;IF(MONTH(C16)=12,31,DATE(YEAR(C16),MONTH(C16)+1,1)-C16),"",E18+1))</f>
        <v/>
      </c>
      <c r="G18" s="483" t="str">
        <f>VLOOKUP(C16,祝名,2,FALSE)</f>
        <v>11（建国記念の日）、23（天皇誕生日）</v>
      </c>
      <c r="H18" s="483"/>
      <c r="I18" s="483"/>
      <c r="J18" s="483"/>
      <c r="K18" s="484"/>
      <c r="L18" s="40"/>
      <c r="M18" s="18"/>
      <c r="N18" s="131">
        <f>IF(T17="","",IF(DAY(T17)+1&gt;IF(MONTH(L16)=12,31,DATE(YEAR(L16),MONTH(L16)+1,1)-L16),"",T17+1))</f>
        <v>46537</v>
      </c>
      <c r="O18" s="131">
        <f>IF(N18="","",IF(DAY(N18)+1&gt;IF(MONTH(L16)=12,31,DATE(YEAR(L16),MONTH(L16)+1,1)-L16),"",N18+1))</f>
        <v>46538</v>
      </c>
      <c r="P18" s="483" t="str">
        <f>VLOOKUP(L16,祝名,2,FALSE)</f>
        <v>3（憲法記念日）、4（みどりの日）
5（こどもの日）</v>
      </c>
      <c r="Q18" s="483"/>
      <c r="R18" s="483"/>
      <c r="S18" s="483"/>
      <c r="T18" s="484"/>
      <c r="W18" s="40"/>
      <c r="X18" s="18"/>
      <c r="Y18" s="131" t="str">
        <f>IF(AE17="","",IF(DAY(AE17)+1&gt;IF(MONTH(W16)=12,31,DATE(YEAR(W16),MONTH(W16)+1,1)-W16),"",AE17+1))</f>
        <v/>
      </c>
      <c r="Z18" s="131" t="str">
        <f>IF(Y18="","",IF(DAY(Y18)+1&gt;IF(MONTH(W16)=12,31,DATE(YEAR(W16),MONTH(W16)+1,1)-W16),"",Y18+1))</f>
        <v/>
      </c>
      <c r="AA18" s="483" t="str">
        <f>VLOOKUP(W16,祝名,2,FALSE)</f>
        <v>11（建国記念の日）、23（天皇誕生日）</v>
      </c>
      <c r="AB18" s="483"/>
      <c r="AC18" s="483"/>
      <c r="AD18" s="483"/>
      <c r="AE18" s="484"/>
      <c r="AF18" s="40"/>
      <c r="AG18" s="18"/>
      <c r="AH18" s="131">
        <f>IF(AN17="","",IF(DAY(AN17)+1&gt;IF(MONTH(AF16)=12,31,DATE(YEAR(AF16),MONTH(AF16)+1,1)-AF16),"",AN17+1))</f>
        <v>46537</v>
      </c>
      <c r="AI18" s="131">
        <f>IF(AH18="","",IF(DAY(AH18)+1&gt;IF(MONTH(AF16)=12,31,DATE(YEAR(AF16),MONTH(AF16)+1,1)-AF16),"",AH18+1))</f>
        <v>46538</v>
      </c>
      <c r="AJ18" s="483" t="str">
        <f>VLOOKUP(AF16,祝名,2,FALSE)</f>
        <v>3（憲法記念日）、4（みどりの日）
5（こどもの日）</v>
      </c>
      <c r="AK18" s="483"/>
      <c r="AL18" s="483"/>
      <c r="AM18" s="483"/>
      <c r="AN18" s="484"/>
    </row>
    <row r="19" spans="3:40" ht="7.5" customHeight="1">
      <c r="C19" s="546">
        <f>C22</f>
        <v>46447</v>
      </c>
      <c r="D19" s="547"/>
      <c r="E19" s="72" t="str">
        <f>IF(WEEKDAY(C22)=1,C22,"")</f>
        <v/>
      </c>
      <c r="F19" s="72">
        <f>IF(E19="",IF(WEEKDAY(C22)=2,C22,""),E19+1)</f>
        <v>46447</v>
      </c>
      <c r="G19" s="72">
        <f>IF(F19="",IF(WEEKDAY(C22)=3,C22,""),F19+1)</f>
        <v>46448</v>
      </c>
      <c r="H19" s="72">
        <f>IF(G19="",IF(WEEKDAY(C22)=4,C22,""),G19+1)</f>
        <v>46449</v>
      </c>
      <c r="I19" s="72">
        <f>IF(H19="",IF(WEEKDAY(C22)=5,C22,""),H19+1)</f>
        <v>46450</v>
      </c>
      <c r="J19" s="72">
        <f>IF(I19="",IF(WEEKDAY(C22)=6,C22,""),I19+1)</f>
        <v>46451</v>
      </c>
      <c r="K19" s="73">
        <f>IF(J19="",C22,J19+1)</f>
        <v>46452</v>
      </c>
      <c r="L19" s="548">
        <f>L22</f>
        <v>46539</v>
      </c>
      <c r="M19" s="549"/>
      <c r="N19" s="72" t="str">
        <f>IF(WEEKDAY(L22)=1,L22,"")</f>
        <v/>
      </c>
      <c r="O19" s="72" t="str">
        <f>IF(N19="",IF(WEEKDAY(L22)=2,L22,""),N19+1)</f>
        <v/>
      </c>
      <c r="P19" s="72">
        <f>IF(O19="",IF(WEEKDAY(L22)=3,L22,""),O19+1)</f>
        <v>46539</v>
      </c>
      <c r="Q19" s="72">
        <f>IF(P19="",IF(WEEKDAY(L22)=4,L22,""),P19+1)</f>
        <v>46540</v>
      </c>
      <c r="R19" s="72">
        <f>IF(Q19="",IF(WEEKDAY(L22)=5,L22,""),Q19+1)</f>
        <v>46541</v>
      </c>
      <c r="S19" s="72">
        <f>IF(R19="",IF(WEEKDAY(L22)=6,L22,""),R19+1)</f>
        <v>46542</v>
      </c>
      <c r="T19" s="73">
        <f>IF(S19="",L22,S19+1)</f>
        <v>46543</v>
      </c>
      <c r="W19" s="546">
        <f>W22</f>
        <v>46447</v>
      </c>
      <c r="X19" s="547"/>
      <c r="Y19" s="72" t="str">
        <f>IF(WEEKDAY(W22)=1,W22,"")</f>
        <v/>
      </c>
      <c r="Z19" s="72">
        <f>IF(Y19="",IF(WEEKDAY(W22)=2,W22,""),Y19+1)</f>
        <v>46447</v>
      </c>
      <c r="AA19" s="72">
        <f>IF(Z19="",IF(WEEKDAY(W22)=3,W22,""),Z19+1)</f>
        <v>46448</v>
      </c>
      <c r="AB19" s="72">
        <f>IF(AA19="",IF(WEEKDAY(W22)=4,W22,""),AA19+1)</f>
        <v>46449</v>
      </c>
      <c r="AC19" s="72">
        <f>IF(AB19="",IF(WEEKDAY(W22)=5,W22,""),AB19+1)</f>
        <v>46450</v>
      </c>
      <c r="AD19" s="72">
        <f>IF(AC19="",IF(WEEKDAY(W22)=6,W22,""),AC19+1)</f>
        <v>46451</v>
      </c>
      <c r="AE19" s="73">
        <f>IF(AD19="",W22,AD19+1)</f>
        <v>46452</v>
      </c>
      <c r="AF19" s="548">
        <f>AF22</f>
        <v>46539</v>
      </c>
      <c r="AG19" s="549"/>
      <c r="AH19" s="72" t="str">
        <f>IF(WEEKDAY(AF22)=1,AF22,"")</f>
        <v/>
      </c>
      <c r="AI19" s="72" t="str">
        <f>IF(AH19="",IF(WEEKDAY(AF22)=2,AF22,""),AH19+1)</f>
        <v/>
      </c>
      <c r="AJ19" s="72">
        <f>IF(AI19="",IF(WEEKDAY(AF22)=3,AF22,""),AI19+1)</f>
        <v>46539</v>
      </c>
      <c r="AK19" s="72">
        <f>IF(AJ19="",IF(WEEKDAY(AF22)=4,AF22,""),AJ19+1)</f>
        <v>46540</v>
      </c>
      <c r="AL19" s="72">
        <f>IF(AK19="",IF(WEEKDAY(AF22)=5,AF22,""),AK19+1)</f>
        <v>46541</v>
      </c>
      <c r="AM19" s="72">
        <f>IF(AL19="",IF(WEEKDAY(AF22)=6,AF22,""),AL19+1)</f>
        <v>46542</v>
      </c>
      <c r="AN19" s="73">
        <f>IF(AM19="",AF22,AM19+1)</f>
        <v>46543</v>
      </c>
    </row>
    <row r="20" spans="3:40" ht="6.75" customHeight="1">
      <c r="C20" s="546"/>
      <c r="D20" s="547"/>
      <c r="E20" s="74">
        <f>K19+1</f>
        <v>46453</v>
      </c>
      <c r="F20" s="74">
        <f t="shared" ref="F20:K22" si="8">E20+1</f>
        <v>46454</v>
      </c>
      <c r="G20" s="74">
        <f t="shared" si="8"/>
        <v>46455</v>
      </c>
      <c r="H20" s="74">
        <f t="shared" si="8"/>
        <v>46456</v>
      </c>
      <c r="I20" s="74">
        <f t="shared" si="8"/>
        <v>46457</v>
      </c>
      <c r="J20" s="74">
        <f t="shared" si="8"/>
        <v>46458</v>
      </c>
      <c r="K20" s="75">
        <f t="shared" si="8"/>
        <v>46459</v>
      </c>
      <c r="L20" s="548"/>
      <c r="M20" s="549"/>
      <c r="N20" s="74">
        <f>T19+1</f>
        <v>46544</v>
      </c>
      <c r="O20" s="74">
        <f t="shared" ref="O20:T22" si="9">N20+1</f>
        <v>46545</v>
      </c>
      <c r="P20" s="74">
        <f t="shared" si="9"/>
        <v>46546</v>
      </c>
      <c r="Q20" s="74">
        <f t="shared" si="9"/>
        <v>46547</v>
      </c>
      <c r="R20" s="74">
        <f t="shared" si="9"/>
        <v>46548</v>
      </c>
      <c r="S20" s="74">
        <f t="shared" si="9"/>
        <v>46549</v>
      </c>
      <c r="T20" s="75">
        <f t="shared" si="9"/>
        <v>46550</v>
      </c>
      <c r="W20" s="546"/>
      <c r="X20" s="547"/>
      <c r="Y20" s="74">
        <f>AE19+1</f>
        <v>46453</v>
      </c>
      <c r="Z20" s="74">
        <f t="shared" ref="Z20:AE22" si="10">Y20+1</f>
        <v>46454</v>
      </c>
      <c r="AA20" s="74">
        <f t="shared" si="10"/>
        <v>46455</v>
      </c>
      <c r="AB20" s="74">
        <f t="shared" si="10"/>
        <v>46456</v>
      </c>
      <c r="AC20" s="74">
        <f t="shared" si="10"/>
        <v>46457</v>
      </c>
      <c r="AD20" s="74">
        <f t="shared" si="10"/>
        <v>46458</v>
      </c>
      <c r="AE20" s="75">
        <f t="shared" si="10"/>
        <v>46459</v>
      </c>
      <c r="AF20" s="548"/>
      <c r="AG20" s="549"/>
      <c r="AH20" s="74">
        <f>AN19+1</f>
        <v>46544</v>
      </c>
      <c r="AI20" s="74">
        <f t="shared" ref="AI20:AN22" si="11">AH20+1</f>
        <v>46545</v>
      </c>
      <c r="AJ20" s="74">
        <f t="shared" si="11"/>
        <v>46546</v>
      </c>
      <c r="AK20" s="74">
        <f t="shared" si="11"/>
        <v>46547</v>
      </c>
      <c r="AL20" s="74">
        <f t="shared" si="11"/>
        <v>46548</v>
      </c>
      <c r="AM20" s="74">
        <f t="shared" si="11"/>
        <v>46549</v>
      </c>
      <c r="AN20" s="75">
        <f t="shared" si="11"/>
        <v>46550</v>
      </c>
    </row>
    <row r="21" spans="3:40" ht="6.75" customHeight="1">
      <c r="C21" s="546"/>
      <c r="D21" s="547"/>
      <c r="E21" s="74">
        <f>K20+1</f>
        <v>46460</v>
      </c>
      <c r="F21" s="74">
        <f t="shared" si="8"/>
        <v>46461</v>
      </c>
      <c r="G21" s="74">
        <f t="shared" si="8"/>
        <v>46462</v>
      </c>
      <c r="H21" s="74">
        <f t="shared" si="8"/>
        <v>46463</v>
      </c>
      <c r="I21" s="74">
        <f t="shared" si="8"/>
        <v>46464</v>
      </c>
      <c r="J21" s="74">
        <f t="shared" si="8"/>
        <v>46465</v>
      </c>
      <c r="K21" s="75">
        <f t="shared" si="8"/>
        <v>46466</v>
      </c>
      <c r="L21" s="548"/>
      <c r="M21" s="549"/>
      <c r="N21" s="74">
        <f>T20+1</f>
        <v>46551</v>
      </c>
      <c r="O21" s="74">
        <f t="shared" si="9"/>
        <v>46552</v>
      </c>
      <c r="P21" s="74">
        <f t="shared" si="9"/>
        <v>46553</v>
      </c>
      <c r="Q21" s="74">
        <f t="shared" si="9"/>
        <v>46554</v>
      </c>
      <c r="R21" s="74">
        <f t="shared" si="9"/>
        <v>46555</v>
      </c>
      <c r="S21" s="74">
        <f t="shared" si="9"/>
        <v>46556</v>
      </c>
      <c r="T21" s="75">
        <f t="shared" si="9"/>
        <v>46557</v>
      </c>
      <c r="W21" s="546"/>
      <c r="X21" s="547"/>
      <c r="Y21" s="74">
        <f>AE20+1</f>
        <v>46460</v>
      </c>
      <c r="Z21" s="74">
        <f t="shared" si="10"/>
        <v>46461</v>
      </c>
      <c r="AA21" s="74">
        <f t="shared" si="10"/>
        <v>46462</v>
      </c>
      <c r="AB21" s="74">
        <f t="shared" si="10"/>
        <v>46463</v>
      </c>
      <c r="AC21" s="74">
        <f t="shared" si="10"/>
        <v>46464</v>
      </c>
      <c r="AD21" s="74">
        <f t="shared" si="10"/>
        <v>46465</v>
      </c>
      <c r="AE21" s="75">
        <f t="shared" si="10"/>
        <v>46466</v>
      </c>
      <c r="AF21" s="548"/>
      <c r="AG21" s="549"/>
      <c r="AH21" s="74">
        <f>AN20+1</f>
        <v>46551</v>
      </c>
      <c r="AI21" s="74">
        <f t="shared" si="11"/>
        <v>46552</v>
      </c>
      <c r="AJ21" s="74">
        <f t="shared" si="11"/>
        <v>46553</v>
      </c>
      <c r="AK21" s="74">
        <f t="shared" si="11"/>
        <v>46554</v>
      </c>
      <c r="AL21" s="74">
        <f t="shared" si="11"/>
        <v>46555</v>
      </c>
      <c r="AM21" s="74">
        <f t="shared" si="11"/>
        <v>46556</v>
      </c>
      <c r="AN21" s="75">
        <f t="shared" si="11"/>
        <v>46557</v>
      </c>
    </row>
    <row r="22" spans="3:40" ht="6.75" customHeight="1">
      <c r="C22" s="494">
        <f>IF(MONTH(C16)=12,DATE(YEAR(C16)+1,1,1),DATE(YEAR(C16),MONTH(C16)+1,1))</f>
        <v>46447</v>
      </c>
      <c r="D22" s="495"/>
      <c r="E22" s="74">
        <f>K21+1</f>
        <v>46467</v>
      </c>
      <c r="F22" s="74">
        <f t="shared" si="8"/>
        <v>46468</v>
      </c>
      <c r="G22" s="74">
        <f t="shared" si="8"/>
        <v>46469</v>
      </c>
      <c r="H22" s="74">
        <f t="shared" si="8"/>
        <v>46470</v>
      </c>
      <c r="I22" s="74">
        <f t="shared" si="8"/>
        <v>46471</v>
      </c>
      <c r="J22" s="74">
        <f t="shared" si="8"/>
        <v>46472</v>
      </c>
      <c r="K22" s="75">
        <f t="shared" si="8"/>
        <v>46473</v>
      </c>
      <c r="L22" s="494">
        <f>IF(MONTH(L16)=12,DATE(YEAR(L16)+1,1,1),DATE(YEAR(L16),MONTH(L16)+1,1))</f>
        <v>46539</v>
      </c>
      <c r="M22" s="495"/>
      <c r="N22" s="74">
        <f>T21+1</f>
        <v>46558</v>
      </c>
      <c r="O22" s="74">
        <f t="shared" si="9"/>
        <v>46559</v>
      </c>
      <c r="P22" s="74">
        <f t="shared" si="9"/>
        <v>46560</v>
      </c>
      <c r="Q22" s="74">
        <f t="shared" si="9"/>
        <v>46561</v>
      </c>
      <c r="R22" s="74">
        <f t="shared" si="9"/>
        <v>46562</v>
      </c>
      <c r="S22" s="74">
        <f t="shared" si="9"/>
        <v>46563</v>
      </c>
      <c r="T22" s="75">
        <f t="shared" si="9"/>
        <v>46564</v>
      </c>
      <c r="W22" s="494">
        <f>IF(MONTH(W16)=12,DATE(YEAR(W16)+1,1,1),DATE(YEAR(W16),MONTH(W16)+1,1))</f>
        <v>46447</v>
      </c>
      <c r="X22" s="495"/>
      <c r="Y22" s="74">
        <f>AE21+1</f>
        <v>46467</v>
      </c>
      <c r="Z22" s="74">
        <f t="shared" si="10"/>
        <v>46468</v>
      </c>
      <c r="AA22" s="74">
        <f t="shared" si="10"/>
        <v>46469</v>
      </c>
      <c r="AB22" s="74">
        <f t="shared" si="10"/>
        <v>46470</v>
      </c>
      <c r="AC22" s="74">
        <f t="shared" si="10"/>
        <v>46471</v>
      </c>
      <c r="AD22" s="74">
        <f t="shared" si="10"/>
        <v>46472</v>
      </c>
      <c r="AE22" s="75">
        <f t="shared" si="10"/>
        <v>46473</v>
      </c>
      <c r="AF22" s="494">
        <f>IF(MONTH(AF16)=12,DATE(YEAR(AF16)+1,1,1),DATE(YEAR(AF16),MONTH(AF16)+1,1))</f>
        <v>46539</v>
      </c>
      <c r="AG22" s="495"/>
      <c r="AH22" s="74">
        <f>AN21+1</f>
        <v>46558</v>
      </c>
      <c r="AI22" s="74">
        <f t="shared" si="11"/>
        <v>46559</v>
      </c>
      <c r="AJ22" s="74">
        <f t="shared" si="11"/>
        <v>46560</v>
      </c>
      <c r="AK22" s="74">
        <f t="shared" si="11"/>
        <v>46561</v>
      </c>
      <c r="AL22" s="74">
        <f t="shared" si="11"/>
        <v>46562</v>
      </c>
      <c r="AM22" s="74">
        <f t="shared" si="11"/>
        <v>46563</v>
      </c>
      <c r="AN22" s="75">
        <f t="shared" si="11"/>
        <v>46564</v>
      </c>
    </row>
    <row r="23" spans="3:40" ht="6.75" customHeight="1">
      <c r="C23" s="526" t="str">
        <f>IF(C22&gt;=43586,"R"&amp;(YEAR(C22)-2018),"")</f>
        <v>R9</v>
      </c>
      <c r="D23" s="527"/>
      <c r="E23" s="74">
        <f>IF(DAY(K22)+1&gt;IF(MONTH(C22)=12,31,DATE(YEAR(C22),MONTH(C22)+1,1)-C22),"",K22+1)</f>
        <v>46474</v>
      </c>
      <c r="F23" s="74">
        <f>IF(E23="","",IF(DAY(E23)+1&gt;IF(MONTH(C22)=12,31,DATE(YEAR(C22),MONTH(C22)+1,1)-C22),"",E23+1))</f>
        <v>46475</v>
      </c>
      <c r="G23" s="74">
        <f>IF(F23="","",IF(DAY(F23)+1&gt;IF(MONTH(C22)=12,31,DATE(YEAR(C22),MONTH(C22)+1,1)-C22),"",F23+1))</f>
        <v>46476</v>
      </c>
      <c r="H23" s="74">
        <f>IF(G23="","",IF(DAY(G23)+1&gt;IF(MONTH(C22)=12,31,DATE(YEAR(C22),MONTH(C22)+1,1)-C22),"",G23+1))</f>
        <v>46477</v>
      </c>
      <c r="I23" s="74" t="str">
        <f>IF(H23="","",IF(DAY(H23)+1&gt;IF(MONTH(C22)=12,31,DATE(YEAR(C22),MONTH(C22)+1,1)-C22),"",H23+1))</f>
        <v/>
      </c>
      <c r="J23" s="74" t="str">
        <f>IF(I23="","",IF(DAY(I23)+1&gt;IF(MONTH(C22)=12,31,DATE(YEAR(C22),MONTH(C22)+1,1)-C22),"",I23+1))</f>
        <v/>
      </c>
      <c r="K23" s="75" t="str">
        <f>IF(J23="","",IF(DAY(J23)+1&gt;IF(MONTH(C22)=12,31,DATE(YEAR(C22),MONTH(C22)+1,1)-C22),"",J23+1))</f>
        <v/>
      </c>
      <c r="L23" s="526" t="str">
        <f>IF(L22&gt;=43586,"R"&amp;(YEAR(L22)-2018),"")</f>
        <v>R9</v>
      </c>
      <c r="M23" s="527"/>
      <c r="N23" s="74">
        <f>IF(DAY(T22)+1&gt;IF(MONTH(L22)=12,31,DATE(YEAR(L22),MONTH(L22)+1,1)-L22),"",T22+1)</f>
        <v>46565</v>
      </c>
      <c r="O23" s="74">
        <f>IF(N23="","",IF(DAY(N23)+1&gt;IF(MONTH(L22)=12,31,DATE(YEAR(L22),MONTH(L22)+1,1)-L22),"",N23+1))</f>
        <v>46566</v>
      </c>
      <c r="P23" s="74">
        <f>IF(O23="","",IF(DAY(O23)+1&gt;IF(MONTH(L22)=12,31,DATE(YEAR(L22),MONTH(L22)+1,1)-L22),"",O23+1))</f>
        <v>46567</v>
      </c>
      <c r="Q23" s="74">
        <f>IF(P23="","",IF(DAY(P23)+1&gt;IF(MONTH(L22)=12,31,DATE(YEAR(L22),MONTH(L22)+1,1)-L22),"",P23+1))</f>
        <v>46568</v>
      </c>
      <c r="R23" s="74" t="str">
        <f>IF(Q23="","",IF(DAY(Q23)+1&gt;IF(MONTH(L22)=12,31,DATE(YEAR(L22),MONTH(L22)+1,1)-L22),"",Q23+1))</f>
        <v/>
      </c>
      <c r="S23" s="74" t="str">
        <f>IF(R23="","",IF(DAY(R23)+1&gt;IF(MONTH(L22)=12,31,DATE(YEAR(L22),MONTH(L22)+1,1)-L22),"",R23+1))</f>
        <v/>
      </c>
      <c r="T23" s="75" t="str">
        <f>IF(S23="","",IF(DAY(S23)+1&gt;IF(MONTH(L22)=12,31,DATE(YEAR(L22),MONTH(L22)+1,1)-L22),"",S23+1))</f>
        <v/>
      </c>
      <c r="W23" s="526" t="str">
        <f>IF(W22&gt;=43586,"R"&amp;(YEAR(W22)-2018),"")</f>
        <v>R9</v>
      </c>
      <c r="X23" s="527"/>
      <c r="Y23" s="74">
        <f>IF(DAY(AE22)+1&gt;IF(MONTH(W22)=12,31,DATE(YEAR(W22),MONTH(W22)+1,1)-W22),"",AE22+1)</f>
        <v>46474</v>
      </c>
      <c r="Z23" s="74">
        <f>IF(Y23="","",IF(DAY(Y23)+1&gt;IF(MONTH(W22)=12,31,DATE(YEAR(W22),MONTH(W22)+1,1)-W22),"",Y23+1))</f>
        <v>46475</v>
      </c>
      <c r="AA23" s="74">
        <f>IF(Z23="","",IF(DAY(Z23)+1&gt;IF(MONTH(W22)=12,31,DATE(YEAR(W22),MONTH(W22)+1,1)-W22),"",Z23+1))</f>
        <v>46476</v>
      </c>
      <c r="AB23" s="74">
        <f>IF(AA23="","",IF(DAY(AA23)+1&gt;IF(MONTH(W22)=12,31,DATE(YEAR(W22),MONTH(W22)+1,1)-W22),"",AA23+1))</f>
        <v>46477</v>
      </c>
      <c r="AC23" s="74" t="str">
        <f>IF(AB23="","",IF(DAY(AB23)+1&gt;IF(MONTH(W22)=12,31,DATE(YEAR(W22),MONTH(W22)+1,1)-W22),"",AB23+1))</f>
        <v/>
      </c>
      <c r="AD23" s="74" t="str">
        <f>IF(AC23="","",IF(DAY(AC23)+1&gt;IF(MONTH(W22)=12,31,DATE(YEAR(W22),MONTH(W22)+1,1)-W22),"",AC23+1))</f>
        <v/>
      </c>
      <c r="AE23" s="75" t="str">
        <f>IF(AD23="","",IF(DAY(AD23)+1&gt;IF(MONTH(W22)=12,31,DATE(YEAR(W22),MONTH(W22)+1,1)-W22),"",AD23+1))</f>
        <v/>
      </c>
      <c r="AF23" s="526" t="str">
        <f>IF(AF22&gt;=43586,"R"&amp;(YEAR(AF22)-2018),"")</f>
        <v>R9</v>
      </c>
      <c r="AG23" s="527"/>
      <c r="AH23" s="74">
        <f>IF(DAY(AN22)+1&gt;IF(MONTH(AF22)=12,31,DATE(YEAR(AF22),MONTH(AF22)+1,1)-AF22),"",AN22+1)</f>
        <v>46565</v>
      </c>
      <c r="AI23" s="74">
        <f>IF(AH23="","",IF(DAY(AH23)+1&gt;IF(MONTH(AF22)=12,31,DATE(YEAR(AF22),MONTH(AF22)+1,1)-AF22),"",AH23+1))</f>
        <v>46566</v>
      </c>
      <c r="AJ23" s="74">
        <f>IF(AI23="","",IF(DAY(AI23)+1&gt;IF(MONTH(AF22)=12,31,DATE(YEAR(AF22),MONTH(AF22)+1,1)-AF22),"",AI23+1))</f>
        <v>46567</v>
      </c>
      <c r="AK23" s="74">
        <f>IF(AJ23="","",IF(DAY(AJ23)+1&gt;IF(MONTH(AF22)=12,31,DATE(YEAR(AF22),MONTH(AF22)+1,1)-AF22),"",AJ23+1))</f>
        <v>46568</v>
      </c>
      <c r="AL23" s="74" t="str">
        <f>IF(AK23="","",IF(DAY(AK23)+1&gt;IF(MONTH(AF22)=12,31,DATE(YEAR(AF22),MONTH(AF22)+1,1)-AF22),"",AK23+1))</f>
        <v/>
      </c>
      <c r="AM23" s="74" t="str">
        <f>IF(AL23="","",IF(DAY(AL23)+1&gt;IF(MONTH(AF22)=12,31,DATE(YEAR(AF22),MONTH(AF22)+1,1)-AF22),"",AL23+1))</f>
        <v/>
      </c>
      <c r="AN23" s="75" t="str">
        <f>IF(AM23="","",IF(DAY(AM23)+1&gt;IF(MONTH(AF22)=12,31,DATE(YEAR(AF22),MONTH(AF22)+1,1)-AF22),"",AM23+1))</f>
        <v/>
      </c>
    </row>
    <row r="24" spans="3:40" ht="5.25" customHeight="1">
      <c r="C24" s="40"/>
      <c r="D24" s="18"/>
      <c r="E24" s="131" t="str">
        <f>IF(K23="","",IF(DAY(K23)+1&gt;IF(MONTH(C22)=12,31,DATE(YEAR(C22),MONTH(C22)+1,1)-C22),"",K23+1))</f>
        <v/>
      </c>
      <c r="F24" s="131" t="str">
        <f>IF(E24="","",IF(DAY(E24)+1&gt;IF(MONTH(C22)=12,31,DATE(YEAR(C22),MONTH(C22)+1,1)-C22),"",E24+1))</f>
        <v/>
      </c>
      <c r="G24" s="483" t="str">
        <f>VLOOKUP(C22,祝名,2,FALSE)</f>
        <v>21（春分の日）、22（振替休日）</v>
      </c>
      <c r="H24" s="483"/>
      <c r="I24" s="483"/>
      <c r="J24" s="483"/>
      <c r="K24" s="484"/>
      <c r="L24" s="40"/>
      <c r="M24" s="18"/>
      <c r="N24" s="131" t="str">
        <f>IF(T23="","",IF(DAY(T23)+1&gt;IF(MONTH(L22)=12,31,DATE(YEAR(L22),MONTH(L22)+1,1)-L22),"",T23+1))</f>
        <v/>
      </c>
      <c r="O24" s="131" t="str">
        <f>IF(N24="","",IF(DAY(N24)+1&gt;IF(MONTH(L22)=12,31,DATE(YEAR(L22),MONTH(L22)+1,1)-L22),"",N24+1))</f>
        <v/>
      </c>
      <c r="P24" s="483">
        <f>VLOOKUP(L22,祝名,2,FALSE)</f>
        <v>0</v>
      </c>
      <c r="Q24" s="483"/>
      <c r="R24" s="483"/>
      <c r="S24" s="483"/>
      <c r="T24" s="484"/>
      <c r="W24" s="40"/>
      <c r="X24" s="18"/>
      <c r="Y24" s="131" t="str">
        <f>IF(AE23="","",IF(DAY(AE23)+1&gt;IF(MONTH(W22)=12,31,DATE(YEAR(W22),MONTH(W22)+1,1)-W22),"",AE23+1))</f>
        <v/>
      </c>
      <c r="Z24" s="131" t="str">
        <f>IF(Y24="","",IF(DAY(Y24)+1&gt;IF(MONTH(W22)=12,31,DATE(YEAR(W22),MONTH(W22)+1,1)-W22),"",Y24+1))</f>
        <v/>
      </c>
      <c r="AA24" s="483" t="str">
        <f>VLOOKUP(W22,祝名,2,FALSE)</f>
        <v>21（春分の日）、22（振替休日）</v>
      </c>
      <c r="AB24" s="483"/>
      <c r="AC24" s="483"/>
      <c r="AD24" s="483"/>
      <c r="AE24" s="484"/>
      <c r="AF24" s="40"/>
      <c r="AG24" s="18"/>
      <c r="AH24" s="131" t="str">
        <f>IF(AN23="","",IF(DAY(AN23)+1&gt;IF(MONTH(AF22)=12,31,DATE(YEAR(AF22),MONTH(AF22)+1,1)-AF22),"",AN23+1))</f>
        <v/>
      </c>
      <c r="AI24" s="131" t="str">
        <f>IF(AH24="","",IF(DAY(AH24)+1&gt;IF(MONTH(AF22)=12,31,DATE(YEAR(AF22),MONTH(AF22)+1,1)-AF22),"",AH24+1))</f>
        <v/>
      </c>
      <c r="AJ24" s="483">
        <f>VLOOKUP(AF22,祝名,2,FALSE)</f>
        <v>0</v>
      </c>
      <c r="AK24" s="483"/>
      <c r="AL24" s="483"/>
      <c r="AM24" s="483"/>
      <c r="AN24" s="484"/>
    </row>
    <row r="25" spans="3:40" ht="7.5" customHeight="1">
      <c r="C25" s="542"/>
      <c r="D25" s="543"/>
      <c r="E25" s="132" t="s">
        <v>217</v>
      </c>
      <c r="F25" s="127" t="s">
        <v>170</v>
      </c>
      <c r="G25" s="127" t="s">
        <v>171</v>
      </c>
      <c r="H25" s="127" t="s">
        <v>172</v>
      </c>
      <c r="I25" s="127" t="s">
        <v>173</v>
      </c>
      <c r="J25" s="127" t="s">
        <v>174</v>
      </c>
      <c r="K25" s="133" t="s">
        <v>175</v>
      </c>
      <c r="L25" s="544"/>
      <c r="M25" s="545"/>
      <c r="N25" s="132" t="s">
        <v>217</v>
      </c>
      <c r="O25" s="127" t="s">
        <v>170</v>
      </c>
      <c r="P25" s="127" t="s">
        <v>171</v>
      </c>
      <c r="Q25" s="127" t="s">
        <v>172</v>
      </c>
      <c r="R25" s="127" t="s">
        <v>173</v>
      </c>
      <c r="S25" s="127" t="s">
        <v>174</v>
      </c>
      <c r="T25" s="133" t="s">
        <v>175</v>
      </c>
      <c r="W25" s="542"/>
      <c r="X25" s="543"/>
      <c r="Y25" s="132" t="s">
        <v>217</v>
      </c>
      <c r="Z25" s="127" t="s">
        <v>170</v>
      </c>
      <c r="AA25" s="127" t="s">
        <v>171</v>
      </c>
      <c r="AB25" s="127" t="s">
        <v>172</v>
      </c>
      <c r="AC25" s="127" t="s">
        <v>173</v>
      </c>
      <c r="AD25" s="127" t="s">
        <v>174</v>
      </c>
      <c r="AE25" s="133" t="s">
        <v>175</v>
      </c>
      <c r="AF25" s="544"/>
      <c r="AG25" s="545"/>
      <c r="AH25" s="132" t="s">
        <v>217</v>
      </c>
      <c r="AI25" s="127" t="s">
        <v>170</v>
      </c>
      <c r="AJ25" s="127" t="s">
        <v>171</v>
      </c>
      <c r="AK25" s="127" t="s">
        <v>172</v>
      </c>
      <c r="AL25" s="127" t="s">
        <v>173</v>
      </c>
      <c r="AM25" s="127" t="s">
        <v>174</v>
      </c>
      <c r="AN25" s="133" t="s">
        <v>175</v>
      </c>
    </row>
    <row r="26" spans="3:40" ht="7.5" customHeight="1">
      <c r="C26" s="538">
        <f>C29</f>
        <v>46569</v>
      </c>
      <c r="D26" s="539"/>
      <c r="E26" s="72" t="str">
        <f>IF(WEEKDAY(C29)=1,C29,"")</f>
        <v/>
      </c>
      <c r="F26" s="72" t="str">
        <f>IF(E26="",IF(WEEKDAY(C29)=2,C29,""),E26+1)</f>
        <v/>
      </c>
      <c r="G26" s="72" t="str">
        <f>IF(F26="",IF(WEEKDAY(C29)=3,C29,""),F26+1)</f>
        <v/>
      </c>
      <c r="H26" s="72" t="str">
        <f>IF(G26="",IF(WEEKDAY(C29)=4,C29,""),G26+1)</f>
        <v/>
      </c>
      <c r="I26" s="72">
        <f>IF(H26="",IF(WEEKDAY(C29)=5,C29,""),H26+1)</f>
        <v>46569</v>
      </c>
      <c r="J26" s="72">
        <f>IF(I26="",IF(WEEKDAY(C29)=6,C29,""),I26+1)</f>
        <v>46570</v>
      </c>
      <c r="K26" s="73">
        <f>IF(J26="",C29,J26+1)</f>
        <v>46571</v>
      </c>
      <c r="L26" s="540">
        <f>L29</f>
        <v>46661</v>
      </c>
      <c r="M26" s="541"/>
      <c r="N26" s="72" t="str">
        <f>IF(WEEKDAY(L29)=1,L29,"")</f>
        <v/>
      </c>
      <c r="O26" s="72" t="str">
        <f>IF(N26="",IF(WEEKDAY(L29)=2,L29,""),N26+1)</f>
        <v/>
      </c>
      <c r="P26" s="72" t="str">
        <f>IF(O26="",IF(WEEKDAY(L29)=3,L29,""),O26+1)</f>
        <v/>
      </c>
      <c r="Q26" s="72" t="str">
        <f>IF(P26="",IF(WEEKDAY(L29)=4,L29,""),P26+1)</f>
        <v/>
      </c>
      <c r="R26" s="72" t="str">
        <f>IF(Q26="",IF(WEEKDAY(L29)=5,L29,""),Q26+1)</f>
        <v/>
      </c>
      <c r="S26" s="72">
        <f>IF(R26="",IF(WEEKDAY(L29)=6,L29,""),R26+1)</f>
        <v>46661</v>
      </c>
      <c r="T26" s="73">
        <f>IF(S26="",L29,S26+1)</f>
        <v>46662</v>
      </c>
      <c r="W26" s="538">
        <f>W29</f>
        <v>46569</v>
      </c>
      <c r="X26" s="539"/>
      <c r="Y26" s="72" t="str">
        <f>IF(WEEKDAY(W29)=1,W29,"")</f>
        <v/>
      </c>
      <c r="Z26" s="72" t="str">
        <f>IF(Y26="",IF(WEEKDAY(W29)=2,W29,""),Y26+1)</f>
        <v/>
      </c>
      <c r="AA26" s="72" t="str">
        <f>IF(Z26="",IF(WEEKDAY(W29)=3,W29,""),Z26+1)</f>
        <v/>
      </c>
      <c r="AB26" s="72" t="str">
        <f>IF(AA26="",IF(WEEKDAY(W29)=4,W29,""),AA26+1)</f>
        <v/>
      </c>
      <c r="AC26" s="72">
        <f>IF(AB26="",IF(WEEKDAY(W29)=5,W29,""),AB26+1)</f>
        <v>46569</v>
      </c>
      <c r="AD26" s="72">
        <f>IF(AC26="",IF(WEEKDAY(W29)=6,W29,""),AC26+1)</f>
        <v>46570</v>
      </c>
      <c r="AE26" s="73">
        <f>IF(AD26="",W29,AD26+1)</f>
        <v>46571</v>
      </c>
      <c r="AF26" s="540">
        <f>AF29</f>
        <v>46661</v>
      </c>
      <c r="AG26" s="541"/>
      <c r="AH26" s="72" t="str">
        <f>IF(WEEKDAY(AF29)=1,AF29,"")</f>
        <v/>
      </c>
      <c r="AI26" s="72" t="str">
        <f>IF(AH26="",IF(WEEKDAY(AF29)=2,AF29,""),AH26+1)</f>
        <v/>
      </c>
      <c r="AJ26" s="72" t="str">
        <f>IF(AI26="",IF(WEEKDAY(AF29)=3,AF29,""),AI26+1)</f>
        <v/>
      </c>
      <c r="AK26" s="72" t="str">
        <f>IF(AJ26="",IF(WEEKDAY(AF29)=4,AF29,""),AJ26+1)</f>
        <v/>
      </c>
      <c r="AL26" s="72" t="str">
        <f>IF(AK26="",IF(WEEKDAY(AF29)=5,AF29,""),AK26+1)</f>
        <v/>
      </c>
      <c r="AM26" s="72">
        <f>IF(AL26="",IF(WEEKDAY(AF29)=6,AF29,""),AL26+1)</f>
        <v>46661</v>
      </c>
      <c r="AN26" s="73">
        <f>IF(AM26="",AF29,AM26+1)</f>
        <v>46662</v>
      </c>
    </row>
    <row r="27" spans="3:40" ht="6.75" customHeight="1">
      <c r="C27" s="538"/>
      <c r="D27" s="539"/>
      <c r="E27" s="74">
        <f>K26+1</f>
        <v>46572</v>
      </c>
      <c r="F27" s="74">
        <f t="shared" ref="F27:K29" si="12">E27+1</f>
        <v>46573</v>
      </c>
      <c r="G27" s="74">
        <f t="shared" si="12"/>
        <v>46574</v>
      </c>
      <c r="H27" s="74">
        <f t="shared" si="12"/>
        <v>46575</v>
      </c>
      <c r="I27" s="74">
        <f t="shared" si="12"/>
        <v>46576</v>
      </c>
      <c r="J27" s="74">
        <f t="shared" si="12"/>
        <v>46577</v>
      </c>
      <c r="K27" s="75">
        <f t="shared" si="12"/>
        <v>46578</v>
      </c>
      <c r="L27" s="540"/>
      <c r="M27" s="541"/>
      <c r="N27" s="74">
        <f>T26+1</f>
        <v>46663</v>
      </c>
      <c r="O27" s="74">
        <f t="shared" ref="O27:T29" si="13">N27+1</f>
        <v>46664</v>
      </c>
      <c r="P27" s="74">
        <f t="shared" si="13"/>
        <v>46665</v>
      </c>
      <c r="Q27" s="74">
        <f t="shared" si="13"/>
        <v>46666</v>
      </c>
      <c r="R27" s="74">
        <f t="shared" si="13"/>
        <v>46667</v>
      </c>
      <c r="S27" s="74">
        <f t="shared" si="13"/>
        <v>46668</v>
      </c>
      <c r="T27" s="75">
        <f t="shared" si="13"/>
        <v>46669</v>
      </c>
      <c r="W27" s="538"/>
      <c r="X27" s="539"/>
      <c r="Y27" s="74">
        <f>AE26+1</f>
        <v>46572</v>
      </c>
      <c r="Z27" s="74">
        <f t="shared" ref="Z27:AE29" si="14">Y27+1</f>
        <v>46573</v>
      </c>
      <c r="AA27" s="74">
        <f t="shared" si="14"/>
        <v>46574</v>
      </c>
      <c r="AB27" s="74">
        <f t="shared" si="14"/>
        <v>46575</v>
      </c>
      <c r="AC27" s="74">
        <f t="shared" si="14"/>
        <v>46576</v>
      </c>
      <c r="AD27" s="74">
        <f t="shared" si="14"/>
        <v>46577</v>
      </c>
      <c r="AE27" s="75">
        <f t="shared" si="14"/>
        <v>46578</v>
      </c>
      <c r="AF27" s="540"/>
      <c r="AG27" s="541"/>
      <c r="AH27" s="74">
        <f>AN26+1</f>
        <v>46663</v>
      </c>
      <c r="AI27" s="74">
        <f t="shared" ref="AI27:AN29" si="15">AH27+1</f>
        <v>46664</v>
      </c>
      <c r="AJ27" s="74">
        <f t="shared" si="15"/>
        <v>46665</v>
      </c>
      <c r="AK27" s="74">
        <f t="shared" si="15"/>
        <v>46666</v>
      </c>
      <c r="AL27" s="74">
        <f t="shared" si="15"/>
        <v>46667</v>
      </c>
      <c r="AM27" s="74">
        <f t="shared" si="15"/>
        <v>46668</v>
      </c>
      <c r="AN27" s="75">
        <f t="shared" si="15"/>
        <v>46669</v>
      </c>
    </row>
    <row r="28" spans="3:40" ht="6.75" customHeight="1">
      <c r="C28" s="538"/>
      <c r="D28" s="539"/>
      <c r="E28" s="74">
        <f>K27+1</f>
        <v>46579</v>
      </c>
      <c r="F28" s="74">
        <f t="shared" si="12"/>
        <v>46580</v>
      </c>
      <c r="G28" s="74">
        <f t="shared" si="12"/>
        <v>46581</v>
      </c>
      <c r="H28" s="74">
        <f t="shared" si="12"/>
        <v>46582</v>
      </c>
      <c r="I28" s="74">
        <f t="shared" si="12"/>
        <v>46583</v>
      </c>
      <c r="J28" s="74">
        <f t="shared" si="12"/>
        <v>46584</v>
      </c>
      <c r="K28" s="75">
        <f t="shared" si="12"/>
        <v>46585</v>
      </c>
      <c r="L28" s="540"/>
      <c r="M28" s="541"/>
      <c r="N28" s="74">
        <f>T27+1</f>
        <v>46670</v>
      </c>
      <c r="O28" s="74">
        <f t="shared" si="13"/>
        <v>46671</v>
      </c>
      <c r="P28" s="74">
        <f t="shared" si="13"/>
        <v>46672</v>
      </c>
      <c r="Q28" s="74">
        <f t="shared" si="13"/>
        <v>46673</v>
      </c>
      <c r="R28" s="74">
        <f t="shared" si="13"/>
        <v>46674</v>
      </c>
      <c r="S28" s="74">
        <f t="shared" si="13"/>
        <v>46675</v>
      </c>
      <c r="T28" s="75">
        <f t="shared" si="13"/>
        <v>46676</v>
      </c>
      <c r="W28" s="538"/>
      <c r="X28" s="539"/>
      <c r="Y28" s="74">
        <f>AE27+1</f>
        <v>46579</v>
      </c>
      <c r="Z28" s="74">
        <f t="shared" si="14"/>
        <v>46580</v>
      </c>
      <c r="AA28" s="74">
        <f t="shared" si="14"/>
        <v>46581</v>
      </c>
      <c r="AB28" s="74">
        <f t="shared" si="14"/>
        <v>46582</v>
      </c>
      <c r="AC28" s="74">
        <f t="shared" si="14"/>
        <v>46583</v>
      </c>
      <c r="AD28" s="74">
        <f t="shared" si="14"/>
        <v>46584</v>
      </c>
      <c r="AE28" s="75">
        <f t="shared" si="14"/>
        <v>46585</v>
      </c>
      <c r="AF28" s="540"/>
      <c r="AG28" s="541"/>
      <c r="AH28" s="74">
        <f>AN27+1</f>
        <v>46670</v>
      </c>
      <c r="AI28" s="74">
        <f t="shared" si="15"/>
        <v>46671</v>
      </c>
      <c r="AJ28" s="74">
        <f t="shared" si="15"/>
        <v>46672</v>
      </c>
      <c r="AK28" s="74">
        <f t="shared" si="15"/>
        <v>46673</v>
      </c>
      <c r="AL28" s="74">
        <f t="shared" si="15"/>
        <v>46674</v>
      </c>
      <c r="AM28" s="74">
        <f t="shared" si="15"/>
        <v>46675</v>
      </c>
      <c r="AN28" s="75">
        <f t="shared" si="15"/>
        <v>46676</v>
      </c>
    </row>
    <row r="29" spans="3:40" ht="6.75" customHeight="1">
      <c r="C29" s="494">
        <f>IF(MONTH(L22)=12,DATE(YEAR(L22)+1,1,1),DATE(YEAR(L22),MONTH(L22)+1,1))</f>
        <v>46569</v>
      </c>
      <c r="D29" s="495"/>
      <c r="E29" s="74">
        <f>K28+1</f>
        <v>46586</v>
      </c>
      <c r="F29" s="74">
        <f t="shared" si="12"/>
        <v>46587</v>
      </c>
      <c r="G29" s="74">
        <f t="shared" si="12"/>
        <v>46588</v>
      </c>
      <c r="H29" s="74">
        <f t="shared" si="12"/>
        <v>46589</v>
      </c>
      <c r="I29" s="74">
        <f t="shared" si="12"/>
        <v>46590</v>
      </c>
      <c r="J29" s="74">
        <f t="shared" si="12"/>
        <v>46591</v>
      </c>
      <c r="K29" s="75">
        <f t="shared" si="12"/>
        <v>46592</v>
      </c>
      <c r="L29" s="494">
        <f>IF(MONTH(C41)=12,DATE(YEAR(C41)+1,1,1),DATE(YEAR(C41),MONTH(C41)+1,1))</f>
        <v>46661</v>
      </c>
      <c r="M29" s="495"/>
      <c r="N29" s="74">
        <f>T28+1</f>
        <v>46677</v>
      </c>
      <c r="O29" s="74">
        <f t="shared" si="13"/>
        <v>46678</v>
      </c>
      <c r="P29" s="74">
        <f t="shared" si="13"/>
        <v>46679</v>
      </c>
      <c r="Q29" s="74">
        <f t="shared" si="13"/>
        <v>46680</v>
      </c>
      <c r="R29" s="74">
        <f t="shared" si="13"/>
        <v>46681</v>
      </c>
      <c r="S29" s="74">
        <f t="shared" si="13"/>
        <v>46682</v>
      </c>
      <c r="T29" s="75">
        <f t="shared" si="13"/>
        <v>46683</v>
      </c>
      <c r="W29" s="494">
        <f>IF(MONTH(AF22)=12,DATE(YEAR(AF22)+1,1,1),DATE(YEAR(AF22),MONTH(AF22)+1,1))</f>
        <v>46569</v>
      </c>
      <c r="X29" s="495"/>
      <c r="Y29" s="74">
        <f>AE28+1</f>
        <v>46586</v>
      </c>
      <c r="Z29" s="74">
        <f t="shared" si="14"/>
        <v>46587</v>
      </c>
      <c r="AA29" s="74">
        <f t="shared" si="14"/>
        <v>46588</v>
      </c>
      <c r="AB29" s="74">
        <f t="shared" si="14"/>
        <v>46589</v>
      </c>
      <c r="AC29" s="74">
        <f t="shared" si="14"/>
        <v>46590</v>
      </c>
      <c r="AD29" s="74">
        <f t="shared" si="14"/>
        <v>46591</v>
      </c>
      <c r="AE29" s="75">
        <f t="shared" si="14"/>
        <v>46592</v>
      </c>
      <c r="AF29" s="494">
        <f>IF(MONTH(W41)=12,DATE(YEAR(W41)+1,1,1),DATE(YEAR(W41),MONTH(W41)+1,1))</f>
        <v>46661</v>
      </c>
      <c r="AG29" s="495"/>
      <c r="AH29" s="74">
        <f>AN28+1</f>
        <v>46677</v>
      </c>
      <c r="AI29" s="74">
        <f t="shared" si="15"/>
        <v>46678</v>
      </c>
      <c r="AJ29" s="74">
        <f t="shared" si="15"/>
        <v>46679</v>
      </c>
      <c r="AK29" s="74">
        <f t="shared" si="15"/>
        <v>46680</v>
      </c>
      <c r="AL29" s="74">
        <f t="shared" si="15"/>
        <v>46681</v>
      </c>
      <c r="AM29" s="74">
        <f t="shared" si="15"/>
        <v>46682</v>
      </c>
      <c r="AN29" s="75">
        <f t="shared" si="15"/>
        <v>46683</v>
      </c>
    </row>
    <row r="30" spans="3:40" ht="6.75" customHeight="1">
      <c r="C30" s="526" t="str">
        <f>IF(C29&gt;=43586,"R"&amp;(YEAR(C29)-2018),"")</f>
        <v>R9</v>
      </c>
      <c r="D30" s="527"/>
      <c r="E30" s="74">
        <f>IF(DAY(K29)+1&gt;IF(MONTH(C29)=12,31,DATE(YEAR(C29),MONTH(C29)+1,1)-C29),"",K29+1)</f>
        <v>46593</v>
      </c>
      <c r="F30" s="74">
        <f>IF(E30="","",IF(DAY(E30)+1&gt;IF(MONTH(C29)=12,31,DATE(YEAR(C29),MONTH(C29)+1,1)-C29),"",E30+1))</f>
        <v>46594</v>
      </c>
      <c r="G30" s="74">
        <f>IF(F30="","",IF(DAY(F30)+1&gt;IF(MONTH(C29)=12,31,DATE(YEAR(C29),MONTH(C29)+1,1)-C29),"",F30+1))</f>
        <v>46595</v>
      </c>
      <c r="H30" s="74">
        <f>IF(G30="","",IF(DAY(G30)+1&gt;IF(MONTH(C29)=12,31,DATE(YEAR(C29),MONTH(C29)+1,1)-C29),"",G30+1))</f>
        <v>46596</v>
      </c>
      <c r="I30" s="74">
        <f>IF(H30="","",IF(DAY(H30)+1&gt;IF(MONTH(C29)=12,31,DATE(YEAR(C29),MONTH(C29)+1,1)-C29),"",H30+1))</f>
        <v>46597</v>
      </c>
      <c r="J30" s="74">
        <f>IF(I30="","",IF(DAY(I30)+1&gt;IF(MONTH(C29)=12,31,DATE(YEAR(C29),MONTH(C29)+1,1)-C29),"",I30+1))</f>
        <v>46598</v>
      </c>
      <c r="K30" s="75">
        <f>IF(J30="","",IF(DAY(J30)+1&gt;IF(MONTH(C29)=12,31,DATE(YEAR(C29),MONTH(C29)+1,1)-C29),"",J30+1))</f>
        <v>46599</v>
      </c>
      <c r="L30" s="526" t="str">
        <f>IF(L29&gt;=43586,"R"&amp;(YEAR(L29)-2018),"")</f>
        <v>R9</v>
      </c>
      <c r="M30" s="527"/>
      <c r="N30" s="74">
        <f>IF(DAY(T29)+1&gt;IF(MONTH(L29)=12,31,DATE(YEAR(L29),MONTH(L29)+1,1)-L29),"",T29+1)</f>
        <v>46684</v>
      </c>
      <c r="O30" s="74">
        <f>IF(N30="","",IF(DAY(N30)+1&gt;IF(MONTH(L29)=12,31,DATE(YEAR(L29),MONTH(L29)+1,1)-L29),"",N30+1))</f>
        <v>46685</v>
      </c>
      <c r="P30" s="74">
        <f>IF(O30="","",IF(DAY(O30)+1&gt;IF(MONTH(L29)=12,31,DATE(YEAR(L29),MONTH(L29)+1,1)-L29),"",O30+1))</f>
        <v>46686</v>
      </c>
      <c r="Q30" s="74">
        <f>IF(P30="","",IF(DAY(P30)+1&gt;IF(MONTH(L29)=12,31,DATE(YEAR(L29),MONTH(L29)+1,1)-L29),"",P30+1))</f>
        <v>46687</v>
      </c>
      <c r="R30" s="74">
        <f>IF(Q30="","",IF(DAY(Q30)+1&gt;IF(MONTH(L29)=12,31,DATE(YEAR(L29),MONTH(L29)+1,1)-L29),"",Q30+1))</f>
        <v>46688</v>
      </c>
      <c r="S30" s="74">
        <f>IF(R30="","",IF(DAY(R30)+1&gt;IF(MONTH(L29)=12,31,DATE(YEAR(L29),MONTH(L29)+1,1)-L29),"",R30+1))</f>
        <v>46689</v>
      </c>
      <c r="T30" s="75">
        <f>IF(S30="","",IF(DAY(S30)+1&gt;IF(MONTH(L29)=12,31,DATE(YEAR(L29),MONTH(L29)+1,1)-L29),"",S30+1))</f>
        <v>46690</v>
      </c>
      <c r="W30" s="526" t="str">
        <f>IF(W29&gt;=43586,"R"&amp;(YEAR(W29)-2018),"")</f>
        <v>R9</v>
      </c>
      <c r="X30" s="527"/>
      <c r="Y30" s="74">
        <f>IF(DAY(AE29)+1&gt;IF(MONTH(W29)=12,31,DATE(YEAR(W29),MONTH(W29)+1,1)-W29),"",AE29+1)</f>
        <v>46593</v>
      </c>
      <c r="Z30" s="74">
        <f>IF(Y30="","",IF(DAY(Y30)+1&gt;IF(MONTH(W29)=12,31,DATE(YEAR(W29),MONTH(W29)+1,1)-W29),"",Y30+1))</f>
        <v>46594</v>
      </c>
      <c r="AA30" s="74">
        <f>IF(Z30="","",IF(DAY(Z30)+1&gt;IF(MONTH(W29)=12,31,DATE(YEAR(W29),MONTH(W29)+1,1)-W29),"",Z30+1))</f>
        <v>46595</v>
      </c>
      <c r="AB30" s="74">
        <f>IF(AA30="","",IF(DAY(AA30)+1&gt;IF(MONTH(W29)=12,31,DATE(YEAR(W29),MONTH(W29)+1,1)-W29),"",AA30+1))</f>
        <v>46596</v>
      </c>
      <c r="AC30" s="74">
        <f>IF(AB30="","",IF(DAY(AB30)+1&gt;IF(MONTH(W29)=12,31,DATE(YEAR(W29),MONTH(W29)+1,1)-W29),"",AB30+1))</f>
        <v>46597</v>
      </c>
      <c r="AD30" s="74">
        <f>IF(AC30="","",IF(DAY(AC30)+1&gt;IF(MONTH(W29)=12,31,DATE(YEAR(W29),MONTH(W29)+1,1)-W29),"",AC30+1))</f>
        <v>46598</v>
      </c>
      <c r="AE30" s="75">
        <f>IF(AD30="","",IF(DAY(AD30)+1&gt;IF(MONTH(W29)=12,31,DATE(YEAR(W29),MONTH(W29)+1,1)-W29),"",AD30+1))</f>
        <v>46599</v>
      </c>
      <c r="AF30" s="526" t="str">
        <f>IF(AF29&gt;=43586,"R"&amp;(YEAR(AF29)-2018),"")</f>
        <v>R9</v>
      </c>
      <c r="AG30" s="527"/>
      <c r="AH30" s="74">
        <f>IF(DAY(AN29)+1&gt;IF(MONTH(AF29)=12,31,DATE(YEAR(AF29),MONTH(AF29)+1,1)-AF29),"",AN29+1)</f>
        <v>46684</v>
      </c>
      <c r="AI30" s="74">
        <f>IF(AH30="","",IF(DAY(AH30)+1&gt;IF(MONTH(AF29)=12,31,DATE(YEAR(AF29),MONTH(AF29)+1,1)-AF29),"",AH30+1))</f>
        <v>46685</v>
      </c>
      <c r="AJ30" s="74">
        <f>IF(AI30="","",IF(DAY(AI30)+1&gt;IF(MONTH(AF29)=12,31,DATE(YEAR(AF29),MONTH(AF29)+1,1)-AF29),"",AI30+1))</f>
        <v>46686</v>
      </c>
      <c r="AK30" s="74">
        <f>IF(AJ30="","",IF(DAY(AJ30)+1&gt;IF(MONTH(AF29)=12,31,DATE(YEAR(AF29),MONTH(AF29)+1,1)-AF29),"",AJ30+1))</f>
        <v>46687</v>
      </c>
      <c r="AL30" s="74">
        <f>IF(AK30="","",IF(DAY(AK30)+1&gt;IF(MONTH(AF29)=12,31,DATE(YEAR(AF29),MONTH(AF29)+1,1)-AF29),"",AK30+1))</f>
        <v>46688</v>
      </c>
      <c r="AM30" s="74">
        <f>IF(AL30="","",IF(DAY(AL30)+1&gt;IF(MONTH(AF29)=12,31,DATE(YEAR(AF29),MONTH(AF29)+1,1)-AF29),"",AL30+1))</f>
        <v>46689</v>
      </c>
      <c r="AN30" s="75">
        <f>IF(AM30="","",IF(DAY(AM30)+1&gt;IF(MONTH(AF29)=12,31,DATE(YEAR(AF29),MONTH(AF29)+1,1)-AF29),"",AM30+1))</f>
        <v>46690</v>
      </c>
    </row>
    <row r="31" spans="3:40" ht="5.25" customHeight="1">
      <c r="C31" s="40"/>
      <c r="D31" s="18"/>
      <c r="E31" s="131" t="str">
        <f>IF(K30="","",IF(DAY(K30)+1&gt;IF(MONTH(C29)=12,31,DATE(YEAR(C29),MONTH(C29)+1,1)-C29),"",K30+1))</f>
        <v/>
      </c>
      <c r="F31" s="131" t="str">
        <f>IF(E31="","",IF(DAY(E31)+1&gt;IF(MONTH(C29)=12,31,DATE(YEAR(C29),MONTH(C29)+1,1)-C29),"",E31+1))</f>
        <v/>
      </c>
      <c r="G31" s="483" t="str">
        <f>VLOOKUP(C29,祝名,2,FALSE)</f>
        <v>19（海の日）</v>
      </c>
      <c r="H31" s="483"/>
      <c r="I31" s="483"/>
      <c r="J31" s="483"/>
      <c r="K31" s="484"/>
      <c r="L31" s="40"/>
      <c r="M31" s="18"/>
      <c r="N31" s="131">
        <f>IF(T30="","",IF(DAY(T30)+1&gt;IF(MONTH(L29)=12,31,DATE(YEAR(L29),MONTH(L29)+1,1)-L29),"",T30+1))</f>
        <v>46691</v>
      </c>
      <c r="O31" s="131" t="str">
        <f>IF(N31="","",IF(DAY(N31)+1&gt;IF(MONTH(L29)=12,31,DATE(YEAR(L29),MONTH(L29)+1,1)-L29),"",N31+1))</f>
        <v/>
      </c>
      <c r="P31" s="483" t="str">
        <f>VLOOKUP(L29,祝名,2,FALSE)</f>
        <v>11（スポーツの日）</v>
      </c>
      <c r="Q31" s="483"/>
      <c r="R31" s="483"/>
      <c r="S31" s="483"/>
      <c r="T31" s="484"/>
      <c r="W31" s="40"/>
      <c r="X31" s="18"/>
      <c r="Y31" s="131" t="str">
        <f>IF(AE30="","",IF(DAY(AE30)+1&gt;IF(MONTH(W29)=12,31,DATE(YEAR(W29),MONTH(W29)+1,1)-W29),"",AE30+1))</f>
        <v/>
      </c>
      <c r="Z31" s="131" t="str">
        <f>IF(Y31="","",IF(DAY(Y31)+1&gt;IF(MONTH(W29)=12,31,DATE(YEAR(W29),MONTH(W29)+1,1)-W29),"",Y31+1))</f>
        <v/>
      </c>
      <c r="AA31" s="483" t="str">
        <f>VLOOKUP(W29,祝名,2,FALSE)</f>
        <v>19（海の日）</v>
      </c>
      <c r="AB31" s="483"/>
      <c r="AC31" s="483"/>
      <c r="AD31" s="483"/>
      <c r="AE31" s="484"/>
      <c r="AF31" s="40"/>
      <c r="AG31" s="18"/>
      <c r="AH31" s="131">
        <f>IF(AN30="","",IF(DAY(AN30)+1&gt;IF(MONTH(AF29)=12,31,DATE(YEAR(AF29),MONTH(AF29)+1,1)-AF29),"",AN30+1))</f>
        <v>46691</v>
      </c>
      <c r="AI31" s="131" t="str">
        <f>IF(AH31="","",IF(DAY(AH31)+1&gt;IF(MONTH(AF29)=12,31,DATE(YEAR(AF29),MONTH(AF29)+1,1)-AF29),"",AH31+1))</f>
        <v/>
      </c>
      <c r="AJ31" s="483" t="str">
        <f>VLOOKUP(AF29,祝名,2,FALSE)</f>
        <v>11（スポーツの日）</v>
      </c>
      <c r="AK31" s="483"/>
      <c r="AL31" s="483"/>
      <c r="AM31" s="483"/>
      <c r="AN31" s="484"/>
    </row>
    <row r="32" spans="3:40" ht="7.5" customHeight="1">
      <c r="C32" s="538">
        <f>C35</f>
        <v>46600</v>
      </c>
      <c r="D32" s="539"/>
      <c r="E32" s="72">
        <f>IF(WEEKDAY(C35)=1,C35,"")</f>
        <v>46600</v>
      </c>
      <c r="F32" s="72">
        <f>IF(E32="",IF(WEEKDAY(C35)=2,C35,""),E32+1)</f>
        <v>46601</v>
      </c>
      <c r="G32" s="72">
        <f>IF(F32="",IF(WEEKDAY(C35)=3,C35,""),F32+1)</f>
        <v>46602</v>
      </c>
      <c r="H32" s="72">
        <f>IF(G32="",IF(WEEKDAY(C35)=4,C35,""),G32+1)</f>
        <v>46603</v>
      </c>
      <c r="I32" s="72">
        <f>IF(H32="",IF(WEEKDAY(C35)=5,C35,""),H32+1)</f>
        <v>46604</v>
      </c>
      <c r="J32" s="72">
        <f>IF(I32="",IF(WEEKDAY(C35)=6,C35,""),I32+1)</f>
        <v>46605</v>
      </c>
      <c r="K32" s="73">
        <f>IF(J32="",C35,J32+1)</f>
        <v>46606</v>
      </c>
      <c r="L32" s="540">
        <f>L35</f>
        <v>46692</v>
      </c>
      <c r="M32" s="541"/>
      <c r="N32" s="72" t="str">
        <f>IF(WEEKDAY(L35)=1,L35,"")</f>
        <v/>
      </c>
      <c r="O32" s="72">
        <f>IF(N32="",IF(WEEKDAY(L35)=2,L35,""),N32+1)</f>
        <v>46692</v>
      </c>
      <c r="P32" s="72">
        <f>IF(O32="",IF(WEEKDAY(L35)=3,L35,""),O32+1)</f>
        <v>46693</v>
      </c>
      <c r="Q32" s="72">
        <f>IF(P32="",IF(WEEKDAY(L35)=4,L35,""),P32+1)</f>
        <v>46694</v>
      </c>
      <c r="R32" s="72">
        <f>IF(Q32="",IF(WEEKDAY(L35)=5,L35,""),Q32+1)</f>
        <v>46695</v>
      </c>
      <c r="S32" s="72">
        <f>IF(R32="",IF(WEEKDAY(L35)=6,L35,""),R32+1)</f>
        <v>46696</v>
      </c>
      <c r="T32" s="73">
        <f>IF(S32="",L35,S32+1)</f>
        <v>46697</v>
      </c>
      <c r="W32" s="538">
        <f>W35</f>
        <v>46600</v>
      </c>
      <c r="X32" s="539"/>
      <c r="Y32" s="72">
        <f>IF(WEEKDAY(W35)=1,W35,"")</f>
        <v>46600</v>
      </c>
      <c r="Z32" s="72">
        <f>IF(Y32="",IF(WEEKDAY(W35)=2,W35,""),Y32+1)</f>
        <v>46601</v>
      </c>
      <c r="AA32" s="72">
        <f>IF(Z32="",IF(WEEKDAY(W35)=3,W35,""),Z32+1)</f>
        <v>46602</v>
      </c>
      <c r="AB32" s="72">
        <f>IF(AA32="",IF(WEEKDAY(W35)=4,W35,""),AA32+1)</f>
        <v>46603</v>
      </c>
      <c r="AC32" s="72">
        <f>IF(AB32="",IF(WEEKDAY(W35)=5,W35,""),AB32+1)</f>
        <v>46604</v>
      </c>
      <c r="AD32" s="72">
        <f>IF(AC32="",IF(WEEKDAY(W35)=6,W35,""),AC32+1)</f>
        <v>46605</v>
      </c>
      <c r="AE32" s="73">
        <f>IF(AD32="",W35,AD32+1)</f>
        <v>46606</v>
      </c>
      <c r="AF32" s="540">
        <f>AF35</f>
        <v>46692</v>
      </c>
      <c r="AG32" s="541"/>
      <c r="AH32" s="72" t="str">
        <f>IF(WEEKDAY(AF35)=1,AF35,"")</f>
        <v/>
      </c>
      <c r="AI32" s="72">
        <f>IF(AH32="",IF(WEEKDAY(AF35)=2,AF35,""),AH32+1)</f>
        <v>46692</v>
      </c>
      <c r="AJ32" s="72">
        <f>IF(AI32="",IF(WEEKDAY(AF35)=3,AF35,""),AI32+1)</f>
        <v>46693</v>
      </c>
      <c r="AK32" s="72">
        <f>IF(AJ32="",IF(WEEKDAY(AF35)=4,AF35,""),AJ32+1)</f>
        <v>46694</v>
      </c>
      <c r="AL32" s="72">
        <f>IF(AK32="",IF(WEEKDAY(AF35)=5,AF35,""),AK32+1)</f>
        <v>46695</v>
      </c>
      <c r="AM32" s="72">
        <f>IF(AL32="",IF(WEEKDAY(AF35)=6,AF35,""),AL32+1)</f>
        <v>46696</v>
      </c>
      <c r="AN32" s="73">
        <f>IF(AM32="",AF35,AM32+1)</f>
        <v>46697</v>
      </c>
    </row>
    <row r="33" spans="1:102" ht="6.75" customHeight="1">
      <c r="C33" s="538"/>
      <c r="D33" s="539"/>
      <c r="E33" s="74">
        <f>K32+1</f>
        <v>46607</v>
      </c>
      <c r="F33" s="74">
        <f t="shared" ref="F33:K35" si="16">E33+1</f>
        <v>46608</v>
      </c>
      <c r="G33" s="74">
        <f t="shared" si="16"/>
        <v>46609</v>
      </c>
      <c r="H33" s="74">
        <f t="shared" si="16"/>
        <v>46610</v>
      </c>
      <c r="I33" s="74">
        <f t="shared" si="16"/>
        <v>46611</v>
      </c>
      <c r="J33" s="74">
        <f t="shared" si="16"/>
        <v>46612</v>
      </c>
      <c r="K33" s="75">
        <f t="shared" si="16"/>
        <v>46613</v>
      </c>
      <c r="L33" s="540"/>
      <c r="M33" s="541"/>
      <c r="N33" s="74">
        <f>T32+1</f>
        <v>46698</v>
      </c>
      <c r="O33" s="74">
        <f t="shared" ref="O33:T35" si="17">N33+1</f>
        <v>46699</v>
      </c>
      <c r="P33" s="74">
        <f t="shared" si="17"/>
        <v>46700</v>
      </c>
      <c r="Q33" s="74">
        <f t="shared" si="17"/>
        <v>46701</v>
      </c>
      <c r="R33" s="74">
        <f t="shared" si="17"/>
        <v>46702</v>
      </c>
      <c r="S33" s="74">
        <f t="shared" si="17"/>
        <v>46703</v>
      </c>
      <c r="T33" s="75">
        <f t="shared" si="17"/>
        <v>46704</v>
      </c>
      <c r="W33" s="538"/>
      <c r="X33" s="539"/>
      <c r="Y33" s="74">
        <f>AE32+1</f>
        <v>46607</v>
      </c>
      <c r="Z33" s="74">
        <f t="shared" ref="Z33:AE35" si="18">Y33+1</f>
        <v>46608</v>
      </c>
      <c r="AA33" s="74">
        <f t="shared" si="18"/>
        <v>46609</v>
      </c>
      <c r="AB33" s="74">
        <f t="shared" si="18"/>
        <v>46610</v>
      </c>
      <c r="AC33" s="74">
        <f t="shared" si="18"/>
        <v>46611</v>
      </c>
      <c r="AD33" s="74">
        <f t="shared" si="18"/>
        <v>46612</v>
      </c>
      <c r="AE33" s="75">
        <f t="shared" si="18"/>
        <v>46613</v>
      </c>
      <c r="AF33" s="540"/>
      <c r="AG33" s="541"/>
      <c r="AH33" s="74">
        <f>AN32+1</f>
        <v>46698</v>
      </c>
      <c r="AI33" s="74">
        <f t="shared" ref="AI33:AN35" si="19">AH33+1</f>
        <v>46699</v>
      </c>
      <c r="AJ33" s="74">
        <f t="shared" si="19"/>
        <v>46700</v>
      </c>
      <c r="AK33" s="74">
        <f t="shared" si="19"/>
        <v>46701</v>
      </c>
      <c r="AL33" s="74">
        <f t="shared" si="19"/>
        <v>46702</v>
      </c>
      <c r="AM33" s="74">
        <f t="shared" si="19"/>
        <v>46703</v>
      </c>
      <c r="AN33" s="75">
        <f t="shared" si="19"/>
        <v>46704</v>
      </c>
    </row>
    <row r="34" spans="1:102" ht="6.75" customHeight="1">
      <c r="C34" s="538"/>
      <c r="D34" s="539"/>
      <c r="E34" s="74">
        <f>K33+1</f>
        <v>46614</v>
      </c>
      <c r="F34" s="74">
        <f t="shared" si="16"/>
        <v>46615</v>
      </c>
      <c r="G34" s="74">
        <f t="shared" si="16"/>
        <v>46616</v>
      </c>
      <c r="H34" s="74">
        <f t="shared" si="16"/>
        <v>46617</v>
      </c>
      <c r="I34" s="74">
        <f t="shared" si="16"/>
        <v>46618</v>
      </c>
      <c r="J34" s="74">
        <f t="shared" si="16"/>
        <v>46619</v>
      </c>
      <c r="K34" s="75">
        <f t="shared" si="16"/>
        <v>46620</v>
      </c>
      <c r="L34" s="540"/>
      <c r="M34" s="541"/>
      <c r="N34" s="74">
        <f>T33+1</f>
        <v>46705</v>
      </c>
      <c r="O34" s="74">
        <f t="shared" si="17"/>
        <v>46706</v>
      </c>
      <c r="P34" s="74">
        <f t="shared" si="17"/>
        <v>46707</v>
      </c>
      <c r="Q34" s="74">
        <f t="shared" si="17"/>
        <v>46708</v>
      </c>
      <c r="R34" s="74">
        <f t="shared" si="17"/>
        <v>46709</v>
      </c>
      <c r="S34" s="74">
        <f t="shared" si="17"/>
        <v>46710</v>
      </c>
      <c r="T34" s="75">
        <f t="shared" si="17"/>
        <v>46711</v>
      </c>
      <c r="W34" s="538"/>
      <c r="X34" s="539"/>
      <c r="Y34" s="74">
        <f>AE33+1</f>
        <v>46614</v>
      </c>
      <c r="Z34" s="74">
        <f t="shared" si="18"/>
        <v>46615</v>
      </c>
      <c r="AA34" s="74">
        <f t="shared" si="18"/>
        <v>46616</v>
      </c>
      <c r="AB34" s="74">
        <f t="shared" si="18"/>
        <v>46617</v>
      </c>
      <c r="AC34" s="74">
        <f t="shared" si="18"/>
        <v>46618</v>
      </c>
      <c r="AD34" s="74">
        <f t="shared" si="18"/>
        <v>46619</v>
      </c>
      <c r="AE34" s="75">
        <f t="shared" si="18"/>
        <v>46620</v>
      </c>
      <c r="AF34" s="540"/>
      <c r="AG34" s="541"/>
      <c r="AH34" s="74">
        <f>AN33+1</f>
        <v>46705</v>
      </c>
      <c r="AI34" s="74">
        <f t="shared" si="19"/>
        <v>46706</v>
      </c>
      <c r="AJ34" s="74">
        <f t="shared" si="19"/>
        <v>46707</v>
      </c>
      <c r="AK34" s="74">
        <f t="shared" si="19"/>
        <v>46708</v>
      </c>
      <c r="AL34" s="74">
        <f t="shared" si="19"/>
        <v>46709</v>
      </c>
      <c r="AM34" s="74">
        <f t="shared" si="19"/>
        <v>46710</v>
      </c>
      <c r="AN34" s="75">
        <f t="shared" si="19"/>
        <v>46711</v>
      </c>
    </row>
    <row r="35" spans="1:102" ht="6.75" customHeight="1">
      <c r="C35" s="494">
        <f>IF(MONTH(C29)=12,DATE(YEAR(C29)+1,1,1),DATE(YEAR(C29),MONTH(C29)+1,1))</f>
        <v>46600</v>
      </c>
      <c r="D35" s="495"/>
      <c r="E35" s="74">
        <f>K34+1</f>
        <v>46621</v>
      </c>
      <c r="F35" s="74">
        <f t="shared" si="16"/>
        <v>46622</v>
      </c>
      <c r="G35" s="74">
        <f t="shared" si="16"/>
        <v>46623</v>
      </c>
      <c r="H35" s="74">
        <f t="shared" si="16"/>
        <v>46624</v>
      </c>
      <c r="I35" s="74">
        <f t="shared" si="16"/>
        <v>46625</v>
      </c>
      <c r="J35" s="74">
        <f t="shared" si="16"/>
        <v>46626</v>
      </c>
      <c r="K35" s="75">
        <f t="shared" si="16"/>
        <v>46627</v>
      </c>
      <c r="L35" s="494">
        <f>IF(MONTH(L29)=12,DATE(YEAR(L29)+1,1,1),DATE(YEAR(L29),MONTH(L29)+1,1))</f>
        <v>46692</v>
      </c>
      <c r="M35" s="495"/>
      <c r="N35" s="74">
        <f>T34+1</f>
        <v>46712</v>
      </c>
      <c r="O35" s="74">
        <f t="shared" si="17"/>
        <v>46713</v>
      </c>
      <c r="P35" s="74">
        <f t="shared" si="17"/>
        <v>46714</v>
      </c>
      <c r="Q35" s="74">
        <f t="shared" si="17"/>
        <v>46715</v>
      </c>
      <c r="R35" s="74">
        <f t="shared" si="17"/>
        <v>46716</v>
      </c>
      <c r="S35" s="74">
        <f t="shared" si="17"/>
        <v>46717</v>
      </c>
      <c r="T35" s="75">
        <f t="shared" si="17"/>
        <v>46718</v>
      </c>
      <c r="W35" s="494">
        <f>IF(MONTH(W29)=12,DATE(YEAR(W29)+1,1,1),DATE(YEAR(W29),MONTH(W29)+1,1))</f>
        <v>46600</v>
      </c>
      <c r="X35" s="495"/>
      <c r="Y35" s="74">
        <f>AE34+1</f>
        <v>46621</v>
      </c>
      <c r="Z35" s="74">
        <f t="shared" si="18"/>
        <v>46622</v>
      </c>
      <c r="AA35" s="74">
        <f t="shared" si="18"/>
        <v>46623</v>
      </c>
      <c r="AB35" s="74">
        <f t="shared" si="18"/>
        <v>46624</v>
      </c>
      <c r="AC35" s="74">
        <f t="shared" si="18"/>
        <v>46625</v>
      </c>
      <c r="AD35" s="74">
        <f t="shared" si="18"/>
        <v>46626</v>
      </c>
      <c r="AE35" s="75">
        <f t="shared" si="18"/>
        <v>46627</v>
      </c>
      <c r="AF35" s="494">
        <f>IF(MONTH(AF29)=12,DATE(YEAR(AF29)+1,1,1),DATE(YEAR(AF29),MONTH(AF29)+1,1))</f>
        <v>46692</v>
      </c>
      <c r="AG35" s="495"/>
      <c r="AH35" s="74">
        <f>AN34+1</f>
        <v>46712</v>
      </c>
      <c r="AI35" s="74">
        <f t="shared" si="19"/>
        <v>46713</v>
      </c>
      <c r="AJ35" s="74">
        <f t="shared" si="19"/>
        <v>46714</v>
      </c>
      <c r="AK35" s="74">
        <f t="shared" si="19"/>
        <v>46715</v>
      </c>
      <c r="AL35" s="74">
        <f t="shared" si="19"/>
        <v>46716</v>
      </c>
      <c r="AM35" s="74">
        <f t="shared" si="19"/>
        <v>46717</v>
      </c>
      <c r="AN35" s="75">
        <f t="shared" si="19"/>
        <v>46718</v>
      </c>
    </row>
    <row r="36" spans="1:102" ht="6.75" customHeight="1">
      <c r="C36" s="526" t="str">
        <f>IF(C35&gt;=43586,"R"&amp;(YEAR(C35)-2018),"")</f>
        <v>R9</v>
      </c>
      <c r="D36" s="527"/>
      <c r="E36" s="74">
        <f>IF(DAY(K35)+1&gt;IF(MONTH(C35)=12,31,DATE(YEAR(C35),MONTH(C35)+1,1)-C35),"",K35+1)</f>
        <v>46628</v>
      </c>
      <c r="F36" s="74">
        <f>IF(E36="","",IF(DAY(E36)+1&gt;IF(MONTH(C35)=12,31,DATE(YEAR(C35),MONTH(C35)+1,1)-C35),"",E36+1))</f>
        <v>46629</v>
      </c>
      <c r="G36" s="74">
        <f>IF(F36="","",IF(DAY(F36)+1&gt;IF(MONTH(C35)=12,31,DATE(YEAR(C35),MONTH(C35)+1,1)-C35),"",F36+1))</f>
        <v>46630</v>
      </c>
      <c r="H36" s="74" t="str">
        <f>IF(G36="","",IF(DAY(G36)+1&gt;IF(MONTH(C35)=12,31,DATE(YEAR(C35),MONTH(C35)+1,1)-C35),"",G36+1))</f>
        <v/>
      </c>
      <c r="I36" s="74" t="str">
        <f>IF(H36="","",IF(DAY(H36)+1&gt;IF(MONTH(C35)=12,31,DATE(YEAR(C35),MONTH(C35)+1,1)-C35),"",H36+1))</f>
        <v/>
      </c>
      <c r="J36" s="74" t="str">
        <f>IF(I36="","",IF(DAY(I36)+1&gt;IF(MONTH(C35)=12,31,DATE(YEAR(C35),MONTH(C35)+1,1)-C35),"",I36+1))</f>
        <v/>
      </c>
      <c r="K36" s="75" t="str">
        <f>IF(J36="","",IF(DAY(J36)+1&gt;IF(MONTH(C35)=12,31,DATE(YEAR(C35),MONTH(C35)+1,1)-C35),"",J36+1))</f>
        <v/>
      </c>
      <c r="L36" s="526" t="str">
        <f>IF(L35&gt;=43586,"R"&amp;(YEAR(L35)-2018),"")</f>
        <v>R9</v>
      </c>
      <c r="M36" s="527"/>
      <c r="N36" s="74">
        <f>IF(DAY(T35)+1&gt;IF(MONTH(L35)=12,31,DATE(YEAR(L35),MONTH(L35)+1,1)-L35),"",T35+1)</f>
        <v>46719</v>
      </c>
      <c r="O36" s="74">
        <f>IF(N36="","",IF(DAY(N36)+1&gt;IF(MONTH(L35)=12,31,DATE(YEAR(L35),MONTH(L35)+1,1)-L35),"",N36+1))</f>
        <v>46720</v>
      </c>
      <c r="P36" s="74">
        <f>IF(O36="","",IF(DAY(O36)+1&gt;IF(MONTH(L35)=12,31,DATE(YEAR(L35),MONTH(L35)+1,1)-L35),"",O36+1))</f>
        <v>46721</v>
      </c>
      <c r="Q36" s="74" t="str">
        <f>IF(P36="","",IF(DAY(P36)+1&gt;IF(MONTH(L35)=12,31,DATE(YEAR(L35),MONTH(L35)+1,1)-L35),"",P36+1))</f>
        <v/>
      </c>
      <c r="R36" s="74" t="str">
        <f>IF(Q36="","",IF(DAY(Q36)+1&gt;IF(MONTH(L35)=12,31,DATE(YEAR(L35),MONTH(L35)+1,1)-L35),"",Q36+1))</f>
        <v/>
      </c>
      <c r="S36" s="74" t="str">
        <f>IF(R36="","",IF(DAY(R36)+1&gt;IF(MONTH(L35)=12,31,DATE(YEAR(L35),MONTH(L35)+1,1)-L35),"",R36+1))</f>
        <v/>
      </c>
      <c r="T36" s="75" t="str">
        <f>IF(S36="","",IF(DAY(S36)+1&gt;IF(MONTH(L35)=12,31,DATE(YEAR(L35),MONTH(L35)+1,1)-L35),"",S36+1))</f>
        <v/>
      </c>
      <c r="W36" s="526" t="str">
        <f>IF(W35&gt;=43586,"R"&amp;(YEAR(W35)-2018),"")</f>
        <v>R9</v>
      </c>
      <c r="X36" s="527"/>
      <c r="Y36" s="74">
        <f>IF(DAY(AE35)+1&gt;IF(MONTH(W35)=12,31,DATE(YEAR(W35),MONTH(W35)+1,1)-W35),"",AE35+1)</f>
        <v>46628</v>
      </c>
      <c r="Z36" s="74">
        <f>IF(Y36="","",IF(DAY(Y36)+1&gt;IF(MONTH(W35)=12,31,DATE(YEAR(W35),MONTH(W35)+1,1)-W35),"",Y36+1))</f>
        <v>46629</v>
      </c>
      <c r="AA36" s="74">
        <f>IF(Z36="","",IF(DAY(Z36)+1&gt;IF(MONTH(W35)=12,31,DATE(YEAR(W35),MONTH(W35)+1,1)-W35),"",Z36+1))</f>
        <v>46630</v>
      </c>
      <c r="AB36" s="74" t="str">
        <f>IF(AA36="","",IF(DAY(AA36)+1&gt;IF(MONTH(W35)=12,31,DATE(YEAR(W35),MONTH(W35)+1,1)-W35),"",AA36+1))</f>
        <v/>
      </c>
      <c r="AC36" s="74" t="str">
        <f>IF(AB36="","",IF(DAY(AB36)+1&gt;IF(MONTH(W35)=12,31,DATE(YEAR(W35),MONTH(W35)+1,1)-W35),"",AB36+1))</f>
        <v/>
      </c>
      <c r="AD36" s="74" t="str">
        <f>IF(AC36="","",IF(DAY(AC36)+1&gt;IF(MONTH(W35)=12,31,DATE(YEAR(W35),MONTH(W35)+1,1)-W35),"",AC36+1))</f>
        <v/>
      </c>
      <c r="AE36" s="75" t="str">
        <f>IF(AD36="","",IF(DAY(AD36)+1&gt;IF(MONTH(W35)=12,31,DATE(YEAR(W35),MONTH(W35)+1,1)-W35),"",AD36+1))</f>
        <v/>
      </c>
      <c r="AF36" s="526" t="str">
        <f>IF(AF35&gt;=43586,"R"&amp;(YEAR(AF35)-2018),"")</f>
        <v>R9</v>
      </c>
      <c r="AG36" s="527"/>
      <c r="AH36" s="74">
        <f>IF(DAY(AN35)+1&gt;IF(MONTH(AF35)=12,31,DATE(YEAR(AF35),MONTH(AF35)+1,1)-AF35),"",AN35+1)</f>
        <v>46719</v>
      </c>
      <c r="AI36" s="74">
        <f>IF(AH36="","",IF(DAY(AH36)+1&gt;IF(MONTH(AF35)=12,31,DATE(YEAR(AF35),MONTH(AF35)+1,1)-AF35),"",AH36+1))</f>
        <v>46720</v>
      </c>
      <c r="AJ36" s="74">
        <f>IF(AI36="","",IF(DAY(AI36)+1&gt;IF(MONTH(AF35)=12,31,DATE(YEAR(AF35),MONTH(AF35)+1,1)-AF35),"",AI36+1))</f>
        <v>46721</v>
      </c>
      <c r="AK36" s="74" t="str">
        <f>IF(AJ36="","",IF(DAY(AJ36)+1&gt;IF(MONTH(AF35)=12,31,DATE(YEAR(AF35),MONTH(AF35)+1,1)-AF35),"",AJ36+1))</f>
        <v/>
      </c>
      <c r="AL36" s="74" t="str">
        <f>IF(AK36="","",IF(DAY(AK36)+1&gt;IF(MONTH(AF35)=12,31,DATE(YEAR(AF35),MONTH(AF35)+1,1)-AF35),"",AK36+1))</f>
        <v/>
      </c>
      <c r="AM36" s="74" t="str">
        <f>IF(AL36="","",IF(DAY(AL36)+1&gt;IF(MONTH(AF35)=12,31,DATE(YEAR(AF35),MONTH(AF35)+1,1)-AF35),"",AL36+1))</f>
        <v/>
      </c>
      <c r="AN36" s="75" t="str">
        <f>IF(AM36="","",IF(DAY(AM36)+1&gt;IF(MONTH(AF35)=12,31,DATE(YEAR(AF35),MONTH(AF35)+1,1)-AF35),"",AM36+1))</f>
        <v/>
      </c>
    </row>
    <row r="37" spans="1:102" ht="5.25" customHeight="1">
      <c r="C37" s="40"/>
      <c r="D37" s="18"/>
      <c r="E37" s="131" t="str">
        <f>IF(K36="","",IF(DAY(K36)+1&gt;IF(MONTH(C35)=12,31,DATE(YEAR(C35),MONTH(C35)+1,1)-C35),"",K36+1))</f>
        <v/>
      </c>
      <c r="F37" s="131" t="str">
        <f>IF(E37="","",IF(DAY(E37)+1&gt;IF(MONTH(C35)=12,31,DATE(YEAR(C35),MONTH(C35)+1,1)-C35),"",E37+1))</f>
        <v/>
      </c>
      <c r="G37" s="483" t="str">
        <f>VLOOKUP(C35,祝名,2,FALSE)</f>
        <v>11（山の日）</v>
      </c>
      <c r="H37" s="483"/>
      <c r="I37" s="483"/>
      <c r="J37" s="483"/>
      <c r="K37" s="484"/>
      <c r="L37" s="40"/>
      <c r="M37" s="18"/>
      <c r="N37" s="131" t="str">
        <f>IF(T36="","",IF(DAY(T36)+1&gt;IF(MONTH(L35)=12,31,DATE(YEAR(L35),MONTH(L35)+1,1)-L35),"",T36+1))</f>
        <v/>
      </c>
      <c r="O37" s="131" t="str">
        <f>IF(N37="","",IF(DAY(N37)+1&gt;IF(MONTH(L35)=12,31,DATE(YEAR(L35),MONTH(L35)+1,1)-L35),"",N37+1))</f>
        <v/>
      </c>
      <c r="P37" s="483" t="str">
        <f>VLOOKUP(L35,祝名,2,FALSE)</f>
        <v>3（文化の日）、23（勤労感謝の日）</v>
      </c>
      <c r="Q37" s="483"/>
      <c r="R37" s="483"/>
      <c r="S37" s="483"/>
      <c r="T37" s="484"/>
      <c r="W37" s="40"/>
      <c r="X37" s="18"/>
      <c r="Y37" s="131" t="str">
        <f>IF(AE36="","",IF(DAY(AE36)+1&gt;IF(MONTH(W35)=12,31,DATE(YEAR(W35),MONTH(W35)+1,1)-W35),"",AE36+1))</f>
        <v/>
      </c>
      <c r="Z37" s="131" t="str">
        <f>IF(Y37="","",IF(DAY(Y37)+1&gt;IF(MONTH(W35)=12,31,DATE(YEAR(W35),MONTH(W35)+1,1)-W35),"",Y37+1))</f>
        <v/>
      </c>
      <c r="AA37" s="483" t="str">
        <f>VLOOKUP(W35,祝名,2,FALSE)</f>
        <v>11（山の日）</v>
      </c>
      <c r="AB37" s="483"/>
      <c r="AC37" s="483"/>
      <c r="AD37" s="483"/>
      <c r="AE37" s="484"/>
      <c r="AF37" s="40"/>
      <c r="AG37" s="18"/>
      <c r="AH37" s="131" t="str">
        <f>IF(AN36="","",IF(DAY(AN36)+1&gt;IF(MONTH(AF35)=12,31,DATE(YEAR(AF35),MONTH(AF35)+1,1)-AF35),"",AN36+1))</f>
        <v/>
      </c>
      <c r="AI37" s="131" t="str">
        <f>IF(AH37="","",IF(DAY(AH37)+1&gt;IF(MONTH(AF35)=12,31,DATE(YEAR(AF35),MONTH(AF35)+1,1)-AF35),"",AH37+1))</f>
        <v/>
      </c>
      <c r="AJ37" s="483" t="str">
        <f>VLOOKUP(AF35,祝名,2,FALSE)</f>
        <v>3（文化の日）、23（勤労感謝の日）</v>
      </c>
      <c r="AK37" s="483"/>
      <c r="AL37" s="483"/>
      <c r="AM37" s="483"/>
      <c r="AN37" s="484"/>
    </row>
    <row r="38" spans="1:102" ht="7.5" customHeight="1">
      <c r="C38" s="538">
        <f>C41</f>
        <v>46631</v>
      </c>
      <c r="D38" s="539"/>
      <c r="E38" s="72" t="str">
        <f>IF(WEEKDAY(C41)=1,C41,"")</f>
        <v/>
      </c>
      <c r="F38" s="72" t="str">
        <f>IF(E38="",IF(WEEKDAY(C41)=2,C41,""),E38+1)</f>
        <v/>
      </c>
      <c r="G38" s="72" t="str">
        <f>IF(F38="",IF(WEEKDAY(C41)=3,C41,""),F38+1)</f>
        <v/>
      </c>
      <c r="H38" s="72">
        <f>IF(G38="",IF(WEEKDAY(C41)=4,C41,""),G38+1)</f>
        <v>46631</v>
      </c>
      <c r="I38" s="72">
        <f>IF(H38="",IF(WEEKDAY(C41)=5,C41,""),H38+1)</f>
        <v>46632</v>
      </c>
      <c r="J38" s="72">
        <f>IF(I38="",IF(WEEKDAY(C41)=6,C41,""),I38+1)</f>
        <v>46633</v>
      </c>
      <c r="K38" s="73">
        <f>IF(J38="",C41,J38+1)</f>
        <v>46634</v>
      </c>
      <c r="L38" s="540">
        <f>L41</f>
        <v>46722</v>
      </c>
      <c r="M38" s="541"/>
      <c r="N38" s="72" t="str">
        <f>IF(WEEKDAY(L41)=1,L41,"")</f>
        <v/>
      </c>
      <c r="O38" s="72" t="str">
        <f>IF(N38="",IF(WEEKDAY(L41)=2,L41,""),N38+1)</f>
        <v/>
      </c>
      <c r="P38" s="72" t="str">
        <f>IF(O38="",IF(WEEKDAY(L41)=3,L41,""),O38+1)</f>
        <v/>
      </c>
      <c r="Q38" s="72">
        <f>IF(P38="",IF(WEEKDAY(L41)=4,L41,""),P38+1)</f>
        <v>46722</v>
      </c>
      <c r="R38" s="72">
        <f>IF(Q38="",IF(WEEKDAY(L41)=5,L41,""),Q38+1)</f>
        <v>46723</v>
      </c>
      <c r="S38" s="72">
        <f>IF(R38="",IF(WEEKDAY(L41)=6,L41,""),R38+1)</f>
        <v>46724</v>
      </c>
      <c r="T38" s="73">
        <f>IF(S38="",L41,S38+1)</f>
        <v>46725</v>
      </c>
      <c r="W38" s="538">
        <f>W41</f>
        <v>46631</v>
      </c>
      <c r="X38" s="539"/>
      <c r="Y38" s="72" t="str">
        <f>IF(WEEKDAY(W41)=1,W41,"")</f>
        <v/>
      </c>
      <c r="Z38" s="72" t="str">
        <f>IF(Y38="",IF(WEEKDAY(W41)=2,W41,""),Y38+1)</f>
        <v/>
      </c>
      <c r="AA38" s="72" t="str">
        <f>IF(Z38="",IF(WEEKDAY(W41)=3,W41,""),Z38+1)</f>
        <v/>
      </c>
      <c r="AB38" s="72">
        <f>IF(AA38="",IF(WEEKDAY(W41)=4,W41,""),AA38+1)</f>
        <v>46631</v>
      </c>
      <c r="AC38" s="72">
        <f>IF(AB38="",IF(WEEKDAY(W41)=5,W41,""),AB38+1)</f>
        <v>46632</v>
      </c>
      <c r="AD38" s="72">
        <f>IF(AC38="",IF(WEEKDAY(W41)=6,W41,""),AC38+1)</f>
        <v>46633</v>
      </c>
      <c r="AE38" s="73">
        <f>IF(AD38="",W41,AD38+1)</f>
        <v>46634</v>
      </c>
      <c r="AF38" s="540">
        <f>AF41</f>
        <v>46722</v>
      </c>
      <c r="AG38" s="541"/>
      <c r="AH38" s="72" t="str">
        <f>IF(WEEKDAY(AF41)=1,AF41,"")</f>
        <v/>
      </c>
      <c r="AI38" s="72" t="str">
        <f>IF(AH38="",IF(WEEKDAY(AF41)=2,AF41,""),AH38+1)</f>
        <v/>
      </c>
      <c r="AJ38" s="72" t="str">
        <f>IF(AI38="",IF(WEEKDAY(AF41)=3,AF41,""),AI38+1)</f>
        <v/>
      </c>
      <c r="AK38" s="72">
        <f>IF(AJ38="",IF(WEEKDAY(AF41)=4,AF41,""),AJ38+1)</f>
        <v>46722</v>
      </c>
      <c r="AL38" s="72">
        <f>IF(AK38="",IF(WEEKDAY(AF41)=5,AF41,""),AK38+1)</f>
        <v>46723</v>
      </c>
      <c r="AM38" s="72">
        <f>IF(AL38="",IF(WEEKDAY(AF41)=6,AF41,""),AL38+1)</f>
        <v>46724</v>
      </c>
      <c r="AN38" s="73">
        <f>IF(AM38="",AF41,AM38+1)</f>
        <v>46725</v>
      </c>
    </row>
    <row r="39" spans="1:102" ht="6.75" customHeight="1">
      <c r="C39" s="538"/>
      <c r="D39" s="539"/>
      <c r="E39" s="74">
        <f>K38+1</f>
        <v>46635</v>
      </c>
      <c r="F39" s="74">
        <f t="shared" ref="F39:K41" si="20">E39+1</f>
        <v>46636</v>
      </c>
      <c r="G39" s="74">
        <f t="shared" si="20"/>
        <v>46637</v>
      </c>
      <c r="H39" s="74">
        <f t="shared" si="20"/>
        <v>46638</v>
      </c>
      <c r="I39" s="74">
        <f t="shared" si="20"/>
        <v>46639</v>
      </c>
      <c r="J39" s="74">
        <f t="shared" si="20"/>
        <v>46640</v>
      </c>
      <c r="K39" s="75">
        <f t="shared" si="20"/>
        <v>46641</v>
      </c>
      <c r="L39" s="540"/>
      <c r="M39" s="541"/>
      <c r="N39" s="74">
        <f>T38+1</f>
        <v>46726</v>
      </c>
      <c r="O39" s="74">
        <f t="shared" ref="O39:T41" si="21">N39+1</f>
        <v>46727</v>
      </c>
      <c r="P39" s="74">
        <f t="shared" si="21"/>
        <v>46728</v>
      </c>
      <c r="Q39" s="74">
        <f t="shared" si="21"/>
        <v>46729</v>
      </c>
      <c r="R39" s="74">
        <f t="shared" si="21"/>
        <v>46730</v>
      </c>
      <c r="S39" s="74">
        <f t="shared" si="21"/>
        <v>46731</v>
      </c>
      <c r="T39" s="75">
        <f t="shared" si="21"/>
        <v>46732</v>
      </c>
      <c r="W39" s="538"/>
      <c r="X39" s="539"/>
      <c r="Y39" s="74">
        <f>AE38+1</f>
        <v>46635</v>
      </c>
      <c r="Z39" s="74">
        <f t="shared" ref="Z39:AE41" si="22">Y39+1</f>
        <v>46636</v>
      </c>
      <c r="AA39" s="74">
        <f t="shared" si="22"/>
        <v>46637</v>
      </c>
      <c r="AB39" s="74">
        <f t="shared" si="22"/>
        <v>46638</v>
      </c>
      <c r="AC39" s="74">
        <f t="shared" si="22"/>
        <v>46639</v>
      </c>
      <c r="AD39" s="74">
        <f t="shared" si="22"/>
        <v>46640</v>
      </c>
      <c r="AE39" s="75">
        <f t="shared" si="22"/>
        <v>46641</v>
      </c>
      <c r="AF39" s="540"/>
      <c r="AG39" s="541"/>
      <c r="AH39" s="74">
        <f>AN38+1</f>
        <v>46726</v>
      </c>
      <c r="AI39" s="74">
        <f t="shared" ref="AI39:AN41" si="23">AH39+1</f>
        <v>46727</v>
      </c>
      <c r="AJ39" s="74">
        <f t="shared" si="23"/>
        <v>46728</v>
      </c>
      <c r="AK39" s="74">
        <f t="shared" si="23"/>
        <v>46729</v>
      </c>
      <c r="AL39" s="74">
        <f t="shared" si="23"/>
        <v>46730</v>
      </c>
      <c r="AM39" s="74">
        <f t="shared" si="23"/>
        <v>46731</v>
      </c>
      <c r="AN39" s="75">
        <f t="shared" si="23"/>
        <v>46732</v>
      </c>
    </row>
    <row r="40" spans="1:102" ht="6.75" customHeight="1">
      <c r="C40" s="538"/>
      <c r="D40" s="539"/>
      <c r="E40" s="74">
        <f>K39+1</f>
        <v>46642</v>
      </c>
      <c r="F40" s="74">
        <f t="shared" si="20"/>
        <v>46643</v>
      </c>
      <c r="G40" s="74">
        <f t="shared" si="20"/>
        <v>46644</v>
      </c>
      <c r="H40" s="74">
        <f t="shared" si="20"/>
        <v>46645</v>
      </c>
      <c r="I40" s="74">
        <f t="shared" si="20"/>
        <v>46646</v>
      </c>
      <c r="J40" s="74">
        <f t="shared" si="20"/>
        <v>46647</v>
      </c>
      <c r="K40" s="75">
        <f t="shared" si="20"/>
        <v>46648</v>
      </c>
      <c r="L40" s="540"/>
      <c r="M40" s="541"/>
      <c r="N40" s="74">
        <f>T39+1</f>
        <v>46733</v>
      </c>
      <c r="O40" s="74">
        <f t="shared" si="21"/>
        <v>46734</v>
      </c>
      <c r="P40" s="74">
        <f t="shared" si="21"/>
        <v>46735</v>
      </c>
      <c r="Q40" s="74">
        <f t="shared" si="21"/>
        <v>46736</v>
      </c>
      <c r="R40" s="74">
        <f t="shared" si="21"/>
        <v>46737</v>
      </c>
      <c r="S40" s="74">
        <f t="shared" si="21"/>
        <v>46738</v>
      </c>
      <c r="T40" s="75">
        <f t="shared" si="21"/>
        <v>46739</v>
      </c>
      <c r="W40" s="538"/>
      <c r="X40" s="539"/>
      <c r="Y40" s="74">
        <f>AE39+1</f>
        <v>46642</v>
      </c>
      <c r="Z40" s="74">
        <f t="shared" si="22"/>
        <v>46643</v>
      </c>
      <c r="AA40" s="74">
        <f t="shared" si="22"/>
        <v>46644</v>
      </c>
      <c r="AB40" s="74">
        <f t="shared" si="22"/>
        <v>46645</v>
      </c>
      <c r="AC40" s="74">
        <f t="shared" si="22"/>
        <v>46646</v>
      </c>
      <c r="AD40" s="74">
        <f t="shared" si="22"/>
        <v>46647</v>
      </c>
      <c r="AE40" s="75">
        <f t="shared" si="22"/>
        <v>46648</v>
      </c>
      <c r="AF40" s="540"/>
      <c r="AG40" s="541"/>
      <c r="AH40" s="74">
        <f>AN39+1</f>
        <v>46733</v>
      </c>
      <c r="AI40" s="74">
        <f t="shared" si="23"/>
        <v>46734</v>
      </c>
      <c r="AJ40" s="74">
        <f t="shared" si="23"/>
        <v>46735</v>
      </c>
      <c r="AK40" s="74">
        <f t="shared" si="23"/>
        <v>46736</v>
      </c>
      <c r="AL40" s="74">
        <f t="shared" si="23"/>
        <v>46737</v>
      </c>
      <c r="AM40" s="74">
        <f t="shared" si="23"/>
        <v>46738</v>
      </c>
      <c r="AN40" s="75">
        <f t="shared" si="23"/>
        <v>46739</v>
      </c>
    </row>
    <row r="41" spans="1:102" ht="6.75" customHeight="1">
      <c r="C41" s="494">
        <f>IF(MONTH(C35)=12,DATE(YEAR(C35)+1,1,1),DATE(YEAR(C35),MONTH(C35)+1,1))</f>
        <v>46631</v>
      </c>
      <c r="D41" s="495"/>
      <c r="E41" s="74">
        <f>K40+1</f>
        <v>46649</v>
      </c>
      <c r="F41" s="74">
        <f t="shared" si="20"/>
        <v>46650</v>
      </c>
      <c r="G41" s="74">
        <f t="shared" si="20"/>
        <v>46651</v>
      </c>
      <c r="H41" s="74">
        <f t="shared" si="20"/>
        <v>46652</v>
      </c>
      <c r="I41" s="74">
        <f t="shared" si="20"/>
        <v>46653</v>
      </c>
      <c r="J41" s="74">
        <f t="shared" si="20"/>
        <v>46654</v>
      </c>
      <c r="K41" s="75">
        <f t="shared" si="20"/>
        <v>46655</v>
      </c>
      <c r="L41" s="494">
        <f>IF(MONTH(L35)=12,DATE(YEAR(L35)+1,1,1),DATE(YEAR(L35),MONTH(L35)+1,1))</f>
        <v>46722</v>
      </c>
      <c r="M41" s="495"/>
      <c r="N41" s="74">
        <f>T40+1</f>
        <v>46740</v>
      </c>
      <c r="O41" s="74">
        <f t="shared" si="21"/>
        <v>46741</v>
      </c>
      <c r="P41" s="74">
        <f t="shared" si="21"/>
        <v>46742</v>
      </c>
      <c r="Q41" s="74">
        <f t="shared" si="21"/>
        <v>46743</v>
      </c>
      <c r="R41" s="74">
        <f t="shared" si="21"/>
        <v>46744</v>
      </c>
      <c r="S41" s="74">
        <f t="shared" si="21"/>
        <v>46745</v>
      </c>
      <c r="T41" s="75">
        <f t="shared" si="21"/>
        <v>46746</v>
      </c>
      <c r="W41" s="494">
        <f>IF(MONTH(W35)=12,DATE(YEAR(W35)+1,1,1),DATE(YEAR(W35),MONTH(W35)+1,1))</f>
        <v>46631</v>
      </c>
      <c r="X41" s="495"/>
      <c r="Y41" s="74">
        <f>AE40+1</f>
        <v>46649</v>
      </c>
      <c r="Z41" s="74">
        <f t="shared" si="22"/>
        <v>46650</v>
      </c>
      <c r="AA41" s="74">
        <f t="shared" si="22"/>
        <v>46651</v>
      </c>
      <c r="AB41" s="74">
        <f t="shared" si="22"/>
        <v>46652</v>
      </c>
      <c r="AC41" s="74">
        <f t="shared" si="22"/>
        <v>46653</v>
      </c>
      <c r="AD41" s="74">
        <f t="shared" si="22"/>
        <v>46654</v>
      </c>
      <c r="AE41" s="75">
        <f t="shared" si="22"/>
        <v>46655</v>
      </c>
      <c r="AF41" s="494">
        <f>IF(MONTH(AF35)=12,DATE(YEAR(AF35)+1,1,1),DATE(YEAR(AF35),MONTH(AF35)+1,1))</f>
        <v>46722</v>
      </c>
      <c r="AG41" s="495"/>
      <c r="AH41" s="74">
        <f>AN40+1</f>
        <v>46740</v>
      </c>
      <c r="AI41" s="74">
        <f t="shared" si="23"/>
        <v>46741</v>
      </c>
      <c r="AJ41" s="74">
        <f t="shared" si="23"/>
        <v>46742</v>
      </c>
      <c r="AK41" s="74">
        <f t="shared" si="23"/>
        <v>46743</v>
      </c>
      <c r="AL41" s="74">
        <f t="shared" si="23"/>
        <v>46744</v>
      </c>
      <c r="AM41" s="74">
        <f t="shared" si="23"/>
        <v>46745</v>
      </c>
      <c r="AN41" s="75">
        <f t="shared" si="23"/>
        <v>46746</v>
      </c>
    </row>
    <row r="42" spans="1:102" ht="6.75" customHeight="1">
      <c r="C42" s="526" t="str">
        <f>IF(C41&gt;=43586,"R"&amp;(YEAR(C41)-2018),"")</f>
        <v>R9</v>
      </c>
      <c r="D42" s="527"/>
      <c r="E42" s="74">
        <f>IF(DAY(K41)+1&gt;IF(MONTH(C41)=12,31,DATE(YEAR(C41),MONTH(C41)+1,1)-C41),"",K41+1)</f>
        <v>46656</v>
      </c>
      <c r="F42" s="74">
        <f>IF(E42="","",IF(DAY(E42)+1&gt;IF(MONTH(C41)=12,31,DATE(YEAR(C41),MONTH(C41)+1,1)-C41),"",E42+1))</f>
        <v>46657</v>
      </c>
      <c r="G42" s="74">
        <f>IF(F42="","",IF(DAY(F42)+1&gt;IF(MONTH(C41)=12,31,DATE(YEAR(C41),MONTH(C41)+1,1)-C41),"",F42+1))</f>
        <v>46658</v>
      </c>
      <c r="H42" s="74">
        <f>IF(G42="","",IF(DAY(G42)+1&gt;IF(MONTH(C41)=12,31,DATE(YEAR(C41),MONTH(C41)+1,1)-C41),"",G42+1))</f>
        <v>46659</v>
      </c>
      <c r="I42" s="74">
        <f>IF(H42="","",IF(DAY(H42)+1&gt;IF(MONTH(C41)=12,31,DATE(YEAR(C41),MONTH(C41)+1,1)-C41),"",H42+1))</f>
        <v>46660</v>
      </c>
      <c r="J42" s="74" t="str">
        <f>IF(I42="","",IF(DAY(I42)+1&gt;IF(MONTH(C41)=12,31,DATE(YEAR(C41),MONTH(C41)+1,1)-C41),"",I42+1))</f>
        <v/>
      </c>
      <c r="K42" s="75" t="str">
        <f>IF(J42="","",IF(DAY(J42)+1&gt;IF(MONTH(C41)=12,31,DATE(YEAR(C41),MONTH(C41)+1,1)-C41),"",J42+1))</f>
        <v/>
      </c>
      <c r="L42" s="526" t="str">
        <f>IF(L41&gt;=43586,"R"&amp;(YEAR(L41)-2018),"")</f>
        <v>R9</v>
      </c>
      <c r="M42" s="527"/>
      <c r="N42" s="74">
        <f>IF(DAY(T41)+1&gt;IF(MONTH(L41)=12,31,DATE(YEAR(L41),MONTH(L41)+1,1)-L41),"",T41+1)</f>
        <v>46747</v>
      </c>
      <c r="O42" s="74">
        <f>IF(N42="","",IF(DAY(N42)+1&gt;IF(MONTH(L41)=12,31,DATE(YEAR(L41),MONTH(L41)+1,1)-L41),"",N42+1))</f>
        <v>46748</v>
      </c>
      <c r="P42" s="74">
        <f>IF(O42="","",IF(DAY(O42)+1&gt;IF(MONTH(L41)=12,31,DATE(YEAR(L41),MONTH(L41)+1,1)-L41),"",O42+1))</f>
        <v>46749</v>
      </c>
      <c r="Q42" s="74">
        <f>IF(P42="","",IF(DAY(P42)+1&gt;IF(MONTH(L41)=12,31,DATE(YEAR(L41),MONTH(L41)+1,1)-L41),"",P42+1))</f>
        <v>46750</v>
      </c>
      <c r="R42" s="74">
        <f>IF(Q42="","",IF(DAY(Q42)+1&gt;IF(MONTH(L41)=12,31,DATE(YEAR(L41),MONTH(L41)+1,1)-L41),"",Q42+1))</f>
        <v>46751</v>
      </c>
      <c r="S42" s="74">
        <f>IF(R42="","",IF(DAY(R42)+1&gt;IF(MONTH(L41)=12,31,DATE(YEAR(L41),MONTH(L41)+1,1)-L41),"",R42+1))</f>
        <v>46752</v>
      </c>
      <c r="T42" s="75" t="str">
        <f>IF(S42="","",IF(DAY(S42)+1&gt;IF(MONTH(L41)=12,31,DATE(YEAR(L41),MONTH(L41)+1,1)-L41),"",S42+1))</f>
        <v/>
      </c>
      <c r="W42" s="526" t="str">
        <f>IF(W41&gt;=43586,"R"&amp;(YEAR(W41)-2018),"")</f>
        <v>R9</v>
      </c>
      <c r="X42" s="527"/>
      <c r="Y42" s="74">
        <f>IF(DAY(AE41)+1&gt;IF(MONTH(W41)=12,31,DATE(YEAR(W41),MONTH(W41)+1,1)-W41),"",AE41+1)</f>
        <v>46656</v>
      </c>
      <c r="Z42" s="74">
        <f>IF(Y42="","",IF(DAY(Y42)+1&gt;IF(MONTH(W41)=12,31,DATE(YEAR(W41),MONTH(W41)+1,1)-W41),"",Y42+1))</f>
        <v>46657</v>
      </c>
      <c r="AA42" s="74">
        <f>IF(Z42="","",IF(DAY(Z42)+1&gt;IF(MONTH(W41)=12,31,DATE(YEAR(W41),MONTH(W41)+1,1)-W41),"",Z42+1))</f>
        <v>46658</v>
      </c>
      <c r="AB42" s="74">
        <f>IF(AA42="","",IF(DAY(AA42)+1&gt;IF(MONTH(W41)=12,31,DATE(YEAR(W41),MONTH(W41)+1,1)-W41),"",AA42+1))</f>
        <v>46659</v>
      </c>
      <c r="AC42" s="74">
        <f>IF(AB42="","",IF(DAY(AB42)+1&gt;IF(MONTH(W41)=12,31,DATE(YEAR(W41),MONTH(W41)+1,1)-W41),"",AB42+1))</f>
        <v>46660</v>
      </c>
      <c r="AD42" s="74" t="str">
        <f>IF(AC42="","",IF(DAY(AC42)+1&gt;IF(MONTH(W41)=12,31,DATE(YEAR(W41),MONTH(W41)+1,1)-W41),"",AC42+1))</f>
        <v/>
      </c>
      <c r="AE42" s="75" t="str">
        <f>IF(AD42="","",IF(DAY(AD42)+1&gt;IF(MONTH(W41)=12,31,DATE(YEAR(W41),MONTH(W41)+1,1)-W41),"",AD42+1))</f>
        <v/>
      </c>
      <c r="AF42" s="526" t="str">
        <f>IF(AF41&gt;=43586,"R"&amp;(YEAR(AF41)-2018),"")</f>
        <v>R9</v>
      </c>
      <c r="AG42" s="527"/>
      <c r="AH42" s="74">
        <f>IF(DAY(AN41)+1&gt;IF(MONTH(AF41)=12,31,DATE(YEAR(AF41),MONTH(AF41)+1,1)-AF41),"",AN41+1)</f>
        <v>46747</v>
      </c>
      <c r="AI42" s="74">
        <f>IF(AH42="","",IF(DAY(AH42)+1&gt;IF(MONTH(AF41)=12,31,DATE(YEAR(AF41),MONTH(AF41)+1,1)-AF41),"",AH42+1))</f>
        <v>46748</v>
      </c>
      <c r="AJ42" s="74">
        <f>IF(AI42="","",IF(DAY(AI42)+1&gt;IF(MONTH(AF41)=12,31,DATE(YEAR(AF41),MONTH(AF41)+1,1)-AF41),"",AI42+1))</f>
        <v>46749</v>
      </c>
      <c r="AK42" s="74">
        <f>IF(AJ42="","",IF(DAY(AJ42)+1&gt;IF(MONTH(AF41)=12,31,DATE(YEAR(AF41),MONTH(AF41)+1,1)-AF41),"",AJ42+1))</f>
        <v>46750</v>
      </c>
      <c r="AL42" s="74">
        <f>IF(AK42="","",IF(DAY(AK42)+1&gt;IF(MONTH(AF41)=12,31,DATE(YEAR(AF41),MONTH(AF41)+1,1)-AF41),"",AK42+1))</f>
        <v>46751</v>
      </c>
      <c r="AM42" s="74">
        <f>IF(AL42="","",IF(DAY(AL42)+1&gt;IF(MONTH(AF41)=12,31,DATE(YEAR(AF41),MONTH(AF41)+1,1)-AF41),"",AL42+1))</f>
        <v>46752</v>
      </c>
      <c r="AN42" s="75" t="str">
        <f>IF(AM42="","",IF(DAY(AM42)+1&gt;IF(MONTH(AF41)=12,31,DATE(YEAR(AF41),MONTH(AF41)+1,1)-AF41),"",AM42+1))</f>
        <v/>
      </c>
    </row>
    <row r="43" spans="1:102" ht="5.25" customHeight="1">
      <c r="C43" s="40"/>
      <c r="D43" s="18"/>
      <c r="E43" s="131" t="str">
        <f>IF(K42="","",IF(DAY(K42)+1&gt;IF(MONTH(C41)=12,31,DATE(YEAR(C41),MONTH(C41)+1,1)-C41),"",K42+1))</f>
        <v/>
      </c>
      <c r="F43" s="131" t="str">
        <f>IF(E43="","",IF(DAY(E43)+1&gt;IF(MONTH(C41)=12,31,DATE(YEAR(C41),MONTH(C41)+1,1)-C41),"",E43+1))</f>
        <v/>
      </c>
      <c r="G43" s="483" t="str">
        <f>VLOOKUP(C41,祝名,2,FALSE)</f>
        <v>20（敬老の日）、23（秋分の日）</v>
      </c>
      <c r="H43" s="483"/>
      <c r="I43" s="483"/>
      <c r="J43" s="483"/>
      <c r="K43" s="484"/>
      <c r="L43" s="40"/>
      <c r="M43" s="18"/>
      <c r="N43" s="131" t="str">
        <f>IF(T42="","",IF(DAY(T42)+1&gt;IF(MONTH(L41)=12,31,DATE(YEAR(L41),MONTH(L41)+1,1)-L41),"",T42+1))</f>
        <v/>
      </c>
      <c r="O43" s="131" t="str">
        <f>IF(N43="","",IF(DAY(N43)+1&gt;IF(MONTH(L41)=12,31,DATE(YEAR(L41),MONTH(L41)+1,1)-L41),"",N43+1))</f>
        <v/>
      </c>
      <c r="P43" s="483">
        <f>VLOOKUP(L41,祝名,2,FALSE)</f>
        <v>0</v>
      </c>
      <c r="Q43" s="483"/>
      <c r="R43" s="483"/>
      <c r="S43" s="483"/>
      <c r="T43" s="484"/>
      <c r="W43" s="40"/>
      <c r="X43" s="18"/>
      <c r="Y43" s="131" t="str">
        <f>IF(AE42="","",IF(DAY(AE42)+1&gt;IF(MONTH(W41)=12,31,DATE(YEAR(W41),MONTH(W41)+1,1)-W41),"",AE42+1))</f>
        <v/>
      </c>
      <c r="Z43" s="131" t="str">
        <f>IF(Y43="","",IF(DAY(Y43)+1&gt;IF(MONTH(W41)=12,31,DATE(YEAR(W41),MONTH(W41)+1,1)-W41),"",Y43+1))</f>
        <v/>
      </c>
      <c r="AA43" s="483" t="str">
        <f>VLOOKUP(W41,祝名,2,FALSE)</f>
        <v>20（敬老の日）、23（秋分の日）</v>
      </c>
      <c r="AB43" s="483"/>
      <c r="AC43" s="483"/>
      <c r="AD43" s="483"/>
      <c r="AE43" s="484"/>
      <c r="AF43" s="40"/>
      <c r="AG43" s="18"/>
      <c r="AH43" s="131" t="str">
        <f>IF(AN42="","",IF(DAY(AN42)+1&gt;IF(MONTH(AF41)=12,31,DATE(YEAR(AF41),MONTH(AF41)+1,1)-AF41),"",AN42+1))</f>
        <v/>
      </c>
      <c r="AI43" s="131" t="str">
        <f>IF(AH43="","",IF(DAY(AH43)+1&gt;IF(MONTH(AF41)=12,31,DATE(YEAR(AF41),MONTH(AF41)+1,1)-AF41),"",AH43+1))</f>
        <v/>
      </c>
      <c r="AJ43" s="483">
        <f>VLOOKUP(AF41,祝名,2,FALSE)</f>
        <v>0</v>
      </c>
      <c r="AK43" s="483"/>
      <c r="AL43" s="483"/>
      <c r="AM43" s="483"/>
      <c r="AN43" s="484"/>
    </row>
    <row r="44" spans="1:102" ht="6" customHeight="1"/>
    <row r="45" spans="1:102" ht="5.25" customHeight="1">
      <c r="A45" s="19"/>
      <c r="CX45" s="19"/>
    </row>
    <row r="46" spans="1:102" ht="8.25" customHeight="1">
      <c r="C46" s="143"/>
      <c r="W46" s="143"/>
      <c r="AQ46" s="143"/>
      <c r="BK46" s="143"/>
      <c r="CE46" s="143"/>
    </row>
    <row r="47" spans="1:102" ht="2.25" customHeight="1"/>
    <row r="48" spans="1:102" ht="7.5" customHeight="1"/>
    <row r="49" ht="7.5" customHeight="1"/>
    <row r="50" ht="6.75" customHeight="1"/>
    <row r="51" ht="6.75" customHeight="1"/>
    <row r="52" ht="6.75" customHeight="1"/>
    <row r="53" ht="6.75" customHeight="1"/>
    <row r="54" ht="5.25" customHeight="1"/>
    <row r="55" ht="7.5" customHeight="1"/>
    <row r="56" ht="6.75" customHeight="1"/>
    <row r="57" ht="6.75" customHeight="1"/>
    <row r="58" ht="6.75" customHeight="1"/>
    <row r="59" ht="6.75" customHeight="1"/>
    <row r="60" ht="5.25" customHeight="1"/>
    <row r="61" ht="7.5" customHeight="1"/>
    <row r="62" ht="6.75" customHeight="1"/>
    <row r="63" ht="6.75" customHeight="1"/>
    <row r="64" ht="6.75" customHeight="1"/>
    <row r="65" ht="6.75" customHeight="1"/>
    <row r="66" ht="5.25" customHeight="1"/>
    <row r="67" ht="7.5" customHeight="1"/>
    <row r="68" ht="7.5" customHeight="1"/>
    <row r="69" ht="6.75" customHeight="1"/>
    <row r="70" ht="6.75" customHeight="1"/>
    <row r="71" ht="6.75" customHeight="1"/>
    <row r="72" ht="6.75" customHeight="1"/>
    <row r="73" ht="5.25" customHeight="1"/>
    <row r="74" ht="7.5" customHeight="1"/>
    <row r="75" ht="6.75" customHeight="1"/>
    <row r="76" ht="6.75" customHeight="1"/>
    <row r="77" ht="6.75" customHeight="1"/>
    <row r="78" ht="6.75" customHeight="1"/>
    <row r="79" ht="5.25" customHeight="1"/>
    <row r="80" ht="7.5" customHeight="1"/>
    <row r="81" spans="1:102" ht="6.75" customHeight="1"/>
    <row r="82" spans="1:102" ht="6.75" customHeight="1"/>
    <row r="83" spans="1:102" ht="6.75" customHeight="1"/>
    <row r="84" spans="1:102" ht="6.75" customHeight="1"/>
    <row r="85" spans="1:102" ht="5.25" customHeight="1"/>
    <row r="86" spans="1:102" ht="6" customHeight="1"/>
    <row r="87" spans="1:102" ht="6" customHeight="1">
      <c r="A87" s="57"/>
      <c r="B87" s="20"/>
      <c r="U87" s="17"/>
      <c r="V87" s="20"/>
      <c r="AP87" s="20"/>
      <c r="BI87" s="17"/>
      <c r="BJ87" s="20"/>
      <c r="CD87" s="20"/>
      <c r="CX87" s="41"/>
    </row>
  </sheetData>
  <mergeCells count="104">
    <mergeCell ref="C7:D9"/>
    <mergeCell ref="L7:M9"/>
    <mergeCell ref="W7:X9"/>
    <mergeCell ref="AF7:AG9"/>
    <mergeCell ref="C6:D6"/>
    <mergeCell ref="L6:M6"/>
    <mergeCell ref="W6:X6"/>
    <mergeCell ref="AF6:AG6"/>
    <mergeCell ref="AJ12:AN12"/>
    <mergeCell ref="C11:D11"/>
    <mergeCell ref="L11:M11"/>
    <mergeCell ref="W11:X11"/>
    <mergeCell ref="AF11:AG11"/>
    <mergeCell ref="C10:D10"/>
    <mergeCell ref="L10:M10"/>
    <mergeCell ref="W10:X10"/>
    <mergeCell ref="AF10:AG10"/>
    <mergeCell ref="C16:D16"/>
    <mergeCell ref="L16:M16"/>
    <mergeCell ref="W16:X16"/>
    <mergeCell ref="AF16:AG16"/>
    <mergeCell ref="C13:D15"/>
    <mergeCell ref="L13:M15"/>
    <mergeCell ref="W13:X15"/>
    <mergeCell ref="AF13:AG15"/>
    <mergeCell ref="G12:K12"/>
    <mergeCell ref="P12:T12"/>
    <mergeCell ref="AA12:AE12"/>
    <mergeCell ref="C19:D21"/>
    <mergeCell ref="L19:M21"/>
    <mergeCell ref="W19:X21"/>
    <mergeCell ref="AF19:AG21"/>
    <mergeCell ref="G18:K18"/>
    <mergeCell ref="P18:T18"/>
    <mergeCell ref="AA18:AE18"/>
    <mergeCell ref="AJ18:AN18"/>
    <mergeCell ref="C17:D17"/>
    <mergeCell ref="L17:M17"/>
    <mergeCell ref="W17:X17"/>
    <mergeCell ref="AF17:AG17"/>
    <mergeCell ref="AJ24:AN24"/>
    <mergeCell ref="C23:D23"/>
    <mergeCell ref="L23:M23"/>
    <mergeCell ref="W23:X23"/>
    <mergeCell ref="AF23:AG23"/>
    <mergeCell ref="C22:D22"/>
    <mergeCell ref="L22:M22"/>
    <mergeCell ref="W22:X22"/>
    <mergeCell ref="AF22:AG22"/>
    <mergeCell ref="C26:D28"/>
    <mergeCell ref="L26:M28"/>
    <mergeCell ref="W26:X28"/>
    <mergeCell ref="AF26:AG28"/>
    <mergeCell ref="C25:D25"/>
    <mergeCell ref="L25:M25"/>
    <mergeCell ref="W25:X25"/>
    <mergeCell ref="AF25:AG25"/>
    <mergeCell ref="G24:K24"/>
    <mergeCell ref="P24:T24"/>
    <mergeCell ref="AA24:AE24"/>
    <mergeCell ref="AJ31:AN31"/>
    <mergeCell ref="C30:D30"/>
    <mergeCell ref="L30:M30"/>
    <mergeCell ref="W30:X30"/>
    <mergeCell ref="AF30:AG30"/>
    <mergeCell ref="C29:D29"/>
    <mergeCell ref="L29:M29"/>
    <mergeCell ref="W29:X29"/>
    <mergeCell ref="AF29:AG29"/>
    <mergeCell ref="C35:D35"/>
    <mergeCell ref="L35:M35"/>
    <mergeCell ref="W35:X35"/>
    <mergeCell ref="AF35:AG35"/>
    <mergeCell ref="C32:D34"/>
    <mergeCell ref="L32:M34"/>
    <mergeCell ref="W32:X34"/>
    <mergeCell ref="AF32:AG34"/>
    <mergeCell ref="G31:K31"/>
    <mergeCell ref="P31:T31"/>
    <mergeCell ref="AA31:AE31"/>
    <mergeCell ref="C38:D40"/>
    <mergeCell ref="L38:M40"/>
    <mergeCell ref="W38:X40"/>
    <mergeCell ref="AF38:AG40"/>
    <mergeCell ref="G37:K37"/>
    <mergeCell ref="P37:T37"/>
    <mergeCell ref="AA37:AE37"/>
    <mergeCell ref="AJ37:AN37"/>
    <mergeCell ref="C36:D36"/>
    <mergeCell ref="L36:M36"/>
    <mergeCell ref="W36:X36"/>
    <mergeCell ref="AF36:AG36"/>
    <mergeCell ref="G43:K43"/>
    <mergeCell ref="P43:T43"/>
    <mergeCell ref="AA43:AE43"/>
    <mergeCell ref="AJ43:AN43"/>
    <mergeCell ref="C42:D42"/>
    <mergeCell ref="L42:M42"/>
    <mergeCell ref="W42:X42"/>
    <mergeCell ref="AF42:AG42"/>
    <mergeCell ref="C41:D41"/>
    <mergeCell ref="L41:M41"/>
    <mergeCell ref="W41:X41"/>
    <mergeCell ref="AF41:AG41"/>
  </mergeCells>
  <phoneticPr fontId="2"/>
  <conditionalFormatting sqref="E7">
    <cfRule type="expression" dxfId="5134" priority="8879" stopIfTrue="1">
      <formula>OR(E7=祝色,WEEKDAY(E7)=1)</formula>
    </cfRule>
    <cfRule type="expression" dxfId="5133" priority="8880" stopIfTrue="1">
      <formula>WEEKDAY(E7)=7</formula>
    </cfRule>
  </conditionalFormatting>
  <conditionalFormatting sqref="F7">
    <cfRule type="expression" dxfId="5132" priority="8877" stopIfTrue="1">
      <formula>OR(F7=祝色,WEEKDAY(F7)=1)</formula>
    </cfRule>
    <cfRule type="expression" dxfId="5131" priority="8878" stopIfTrue="1">
      <formula>WEEKDAY(F7)=7</formula>
    </cfRule>
  </conditionalFormatting>
  <conditionalFormatting sqref="G7">
    <cfRule type="expression" dxfId="5130" priority="8875" stopIfTrue="1">
      <formula>OR(G7=祝色,WEEKDAY(G7)=1)</formula>
    </cfRule>
    <cfRule type="expression" dxfId="5129" priority="8876" stopIfTrue="1">
      <formula>WEEKDAY(G7)=7</formula>
    </cfRule>
  </conditionalFormatting>
  <conditionalFormatting sqref="H7">
    <cfRule type="expression" dxfId="5128" priority="8873" stopIfTrue="1">
      <formula>OR(H7=祝色,WEEKDAY(H7)=1)</formula>
    </cfRule>
    <cfRule type="expression" dxfId="5127" priority="8874" stopIfTrue="1">
      <formula>WEEKDAY(H7)=7</formula>
    </cfRule>
  </conditionalFormatting>
  <conditionalFormatting sqref="I7">
    <cfRule type="expression" dxfId="5126" priority="8871" stopIfTrue="1">
      <formula>OR(I7=祝色,WEEKDAY(I7)=1)</formula>
    </cfRule>
    <cfRule type="expression" dxfId="5125" priority="8872" stopIfTrue="1">
      <formula>WEEKDAY(I7)=7</formula>
    </cfRule>
  </conditionalFormatting>
  <conditionalFormatting sqref="J7">
    <cfRule type="expression" dxfId="5124" priority="8869" stopIfTrue="1">
      <formula>OR(J7=祝色,WEEKDAY(J7)=1)</formula>
    </cfRule>
    <cfRule type="expression" dxfId="5123" priority="8870" stopIfTrue="1">
      <formula>WEEKDAY(J7)=7</formula>
    </cfRule>
  </conditionalFormatting>
  <conditionalFormatting sqref="K7">
    <cfRule type="expression" dxfId="5122" priority="8867" stopIfTrue="1">
      <formula>OR(K7=祝色,WEEKDAY(K7)=1)</formula>
    </cfRule>
    <cfRule type="expression" dxfId="5121" priority="8868" stopIfTrue="1">
      <formula>WEEKDAY(K7)=7</formula>
    </cfRule>
  </conditionalFormatting>
  <conditionalFormatting sqref="E8">
    <cfRule type="expression" dxfId="5120" priority="8865" stopIfTrue="1">
      <formula>OR(E8=祝色,WEEKDAY(E8)=1)</formula>
    </cfRule>
    <cfRule type="expression" dxfId="5119" priority="8866" stopIfTrue="1">
      <formula>WEEKDAY(E8)=7</formula>
    </cfRule>
  </conditionalFormatting>
  <conditionalFormatting sqref="F8">
    <cfRule type="expression" dxfId="5118" priority="8863" stopIfTrue="1">
      <formula>OR(F8=祝色,WEEKDAY(F8)=1)</formula>
    </cfRule>
    <cfRule type="expression" dxfId="5117" priority="8864" stopIfTrue="1">
      <formula>WEEKDAY(F8)=7</formula>
    </cfRule>
  </conditionalFormatting>
  <conditionalFormatting sqref="G8">
    <cfRule type="expression" dxfId="5116" priority="8861" stopIfTrue="1">
      <formula>OR(G8=祝色,WEEKDAY(G8)=1)</formula>
    </cfRule>
    <cfRule type="expression" dxfId="5115" priority="8862" stopIfTrue="1">
      <formula>WEEKDAY(G8)=7</formula>
    </cfRule>
  </conditionalFormatting>
  <conditionalFormatting sqref="H8">
    <cfRule type="expression" dxfId="5114" priority="8859" stopIfTrue="1">
      <formula>OR(H8=祝色,WEEKDAY(H8)=1)</formula>
    </cfRule>
    <cfRule type="expression" dxfId="5113" priority="8860" stopIfTrue="1">
      <formula>WEEKDAY(H8)=7</formula>
    </cfRule>
  </conditionalFormatting>
  <conditionalFormatting sqref="I8">
    <cfRule type="expression" dxfId="5112" priority="8857" stopIfTrue="1">
      <formula>OR(I8=祝色,WEEKDAY(I8)=1)</formula>
    </cfRule>
    <cfRule type="expression" dxfId="5111" priority="8858" stopIfTrue="1">
      <formula>WEEKDAY(I8)=7</formula>
    </cfRule>
  </conditionalFormatting>
  <conditionalFormatting sqref="J8">
    <cfRule type="expression" dxfId="5110" priority="8855" stopIfTrue="1">
      <formula>OR(J8=祝色,WEEKDAY(J8)=1)</formula>
    </cfRule>
    <cfRule type="expression" dxfId="5109" priority="8856" stopIfTrue="1">
      <formula>WEEKDAY(J8)=7</formula>
    </cfRule>
  </conditionalFormatting>
  <conditionalFormatting sqref="K8">
    <cfRule type="expression" dxfId="5108" priority="8853" stopIfTrue="1">
      <formula>OR(K8=祝色,WEEKDAY(K8)=1)</formula>
    </cfRule>
    <cfRule type="expression" dxfId="5107" priority="8854" stopIfTrue="1">
      <formula>WEEKDAY(K8)=7</formula>
    </cfRule>
  </conditionalFormatting>
  <conditionalFormatting sqref="E9">
    <cfRule type="expression" dxfId="5106" priority="8851" stopIfTrue="1">
      <formula>OR(E9=祝色,WEEKDAY(E9)=1)</formula>
    </cfRule>
    <cfRule type="expression" dxfId="5105" priority="8852" stopIfTrue="1">
      <formula>WEEKDAY(E9)=7</formula>
    </cfRule>
  </conditionalFormatting>
  <conditionalFormatting sqref="F9">
    <cfRule type="expression" dxfId="5104" priority="8849" stopIfTrue="1">
      <formula>OR(F9=祝色,WEEKDAY(F9)=1)</formula>
    </cfRule>
    <cfRule type="expression" dxfId="5103" priority="8850" stopIfTrue="1">
      <formula>WEEKDAY(F9)=7</formula>
    </cfRule>
  </conditionalFormatting>
  <conditionalFormatting sqref="G9">
    <cfRule type="expression" dxfId="5102" priority="8847" stopIfTrue="1">
      <formula>OR(G9=祝色,WEEKDAY(G9)=1)</formula>
    </cfRule>
    <cfRule type="expression" dxfId="5101" priority="8848" stopIfTrue="1">
      <formula>WEEKDAY(G9)=7</formula>
    </cfRule>
  </conditionalFormatting>
  <conditionalFormatting sqref="H9">
    <cfRule type="expression" dxfId="5100" priority="8845" stopIfTrue="1">
      <formula>OR(H9=祝色,WEEKDAY(H9)=1)</formula>
    </cfRule>
    <cfRule type="expression" dxfId="5099" priority="8846" stopIfTrue="1">
      <formula>WEEKDAY(H9)=7</formula>
    </cfRule>
  </conditionalFormatting>
  <conditionalFormatting sqref="I9">
    <cfRule type="expression" dxfId="5098" priority="8843" stopIfTrue="1">
      <formula>OR(I9=祝色,WEEKDAY(I9)=1)</formula>
    </cfRule>
    <cfRule type="expression" dxfId="5097" priority="8844" stopIfTrue="1">
      <formula>WEEKDAY(I9)=7</formula>
    </cfRule>
  </conditionalFormatting>
  <conditionalFormatting sqref="J9">
    <cfRule type="expression" dxfId="5096" priority="8841" stopIfTrue="1">
      <formula>OR(J9=祝色,WEEKDAY(J9)=1)</formula>
    </cfRule>
    <cfRule type="expression" dxfId="5095" priority="8842" stopIfTrue="1">
      <formula>WEEKDAY(J9)=7</formula>
    </cfRule>
  </conditionalFormatting>
  <conditionalFormatting sqref="K9">
    <cfRule type="expression" dxfId="5094" priority="8839" stopIfTrue="1">
      <formula>OR(K9=祝色,WEEKDAY(K9)=1)</formula>
    </cfRule>
    <cfRule type="expression" dxfId="5093" priority="8840" stopIfTrue="1">
      <formula>WEEKDAY(K9)=7</formula>
    </cfRule>
  </conditionalFormatting>
  <conditionalFormatting sqref="E10">
    <cfRule type="expression" dxfId="5092" priority="8837" stopIfTrue="1">
      <formula>OR(E10=祝色,WEEKDAY(E10)=1)</formula>
    </cfRule>
    <cfRule type="expression" dxfId="5091" priority="8838" stopIfTrue="1">
      <formula>WEEKDAY(E10)=7</formula>
    </cfRule>
  </conditionalFormatting>
  <conditionalFormatting sqref="F10">
    <cfRule type="expression" dxfId="5090" priority="8835" stopIfTrue="1">
      <formula>OR(F10=祝色,WEEKDAY(F10)=1)</formula>
    </cfRule>
    <cfRule type="expression" dxfId="5089" priority="8836" stopIfTrue="1">
      <formula>WEEKDAY(F10)=7</formula>
    </cfRule>
  </conditionalFormatting>
  <conditionalFormatting sqref="G10">
    <cfRule type="expression" dxfId="5088" priority="8833" stopIfTrue="1">
      <formula>OR(G10=祝色,WEEKDAY(G10)=1)</formula>
    </cfRule>
    <cfRule type="expression" dxfId="5087" priority="8834" stopIfTrue="1">
      <formula>WEEKDAY(G10)=7</formula>
    </cfRule>
  </conditionalFormatting>
  <conditionalFormatting sqref="H10">
    <cfRule type="expression" dxfId="5086" priority="8831" stopIfTrue="1">
      <formula>OR(H10=祝色,WEEKDAY(H10)=1)</formula>
    </cfRule>
    <cfRule type="expression" dxfId="5085" priority="8832" stopIfTrue="1">
      <formula>WEEKDAY(H10)=7</formula>
    </cfRule>
  </conditionalFormatting>
  <conditionalFormatting sqref="I10">
    <cfRule type="expression" dxfId="5084" priority="8829" stopIfTrue="1">
      <formula>OR(I10=祝色,WEEKDAY(I10)=1)</formula>
    </cfRule>
    <cfRule type="expression" dxfId="5083" priority="8830" stopIfTrue="1">
      <formula>WEEKDAY(I10)=7</formula>
    </cfRule>
  </conditionalFormatting>
  <conditionalFormatting sqref="J10">
    <cfRule type="expression" dxfId="5082" priority="8827" stopIfTrue="1">
      <formula>OR(J10=祝色,WEEKDAY(J10)=1)</formula>
    </cfRule>
    <cfRule type="expression" dxfId="5081" priority="8828" stopIfTrue="1">
      <formula>WEEKDAY(J10)=7</formula>
    </cfRule>
  </conditionalFormatting>
  <conditionalFormatting sqref="K10">
    <cfRule type="expression" dxfId="5080" priority="8825" stopIfTrue="1">
      <formula>OR(K10=祝色,WEEKDAY(K10)=1)</formula>
    </cfRule>
    <cfRule type="expression" dxfId="5079" priority="8826" stopIfTrue="1">
      <formula>WEEKDAY(K10)=7</formula>
    </cfRule>
  </conditionalFormatting>
  <conditionalFormatting sqref="E11">
    <cfRule type="expression" dxfId="5078" priority="8823" stopIfTrue="1">
      <formula>OR(E11=祝色,WEEKDAY(E11)=1)</formula>
    </cfRule>
    <cfRule type="expression" dxfId="5077" priority="8824" stopIfTrue="1">
      <formula>WEEKDAY(E11)=7</formula>
    </cfRule>
  </conditionalFormatting>
  <conditionalFormatting sqref="F11">
    <cfRule type="expression" dxfId="5076" priority="8821" stopIfTrue="1">
      <formula>OR(F11=祝色,WEEKDAY(F11)=1)</formula>
    </cfRule>
    <cfRule type="expression" dxfId="5075" priority="8822" stopIfTrue="1">
      <formula>WEEKDAY(F11)=7</formula>
    </cfRule>
  </conditionalFormatting>
  <conditionalFormatting sqref="G11">
    <cfRule type="expression" dxfId="5074" priority="8819" stopIfTrue="1">
      <formula>OR(G11=祝色,WEEKDAY(G11)=1)</formula>
    </cfRule>
    <cfRule type="expression" dxfId="5073" priority="8820" stopIfTrue="1">
      <formula>WEEKDAY(G11)=7</formula>
    </cfRule>
  </conditionalFormatting>
  <conditionalFormatting sqref="H11">
    <cfRule type="expression" dxfId="5072" priority="8817" stopIfTrue="1">
      <formula>OR(H11=祝色,WEEKDAY(H11)=1)</formula>
    </cfRule>
    <cfRule type="expression" dxfId="5071" priority="8818" stopIfTrue="1">
      <formula>WEEKDAY(H11)=7</formula>
    </cfRule>
  </conditionalFormatting>
  <conditionalFormatting sqref="I11">
    <cfRule type="expression" dxfId="5070" priority="8815" stopIfTrue="1">
      <formula>OR(I11=祝色,WEEKDAY(I11)=1)</formula>
    </cfRule>
    <cfRule type="expression" dxfId="5069" priority="8816" stopIfTrue="1">
      <formula>WEEKDAY(I11)=7</formula>
    </cfRule>
  </conditionalFormatting>
  <conditionalFormatting sqref="J11">
    <cfRule type="expression" dxfId="5068" priority="8813" stopIfTrue="1">
      <formula>OR(J11=祝色,WEEKDAY(J11)=1)</formula>
    </cfRule>
    <cfRule type="expression" dxfId="5067" priority="8814" stopIfTrue="1">
      <formula>WEEKDAY(J11)=7</formula>
    </cfRule>
  </conditionalFormatting>
  <conditionalFormatting sqref="K11">
    <cfRule type="expression" dxfId="5066" priority="8811" stopIfTrue="1">
      <formula>OR(K11=祝色,WEEKDAY(K11)=1)</formula>
    </cfRule>
    <cfRule type="expression" dxfId="5065" priority="8812" stopIfTrue="1">
      <formula>WEEKDAY(K11)=7</formula>
    </cfRule>
  </conditionalFormatting>
  <conditionalFormatting sqref="E12">
    <cfRule type="expression" dxfId="5064" priority="8809" stopIfTrue="1">
      <formula>OR(E12=祝色,WEEKDAY(E12)=1)</formula>
    </cfRule>
    <cfRule type="expression" dxfId="5063" priority="8810" stopIfTrue="1">
      <formula>WEEKDAY(E12)=7</formula>
    </cfRule>
  </conditionalFormatting>
  <conditionalFormatting sqref="F12">
    <cfRule type="expression" dxfId="5062" priority="8807" stopIfTrue="1">
      <formula>OR(F12=祝色,WEEKDAY(F12)=1)</formula>
    </cfRule>
    <cfRule type="expression" dxfId="5061" priority="8808" stopIfTrue="1">
      <formula>WEEKDAY(F12)=7</formula>
    </cfRule>
  </conditionalFormatting>
  <conditionalFormatting sqref="N7">
    <cfRule type="expression" dxfId="5060" priority="8805" stopIfTrue="1">
      <formula>OR(N7=祝色,WEEKDAY(N7)=1)</formula>
    </cfRule>
    <cfRule type="expression" dxfId="5059" priority="8806" stopIfTrue="1">
      <formula>WEEKDAY(N7)=7</formula>
    </cfRule>
  </conditionalFormatting>
  <conditionalFormatting sqref="O7">
    <cfRule type="expression" dxfId="5058" priority="8803" stopIfTrue="1">
      <formula>OR(O7=祝色,WEEKDAY(O7)=1)</formula>
    </cfRule>
    <cfRule type="expression" dxfId="5057" priority="8804" stopIfTrue="1">
      <formula>WEEKDAY(O7)=7</formula>
    </cfRule>
  </conditionalFormatting>
  <conditionalFormatting sqref="P7">
    <cfRule type="expression" dxfId="5056" priority="8801" stopIfTrue="1">
      <formula>OR(P7=祝色,WEEKDAY(P7)=1)</formula>
    </cfRule>
    <cfRule type="expression" dxfId="5055" priority="8802" stopIfTrue="1">
      <formula>WEEKDAY(P7)=7</formula>
    </cfRule>
  </conditionalFormatting>
  <conditionalFormatting sqref="Q7">
    <cfRule type="expression" dxfId="5054" priority="8799" stopIfTrue="1">
      <formula>OR(Q7=祝色,WEEKDAY(Q7)=1)</formula>
    </cfRule>
    <cfRule type="expression" dxfId="5053" priority="8800" stopIfTrue="1">
      <formula>WEEKDAY(Q7)=7</formula>
    </cfRule>
  </conditionalFormatting>
  <conditionalFormatting sqref="R7">
    <cfRule type="expression" dxfId="5052" priority="8797" stopIfTrue="1">
      <formula>OR(R7=祝色,WEEKDAY(R7)=1)</formula>
    </cfRule>
    <cfRule type="expression" dxfId="5051" priority="8798" stopIfTrue="1">
      <formula>WEEKDAY(R7)=7</formula>
    </cfRule>
  </conditionalFormatting>
  <conditionalFormatting sqref="S7">
    <cfRule type="expression" dxfId="5050" priority="8795" stopIfTrue="1">
      <formula>OR(S7=祝色,WEEKDAY(S7)=1)</formula>
    </cfRule>
    <cfRule type="expression" dxfId="5049" priority="8796" stopIfTrue="1">
      <formula>WEEKDAY(S7)=7</formula>
    </cfRule>
  </conditionalFormatting>
  <conditionalFormatting sqref="T7">
    <cfRule type="expression" dxfId="5048" priority="8793" stopIfTrue="1">
      <formula>OR(T7=祝色,WEEKDAY(T7)=1)</formula>
    </cfRule>
    <cfRule type="expression" dxfId="5047" priority="8794" stopIfTrue="1">
      <formula>WEEKDAY(T7)=7</formula>
    </cfRule>
  </conditionalFormatting>
  <conditionalFormatting sqref="N8">
    <cfRule type="expression" dxfId="5046" priority="8791" stopIfTrue="1">
      <formula>OR(N8=祝色,WEEKDAY(N8)=1)</formula>
    </cfRule>
    <cfRule type="expression" dxfId="5045" priority="8792" stopIfTrue="1">
      <formula>WEEKDAY(N8)=7</formula>
    </cfRule>
  </conditionalFormatting>
  <conditionalFormatting sqref="O8">
    <cfRule type="expression" dxfId="5044" priority="8789" stopIfTrue="1">
      <formula>OR(O8=祝色,WEEKDAY(O8)=1)</formula>
    </cfRule>
    <cfRule type="expression" dxfId="5043" priority="8790" stopIfTrue="1">
      <formula>WEEKDAY(O8)=7</formula>
    </cfRule>
  </conditionalFormatting>
  <conditionalFormatting sqref="P8">
    <cfRule type="expression" dxfId="5042" priority="8787" stopIfTrue="1">
      <formula>OR(P8=祝色,WEEKDAY(P8)=1)</formula>
    </cfRule>
    <cfRule type="expression" dxfId="5041" priority="8788" stopIfTrue="1">
      <formula>WEEKDAY(P8)=7</formula>
    </cfRule>
  </conditionalFormatting>
  <conditionalFormatting sqref="Q8">
    <cfRule type="expression" dxfId="5040" priority="8785" stopIfTrue="1">
      <formula>OR(Q8=祝色,WEEKDAY(Q8)=1)</formula>
    </cfRule>
    <cfRule type="expression" dxfId="5039" priority="8786" stopIfTrue="1">
      <formula>WEEKDAY(Q8)=7</formula>
    </cfRule>
  </conditionalFormatting>
  <conditionalFormatting sqref="R8">
    <cfRule type="expression" dxfId="5038" priority="8783" stopIfTrue="1">
      <formula>OR(R8=祝色,WEEKDAY(R8)=1)</formula>
    </cfRule>
    <cfRule type="expression" dxfId="5037" priority="8784" stopIfTrue="1">
      <formula>WEEKDAY(R8)=7</formula>
    </cfRule>
  </conditionalFormatting>
  <conditionalFormatting sqref="S8">
    <cfRule type="expression" dxfId="5036" priority="8781" stopIfTrue="1">
      <formula>OR(S8=祝色,WEEKDAY(S8)=1)</formula>
    </cfRule>
    <cfRule type="expression" dxfId="5035" priority="8782" stopIfTrue="1">
      <formula>WEEKDAY(S8)=7</formula>
    </cfRule>
  </conditionalFormatting>
  <conditionalFormatting sqref="T8">
    <cfRule type="expression" dxfId="5034" priority="8779" stopIfTrue="1">
      <formula>OR(T8=祝色,WEEKDAY(T8)=1)</formula>
    </cfRule>
    <cfRule type="expression" dxfId="5033" priority="8780" stopIfTrue="1">
      <formula>WEEKDAY(T8)=7</formula>
    </cfRule>
  </conditionalFormatting>
  <conditionalFormatting sqref="N9">
    <cfRule type="expression" dxfId="5032" priority="8777" stopIfTrue="1">
      <formula>OR(N9=祝色,WEEKDAY(N9)=1)</formula>
    </cfRule>
    <cfRule type="expression" dxfId="5031" priority="8778" stopIfTrue="1">
      <formula>WEEKDAY(N9)=7</formula>
    </cfRule>
  </conditionalFormatting>
  <conditionalFormatting sqref="O9">
    <cfRule type="expression" dxfId="5030" priority="8775" stopIfTrue="1">
      <formula>OR(O9=祝色,WEEKDAY(O9)=1)</formula>
    </cfRule>
    <cfRule type="expression" dxfId="5029" priority="8776" stopIfTrue="1">
      <formula>WEEKDAY(O9)=7</formula>
    </cfRule>
  </conditionalFormatting>
  <conditionalFormatting sqref="P9">
    <cfRule type="expression" dxfId="5028" priority="8773" stopIfTrue="1">
      <formula>OR(P9=祝色,WEEKDAY(P9)=1)</formula>
    </cfRule>
    <cfRule type="expression" dxfId="5027" priority="8774" stopIfTrue="1">
      <formula>WEEKDAY(P9)=7</formula>
    </cfRule>
  </conditionalFormatting>
  <conditionalFormatting sqref="Q9">
    <cfRule type="expression" dxfId="5026" priority="8771" stopIfTrue="1">
      <formula>OR(Q9=祝色,WEEKDAY(Q9)=1)</formula>
    </cfRule>
    <cfRule type="expression" dxfId="5025" priority="8772" stopIfTrue="1">
      <formula>WEEKDAY(Q9)=7</formula>
    </cfRule>
  </conditionalFormatting>
  <conditionalFormatting sqref="R9">
    <cfRule type="expression" dxfId="5024" priority="8769" stopIfTrue="1">
      <formula>OR(R9=祝色,WEEKDAY(R9)=1)</formula>
    </cfRule>
    <cfRule type="expression" dxfId="5023" priority="8770" stopIfTrue="1">
      <formula>WEEKDAY(R9)=7</formula>
    </cfRule>
  </conditionalFormatting>
  <conditionalFormatting sqref="S9">
    <cfRule type="expression" dxfId="5022" priority="8767" stopIfTrue="1">
      <formula>OR(S9=祝色,WEEKDAY(S9)=1)</formula>
    </cfRule>
    <cfRule type="expression" dxfId="5021" priority="8768" stopIfTrue="1">
      <formula>WEEKDAY(S9)=7</formula>
    </cfRule>
  </conditionalFormatting>
  <conditionalFormatting sqref="T9">
    <cfRule type="expression" dxfId="5020" priority="8765" stopIfTrue="1">
      <formula>OR(T9=祝色,WEEKDAY(T9)=1)</formula>
    </cfRule>
    <cfRule type="expression" dxfId="5019" priority="8766" stopIfTrue="1">
      <formula>WEEKDAY(T9)=7</formula>
    </cfRule>
  </conditionalFormatting>
  <conditionalFormatting sqref="N10">
    <cfRule type="expression" dxfId="5018" priority="8763" stopIfTrue="1">
      <formula>OR(N10=祝色,WEEKDAY(N10)=1)</formula>
    </cfRule>
    <cfRule type="expression" dxfId="5017" priority="8764" stopIfTrue="1">
      <formula>WEEKDAY(N10)=7</formula>
    </cfRule>
  </conditionalFormatting>
  <conditionalFormatting sqref="O10">
    <cfRule type="expression" dxfId="5016" priority="8761" stopIfTrue="1">
      <formula>OR(O10=祝色,WEEKDAY(O10)=1)</formula>
    </cfRule>
    <cfRule type="expression" dxfId="5015" priority="8762" stopIfTrue="1">
      <formula>WEEKDAY(O10)=7</formula>
    </cfRule>
  </conditionalFormatting>
  <conditionalFormatting sqref="P10">
    <cfRule type="expression" dxfId="5014" priority="8759" stopIfTrue="1">
      <formula>OR(P10=祝色,WEEKDAY(P10)=1)</formula>
    </cfRule>
    <cfRule type="expression" dxfId="5013" priority="8760" stopIfTrue="1">
      <formula>WEEKDAY(P10)=7</formula>
    </cfRule>
  </conditionalFormatting>
  <conditionalFormatting sqref="Q10">
    <cfRule type="expression" dxfId="5012" priority="8757" stopIfTrue="1">
      <formula>OR(Q10=祝色,WEEKDAY(Q10)=1)</formula>
    </cfRule>
    <cfRule type="expression" dxfId="5011" priority="8758" stopIfTrue="1">
      <formula>WEEKDAY(Q10)=7</formula>
    </cfRule>
  </conditionalFormatting>
  <conditionalFormatting sqref="R10">
    <cfRule type="expression" dxfId="5010" priority="8755" stopIfTrue="1">
      <formula>OR(R10=祝色,WEEKDAY(R10)=1)</formula>
    </cfRule>
    <cfRule type="expression" dxfId="5009" priority="8756" stopIfTrue="1">
      <formula>WEEKDAY(R10)=7</formula>
    </cfRule>
  </conditionalFormatting>
  <conditionalFormatting sqref="S10">
    <cfRule type="expression" dxfId="5008" priority="8753" stopIfTrue="1">
      <formula>OR(S10=祝色,WEEKDAY(S10)=1)</formula>
    </cfRule>
    <cfRule type="expression" dxfId="5007" priority="8754" stopIfTrue="1">
      <formula>WEEKDAY(S10)=7</formula>
    </cfRule>
  </conditionalFormatting>
  <conditionalFormatting sqref="T10">
    <cfRule type="expression" dxfId="5006" priority="8751" stopIfTrue="1">
      <formula>OR(T10=祝色,WEEKDAY(T10)=1)</formula>
    </cfRule>
    <cfRule type="expression" dxfId="5005" priority="8752" stopIfTrue="1">
      <formula>WEEKDAY(T10)=7</formula>
    </cfRule>
  </conditionalFormatting>
  <conditionalFormatting sqref="N11">
    <cfRule type="expression" dxfId="5004" priority="8749" stopIfTrue="1">
      <formula>OR(N11=祝色,WEEKDAY(N11)=1)</formula>
    </cfRule>
    <cfRule type="expression" dxfId="5003" priority="8750" stopIfTrue="1">
      <formula>WEEKDAY(N11)=7</formula>
    </cfRule>
  </conditionalFormatting>
  <conditionalFormatting sqref="O11">
    <cfRule type="expression" dxfId="5002" priority="8747" stopIfTrue="1">
      <formula>OR(O11=祝色,WEEKDAY(O11)=1)</formula>
    </cfRule>
    <cfRule type="expression" dxfId="5001" priority="8748" stopIfTrue="1">
      <formula>WEEKDAY(O11)=7</formula>
    </cfRule>
  </conditionalFormatting>
  <conditionalFormatting sqref="P11">
    <cfRule type="expression" dxfId="5000" priority="8745" stopIfTrue="1">
      <formula>OR(P11=祝色,WEEKDAY(P11)=1)</formula>
    </cfRule>
    <cfRule type="expression" dxfId="4999" priority="8746" stopIfTrue="1">
      <formula>WEEKDAY(P11)=7</formula>
    </cfRule>
  </conditionalFormatting>
  <conditionalFormatting sqref="Q11">
    <cfRule type="expression" dxfId="4998" priority="8743" stopIfTrue="1">
      <formula>OR(Q11=祝色,WEEKDAY(Q11)=1)</formula>
    </cfRule>
    <cfRule type="expression" dxfId="4997" priority="8744" stopIfTrue="1">
      <formula>WEEKDAY(Q11)=7</formula>
    </cfRule>
  </conditionalFormatting>
  <conditionalFormatting sqref="R11">
    <cfRule type="expression" dxfId="4996" priority="8741" stopIfTrue="1">
      <formula>OR(R11=祝色,WEEKDAY(R11)=1)</formula>
    </cfRule>
    <cfRule type="expression" dxfId="4995" priority="8742" stopIfTrue="1">
      <formula>WEEKDAY(R11)=7</formula>
    </cfRule>
  </conditionalFormatting>
  <conditionalFormatting sqref="S11">
    <cfRule type="expression" dxfId="4994" priority="8739" stopIfTrue="1">
      <formula>OR(S11=祝色,WEEKDAY(S11)=1)</formula>
    </cfRule>
    <cfRule type="expression" dxfId="4993" priority="8740" stopIfTrue="1">
      <formula>WEEKDAY(S11)=7</formula>
    </cfRule>
  </conditionalFormatting>
  <conditionalFormatting sqref="T11">
    <cfRule type="expression" dxfId="4992" priority="8737" stopIfTrue="1">
      <formula>OR(T11=祝色,WEEKDAY(T11)=1)</formula>
    </cfRule>
    <cfRule type="expression" dxfId="4991" priority="8738" stopIfTrue="1">
      <formula>WEEKDAY(T11)=7</formula>
    </cfRule>
  </conditionalFormatting>
  <conditionalFormatting sqref="N12">
    <cfRule type="expression" dxfId="4990" priority="8735" stopIfTrue="1">
      <formula>OR(N12=祝色,WEEKDAY(N12)=1)</formula>
    </cfRule>
    <cfRule type="expression" dxfId="4989" priority="8736" stopIfTrue="1">
      <formula>WEEKDAY(N12)=7</formula>
    </cfRule>
  </conditionalFormatting>
  <conditionalFormatting sqref="O12">
    <cfRule type="expression" dxfId="4988" priority="8733" stopIfTrue="1">
      <formula>OR(O12=祝色,WEEKDAY(O12)=1)</formula>
    </cfRule>
    <cfRule type="expression" dxfId="4987" priority="8734" stopIfTrue="1">
      <formula>WEEKDAY(O12)=7</formula>
    </cfRule>
  </conditionalFormatting>
  <conditionalFormatting sqref="E13">
    <cfRule type="expression" dxfId="4986" priority="8731" stopIfTrue="1">
      <formula>OR(E13=祝色,WEEKDAY(E13)=1)</formula>
    </cfRule>
    <cfRule type="expression" dxfId="4985" priority="8732" stopIfTrue="1">
      <formula>WEEKDAY(E13)=7</formula>
    </cfRule>
  </conditionalFormatting>
  <conditionalFormatting sqref="F13">
    <cfRule type="expression" dxfId="4984" priority="8729" stopIfTrue="1">
      <formula>OR(F13=祝色,WEEKDAY(F13)=1)</formula>
    </cfRule>
    <cfRule type="expression" dxfId="4983" priority="8730" stopIfTrue="1">
      <formula>WEEKDAY(F13)=7</formula>
    </cfRule>
  </conditionalFormatting>
  <conditionalFormatting sqref="G13">
    <cfRule type="expression" dxfId="4982" priority="8727" stopIfTrue="1">
      <formula>OR(G13=祝色,WEEKDAY(G13)=1)</formula>
    </cfRule>
    <cfRule type="expression" dxfId="4981" priority="8728" stopIfTrue="1">
      <formula>WEEKDAY(G13)=7</formula>
    </cfRule>
  </conditionalFormatting>
  <conditionalFormatting sqref="H13">
    <cfRule type="expression" dxfId="4980" priority="8725" stopIfTrue="1">
      <formula>OR(H13=祝色,WEEKDAY(H13)=1)</formula>
    </cfRule>
    <cfRule type="expression" dxfId="4979" priority="8726" stopIfTrue="1">
      <formula>WEEKDAY(H13)=7</formula>
    </cfRule>
  </conditionalFormatting>
  <conditionalFormatting sqref="I13">
    <cfRule type="expression" dxfId="4978" priority="8723" stopIfTrue="1">
      <formula>OR(I13=祝色,WEEKDAY(I13)=1)</formula>
    </cfRule>
    <cfRule type="expression" dxfId="4977" priority="8724" stopIfTrue="1">
      <formula>WEEKDAY(I13)=7</formula>
    </cfRule>
  </conditionalFormatting>
  <conditionalFormatting sqref="J13">
    <cfRule type="expression" dxfId="4976" priority="8721" stopIfTrue="1">
      <formula>OR(J13=祝色,WEEKDAY(J13)=1)</formula>
    </cfRule>
    <cfRule type="expression" dxfId="4975" priority="8722" stopIfTrue="1">
      <formula>WEEKDAY(J13)=7</formula>
    </cfRule>
  </conditionalFormatting>
  <conditionalFormatting sqref="K13">
    <cfRule type="expression" dxfId="4974" priority="8719" stopIfTrue="1">
      <formula>OR(K13=祝色,WEEKDAY(K13)=1)</formula>
    </cfRule>
    <cfRule type="expression" dxfId="4973" priority="8720" stopIfTrue="1">
      <formula>WEEKDAY(K13)=7</formula>
    </cfRule>
  </conditionalFormatting>
  <conditionalFormatting sqref="E14">
    <cfRule type="expression" dxfId="4972" priority="8717" stopIfTrue="1">
      <formula>OR(E14=祝色,WEEKDAY(E14)=1)</formula>
    </cfRule>
    <cfRule type="expression" dxfId="4971" priority="8718" stopIfTrue="1">
      <formula>WEEKDAY(E14)=7</formula>
    </cfRule>
  </conditionalFormatting>
  <conditionalFormatting sqref="F14">
    <cfRule type="expression" dxfId="4970" priority="8715" stopIfTrue="1">
      <formula>OR(F14=祝色,WEEKDAY(F14)=1)</formula>
    </cfRule>
    <cfRule type="expression" dxfId="4969" priority="8716" stopIfTrue="1">
      <formula>WEEKDAY(F14)=7</formula>
    </cfRule>
  </conditionalFormatting>
  <conditionalFormatting sqref="G14">
    <cfRule type="expression" dxfId="4968" priority="8713" stopIfTrue="1">
      <formula>OR(G14=祝色,WEEKDAY(G14)=1)</formula>
    </cfRule>
    <cfRule type="expression" dxfId="4967" priority="8714" stopIfTrue="1">
      <formula>WEEKDAY(G14)=7</formula>
    </cfRule>
  </conditionalFormatting>
  <conditionalFormatting sqref="H14">
    <cfRule type="expression" dxfId="4966" priority="8711" stopIfTrue="1">
      <formula>OR(H14=祝色,WEEKDAY(H14)=1)</formula>
    </cfRule>
    <cfRule type="expression" dxfId="4965" priority="8712" stopIfTrue="1">
      <formula>WEEKDAY(H14)=7</formula>
    </cfRule>
  </conditionalFormatting>
  <conditionalFormatting sqref="I14">
    <cfRule type="expression" dxfId="4964" priority="8709" stopIfTrue="1">
      <formula>OR(I14=祝色,WEEKDAY(I14)=1)</formula>
    </cfRule>
    <cfRule type="expression" dxfId="4963" priority="8710" stopIfTrue="1">
      <formula>WEEKDAY(I14)=7</formula>
    </cfRule>
  </conditionalFormatting>
  <conditionalFormatting sqref="J14">
    <cfRule type="expression" dxfId="4962" priority="8707" stopIfTrue="1">
      <formula>OR(J14=祝色,WEEKDAY(J14)=1)</formula>
    </cfRule>
    <cfRule type="expression" dxfId="4961" priority="8708" stopIfTrue="1">
      <formula>WEEKDAY(J14)=7</formula>
    </cfRule>
  </conditionalFormatting>
  <conditionalFormatting sqref="K14">
    <cfRule type="expression" dxfId="4960" priority="8705" stopIfTrue="1">
      <formula>OR(K14=祝色,WEEKDAY(K14)=1)</formula>
    </cfRule>
    <cfRule type="expression" dxfId="4959" priority="8706" stopIfTrue="1">
      <formula>WEEKDAY(K14)=7</formula>
    </cfRule>
  </conditionalFormatting>
  <conditionalFormatting sqref="E15">
    <cfRule type="expression" dxfId="4958" priority="8703" stopIfTrue="1">
      <formula>OR(E15=祝色,WEEKDAY(E15)=1)</formula>
    </cfRule>
    <cfRule type="expression" dxfId="4957" priority="8704" stopIfTrue="1">
      <formula>WEEKDAY(E15)=7</formula>
    </cfRule>
  </conditionalFormatting>
  <conditionalFormatting sqref="F15">
    <cfRule type="expression" dxfId="4956" priority="8701" stopIfTrue="1">
      <formula>OR(F15=祝色,WEEKDAY(F15)=1)</formula>
    </cfRule>
    <cfRule type="expression" dxfId="4955" priority="8702" stopIfTrue="1">
      <formula>WEEKDAY(F15)=7</formula>
    </cfRule>
  </conditionalFormatting>
  <conditionalFormatting sqref="G15">
    <cfRule type="expression" dxfId="4954" priority="8699" stopIfTrue="1">
      <formula>OR(G15=祝色,WEEKDAY(G15)=1)</formula>
    </cfRule>
    <cfRule type="expression" dxfId="4953" priority="8700" stopIfTrue="1">
      <formula>WEEKDAY(G15)=7</formula>
    </cfRule>
  </conditionalFormatting>
  <conditionalFormatting sqref="H15">
    <cfRule type="expression" dxfId="4952" priority="8697" stopIfTrue="1">
      <formula>OR(H15=祝色,WEEKDAY(H15)=1)</formula>
    </cfRule>
    <cfRule type="expression" dxfId="4951" priority="8698" stopIfTrue="1">
      <formula>WEEKDAY(H15)=7</formula>
    </cfRule>
  </conditionalFormatting>
  <conditionalFormatting sqref="I15">
    <cfRule type="expression" dxfId="4950" priority="8695" stopIfTrue="1">
      <formula>OR(I15=祝色,WEEKDAY(I15)=1)</formula>
    </cfRule>
    <cfRule type="expression" dxfId="4949" priority="8696" stopIfTrue="1">
      <formula>WEEKDAY(I15)=7</formula>
    </cfRule>
  </conditionalFormatting>
  <conditionalFormatting sqref="J15">
    <cfRule type="expression" dxfId="4948" priority="8693" stopIfTrue="1">
      <formula>OR(J15=祝色,WEEKDAY(J15)=1)</formula>
    </cfRule>
    <cfRule type="expression" dxfId="4947" priority="8694" stopIfTrue="1">
      <formula>WEEKDAY(J15)=7</formula>
    </cfRule>
  </conditionalFormatting>
  <conditionalFormatting sqref="K15">
    <cfRule type="expression" dxfId="4946" priority="8691" stopIfTrue="1">
      <formula>OR(K15=祝色,WEEKDAY(K15)=1)</formula>
    </cfRule>
    <cfRule type="expression" dxfId="4945" priority="8692" stopIfTrue="1">
      <formula>WEEKDAY(K15)=7</formula>
    </cfRule>
  </conditionalFormatting>
  <conditionalFormatting sqref="E16">
    <cfRule type="expression" dxfId="4944" priority="8689" stopIfTrue="1">
      <formula>OR(E16=祝色,WEEKDAY(E16)=1)</formula>
    </cfRule>
    <cfRule type="expression" dxfId="4943" priority="8690" stopIfTrue="1">
      <formula>WEEKDAY(E16)=7</formula>
    </cfRule>
  </conditionalFormatting>
  <conditionalFormatting sqref="F16">
    <cfRule type="expression" dxfId="4942" priority="8687" stopIfTrue="1">
      <formula>OR(F16=祝色,WEEKDAY(F16)=1)</formula>
    </cfRule>
    <cfRule type="expression" dxfId="4941" priority="8688" stopIfTrue="1">
      <formula>WEEKDAY(F16)=7</formula>
    </cfRule>
  </conditionalFormatting>
  <conditionalFormatting sqref="G16">
    <cfRule type="expression" dxfId="4940" priority="8685" stopIfTrue="1">
      <formula>OR(G16=祝色,WEEKDAY(G16)=1)</formula>
    </cfRule>
    <cfRule type="expression" dxfId="4939" priority="8686" stopIfTrue="1">
      <formula>WEEKDAY(G16)=7</formula>
    </cfRule>
  </conditionalFormatting>
  <conditionalFormatting sqref="H16">
    <cfRule type="expression" dxfId="4938" priority="8683" stopIfTrue="1">
      <formula>OR(H16=祝色,WEEKDAY(H16)=1)</formula>
    </cfRule>
    <cfRule type="expression" dxfId="4937" priority="8684" stopIfTrue="1">
      <formula>WEEKDAY(H16)=7</formula>
    </cfRule>
  </conditionalFormatting>
  <conditionalFormatting sqref="I16">
    <cfRule type="expression" dxfId="4936" priority="8681" stopIfTrue="1">
      <formula>OR(I16=祝色,WEEKDAY(I16)=1)</formula>
    </cfRule>
    <cfRule type="expression" dxfId="4935" priority="8682" stopIfTrue="1">
      <formula>WEEKDAY(I16)=7</formula>
    </cfRule>
  </conditionalFormatting>
  <conditionalFormatting sqref="J16">
    <cfRule type="expression" dxfId="4934" priority="8679" stopIfTrue="1">
      <formula>OR(J16=祝色,WEEKDAY(J16)=1)</formula>
    </cfRule>
    <cfRule type="expression" dxfId="4933" priority="8680" stopIfTrue="1">
      <formula>WEEKDAY(J16)=7</formula>
    </cfRule>
  </conditionalFormatting>
  <conditionalFormatting sqref="K16">
    <cfRule type="expression" dxfId="4932" priority="8677" stopIfTrue="1">
      <formula>OR(K16=祝色,WEEKDAY(K16)=1)</formula>
    </cfRule>
    <cfRule type="expression" dxfId="4931" priority="8678" stopIfTrue="1">
      <formula>WEEKDAY(K16)=7</formula>
    </cfRule>
  </conditionalFormatting>
  <conditionalFormatting sqref="E17">
    <cfRule type="expression" dxfId="4930" priority="8675" stopIfTrue="1">
      <formula>OR(E17=祝色,WEEKDAY(E17)=1)</formula>
    </cfRule>
    <cfRule type="expression" dxfId="4929" priority="8676" stopIfTrue="1">
      <formula>WEEKDAY(E17)=7</formula>
    </cfRule>
  </conditionalFormatting>
  <conditionalFormatting sqref="F17">
    <cfRule type="expression" dxfId="4928" priority="8673" stopIfTrue="1">
      <formula>OR(F17=祝色,WEEKDAY(F17)=1)</formula>
    </cfRule>
    <cfRule type="expression" dxfId="4927" priority="8674" stopIfTrue="1">
      <formula>WEEKDAY(F17)=7</formula>
    </cfRule>
  </conditionalFormatting>
  <conditionalFormatting sqref="G17">
    <cfRule type="expression" dxfId="4926" priority="8671" stopIfTrue="1">
      <formula>OR(G17=祝色,WEEKDAY(G17)=1)</formula>
    </cfRule>
    <cfRule type="expression" dxfId="4925" priority="8672" stopIfTrue="1">
      <formula>WEEKDAY(G17)=7</formula>
    </cfRule>
  </conditionalFormatting>
  <conditionalFormatting sqref="H17">
    <cfRule type="expression" dxfId="4924" priority="8669" stopIfTrue="1">
      <formula>OR(H17=祝色,WEEKDAY(H17)=1)</formula>
    </cfRule>
    <cfRule type="expression" dxfId="4923" priority="8670" stopIfTrue="1">
      <formula>WEEKDAY(H17)=7</formula>
    </cfRule>
  </conditionalFormatting>
  <conditionalFormatting sqref="I17">
    <cfRule type="expression" dxfId="4922" priority="8667" stopIfTrue="1">
      <formula>OR(I17=祝色,WEEKDAY(I17)=1)</formula>
    </cfRule>
    <cfRule type="expression" dxfId="4921" priority="8668" stopIfTrue="1">
      <formula>WEEKDAY(I17)=7</formula>
    </cfRule>
  </conditionalFormatting>
  <conditionalFormatting sqref="J17">
    <cfRule type="expression" dxfId="4920" priority="8665" stopIfTrue="1">
      <formula>OR(J17=祝色,WEEKDAY(J17)=1)</formula>
    </cfRule>
    <cfRule type="expression" dxfId="4919" priority="8666" stopIfTrue="1">
      <formula>WEEKDAY(J17)=7</formula>
    </cfRule>
  </conditionalFormatting>
  <conditionalFormatting sqref="K17">
    <cfRule type="expression" dxfId="4918" priority="8663" stopIfTrue="1">
      <formula>OR(K17=祝色,WEEKDAY(K17)=1)</formula>
    </cfRule>
    <cfRule type="expression" dxfId="4917" priority="8664" stopIfTrue="1">
      <formula>WEEKDAY(K17)=7</formula>
    </cfRule>
  </conditionalFormatting>
  <conditionalFormatting sqref="E18">
    <cfRule type="expression" dxfId="4916" priority="8661" stopIfTrue="1">
      <formula>OR(E18=祝色,WEEKDAY(E18)=1)</formula>
    </cfRule>
    <cfRule type="expression" dxfId="4915" priority="8662" stopIfTrue="1">
      <formula>WEEKDAY(E18)=7</formula>
    </cfRule>
  </conditionalFormatting>
  <conditionalFormatting sqref="F18">
    <cfRule type="expression" dxfId="4914" priority="8659" stopIfTrue="1">
      <formula>OR(F18=祝色,WEEKDAY(F18)=1)</formula>
    </cfRule>
    <cfRule type="expression" dxfId="4913" priority="8660" stopIfTrue="1">
      <formula>WEEKDAY(F18)=7</formula>
    </cfRule>
  </conditionalFormatting>
  <conditionalFormatting sqref="N13">
    <cfRule type="expression" dxfId="4912" priority="8657" stopIfTrue="1">
      <formula>OR(N13=祝色,WEEKDAY(N13)=1)</formula>
    </cfRule>
    <cfRule type="expression" dxfId="4911" priority="8658" stopIfTrue="1">
      <formula>WEEKDAY(N13)=7</formula>
    </cfRule>
  </conditionalFormatting>
  <conditionalFormatting sqref="O13">
    <cfRule type="expression" dxfId="4910" priority="8655" stopIfTrue="1">
      <formula>OR(O13=祝色,WEEKDAY(O13)=1)</formula>
    </cfRule>
    <cfRule type="expression" dxfId="4909" priority="8656" stopIfTrue="1">
      <formula>WEEKDAY(O13)=7</formula>
    </cfRule>
  </conditionalFormatting>
  <conditionalFormatting sqref="P13">
    <cfRule type="expression" dxfId="4908" priority="8653" stopIfTrue="1">
      <formula>OR(P13=祝色,WEEKDAY(P13)=1)</formula>
    </cfRule>
    <cfRule type="expression" dxfId="4907" priority="8654" stopIfTrue="1">
      <formula>WEEKDAY(P13)=7</formula>
    </cfRule>
  </conditionalFormatting>
  <conditionalFormatting sqref="Q13">
    <cfRule type="expression" dxfId="4906" priority="8651" stopIfTrue="1">
      <formula>OR(Q13=祝色,WEEKDAY(Q13)=1)</formula>
    </cfRule>
    <cfRule type="expression" dxfId="4905" priority="8652" stopIfTrue="1">
      <formula>WEEKDAY(Q13)=7</formula>
    </cfRule>
  </conditionalFormatting>
  <conditionalFormatting sqref="R13">
    <cfRule type="expression" dxfId="4904" priority="8649" stopIfTrue="1">
      <formula>OR(R13=祝色,WEEKDAY(R13)=1)</formula>
    </cfRule>
    <cfRule type="expression" dxfId="4903" priority="8650" stopIfTrue="1">
      <formula>WEEKDAY(R13)=7</formula>
    </cfRule>
  </conditionalFormatting>
  <conditionalFormatting sqref="S13">
    <cfRule type="expression" dxfId="4902" priority="8647" stopIfTrue="1">
      <formula>OR(S13=祝色,WEEKDAY(S13)=1)</formula>
    </cfRule>
    <cfRule type="expression" dxfId="4901" priority="8648" stopIfTrue="1">
      <formula>WEEKDAY(S13)=7</formula>
    </cfRule>
  </conditionalFormatting>
  <conditionalFormatting sqref="T13">
    <cfRule type="expression" dxfId="4900" priority="8645" stopIfTrue="1">
      <formula>OR(T13=祝色,WEEKDAY(T13)=1)</formula>
    </cfRule>
    <cfRule type="expression" dxfId="4899" priority="8646" stopIfTrue="1">
      <formula>WEEKDAY(T13)=7</formula>
    </cfRule>
  </conditionalFormatting>
  <conditionalFormatting sqref="N14">
    <cfRule type="expression" dxfId="4898" priority="8643" stopIfTrue="1">
      <formula>OR(N14=祝色,WEEKDAY(N14)=1)</formula>
    </cfRule>
    <cfRule type="expression" dxfId="4897" priority="8644" stopIfTrue="1">
      <formula>WEEKDAY(N14)=7</formula>
    </cfRule>
  </conditionalFormatting>
  <conditionalFormatting sqref="O14">
    <cfRule type="expression" dxfId="4896" priority="8641" stopIfTrue="1">
      <formula>OR(O14=祝色,WEEKDAY(O14)=1)</formula>
    </cfRule>
    <cfRule type="expression" dxfId="4895" priority="8642" stopIfTrue="1">
      <formula>WEEKDAY(O14)=7</formula>
    </cfRule>
  </conditionalFormatting>
  <conditionalFormatting sqref="P14">
    <cfRule type="expression" dxfId="4894" priority="8639" stopIfTrue="1">
      <formula>OR(P14=祝色,WEEKDAY(P14)=1)</formula>
    </cfRule>
    <cfRule type="expression" dxfId="4893" priority="8640" stopIfTrue="1">
      <formula>WEEKDAY(P14)=7</formula>
    </cfRule>
  </conditionalFormatting>
  <conditionalFormatting sqref="Q14">
    <cfRule type="expression" dxfId="4892" priority="8637" stopIfTrue="1">
      <formula>OR(Q14=祝色,WEEKDAY(Q14)=1)</formula>
    </cfRule>
    <cfRule type="expression" dxfId="4891" priority="8638" stopIfTrue="1">
      <formula>WEEKDAY(Q14)=7</formula>
    </cfRule>
  </conditionalFormatting>
  <conditionalFormatting sqref="R14">
    <cfRule type="expression" dxfId="4890" priority="8635" stopIfTrue="1">
      <formula>OR(R14=祝色,WEEKDAY(R14)=1)</formula>
    </cfRule>
    <cfRule type="expression" dxfId="4889" priority="8636" stopIfTrue="1">
      <formula>WEEKDAY(R14)=7</formula>
    </cfRule>
  </conditionalFormatting>
  <conditionalFormatting sqref="S14">
    <cfRule type="expression" dxfId="4888" priority="8633" stopIfTrue="1">
      <formula>OR(S14=祝色,WEEKDAY(S14)=1)</formula>
    </cfRule>
    <cfRule type="expression" dxfId="4887" priority="8634" stopIfTrue="1">
      <formula>WEEKDAY(S14)=7</formula>
    </cfRule>
  </conditionalFormatting>
  <conditionalFormatting sqref="T14">
    <cfRule type="expression" dxfId="4886" priority="8631" stopIfTrue="1">
      <formula>OR(T14=祝色,WEEKDAY(T14)=1)</formula>
    </cfRule>
    <cfRule type="expression" dxfId="4885" priority="8632" stopIfTrue="1">
      <formula>WEEKDAY(T14)=7</formula>
    </cfRule>
  </conditionalFormatting>
  <conditionalFormatting sqref="N15">
    <cfRule type="expression" dxfId="4884" priority="8629" stopIfTrue="1">
      <formula>OR(N15=祝色,WEEKDAY(N15)=1)</formula>
    </cfRule>
    <cfRule type="expression" dxfId="4883" priority="8630" stopIfTrue="1">
      <formula>WEEKDAY(N15)=7</formula>
    </cfRule>
  </conditionalFormatting>
  <conditionalFormatting sqref="O15">
    <cfRule type="expression" dxfId="4882" priority="8627" stopIfTrue="1">
      <formula>OR(O15=祝色,WEEKDAY(O15)=1)</formula>
    </cfRule>
    <cfRule type="expression" dxfId="4881" priority="8628" stopIfTrue="1">
      <formula>WEEKDAY(O15)=7</formula>
    </cfRule>
  </conditionalFormatting>
  <conditionalFormatting sqref="P15">
    <cfRule type="expression" dxfId="4880" priority="8625" stopIfTrue="1">
      <formula>OR(P15=祝色,WEEKDAY(P15)=1)</formula>
    </cfRule>
    <cfRule type="expression" dxfId="4879" priority="8626" stopIfTrue="1">
      <formula>WEEKDAY(P15)=7</formula>
    </cfRule>
  </conditionalFormatting>
  <conditionalFormatting sqref="Q15">
    <cfRule type="expression" dxfId="4878" priority="8623" stopIfTrue="1">
      <formula>OR(Q15=祝色,WEEKDAY(Q15)=1)</formula>
    </cfRule>
    <cfRule type="expression" dxfId="4877" priority="8624" stopIfTrue="1">
      <formula>WEEKDAY(Q15)=7</formula>
    </cfRule>
  </conditionalFormatting>
  <conditionalFormatting sqref="R15">
    <cfRule type="expression" dxfId="4876" priority="8621" stopIfTrue="1">
      <formula>OR(R15=祝色,WEEKDAY(R15)=1)</formula>
    </cfRule>
    <cfRule type="expression" dxfId="4875" priority="8622" stopIfTrue="1">
      <formula>WEEKDAY(R15)=7</formula>
    </cfRule>
  </conditionalFormatting>
  <conditionalFormatting sqref="S15">
    <cfRule type="expression" dxfId="4874" priority="8619" stopIfTrue="1">
      <formula>OR(S15=祝色,WEEKDAY(S15)=1)</formula>
    </cfRule>
    <cfRule type="expression" dxfId="4873" priority="8620" stopIfTrue="1">
      <formula>WEEKDAY(S15)=7</formula>
    </cfRule>
  </conditionalFormatting>
  <conditionalFormatting sqref="T15">
    <cfRule type="expression" dxfId="4872" priority="8617" stopIfTrue="1">
      <formula>OR(T15=祝色,WEEKDAY(T15)=1)</formula>
    </cfRule>
    <cfRule type="expression" dxfId="4871" priority="8618" stopIfTrue="1">
      <formula>WEEKDAY(T15)=7</formula>
    </cfRule>
  </conditionalFormatting>
  <conditionalFormatting sqref="N16">
    <cfRule type="expression" dxfId="4870" priority="8615" stopIfTrue="1">
      <formula>OR(N16=祝色,WEEKDAY(N16)=1)</formula>
    </cfRule>
    <cfRule type="expression" dxfId="4869" priority="8616" stopIfTrue="1">
      <formula>WEEKDAY(N16)=7</formula>
    </cfRule>
  </conditionalFormatting>
  <conditionalFormatting sqref="O16">
    <cfRule type="expression" dxfId="4868" priority="8613" stopIfTrue="1">
      <formula>OR(O16=祝色,WEEKDAY(O16)=1)</formula>
    </cfRule>
    <cfRule type="expression" dxfId="4867" priority="8614" stopIfTrue="1">
      <formula>WEEKDAY(O16)=7</formula>
    </cfRule>
  </conditionalFormatting>
  <conditionalFormatting sqref="P16">
    <cfRule type="expression" dxfId="4866" priority="8611" stopIfTrue="1">
      <formula>OR(P16=祝色,WEEKDAY(P16)=1)</formula>
    </cfRule>
    <cfRule type="expression" dxfId="4865" priority="8612" stopIfTrue="1">
      <formula>WEEKDAY(P16)=7</formula>
    </cfRule>
  </conditionalFormatting>
  <conditionalFormatting sqref="Q16">
    <cfRule type="expression" dxfId="4864" priority="8609" stopIfTrue="1">
      <formula>OR(Q16=祝色,WEEKDAY(Q16)=1)</formula>
    </cfRule>
    <cfRule type="expression" dxfId="4863" priority="8610" stopIfTrue="1">
      <formula>WEEKDAY(Q16)=7</formula>
    </cfRule>
  </conditionalFormatting>
  <conditionalFormatting sqref="R16">
    <cfRule type="expression" dxfId="4862" priority="8607" stopIfTrue="1">
      <formula>OR(R16=祝色,WEEKDAY(R16)=1)</formula>
    </cfRule>
    <cfRule type="expression" dxfId="4861" priority="8608" stopIfTrue="1">
      <formula>WEEKDAY(R16)=7</formula>
    </cfRule>
  </conditionalFormatting>
  <conditionalFormatting sqref="S16">
    <cfRule type="expression" dxfId="4860" priority="8605" stopIfTrue="1">
      <formula>OR(S16=祝色,WEEKDAY(S16)=1)</formula>
    </cfRule>
    <cfRule type="expression" dxfId="4859" priority="8606" stopIfTrue="1">
      <formula>WEEKDAY(S16)=7</formula>
    </cfRule>
  </conditionalFormatting>
  <conditionalFormatting sqref="T16">
    <cfRule type="expression" dxfId="4858" priority="8603" stopIfTrue="1">
      <formula>OR(T16=祝色,WEEKDAY(T16)=1)</formula>
    </cfRule>
    <cfRule type="expression" dxfId="4857" priority="8604" stopIfTrue="1">
      <formula>WEEKDAY(T16)=7</formula>
    </cfRule>
  </conditionalFormatting>
  <conditionalFormatting sqref="N17">
    <cfRule type="expression" dxfId="4856" priority="8601" stopIfTrue="1">
      <formula>OR(N17=祝色,WEEKDAY(N17)=1)</formula>
    </cfRule>
    <cfRule type="expression" dxfId="4855" priority="8602" stopIfTrue="1">
      <formula>WEEKDAY(N17)=7</formula>
    </cfRule>
  </conditionalFormatting>
  <conditionalFormatting sqref="O17">
    <cfRule type="expression" dxfId="4854" priority="8599" stopIfTrue="1">
      <formula>OR(O17=祝色,WEEKDAY(O17)=1)</formula>
    </cfRule>
    <cfRule type="expression" dxfId="4853" priority="8600" stopIfTrue="1">
      <formula>WEEKDAY(O17)=7</formula>
    </cfRule>
  </conditionalFormatting>
  <conditionalFormatting sqref="P17">
    <cfRule type="expression" dxfId="4852" priority="8597" stopIfTrue="1">
      <formula>OR(P17=祝色,WEEKDAY(P17)=1)</formula>
    </cfRule>
    <cfRule type="expression" dxfId="4851" priority="8598" stopIfTrue="1">
      <formula>WEEKDAY(P17)=7</formula>
    </cfRule>
  </conditionalFormatting>
  <conditionalFormatting sqref="Q17">
    <cfRule type="expression" dxfId="4850" priority="8595" stopIfTrue="1">
      <formula>OR(Q17=祝色,WEEKDAY(Q17)=1)</formula>
    </cfRule>
    <cfRule type="expression" dxfId="4849" priority="8596" stopIfTrue="1">
      <formula>WEEKDAY(Q17)=7</formula>
    </cfRule>
  </conditionalFormatting>
  <conditionalFormatting sqref="R17">
    <cfRule type="expression" dxfId="4848" priority="8593" stopIfTrue="1">
      <formula>OR(R17=祝色,WEEKDAY(R17)=1)</formula>
    </cfRule>
    <cfRule type="expression" dxfId="4847" priority="8594" stopIfTrue="1">
      <formula>WEEKDAY(R17)=7</formula>
    </cfRule>
  </conditionalFormatting>
  <conditionalFormatting sqref="S17">
    <cfRule type="expression" dxfId="4846" priority="8591" stopIfTrue="1">
      <formula>OR(S17=祝色,WEEKDAY(S17)=1)</formula>
    </cfRule>
    <cfRule type="expression" dxfId="4845" priority="8592" stopIfTrue="1">
      <formula>WEEKDAY(S17)=7</formula>
    </cfRule>
  </conditionalFormatting>
  <conditionalFormatting sqref="T17">
    <cfRule type="expression" dxfId="4844" priority="8589" stopIfTrue="1">
      <formula>OR(T17=祝色,WEEKDAY(T17)=1)</formula>
    </cfRule>
    <cfRule type="expression" dxfId="4843" priority="8590" stopIfTrue="1">
      <formula>WEEKDAY(T17)=7</formula>
    </cfRule>
  </conditionalFormatting>
  <conditionalFormatting sqref="N18">
    <cfRule type="expression" dxfId="4842" priority="8587" stopIfTrue="1">
      <formula>OR(N18=祝色,WEEKDAY(N18)=1)</formula>
    </cfRule>
    <cfRule type="expression" dxfId="4841" priority="8588" stopIfTrue="1">
      <formula>WEEKDAY(N18)=7</formula>
    </cfRule>
  </conditionalFormatting>
  <conditionalFormatting sqref="O18">
    <cfRule type="expression" dxfId="4840" priority="8585" stopIfTrue="1">
      <formula>OR(O18=祝色,WEEKDAY(O18)=1)</formula>
    </cfRule>
    <cfRule type="expression" dxfId="4839" priority="8586" stopIfTrue="1">
      <formula>WEEKDAY(O18)=7</formula>
    </cfRule>
  </conditionalFormatting>
  <conditionalFormatting sqref="E19">
    <cfRule type="expression" dxfId="4838" priority="8583" stopIfTrue="1">
      <formula>OR(E19=祝色,WEEKDAY(E19)=1)</formula>
    </cfRule>
    <cfRule type="expression" dxfId="4837" priority="8584" stopIfTrue="1">
      <formula>WEEKDAY(E19)=7</formula>
    </cfRule>
  </conditionalFormatting>
  <conditionalFormatting sqref="F19">
    <cfRule type="expression" dxfId="4836" priority="8581" stopIfTrue="1">
      <formula>OR(F19=祝色,WEEKDAY(F19)=1)</formula>
    </cfRule>
    <cfRule type="expression" dxfId="4835" priority="8582" stopIfTrue="1">
      <formula>WEEKDAY(F19)=7</formula>
    </cfRule>
  </conditionalFormatting>
  <conditionalFormatting sqref="G19">
    <cfRule type="expression" dxfId="4834" priority="8579" stopIfTrue="1">
      <formula>OR(G19=祝色,WEEKDAY(G19)=1)</formula>
    </cfRule>
    <cfRule type="expression" dxfId="4833" priority="8580" stopIfTrue="1">
      <formula>WEEKDAY(G19)=7</formula>
    </cfRule>
  </conditionalFormatting>
  <conditionalFormatting sqref="H19">
    <cfRule type="expression" dxfId="4832" priority="8577" stopIfTrue="1">
      <formula>OR(H19=祝色,WEEKDAY(H19)=1)</formula>
    </cfRule>
    <cfRule type="expression" dxfId="4831" priority="8578" stopIfTrue="1">
      <formula>WEEKDAY(H19)=7</formula>
    </cfRule>
  </conditionalFormatting>
  <conditionalFormatting sqref="I19">
    <cfRule type="expression" dxfId="4830" priority="8575" stopIfTrue="1">
      <formula>OR(I19=祝色,WEEKDAY(I19)=1)</formula>
    </cfRule>
    <cfRule type="expression" dxfId="4829" priority="8576" stopIfTrue="1">
      <formula>WEEKDAY(I19)=7</formula>
    </cfRule>
  </conditionalFormatting>
  <conditionalFormatting sqref="J19">
    <cfRule type="expression" dxfId="4828" priority="8573" stopIfTrue="1">
      <formula>OR(J19=祝色,WEEKDAY(J19)=1)</formula>
    </cfRule>
    <cfRule type="expression" dxfId="4827" priority="8574" stopIfTrue="1">
      <formula>WEEKDAY(J19)=7</formula>
    </cfRule>
  </conditionalFormatting>
  <conditionalFormatting sqref="K19">
    <cfRule type="expression" dxfId="4826" priority="8571" stopIfTrue="1">
      <formula>OR(K19=祝色,WEEKDAY(K19)=1)</formula>
    </cfRule>
    <cfRule type="expression" dxfId="4825" priority="8572" stopIfTrue="1">
      <formula>WEEKDAY(K19)=7</formula>
    </cfRule>
  </conditionalFormatting>
  <conditionalFormatting sqref="E20">
    <cfRule type="expression" dxfId="4824" priority="8569" stopIfTrue="1">
      <formula>OR(E20=祝色,WEEKDAY(E20)=1)</formula>
    </cfRule>
    <cfRule type="expression" dxfId="4823" priority="8570" stopIfTrue="1">
      <formula>WEEKDAY(E20)=7</formula>
    </cfRule>
  </conditionalFormatting>
  <conditionalFormatting sqref="F20">
    <cfRule type="expression" dxfId="4822" priority="8567" stopIfTrue="1">
      <formula>OR(F20=祝色,WEEKDAY(F20)=1)</formula>
    </cfRule>
    <cfRule type="expression" dxfId="4821" priority="8568" stopIfTrue="1">
      <formula>WEEKDAY(F20)=7</formula>
    </cfRule>
  </conditionalFormatting>
  <conditionalFormatting sqref="G20">
    <cfRule type="expression" dxfId="4820" priority="8565" stopIfTrue="1">
      <formula>OR(G20=祝色,WEEKDAY(G20)=1)</formula>
    </cfRule>
    <cfRule type="expression" dxfId="4819" priority="8566" stopIfTrue="1">
      <formula>WEEKDAY(G20)=7</formula>
    </cfRule>
  </conditionalFormatting>
  <conditionalFormatting sqref="H20">
    <cfRule type="expression" dxfId="4818" priority="8563" stopIfTrue="1">
      <formula>OR(H20=祝色,WEEKDAY(H20)=1)</formula>
    </cfRule>
    <cfRule type="expression" dxfId="4817" priority="8564" stopIfTrue="1">
      <formula>WEEKDAY(H20)=7</formula>
    </cfRule>
  </conditionalFormatting>
  <conditionalFormatting sqref="I20">
    <cfRule type="expression" dxfId="4816" priority="8561" stopIfTrue="1">
      <formula>OR(I20=祝色,WEEKDAY(I20)=1)</formula>
    </cfRule>
    <cfRule type="expression" dxfId="4815" priority="8562" stopIfTrue="1">
      <formula>WEEKDAY(I20)=7</formula>
    </cfRule>
  </conditionalFormatting>
  <conditionalFormatting sqref="J20">
    <cfRule type="expression" dxfId="4814" priority="8559" stopIfTrue="1">
      <formula>OR(J20=祝色,WEEKDAY(J20)=1)</formula>
    </cfRule>
    <cfRule type="expression" dxfId="4813" priority="8560" stopIfTrue="1">
      <formula>WEEKDAY(J20)=7</formula>
    </cfRule>
  </conditionalFormatting>
  <conditionalFormatting sqref="K20">
    <cfRule type="expression" dxfId="4812" priority="8557" stopIfTrue="1">
      <formula>OR(K20=祝色,WEEKDAY(K20)=1)</formula>
    </cfRule>
    <cfRule type="expression" dxfId="4811" priority="8558" stopIfTrue="1">
      <formula>WEEKDAY(K20)=7</formula>
    </cfRule>
  </conditionalFormatting>
  <conditionalFormatting sqref="E21">
    <cfRule type="expression" dxfId="4810" priority="8555" stopIfTrue="1">
      <formula>OR(E21=祝色,WEEKDAY(E21)=1)</formula>
    </cfRule>
    <cfRule type="expression" dxfId="4809" priority="8556" stopIfTrue="1">
      <formula>WEEKDAY(E21)=7</formula>
    </cfRule>
  </conditionalFormatting>
  <conditionalFormatting sqref="F21">
    <cfRule type="expression" dxfId="4808" priority="8553" stopIfTrue="1">
      <formula>OR(F21=祝色,WEEKDAY(F21)=1)</formula>
    </cfRule>
    <cfRule type="expression" dxfId="4807" priority="8554" stopIfTrue="1">
      <formula>WEEKDAY(F21)=7</formula>
    </cfRule>
  </conditionalFormatting>
  <conditionalFormatting sqref="G21">
    <cfRule type="expression" dxfId="4806" priority="8551" stopIfTrue="1">
      <formula>OR(G21=祝色,WEEKDAY(G21)=1)</formula>
    </cfRule>
    <cfRule type="expression" dxfId="4805" priority="8552" stopIfTrue="1">
      <formula>WEEKDAY(G21)=7</formula>
    </cfRule>
  </conditionalFormatting>
  <conditionalFormatting sqref="H21">
    <cfRule type="expression" dxfId="4804" priority="8549" stopIfTrue="1">
      <formula>OR(H21=祝色,WEEKDAY(H21)=1)</formula>
    </cfRule>
    <cfRule type="expression" dxfId="4803" priority="8550" stopIfTrue="1">
      <formula>WEEKDAY(H21)=7</formula>
    </cfRule>
  </conditionalFormatting>
  <conditionalFormatting sqref="I21">
    <cfRule type="expression" dxfId="4802" priority="8547" stopIfTrue="1">
      <formula>OR(I21=祝色,WEEKDAY(I21)=1)</formula>
    </cfRule>
    <cfRule type="expression" dxfId="4801" priority="8548" stopIfTrue="1">
      <formula>WEEKDAY(I21)=7</formula>
    </cfRule>
  </conditionalFormatting>
  <conditionalFormatting sqref="J21">
    <cfRule type="expression" dxfId="4800" priority="8545" stopIfTrue="1">
      <formula>OR(J21=祝色,WEEKDAY(J21)=1)</formula>
    </cfRule>
    <cfRule type="expression" dxfId="4799" priority="8546" stopIfTrue="1">
      <formula>WEEKDAY(J21)=7</formula>
    </cfRule>
  </conditionalFormatting>
  <conditionalFormatting sqref="K21">
    <cfRule type="expression" dxfId="4798" priority="8543" stopIfTrue="1">
      <formula>OR(K21=祝色,WEEKDAY(K21)=1)</formula>
    </cfRule>
    <cfRule type="expression" dxfId="4797" priority="8544" stopIfTrue="1">
      <formula>WEEKDAY(K21)=7</formula>
    </cfRule>
  </conditionalFormatting>
  <conditionalFormatting sqref="E22">
    <cfRule type="expression" dxfId="4796" priority="8541" stopIfTrue="1">
      <formula>OR(E22=祝色,WEEKDAY(E22)=1)</formula>
    </cfRule>
    <cfRule type="expression" dxfId="4795" priority="8542" stopIfTrue="1">
      <formula>WEEKDAY(E22)=7</formula>
    </cfRule>
  </conditionalFormatting>
  <conditionalFormatting sqref="F22">
    <cfRule type="expression" dxfId="4794" priority="8539" stopIfTrue="1">
      <formula>OR(F22=祝色,WEEKDAY(F22)=1)</formula>
    </cfRule>
    <cfRule type="expression" dxfId="4793" priority="8540" stopIfTrue="1">
      <formula>WEEKDAY(F22)=7</formula>
    </cfRule>
  </conditionalFormatting>
  <conditionalFormatting sqref="G22">
    <cfRule type="expression" dxfId="4792" priority="8537" stopIfTrue="1">
      <formula>OR(G22=祝色,WEEKDAY(G22)=1)</formula>
    </cfRule>
    <cfRule type="expression" dxfId="4791" priority="8538" stopIfTrue="1">
      <formula>WEEKDAY(G22)=7</formula>
    </cfRule>
  </conditionalFormatting>
  <conditionalFormatting sqref="H22">
    <cfRule type="expression" dxfId="4790" priority="8535" stopIfTrue="1">
      <formula>OR(H22=祝色,WEEKDAY(H22)=1)</formula>
    </cfRule>
    <cfRule type="expression" dxfId="4789" priority="8536" stopIfTrue="1">
      <formula>WEEKDAY(H22)=7</formula>
    </cfRule>
  </conditionalFormatting>
  <conditionalFormatting sqref="I22">
    <cfRule type="expression" dxfId="4788" priority="8533" stopIfTrue="1">
      <formula>OR(I22=祝色,WEEKDAY(I22)=1)</formula>
    </cfRule>
    <cfRule type="expression" dxfId="4787" priority="8534" stopIfTrue="1">
      <formula>WEEKDAY(I22)=7</formula>
    </cfRule>
  </conditionalFormatting>
  <conditionalFormatting sqref="J22">
    <cfRule type="expression" dxfId="4786" priority="8531" stopIfTrue="1">
      <formula>OR(J22=祝色,WEEKDAY(J22)=1)</formula>
    </cfRule>
    <cfRule type="expression" dxfId="4785" priority="8532" stopIfTrue="1">
      <formula>WEEKDAY(J22)=7</formula>
    </cfRule>
  </conditionalFormatting>
  <conditionalFormatting sqref="K22">
    <cfRule type="expression" dxfId="4784" priority="8529" stopIfTrue="1">
      <formula>OR(K22=祝色,WEEKDAY(K22)=1)</formula>
    </cfRule>
    <cfRule type="expression" dxfId="4783" priority="8530" stopIfTrue="1">
      <formula>WEEKDAY(K22)=7</formula>
    </cfRule>
  </conditionalFormatting>
  <conditionalFormatting sqref="E23">
    <cfRule type="expression" dxfId="4782" priority="8527" stopIfTrue="1">
      <formula>OR(E23=祝色,WEEKDAY(E23)=1)</formula>
    </cfRule>
    <cfRule type="expression" dxfId="4781" priority="8528" stopIfTrue="1">
      <formula>WEEKDAY(E23)=7</formula>
    </cfRule>
  </conditionalFormatting>
  <conditionalFormatting sqref="F23">
    <cfRule type="expression" dxfId="4780" priority="8525" stopIfTrue="1">
      <formula>OR(F23=祝色,WEEKDAY(F23)=1)</formula>
    </cfRule>
    <cfRule type="expression" dxfId="4779" priority="8526" stopIfTrue="1">
      <formula>WEEKDAY(F23)=7</formula>
    </cfRule>
  </conditionalFormatting>
  <conditionalFormatting sqref="G23">
    <cfRule type="expression" dxfId="4778" priority="8523" stopIfTrue="1">
      <formula>OR(G23=祝色,WEEKDAY(G23)=1)</formula>
    </cfRule>
    <cfRule type="expression" dxfId="4777" priority="8524" stopIfTrue="1">
      <formula>WEEKDAY(G23)=7</formula>
    </cfRule>
  </conditionalFormatting>
  <conditionalFormatting sqref="H23">
    <cfRule type="expression" dxfId="4776" priority="8521" stopIfTrue="1">
      <formula>OR(H23=祝色,WEEKDAY(H23)=1)</formula>
    </cfRule>
    <cfRule type="expression" dxfId="4775" priority="8522" stopIfTrue="1">
      <formula>WEEKDAY(H23)=7</formula>
    </cfRule>
  </conditionalFormatting>
  <conditionalFormatting sqref="I23">
    <cfRule type="expression" dxfId="4774" priority="8519" stopIfTrue="1">
      <formula>OR(I23=祝色,WEEKDAY(I23)=1)</formula>
    </cfRule>
    <cfRule type="expression" dxfId="4773" priority="8520" stopIfTrue="1">
      <formula>WEEKDAY(I23)=7</formula>
    </cfRule>
  </conditionalFormatting>
  <conditionalFormatting sqref="J23">
    <cfRule type="expression" dxfId="4772" priority="8517" stopIfTrue="1">
      <formula>OR(J23=祝色,WEEKDAY(J23)=1)</formula>
    </cfRule>
    <cfRule type="expression" dxfId="4771" priority="8518" stopIfTrue="1">
      <formula>WEEKDAY(J23)=7</formula>
    </cfRule>
  </conditionalFormatting>
  <conditionalFormatting sqref="K23">
    <cfRule type="expression" dxfId="4770" priority="8515" stopIfTrue="1">
      <formula>OR(K23=祝色,WEEKDAY(K23)=1)</formula>
    </cfRule>
    <cfRule type="expression" dxfId="4769" priority="8516" stopIfTrue="1">
      <formula>WEEKDAY(K23)=7</formula>
    </cfRule>
  </conditionalFormatting>
  <conditionalFormatting sqref="E24">
    <cfRule type="expression" dxfId="4768" priority="8513" stopIfTrue="1">
      <formula>OR(E24=祝色,WEEKDAY(E24)=1)</formula>
    </cfRule>
    <cfRule type="expression" dxfId="4767" priority="8514" stopIfTrue="1">
      <formula>WEEKDAY(E24)=7</formula>
    </cfRule>
  </conditionalFormatting>
  <conditionalFormatting sqref="F24">
    <cfRule type="expression" dxfId="4766" priority="8511" stopIfTrue="1">
      <formula>OR(F24=祝色,WEEKDAY(F24)=1)</formula>
    </cfRule>
    <cfRule type="expression" dxfId="4765" priority="8512" stopIfTrue="1">
      <formula>WEEKDAY(F24)=7</formula>
    </cfRule>
  </conditionalFormatting>
  <conditionalFormatting sqref="E26">
    <cfRule type="expression" dxfId="4764" priority="8509" stopIfTrue="1">
      <formula>OR(E26=祝色,WEEKDAY(E26)=1)</formula>
    </cfRule>
    <cfRule type="expression" dxfId="4763" priority="8510" stopIfTrue="1">
      <formula>WEEKDAY(E26)=7</formula>
    </cfRule>
  </conditionalFormatting>
  <conditionalFormatting sqref="F26">
    <cfRule type="expression" dxfId="4762" priority="8507" stopIfTrue="1">
      <formula>OR(F26=祝色,WEEKDAY(F26)=1)</formula>
    </cfRule>
    <cfRule type="expression" dxfId="4761" priority="8508" stopIfTrue="1">
      <formula>WEEKDAY(F26)=7</formula>
    </cfRule>
  </conditionalFormatting>
  <conditionalFormatting sqref="G26">
    <cfRule type="expression" dxfId="4760" priority="8505" stopIfTrue="1">
      <formula>OR(G26=祝色,WEEKDAY(G26)=1)</formula>
    </cfRule>
    <cfRule type="expression" dxfId="4759" priority="8506" stopIfTrue="1">
      <formula>WEEKDAY(G26)=7</formula>
    </cfRule>
  </conditionalFormatting>
  <conditionalFormatting sqref="H26">
    <cfRule type="expression" dxfId="4758" priority="8503" stopIfTrue="1">
      <formula>OR(H26=祝色,WEEKDAY(H26)=1)</formula>
    </cfRule>
    <cfRule type="expression" dxfId="4757" priority="8504" stopIfTrue="1">
      <formula>WEEKDAY(H26)=7</formula>
    </cfRule>
  </conditionalFormatting>
  <conditionalFormatting sqref="I26">
    <cfRule type="expression" dxfId="4756" priority="8501" stopIfTrue="1">
      <formula>OR(I26=祝色,WEEKDAY(I26)=1)</formula>
    </cfRule>
    <cfRule type="expression" dxfId="4755" priority="8502" stopIfTrue="1">
      <formula>WEEKDAY(I26)=7</formula>
    </cfRule>
  </conditionalFormatting>
  <conditionalFormatting sqref="J26">
    <cfRule type="expression" dxfId="4754" priority="8499" stopIfTrue="1">
      <formula>OR(J26=祝色,WEEKDAY(J26)=1)</formula>
    </cfRule>
    <cfRule type="expression" dxfId="4753" priority="8500" stopIfTrue="1">
      <formula>WEEKDAY(J26)=7</formula>
    </cfRule>
  </conditionalFormatting>
  <conditionalFormatting sqref="K26">
    <cfRule type="expression" dxfId="4752" priority="8497" stopIfTrue="1">
      <formula>OR(K26=祝色,WEEKDAY(K26)=1)</formula>
    </cfRule>
    <cfRule type="expression" dxfId="4751" priority="8498" stopIfTrue="1">
      <formula>WEEKDAY(K26)=7</formula>
    </cfRule>
  </conditionalFormatting>
  <conditionalFormatting sqref="E27">
    <cfRule type="expression" dxfId="4750" priority="8495" stopIfTrue="1">
      <formula>OR(E27=祝色,WEEKDAY(E27)=1)</formula>
    </cfRule>
    <cfRule type="expression" dxfId="4749" priority="8496" stopIfTrue="1">
      <formula>WEEKDAY(E27)=7</formula>
    </cfRule>
  </conditionalFormatting>
  <conditionalFormatting sqref="F27">
    <cfRule type="expression" dxfId="4748" priority="8493" stopIfTrue="1">
      <formula>OR(F27=祝色,WEEKDAY(F27)=1)</formula>
    </cfRule>
    <cfRule type="expression" dxfId="4747" priority="8494" stopIfTrue="1">
      <formula>WEEKDAY(F27)=7</formula>
    </cfRule>
  </conditionalFormatting>
  <conditionalFormatting sqref="G27">
    <cfRule type="expression" dxfId="4746" priority="8491" stopIfTrue="1">
      <formula>OR(G27=祝色,WEEKDAY(G27)=1)</formula>
    </cfRule>
    <cfRule type="expression" dxfId="4745" priority="8492" stopIfTrue="1">
      <formula>WEEKDAY(G27)=7</formula>
    </cfRule>
  </conditionalFormatting>
  <conditionalFormatting sqref="H27">
    <cfRule type="expression" dxfId="4744" priority="8489" stopIfTrue="1">
      <formula>OR(H27=祝色,WEEKDAY(H27)=1)</formula>
    </cfRule>
    <cfRule type="expression" dxfId="4743" priority="8490" stopIfTrue="1">
      <formula>WEEKDAY(H27)=7</formula>
    </cfRule>
  </conditionalFormatting>
  <conditionalFormatting sqref="I27">
    <cfRule type="expression" dxfId="4742" priority="8487" stopIfTrue="1">
      <formula>OR(I27=祝色,WEEKDAY(I27)=1)</formula>
    </cfRule>
    <cfRule type="expression" dxfId="4741" priority="8488" stopIfTrue="1">
      <formula>WEEKDAY(I27)=7</formula>
    </cfRule>
  </conditionalFormatting>
  <conditionalFormatting sqref="J27">
    <cfRule type="expression" dxfId="4740" priority="8485" stopIfTrue="1">
      <formula>OR(J27=祝色,WEEKDAY(J27)=1)</formula>
    </cfRule>
    <cfRule type="expression" dxfId="4739" priority="8486" stopIfTrue="1">
      <formula>WEEKDAY(J27)=7</formula>
    </cfRule>
  </conditionalFormatting>
  <conditionalFormatting sqref="K27">
    <cfRule type="expression" dxfId="4738" priority="8483" stopIfTrue="1">
      <formula>OR(K27=祝色,WEEKDAY(K27)=1)</formula>
    </cfRule>
    <cfRule type="expression" dxfId="4737" priority="8484" stopIfTrue="1">
      <formula>WEEKDAY(K27)=7</formula>
    </cfRule>
  </conditionalFormatting>
  <conditionalFormatting sqref="E28">
    <cfRule type="expression" dxfId="4736" priority="8481" stopIfTrue="1">
      <formula>OR(E28=祝色,WEEKDAY(E28)=1)</formula>
    </cfRule>
    <cfRule type="expression" dxfId="4735" priority="8482" stopIfTrue="1">
      <formula>WEEKDAY(E28)=7</formula>
    </cfRule>
  </conditionalFormatting>
  <conditionalFormatting sqref="F28">
    <cfRule type="expression" dxfId="4734" priority="8479" stopIfTrue="1">
      <formula>OR(F28=祝色,WEEKDAY(F28)=1)</formula>
    </cfRule>
    <cfRule type="expression" dxfId="4733" priority="8480" stopIfTrue="1">
      <formula>WEEKDAY(F28)=7</formula>
    </cfRule>
  </conditionalFormatting>
  <conditionalFormatting sqref="G28">
    <cfRule type="expression" dxfId="4732" priority="8477" stopIfTrue="1">
      <formula>OR(G28=祝色,WEEKDAY(G28)=1)</formula>
    </cfRule>
    <cfRule type="expression" dxfId="4731" priority="8478" stopIfTrue="1">
      <formula>WEEKDAY(G28)=7</formula>
    </cfRule>
  </conditionalFormatting>
  <conditionalFormatting sqref="H28">
    <cfRule type="expression" dxfId="4730" priority="8475" stopIfTrue="1">
      <formula>OR(H28=祝色,WEEKDAY(H28)=1)</formula>
    </cfRule>
    <cfRule type="expression" dxfId="4729" priority="8476" stopIfTrue="1">
      <formula>WEEKDAY(H28)=7</formula>
    </cfRule>
  </conditionalFormatting>
  <conditionalFormatting sqref="I28">
    <cfRule type="expression" dxfId="4728" priority="8473" stopIfTrue="1">
      <formula>OR(I28=祝色,WEEKDAY(I28)=1)</formula>
    </cfRule>
    <cfRule type="expression" dxfId="4727" priority="8474" stopIfTrue="1">
      <formula>WEEKDAY(I28)=7</formula>
    </cfRule>
  </conditionalFormatting>
  <conditionalFormatting sqref="J28">
    <cfRule type="expression" dxfId="4726" priority="8471" stopIfTrue="1">
      <formula>OR(J28=祝色,WEEKDAY(J28)=1)</formula>
    </cfRule>
    <cfRule type="expression" dxfId="4725" priority="8472" stopIfTrue="1">
      <formula>WEEKDAY(J28)=7</formula>
    </cfRule>
  </conditionalFormatting>
  <conditionalFormatting sqref="K28">
    <cfRule type="expression" dxfId="4724" priority="8469" stopIfTrue="1">
      <formula>OR(K28=祝色,WEEKDAY(K28)=1)</formula>
    </cfRule>
    <cfRule type="expression" dxfId="4723" priority="8470" stopIfTrue="1">
      <formula>WEEKDAY(K28)=7</formula>
    </cfRule>
  </conditionalFormatting>
  <conditionalFormatting sqref="E29">
    <cfRule type="expression" dxfId="4722" priority="8467" stopIfTrue="1">
      <formula>OR(E29=祝色,WEEKDAY(E29)=1)</formula>
    </cfRule>
    <cfRule type="expression" dxfId="4721" priority="8468" stopIfTrue="1">
      <formula>WEEKDAY(E29)=7</formula>
    </cfRule>
  </conditionalFormatting>
  <conditionalFormatting sqref="F29">
    <cfRule type="expression" dxfId="4720" priority="8465" stopIfTrue="1">
      <formula>OR(F29=祝色,WEEKDAY(F29)=1)</formula>
    </cfRule>
    <cfRule type="expression" dxfId="4719" priority="8466" stopIfTrue="1">
      <formula>WEEKDAY(F29)=7</formula>
    </cfRule>
  </conditionalFormatting>
  <conditionalFormatting sqref="G29">
    <cfRule type="expression" dxfId="4718" priority="8463" stopIfTrue="1">
      <formula>OR(G29=祝色,WEEKDAY(G29)=1)</formula>
    </cfRule>
    <cfRule type="expression" dxfId="4717" priority="8464" stopIfTrue="1">
      <formula>WEEKDAY(G29)=7</formula>
    </cfRule>
  </conditionalFormatting>
  <conditionalFormatting sqref="H29">
    <cfRule type="expression" dxfId="4716" priority="8461" stopIfTrue="1">
      <formula>OR(H29=祝色,WEEKDAY(H29)=1)</formula>
    </cfRule>
    <cfRule type="expression" dxfId="4715" priority="8462" stopIfTrue="1">
      <formula>WEEKDAY(H29)=7</formula>
    </cfRule>
  </conditionalFormatting>
  <conditionalFormatting sqref="I29">
    <cfRule type="expression" dxfId="4714" priority="8459" stopIfTrue="1">
      <formula>OR(I29=祝色,WEEKDAY(I29)=1)</formula>
    </cfRule>
    <cfRule type="expression" dxfId="4713" priority="8460" stopIfTrue="1">
      <formula>WEEKDAY(I29)=7</formula>
    </cfRule>
  </conditionalFormatting>
  <conditionalFormatting sqref="J29">
    <cfRule type="expression" dxfId="4712" priority="8457" stopIfTrue="1">
      <formula>OR(J29=祝色,WEEKDAY(J29)=1)</formula>
    </cfRule>
    <cfRule type="expression" dxfId="4711" priority="8458" stopIfTrue="1">
      <formula>WEEKDAY(J29)=7</formula>
    </cfRule>
  </conditionalFormatting>
  <conditionalFormatting sqref="K29">
    <cfRule type="expression" dxfId="4710" priority="8455" stopIfTrue="1">
      <formula>OR(K29=祝色,WEEKDAY(K29)=1)</formula>
    </cfRule>
    <cfRule type="expression" dxfId="4709" priority="8456" stopIfTrue="1">
      <formula>WEEKDAY(K29)=7</formula>
    </cfRule>
  </conditionalFormatting>
  <conditionalFormatting sqref="E30">
    <cfRule type="expression" dxfId="4708" priority="8453" stopIfTrue="1">
      <formula>OR(E30=祝色,WEEKDAY(E30)=1)</formula>
    </cfRule>
    <cfRule type="expression" dxfId="4707" priority="8454" stopIfTrue="1">
      <formula>WEEKDAY(E30)=7</formula>
    </cfRule>
  </conditionalFormatting>
  <conditionalFormatting sqref="F30">
    <cfRule type="expression" dxfId="4706" priority="8451" stopIfTrue="1">
      <formula>OR(F30=祝色,WEEKDAY(F30)=1)</formula>
    </cfRule>
    <cfRule type="expression" dxfId="4705" priority="8452" stopIfTrue="1">
      <formula>WEEKDAY(F30)=7</formula>
    </cfRule>
  </conditionalFormatting>
  <conditionalFormatting sqref="G30">
    <cfRule type="expression" dxfId="4704" priority="8449" stopIfTrue="1">
      <formula>OR(G30=祝色,WEEKDAY(G30)=1)</formula>
    </cfRule>
    <cfRule type="expression" dxfId="4703" priority="8450" stopIfTrue="1">
      <formula>WEEKDAY(G30)=7</formula>
    </cfRule>
  </conditionalFormatting>
  <conditionalFormatting sqref="H30">
    <cfRule type="expression" dxfId="4702" priority="8447" stopIfTrue="1">
      <formula>OR(H30=祝色,WEEKDAY(H30)=1)</formula>
    </cfRule>
    <cfRule type="expression" dxfId="4701" priority="8448" stopIfTrue="1">
      <formula>WEEKDAY(H30)=7</formula>
    </cfRule>
  </conditionalFormatting>
  <conditionalFormatting sqref="I30">
    <cfRule type="expression" dxfId="4700" priority="8445" stopIfTrue="1">
      <formula>OR(I30=祝色,WEEKDAY(I30)=1)</formula>
    </cfRule>
    <cfRule type="expression" dxfId="4699" priority="8446" stopIfTrue="1">
      <formula>WEEKDAY(I30)=7</formula>
    </cfRule>
  </conditionalFormatting>
  <conditionalFormatting sqref="J30">
    <cfRule type="expression" dxfId="4698" priority="8443" stopIfTrue="1">
      <formula>OR(J30=祝色,WEEKDAY(J30)=1)</formula>
    </cfRule>
    <cfRule type="expression" dxfId="4697" priority="8444" stopIfTrue="1">
      <formula>WEEKDAY(J30)=7</formula>
    </cfRule>
  </conditionalFormatting>
  <conditionalFormatting sqref="K30">
    <cfRule type="expression" dxfId="4696" priority="8441" stopIfTrue="1">
      <formula>OR(K30=祝色,WEEKDAY(K30)=1)</formula>
    </cfRule>
    <cfRule type="expression" dxfId="4695" priority="8442" stopIfTrue="1">
      <formula>WEEKDAY(K30)=7</formula>
    </cfRule>
  </conditionalFormatting>
  <conditionalFormatting sqref="E31">
    <cfRule type="expression" dxfId="4694" priority="8439" stopIfTrue="1">
      <formula>OR(E31=祝色,WEEKDAY(E31)=1)</formula>
    </cfRule>
    <cfRule type="expression" dxfId="4693" priority="8440" stopIfTrue="1">
      <formula>WEEKDAY(E31)=7</formula>
    </cfRule>
  </conditionalFormatting>
  <conditionalFormatting sqref="F31">
    <cfRule type="expression" dxfId="4692" priority="8437" stopIfTrue="1">
      <formula>OR(F31=祝色,WEEKDAY(F31)=1)</formula>
    </cfRule>
    <cfRule type="expression" dxfId="4691" priority="8438" stopIfTrue="1">
      <formula>WEEKDAY(F31)=7</formula>
    </cfRule>
  </conditionalFormatting>
  <conditionalFormatting sqref="N26">
    <cfRule type="expression" dxfId="4690" priority="8435" stopIfTrue="1">
      <formula>OR(N26=祝色,WEEKDAY(N26)=1)</formula>
    </cfRule>
    <cfRule type="expression" dxfId="4689" priority="8436" stopIfTrue="1">
      <formula>WEEKDAY(N26)=7</formula>
    </cfRule>
  </conditionalFormatting>
  <conditionalFormatting sqref="O26">
    <cfRule type="expression" dxfId="4688" priority="8433" stopIfTrue="1">
      <formula>OR(O26=祝色,WEEKDAY(O26)=1)</formula>
    </cfRule>
    <cfRule type="expression" dxfId="4687" priority="8434" stopIfTrue="1">
      <formula>WEEKDAY(O26)=7</formula>
    </cfRule>
  </conditionalFormatting>
  <conditionalFormatting sqref="P26">
    <cfRule type="expression" dxfId="4686" priority="8431" stopIfTrue="1">
      <formula>OR(P26=祝色,WEEKDAY(P26)=1)</formula>
    </cfRule>
    <cfRule type="expression" dxfId="4685" priority="8432" stopIfTrue="1">
      <formula>WEEKDAY(P26)=7</formula>
    </cfRule>
  </conditionalFormatting>
  <conditionalFormatting sqref="Q26">
    <cfRule type="expression" dxfId="4684" priority="8429" stopIfTrue="1">
      <formula>OR(Q26=祝色,WEEKDAY(Q26)=1)</formula>
    </cfRule>
    <cfRule type="expression" dxfId="4683" priority="8430" stopIfTrue="1">
      <formula>WEEKDAY(Q26)=7</formula>
    </cfRule>
  </conditionalFormatting>
  <conditionalFormatting sqref="R26">
    <cfRule type="expression" dxfId="4682" priority="8427" stopIfTrue="1">
      <formula>OR(R26=祝色,WEEKDAY(R26)=1)</formula>
    </cfRule>
    <cfRule type="expression" dxfId="4681" priority="8428" stopIfTrue="1">
      <formula>WEEKDAY(R26)=7</formula>
    </cfRule>
  </conditionalFormatting>
  <conditionalFormatting sqref="S26">
    <cfRule type="expression" dxfId="4680" priority="8425" stopIfTrue="1">
      <formula>OR(S26=祝色,WEEKDAY(S26)=1)</formula>
    </cfRule>
    <cfRule type="expression" dxfId="4679" priority="8426" stopIfTrue="1">
      <formula>WEEKDAY(S26)=7</formula>
    </cfRule>
  </conditionalFormatting>
  <conditionalFormatting sqref="T26">
    <cfRule type="expression" dxfId="4678" priority="8423" stopIfTrue="1">
      <formula>OR(T26=祝色,WEEKDAY(T26)=1)</formula>
    </cfRule>
    <cfRule type="expression" dxfId="4677" priority="8424" stopIfTrue="1">
      <formula>WEEKDAY(T26)=7</formula>
    </cfRule>
  </conditionalFormatting>
  <conditionalFormatting sqref="N27">
    <cfRule type="expression" dxfId="4676" priority="8421" stopIfTrue="1">
      <formula>OR(N27=祝色,WEEKDAY(N27)=1)</formula>
    </cfRule>
    <cfRule type="expression" dxfId="4675" priority="8422" stopIfTrue="1">
      <formula>WEEKDAY(N27)=7</formula>
    </cfRule>
  </conditionalFormatting>
  <conditionalFormatting sqref="O27">
    <cfRule type="expression" dxfId="4674" priority="8419" stopIfTrue="1">
      <formula>OR(O27=祝色,WEEKDAY(O27)=1)</formula>
    </cfRule>
    <cfRule type="expression" dxfId="4673" priority="8420" stopIfTrue="1">
      <formula>WEEKDAY(O27)=7</formula>
    </cfRule>
  </conditionalFormatting>
  <conditionalFormatting sqref="P27">
    <cfRule type="expression" dxfId="4672" priority="8417" stopIfTrue="1">
      <formula>OR(P27=祝色,WEEKDAY(P27)=1)</formula>
    </cfRule>
    <cfRule type="expression" dxfId="4671" priority="8418" stopIfTrue="1">
      <formula>WEEKDAY(P27)=7</formula>
    </cfRule>
  </conditionalFormatting>
  <conditionalFormatting sqref="Q27">
    <cfRule type="expression" dxfId="4670" priority="8415" stopIfTrue="1">
      <formula>OR(Q27=祝色,WEEKDAY(Q27)=1)</formula>
    </cfRule>
    <cfRule type="expression" dxfId="4669" priority="8416" stopIfTrue="1">
      <formula>WEEKDAY(Q27)=7</formula>
    </cfRule>
  </conditionalFormatting>
  <conditionalFormatting sqref="R27">
    <cfRule type="expression" dxfId="4668" priority="8413" stopIfTrue="1">
      <formula>OR(R27=祝色,WEEKDAY(R27)=1)</formula>
    </cfRule>
    <cfRule type="expression" dxfId="4667" priority="8414" stopIfTrue="1">
      <formula>WEEKDAY(R27)=7</formula>
    </cfRule>
  </conditionalFormatting>
  <conditionalFormatting sqref="S27">
    <cfRule type="expression" dxfId="4666" priority="8411" stopIfTrue="1">
      <formula>OR(S27=祝色,WEEKDAY(S27)=1)</formula>
    </cfRule>
    <cfRule type="expression" dxfId="4665" priority="8412" stopIfTrue="1">
      <formula>WEEKDAY(S27)=7</formula>
    </cfRule>
  </conditionalFormatting>
  <conditionalFormatting sqref="T27">
    <cfRule type="expression" dxfId="4664" priority="8409" stopIfTrue="1">
      <formula>OR(T27=祝色,WEEKDAY(T27)=1)</formula>
    </cfRule>
    <cfRule type="expression" dxfId="4663" priority="8410" stopIfTrue="1">
      <formula>WEEKDAY(T27)=7</formula>
    </cfRule>
  </conditionalFormatting>
  <conditionalFormatting sqref="N28">
    <cfRule type="expression" dxfId="4662" priority="8407" stopIfTrue="1">
      <formula>OR(N28=祝色,WEEKDAY(N28)=1)</formula>
    </cfRule>
    <cfRule type="expression" dxfId="4661" priority="8408" stopIfTrue="1">
      <formula>WEEKDAY(N28)=7</formula>
    </cfRule>
  </conditionalFormatting>
  <conditionalFormatting sqref="O28">
    <cfRule type="expression" dxfId="4660" priority="8405" stopIfTrue="1">
      <formula>OR(O28=祝色,WEEKDAY(O28)=1)</formula>
    </cfRule>
    <cfRule type="expression" dxfId="4659" priority="8406" stopIfTrue="1">
      <formula>WEEKDAY(O28)=7</formula>
    </cfRule>
  </conditionalFormatting>
  <conditionalFormatting sqref="P28">
    <cfRule type="expression" dxfId="4658" priority="8403" stopIfTrue="1">
      <formula>OR(P28=祝色,WEEKDAY(P28)=1)</formula>
    </cfRule>
    <cfRule type="expression" dxfId="4657" priority="8404" stopIfTrue="1">
      <formula>WEEKDAY(P28)=7</formula>
    </cfRule>
  </conditionalFormatting>
  <conditionalFormatting sqref="Q28">
    <cfRule type="expression" dxfId="4656" priority="8401" stopIfTrue="1">
      <formula>OR(Q28=祝色,WEEKDAY(Q28)=1)</formula>
    </cfRule>
    <cfRule type="expression" dxfId="4655" priority="8402" stopIfTrue="1">
      <formula>WEEKDAY(Q28)=7</formula>
    </cfRule>
  </conditionalFormatting>
  <conditionalFormatting sqref="R28">
    <cfRule type="expression" dxfId="4654" priority="8399" stopIfTrue="1">
      <formula>OR(R28=祝色,WEEKDAY(R28)=1)</formula>
    </cfRule>
    <cfRule type="expression" dxfId="4653" priority="8400" stopIfTrue="1">
      <formula>WEEKDAY(R28)=7</formula>
    </cfRule>
  </conditionalFormatting>
  <conditionalFormatting sqref="S28">
    <cfRule type="expression" dxfId="4652" priority="8397" stopIfTrue="1">
      <formula>OR(S28=祝色,WEEKDAY(S28)=1)</formula>
    </cfRule>
    <cfRule type="expression" dxfId="4651" priority="8398" stopIfTrue="1">
      <formula>WEEKDAY(S28)=7</formula>
    </cfRule>
  </conditionalFormatting>
  <conditionalFormatting sqref="T28">
    <cfRule type="expression" dxfId="4650" priority="8395" stopIfTrue="1">
      <formula>OR(T28=祝色,WEEKDAY(T28)=1)</formula>
    </cfRule>
    <cfRule type="expression" dxfId="4649" priority="8396" stopIfTrue="1">
      <formula>WEEKDAY(T28)=7</formula>
    </cfRule>
  </conditionalFormatting>
  <conditionalFormatting sqref="N29">
    <cfRule type="expression" dxfId="4648" priority="8393" stopIfTrue="1">
      <formula>OR(N29=祝色,WEEKDAY(N29)=1)</formula>
    </cfRule>
    <cfRule type="expression" dxfId="4647" priority="8394" stopIfTrue="1">
      <formula>WEEKDAY(N29)=7</formula>
    </cfRule>
  </conditionalFormatting>
  <conditionalFormatting sqref="O29">
    <cfRule type="expression" dxfId="4646" priority="8391" stopIfTrue="1">
      <formula>OR(O29=祝色,WEEKDAY(O29)=1)</formula>
    </cfRule>
    <cfRule type="expression" dxfId="4645" priority="8392" stopIfTrue="1">
      <formula>WEEKDAY(O29)=7</formula>
    </cfRule>
  </conditionalFormatting>
  <conditionalFormatting sqref="P29">
    <cfRule type="expression" dxfId="4644" priority="8389" stopIfTrue="1">
      <formula>OR(P29=祝色,WEEKDAY(P29)=1)</formula>
    </cfRule>
    <cfRule type="expression" dxfId="4643" priority="8390" stopIfTrue="1">
      <formula>WEEKDAY(P29)=7</formula>
    </cfRule>
  </conditionalFormatting>
  <conditionalFormatting sqref="Q29">
    <cfRule type="expression" dxfId="4642" priority="8387" stopIfTrue="1">
      <formula>OR(Q29=祝色,WEEKDAY(Q29)=1)</formula>
    </cfRule>
    <cfRule type="expression" dxfId="4641" priority="8388" stopIfTrue="1">
      <formula>WEEKDAY(Q29)=7</formula>
    </cfRule>
  </conditionalFormatting>
  <conditionalFormatting sqref="R29">
    <cfRule type="expression" dxfId="4640" priority="8385" stopIfTrue="1">
      <formula>OR(R29=祝色,WEEKDAY(R29)=1)</formula>
    </cfRule>
    <cfRule type="expression" dxfId="4639" priority="8386" stopIfTrue="1">
      <formula>WEEKDAY(R29)=7</formula>
    </cfRule>
  </conditionalFormatting>
  <conditionalFormatting sqref="S29">
    <cfRule type="expression" dxfId="4638" priority="8383" stopIfTrue="1">
      <formula>OR(S29=祝色,WEEKDAY(S29)=1)</formula>
    </cfRule>
    <cfRule type="expression" dxfId="4637" priority="8384" stopIfTrue="1">
      <formula>WEEKDAY(S29)=7</formula>
    </cfRule>
  </conditionalFormatting>
  <conditionalFormatting sqref="T29">
    <cfRule type="expression" dxfId="4636" priority="8381" stopIfTrue="1">
      <formula>OR(T29=祝色,WEEKDAY(T29)=1)</formula>
    </cfRule>
    <cfRule type="expression" dxfId="4635" priority="8382" stopIfTrue="1">
      <formula>WEEKDAY(T29)=7</formula>
    </cfRule>
  </conditionalFormatting>
  <conditionalFormatting sqref="N30">
    <cfRule type="expression" dxfId="4634" priority="8379" stopIfTrue="1">
      <formula>OR(N30=祝色,WEEKDAY(N30)=1)</formula>
    </cfRule>
    <cfRule type="expression" dxfId="4633" priority="8380" stopIfTrue="1">
      <formula>WEEKDAY(N30)=7</formula>
    </cfRule>
  </conditionalFormatting>
  <conditionalFormatting sqref="O30">
    <cfRule type="expression" dxfId="4632" priority="8377" stopIfTrue="1">
      <formula>OR(O30=祝色,WEEKDAY(O30)=1)</formula>
    </cfRule>
    <cfRule type="expression" dxfId="4631" priority="8378" stopIfTrue="1">
      <formula>WEEKDAY(O30)=7</formula>
    </cfRule>
  </conditionalFormatting>
  <conditionalFormatting sqref="P30">
    <cfRule type="expression" dxfId="4630" priority="8375" stopIfTrue="1">
      <formula>OR(P30=祝色,WEEKDAY(P30)=1)</formula>
    </cfRule>
    <cfRule type="expression" dxfId="4629" priority="8376" stopIfTrue="1">
      <formula>WEEKDAY(P30)=7</formula>
    </cfRule>
  </conditionalFormatting>
  <conditionalFormatting sqref="Q30">
    <cfRule type="expression" dxfId="4628" priority="8373" stopIfTrue="1">
      <formula>OR(Q30=祝色,WEEKDAY(Q30)=1)</formula>
    </cfRule>
    <cfRule type="expression" dxfId="4627" priority="8374" stopIfTrue="1">
      <formula>WEEKDAY(Q30)=7</formula>
    </cfRule>
  </conditionalFormatting>
  <conditionalFormatting sqref="R30">
    <cfRule type="expression" dxfId="4626" priority="8371" stopIfTrue="1">
      <formula>OR(R30=祝色,WEEKDAY(R30)=1)</formula>
    </cfRule>
    <cfRule type="expression" dxfId="4625" priority="8372" stopIfTrue="1">
      <formula>WEEKDAY(R30)=7</formula>
    </cfRule>
  </conditionalFormatting>
  <conditionalFormatting sqref="S30">
    <cfRule type="expression" dxfId="4624" priority="8369" stopIfTrue="1">
      <formula>OR(S30=祝色,WEEKDAY(S30)=1)</formula>
    </cfRule>
    <cfRule type="expression" dxfId="4623" priority="8370" stopIfTrue="1">
      <formula>WEEKDAY(S30)=7</formula>
    </cfRule>
  </conditionalFormatting>
  <conditionalFormatting sqref="T30">
    <cfRule type="expression" dxfId="4622" priority="8367" stopIfTrue="1">
      <formula>OR(T30=祝色,WEEKDAY(T30)=1)</formula>
    </cfRule>
    <cfRule type="expression" dxfId="4621" priority="8368" stopIfTrue="1">
      <formula>WEEKDAY(T30)=7</formula>
    </cfRule>
  </conditionalFormatting>
  <conditionalFormatting sqref="N31">
    <cfRule type="expression" dxfId="4620" priority="8365" stopIfTrue="1">
      <formula>OR(N31=祝色,WEEKDAY(N31)=1)</formula>
    </cfRule>
    <cfRule type="expression" dxfId="4619" priority="8366" stopIfTrue="1">
      <formula>WEEKDAY(N31)=7</formula>
    </cfRule>
  </conditionalFormatting>
  <conditionalFormatting sqref="O31">
    <cfRule type="expression" dxfId="4618" priority="8363" stopIfTrue="1">
      <formula>OR(O31=祝色,WEEKDAY(O31)=1)</formula>
    </cfRule>
    <cfRule type="expression" dxfId="4617" priority="8364" stopIfTrue="1">
      <formula>WEEKDAY(O31)=7</formula>
    </cfRule>
  </conditionalFormatting>
  <conditionalFormatting sqref="E32">
    <cfRule type="expression" dxfId="4616" priority="8361" stopIfTrue="1">
      <formula>OR(E32=祝色,WEEKDAY(E32)=1)</formula>
    </cfRule>
    <cfRule type="expression" dxfId="4615" priority="8362" stopIfTrue="1">
      <formula>WEEKDAY(E32)=7</formula>
    </cfRule>
  </conditionalFormatting>
  <conditionalFormatting sqref="F32">
    <cfRule type="expression" dxfId="4614" priority="8359" stopIfTrue="1">
      <formula>OR(F32=祝色,WEEKDAY(F32)=1)</formula>
    </cfRule>
    <cfRule type="expression" dxfId="4613" priority="8360" stopIfTrue="1">
      <formula>WEEKDAY(F32)=7</formula>
    </cfRule>
  </conditionalFormatting>
  <conditionalFormatting sqref="G32">
    <cfRule type="expression" dxfId="4612" priority="8357" stopIfTrue="1">
      <formula>OR(G32=祝色,WEEKDAY(G32)=1)</formula>
    </cfRule>
    <cfRule type="expression" dxfId="4611" priority="8358" stopIfTrue="1">
      <formula>WEEKDAY(G32)=7</formula>
    </cfRule>
  </conditionalFormatting>
  <conditionalFormatting sqref="H32">
    <cfRule type="expression" dxfId="4610" priority="8355" stopIfTrue="1">
      <formula>OR(H32=祝色,WEEKDAY(H32)=1)</formula>
    </cfRule>
    <cfRule type="expression" dxfId="4609" priority="8356" stopIfTrue="1">
      <formula>WEEKDAY(H32)=7</formula>
    </cfRule>
  </conditionalFormatting>
  <conditionalFormatting sqref="I32">
    <cfRule type="expression" dxfId="4608" priority="8353" stopIfTrue="1">
      <formula>OR(I32=祝色,WEEKDAY(I32)=1)</formula>
    </cfRule>
    <cfRule type="expression" dxfId="4607" priority="8354" stopIfTrue="1">
      <formula>WEEKDAY(I32)=7</formula>
    </cfRule>
  </conditionalFormatting>
  <conditionalFormatting sqref="J32">
    <cfRule type="expression" dxfId="4606" priority="8351" stopIfTrue="1">
      <formula>OR(J32=祝色,WEEKDAY(J32)=1)</formula>
    </cfRule>
    <cfRule type="expression" dxfId="4605" priority="8352" stopIfTrue="1">
      <formula>WEEKDAY(J32)=7</formula>
    </cfRule>
  </conditionalFormatting>
  <conditionalFormatting sqref="K32">
    <cfRule type="expression" dxfId="4604" priority="8349" stopIfTrue="1">
      <formula>OR(K32=祝色,WEEKDAY(K32)=1)</formula>
    </cfRule>
    <cfRule type="expression" dxfId="4603" priority="8350" stopIfTrue="1">
      <formula>WEEKDAY(K32)=7</formula>
    </cfRule>
  </conditionalFormatting>
  <conditionalFormatting sqref="E33">
    <cfRule type="expression" dxfId="4602" priority="8347" stopIfTrue="1">
      <formula>OR(E33=祝色,WEEKDAY(E33)=1)</formula>
    </cfRule>
    <cfRule type="expression" dxfId="4601" priority="8348" stopIfTrue="1">
      <formula>WEEKDAY(E33)=7</formula>
    </cfRule>
  </conditionalFormatting>
  <conditionalFormatting sqref="F33">
    <cfRule type="expression" dxfId="4600" priority="8345" stopIfTrue="1">
      <formula>OR(F33=祝色,WEEKDAY(F33)=1)</formula>
    </cfRule>
    <cfRule type="expression" dxfId="4599" priority="8346" stopIfTrue="1">
      <formula>WEEKDAY(F33)=7</formula>
    </cfRule>
  </conditionalFormatting>
  <conditionalFormatting sqref="G33">
    <cfRule type="expression" dxfId="4598" priority="8343" stopIfTrue="1">
      <formula>OR(G33=祝色,WEEKDAY(G33)=1)</formula>
    </cfRule>
    <cfRule type="expression" dxfId="4597" priority="8344" stopIfTrue="1">
      <formula>WEEKDAY(G33)=7</formula>
    </cfRule>
  </conditionalFormatting>
  <conditionalFormatting sqref="H33">
    <cfRule type="expression" dxfId="4596" priority="8341" stopIfTrue="1">
      <formula>OR(H33=祝色,WEEKDAY(H33)=1)</formula>
    </cfRule>
    <cfRule type="expression" dxfId="4595" priority="8342" stopIfTrue="1">
      <formula>WEEKDAY(H33)=7</formula>
    </cfRule>
  </conditionalFormatting>
  <conditionalFormatting sqref="I33">
    <cfRule type="expression" dxfId="4594" priority="8339" stopIfTrue="1">
      <formula>OR(I33=祝色,WEEKDAY(I33)=1)</formula>
    </cfRule>
    <cfRule type="expression" dxfId="4593" priority="8340" stopIfTrue="1">
      <formula>WEEKDAY(I33)=7</formula>
    </cfRule>
  </conditionalFormatting>
  <conditionalFormatting sqref="J33">
    <cfRule type="expression" dxfId="4592" priority="8337" stopIfTrue="1">
      <formula>OR(J33=祝色,WEEKDAY(J33)=1)</formula>
    </cfRule>
    <cfRule type="expression" dxfId="4591" priority="8338" stopIfTrue="1">
      <formula>WEEKDAY(J33)=7</formula>
    </cfRule>
  </conditionalFormatting>
  <conditionalFormatting sqref="K33">
    <cfRule type="expression" dxfId="4590" priority="8335" stopIfTrue="1">
      <formula>OR(K33=祝色,WEEKDAY(K33)=1)</formula>
    </cfRule>
    <cfRule type="expression" dxfId="4589" priority="8336" stopIfTrue="1">
      <formula>WEEKDAY(K33)=7</formula>
    </cfRule>
  </conditionalFormatting>
  <conditionalFormatting sqref="E34">
    <cfRule type="expression" dxfId="4588" priority="8333" stopIfTrue="1">
      <formula>OR(E34=祝色,WEEKDAY(E34)=1)</formula>
    </cfRule>
    <cfRule type="expression" dxfId="4587" priority="8334" stopIfTrue="1">
      <formula>WEEKDAY(E34)=7</formula>
    </cfRule>
  </conditionalFormatting>
  <conditionalFormatting sqref="F34">
    <cfRule type="expression" dxfId="4586" priority="8331" stopIfTrue="1">
      <formula>OR(F34=祝色,WEEKDAY(F34)=1)</formula>
    </cfRule>
    <cfRule type="expression" dxfId="4585" priority="8332" stopIfTrue="1">
      <formula>WEEKDAY(F34)=7</formula>
    </cfRule>
  </conditionalFormatting>
  <conditionalFormatting sqref="G34">
    <cfRule type="expression" dxfId="4584" priority="8329" stopIfTrue="1">
      <formula>OR(G34=祝色,WEEKDAY(G34)=1)</formula>
    </cfRule>
    <cfRule type="expression" dxfId="4583" priority="8330" stopIfTrue="1">
      <formula>WEEKDAY(G34)=7</formula>
    </cfRule>
  </conditionalFormatting>
  <conditionalFormatting sqref="H34">
    <cfRule type="expression" dxfId="4582" priority="8327" stopIfTrue="1">
      <formula>OR(H34=祝色,WEEKDAY(H34)=1)</formula>
    </cfRule>
    <cfRule type="expression" dxfId="4581" priority="8328" stopIfTrue="1">
      <formula>WEEKDAY(H34)=7</formula>
    </cfRule>
  </conditionalFormatting>
  <conditionalFormatting sqref="I34">
    <cfRule type="expression" dxfId="4580" priority="8325" stopIfTrue="1">
      <formula>OR(I34=祝色,WEEKDAY(I34)=1)</formula>
    </cfRule>
    <cfRule type="expression" dxfId="4579" priority="8326" stopIfTrue="1">
      <formula>WEEKDAY(I34)=7</formula>
    </cfRule>
  </conditionalFormatting>
  <conditionalFormatting sqref="J34">
    <cfRule type="expression" dxfId="4578" priority="8323" stopIfTrue="1">
      <formula>OR(J34=祝色,WEEKDAY(J34)=1)</formula>
    </cfRule>
    <cfRule type="expression" dxfId="4577" priority="8324" stopIfTrue="1">
      <formula>WEEKDAY(J34)=7</formula>
    </cfRule>
  </conditionalFormatting>
  <conditionalFormatting sqref="K34">
    <cfRule type="expression" dxfId="4576" priority="8321" stopIfTrue="1">
      <formula>OR(K34=祝色,WEEKDAY(K34)=1)</formula>
    </cfRule>
    <cfRule type="expression" dxfId="4575" priority="8322" stopIfTrue="1">
      <formula>WEEKDAY(K34)=7</formula>
    </cfRule>
  </conditionalFormatting>
  <conditionalFormatting sqref="E35">
    <cfRule type="expression" dxfId="4574" priority="8319" stopIfTrue="1">
      <formula>OR(E35=祝色,WEEKDAY(E35)=1)</formula>
    </cfRule>
    <cfRule type="expression" dxfId="4573" priority="8320" stopIfTrue="1">
      <formula>WEEKDAY(E35)=7</formula>
    </cfRule>
  </conditionalFormatting>
  <conditionalFormatting sqref="F35">
    <cfRule type="expression" dxfId="4572" priority="8317" stopIfTrue="1">
      <formula>OR(F35=祝色,WEEKDAY(F35)=1)</formula>
    </cfRule>
    <cfRule type="expression" dxfId="4571" priority="8318" stopIfTrue="1">
      <formula>WEEKDAY(F35)=7</formula>
    </cfRule>
  </conditionalFormatting>
  <conditionalFormatting sqref="G35">
    <cfRule type="expression" dxfId="4570" priority="8315" stopIfTrue="1">
      <formula>OR(G35=祝色,WEEKDAY(G35)=1)</formula>
    </cfRule>
    <cfRule type="expression" dxfId="4569" priority="8316" stopIfTrue="1">
      <formula>WEEKDAY(G35)=7</formula>
    </cfRule>
  </conditionalFormatting>
  <conditionalFormatting sqref="H35">
    <cfRule type="expression" dxfId="4568" priority="8313" stopIfTrue="1">
      <formula>OR(H35=祝色,WEEKDAY(H35)=1)</formula>
    </cfRule>
    <cfRule type="expression" dxfId="4567" priority="8314" stopIfTrue="1">
      <formula>WEEKDAY(H35)=7</formula>
    </cfRule>
  </conditionalFormatting>
  <conditionalFormatting sqref="I35">
    <cfRule type="expression" dxfId="4566" priority="8311" stopIfTrue="1">
      <formula>OR(I35=祝色,WEEKDAY(I35)=1)</formula>
    </cfRule>
    <cfRule type="expression" dxfId="4565" priority="8312" stopIfTrue="1">
      <formula>WEEKDAY(I35)=7</formula>
    </cfRule>
  </conditionalFormatting>
  <conditionalFormatting sqref="J35">
    <cfRule type="expression" dxfId="4564" priority="8309" stopIfTrue="1">
      <formula>OR(J35=祝色,WEEKDAY(J35)=1)</formula>
    </cfRule>
    <cfRule type="expression" dxfId="4563" priority="8310" stopIfTrue="1">
      <formula>WEEKDAY(J35)=7</formula>
    </cfRule>
  </conditionalFormatting>
  <conditionalFormatting sqref="K35">
    <cfRule type="expression" dxfId="4562" priority="8307" stopIfTrue="1">
      <formula>OR(K35=祝色,WEEKDAY(K35)=1)</formula>
    </cfRule>
    <cfRule type="expression" dxfId="4561" priority="8308" stopIfTrue="1">
      <formula>WEEKDAY(K35)=7</formula>
    </cfRule>
  </conditionalFormatting>
  <conditionalFormatting sqref="E36">
    <cfRule type="expression" dxfId="4560" priority="8305" stopIfTrue="1">
      <formula>OR(E36=祝色,WEEKDAY(E36)=1)</formula>
    </cfRule>
    <cfRule type="expression" dxfId="4559" priority="8306" stopIfTrue="1">
      <formula>WEEKDAY(E36)=7</formula>
    </cfRule>
  </conditionalFormatting>
  <conditionalFormatting sqref="F36">
    <cfRule type="expression" dxfId="4558" priority="8303" stopIfTrue="1">
      <formula>OR(F36=祝色,WEEKDAY(F36)=1)</formula>
    </cfRule>
    <cfRule type="expression" dxfId="4557" priority="8304" stopIfTrue="1">
      <formula>WEEKDAY(F36)=7</formula>
    </cfRule>
  </conditionalFormatting>
  <conditionalFormatting sqref="G36">
    <cfRule type="expression" dxfId="4556" priority="8301" stopIfTrue="1">
      <formula>OR(G36=祝色,WEEKDAY(G36)=1)</formula>
    </cfRule>
    <cfRule type="expression" dxfId="4555" priority="8302" stopIfTrue="1">
      <formula>WEEKDAY(G36)=7</formula>
    </cfRule>
  </conditionalFormatting>
  <conditionalFormatting sqref="H36">
    <cfRule type="expression" dxfId="4554" priority="8299" stopIfTrue="1">
      <formula>OR(H36=祝色,WEEKDAY(H36)=1)</formula>
    </cfRule>
    <cfRule type="expression" dxfId="4553" priority="8300" stopIfTrue="1">
      <formula>WEEKDAY(H36)=7</formula>
    </cfRule>
  </conditionalFormatting>
  <conditionalFormatting sqref="I36">
    <cfRule type="expression" dxfId="4552" priority="8297" stopIfTrue="1">
      <formula>OR(I36=祝色,WEEKDAY(I36)=1)</formula>
    </cfRule>
    <cfRule type="expression" dxfId="4551" priority="8298" stopIfTrue="1">
      <formula>WEEKDAY(I36)=7</formula>
    </cfRule>
  </conditionalFormatting>
  <conditionalFormatting sqref="J36">
    <cfRule type="expression" dxfId="4550" priority="8295" stopIfTrue="1">
      <formula>OR(J36=祝色,WEEKDAY(J36)=1)</formula>
    </cfRule>
    <cfRule type="expression" dxfId="4549" priority="8296" stopIfTrue="1">
      <formula>WEEKDAY(J36)=7</formula>
    </cfRule>
  </conditionalFormatting>
  <conditionalFormatting sqref="K36">
    <cfRule type="expression" dxfId="4548" priority="8293" stopIfTrue="1">
      <formula>OR(K36=祝色,WEEKDAY(K36)=1)</formula>
    </cfRule>
    <cfRule type="expression" dxfId="4547" priority="8294" stopIfTrue="1">
      <formula>WEEKDAY(K36)=7</formula>
    </cfRule>
  </conditionalFormatting>
  <conditionalFormatting sqref="E37">
    <cfRule type="expression" dxfId="4546" priority="8291" stopIfTrue="1">
      <formula>OR(E37=祝色,WEEKDAY(E37)=1)</formula>
    </cfRule>
    <cfRule type="expression" dxfId="4545" priority="8292" stopIfTrue="1">
      <formula>WEEKDAY(E37)=7</formula>
    </cfRule>
  </conditionalFormatting>
  <conditionalFormatting sqref="F37">
    <cfRule type="expression" dxfId="4544" priority="8289" stopIfTrue="1">
      <formula>OR(F37=祝色,WEEKDAY(F37)=1)</formula>
    </cfRule>
    <cfRule type="expression" dxfId="4543" priority="8290" stopIfTrue="1">
      <formula>WEEKDAY(F37)=7</formula>
    </cfRule>
  </conditionalFormatting>
  <conditionalFormatting sqref="N32">
    <cfRule type="expression" dxfId="4542" priority="8287" stopIfTrue="1">
      <formula>OR(N32=祝色,WEEKDAY(N32)=1)</formula>
    </cfRule>
    <cfRule type="expression" dxfId="4541" priority="8288" stopIfTrue="1">
      <formula>WEEKDAY(N32)=7</formula>
    </cfRule>
  </conditionalFormatting>
  <conditionalFormatting sqref="O32">
    <cfRule type="expression" dxfId="4540" priority="8285" stopIfTrue="1">
      <formula>OR(O32=祝色,WEEKDAY(O32)=1)</formula>
    </cfRule>
    <cfRule type="expression" dxfId="4539" priority="8286" stopIfTrue="1">
      <formula>WEEKDAY(O32)=7</formula>
    </cfRule>
  </conditionalFormatting>
  <conditionalFormatting sqref="P32">
    <cfRule type="expression" dxfId="4538" priority="8283" stopIfTrue="1">
      <formula>OR(P32=祝色,WEEKDAY(P32)=1)</formula>
    </cfRule>
    <cfRule type="expression" dxfId="4537" priority="8284" stopIfTrue="1">
      <formula>WEEKDAY(P32)=7</formula>
    </cfRule>
  </conditionalFormatting>
  <conditionalFormatting sqref="Q32">
    <cfRule type="expression" dxfId="4536" priority="8281" stopIfTrue="1">
      <formula>OR(Q32=祝色,WEEKDAY(Q32)=1)</formula>
    </cfRule>
    <cfRule type="expression" dxfId="4535" priority="8282" stopIfTrue="1">
      <formula>WEEKDAY(Q32)=7</formula>
    </cfRule>
  </conditionalFormatting>
  <conditionalFormatting sqref="R32">
    <cfRule type="expression" dxfId="4534" priority="8279" stopIfTrue="1">
      <formula>OR(R32=祝色,WEEKDAY(R32)=1)</formula>
    </cfRule>
    <cfRule type="expression" dxfId="4533" priority="8280" stopIfTrue="1">
      <formula>WEEKDAY(R32)=7</formula>
    </cfRule>
  </conditionalFormatting>
  <conditionalFormatting sqref="S32">
    <cfRule type="expression" dxfId="4532" priority="8277" stopIfTrue="1">
      <formula>OR(S32=祝色,WEEKDAY(S32)=1)</formula>
    </cfRule>
    <cfRule type="expression" dxfId="4531" priority="8278" stopIfTrue="1">
      <formula>WEEKDAY(S32)=7</formula>
    </cfRule>
  </conditionalFormatting>
  <conditionalFormatting sqref="T32">
    <cfRule type="expression" dxfId="4530" priority="8275" stopIfTrue="1">
      <formula>OR(T32=祝色,WEEKDAY(T32)=1)</formula>
    </cfRule>
    <cfRule type="expression" dxfId="4529" priority="8276" stopIfTrue="1">
      <formula>WEEKDAY(T32)=7</formula>
    </cfRule>
  </conditionalFormatting>
  <conditionalFormatting sqref="N33">
    <cfRule type="expression" dxfId="4528" priority="8273" stopIfTrue="1">
      <formula>OR(N33=祝色,WEEKDAY(N33)=1)</formula>
    </cfRule>
    <cfRule type="expression" dxfId="4527" priority="8274" stopIfTrue="1">
      <formula>WEEKDAY(N33)=7</formula>
    </cfRule>
  </conditionalFormatting>
  <conditionalFormatting sqref="O33">
    <cfRule type="expression" dxfId="4526" priority="8271" stopIfTrue="1">
      <formula>OR(O33=祝色,WEEKDAY(O33)=1)</formula>
    </cfRule>
    <cfRule type="expression" dxfId="4525" priority="8272" stopIfTrue="1">
      <formula>WEEKDAY(O33)=7</formula>
    </cfRule>
  </conditionalFormatting>
  <conditionalFormatting sqref="P33">
    <cfRule type="expression" dxfId="4524" priority="8269" stopIfTrue="1">
      <formula>OR(P33=祝色,WEEKDAY(P33)=1)</formula>
    </cfRule>
    <cfRule type="expression" dxfId="4523" priority="8270" stopIfTrue="1">
      <formula>WEEKDAY(P33)=7</formula>
    </cfRule>
  </conditionalFormatting>
  <conditionalFormatting sqref="Q33">
    <cfRule type="expression" dxfId="4522" priority="8267" stopIfTrue="1">
      <formula>OR(Q33=祝色,WEEKDAY(Q33)=1)</formula>
    </cfRule>
    <cfRule type="expression" dxfId="4521" priority="8268" stopIfTrue="1">
      <formula>WEEKDAY(Q33)=7</formula>
    </cfRule>
  </conditionalFormatting>
  <conditionalFormatting sqref="R33">
    <cfRule type="expression" dxfId="4520" priority="8265" stopIfTrue="1">
      <formula>OR(R33=祝色,WEEKDAY(R33)=1)</formula>
    </cfRule>
    <cfRule type="expression" dxfId="4519" priority="8266" stopIfTrue="1">
      <formula>WEEKDAY(R33)=7</formula>
    </cfRule>
  </conditionalFormatting>
  <conditionalFormatting sqref="S33">
    <cfRule type="expression" dxfId="4518" priority="8263" stopIfTrue="1">
      <formula>OR(S33=祝色,WEEKDAY(S33)=1)</formula>
    </cfRule>
    <cfRule type="expression" dxfId="4517" priority="8264" stopIfTrue="1">
      <formula>WEEKDAY(S33)=7</formula>
    </cfRule>
  </conditionalFormatting>
  <conditionalFormatting sqref="T33">
    <cfRule type="expression" dxfId="4516" priority="8261" stopIfTrue="1">
      <formula>OR(T33=祝色,WEEKDAY(T33)=1)</formula>
    </cfRule>
    <cfRule type="expression" dxfId="4515" priority="8262" stopIfTrue="1">
      <formula>WEEKDAY(T33)=7</formula>
    </cfRule>
  </conditionalFormatting>
  <conditionalFormatting sqref="N34">
    <cfRule type="expression" dxfId="4514" priority="8259" stopIfTrue="1">
      <formula>OR(N34=祝色,WEEKDAY(N34)=1)</formula>
    </cfRule>
    <cfRule type="expression" dxfId="4513" priority="8260" stopIfTrue="1">
      <formula>WEEKDAY(N34)=7</formula>
    </cfRule>
  </conditionalFormatting>
  <conditionalFormatting sqref="O34">
    <cfRule type="expression" dxfId="4512" priority="8257" stopIfTrue="1">
      <formula>OR(O34=祝色,WEEKDAY(O34)=1)</formula>
    </cfRule>
    <cfRule type="expression" dxfId="4511" priority="8258" stopIfTrue="1">
      <formula>WEEKDAY(O34)=7</formula>
    </cfRule>
  </conditionalFormatting>
  <conditionalFormatting sqref="P34">
    <cfRule type="expression" dxfId="4510" priority="8255" stopIfTrue="1">
      <formula>OR(P34=祝色,WEEKDAY(P34)=1)</formula>
    </cfRule>
    <cfRule type="expression" dxfId="4509" priority="8256" stopIfTrue="1">
      <formula>WEEKDAY(P34)=7</formula>
    </cfRule>
  </conditionalFormatting>
  <conditionalFormatting sqref="Q34">
    <cfRule type="expression" dxfId="4508" priority="8253" stopIfTrue="1">
      <formula>OR(Q34=祝色,WEEKDAY(Q34)=1)</formula>
    </cfRule>
    <cfRule type="expression" dxfId="4507" priority="8254" stopIfTrue="1">
      <formula>WEEKDAY(Q34)=7</formula>
    </cfRule>
  </conditionalFormatting>
  <conditionalFormatting sqref="R34">
    <cfRule type="expression" dxfId="4506" priority="8251" stopIfTrue="1">
      <formula>OR(R34=祝色,WEEKDAY(R34)=1)</formula>
    </cfRule>
    <cfRule type="expression" dxfId="4505" priority="8252" stopIfTrue="1">
      <formula>WEEKDAY(R34)=7</formula>
    </cfRule>
  </conditionalFormatting>
  <conditionalFormatting sqref="S34">
    <cfRule type="expression" dxfId="4504" priority="8249" stopIfTrue="1">
      <formula>OR(S34=祝色,WEEKDAY(S34)=1)</formula>
    </cfRule>
    <cfRule type="expression" dxfId="4503" priority="8250" stopIfTrue="1">
      <formula>WEEKDAY(S34)=7</formula>
    </cfRule>
  </conditionalFormatting>
  <conditionalFormatting sqref="T34">
    <cfRule type="expression" dxfId="4502" priority="8247" stopIfTrue="1">
      <formula>OR(T34=祝色,WEEKDAY(T34)=1)</formula>
    </cfRule>
    <cfRule type="expression" dxfId="4501" priority="8248" stopIfTrue="1">
      <formula>WEEKDAY(T34)=7</formula>
    </cfRule>
  </conditionalFormatting>
  <conditionalFormatting sqref="N35">
    <cfRule type="expression" dxfId="4500" priority="8245" stopIfTrue="1">
      <formula>OR(N35=祝色,WEEKDAY(N35)=1)</formula>
    </cfRule>
    <cfRule type="expression" dxfId="4499" priority="8246" stopIfTrue="1">
      <formula>WEEKDAY(N35)=7</formula>
    </cfRule>
  </conditionalFormatting>
  <conditionalFormatting sqref="O35">
    <cfRule type="expression" dxfId="4498" priority="8243" stopIfTrue="1">
      <formula>OR(O35=祝色,WEEKDAY(O35)=1)</formula>
    </cfRule>
    <cfRule type="expression" dxfId="4497" priority="8244" stopIfTrue="1">
      <formula>WEEKDAY(O35)=7</formula>
    </cfRule>
  </conditionalFormatting>
  <conditionalFormatting sqref="P35">
    <cfRule type="expression" dxfId="4496" priority="8241" stopIfTrue="1">
      <formula>OR(P35=祝色,WEEKDAY(P35)=1)</formula>
    </cfRule>
    <cfRule type="expression" dxfId="4495" priority="8242" stopIfTrue="1">
      <formula>WEEKDAY(P35)=7</formula>
    </cfRule>
  </conditionalFormatting>
  <conditionalFormatting sqref="Q35">
    <cfRule type="expression" dxfId="4494" priority="8239" stopIfTrue="1">
      <formula>OR(Q35=祝色,WEEKDAY(Q35)=1)</formula>
    </cfRule>
    <cfRule type="expression" dxfId="4493" priority="8240" stopIfTrue="1">
      <formula>WEEKDAY(Q35)=7</formula>
    </cfRule>
  </conditionalFormatting>
  <conditionalFormatting sqref="R35">
    <cfRule type="expression" dxfId="4492" priority="8237" stopIfTrue="1">
      <formula>OR(R35=祝色,WEEKDAY(R35)=1)</formula>
    </cfRule>
    <cfRule type="expression" dxfId="4491" priority="8238" stopIfTrue="1">
      <formula>WEEKDAY(R35)=7</formula>
    </cfRule>
  </conditionalFormatting>
  <conditionalFormatting sqref="S35">
    <cfRule type="expression" dxfId="4490" priority="8235" stopIfTrue="1">
      <formula>OR(S35=祝色,WEEKDAY(S35)=1)</formula>
    </cfRule>
    <cfRule type="expression" dxfId="4489" priority="8236" stopIfTrue="1">
      <formula>WEEKDAY(S35)=7</formula>
    </cfRule>
  </conditionalFormatting>
  <conditionalFormatting sqref="T35">
    <cfRule type="expression" dxfId="4488" priority="8233" stopIfTrue="1">
      <formula>OR(T35=祝色,WEEKDAY(T35)=1)</formula>
    </cfRule>
    <cfRule type="expression" dxfId="4487" priority="8234" stopIfTrue="1">
      <formula>WEEKDAY(T35)=7</formula>
    </cfRule>
  </conditionalFormatting>
  <conditionalFormatting sqref="N36">
    <cfRule type="expression" dxfId="4486" priority="8231" stopIfTrue="1">
      <formula>OR(N36=祝色,WEEKDAY(N36)=1)</formula>
    </cfRule>
    <cfRule type="expression" dxfId="4485" priority="8232" stopIfTrue="1">
      <formula>WEEKDAY(N36)=7</formula>
    </cfRule>
  </conditionalFormatting>
  <conditionalFormatting sqref="O36">
    <cfRule type="expression" dxfId="4484" priority="8229" stopIfTrue="1">
      <formula>OR(O36=祝色,WEEKDAY(O36)=1)</formula>
    </cfRule>
    <cfRule type="expression" dxfId="4483" priority="8230" stopIfTrue="1">
      <formula>WEEKDAY(O36)=7</formula>
    </cfRule>
  </conditionalFormatting>
  <conditionalFormatting sqref="P36">
    <cfRule type="expression" dxfId="4482" priority="8227" stopIfTrue="1">
      <formula>OR(P36=祝色,WEEKDAY(P36)=1)</formula>
    </cfRule>
    <cfRule type="expression" dxfId="4481" priority="8228" stopIfTrue="1">
      <formula>WEEKDAY(P36)=7</formula>
    </cfRule>
  </conditionalFormatting>
  <conditionalFormatting sqref="Q36">
    <cfRule type="expression" dxfId="4480" priority="8225" stopIfTrue="1">
      <formula>OR(Q36=祝色,WEEKDAY(Q36)=1)</formula>
    </cfRule>
    <cfRule type="expression" dxfId="4479" priority="8226" stopIfTrue="1">
      <formula>WEEKDAY(Q36)=7</formula>
    </cfRule>
  </conditionalFormatting>
  <conditionalFormatting sqref="R36">
    <cfRule type="expression" dxfId="4478" priority="8223" stopIfTrue="1">
      <formula>OR(R36=祝色,WEEKDAY(R36)=1)</formula>
    </cfRule>
    <cfRule type="expression" dxfId="4477" priority="8224" stopIfTrue="1">
      <formula>WEEKDAY(R36)=7</formula>
    </cfRule>
  </conditionalFormatting>
  <conditionalFormatting sqref="S36">
    <cfRule type="expression" dxfId="4476" priority="8221" stopIfTrue="1">
      <formula>OR(S36=祝色,WEEKDAY(S36)=1)</formula>
    </cfRule>
    <cfRule type="expression" dxfId="4475" priority="8222" stopIfTrue="1">
      <formula>WEEKDAY(S36)=7</formula>
    </cfRule>
  </conditionalFormatting>
  <conditionalFormatting sqref="T36">
    <cfRule type="expression" dxfId="4474" priority="8219" stopIfTrue="1">
      <formula>OR(T36=祝色,WEEKDAY(T36)=1)</formula>
    </cfRule>
    <cfRule type="expression" dxfId="4473" priority="8220" stopIfTrue="1">
      <formula>WEEKDAY(T36)=7</formula>
    </cfRule>
  </conditionalFormatting>
  <conditionalFormatting sqref="N37">
    <cfRule type="expression" dxfId="4472" priority="8217" stopIfTrue="1">
      <formula>OR(N37=祝色,WEEKDAY(N37)=1)</formula>
    </cfRule>
    <cfRule type="expression" dxfId="4471" priority="8218" stopIfTrue="1">
      <formula>WEEKDAY(N37)=7</formula>
    </cfRule>
  </conditionalFormatting>
  <conditionalFormatting sqref="O37">
    <cfRule type="expression" dxfId="4470" priority="8215" stopIfTrue="1">
      <formula>OR(O37=祝色,WEEKDAY(O37)=1)</formula>
    </cfRule>
    <cfRule type="expression" dxfId="4469" priority="8216" stopIfTrue="1">
      <formula>WEEKDAY(O37)=7</formula>
    </cfRule>
  </conditionalFormatting>
  <conditionalFormatting sqref="E38">
    <cfRule type="expression" dxfId="4468" priority="8213" stopIfTrue="1">
      <formula>OR(E38=祝色,WEEKDAY(E38)=1)</formula>
    </cfRule>
    <cfRule type="expression" dxfId="4467" priority="8214" stopIfTrue="1">
      <formula>WEEKDAY(E38)=7</formula>
    </cfRule>
  </conditionalFormatting>
  <conditionalFormatting sqref="F38">
    <cfRule type="expression" dxfId="4466" priority="8211" stopIfTrue="1">
      <formula>OR(F38=祝色,WEEKDAY(F38)=1)</formula>
    </cfRule>
    <cfRule type="expression" dxfId="4465" priority="8212" stopIfTrue="1">
      <formula>WEEKDAY(F38)=7</formula>
    </cfRule>
  </conditionalFormatting>
  <conditionalFormatting sqref="G38">
    <cfRule type="expression" dxfId="4464" priority="8209" stopIfTrue="1">
      <formula>OR(G38=祝色,WEEKDAY(G38)=1)</formula>
    </cfRule>
    <cfRule type="expression" dxfId="4463" priority="8210" stopIfTrue="1">
      <formula>WEEKDAY(G38)=7</formula>
    </cfRule>
  </conditionalFormatting>
  <conditionalFormatting sqref="H38">
    <cfRule type="expression" dxfId="4462" priority="8207" stopIfTrue="1">
      <formula>OR(H38=祝色,WEEKDAY(H38)=1)</formula>
    </cfRule>
    <cfRule type="expression" dxfId="4461" priority="8208" stopIfTrue="1">
      <formula>WEEKDAY(H38)=7</formula>
    </cfRule>
  </conditionalFormatting>
  <conditionalFormatting sqref="I38">
    <cfRule type="expression" dxfId="4460" priority="8205" stopIfTrue="1">
      <formula>OR(I38=祝色,WEEKDAY(I38)=1)</formula>
    </cfRule>
    <cfRule type="expression" dxfId="4459" priority="8206" stopIfTrue="1">
      <formula>WEEKDAY(I38)=7</formula>
    </cfRule>
  </conditionalFormatting>
  <conditionalFormatting sqref="J38">
    <cfRule type="expression" dxfId="4458" priority="8203" stopIfTrue="1">
      <formula>OR(J38=祝色,WEEKDAY(J38)=1)</formula>
    </cfRule>
    <cfRule type="expression" dxfId="4457" priority="8204" stopIfTrue="1">
      <formula>WEEKDAY(J38)=7</formula>
    </cfRule>
  </conditionalFormatting>
  <conditionalFormatting sqref="K38">
    <cfRule type="expression" dxfId="4456" priority="8201" stopIfTrue="1">
      <formula>OR(K38=祝色,WEEKDAY(K38)=1)</formula>
    </cfRule>
    <cfRule type="expression" dxfId="4455" priority="8202" stopIfTrue="1">
      <formula>WEEKDAY(K38)=7</formula>
    </cfRule>
  </conditionalFormatting>
  <conditionalFormatting sqref="E39">
    <cfRule type="expression" dxfId="4454" priority="8199" stopIfTrue="1">
      <formula>OR(E39=祝色,WEEKDAY(E39)=1)</formula>
    </cfRule>
    <cfRule type="expression" dxfId="4453" priority="8200" stopIfTrue="1">
      <formula>WEEKDAY(E39)=7</formula>
    </cfRule>
  </conditionalFormatting>
  <conditionalFormatting sqref="F39">
    <cfRule type="expression" dxfId="4452" priority="8197" stopIfTrue="1">
      <formula>OR(F39=祝色,WEEKDAY(F39)=1)</formula>
    </cfRule>
    <cfRule type="expression" dxfId="4451" priority="8198" stopIfTrue="1">
      <formula>WEEKDAY(F39)=7</formula>
    </cfRule>
  </conditionalFormatting>
  <conditionalFormatting sqref="G39">
    <cfRule type="expression" dxfId="4450" priority="8195" stopIfTrue="1">
      <formula>OR(G39=祝色,WEEKDAY(G39)=1)</formula>
    </cfRule>
    <cfRule type="expression" dxfId="4449" priority="8196" stopIfTrue="1">
      <formula>WEEKDAY(G39)=7</formula>
    </cfRule>
  </conditionalFormatting>
  <conditionalFormatting sqref="H39">
    <cfRule type="expression" dxfId="4448" priority="8193" stopIfTrue="1">
      <formula>OR(H39=祝色,WEEKDAY(H39)=1)</formula>
    </cfRule>
    <cfRule type="expression" dxfId="4447" priority="8194" stopIfTrue="1">
      <formula>WEEKDAY(H39)=7</formula>
    </cfRule>
  </conditionalFormatting>
  <conditionalFormatting sqref="I39">
    <cfRule type="expression" dxfId="4446" priority="8191" stopIfTrue="1">
      <formula>OR(I39=祝色,WEEKDAY(I39)=1)</formula>
    </cfRule>
    <cfRule type="expression" dxfId="4445" priority="8192" stopIfTrue="1">
      <formula>WEEKDAY(I39)=7</formula>
    </cfRule>
  </conditionalFormatting>
  <conditionalFormatting sqref="J39">
    <cfRule type="expression" dxfId="4444" priority="8189" stopIfTrue="1">
      <formula>OR(J39=祝色,WEEKDAY(J39)=1)</formula>
    </cfRule>
    <cfRule type="expression" dxfId="4443" priority="8190" stopIfTrue="1">
      <formula>WEEKDAY(J39)=7</formula>
    </cfRule>
  </conditionalFormatting>
  <conditionalFormatting sqref="K39">
    <cfRule type="expression" dxfId="4442" priority="8187" stopIfTrue="1">
      <formula>OR(K39=祝色,WEEKDAY(K39)=1)</formula>
    </cfRule>
    <cfRule type="expression" dxfId="4441" priority="8188" stopIfTrue="1">
      <formula>WEEKDAY(K39)=7</formula>
    </cfRule>
  </conditionalFormatting>
  <conditionalFormatting sqref="E40">
    <cfRule type="expression" dxfId="4440" priority="8185" stopIfTrue="1">
      <formula>OR(E40=祝色,WEEKDAY(E40)=1)</formula>
    </cfRule>
    <cfRule type="expression" dxfId="4439" priority="8186" stopIfTrue="1">
      <formula>WEEKDAY(E40)=7</formula>
    </cfRule>
  </conditionalFormatting>
  <conditionalFormatting sqref="F40">
    <cfRule type="expression" dxfId="4438" priority="8183" stopIfTrue="1">
      <formula>OR(F40=祝色,WEEKDAY(F40)=1)</formula>
    </cfRule>
    <cfRule type="expression" dxfId="4437" priority="8184" stopIfTrue="1">
      <formula>WEEKDAY(F40)=7</formula>
    </cfRule>
  </conditionalFormatting>
  <conditionalFormatting sqref="G40">
    <cfRule type="expression" dxfId="4436" priority="8181" stopIfTrue="1">
      <formula>OR(G40=祝色,WEEKDAY(G40)=1)</formula>
    </cfRule>
    <cfRule type="expression" dxfId="4435" priority="8182" stopIfTrue="1">
      <formula>WEEKDAY(G40)=7</formula>
    </cfRule>
  </conditionalFormatting>
  <conditionalFormatting sqref="H40">
    <cfRule type="expression" dxfId="4434" priority="8179" stopIfTrue="1">
      <formula>OR(H40=祝色,WEEKDAY(H40)=1)</formula>
    </cfRule>
    <cfRule type="expression" dxfId="4433" priority="8180" stopIfTrue="1">
      <formula>WEEKDAY(H40)=7</formula>
    </cfRule>
  </conditionalFormatting>
  <conditionalFormatting sqref="I40">
    <cfRule type="expression" dxfId="4432" priority="8177" stopIfTrue="1">
      <formula>OR(I40=祝色,WEEKDAY(I40)=1)</formula>
    </cfRule>
    <cfRule type="expression" dxfId="4431" priority="8178" stopIfTrue="1">
      <formula>WEEKDAY(I40)=7</formula>
    </cfRule>
  </conditionalFormatting>
  <conditionalFormatting sqref="J40">
    <cfRule type="expression" dxfId="4430" priority="8175" stopIfTrue="1">
      <formula>OR(J40=祝色,WEEKDAY(J40)=1)</formula>
    </cfRule>
    <cfRule type="expression" dxfId="4429" priority="8176" stopIfTrue="1">
      <formula>WEEKDAY(J40)=7</formula>
    </cfRule>
  </conditionalFormatting>
  <conditionalFormatting sqref="K40">
    <cfRule type="expression" dxfId="4428" priority="8173" stopIfTrue="1">
      <formula>OR(K40=祝色,WEEKDAY(K40)=1)</formula>
    </cfRule>
    <cfRule type="expression" dxfId="4427" priority="8174" stopIfTrue="1">
      <formula>WEEKDAY(K40)=7</formula>
    </cfRule>
  </conditionalFormatting>
  <conditionalFormatting sqref="E41">
    <cfRule type="expression" dxfId="4426" priority="8171" stopIfTrue="1">
      <formula>OR(E41=祝色,WEEKDAY(E41)=1)</formula>
    </cfRule>
    <cfRule type="expression" dxfId="4425" priority="8172" stopIfTrue="1">
      <formula>WEEKDAY(E41)=7</formula>
    </cfRule>
  </conditionalFormatting>
  <conditionalFormatting sqref="F41">
    <cfRule type="expression" dxfId="4424" priority="8169" stopIfTrue="1">
      <formula>OR(F41=祝色,WEEKDAY(F41)=1)</formula>
    </cfRule>
    <cfRule type="expression" dxfId="4423" priority="8170" stopIfTrue="1">
      <formula>WEEKDAY(F41)=7</formula>
    </cfRule>
  </conditionalFormatting>
  <conditionalFormatting sqref="G41">
    <cfRule type="expression" dxfId="4422" priority="8167" stopIfTrue="1">
      <formula>OR(G41=祝色,WEEKDAY(G41)=1)</formula>
    </cfRule>
    <cfRule type="expression" dxfId="4421" priority="8168" stopIfTrue="1">
      <formula>WEEKDAY(G41)=7</formula>
    </cfRule>
  </conditionalFormatting>
  <conditionalFormatting sqref="H41">
    <cfRule type="expression" dxfId="4420" priority="8165" stopIfTrue="1">
      <formula>OR(H41=祝色,WEEKDAY(H41)=1)</formula>
    </cfRule>
    <cfRule type="expression" dxfId="4419" priority="8166" stopIfTrue="1">
      <formula>WEEKDAY(H41)=7</formula>
    </cfRule>
  </conditionalFormatting>
  <conditionalFormatting sqref="I41">
    <cfRule type="expression" dxfId="4418" priority="8163" stopIfTrue="1">
      <formula>OR(I41=祝色,WEEKDAY(I41)=1)</formula>
    </cfRule>
    <cfRule type="expression" dxfId="4417" priority="8164" stopIfTrue="1">
      <formula>WEEKDAY(I41)=7</formula>
    </cfRule>
  </conditionalFormatting>
  <conditionalFormatting sqref="J41">
    <cfRule type="expression" dxfId="4416" priority="8161" stopIfTrue="1">
      <formula>OR(J41=祝色,WEEKDAY(J41)=1)</formula>
    </cfRule>
    <cfRule type="expression" dxfId="4415" priority="8162" stopIfTrue="1">
      <formula>WEEKDAY(J41)=7</formula>
    </cfRule>
  </conditionalFormatting>
  <conditionalFormatting sqref="K41">
    <cfRule type="expression" dxfId="4414" priority="8159" stopIfTrue="1">
      <formula>OR(K41=祝色,WEEKDAY(K41)=1)</formula>
    </cfRule>
    <cfRule type="expression" dxfId="4413" priority="8160" stopIfTrue="1">
      <formula>WEEKDAY(K41)=7</formula>
    </cfRule>
  </conditionalFormatting>
  <conditionalFormatting sqref="E42">
    <cfRule type="expression" dxfId="4412" priority="8157" stopIfTrue="1">
      <formula>OR(E42=祝色,WEEKDAY(E42)=1)</formula>
    </cfRule>
    <cfRule type="expression" dxfId="4411" priority="8158" stopIfTrue="1">
      <formula>WEEKDAY(E42)=7</formula>
    </cfRule>
  </conditionalFormatting>
  <conditionalFormatting sqref="F42">
    <cfRule type="expression" dxfId="4410" priority="8155" stopIfTrue="1">
      <formula>OR(F42=祝色,WEEKDAY(F42)=1)</formula>
    </cfRule>
    <cfRule type="expression" dxfId="4409" priority="8156" stopIfTrue="1">
      <formula>WEEKDAY(F42)=7</formula>
    </cfRule>
  </conditionalFormatting>
  <conditionalFormatting sqref="G42">
    <cfRule type="expression" dxfId="4408" priority="8153" stopIfTrue="1">
      <formula>OR(G42=祝色,WEEKDAY(G42)=1)</formula>
    </cfRule>
    <cfRule type="expression" dxfId="4407" priority="8154" stopIfTrue="1">
      <formula>WEEKDAY(G42)=7</formula>
    </cfRule>
  </conditionalFormatting>
  <conditionalFormatting sqref="H42">
    <cfRule type="expression" dxfId="4406" priority="8151" stopIfTrue="1">
      <formula>OR(H42=祝色,WEEKDAY(H42)=1)</formula>
    </cfRule>
    <cfRule type="expression" dxfId="4405" priority="8152" stopIfTrue="1">
      <formula>WEEKDAY(H42)=7</formula>
    </cfRule>
  </conditionalFormatting>
  <conditionalFormatting sqref="I42">
    <cfRule type="expression" dxfId="4404" priority="8149" stopIfTrue="1">
      <formula>OR(I42=祝色,WEEKDAY(I42)=1)</formula>
    </cfRule>
    <cfRule type="expression" dxfId="4403" priority="8150" stopIfTrue="1">
      <formula>WEEKDAY(I42)=7</formula>
    </cfRule>
  </conditionalFormatting>
  <conditionalFormatting sqref="J42">
    <cfRule type="expression" dxfId="4402" priority="8147" stopIfTrue="1">
      <formula>OR(J42=祝色,WEEKDAY(J42)=1)</formula>
    </cfRule>
    <cfRule type="expression" dxfId="4401" priority="8148" stopIfTrue="1">
      <formula>WEEKDAY(J42)=7</formula>
    </cfRule>
  </conditionalFormatting>
  <conditionalFormatting sqref="K42">
    <cfRule type="expression" dxfId="4400" priority="8145" stopIfTrue="1">
      <formula>OR(K42=祝色,WEEKDAY(K42)=1)</formula>
    </cfRule>
    <cfRule type="expression" dxfId="4399" priority="8146" stopIfTrue="1">
      <formula>WEEKDAY(K42)=7</formula>
    </cfRule>
  </conditionalFormatting>
  <conditionalFormatting sqref="E43">
    <cfRule type="expression" dxfId="4398" priority="8143" stopIfTrue="1">
      <formula>OR(E43=祝色,WEEKDAY(E43)=1)</formula>
    </cfRule>
    <cfRule type="expression" dxfId="4397" priority="8144" stopIfTrue="1">
      <formula>WEEKDAY(E43)=7</formula>
    </cfRule>
  </conditionalFormatting>
  <conditionalFormatting sqref="F43">
    <cfRule type="expression" dxfId="4396" priority="8141" stopIfTrue="1">
      <formula>OR(F43=祝色,WEEKDAY(F43)=1)</formula>
    </cfRule>
    <cfRule type="expression" dxfId="4395" priority="8142" stopIfTrue="1">
      <formula>WEEKDAY(F43)=7</formula>
    </cfRule>
  </conditionalFormatting>
  <conditionalFormatting sqref="N38">
    <cfRule type="expression" dxfId="4394" priority="8139" stopIfTrue="1">
      <formula>OR(N38=祝色,WEEKDAY(N38)=1)</formula>
    </cfRule>
    <cfRule type="expression" dxfId="4393" priority="8140" stopIfTrue="1">
      <formula>WEEKDAY(N38)=7</formula>
    </cfRule>
  </conditionalFormatting>
  <conditionalFormatting sqref="O38">
    <cfRule type="expression" dxfId="4392" priority="8137" stopIfTrue="1">
      <formula>OR(O38=祝色,WEEKDAY(O38)=1)</formula>
    </cfRule>
    <cfRule type="expression" dxfId="4391" priority="8138" stopIfTrue="1">
      <formula>WEEKDAY(O38)=7</formula>
    </cfRule>
  </conditionalFormatting>
  <conditionalFormatting sqref="P38">
    <cfRule type="expression" dxfId="4390" priority="8135" stopIfTrue="1">
      <formula>OR(P38=祝色,WEEKDAY(P38)=1)</formula>
    </cfRule>
    <cfRule type="expression" dxfId="4389" priority="8136" stopIfTrue="1">
      <formula>WEEKDAY(P38)=7</formula>
    </cfRule>
  </conditionalFormatting>
  <conditionalFormatting sqref="Q38">
    <cfRule type="expression" dxfId="4388" priority="8133" stopIfTrue="1">
      <formula>OR(Q38=祝色,WEEKDAY(Q38)=1)</formula>
    </cfRule>
    <cfRule type="expression" dxfId="4387" priority="8134" stopIfTrue="1">
      <formula>WEEKDAY(Q38)=7</formula>
    </cfRule>
  </conditionalFormatting>
  <conditionalFormatting sqref="R38">
    <cfRule type="expression" dxfId="4386" priority="8131" stopIfTrue="1">
      <formula>OR(R38=祝色,WEEKDAY(R38)=1)</formula>
    </cfRule>
    <cfRule type="expression" dxfId="4385" priority="8132" stopIfTrue="1">
      <formula>WEEKDAY(R38)=7</formula>
    </cfRule>
  </conditionalFormatting>
  <conditionalFormatting sqref="S38">
    <cfRule type="expression" dxfId="4384" priority="8129" stopIfTrue="1">
      <formula>OR(S38=祝色,WEEKDAY(S38)=1)</formula>
    </cfRule>
    <cfRule type="expression" dxfId="4383" priority="8130" stopIfTrue="1">
      <formula>WEEKDAY(S38)=7</formula>
    </cfRule>
  </conditionalFormatting>
  <conditionalFormatting sqref="T38">
    <cfRule type="expression" dxfId="4382" priority="8127" stopIfTrue="1">
      <formula>OR(T38=祝色,WEEKDAY(T38)=1)</formula>
    </cfRule>
    <cfRule type="expression" dxfId="4381" priority="8128" stopIfTrue="1">
      <formula>WEEKDAY(T38)=7</formula>
    </cfRule>
  </conditionalFormatting>
  <conditionalFormatting sqref="N39">
    <cfRule type="expression" dxfId="4380" priority="8125" stopIfTrue="1">
      <formula>OR(N39=祝色,WEEKDAY(N39)=1)</formula>
    </cfRule>
    <cfRule type="expression" dxfId="4379" priority="8126" stopIfTrue="1">
      <formula>WEEKDAY(N39)=7</formula>
    </cfRule>
  </conditionalFormatting>
  <conditionalFormatting sqref="O39">
    <cfRule type="expression" dxfId="4378" priority="8123" stopIfTrue="1">
      <formula>OR(O39=祝色,WEEKDAY(O39)=1)</formula>
    </cfRule>
    <cfRule type="expression" dxfId="4377" priority="8124" stopIfTrue="1">
      <formula>WEEKDAY(O39)=7</formula>
    </cfRule>
  </conditionalFormatting>
  <conditionalFormatting sqref="P39">
    <cfRule type="expression" dxfId="4376" priority="8121" stopIfTrue="1">
      <formula>OR(P39=祝色,WEEKDAY(P39)=1)</formula>
    </cfRule>
    <cfRule type="expression" dxfId="4375" priority="8122" stopIfTrue="1">
      <formula>WEEKDAY(P39)=7</formula>
    </cfRule>
  </conditionalFormatting>
  <conditionalFormatting sqref="Q39">
    <cfRule type="expression" dxfId="4374" priority="8119" stopIfTrue="1">
      <formula>OR(Q39=祝色,WEEKDAY(Q39)=1)</formula>
    </cfRule>
    <cfRule type="expression" dxfId="4373" priority="8120" stopIfTrue="1">
      <formula>WEEKDAY(Q39)=7</formula>
    </cfRule>
  </conditionalFormatting>
  <conditionalFormatting sqref="R39">
    <cfRule type="expression" dxfId="4372" priority="8117" stopIfTrue="1">
      <formula>OR(R39=祝色,WEEKDAY(R39)=1)</formula>
    </cfRule>
    <cfRule type="expression" dxfId="4371" priority="8118" stopIfTrue="1">
      <formula>WEEKDAY(R39)=7</formula>
    </cfRule>
  </conditionalFormatting>
  <conditionalFormatting sqref="S39">
    <cfRule type="expression" dxfId="4370" priority="8115" stopIfTrue="1">
      <formula>OR(S39=祝色,WEEKDAY(S39)=1)</formula>
    </cfRule>
    <cfRule type="expression" dxfId="4369" priority="8116" stopIfTrue="1">
      <formula>WEEKDAY(S39)=7</formula>
    </cfRule>
  </conditionalFormatting>
  <conditionalFormatting sqref="T39">
    <cfRule type="expression" dxfId="4368" priority="8113" stopIfTrue="1">
      <formula>OR(T39=祝色,WEEKDAY(T39)=1)</formula>
    </cfRule>
    <cfRule type="expression" dxfId="4367" priority="8114" stopIfTrue="1">
      <formula>WEEKDAY(T39)=7</formula>
    </cfRule>
  </conditionalFormatting>
  <conditionalFormatting sqref="N40">
    <cfRule type="expression" dxfId="4366" priority="8111" stopIfTrue="1">
      <formula>OR(N40=祝色,WEEKDAY(N40)=1)</formula>
    </cfRule>
    <cfRule type="expression" dxfId="4365" priority="8112" stopIfTrue="1">
      <formula>WEEKDAY(N40)=7</formula>
    </cfRule>
  </conditionalFormatting>
  <conditionalFormatting sqref="O40">
    <cfRule type="expression" dxfId="4364" priority="8109" stopIfTrue="1">
      <formula>OR(O40=祝色,WEEKDAY(O40)=1)</formula>
    </cfRule>
    <cfRule type="expression" dxfId="4363" priority="8110" stopIfTrue="1">
      <formula>WEEKDAY(O40)=7</formula>
    </cfRule>
  </conditionalFormatting>
  <conditionalFormatting sqref="P40">
    <cfRule type="expression" dxfId="4362" priority="8107" stopIfTrue="1">
      <formula>OR(P40=祝色,WEEKDAY(P40)=1)</formula>
    </cfRule>
    <cfRule type="expression" dxfId="4361" priority="8108" stopIfTrue="1">
      <formula>WEEKDAY(P40)=7</formula>
    </cfRule>
  </conditionalFormatting>
  <conditionalFormatting sqref="Q40">
    <cfRule type="expression" dxfId="4360" priority="8105" stopIfTrue="1">
      <formula>OR(Q40=祝色,WEEKDAY(Q40)=1)</formula>
    </cfRule>
    <cfRule type="expression" dxfId="4359" priority="8106" stopIfTrue="1">
      <formula>WEEKDAY(Q40)=7</formula>
    </cfRule>
  </conditionalFormatting>
  <conditionalFormatting sqref="R40">
    <cfRule type="expression" dxfId="4358" priority="8103" stopIfTrue="1">
      <formula>OR(R40=祝色,WEEKDAY(R40)=1)</formula>
    </cfRule>
    <cfRule type="expression" dxfId="4357" priority="8104" stopIfTrue="1">
      <formula>WEEKDAY(R40)=7</formula>
    </cfRule>
  </conditionalFormatting>
  <conditionalFormatting sqref="S40">
    <cfRule type="expression" dxfId="4356" priority="8101" stopIfTrue="1">
      <formula>OR(S40=祝色,WEEKDAY(S40)=1)</formula>
    </cfRule>
    <cfRule type="expression" dxfId="4355" priority="8102" stopIfTrue="1">
      <formula>WEEKDAY(S40)=7</formula>
    </cfRule>
  </conditionalFormatting>
  <conditionalFormatting sqref="T40">
    <cfRule type="expression" dxfId="4354" priority="8099" stopIfTrue="1">
      <formula>OR(T40=祝色,WEEKDAY(T40)=1)</formula>
    </cfRule>
    <cfRule type="expression" dxfId="4353" priority="8100" stopIfTrue="1">
      <formula>WEEKDAY(T40)=7</formula>
    </cfRule>
  </conditionalFormatting>
  <conditionalFormatting sqref="N41">
    <cfRule type="expression" dxfId="4352" priority="8097" stopIfTrue="1">
      <formula>OR(N41=祝色,WEEKDAY(N41)=1)</formula>
    </cfRule>
    <cfRule type="expression" dxfId="4351" priority="8098" stopIfTrue="1">
      <formula>WEEKDAY(N41)=7</formula>
    </cfRule>
  </conditionalFormatting>
  <conditionalFormatting sqref="O41">
    <cfRule type="expression" dxfId="4350" priority="8095" stopIfTrue="1">
      <formula>OR(O41=祝色,WEEKDAY(O41)=1)</formula>
    </cfRule>
    <cfRule type="expression" dxfId="4349" priority="8096" stopIfTrue="1">
      <formula>WEEKDAY(O41)=7</formula>
    </cfRule>
  </conditionalFormatting>
  <conditionalFormatting sqref="P41">
    <cfRule type="expression" dxfId="4348" priority="8093" stopIfTrue="1">
      <formula>OR(P41=祝色,WEEKDAY(P41)=1)</formula>
    </cfRule>
    <cfRule type="expression" dxfId="4347" priority="8094" stopIfTrue="1">
      <formula>WEEKDAY(P41)=7</formula>
    </cfRule>
  </conditionalFormatting>
  <conditionalFormatting sqref="Q41">
    <cfRule type="expression" dxfId="4346" priority="8091" stopIfTrue="1">
      <formula>OR(Q41=祝色,WEEKDAY(Q41)=1)</formula>
    </cfRule>
    <cfRule type="expression" dxfId="4345" priority="8092" stopIfTrue="1">
      <formula>WEEKDAY(Q41)=7</formula>
    </cfRule>
  </conditionalFormatting>
  <conditionalFormatting sqref="R41">
    <cfRule type="expression" dxfId="4344" priority="8089" stopIfTrue="1">
      <formula>OR(R41=祝色,WEEKDAY(R41)=1)</formula>
    </cfRule>
    <cfRule type="expression" dxfId="4343" priority="8090" stopIfTrue="1">
      <formula>WEEKDAY(R41)=7</formula>
    </cfRule>
  </conditionalFormatting>
  <conditionalFormatting sqref="S41">
    <cfRule type="expression" dxfId="4342" priority="8087" stopIfTrue="1">
      <formula>OR(S41=祝色,WEEKDAY(S41)=1)</formula>
    </cfRule>
    <cfRule type="expression" dxfId="4341" priority="8088" stopIfTrue="1">
      <formula>WEEKDAY(S41)=7</formula>
    </cfRule>
  </conditionalFormatting>
  <conditionalFormatting sqref="T41">
    <cfRule type="expression" dxfId="4340" priority="8085" stopIfTrue="1">
      <formula>OR(T41=祝色,WEEKDAY(T41)=1)</formula>
    </cfRule>
    <cfRule type="expression" dxfId="4339" priority="8086" stopIfTrue="1">
      <formula>WEEKDAY(T41)=7</formula>
    </cfRule>
  </conditionalFormatting>
  <conditionalFormatting sqref="N42">
    <cfRule type="expression" dxfId="4338" priority="8083" stopIfTrue="1">
      <formula>OR(N42=祝色,WEEKDAY(N42)=1)</formula>
    </cfRule>
    <cfRule type="expression" dxfId="4337" priority="8084" stopIfTrue="1">
      <formula>WEEKDAY(N42)=7</formula>
    </cfRule>
  </conditionalFormatting>
  <conditionalFormatting sqref="O42">
    <cfRule type="expression" dxfId="4336" priority="8081" stopIfTrue="1">
      <formula>OR(O42=祝色,WEEKDAY(O42)=1)</formula>
    </cfRule>
    <cfRule type="expression" dxfId="4335" priority="8082" stopIfTrue="1">
      <formula>WEEKDAY(O42)=7</formula>
    </cfRule>
  </conditionalFormatting>
  <conditionalFormatting sqref="P42">
    <cfRule type="expression" dxfId="4334" priority="8079" stopIfTrue="1">
      <formula>OR(P42=祝色,WEEKDAY(P42)=1)</formula>
    </cfRule>
    <cfRule type="expression" dxfId="4333" priority="8080" stopIfTrue="1">
      <formula>WEEKDAY(P42)=7</formula>
    </cfRule>
  </conditionalFormatting>
  <conditionalFormatting sqref="Q42">
    <cfRule type="expression" dxfId="4332" priority="8077" stopIfTrue="1">
      <formula>OR(Q42=祝色,WEEKDAY(Q42)=1)</formula>
    </cfRule>
    <cfRule type="expression" dxfId="4331" priority="8078" stopIfTrue="1">
      <formula>WEEKDAY(Q42)=7</formula>
    </cfRule>
  </conditionalFormatting>
  <conditionalFormatting sqref="R42">
    <cfRule type="expression" dxfId="4330" priority="8075" stopIfTrue="1">
      <formula>OR(R42=祝色,WEEKDAY(R42)=1)</formula>
    </cfRule>
    <cfRule type="expression" dxfId="4329" priority="8076" stopIfTrue="1">
      <formula>WEEKDAY(R42)=7</formula>
    </cfRule>
  </conditionalFormatting>
  <conditionalFormatting sqref="S42">
    <cfRule type="expression" dxfId="4328" priority="8073" stopIfTrue="1">
      <formula>OR(S42=祝色,WEEKDAY(S42)=1)</formula>
    </cfRule>
    <cfRule type="expression" dxfId="4327" priority="8074" stopIfTrue="1">
      <formula>WEEKDAY(S42)=7</formula>
    </cfRule>
  </conditionalFormatting>
  <conditionalFormatting sqref="T42">
    <cfRule type="expression" dxfId="4326" priority="8071" stopIfTrue="1">
      <formula>OR(T42=祝色,WEEKDAY(T42)=1)</formula>
    </cfRule>
    <cfRule type="expression" dxfId="4325" priority="8072" stopIfTrue="1">
      <formula>WEEKDAY(T42)=7</formula>
    </cfRule>
  </conditionalFormatting>
  <conditionalFormatting sqref="N43">
    <cfRule type="expression" dxfId="4324" priority="8069" stopIfTrue="1">
      <formula>OR(N43=祝色,WEEKDAY(N43)=1)</formula>
    </cfRule>
    <cfRule type="expression" dxfId="4323" priority="8070" stopIfTrue="1">
      <formula>WEEKDAY(N43)=7</formula>
    </cfRule>
  </conditionalFormatting>
  <conditionalFormatting sqref="O43">
    <cfRule type="expression" dxfId="4322" priority="8067" stopIfTrue="1">
      <formula>OR(O43=祝色,WEEKDAY(O43)=1)</formula>
    </cfRule>
    <cfRule type="expression" dxfId="4321" priority="8068" stopIfTrue="1">
      <formula>WEEKDAY(O43)=7</formula>
    </cfRule>
  </conditionalFormatting>
  <conditionalFormatting sqref="N19">
    <cfRule type="expression" dxfId="4320" priority="8065" stopIfTrue="1">
      <formula>OR(N19=祝色,WEEKDAY(N19)=1)</formula>
    </cfRule>
    <cfRule type="expression" dxfId="4319" priority="8066" stopIfTrue="1">
      <formula>WEEKDAY(N19)=7</formula>
    </cfRule>
  </conditionalFormatting>
  <conditionalFormatting sqref="O19">
    <cfRule type="expression" dxfId="4318" priority="8063" stopIfTrue="1">
      <formula>OR(O19=祝色,WEEKDAY(O19)=1)</formula>
    </cfRule>
    <cfRule type="expression" dxfId="4317" priority="8064" stopIfTrue="1">
      <formula>WEEKDAY(O19)=7</formula>
    </cfRule>
  </conditionalFormatting>
  <conditionalFormatting sqref="P19">
    <cfRule type="expression" dxfId="4316" priority="8061" stopIfTrue="1">
      <formula>OR(P19=祝色,WEEKDAY(P19)=1)</formula>
    </cfRule>
    <cfRule type="expression" dxfId="4315" priority="8062" stopIfTrue="1">
      <formula>WEEKDAY(P19)=7</formula>
    </cfRule>
  </conditionalFormatting>
  <conditionalFormatting sqref="Q19">
    <cfRule type="expression" dxfId="4314" priority="8059" stopIfTrue="1">
      <formula>OR(Q19=祝色,WEEKDAY(Q19)=1)</formula>
    </cfRule>
    <cfRule type="expression" dxfId="4313" priority="8060" stopIfTrue="1">
      <formula>WEEKDAY(Q19)=7</formula>
    </cfRule>
  </conditionalFormatting>
  <conditionalFormatting sqref="R19">
    <cfRule type="expression" dxfId="4312" priority="8057" stopIfTrue="1">
      <formula>OR(R19=祝色,WEEKDAY(R19)=1)</formula>
    </cfRule>
    <cfRule type="expression" dxfId="4311" priority="8058" stopIfTrue="1">
      <formula>WEEKDAY(R19)=7</formula>
    </cfRule>
  </conditionalFormatting>
  <conditionalFormatting sqref="S19">
    <cfRule type="expression" dxfId="4310" priority="8055" stopIfTrue="1">
      <formula>OR(S19=祝色,WEEKDAY(S19)=1)</formula>
    </cfRule>
    <cfRule type="expression" dxfId="4309" priority="8056" stopIfTrue="1">
      <formula>WEEKDAY(S19)=7</formula>
    </cfRule>
  </conditionalFormatting>
  <conditionalFormatting sqref="T19">
    <cfRule type="expression" dxfId="4308" priority="8053" stopIfTrue="1">
      <formula>OR(T19=祝色,WEEKDAY(T19)=1)</formula>
    </cfRule>
    <cfRule type="expression" dxfId="4307" priority="8054" stopIfTrue="1">
      <formula>WEEKDAY(T19)=7</formula>
    </cfRule>
  </conditionalFormatting>
  <conditionalFormatting sqref="N20">
    <cfRule type="expression" dxfId="4306" priority="8051" stopIfTrue="1">
      <formula>OR(N20=祝色,WEEKDAY(N20)=1)</formula>
    </cfRule>
    <cfRule type="expression" dxfId="4305" priority="8052" stopIfTrue="1">
      <formula>WEEKDAY(N20)=7</formula>
    </cfRule>
  </conditionalFormatting>
  <conditionalFormatting sqref="O20">
    <cfRule type="expression" dxfId="4304" priority="8049" stopIfTrue="1">
      <formula>OR(O20=祝色,WEEKDAY(O20)=1)</formula>
    </cfRule>
    <cfRule type="expression" dxfId="4303" priority="8050" stopIfTrue="1">
      <formula>WEEKDAY(O20)=7</formula>
    </cfRule>
  </conditionalFormatting>
  <conditionalFormatting sqref="P20">
    <cfRule type="expression" dxfId="4302" priority="8047" stopIfTrue="1">
      <formula>OR(P20=祝色,WEEKDAY(P20)=1)</formula>
    </cfRule>
    <cfRule type="expression" dxfId="4301" priority="8048" stopIfTrue="1">
      <formula>WEEKDAY(P20)=7</formula>
    </cfRule>
  </conditionalFormatting>
  <conditionalFormatting sqref="Q20">
    <cfRule type="expression" dxfId="4300" priority="8045" stopIfTrue="1">
      <formula>OR(Q20=祝色,WEEKDAY(Q20)=1)</formula>
    </cfRule>
    <cfRule type="expression" dxfId="4299" priority="8046" stopIfTrue="1">
      <formula>WEEKDAY(Q20)=7</formula>
    </cfRule>
  </conditionalFormatting>
  <conditionalFormatting sqref="R20">
    <cfRule type="expression" dxfId="4298" priority="8043" stopIfTrue="1">
      <formula>OR(R20=祝色,WEEKDAY(R20)=1)</formula>
    </cfRule>
    <cfRule type="expression" dxfId="4297" priority="8044" stopIfTrue="1">
      <formula>WEEKDAY(R20)=7</formula>
    </cfRule>
  </conditionalFormatting>
  <conditionalFormatting sqref="S20">
    <cfRule type="expression" dxfId="4296" priority="8041" stopIfTrue="1">
      <formula>OR(S20=祝色,WEEKDAY(S20)=1)</formula>
    </cfRule>
    <cfRule type="expression" dxfId="4295" priority="8042" stopIfTrue="1">
      <formula>WEEKDAY(S20)=7</formula>
    </cfRule>
  </conditionalFormatting>
  <conditionalFormatting sqref="T20">
    <cfRule type="expression" dxfId="4294" priority="8039" stopIfTrue="1">
      <formula>OR(T20=祝色,WEEKDAY(T20)=1)</formula>
    </cfRule>
    <cfRule type="expression" dxfId="4293" priority="8040" stopIfTrue="1">
      <formula>WEEKDAY(T20)=7</formula>
    </cfRule>
  </conditionalFormatting>
  <conditionalFormatting sqref="N21">
    <cfRule type="expression" dxfId="4292" priority="8037" stopIfTrue="1">
      <formula>OR(N21=祝色,WEEKDAY(N21)=1)</formula>
    </cfRule>
    <cfRule type="expression" dxfId="4291" priority="8038" stopIfTrue="1">
      <formula>WEEKDAY(N21)=7</formula>
    </cfRule>
  </conditionalFormatting>
  <conditionalFormatting sqref="O21">
    <cfRule type="expression" dxfId="4290" priority="8035" stopIfTrue="1">
      <formula>OR(O21=祝色,WEEKDAY(O21)=1)</formula>
    </cfRule>
    <cfRule type="expression" dxfId="4289" priority="8036" stopIfTrue="1">
      <formula>WEEKDAY(O21)=7</formula>
    </cfRule>
  </conditionalFormatting>
  <conditionalFormatting sqref="P21">
    <cfRule type="expression" dxfId="4288" priority="8033" stopIfTrue="1">
      <formula>OR(P21=祝色,WEEKDAY(P21)=1)</formula>
    </cfRule>
    <cfRule type="expression" dxfId="4287" priority="8034" stopIfTrue="1">
      <formula>WEEKDAY(P21)=7</formula>
    </cfRule>
  </conditionalFormatting>
  <conditionalFormatting sqref="Q21">
    <cfRule type="expression" dxfId="4286" priority="8031" stopIfTrue="1">
      <formula>OR(Q21=祝色,WEEKDAY(Q21)=1)</formula>
    </cfRule>
    <cfRule type="expression" dxfId="4285" priority="8032" stopIfTrue="1">
      <formula>WEEKDAY(Q21)=7</formula>
    </cfRule>
  </conditionalFormatting>
  <conditionalFormatting sqref="R21">
    <cfRule type="expression" dxfId="4284" priority="8029" stopIfTrue="1">
      <formula>OR(R21=祝色,WEEKDAY(R21)=1)</formula>
    </cfRule>
    <cfRule type="expression" dxfId="4283" priority="8030" stopIfTrue="1">
      <formula>WEEKDAY(R21)=7</formula>
    </cfRule>
  </conditionalFormatting>
  <conditionalFormatting sqref="S21">
    <cfRule type="expression" dxfId="4282" priority="8027" stopIfTrue="1">
      <formula>OR(S21=祝色,WEEKDAY(S21)=1)</formula>
    </cfRule>
    <cfRule type="expression" dxfId="4281" priority="8028" stopIfTrue="1">
      <formula>WEEKDAY(S21)=7</formula>
    </cfRule>
  </conditionalFormatting>
  <conditionalFormatting sqref="T21">
    <cfRule type="expression" dxfId="4280" priority="8025" stopIfTrue="1">
      <formula>OR(T21=祝色,WEEKDAY(T21)=1)</formula>
    </cfRule>
    <cfRule type="expression" dxfId="4279" priority="8026" stopIfTrue="1">
      <formula>WEEKDAY(T21)=7</formula>
    </cfRule>
  </conditionalFormatting>
  <conditionalFormatting sqref="N22">
    <cfRule type="expression" dxfId="4278" priority="8023" stopIfTrue="1">
      <formula>OR(N22=祝色,WEEKDAY(N22)=1)</formula>
    </cfRule>
    <cfRule type="expression" dxfId="4277" priority="8024" stopIfTrue="1">
      <formula>WEEKDAY(N22)=7</formula>
    </cfRule>
  </conditionalFormatting>
  <conditionalFormatting sqref="O22">
    <cfRule type="expression" dxfId="4276" priority="8021" stopIfTrue="1">
      <formula>OR(O22=祝色,WEEKDAY(O22)=1)</formula>
    </cfRule>
    <cfRule type="expression" dxfId="4275" priority="8022" stopIfTrue="1">
      <formula>WEEKDAY(O22)=7</formula>
    </cfRule>
  </conditionalFormatting>
  <conditionalFormatting sqref="P22">
    <cfRule type="expression" dxfId="4274" priority="8019" stopIfTrue="1">
      <formula>OR(P22=祝色,WEEKDAY(P22)=1)</formula>
    </cfRule>
    <cfRule type="expression" dxfId="4273" priority="8020" stopIfTrue="1">
      <formula>WEEKDAY(P22)=7</formula>
    </cfRule>
  </conditionalFormatting>
  <conditionalFormatting sqref="Q22">
    <cfRule type="expression" dxfId="4272" priority="8017" stopIfTrue="1">
      <formula>OR(Q22=祝色,WEEKDAY(Q22)=1)</formula>
    </cfRule>
    <cfRule type="expression" dxfId="4271" priority="8018" stopIfTrue="1">
      <formula>WEEKDAY(Q22)=7</formula>
    </cfRule>
  </conditionalFormatting>
  <conditionalFormatting sqref="R22">
    <cfRule type="expression" dxfId="4270" priority="8015" stopIfTrue="1">
      <formula>OR(R22=祝色,WEEKDAY(R22)=1)</formula>
    </cfRule>
    <cfRule type="expression" dxfId="4269" priority="8016" stopIfTrue="1">
      <formula>WEEKDAY(R22)=7</formula>
    </cfRule>
  </conditionalFormatting>
  <conditionalFormatting sqref="S22">
    <cfRule type="expression" dxfId="4268" priority="8013" stopIfTrue="1">
      <formula>OR(S22=祝色,WEEKDAY(S22)=1)</formula>
    </cfRule>
    <cfRule type="expression" dxfId="4267" priority="8014" stopIfTrue="1">
      <formula>WEEKDAY(S22)=7</formula>
    </cfRule>
  </conditionalFormatting>
  <conditionalFormatting sqref="T22">
    <cfRule type="expression" dxfId="4266" priority="8011" stopIfTrue="1">
      <formula>OR(T22=祝色,WEEKDAY(T22)=1)</formula>
    </cfRule>
    <cfRule type="expression" dxfId="4265" priority="8012" stopIfTrue="1">
      <formula>WEEKDAY(T22)=7</formula>
    </cfRule>
  </conditionalFormatting>
  <conditionalFormatting sqref="N23">
    <cfRule type="expression" dxfId="4264" priority="8009" stopIfTrue="1">
      <formula>OR(N23=祝色,WEEKDAY(N23)=1)</formula>
    </cfRule>
    <cfRule type="expression" dxfId="4263" priority="8010" stopIfTrue="1">
      <formula>WEEKDAY(N23)=7</formula>
    </cfRule>
  </conditionalFormatting>
  <conditionalFormatting sqref="O23">
    <cfRule type="expression" dxfId="4262" priority="8007" stopIfTrue="1">
      <formula>OR(O23=祝色,WEEKDAY(O23)=1)</formula>
    </cfRule>
    <cfRule type="expression" dxfId="4261" priority="8008" stopIfTrue="1">
      <formula>WEEKDAY(O23)=7</formula>
    </cfRule>
  </conditionalFormatting>
  <conditionalFormatting sqref="P23">
    <cfRule type="expression" dxfId="4260" priority="8005" stopIfTrue="1">
      <formula>OR(P23=祝色,WEEKDAY(P23)=1)</formula>
    </cfRule>
    <cfRule type="expression" dxfId="4259" priority="8006" stopIfTrue="1">
      <formula>WEEKDAY(P23)=7</formula>
    </cfRule>
  </conditionalFormatting>
  <conditionalFormatting sqref="Q23">
    <cfRule type="expression" dxfId="4258" priority="8003" stopIfTrue="1">
      <formula>OR(Q23=祝色,WEEKDAY(Q23)=1)</formula>
    </cfRule>
    <cfRule type="expression" dxfId="4257" priority="8004" stopIfTrue="1">
      <formula>WEEKDAY(Q23)=7</formula>
    </cfRule>
  </conditionalFormatting>
  <conditionalFormatting sqref="R23">
    <cfRule type="expression" dxfId="4256" priority="8001" stopIfTrue="1">
      <formula>OR(R23=祝色,WEEKDAY(R23)=1)</formula>
    </cfRule>
    <cfRule type="expression" dxfId="4255" priority="8002" stopIfTrue="1">
      <formula>WEEKDAY(R23)=7</formula>
    </cfRule>
  </conditionalFormatting>
  <conditionalFormatting sqref="S23">
    <cfRule type="expression" dxfId="4254" priority="7999" stopIfTrue="1">
      <formula>OR(S23=祝色,WEEKDAY(S23)=1)</formula>
    </cfRule>
    <cfRule type="expression" dxfId="4253" priority="8000" stopIfTrue="1">
      <formula>WEEKDAY(S23)=7</formula>
    </cfRule>
  </conditionalFormatting>
  <conditionalFormatting sqref="T23">
    <cfRule type="expression" dxfId="4252" priority="7997" stopIfTrue="1">
      <formula>OR(T23=祝色,WEEKDAY(T23)=1)</formula>
    </cfRule>
    <cfRule type="expression" dxfId="4251" priority="7998" stopIfTrue="1">
      <formula>WEEKDAY(T23)=7</formula>
    </cfRule>
  </conditionalFormatting>
  <conditionalFormatting sqref="N24">
    <cfRule type="expression" dxfId="4250" priority="7995" stopIfTrue="1">
      <formula>OR(N24=祝色,WEEKDAY(N24)=1)</formula>
    </cfRule>
    <cfRule type="expression" dxfId="4249" priority="7996" stopIfTrue="1">
      <formula>WEEKDAY(N24)=7</formula>
    </cfRule>
  </conditionalFormatting>
  <conditionalFormatting sqref="O24">
    <cfRule type="expression" dxfId="4248" priority="7993" stopIfTrue="1">
      <formula>OR(O24=祝色,WEEKDAY(O24)=1)</formula>
    </cfRule>
    <cfRule type="expression" dxfId="4247" priority="7994" stopIfTrue="1">
      <formula>WEEKDAY(O24)=7</formula>
    </cfRule>
  </conditionalFormatting>
  <conditionalFormatting sqref="Y7">
    <cfRule type="expression" dxfId="4246" priority="7991" stopIfTrue="1">
      <formula>OR(Y7=祝色,WEEKDAY(Y7)=1)</formula>
    </cfRule>
    <cfRule type="expression" dxfId="4245" priority="7992" stopIfTrue="1">
      <formula>WEEKDAY(Y7)=7</formula>
    </cfRule>
  </conditionalFormatting>
  <conditionalFormatting sqref="Z7">
    <cfRule type="expression" dxfId="4244" priority="7989" stopIfTrue="1">
      <formula>OR(Z7=祝色,WEEKDAY(Z7)=1)</formula>
    </cfRule>
    <cfRule type="expression" dxfId="4243" priority="7990" stopIfTrue="1">
      <formula>WEEKDAY(Z7)=7</formula>
    </cfRule>
  </conditionalFormatting>
  <conditionalFormatting sqref="AA7">
    <cfRule type="expression" dxfId="4242" priority="7987" stopIfTrue="1">
      <formula>OR(AA7=祝色,WEEKDAY(AA7)=1)</formula>
    </cfRule>
    <cfRule type="expression" dxfId="4241" priority="7988" stopIfTrue="1">
      <formula>WEEKDAY(AA7)=7</formula>
    </cfRule>
  </conditionalFormatting>
  <conditionalFormatting sqref="AB7">
    <cfRule type="expression" dxfId="4240" priority="7985" stopIfTrue="1">
      <formula>OR(AB7=祝色,WEEKDAY(AB7)=1)</formula>
    </cfRule>
    <cfRule type="expression" dxfId="4239" priority="7986" stopIfTrue="1">
      <formula>WEEKDAY(AB7)=7</formula>
    </cfRule>
  </conditionalFormatting>
  <conditionalFormatting sqref="AC7">
    <cfRule type="expression" dxfId="4238" priority="7983" stopIfTrue="1">
      <formula>OR(AC7=祝色,WEEKDAY(AC7)=1)</formula>
    </cfRule>
    <cfRule type="expression" dxfId="4237" priority="7984" stopIfTrue="1">
      <formula>WEEKDAY(AC7)=7</formula>
    </cfRule>
  </conditionalFormatting>
  <conditionalFormatting sqref="AD7">
    <cfRule type="expression" dxfId="4236" priority="7981" stopIfTrue="1">
      <formula>OR(AD7=祝色,WEEKDAY(AD7)=1)</formula>
    </cfRule>
    <cfRule type="expression" dxfId="4235" priority="7982" stopIfTrue="1">
      <formula>WEEKDAY(AD7)=7</formula>
    </cfRule>
  </conditionalFormatting>
  <conditionalFormatting sqref="AE7">
    <cfRule type="expression" dxfId="4234" priority="7979" stopIfTrue="1">
      <formula>OR(AE7=祝色,WEEKDAY(AE7)=1)</formula>
    </cfRule>
    <cfRule type="expression" dxfId="4233" priority="7980" stopIfTrue="1">
      <formula>WEEKDAY(AE7)=7</formula>
    </cfRule>
  </conditionalFormatting>
  <conditionalFormatting sqref="Y8">
    <cfRule type="expression" dxfId="4232" priority="7977" stopIfTrue="1">
      <formula>OR(Y8=祝色,WEEKDAY(Y8)=1)</formula>
    </cfRule>
    <cfRule type="expression" dxfId="4231" priority="7978" stopIfTrue="1">
      <formula>WEEKDAY(Y8)=7</formula>
    </cfRule>
  </conditionalFormatting>
  <conditionalFormatting sqref="Z8">
    <cfRule type="expression" dxfId="4230" priority="7975" stopIfTrue="1">
      <formula>OR(Z8=祝色,WEEKDAY(Z8)=1)</formula>
    </cfRule>
    <cfRule type="expression" dxfId="4229" priority="7976" stopIfTrue="1">
      <formula>WEEKDAY(Z8)=7</formula>
    </cfRule>
  </conditionalFormatting>
  <conditionalFormatting sqref="AA8">
    <cfRule type="expression" dxfId="4228" priority="7973" stopIfTrue="1">
      <formula>OR(AA8=祝色,WEEKDAY(AA8)=1)</formula>
    </cfRule>
    <cfRule type="expression" dxfId="4227" priority="7974" stopIfTrue="1">
      <formula>WEEKDAY(AA8)=7</formula>
    </cfRule>
  </conditionalFormatting>
  <conditionalFormatting sqref="AB8">
    <cfRule type="expression" dxfId="4226" priority="7971" stopIfTrue="1">
      <formula>OR(AB8=祝色,WEEKDAY(AB8)=1)</formula>
    </cfRule>
    <cfRule type="expression" dxfId="4225" priority="7972" stopIfTrue="1">
      <formula>WEEKDAY(AB8)=7</formula>
    </cfRule>
  </conditionalFormatting>
  <conditionalFormatting sqref="AC8">
    <cfRule type="expression" dxfId="4224" priority="7969" stopIfTrue="1">
      <formula>OR(AC8=祝色,WEEKDAY(AC8)=1)</formula>
    </cfRule>
    <cfRule type="expression" dxfId="4223" priority="7970" stopIfTrue="1">
      <formula>WEEKDAY(AC8)=7</formula>
    </cfRule>
  </conditionalFormatting>
  <conditionalFormatting sqref="AD8">
    <cfRule type="expression" dxfId="4222" priority="7967" stopIfTrue="1">
      <formula>OR(AD8=祝色,WEEKDAY(AD8)=1)</formula>
    </cfRule>
    <cfRule type="expression" dxfId="4221" priority="7968" stopIfTrue="1">
      <formula>WEEKDAY(AD8)=7</formula>
    </cfRule>
  </conditionalFormatting>
  <conditionalFormatting sqref="AE8">
    <cfRule type="expression" dxfId="4220" priority="7965" stopIfTrue="1">
      <formula>OR(AE8=祝色,WEEKDAY(AE8)=1)</formula>
    </cfRule>
    <cfRule type="expression" dxfId="4219" priority="7966" stopIfTrue="1">
      <formula>WEEKDAY(AE8)=7</formula>
    </cfRule>
  </conditionalFormatting>
  <conditionalFormatting sqref="Y9">
    <cfRule type="expression" dxfId="4218" priority="7963" stopIfTrue="1">
      <formula>OR(Y9=祝色,WEEKDAY(Y9)=1)</formula>
    </cfRule>
    <cfRule type="expression" dxfId="4217" priority="7964" stopIfTrue="1">
      <formula>WEEKDAY(Y9)=7</formula>
    </cfRule>
  </conditionalFormatting>
  <conditionalFormatting sqref="Z9">
    <cfRule type="expression" dxfId="4216" priority="7961" stopIfTrue="1">
      <formula>OR(Z9=祝色,WEEKDAY(Z9)=1)</formula>
    </cfRule>
    <cfRule type="expression" dxfId="4215" priority="7962" stopIfTrue="1">
      <formula>WEEKDAY(Z9)=7</formula>
    </cfRule>
  </conditionalFormatting>
  <conditionalFormatting sqref="AA9">
    <cfRule type="expression" dxfId="4214" priority="7959" stopIfTrue="1">
      <formula>OR(AA9=祝色,WEEKDAY(AA9)=1)</formula>
    </cfRule>
    <cfRule type="expression" dxfId="4213" priority="7960" stopIfTrue="1">
      <formula>WEEKDAY(AA9)=7</formula>
    </cfRule>
  </conditionalFormatting>
  <conditionalFormatting sqref="AB9">
    <cfRule type="expression" dxfId="4212" priority="7957" stopIfTrue="1">
      <formula>OR(AB9=祝色,WEEKDAY(AB9)=1)</formula>
    </cfRule>
    <cfRule type="expression" dxfId="4211" priority="7958" stopIfTrue="1">
      <formula>WEEKDAY(AB9)=7</formula>
    </cfRule>
  </conditionalFormatting>
  <conditionalFormatting sqref="AC9">
    <cfRule type="expression" dxfId="4210" priority="7955" stopIfTrue="1">
      <formula>OR(AC9=祝色,WEEKDAY(AC9)=1)</formula>
    </cfRule>
    <cfRule type="expression" dxfId="4209" priority="7956" stopIfTrue="1">
      <formula>WEEKDAY(AC9)=7</formula>
    </cfRule>
  </conditionalFormatting>
  <conditionalFormatting sqref="AD9">
    <cfRule type="expression" dxfId="4208" priority="7953" stopIfTrue="1">
      <formula>OR(AD9=祝色,WEEKDAY(AD9)=1)</formula>
    </cfRule>
    <cfRule type="expression" dxfId="4207" priority="7954" stopIfTrue="1">
      <formula>WEEKDAY(AD9)=7</formula>
    </cfRule>
  </conditionalFormatting>
  <conditionalFormatting sqref="AE9">
    <cfRule type="expression" dxfId="4206" priority="7951" stopIfTrue="1">
      <formula>OR(AE9=祝色,WEEKDAY(AE9)=1)</formula>
    </cfRule>
    <cfRule type="expression" dxfId="4205" priority="7952" stopIfTrue="1">
      <formula>WEEKDAY(AE9)=7</formula>
    </cfRule>
  </conditionalFormatting>
  <conditionalFormatting sqref="Y10">
    <cfRule type="expression" dxfId="4204" priority="7949" stopIfTrue="1">
      <formula>OR(Y10=祝色,WEEKDAY(Y10)=1)</formula>
    </cfRule>
    <cfRule type="expression" dxfId="4203" priority="7950" stopIfTrue="1">
      <formula>WEEKDAY(Y10)=7</formula>
    </cfRule>
  </conditionalFormatting>
  <conditionalFormatting sqref="Z10">
    <cfRule type="expression" dxfId="4202" priority="7947" stopIfTrue="1">
      <formula>OR(Z10=祝色,WEEKDAY(Z10)=1)</formula>
    </cfRule>
    <cfRule type="expression" dxfId="4201" priority="7948" stopIfTrue="1">
      <formula>WEEKDAY(Z10)=7</formula>
    </cfRule>
  </conditionalFormatting>
  <conditionalFormatting sqref="AA10">
    <cfRule type="expression" dxfId="4200" priority="7945" stopIfTrue="1">
      <formula>OR(AA10=祝色,WEEKDAY(AA10)=1)</formula>
    </cfRule>
    <cfRule type="expression" dxfId="4199" priority="7946" stopIfTrue="1">
      <formula>WEEKDAY(AA10)=7</formula>
    </cfRule>
  </conditionalFormatting>
  <conditionalFormatting sqref="AB10">
    <cfRule type="expression" dxfId="4198" priority="7943" stopIfTrue="1">
      <formula>OR(AB10=祝色,WEEKDAY(AB10)=1)</formula>
    </cfRule>
    <cfRule type="expression" dxfId="4197" priority="7944" stopIfTrue="1">
      <formula>WEEKDAY(AB10)=7</formula>
    </cfRule>
  </conditionalFormatting>
  <conditionalFormatting sqref="AC10">
    <cfRule type="expression" dxfId="4196" priority="7941" stopIfTrue="1">
      <formula>OR(AC10=祝色,WEEKDAY(AC10)=1)</formula>
    </cfRule>
    <cfRule type="expression" dxfId="4195" priority="7942" stopIfTrue="1">
      <formula>WEEKDAY(AC10)=7</formula>
    </cfRule>
  </conditionalFormatting>
  <conditionalFormatting sqref="AD10">
    <cfRule type="expression" dxfId="4194" priority="7939" stopIfTrue="1">
      <formula>OR(AD10=祝色,WEEKDAY(AD10)=1)</formula>
    </cfRule>
    <cfRule type="expression" dxfId="4193" priority="7940" stopIfTrue="1">
      <formula>WEEKDAY(AD10)=7</formula>
    </cfRule>
  </conditionalFormatting>
  <conditionalFormatting sqref="AE10">
    <cfRule type="expression" dxfId="4192" priority="7937" stopIfTrue="1">
      <formula>OR(AE10=祝色,WEEKDAY(AE10)=1)</formula>
    </cfRule>
    <cfRule type="expression" dxfId="4191" priority="7938" stopIfTrue="1">
      <formula>WEEKDAY(AE10)=7</formula>
    </cfRule>
  </conditionalFormatting>
  <conditionalFormatting sqref="Y11">
    <cfRule type="expression" dxfId="4190" priority="7935" stopIfTrue="1">
      <formula>OR(Y11=祝色,WEEKDAY(Y11)=1)</formula>
    </cfRule>
    <cfRule type="expression" dxfId="4189" priority="7936" stopIfTrue="1">
      <formula>WEEKDAY(Y11)=7</formula>
    </cfRule>
  </conditionalFormatting>
  <conditionalFormatting sqref="Z11">
    <cfRule type="expression" dxfId="4188" priority="7933" stopIfTrue="1">
      <formula>OR(Z11=祝色,WEEKDAY(Z11)=1)</formula>
    </cfRule>
    <cfRule type="expression" dxfId="4187" priority="7934" stopIfTrue="1">
      <formula>WEEKDAY(Z11)=7</formula>
    </cfRule>
  </conditionalFormatting>
  <conditionalFormatting sqref="AA11">
    <cfRule type="expression" dxfId="4186" priority="7931" stopIfTrue="1">
      <formula>OR(AA11=祝色,WEEKDAY(AA11)=1)</formula>
    </cfRule>
    <cfRule type="expression" dxfId="4185" priority="7932" stopIfTrue="1">
      <formula>WEEKDAY(AA11)=7</formula>
    </cfRule>
  </conditionalFormatting>
  <conditionalFormatting sqref="AB11">
    <cfRule type="expression" dxfId="4184" priority="7929" stopIfTrue="1">
      <formula>OR(AB11=祝色,WEEKDAY(AB11)=1)</formula>
    </cfRule>
    <cfRule type="expression" dxfId="4183" priority="7930" stopIfTrue="1">
      <formula>WEEKDAY(AB11)=7</formula>
    </cfRule>
  </conditionalFormatting>
  <conditionalFormatting sqref="AC11">
    <cfRule type="expression" dxfId="4182" priority="7927" stopIfTrue="1">
      <formula>OR(AC11=祝色,WEEKDAY(AC11)=1)</formula>
    </cfRule>
    <cfRule type="expression" dxfId="4181" priority="7928" stopIfTrue="1">
      <formula>WEEKDAY(AC11)=7</formula>
    </cfRule>
  </conditionalFormatting>
  <conditionalFormatting sqref="AD11">
    <cfRule type="expression" dxfId="4180" priority="7925" stopIfTrue="1">
      <formula>OR(AD11=祝色,WEEKDAY(AD11)=1)</formula>
    </cfRule>
    <cfRule type="expression" dxfId="4179" priority="7926" stopIfTrue="1">
      <formula>WEEKDAY(AD11)=7</formula>
    </cfRule>
  </conditionalFormatting>
  <conditionalFormatting sqref="AE11">
    <cfRule type="expression" dxfId="4178" priority="7923" stopIfTrue="1">
      <formula>OR(AE11=祝色,WEEKDAY(AE11)=1)</formula>
    </cfRule>
    <cfRule type="expression" dxfId="4177" priority="7924" stopIfTrue="1">
      <formula>WEEKDAY(AE11)=7</formula>
    </cfRule>
  </conditionalFormatting>
  <conditionalFormatting sqref="Y12">
    <cfRule type="expression" dxfId="4176" priority="7921" stopIfTrue="1">
      <formula>OR(Y12=祝色,WEEKDAY(Y12)=1)</formula>
    </cfRule>
    <cfRule type="expression" dxfId="4175" priority="7922" stopIfTrue="1">
      <formula>WEEKDAY(Y12)=7</formula>
    </cfRule>
  </conditionalFormatting>
  <conditionalFormatting sqref="Z12">
    <cfRule type="expression" dxfId="4174" priority="7919" stopIfTrue="1">
      <formula>OR(Z12=祝色,WEEKDAY(Z12)=1)</formula>
    </cfRule>
    <cfRule type="expression" dxfId="4173" priority="7920" stopIfTrue="1">
      <formula>WEEKDAY(Z12)=7</formula>
    </cfRule>
  </conditionalFormatting>
  <conditionalFormatting sqref="AH7">
    <cfRule type="expression" dxfId="4172" priority="7917" stopIfTrue="1">
      <formula>OR(AH7=祝色,WEEKDAY(AH7)=1)</formula>
    </cfRule>
    <cfRule type="expression" dxfId="4171" priority="7918" stopIfTrue="1">
      <formula>WEEKDAY(AH7)=7</formula>
    </cfRule>
  </conditionalFormatting>
  <conditionalFormatting sqref="AI7">
    <cfRule type="expression" dxfId="4170" priority="7915" stopIfTrue="1">
      <formula>OR(AI7=祝色,WEEKDAY(AI7)=1)</formula>
    </cfRule>
    <cfRule type="expression" dxfId="4169" priority="7916" stopIfTrue="1">
      <formula>WEEKDAY(AI7)=7</formula>
    </cfRule>
  </conditionalFormatting>
  <conditionalFormatting sqref="AJ7">
    <cfRule type="expression" dxfId="4168" priority="7913" stopIfTrue="1">
      <formula>OR(AJ7=祝色,WEEKDAY(AJ7)=1)</formula>
    </cfRule>
    <cfRule type="expression" dxfId="4167" priority="7914" stopIfTrue="1">
      <formula>WEEKDAY(AJ7)=7</formula>
    </cfRule>
  </conditionalFormatting>
  <conditionalFormatting sqref="AK7">
    <cfRule type="expression" dxfId="4166" priority="7911" stopIfTrue="1">
      <formula>OR(AK7=祝色,WEEKDAY(AK7)=1)</formula>
    </cfRule>
    <cfRule type="expression" dxfId="4165" priority="7912" stopIfTrue="1">
      <formula>WEEKDAY(AK7)=7</formula>
    </cfRule>
  </conditionalFormatting>
  <conditionalFormatting sqref="AL7">
    <cfRule type="expression" dxfId="4164" priority="7909" stopIfTrue="1">
      <formula>OR(AL7=祝色,WEEKDAY(AL7)=1)</formula>
    </cfRule>
    <cfRule type="expression" dxfId="4163" priority="7910" stopIfTrue="1">
      <formula>WEEKDAY(AL7)=7</formula>
    </cfRule>
  </conditionalFormatting>
  <conditionalFormatting sqref="AM7">
    <cfRule type="expression" dxfId="4162" priority="7907" stopIfTrue="1">
      <formula>OR(AM7=祝色,WEEKDAY(AM7)=1)</formula>
    </cfRule>
    <cfRule type="expression" dxfId="4161" priority="7908" stopIfTrue="1">
      <formula>WEEKDAY(AM7)=7</formula>
    </cfRule>
  </conditionalFormatting>
  <conditionalFormatting sqref="AN7">
    <cfRule type="expression" dxfId="4160" priority="7905" stopIfTrue="1">
      <formula>OR(AN7=祝色,WEEKDAY(AN7)=1)</formula>
    </cfRule>
    <cfRule type="expression" dxfId="4159" priority="7906" stopIfTrue="1">
      <formula>WEEKDAY(AN7)=7</formula>
    </cfRule>
  </conditionalFormatting>
  <conditionalFormatting sqref="AH8">
    <cfRule type="expression" dxfId="4158" priority="7903" stopIfTrue="1">
      <formula>OR(AH8=祝色,WEEKDAY(AH8)=1)</formula>
    </cfRule>
    <cfRule type="expression" dxfId="4157" priority="7904" stopIfTrue="1">
      <formula>WEEKDAY(AH8)=7</formula>
    </cfRule>
  </conditionalFormatting>
  <conditionalFormatting sqref="AI8">
    <cfRule type="expression" dxfId="4156" priority="7901" stopIfTrue="1">
      <formula>OR(AI8=祝色,WEEKDAY(AI8)=1)</formula>
    </cfRule>
    <cfRule type="expression" dxfId="4155" priority="7902" stopIfTrue="1">
      <formula>WEEKDAY(AI8)=7</formula>
    </cfRule>
  </conditionalFormatting>
  <conditionalFormatting sqref="AJ8">
    <cfRule type="expression" dxfId="4154" priority="7899" stopIfTrue="1">
      <formula>OR(AJ8=祝色,WEEKDAY(AJ8)=1)</formula>
    </cfRule>
    <cfRule type="expression" dxfId="4153" priority="7900" stopIfTrue="1">
      <formula>WEEKDAY(AJ8)=7</formula>
    </cfRule>
  </conditionalFormatting>
  <conditionalFormatting sqref="AK8">
    <cfRule type="expression" dxfId="4152" priority="7897" stopIfTrue="1">
      <formula>OR(AK8=祝色,WEEKDAY(AK8)=1)</formula>
    </cfRule>
    <cfRule type="expression" dxfId="4151" priority="7898" stopIfTrue="1">
      <formula>WEEKDAY(AK8)=7</formula>
    </cfRule>
  </conditionalFormatting>
  <conditionalFormatting sqref="AL8">
    <cfRule type="expression" dxfId="4150" priority="7895" stopIfTrue="1">
      <formula>OR(AL8=祝色,WEEKDAY(AL8)=1)</formula>
    </cfRule>
    <cfRule type="expression" dxfId="4149" priority="7896" stopIfTrue="1">
      <formula>WEEKDAY(AL8)=7</formula>
    </cfRule>
  </conditionalFormatting>
  <conditionalFormatting sqref="AM8">
    <cfRule type="expression" dxfId="4148" priority="7893" stopIfTrue="1">
      <formula>OR(AM8=祝色,WEEKDAY(AM8)=1)</formula>
    </cfRule>
    <cfRule type="expression" dxfId="4147" priority="7894" stopIfTrue="1">
      <formula>WEEKDAY(AM8)=7</formula>
    </cfRule>
  </conditionalFormatting>
  <conditionalFormatting sqref="AN8">
    <cfRule type="expression" dxfId="4146" priority="7891" stopIfTrue="1">
      <formula>OR(AN8=祝色,WEEKDAY(AN8)=1)</formula>
    </cfRule>
    <cfRule type="expression" dxfId="4145" priority="7892" stopIfTrue="1">
      <formula>WEEKDAY(AN8)=7</formula>
    </cfRule>
  </conditionalFormatting>
  <conditionalFormatting sqref="AH9">
    <cfRule type="expression" dxfId="4144" priority="7889" stopIfTrue="1">
      <formula>OR(AH9=祝色,WEEKDAY(AH9)=1)</formula>
    </cfRule>
    <cfRule type="expression" dxfId="4143" priority="7890" stopIfTrue="1">
      <formula>WEEKDAY(AH9)=7</formula>
    </cfRule>
  </conditionalFormatting>
  <conditionalFormatting sqref="AI9">
    <cfRule type="expression" dxfId="4142" priority="7887" stopIfTrue="1">
      <formula>OR(AI9=祝色,WEEKDAY(AI9)=1)</formula>
    </cfRule>
    <cfRule type="expression" dxfId="4141" priority="7888" stopIfTrue="1">
      <formula>WEEKDAY(AI9)=7</formula>
    </cfRule>
  </conditionalFormatting>
  <conditionalFormatting sqref="AJ9">
    <cfRule type="expression" dxfId="4140" priority="7885" stopIfTrue="1">
      <formula>OR(AJ9=祝色,WEEKDAY(AJ9)=1)</formula>
    </cfRule>
    <cfRule type="expression" dxfId="4139" priority="7886" stopIfTrue="1">
      <formula>WEEKDAY(AJ9)=7</formula>
    </cfRule>
  </conditionalFormatting>
  <conditionalFormatting sqref="AK9">
    <cfRule type="expression" dxfId="4138" priority="7883" stopIfTrue="1">
      <formula>OR(AK9=祝色,WEEKDAY(AK9)=1)</formula>
    </cfRule>
    <cfRule type="expression" dxfId="4137" priority="7884" stopIfTrue="1">
      <formula>WEEKDAY(AK9)=7</formula>
    </cfRule>
  </conditionalFormatting>
  <conditionalFormatting sqref="AL9">
    <cfRule type="expression" dxfId="4136" priority="7881" stopIfTrue="1">
      <formula>OR(AL9=祝色,WEEKDAY(AL9)=1)</formula>
    </cfRule>
    <cfRule type="expression" dxfId="4135" priority="7882" stopIfTrue="1">
      <formula>WEEKDAY(AL9)=7</formula>
    </cfRule>
  </conditionalFormatting>
  <conditionalFormatting sqref="AM9">
    <cfRule type="expression" dxfId="4134" priority="7879" stopIfTrue="1">
      <formula>OR(AM9=祝色,WEEKDAY(AM9)=1)</formula>
    </cfRule>
    <cfRule type="expression" dxfId="4133" priority="7880" stopIfTrue="1">
      <formula>WEEKDAY(AM9)=7</formula>
    </cfRule>
  </conditionalFormatting>
  <conditionalFormatting sqref="AN9">
    <cfRule type="expression" dxfId="4132" priority="7877" stopIfTrue="1">
      <formula>OR(AN9=祝色,WEEKDAY(AN9)=1)</formula>
    </cfRule>
    <cfRule type="expression" dxfId="4131" priority="7878" stopIfTrue="1">
      <formula>WEEKDAY(AN9)=7</formula>
    </cfRule>
  </conditionalFormatting>
  <conditionalFormatting sqref="AH10">
    <cfRule type="expression" dxfId="4130" priority="7875" stopIfTrue="1">
      <formula>OR(AH10=祝色,WEEKDAY(AH10)=1)</formula>
    </cfRule>
    <cfRule type="expression" dxfId="4129" priority="7876" stopIfTrue="1">
      <formula>WEEKDAY(AH10)=7</formula>
    </cfRule>
  </conditionalFormatting>
  <conditionalFormatting sqref="AI10">
    <cfRule type="expression" dxfId="4128" priority="7873" stopIfTrue="1">
      <formula>OR(AI10=祝色,WEEKDAY(AI10)=1)</formula>
    </cfRule>
    <cfRule type="expression" dxfId="4127" priority="7874" stopIfTrue="1">
      <formula>WEEKDAY(AI10)=7</formula>
    </cfRule>
  </conditionalFormatting>
  <conditionalFormatting sqref="AJ10">
    <cfRule type="expression" dxfId="4126" priority="7871" stopIfTrue="1">
      <formula>OR(AJ10=祝色,WEEKDAY(AJ10)=1)</formula>
    </cfRule>
    <cfRule type="expression" dxfId="4125" priority="7872" stopIfTrue="1">
      <formula>WEEKDAY(AJ10)=7</formula>
    </cfRule>
  </conditionalFormatting>
  <conditionalFormatting sqref="AK10">
    <cfRule type="expression" dxfId="4124" priority="7869" stopIfTrue="1">
      <formula>OR(AK10=祝色,WEEKDAY(AK10)=1)</formula>
    </cfRule>
    <cfRule type="expression" dxfId="4123" priority="7870" stopIfTrue="1">
      <formula>WEEKDAY(AK10)=7</formula>
    </cfRule>
  </conditionalFormatting>
  <conditionalFormatting sqref="AL10">
    <cfRule type="expression" dxfId="4122" priority="7867" stopIfTrue="1">
      <formula>OR(AL10=祝色,WEEKDAY(AL10)=1)</formula>
    </cfRule>
    <cfRule type="expression" dxfId="4121" priority="7868" stopIfTrue="1">
      <formula>WEEKDAY(AL10)=7</formula>
    </cfRule>
  </conditionalFormatting>
  <conditionalFormatting sqref="AM10">
    <cfRule type="expression" dxfId="4120" priority="7865" stopIfTrue="1">
      <formula>OR(AM10=祝色,WEEKDAY(AM10)=1)</formula>
    </cfRule>
    <cfRule type="expression" dxfId="4119" priority="7866" stopIfTrue="1">
      <formula>WEEKDAY(AM10)=7</formula>
    </cfRule>
  </conditionalFormatting>
  <conditionalFormatting sqref="AN10">
    <cfRule type="expression" dxfId="4118" priority="7863" stopIfTrue="1">
      <formula>OR(AN10=祝色,WEEKDAY(AN10)=1)</formula>
    </cfRule>
    <cfRule type="expression" dxfId="4117" priority="7864" stopIfTrue="1">
      <formula>WEEKDAY(AN10)=7</formula>
    </cfRule>
  </conditionalFormatting>
  <conditionalFormatting sqref="AH11">
    <cfRule type="expression" dxfId="4116" priority="7861" stopIfTrue="1">
      <formula>OR(AH11=祝色,WEEKDAY(AH11)=1)</formula>
    </cfRule>
    <cfRule type="expression" dxfId="4115" priority="7862" stopIfTrue="1">
      <formula>WEEKDAY(AH11)=7</formula>
    </cfRule>
  </conditionalFormatting>
  <conditionalFormatting sqref="AI11">
    <cfRule type="expression" dxfId="4114" priority="7859" stopIfTrue="1">
      <formula>OR(AI11=祝色,WEEKDAY(AI11)=1)</formula>
    </cfRule>
    <cfRule type="expression" dxfId="4113" priority="7860" stopIfTrue="1">
      <formula>WEEKDAY(AI11)=7</formula>
    </cfRule>
  </conditionalFormatting>
  <conditionalFormatting sqref="AJ11">
    <cfRule type="expression" dxfId="4112" priority="7857" stopIfTrue="1">
      <formula>OR(AJ11=祝色,WEEKDAY(AJ11)=1)</formula>
    </cfRule>
    <cfRule type="expression" dxfId="4111" priority="7858" stopIfTrue="1">
      <formula>WEEKDAY(AJ11)=7</formula>
    </cfRule>
  </conditionalFormatting>
  <conditionalFormatting sqref="AK11">
    <cfRule type="expression" dxfId="4110" priority="7855" stopIfTrue="1">
      <formula>OR(AK11=祝色,WEEKDAY(AK11)=1)</formula>
    </cfRule>
    <cfRule type="expression" dxfId="4109" priority="7856" stopIfTrue="1">
      <formula>WEEKDAY(AK11)=7</formula>
    </cfRule>
  </conditionalFormatting>
  <conditionalFormatting sqref="AL11">
    <cfRule type="expression" dxfId="4108" priority="7853" stopIfTrue="1">
      <formula>OR(AL11=祝色,WEEKDAY(AL11)=1)</formula>
    </cfRule>
    <cfRule type="expression" dxfId="4107" priority="7854" stopIfTrue="1">
      <formula>WEEKDAY(AL11)=7</formula>
    </cfRule>
  </conditionalFormatting>
  <conditionalFormatting sqref="AM11">
    <cfRule type="expression" dxfId="4106" priority="7851" stopIfTrue="1">
      <formula>OR(AM11=祝色,WEEKDAY(AM11)=1)</formula>
    </cfRule>
    <cfRule type="expression" dxfId="4105" priority="7852" stopIfTrue="1">
      <formula>WEEKDAY(AM11)=7</formula>
    </cfRule>
  </conditionalFormatting>
  <conditionalFormatting sqref="AN11">
    <cfRule type="expression" dxfId="4104" priority="7849" stopIfTrue="1">
      <formula>OR(AN11=祝色,WEEKDAY(AN11)=1)</formula>
    </cfRule>
    <cfRule type="expression" dxfId="4103" priority="7850" stopIfTrue="1">
      <formula>WEEKDAY(AN11)=7</formula>
    </cfRule>
  </conditionalFormatting>
  <conditionalFormatting sqref="AH12">
    <cfRule type="expression" dxfId="4102" priority="7847" stopIfTrue="1">
      <formula>OR(AH12=祝色,WEEKDAY(AH12)=1)</formula>
    </cfRule>
    <cfRule type="expression" dxfId="4101" priority="7848" stopIfTrue="1">
      <formula>WEEKDAY(AH12)=7</formula>
    </cfRule>
  </conditionalFormatting>
  <conditionalFormatting sqref="AI12">
    <cfRule type="expression" dxfId="4100" priority="7845" stopIfTrue="1">
      <formula>OR(AI12=祝色,WEEKDAY(AI12)=1)</formula>
    </cfRule>
    <cfRule type="expression" dxfId="4099" priority="7846" stopIfTrue="1">
      <formula>WEEKDAY(AI12)=7</formula>
    </cfRule>
  </conditionalFormatting>
  <conditionalFormatting sqref="Y13">
    <cfRule type="expression" dxfId="4098" priority="7843" stopIfTrue="1">
      <formula>OR(Y13=祝色,WEEKDAY(Y13)=1)</formula>
    </cfRule>
    <cfRule type="expression" dxfId="4097" priority="7844" stopIfTrue="1">
      <formula>WEEKDAY(Y13)=7</formula>
    </cfRule>
  </conditionalFormatting>
  <conditionalFormatting sqref="Z13">
    <cfRule type="expression" dxfId="4096" priority="7841" stopIfTrue="1">
      <formula>OR(Z13=祝色,WEEKDAY(Z13)=1)</formula>
    </cfRule>
    <cfRule type="expression" dxfId="4095" priority="7842" stopIfTrue="1">
      <formula>WEEKDAY(Z13)=7</formula>
    </cfRule>
  </conditionalFormatting>
  <conditionalFormatting sqref="AA13">
    <cfRule type="expression" dxfId="4094" priority="7839" stopIfTrue="1">
      <formula>OR(AA13=祝色,WEEKDAY(AA13)=1)</formula>
    </cfRule>
    <cfRule type="expression" dxfId="4093" priority="7840" stopIfTrue="1">
      <formula>WEEKDAY(AA13)=7</formula>
    </cfRule>
  </conditionalFormatting>
  <conditionalFormatting sqref="AB13">
    <cfRule type="expression" dxfId="4092" priority="7837" stopIfTrue="1">
      <formula>OR(AB13=祝色,WEEKDAY(AB13)=1)</formula>
    </cfRule>
    <cfRule type="expression" dxfId="4091" priority="7838" stopIfTrue="1">
      <formula>WEEKDAY(AB13)=7</formula>
    </cfRule>
  </conditionalFormatting>
  <conditionalFormatting sqref="AC13">
    <cfRule type="expression" dxfId="4090" priority="7835" stopIfTrue="1">
      <formula>OR(AC13=祝色,WEEKDAY(AC13)=1)</formula>
    </cfRule>
    <cfRule type="expression" dxfId="4089" priority="7836" stopIfTrue="1">
      <formula>WEEKDAY(AC13)=7</formula>
    </cfRule>
  </conditionalFormatting>
  <conditionalFormatting sqref="AD13">
    <cfRule type="expression" dxfId="4088" priority="7833" stopIfTrue="1">
      <formula>OR(AD13=祝色,WEEKDAY(AD13)=1)</formula>
    </cfRule>
    <cfRule type="expression" dxfId="4087" priority="7834" stopIfTrue="1">
      <formula>WEEKDAY(AD13)=7</formula>
    </cfRule>
  </conditionalFormatting>
  <conditionalFormatting sqref="AE13">
    <cfRule type="expression" dxfId="4086" priority="7831" stopIfTrue="1">
      <formula>OR(AE13=祝色,WEEKDAY(AE13)=1)</formula>
    </cfRule>
    <cfRule type="expression" dxfId="4085" priority="7832" stopIfTrue="1">
      <formula>WEEKDAY(AE13)=7</formula>
    </cfRule>
  </conditionalFormatting>
  <conditionalFormatting sqref="Y14">
    <cfRule type="expression" dxfId="4084" priority="7829" stopIfTrue="1">
      <formula>OR(Y14=祝色,WEEKDAY(Y14)=1)</formula>
    </cfRule>
    <cfRule type="expression" dxfId="4083" priority="7830" stopIfTrue="1">
      <formula>WEEKDAY(Y14)=7</formula>
    </cfRule>
  </conditionalFormatting>
  <conditionalFormatting sqref="Z14">
    <cfRule type="expression" dxfId="4082" priority="7827" stopIfTrue="1">
      <formula>OR(Z14=祝色,WEEKDAY(Z14)=1)</formula>
    </cfRule>
    <cfRule type="expression" dxfId="4081" priority="7828" stopIfTrue="1">
      <formula>WEEKDAY(Z14)=7</formula>
    </cfRule>
  </conditionalFormatting>
  <conditionalFormatting sqref="AA14">
    <cfRule type="expression" dxfId="4080" priority="7825" stopIfTrue="1">
      <formula>OR(AA14=祝色,WEEKDAY(AA14)=1)</formula>
    </cfRule>
    <cfRule type="expression" dxfId="4079" priority="7826" stopIfTrue="1">
      <formula>WEEKDAY(AA14)=7</formula>
    </cfRule>
  </conditionalFormatting>
  <conditionalFormatting sqref="AB14">
    <cfRule type="expression" dxfId="4078" priority="7823" stopIfTrue="1">
      <formula>OR(AB14=祝色,WEEKDAY(AB14)=1)</formula>
    </cfRule>
    <cfRule type="expression" dxfId="4077" priority="7824" stopIfTrue="1">
      <formula>WEEKDAY(AB14)=7</formula>
    </cfRule>
  </conditionalFormatting>
  <conditionalFormatting sqref="AC14">
    <cfRule type="expression" dxfId="4076" priority="7821" stopIfTrue="1">
      <formula>OR(AC14=祝色,WEEKDAY(AC14)=1)</formula>
    </cfRule>
    <cfRule type="expression" dxfId="4075" priority="7822" stopIfTrue="1">
      <formula>WEEKDAY(AC14)=7</formula>
    </cfRule>
  </conditionalFormatting>
  <conditionalFormatting sqref="AD14">
    <cfRule type="expression" dxfId="4074" priority="7819" stopIfTrue="1">
      <formula>OR(AD14=祝色,WEEKDAY(AD14)=1)</formula>
    </cfRule>
    <cfRule type="expression" dxfId="4073" priority="7820" stopIfTrue="1">
      <formula>WEEKDAY(AD14)=7</formula>
    </cfRule>
  </conditionalFormatting>
  <conditionalFormatting sqref="AE14">
    <cfRule type="expression" dxfId="4072" priority="7817" stopIfTrue="1">
      <formula>OR(AE14=祝色,WEEKDAY(AE14)=1)</formula>
    </cfRule>
    <cfRule type="expression" dxfId="4071" priority="7818" stopIfTrue="1">
      <formula>WEEKDAY(AE14)=7</formula>
    </cfRule>
  </conditionalFormatting>
  <conditionalFormatting sqref="Y15">
    <cfRule type="expression" dxfId="4070" priority="7815" stopIfTrue="1">
      <formula>OR(Y15=祝色,WEEKDAY(Y15)=1)</formula>
    </cfRule>
    <cfRule type="expression" dxfId="4069" priority="7816" stopIfTrue="1">
      <formula>WEEKDAY(Y15)=7</formula>
    </cfRule>
  </conditionalFormatting>
  <conditionalFormatting sqref="Z15">
    <cfRule type="expression" dxfId="4068" priority="7813" stopIfTrue="1">
      <formula>OR(Z15=祝色,WEEKDAY(Z15)=1)</formula>
    </cfRule>
    <cfRule type="expression" dxfId="4067" priority="7814" stopIfTrue="1">
      <formula>WEEKDAY(Z15)=7</formula>
    </cfRule>
  </conditionalFormatting>
  <conditionalFormatting sqref="AA15">
    <cfRule type="expression" dxfId="4066" priority="7811" stopIfTrue="1">
      <formula>OR(AA15=祝色,WEEKDAY(AA15)=1)</formula>
    </cfRule>
    <cfRule type="expression" dxfId="4065" priority="7812" stopIfTrue="1">
      <formula>WEEKDAY(AA15)=7</formula>
    </cfRule>
  </conditionalFormatting>
  <conditionalFormatting sqref="AB15">
    <cfRule type="expression" dxfId="4064" priority="7809" stopIfTrue="1">
      <formula>OR(AB15=祝色,WEEKDAY(AB15)=1)</formula>
    </cfRule>
    <cfRule type="expression" dxfId="4063" priority="7810" stopIfTrue="1">
      <formula>WEEKDAY(AB15)=7</formula>
    </cfRule>
  </conditionalFormatting>
  <conditionalFormatting sqref="AC15">
    <cfRule type="expression" dxfId="4062" priority="7807" stopIfTrue="1">
      <formula>OR(AC15=祝色,WEEKDAY(AC15)=1)</formula>
    </cfRule>
    <cfRule type="expression" dxfId="4061" priority="7808" stopIfTrue="1">
      <formula>WEEKDAY(AC15)=7</formula>
    </cfRule>
  </conditionalFormatting>
  <conditionalFormatting sqref="AD15">
    <cfRule type="expression" dxfId="4060" priority="7805" stopIfTrue="1">
      <formula>OR(AD15=祝色,WEEKDAY(AD15)=1)</formula>
    </cfRule>
    <cfRule type="expression" dxfId="4059" priority="7806" stopIfTrue="1">
      <formula>WEEKDAY(AD15)=7</formula>
    </cfRule>
  </conditionalFormatting>
  <conditionalFormatting sqref="AE15">
    <cfRule type="expression" dxfId="4058" priority="7803" stopIfTrue="1">
      <formula>OR(AE15=祝色,WEEKDAY(AE15)=1)</formula>
    </cfRule>
    <cfRule type="expression" dxfId="4057" priority="7804" stopIfTrue="1">
      <formula>WEEKDAY(AE15)=7</formula>
    </cfRule>
  </conditionalFormatting>
  <conditionalFormatting sqref="Y16">
    <cfRule type="expression" dxfId="4056" priority="7801" stopIfTrue="1">
      <formula>OR(Y16=祝色,WEEKDAY(Y16)=1)</formula>
    </cfRule>
    <cfRule type="expression" dxfId="4055" priority="7802" stopIfTrue="1">
      <formula>WEEKDAY(Y16)=7</formula>
    </cfRule>
  </conditionalFormatting>
  <conditionalFormatting sqref="Z16">
    <cfRule type="expression" dxfId="4054" priority="7799" stopIfTrue="1">
      <formula>OR(Z16=祝色,WEEKDAY(Z16)=1)</formula>
    </cfRule>
    <cfRule type="expression" dxfId="4053" priority="7800" stopIfTrue="1">
      <formula>WEEKDAY(Z16)=7</formula>
    </cfRule>
  </conditionalFormatting>
  <conditionalFormatting sqref="AA16">
    <cfRule type="expression" dxfId="4052" priority="7797" stopIfTrue="1">
      <formula>OR(AA16=祝色,WEEKDAY(AA16)=1)</formula>
    </cfRule>
    <cfRule type="expression" dxfId="4051" priority="7798" stopIfTrue="1">
      <formula>WEEKDAY(AA16)=7</formula>
    </cfRule>
  </conditionalFormatting>
  <conditionalFormatting sqref="AB16">
    <cfRule type="expression" dxfId="4050" priority="7795" stopIfTrue="1">
      <formula>OR(AB16=祝色,WEEKDAY(AB16)=1)</formula>
    </cfRule>
    <cfRule type="expression" dxfId="4049" priority="7796" stopIfTrue="1">
      <formula>WEEKDAY(AB16)=7</formula>
    </cfRule>
  </conditionalFormatting>
  <conditionalFormatting sqref="AC16">
    <cfRule type="expression" dxfId="4048" priority="7793" stopIfTrue="1">
      <formula>OR(AC16=祝色,WEEKDAY(AC16)=1)</formula>
    </cfRule>
    <cfRule type="expression" dxfId="4047" priority="7794" stopIfTrue="1">
      <formula>WEEKDAY(AC16)=7</formula>
    </cfRule>
  </conditionalFormatting>
  <conditionalFormatting sqref="AD16">
    <cfRule type="expression" dxfId="4046" priority="7791" stopIfTrue="1">
      <formula>OR(AD16=祝色,WEEKDAY(AD16)=1)</formula>
    </cfRule>
    <cfRule type="expression" dxfId="4045" priority="7792" stopIfTrue="1">
      <formula>WEEKDAY(AD16)=7</formula>
    </cfRule>
  </conditionalFormatting>
  <conditionalFormatting sqref="AE16">
    <cfRule type="expression" dxfId="4044" priority="7789" stopIfTrue="1">
      <formula>OR(AE16=祝色,WEEKDAY(AE16)=1)</formula>
    </cfRule>
    <cfRule type="expression" dxfId="4043" priority="7790" stopIfTrue="1">
      <formula>WEEKDAY(AE16)=7</formula>
    </cfRule>
  </conditionalFormatting>
  <conditionalFormatting sqref="Y17">
    <cfRule type="expression" dxfId="4042" priority="7787" stopIfTrue="1">
      <formula>OR(Y17=祝色,WEEKDAY(Y17)=1)</formula>
    </cfRule>
    <cfRule type="expression" dxfId="4041" priority="7788" stopIfTrue="1">
      <formula>WEEKDAY(Y17)=7</formula>
    </cfRule>
  </conditionalFormatting>
  <conditionalFormatting sqref="Z17">
    <cfRule type="expression" dxfId="4040" priority="7785" stopIfTrue="1">
      <formula>OR(Z17=祝色,WEEKDAY(Z17)=1)</formula>
    </cfRule>
    <cfRule type="expression" dxfId="4039" priority="7786" stopIfTrue="1">
      <formula>WEEKDAY(Z17)=7</formula>
    </cfRule>
  </conditionalFormatting>
  <conditionalFormatting sqref="AA17">
    <cfRule type="expression" dxfId="4038" priority="7783" stopIfTrue="1">
      <formula>OR(AA17=祝色,WEEKDAY(AA17)=1)</formula>
    </cfRule>
    <cfRule type="expression" dxfId="4037" priority="7784" stopIfTrue="1">
      <formula>WEEKDAY(AA17)=7</formula>
    </cfRule>
  </conditionalFormatting>
  <conditionalFormatting sqref="AB17">
    <cfRule type="expression" dxfId="4036" priority="7781" stopIfTrue="1">
      <formula>OR(AB17=祝色,WEEKDAY(AB17)=1)</formula>
    </cfRule>
    <cfRule type="expression" dxfId="4035" priority="7782" stopIfTrue="1">
      <formula>WEEKDAY(AB17)=7</formula>
    </cfRule>
  </conditionalFormatting>
  <conditionalFormatting sqref="AC17">
    <cfRule type="expression" dxfId="4034" priority="7779" stopIfTrue="1">
      <formula>OR(AC17=祝色,WEEKDAY(AC17)=1)</formula>
    </cfRule>
    <cfRule type="expression" dxfId="4033" priority="7780" stopIfTrue="1">
      <formula>WEEKDAY(AC17)=7</formula>
    </cfRule>
  </conditionalFormatting>
  <conditionalFormatting sqref="AD17">
    <cfRule type="expression" dxfId="4032" priority="7777" stopIfTrue="1">
      <formula>OR(AD17=祝色,WEEKDAY(AD17)=1)</formula>
    </cfRule>
    <cfRule type="expression" dxfId="4031" priority="7778" stopIfTrue="1">
      <formula>WEEKDAY(AD17)=7</formula>
    </cfRule>
  </conditionalFormatting>
  <conditionalFormatting sqref="AE17">
    <cfRule type="expression" dxfId="4030" priority="7775" stopIfTrue="1">
      <formula>OR(AE17=祝色,WEEKDAY(AE17)=1)</formula>
    </cfRule>
    <cfRule type="expression" dxfId="4029" priority="7776" stopIfTrue="1">
      <formula>WEEKDAY(AE17)=7</formula>
    </cfRule>
  </conditionalFormatting>
  <conditionalFormatting sqref="Y18">
    <cfRule type="expression" dxfId="4028" priority="7773" stopIfTrue="1">
      <formula>OR(Y18=祝色,WEEKDAY(Y18)=1)</formula>
    </cfRule>
    <cfRule type="expression" dxfId="4027" priority="7774" stopIfTrue="1">
      <formula>WEEKDAY(Y18)=7</formula>
    </cfRule>
  </conditionalFormatting>
  <conditionalFormatting sqref="Z18">
    <cfRule type="expression" dxfId="4026" priority="7771" stopIfTrue="1">
      <formula>OR(Z18=祝色,WEEKDAY(Z18)=1)</formula>
    </cfRule>
    <cfRule type="expression" dxfId="4025" priority="7772" stopIfTrue="1">
      <formula>WEEKDAY(Z18)=7</formula>
    </cfRule>
  </conditionalFormatting>
  <conditionalFormatting sqref="AH13">
    <cfRule type="expression" dxfId="4024" priority="7769" stopIfTrue="1">
      <formula>OR(AH13=祝色,WEEKDAY(AH13)=1)</formula>
    </cfRule>
    <cfRule type="expression" dxfId="4023" priority="7770" stopIfTrue="1">
      <formula>WEEKDAY(AH13)=7</formula>
    </cfRule>
  </conditionalFormatting>
  <conditionalFormatting sqref="AI13">
    <cfRule type="expression" dxfId="4022" priority="7767" stopIfTrue="1">
      <formula>OR(AI13=祝色,WEEKDAY(AI13)=1)</formula>
    </cfRule>
    <cfRule type="expression" dxfId="4021" priority="7768" stopIfTrue="1">
      <formula>WEEKDAY(AI13)=7</formula>
    </cfRule>
  </conditionalFormatting>
  <conditionalFormatting sqref="AJ13">
    <cfRule type="expression" dxfId="4020" priority="7765" stopIfTrue="1">
      <formula>OR(AJ13=祝色,WEEKDAY(AJ13)=1)</formula>
    </cfRule>
    <cfRule type="expression" dxfId="4019" priority="7766" stopIfTrue="1">
      <formula>WEEKDAY(AJ13)=7</formula>
    </cfRule>
  </conditionalFormatting>
  <conditionalFormatting sqref="AK13">
    <cfRule type="expression" dxfId="4018" priority="7763" stopIfTrue="1">
      <formula>OR(AK13=祝色,WEEKDAY(AK13)=1)</formula>
    </cfRule>
    <cfRule type="expression" dxfId="4017" priority="7764" stopIfTrue="1">
      <formula>WEEKDAY(AK13)=7</formula>
    </cfRule>
  </conditionalFormatting>
  <conditionalFormatting sqref="AL13">
    <cfRule type="expression" dxfId="4016" priority="7761" stopIfTrue="1">
      <formula>OR(AL13=祝色,WEEKDAY(AL13)=1)</formula>
    </cfRule>
    <cfRule type="expression" dxfId="4015" priority="7762" stopIfTrue="1">
      <formula>WEEKDAY(AL13)=7</formula>
    </cfRule>
  </conditionalFormatting>
  <conditionalFormatting sqref="AM13">
    <cfRule type="expression" dxfId="4014" priority="7759" stopIfTrue="1">
      <formula>OR(AM13=祝色,WEEKDAY(AM13)=1)</formula>
    </cfRule>
    <cfRule type="expression" dxfId="4013" priority="7760" stopIfTrue="1">
      <formula>WEEKDAY(AM13)=7</formula>
    </cfRule>
  </conditionalFormatting>
  <conditionalFormatting sqref="AN13">
    <cfRule type="expression" dxfId="4012" priority="7757" stopIfTrue="1">
      <formula>OR(AN13=祝色,WEEKDAY(AN13)=1)</formula>
    </cfRule>
    <cfRule type="expression" dxfId="4011" priority="7758" stopIfTrue="1">
      <formula>WEEKDAY(AN13)=7</formula>
    </cfRule>
  </conditionalFormatting>
  <conditionalFormatting sqref="AH14">
    <cfRule type="expression" dxfId="4010" priority="7755" stopIfTrue="1">
      <formula>OR(AH14=祝色,WEEKDAY(AH14)=1)</formula>
    </cfRule>
    <cfRule type="expression" dxfId="4009" priority="7756" stopIfTrue="1">
      <formula>WEEKDAY(AH14)=7</formula>
    </cfRule>
  </conditionalFormatting>
  <conditionalFormatting sqref="AI14">
    <cfRule type="expression" dxfId="4008" priority="7753" stopIfTrue="1">
      <formula>OR(AI14=祝色,WEEKDAY(AI14)=1)</formula>
    </cfRule>
    <cfRule type="expression" dxfId="4007" priority="7754" stopIfTrue="1">
      <formula>WEEKDAY(AI14)=7</formula>
    </cfRule>
  </conditionalFormatting>
  <conditionalFormatting sqref="AJ14">
    <cfRule type="expression" dxfId="4006" priority="7751" stopIfTrue="1">
      <formula>OR(AJ14=祝色,WEEKDAY(AJ14)=1)</formula>
    </cfRule>
    <cfRule type="expression" dxfId="4005" priority="7752" stopIfTrue="1">
      <formula>WEEKDAY(AJ14)=7</formula>
    </cfRule>
  </conditionalFormatting>
  <conditionalFormatting sqref="AK14">
    <cfRule type="expression" dxfId="4004" priority="7749" stopIfTrue="1">
      <formula>OR(AK14=祝色,WEEKDAY(AK14)=1)</formula>
    </cfRule>
    <cfRule type="expression" dxfId="4003" priority="7750" stopIfTrue="1">
      <formula>WEEKDAY(AK14)=7</formula>
    </cfRule>
  </conditionalFormatting>
  <conditionalFormatting sqref="AL14">
    <cfRule type="expression" dxfId="4002" priority="7747" stopIfTrue="1">
      <formula>OR(AL14=祝色,WEEKDAY(AL14)=1)</formula>
    </cfRule>
    <cfRule type="expression" dxfId="4001" priority="7748" stopIfTrue="1">
      <formula>WEEKDAY(AL14)=7</formula>
    </cfRule>
  </conditionalFormatting>
  <conditionalFormatting sqref="AM14">
    <cfRule type="expression" dxfId="4000" priority="7745" stopIfTrue="1">
      <formula>OR(AM14=祝色,WEEKDAY(AM14)=1)</formula>
    </cfRule>
    <cfRule type="expression" dxfId="3999" priority="7746" stopIfTrue="1">
      <formula>WEEKDAY(AM14)=7</formula>
    </cfRule>
  </conditionalFormatting>
  <conditionalFormatting sqref="AN14">
    <cfRule type="expression" dxfId="3998" priority="7743" stopIfTrue="1">
      <formula>OR(AN14=祝色,WEEKDAY(AN14)=1)</formula>
    </cfRule>
    <cfRule type="expression" dxfId="3997" priority="7744" stopIfTrue="1">
      <formula>WEEKDAY(AN14)=7</formula>
    </cfRule>
  </conditionalFormatting>
  <conditionalFormatting sqref="AH15">
    <cfRule type="expression" dxfId="3996" priority="7741" stopIfTrue="1">
      <formula>OR(AH15=祝色,WEEKDAY(AH15)=1)</formula>
    </cfRule>
    <cfRule type="expression" dxfId="3995" priority="7742" stopIfTrue="1">
      <formula>WEEKDAY(AH15)=7</formula>
    </cfRule>
  </conditionalFormatting>
  <conditionalFormatting sqref="AI15">
    <cfRule type="expression" dxfId="3994" priority="7739" stopIfTrue="1">
      <formula>OR(AI15=祝色,WEEKDAY(AI15)=1)</formula>
    </cfRule>
    <cfRule type="expression" dxfId="3993" priority="7740" stopIfTrue="1">
      <formula>WEEKDAY(AI15)=7</formula>
    </cfRule>
  </conditionalFormatting>
  <conditionalFormatting sqref="AJ15">
    <cfRule type="expression" dxfId="3992" priority="7737" stopIfTrue="1">
      <formula>OR(AJ15=祝色,WEEKDAY(AJ15)=1)</formula>
    </cfRule>
    <cfRule type="expression" dxfId="3991" priority="7738" stopIfTrue="1">
      <formula>WEEKDAY(AJ15)=7</formula>
    </cfRule>
  </conditionalFormatting>
  <conditionalFormatting sqref="AK15">
    <cfRule type="expression" dxfId="3990" priority="7735" stopIfTrue="1">
      <formula>OR(AK15=祝色,WEEKDAY(AK15)=1)</formula>
    </cfRule>
    <cfRule type="expression" dxfId="3989" priority="7736" stopIfTrue="1">
      <formula>WEEKDAY(AK15)=7</formula>
    </cfRule>
  </conditionalFormatting>
  <conditionalFormatting sqref="AL15">
    <cfRule type="expression" dxfId="3988" priority="7733" stopIfTrue="1">
      <formula>OR(AL15=祝色,WEEKDAY(AL15)=1)</formula>
    </cfRule>
    <cfRule type="expression" dxfId="3987" priority="7734" stopIfTrue="1">
      <formula>WEEKDAY(AL15)=7</formula>
    </cfRule>
  </conditionalFormatting>
  <conditionalFormatting sqref="AM15">
    <cfRule type="expression" dxfId="3986" priority="7731" stopIfTrue="1">
      <formula>OR(AM15=祝色,WEEKDAY(AM15)=1)</formula>
    </cfRule>
    <cfRule type="expression" dxfId="3985" priority="7732" stopIfTrue="1">
      <formula>WEEKDAY(AM15)=7</formula>
    </cfRule>
  </conditionalFormatting>
  <conditionalFormatting sqref="AN15">
    <cfRule type="expression" dxfId="3984" priority="7729" stopIfTrue="1">
      <formula>OR(AN15=祝色,WEEKDAY(AN15)=1)</formula>
    </cfRule>
    <cfRule type="expression" dxfId="3983" priority="7730" stopIfTrue="1">
      <formula>WEEKDAY(AN15)=7</formula>
    </cfRule>
  </conditionalFormatting>
  <conditionalFormatting sqref="AH16">
    <cfRule type="expression" dxfId="3982" priority="7727" stopIfTrue="1">
      <formula>OR(AH16=祝色,WEEKDAY(AH16)=1)</formula>
    </cfRule>
    <cfRule type="expression" dxfId="3981" priority="7728" stopIfTrue="1">
      <formula>WEEKDAY(AH16)=7</formula>
    </cfRule>
  </conditionalFormatting>
  <conditionalFormatting sqref="AI16">
    <cfRule type="expression" dxfId="3980" priority="7725" stopIfTrue="1">
      <formula>OR(AI16=祝色,WEEKDAY(AI16)=1)</formula>
    </cfRule>
    <cfRule type="expression" dxfId="3979" priority="7726" stopIfTrue="1">
      <formula>WEEKDAY(AI16)=7</formula>
    </cfRule>
  </conditionalFormatting>
  <conditionalFormatting sqref="AJ16">
    <cfRule type="expression" dxfId="3978" priority="7723" stopIfTrue="1">
      <formula>OR(AJ16=祝色,WEEKDAY(AJ16)=1)</formula>
    </cfRule>
    <cfRule type="expression" dxfId="3977" priority="7724" stopIfTrue="1">
      <formula>WEEKDAY(AJ16)=7</formula>
    </cfRule>
  </conditionalFormatting>
  <conditionalFormatting sqref="AK16">
    <cfRule type="expression" dxfId="3976" priority="7721" stopIfTrue="1">
      <formula>OR(AK16=祝色,WEEKDAY(AK16)=1)</formula>
    </cfRule>
    <cfRule type="expression" dxfId="3975" priority="7722" stopIfTrue="1">
      <formula>WEEKDAY(AK16)=7</formula>
    </cfRule>
  </conditionalFormatting>
  <conditionalFormatting sqref="AL16">
    <cfRule type="expression" dxfId="3974" priority="7719" stopIfTrue="1">
      <formula>OR(AL16=祝色,WEEKDAY(AL16)=1)</formula>
    </cfRule>
    <cfRule type="expression" dxfId="3973" priority="7720" stopIfTrue="1">
      <formula>WEEKDAY(AL16)=7</formula>
    </cfRule>
  </conditionalFormatting>
  <conditionalFormatting sqref="AM16">
    <cfRule type="expression" dxfId="3972" priority="7717" stopIfTrue="1">
      <formula>OR(AM16=祝色,WEEKDAY(AM16)=1)</formula>
    </cfRule>
    <cfRule type="expression" dxfId="3971" priority="7718" stopIfTrue="1">
      <formula>WEEKDAY(AM16)=7</formula>
    </cfRule>
  </conditionalFormatting>
  <conditionalFormatting sqref="AN16">
    <cfRule type="expression" dxfId="3970" priority="7715" stopIfTrue="1">
      <formula>OR(AN16=祝色,WEEKDAY(AN16)=1)</formula>
    </cfRule>
    <cfRule type="expression" dxfId="3969" priority="7716" stopIfTrue="1">
      <formula>WEEKDAY(AN16)=7</formula>
    </cfRule>
  </conditionalFormatting>
  <conditionalFormatting sqref="AH17">
    <cfRule type="expression" dxfId="3968" priority="7713" stopIfTrue="1">
      <formula>OR(AH17=祝色,WEEKDAY(AH17)=1)</formula>
    </cfRule>
    <cfRule type="expression" dxfId="3967" priority="7714" stopIfTrue="1">
      <formula>WEEKDAY(AH17)=7</formula>
    </cfRule>
  </conditionalFormatting>
  <conditionalFormatting sqref="AI17">
    <cfRule type="expression" dxfId="3966" priority="7711" stopIfTrue="1">
      <formula>OR(AI17=祝色,WEEKDAY(AI17)=1)</formula>
    </cfRule>
    <cfRule type="expression" dxfId="3965" priority="7712" stopIfTrue="1">
      <formula>WEEKDAY(AI17)=7</formula>
    </cfRule>
  </conditionalFormatting>
  <conditionalFormatting sqref="AJ17">
    <cfRule type="expression" dxfId="3964" priority="7709" stopIfTrue="1">
      <formula>OR(AJ17=祝色,WEEKDAY(AJ17)=1)</formula>
    </cfRule>
    <cfRule type="expression" dxfId="3963" priority="7710" stopIfTrue="1">
      <formula>WEEKDAY(AJ17)=7</formula>
    </cfRule>
  </conditionalFormatting>
  <conditionalFormatting sqref="AK17">
    <cfRule type="expression" dxfId="3962" priority="7707" stopIfTrue="1">
      <formula>OR(AK17=祝色,WEEKDAY(AK17)=1)</formula>
    </cfRule>
    <cfRule type="expression" dxfId="3961" priority="7708" stopIfTrue="1">
      <formula>WEEKDAY(AK17)=7</formula>
    </cfRule>
  </conditionalFormatting>
  <conditionalFormatting sqref="AL17">
    <cfRule type="expression" dxfId="3960" priority="7705" stopIfTrue="1">
      <formula>OR(AL17=祝色,WEEKDAY(AL17)=1)</formula>
    </cfRule>
    <cfRule type="expression" dxfId="3959" priority="7706" stopIfTrue="1">
      <formula>WEEKDAY(AL17)=7</formula>
    </cfRule>
  </conditionalFormatting>
  <conditionalFormatting sqref="AM17">
    <cfRule type="expression" dxfId="3958" priority="7703" stopIfTrue="1">
      <formula>OR(AM17=祝色,WEEKDAY(AM17)=1)</formula>
    </cfRule>
    <cfRule type="expression" dxfId="3957" priority="7704" stopIfTrue="1">
      <formula>WEEKDAY(AM17)=7</formula>
    </cfRule>
  </conditionalFormatting>
  <conditionalFormatting sqref="AN17">
    <cfRule type="expression" dxfId="3956" priority="7701" stopIfTrue="1">
      <formula>OR(AN17=祝色,WEEKDAY(AN17)=1)</formula>
    </cfRule>
    <cfRule type="expression" dxfId="3955" priority="7702" stopIfTrue="1">
      <formula>WEEKDAY(AN17)=7</formula>
    </cfRule>
  </conditionalFormatting>
  <conditionalFormatting sqref="AH18">
    <cfRule type="expression" dxfId="3954" priority="7699" stopIfTrue="1">
      <formula>OR(AH18=祝色,WEEKDAY(AH18)=1)</formula>
    </cfRule>
    <cfRule type="expression" dxfId="3953" priority="7700" stopIfTrue="1">
      <formula>WEEKDAY(AH18)=7</formula>
    </cfRule>
  </conditionalFormatting>
  <conditionalFormatting sqref="AI18">
    <cfRule type="expression" dxfId="3952" priority="7697" stopIfTrue="1">
      <formula>OR(AI18=祝色,WEEKDAY(AI18)=1)</formula>
    </cfRule>
    <cfRule type="expression" dxfId="3951" priority="7698" stopIfTrue="1">
      <formula>WEEKDAY(AI18)=7</formula>
    </cfRule>
  </conditionalFormatting>
  <conditionalFormatting sqref="Y19">
    <cfRule type="expression" dxfId="3950" priority="7695" stopIfTrue="1">
      <formula>OR(Y19=祝色,WEEKDAY(Y19)=1)</formula>
    </cfRule>
    <cfRule type="expression" dxfId="3949" priority="7696" stopIfTrue="1">
      <formula>WEEKDAY(Y19)=7</formula>
    </cfRule>
  </conditionalFormatting>
  <conditionalFormatting sqref="Z19">
    <cfRule type="expression" dxfId="3948" priority="7693" stopIfTrue="1">
      <formula>OR(Z19=祝色,WEEKDAY(Z19)=1)</formula>
    </cfRule>
    <cfRule type="expression" dxfId="3947" priority="7694" stopIfTrue="1">
      <formula>WEEKDAY(Z19)=7</formula>
    </cfRule>
  </conditionalFormatting>
  <conditionalFormatting sqref="AA19">
    <cfRule type="expression" dxfId="3946" priority="7691" stopIfTrue="1">
      <formula>OR(AA19=祝色,WEEKDAY(AA19)=1)</formula>
    </cfRule>
    <cfRule type="expression" dxfId="3945" priority="7692" stopIfTrue="1">
      <formula>WEEKDAY(AA19)=7</formula>
    </cfRule>
  </conditionalFormatting>
  <conditionalFormatting sqref="AB19">
    <cfRule type="expression" dxfId="3944" priority="7689" stopIfTrue="1">
      <formula>OR(AB19=祝色,WEEKDAY(AB19)=1)</formula>
    </cfRule>
    <cfRule type="expression" dxfId="3943" priority="7690" stopIfTrue="1">
      <formula>WEEKDAY(AB19)=7</formula>
    </cfRule>
  </conditionalFormatting>
  <conditionalFormatting sqref="AC19">
    <cfRule type="expression" dxfId="3942" priority="7687" stopIfTrue="1">
      <formula>OR(AC19=祝色,WEEKDAY(AC19)=1)</formula>
    </cfRule>
    <cfRule type="expression" dxfId="3941" priority="7688" stopIfTrue="1">
      <formula>WEEKDAY(AC19)=7</formula>
    </cfRule>
  </conditionalFormatting>
  <conditionalFormatting sqref="AD19">
    <cfRule type="expression" dxfId="3940" priority="7685" stopIfTrue="1">
      <formula>OR(AD19=祝色,WEEKDAY(AD19)=1)</formula>
    </cfRule>
    <cfRule type="expression" dxfId="3939" priority="7686" stopIfTrue="1">
      <formula>WEEKDAY(AD19)=7</formula>
    </cfRule>
  </conditionalFormatting>
  <conditionalFormatting sqref="AE19">
    <cfRule type="expression" dxfId="3938" priority="7683" stopIfTrue="1">
      <formula>OR(AE19=祝色,WEEKDAY(AE19)=1)</formula>
    </cfRule>
    <cfRule type="expression" dxfId="3937" priority="7684" stopIfTrue="1">
      <formula>WEEKDAY(AE19)=7</formula>
    </cfRule>
  </conditionalFormatting>
  <conditionalFormatting sqref="Y20">
    <cfRule type="expression" dxfId="3936" priority="7681" stopIfTrue="1">
      <formula>OR(Y20=祝色,WEEKDAY(Y20)=1)</formula>
    </cfRule>
    <cfRule type="expression" dxfId="3935" priority="7682" stopIfTrue="1">
      <formula>WEEKDAY(Y20)=7</formula>
    </cfRule>
  </conditionalFormatting>
  <conditionalFormatting sqref="Z20">
    <cfRule type="expression" dxfId="3934" priority="7679" stopIfTrue="1">
      <formula>OR(Z20=祝色,WEEKDAY(Z20)=1)</formula>
    </cfRule>
    <cfRule type="expression" dxfId="3933" priority="7680" stopIfTrue="1">
      <formula>WEEKDAY(Z20)=7</formula>
    </cfRule>
  </conditionalFormatting>
  <conditionalFormatting sqref="AA20">
    <cfRule type="expression" dxfId="3932" priority="7677" stopIfTrue="1">
      <formula>OR(AA20=祝色,WEEKDAY(AA20)=1)</formula>
    </cfRule>
    <cfRule type="expression" dxfId="3931" priority="7678" stopIfTrue="1">
      <formula>WEEKDAY(AA20)=7</formula>
    </cfRule>
  </conditionalFormatting>
  <conditionalFormatting sqref="AB20">
    <cfRule type="expression" dxfId="3930" priority="7675" stopIfTrue="1">
      <formula>OR(AB20=祝色,WEEKDAY(AB20)=1)</formula>
    </cfRule>
    <cfRule type="expression" dxfId="3929" priority="7676" stopIfTrue="1">
      <formula>WEEKDAY(AB20)=7</formula>
    </cfRule>
  </conditionalFormatting>
  <conditionalFormatting sqref="AC20">
    <cfRule type="expression" dxfId="3928" priority="7673" stopIfTrue="1">
      <formula>OR(AC20=祝色,WEEKDAY(AC20)=1)</formula>
    </cfRule>
    <cfRule type="expression" dxfId="3927" priority="7674" stopIfTrue="1">
      <formula>WEEKDAY(AC20)=7</formula>
    </cfRule>
  </conditionalFormatting>
  <conditionalFormatting sqref="AD20">
    <cfRule type="expression" dxfId="3926" priority="7671" stopIfTrue="1">
      <formula>OR(AD20=祝色,WEEKDAY(AD20)=1)</formula>
    </cfRule>
    <cfRule type="expression" dxfId="3925" priority="7672" stopIfTrue="1">
      <formula>WEEKDAY(AD20)=7</formula>
    </cfRule>
  </conditionalFormatting>
  <conditionalFormatting sqref="AE20">
    <cfRule type="expression" dxfId="3924" priority="7669" stopIfTrue="1">
      <formula>OR(AE20=祝色,WEEKDAY(AE20)=1)</formula>
    </cfRule>
    <cfRule type="expression" dxfId="3923" priority="7670" stopIfTrue="1">
      <formula>WEEKDAY(AE20)=7</formula>
    </cfRule>
  </conditionalFormatting>
  <conditionalFormatting sqref="Y21">
    <cfRule type="expression" dxfId="3922" priority="7667" stopIfTrue="1">
      <formula>OR(Y21=祝色,WEEKDAY(Y21)=1)</formula>
    </cfRule>
    <cfRule type="expression" dxfId="3921" priority="7668" stopIfTrue="1">
      <formula>WEEKDAY(Y21)=7</formula>
    </cfRule>
  </conditionalFormatting>
  <conditionalFormatting sqref="Z21">
    <cfRule type="expression" dxfId="3920" priority="7665" stopIfTrue="1">
      <formula>OR(Z21=祝色,WEEKDAY(Z21)=1)</formula>
    </cfRule>
    <cfRule type="expression" dxfId="3919" priority="7666" stopIfTrue="1">
      <formula>WEEKDAY(Z21)=7</formula>
    </cfRule>
  </conditionalFormatting>
  <conditionalFormatting sqref="AA21">
    <cfRule type="expression" dxfId="3918" priority="7663" stopIfTrue="1">
      <formula>OR(AA21=祝色,WEEKDAY(AA21)=1)</formula>
    </cfRule>
    <cfRule type="expression" dxfId="3917" priority="7664" stopIfTrue="1">
      <formula>WEEKDAY(AA21)=7</formula>
    </cfRule>
  </conditionalFormatting>
  <conditionalFormatting sqref="AB21">
    <cfRule type="expression" dxfId="3916" priority="7661" stopIfTrue="1">
      <formula>OR(AB21=祝色,WEEKDAY(AB21)=1)</formula>
    </cfRule>
    <cfRule type="expression" dxfId="3915" priority="7662" stopIfTrue="1">
      <formula>WEEKDAY(AB21)=7</formula>
    </cfRule>
  </conditionalFormatting>
  <conditionalFormatting sqref="AC21">
    <cfRule type="expression" dxfId="3914" priority="7659" stopIfTrue="1">
      <formula>OR(AC21=祝色,WEEKDAY(AC21)=1)</formula>
    </cfRule>
    <cfRule type="expression" dxfId="3913" priority="7660" stopIfTrue="1">
      <formula>WEEKDAY(AC21)=7</formula>
    </cfRule>
  </conditionalFormatting>
  <conditionalFormatting sqref="AD21">
    <cfRule type="expression" dxfId="3912" priority="7657" stopIfTrue="1">
      <formula>OR(AD21=祝色,WEEKDAY(AD21)=1)</formula>
    </cfRule>
    <cfRule type="expression" dxfId="3911" priority="7658" stopIfTrue="1">
      <formula>WEEKDAY(AD21)=7</formula>
    </cfRule>
  </conditionalFormatting>
  <conditionalFormatting sqref="AE21">
    <cfRule type="expression" dxfId="3910" priority="7655" stopIfTrue="1">
      <formula>OR(AE21=祝色,WEEKDAY(AE21)=1)</formula>
    </cfRule>
    <cfRule type="expression" dxfId="3909" priority="7656" stopIfTrue="1">
      <formula>WEEKDAY(AE21)=7</formula>
    </cfRule>
  </conditionalFormatting>
  <conditionalFormatting sqref="Y22">
    <cfRule type="expression" dxfId="3908" priority="7653" stopIfTrue="1">
      <formula>OR(Y22=祝色,WEEKDAY(Y22)=1)</formula>
    </cfRule>
    <cfRule type="expression" dxfId="3907" priority="7654" stopIfTrue="1">
      <formula>WEEKDAY(Y22)=7</formula>
    </cfRule>
  </conditionalFormatting>
  <conditionalFormatting sqref="Z22">
    <cfRule type="expression" dxfId="3906" priority="7651" stopIfTrue="1">
      <formula>OR(Z22=祝色,WEEKDAY(Z22)=1)</formula>
    </cfRule>
    <cfRule type="expression" dxfId="3905" priority="7652" stopIfTrue="1">
      <formula>WEEKDAY(Z22)=7</formula>
    </cfRule>
  </conditionalFormatting>
  <conditionalFormatting sqref="AA22">
    <cfRule type="expression" dxfId="3904" priority="7649" stopIfTrue="1">
      <formula>OR(AA22=祝色,WEEKDAY(AA22)=1)</formula>
    </cfRule>
    <cfRule type="expression" dxfId="3903" priority="7650" stopIfTrue="1">
      <formula>WEEKDAY(AA22)=7</formula>
    </cfRule>
  </conditionalFormatting>
  <conditionalFormatting sqref="AB22">
    <cfRule type="expression" dxfId="3902" priority="7647" stopIfTrue="1">
      <formula>OR(AB22=祝色,WEEKDAY(AB22)=1)</formula>
    </cfRule>
    <cfRule type="expression" dxfId="3901" priority="7648" stopIfTrue="1">
      <formula>WEEKDAY(AB22)=7</formula>
    </cfRule>
  </conditionalFormatting>
  <conditionalFormatting sqref="AC22">
    <cfRule type="expression" dxfId="3900" priority="7645" stopIfTrue="1">
      <formula>OR(AC22=祝色,WEEKDAY(AC22)=1)</formula>
    </cfRule>
    <cfRule type="expression" dxfId="3899" priority="7646" stopIfTrue="1">
      <formula>WEEKDAY(AC22)=7</formula>
    </cfRule>
  </conditionalFormatting>
  <conditionalFormatting sqref="AD22">
    <cfRule type="expression" dxfId="3898" priority="7643" stopIfTrue="1">
      <formula>OR(AD22=祝色,WEEKDAY(AD22)=1)</formula>
    </cfRule>
    <cfRule type="expression" dxfId="3897" priority="7644" stopIfTrue="1">
      <formula>WEEKDAY(AD22)=7</formula>
    </cfRule>
  </conditionalFormatting>
  <conditionalFormatting sqref="AE22">
    <cfRule type="expression" dxfId="3896" priority="7641" stopIfTrue="1">
      <formula>OR(AE22=祝色,WEEKDAY(AE22)=1)</formula>
    </cfRule>
    <cfRule type="expression" dxfId="3895" priority="7642" stopIfTrue="1">
      <formula>WEEKDAY(AE22)=7</formula>
    </cfRule>
  </conditionalFormatting>
  <conditionalFormatting sqref="Y23">
    <cfRule type="expression" dxfId="3894" priority="7639" stopIfTrue="1">
      <formula>OR(Y23=祝色,WEEKDAY(Y23)=1)</formula>
    </cfRule>
    <cfRule type="expression" dxfId="3893" priority="7640" stopIfTrue="1">
      <formula>WEEKDAY(Y23)=7</formula>
    </cfRule>
  </conditionalFormatting>
  <conditionalFormatting sqref="Z23">
    <cfRule type="expression" dxfId="3892" priority="7637" stopIfTrue="1">
      <formula>OR(Z23=祝色,WEEKDAY(Z23)=1)</formula>
    </cfRule>
    <cfRule type="expression" dxfId="3891" priority="7638" stopIfTrue="1">
      <formula>WEEKDAY(Z23)=7</formula>
    </cfRule>
  </conditionalFormatting>
  <conditionalFormatting sqref="AA23">
    <cfRule type="expression" dxfId="3890" priority="7635" stopIfTrue="1">
      <formula>OR(AA23=祝色,WEEKDAY(AA23)=1)</formula>
    </cfRule>
    <cfRule type="expression" dxfId="3889" priority="7636" stopIfTrue="1">
      <formula>WEEKDAY(AA23)=7</formula>
    </cfRule>
  </conditionalFormatting>
  <conditionalFormatting sqref="AB23">
    <cfRule type="expression" dxfId="3888" priority="7633" stopIfTrue="1">
      <formula>OR(AB23=祝色,WEEKDAY(AB23)=1)</formula>
    </cfRule>
    <cfRule type="expression" dxfId="3887" priority="7634" stopIfTrue="1">
      <formula>WEEKDAY(AB23)=7</formula>
    </cfRule>
  </conditionalFormatting>
  <conditionalFormatting sqref="AC23">
    <cfRule type="expression" dxfId="3886" priority="7631" stopIfTrue="1">
      <formula>OR(AC23=祝色,WEEKDAY(AC23)=1)</formula>
    </cfRule>
    <cfRule type="expression" dxfId="3885" priority="7632" stopIfTrue="1">
      <formula>WEEKDAY(AC23)=7</formula>
    </cfRule>
  </conditionalFormatting>
  <conditionalFormatting sqref="AD23">
    <cfRule type="expression" dxfId="3884" priority="7629" stopIfTrue="1">
      <formula>OR(AD23=祝色,WEEKDAY(AD23)=1)</formula>
    </cfRule>
    <cfRule type="expression" dxfId="3883" priority="7630" stopIfTrue="1">
      <formula>WEEKDAY(AD23)=7</formula>
    </cfRule>
  </conditionalFormatting>
  <conditionalFormatting sqref="AE23">
    <cfRule type="expression" dxfId="3882" priority="7627" stopIfTrue="1">
      <formula>OR(AE23=祝色,WEEKDAY(AE23)=1)</formula>
    </cfRule>
    <cfRule type="expression" dxfId="3881" priority="7628" stopIfTrue="1">
      <formula>WEEKDAY(AE23)=7</formula>
    </cfRule>
  </conditionalFormatting>
  <conditionalFormatting sqref="Y24">
    <cfRule type="expression" dxfId="3880" priority="7625" stopIfTrue="1">
      <formula>OR(Y24=祝色,WEEKDAY(Y24)=1)</formula>
    </cfRule>
    <cfRule type="expression" dxfId="3879" priority="7626" stopIfTrue="1">
      <formula>WEEKDAY(Y24)=7</formula>
    </cfRule>
  </conditionalFormatting>
  <conditionalFormatting sqref="Z24">
    <cfRule type="expression" dxfId="3878" priority="7623" stopIfTrue="1">
      <formula>OR(Z24=祝色,WEEKDAY(Z24)=1)</formula>
    </cfRule>
    <cfRule type="expression" dxfId="3877" priority="7624" stopIfTrue="1">
      <formula>WEEKDAY(Z24)=7</formula>
    </cfRule>
  </conditionalFormatting>
  <conditionalFormatting sqref="Y26">
    <cfRule type="expression" dxfId="3876" priority="7621" stopIfTrue="1">
      <formula>OR(Y26=祝色,WEEKDAY(Y26)=1)</formula>
    </cfRule>
    <cfRule type="expression" dxfId="3875" priority="7622" stopIfTrue="1">
      <formula>WEEKDAY(Y26)=7</formula>
    </cfRule>
  </conditionalFormatting>
  <conditionalFormatting sqref="Z26">
    <cfRule type="expression" dxfId="3874" priority="7619" stopIfTrue="1">
      <formula>OR(Z26=祝色,WEEKDAY(Z26)=1)</formula>
    </cfRule>
    <cfRule type="expression" dxfId="3873" priority="7620" stopIfTrue="1">
      <formula>WEEKDAY(Z26)=7</formula>
    </cfRule>
  </conditionalFormatting>
  <conditionalFormatting sqref="AA26">
    <cfRule type="expression" dxfId="3872" priority="7617" stopIfTrue="1">
      <formula>OR(AA26=祝色,WEEKDAY(AA26)=1)</formula>
    </cfRule>
    <cfRule type="expression" dxfId="3871" priority="7618" stopIfTrue="1">
      <formula>WEEKDAY(AA26)=7</formula>
    </cfRule>
  </conditionalFormatting>
  <conditionalFormatting sqref="AB26">
    <cfRule type="expression" dxfId="3870" priority="7615" stopIfTrue="1">
      <formula>OR(AB26=祝色,WEEKDAY(AB26)=1)</formula>
    </cfRule>
    <cfRule type="expression" dxfId="3869" priority="7616" stopIfTrue="1">
      <formula>WEEKDAY(AB26)=7</formula>
    </cfRule>
  </conditionalFormatting>
  <conditionalFormatting sqref="AC26">
    <cfRule type="expression" dxfId="3868" priority="7613" stopIfTrue="1">
      <formula>OR(AC26=祝色,WEEKDAY(AC26)=1)</formula>
    </cfRule>
    <cfRule type="expression" dxfId="3867" priority="7614" stopIfTrue="1">
      <formula>WEEKDAY(AC26)=7</formula>
    </cfRule>
  </conditionalFormatting>
  <conditionalFormatting sqref="AD26">
    <cfRule type="expression" dxfId="3866" priority="7611" stopIfTrue="1">
      <formula>OR(AD26=祝色,WEEKDAY(AD26)=1)</formula>
    </cfRule>
    <cfRule type="expression" dxfId="3865" priority="7612" stopIfTrue="1">
      <formula>WEEKDAY(AD26)=7</formula>
    </cfRule>
  </conditionalFormatting>
  <conditionalFormatting sqref="AE26">
    <cfRule type="expression" dxfId="3864" priority="7609" stopIfTrue="1">
      <formula>OR(AE26=祝色,WEEKDAY(AE26)=1)</formula>
    </cfRule>
    <cfRule type="expression" dxfId="3863" priority="7610" stopIfTrue="1">
      <formula>WEEKDAY(AE26)=7</formula>
    </cfRule>
  </conditionalFormatting>
  <conditionalFormatting sqref="Y27">
    <cfRule type="expression" dxfId="3862" priority="7607" stopIfTrue="1">
      <formula>OR(Y27=祝色,WEEKDAY(Y27)=1)</formula>
    </cfRule>
    <cfRule type="expression" dxfId="3861" priority="7608" stopIfTrue="1">
      <formula>WEEKDAY(Y27)=7</formula>
    </cfRule>
  </conditionalFormatting>
  <conditionalFormatting sqref="Z27">
    <cfRule type="expression" dxfId="3860" priority="7605" stopIfTrue="1">
      <formula>OR(Z27=祝色,WEEKDAY(Z27)=1)</formula>
    </cfRule>
    <cfRule type="expression" dxfId="3859" priority="7606" stopIfTrue="1">
      <formula>WEEKDAY(Z27)=7</formula>
    </cfRule>
  </conditionalFormatting>
  <conditionalFormatting sqref="AA27">
    <cfRule type="expression" dxfId="3858" priority="7603" stopIfTrue="1">
      <formula>OR(AA27=祝色,WEEKDAY(AA27)=1)</formula>
    </cfRule>
    <cfRule type="expression" dxfId="3857" priority="7604" stopIfTrue="1">
      <formula>WEEKDAY(AA27)=7</formula>
    </cfRule>
  </conditionalFormatting>
  <conditionalFormatting sqref="AB27">
    <cfRule type="expression" dxfId="3856" priority="7601" stopIfTrue="1">
      <formula>OR(AB27=祝色,WEEKDAY(AB27)=1)</formula>
    </cfRule>
    <cfRule type="expression" dxfId="3855" priority="7602" stopIfTrue="1">
      <formula>WEEKDAY(AB27)=7</formula>
    </cfRule>
  </conditionalFormatting>
  <conditionalFormatting sqref="AC27">
    <cfRule type="expression" dxfId="3854" priority="7599" stopIfTrue="1">
      <formula>OR(AC27=祝色,WEEKDAY(AC27)=1)</formula>
    </cfRule>
    <cfRule type="expression" dxfId="3853" priority="7600" stopIfTrue="1">
      <formula>WEEKDAY(AC27)=7</formula>
    </cfRule>
  </conditionalFormatting>
  <conditionalFormatting sqref="AD27">
    <cfRule type="expression" dxfId="3852" priority="7597" stopIfTrue="1">
      <formula>OR(AD27=祝色,WEEKDAY(AD27)=1)</formula>
    </cfRule>
    <cfRule type="expression" dxfId="3851" priority="7598" stopIfTrue="1">
      <formula>WEEKDAY(AD27)=7</formula>
    </cfRule>
  </conditionalFormatting>
  <conditionalFormatting sqref="AE27">
    <cfRule type="expression" dxfId="3850" priority="7595" stopIfTrue="1">
      <formula>OR(AE27=祝色,WEEKDAY(AE27)=1)</formula>
    </cfRule>
    <cfRule type="expression" dxfId="3849" priority="7596" stopIfTrue="1">
      <formula>WEEKDAY(AE27)=7</formula>
    </cfRule>
  </conditionalFormatting>
  <conditionalFormatting sqref="Y28">
    <cfRule type="expression" dxfId="3848" priority="7593" stopIfTrue="1">
      <formula>OR(Y28=祝色,WEEKDAY(Y28)=1)</formula>
    </cfRule>
    <cfRule type="expression" dxfId="3847" priority="7594" stopIfTrue="1">
      <formula>WEEKDAY(Y28)=7</formula>
    </cfRule>
  </conditionalFormatting>
  <conditionalFormatting sqref="Z28">
    <cfRule type="expression" dxfId="3846" priority="7591" stopIfTrue="1">
      <formula>OR(Z28=祝色,WEEKDAY(Z28)=1)</formula>
    </cfRule>
    <cfRule type="expression" dxfId="3845" priority="7592" stopIfTrue="1">
      <formula>WEEKDAY(Z28)=7</formula>
    </cfRule>
  </conditionalFormatting>
  <conditionalFormatting sqref="AA28">
    <cfRule type="expression" dxfId="3844" priority="7589" stopIfTrue="1">
      <formula>OR(AA28=祝色,WEEKDAY(AA28)=1)</formula>
    </cfRule>
    <cfRule type="expression" dxfId="3843" priority="7590" stopIfTrue="1">
      <formula>WEEKDAY(AA28)=7</formula>
    </cfRule>
  </conditionalFormatting>
  <conditionalFormatting sqref="AB28">
    <cfRule type="expression" dxfId="3842" priority="7587" stopIfTrue="1">
      <formula>OR(AB28=祝色,WEEKDAY(AB28)=1)</formula>
    </cfRule>
    <cfRule type="expression" dxfId="3841" priority="7588" stopIfTrue="1">
      <formula>WEEKDAY(AB28)=7</formula>
    </cfRule>
  </conditionalFormatting>
  <conditionalFormatting sqref="AC28">
    <cfRule type="expression" dxfId="3840" priority="7585" stopIfTrue="1">
      <formula>OR(AC28=祝色,WEEKDAY(AC28)=1)</formula>
    </cfRule>
    <cfRule type="expression" dxfId="3839" priority="7586" stopIfTrue="1">
      <formula>WEEKDAY(AC28)=7</formula>
    </cfRule>
  </conditionalFormatting>
  <conditionalFormatting sqref="AD28">
    <cfRule type="expression" dxfId="3838" priority="7583" stopIfTrue="1">
      <formula>OR(AD28=祝色,WEEKDAY(AD28)=1)</formula>
    </cfRule>
    <cfRule type="expression" dxfId="3837" priority="7584" stopIfTrue="1">
      <formula>WEEKDAY(AD28)=7</formula>
    </cfRule>
  </conditionalFormatting>
  <conditionalFormatting sqref="AE28">
    <cfRule type="expression" dxfId="3836" priority="7581" stopIfTrue="1">
      <formula>OR(AE28=祝色,WEEKDAY(AE28)=1)</formula>
    </cfRule>
    <cfRule type="expression" dxfId="3835" priority="7582" stopIfTrue="1">
      <formula>WEEKDAY(AE28)=7</formula>
    </cfRule>
  </conditionalFormatting>
  <conditionalFormatting sqref="Y29">
    <cfRule type="expression" dxfId="3834" priority="7579" stopIfTrue="1">
      <formula>OR(Y29=祝色,WEEKDAY(Y29)=1)</formula>
    </cfRule>
    <cfRule type="expression" dxfId="3833" priority="7580" stopIfTrue="1">
      <formula>WEEKDAY(Y29)=7</formula>
    </cfRule>
  </conditionalFormatting>
  <conditionalFormatting sqref="Z29">
    <cfRule type="expression" dxfId="3832" priority="7577" stopIfTrue="1">
      <formula>OR(Z29=祝色,WEEKDAY(Z29)=1)</formula>
    </cfRule>
    <cfRule type="expression" dxfId="3831" priority="7578" stopIfTrue="1">
      <formula>WEEKDAY(Z29)=7</formula>
    </cfRule>
  </conditionalFormatting>
  <conditionalFormatting sqref="AA29">
    <cfRule type="expression" dxfId="3830" priority="7575" stopIfTrue="1">
      <formula>OR(AA29=祝色,WEEKDAY(AA29)=1)</formula>
    </cfRule>
    <cfRule type="expression" dxfId="3829" priority="7576" stopIfTrue="1">
      <formula>WEEKDAY(AA29)=7</formula>
    </cfRule>
  </conditionalFormatting>
  <conditionalFormatting sqref="AB29">
    <cfRule type="expression" dxfId="3828" priority="7573" stopIfTrue="1">
      <formula>OR(AB29=祝色,WEEKDAY(AB29)=1)</formula>
    </cfRule>
    <cfRule type="expression" dxfId="3827" priority="7574" stopIfTrue="1">
      <formula>WEEKDAY(AB29)=7</formula>
    </cfRule>
  </conditionalFormatting>
  <conditionalFormatting sqref="AC29">
    <cfRule type="expression" dxfId="3826" priority="7571" stopIfTrue="1">
      <formula>OR(AC29=祝色,WEEKDAY(AC29)=1)</formula>
    </cfRule>
    <cfRule type="expression" dxfId="3825" priority="7572" stopIfTrue="1">
      <formula>WEEKDAY(AC29)=7</formula>
    </cfRule>
  </conditionalFormatting>
  <conditionalFormatting sqref="AD29">
    <cfRule type="expression" dxfId="3824" priority="7569" stopIfTrue="1">
      <formula>OR(AD29=祝色,WEEKDAY(AD29)=1)</formula>
    </cfRule>
    <cfRule type="expression" dxfId="3823" priority="7570" stopIfTrue="1">
      <formula>WEEKDAY(AD29)=7</formula>
    </cfRule>
  </conditionalFormatting>
  <conditionalFormatting sqref="AE29">
    <cfRule type="expression" dxfId="3822" priority="7567" stopIfTrue="1">
      <formula>OR(AE29=祝色,WEEKDAY(AE29)=1)</formula>
    </cfRule>
    <cfRule type="expression" dxfId="3821" priority="7568" stopIfTrue="1">
      <formula>WEEKDAY(AE29)=7</formula>
    </cfRule>
  </conditionalFormatting>
  <conditionalFormatting sqref="Y30">
    <cfRule type="expression" dxfId="3820" priority="7565" stopIfTrue="1">
      <formula>OR(Y30=祝色,WEEKDAY(Y30)=1)</formula>
    </cfRule>
    <cfRule type="expression" dxfId="3819" priority="7566" stopIfTrue="1">
      <formula>WEEKDAY(Y30)=7</formula>
    </cfRule>
  </conditionalFormatting>
  <conditionalFormatting sqref="Z30">
    <cfRule type="expression" dxfId="3818" priority="7563" stopIfTrue="1">
      <formula>OR(Z30=祝色,WEEKDAY(Z30)=1)</formula>
    </cfRule>
    <cfRule type="expression" dxfId="3817" priority="7564" stopIfTrue="1">
      <formula>WEEKDAY(Z30)=7</formula>
    </cfRule>
  </conditionalFormatting>
  <conditionalFormatting sqref="AA30">
    <cfRule type="expression" dxfId="3816" priority="7561" stopIfTrue="1">
      <formula>OR(AA30=祝色,WEEKDAY(AA30)=1)</formula>
    </cfRule>
    <cfRule type="expression" dxfId="3815" priority="7562" stopIfTrue="1">
      <formula>WEEKDAY(AA30)=7</formula>
    </cfRule>
  </conditionalFormatting>
  <conditionalFormatting sqref="AB30">
    <cfRule type="expression" dxfId="3814" priority="7559" stopIfTrue="1">
      <formula>OR(AB30=祝色,WEEKDAY(AB30)=1)</formula>
    </cfRule>
    <cfRule type="expression" dxfId="3813" priority="7560" stopIfTrue="1">
      <formula>WEEKDAY(AB30)=7</formula>
    </cfRule>
  </conditionalFormatting>
  <conditionalFormatting sqref="AC30">
    <cfRule type="expression" dxfId="3812" priority="7557" stopIfTrue="1">
      <formula>OR(AC30=祝色,WEEKDAY(AC30)=1)</formula>
    </cfRule>
    <cfRule type="expression" dxfId="3811" priority="7558" stopIfTrue="1">
      <formula>WEEKDAY(AC30)=7</formula>
    </cfRule>
  </conditionalFormatting>
  <conditionalFormatting sqref="AD30">
    <cfRule type="expression" dxfId="3810" priority="7555" stopIfTrue="1">
      <formula>OR(AD30=祝色,WEEKDAY(AD30)=1)</formula>
    </cfRule>
    <cfRule type="expression" dxfId="3809" priority="7556" stopIfTrue="1">
      <formula>WEEKDAY(AD30)=7</formula>
    </cfRule>
  </conditionalFormatting>
  <conditionalFormatting sqref="AE30">
    <cfRule type="expression" dxfId="3808" priority="7553" stopIfTrue="1">
      <formula>OR(AE30=祝色,WEEKDAY(AE30)=1)</formula>
    </cfRule>
    <cfRule type="expression" dxfId="3807" priority="7554" stopIfTrue="1">
      <formula>WEEKDAY(AE30)=7</formula>
    </cfRule>
  </conditionalFormatting>
  <conditionalFormatting sqref="Y31">
    <cfRule type="expression" dxfId="3806" priority="7551" stopIfTrue="1">
      <formula>OR(Y31=祝色,WEEKDAY(Y31)=1)</formula>
    </cfRule>
    <cfRule type="expression" dxfId="3805" priority="7552" stopIfTrue="1">
      <formula>WEEKDAY(Y31)=7</formula>
    </cfRule>
  </conditionalFormatting>
  <conditionalFormatting sqref="Z31">
    <cfRule type="expression" dxfId="3804" priority="7549" stopIfTrue="1">
      <formula>OR(Z31=祝色,WEEKDAY(Z31)=1)</formula>
    </cfRule>
    <cfRule type="expression" dxfId="3803" priority="7550" stopIfTrue="1">
      <formula>WEEKDAY(Z31)=7</formula>
    </cfRule>
  </conditionalFormatting>
  <conditionalFormatting sqref="AH26">
    <cfRule type="expression" dxfId="3802" priority="7547" stopIfTrue="1">
      <formula>OR(AH26=祝色,WEEKDAY(AH26)=1)</formula>
    </cfRule>
    <cfRule type="expression" dxfId="3801" priority="7548" stopIfTrue="1">
      <formula>WEEKDAY(AH26)=7</formula>
    </cfRule>
  </conditionalFormatting>
  <conditionalFormatting sqref="AI26">
    <cfRule type="expression" dxfId="3800" priority="7545" stopIfTrue="1">
      <formula>OR(AI26=祝色,WEEKDAY(AI26)=1)</formula>
    </cfRule>
    <cfRule type="expression" dxfId="3799" priority="7546" stopIfTrue="1">
      <formula>WEEKDAY(AI26)=7</formula>
    </cfRule>
  </conditionalFormatting>
  <conditionalFormatting sqref="AJ26">
    <cfRule type="expression" dxfId="3798" priority="7543" stopIfTrue="1">
      <formula>OR(AJ26=祝色,WEEKDAY(AJ26)=1)</formula>
    </cfRule>
    <cfRule type="expression" dxfId="3797" priority="7544" stopIfTrue="1">
      <formula>WEEKDAY(AJ26)=7</formula>
    </cfRule>
  </conditionalFormatting>
  <conditionalFormatting sqref="AK26">
    <cfRule type="expression" dxfId="3796" priority="7541" stopIfTrue="1">
      <formula>OR(AK26=祝色,WEEKDAY(AK26)=1)</formula>
    </cfRule>
    <cfRule type="expression" dxfId="3795" priority="7542" stopIfTrue="1">
      <formula>WEEKDAY(AK26)=7</formula>
    </cfRule>
  </conditionalFormatting>
  <conditionalFormatting sqref="AL26">
    <cfRule type="expression" dxfId="3794" priority="7539" stopIfTrue="1">
      <formula>OR(AL26=祝色,WEEKDAY(AL26)=1)</formula>
    </cfRule>
    <cfRule type="expression" dxfId="3793" priority="7540" stopIfTrue="1">
      <formula>WEEKDAY(AL26)=7</formula>
    </cfRule>
  </conditionalFormatting>
  <conditionalFormatting sqref="AM26">
    <cfRule type="expression" dxfId="3792" priority="7537" stopIfTrue="1">
      <formula>OR(AM26=祝色,WEEKDAY(AM26)=1)</formula>
    </cfRule>
    <cfRule type="expression" dxfId="3791" priority="7538" stopIfTrue="1">
      <formula>WEEKDAY(AM26)=7</formula>
    </cfRule>
  </conditionalFormatting>
  <conditionalFormatting sqref="AN26">
    <cfRule type="expression" dxfId="3790" priority="7535" stopIfTrue="1">
      <formula>OR(AN26=祝色,WEEKDAY(AN26)=1)</formula>
    </cfRule>
    <cfRule type="expression" dxfId="3789" priority="7536" stopIfTrue="1">
      <formula>WEEKDAY(AN26)=7</formula>
    </cfRule>
  </conditionalFormatting>
  <conditionalFormatting sqref="AH27">
    <cfRule type="expression" dxfId="3788" priority="7533" stopIfTrue="1">
      <formula>OR(AH27=祝色,WEEKDAY(AH27)=1)</formula>
    </cfRule>
    <cfRule type="expression" dxfId="3787" priority="7534" stopIfTrue="1">
      <formula>WEEKDAY(AH27)=7</formula>
    </cfRule>
  </conditionalFormatting>
  <conditionalFormatting sqref="AI27">
    <cfRule type="expression" dxfId="3786" priority="7531" stopIfTrue="1">
      <formula>OR(AI27=祝色,WEEKDAY(AI27)=1)</formula>
    </cfRule>
    <cfRule type="expression" dxfId="3785" priority="7532" stopIfTrue="1">
      <formula>WEEKDAY(AI27)=7</formula>
    </cfRule>
  </conditionalFormatting>
  <conditionalFormatting sqref="AJ27">
    <cfRule type="expression" dxfId="3784" priority="7529" stopIfTrue="1">
      <formula>OR(AJ27=祝色,WEEKDAY(AJ27)=1)</formula>
    </cfRule>
    <cfRule type="expression" dxfId="3783" priority="7530" stopIfTrue="1">
      <formula>WEEKDAY(AJ27)=7</formula>
    </cfRule>
  </conditionalFormatting>
  <conditionalFormatting sqref="AK27">
    <cfRule type="expression" dxfId="3782" priority="7527" stopIfTrue="1">
      <formula>OR(AK27=祝色,WEEKDAY(AK27)=1)</formula>
    </cfRule>
    <cfRule type="expression" dxfId="3781" priority="7528" stopIfTrue="1">
      <formula>WEEKDAY(AK27)=7</formula>
    </cfRule>
  </conditionalFormatting>
  <conditionalFormatting sqref="AL27">
    <cfRule type="expression" dxfId="3780" priority="7525" stopIfTrue="1">
      <formula>OR(AL27=祝色,WEEKDAY(AL27)=1)</formula>
    </cfRule>
    <cfRule type="expression" dxfId="3779" priority="7526" stopIfTrue="1">
      <formula>WEEKDAY(AL27)=7</formula>
    </cfRule>
  </conditionalFormatting>
  <conditionalFormatting sqref="AM27">
    <cfRule type="expression" dxfId="3778" priority="7523" stopIfTrue="1">
      <formula>OR(AM27=祝色,WEEKDAY(AM27)=1)</formula>
    </cfRule>
    <cfRule type="expression" dxfId="3777" priority="7524" stopIfTrue="1">
      <formula>WEEKDAY(AM27)=7</formula>
    </cfRule>
  </conditionalFormatting>
  <conditionalFormatting sqref="AN27">
    <cfRule type="expression" dxfId="3776" priority="7521" stopIfTrue="1">
      <formula>OR(AN27=祝色,WEEKDAY(AN27)=1)</formula>
    </cfRule>
    <cfRule type="expression" dxfId="3775" priority="7522" stopIfTrue="1">
      <formula>WEEKDAY(AN27)=7</formula>
    </cfRule>
  </conditionalFormatting>
  <conditionalFormatting sqref="AH28">
    <cfRule type="expression" dxfId="3774" priority="7519" stopIfTrue="1">
      <formula>OR(AH28=祝色,WEEKDAY(AH28)=1)</formula>
    </cfRule>
    <cfRule type="expression" dxfId="3773" priority="7520" stopIfTrue="1">
      <formula>WEEKDAY(AH28)=7</formula>
    </cfRule>
  </conditionalFormatting>
  <conditionalFormatting sqref="AI28">
    <cfRule type="expression" dxfId="3772" priority="7517" stopIfTrue="1">
      <formula>OR(AI28=祝色,WEEKDAY(AI28)=1)</formula>
    </cfRule>
    <cfRule type="expression" dxfId="3771" priority="7518" stopIfTrue="1">
      <formula>WEEKDAY(AI28)=7</formula>
    </cfRule>
  </conditionalFormatting>
  <conditionalFormatting sqref="AJ28">
    <cfRule type="expression" dxfId="3770" priority="7515" stopIfTrue="1">
      <formula>OR(AJ28=祝色,WEEKDAY(AJ28)=1)</formula>
    </cfRule>
    <cfRule type="expression" dxfId="3769" priority="7516" stopIfTrue="1">
      <formula>WEEKDAY(AJ28)=7</formula>
    </cfRule>
  </conditionalFormatting>
  <conditionalFormatting sqref="AK28">
    <cfRule type="expression" dxfId="3768" priority="7513" stopIfTrue="1">
      <formula>OR(AK28=祝色,WEEKDAY(AK28)=1)</formula>
    </cfRule>
    <cfRule type="expression" dxfId="3767" priority="7514" stopIfTrue="1">
      <formula>WEEKDAY(AK28)=7</formula>
    </cfRule>
  </conditionalFormatting>
  <conditionalFormatting sqref="AL28">
    <cfRule type="expression" dxfId="3766" priority="7511" stopIfTrue="1">
      <formula>OR(AL28=祝色,WEEKDAY(AL28)=1)</formula>
    </cfRule>
    <cfRule type="expression" dxfId="3765" priority="7512" stopIfTrue="1">
      <formula>WEEKDAY(AL28)=7</formula>
    </cfRule>
  </conditionalFormatting>
  <conditionalFormatting sqref="AM28">
    <cfRule type="expression" dxfId="3764" priority="7509" stopIfTrue="1">
      <formula>OR(AM28=祝色,WEEKDAY(AM28)=1)</formula>
    </cfRule>
    <cfRule type="expression" dxfId="3763" priority="7510" stopIfTrue="1">
      <formula>WEEKDAY(AM28)=7</formula>
    </cfRule>
  </conditionalFormatting>
  <conditionalFormatting sqref="AN28">
    <cfRule type="expression" dxfId="3762" priority="7507" stopIfTrue="1">
      <formula>OR(AN28=祝色,WEEKDAY(AN28)=1)</formula>
    </cfRule>
    <cfRule type="expression" dxfId="3761" priority="7508" stopIfTrue="1">
      <formula>WEEKDAY(AN28)=7</formula>
    </cfRule>
  </conditionalFormatting>
  <conditionalFormatting sqref="AH29">
    <cfRule type="expression" dxfId="3760" priority="7505" stopIfTrue="1">
      <formula>OR(AH29=祝色,WEEKDAY(AH29)=1)</formula>
    </cfRule>
    <cfRule type="expression" dxfId="3759" priority="7506" stopIfTrue="1">
      <formula>WEEKDAY(AH29)=7</formula>
    </cfRule>
  </conditionalFormatting>
  <conditionalFormatting sqref="AI29">
    <cfRule type="expression" dxfId="3758" priority="7503" stopIfTrue="1">
      <formula>OR(AI29=祝色,WEEKDAY(AI29)=1)</formula>
    </cfRule>
    <cfRule type="expression" dxfId="3757" priority="7504" stopIfTrue="1">
      <formula>WEEKDAY(AI29)=7</formula>
    </cfRule>
  </conditionalFormatting>
  <conditionalFormatting sqref="AJ29">
    <cfRule type="expression" dxfId="3756" priority="7501" stopIfTrue="1">
      <formula>OR(AJ29=祝色,WEEKDAY(AJ29)=1)</formula>
    </cfRule>
    <cfRule type="expression" dxfId="3755" priority="7502" stopIfTrue="1">
      <formula>WEEKDAY(AJ29)=7</formula>
    </cfRule>
  </conditionalFormatting>
  <conditionalFormatting sqref="AK29">
    <cfRule type="expression" dxfId="3754" priority="7499" stopIfTrue="1">
      <formula>OR(AK29=祝色,WEEKDAY(AK29)=1)</formula>
    </cfRule>
    <cfRule type="expression" dxfId="3753" priority="7500" stopIfTrue="1">
      <formula>WEEKDAY(AK29)=7</formula>
    </cfRule>
  </conditionalFormatting>
  <conditionalFormatting sqref="AL29">
    <cfRule type="expression" dxfId="3752" priority="7497" stopIfTrue="1">
      <formula>OR(AL29=祝色,WEEKDAY(AL29)=1)</formula>
    </cfRule>
    <cfRule type="expression" dxfId="3751" priority="7498" stopIfTrue="1">
      <formula>WEEKDAY(AL29)=7</formula>
    </cfRule>
  </conditionalFormatting>
  <conditionalFormatting sqref="AM29">
    <cfRule type="expression" dxfId="3750" priority="7495" stopIfTrue="1">
      <formula>OR(AM29=祝色,WEEKDAY(AM29)=1)</formula>
    </cfRule>
    <cfRule type="expression" dxfId="3749" priority="7496" stopIfTrue="1">
      <formula>WEEKDAY(AM29)=7</formula>
    </cfRule>
  </conditionalFormatting>
  <conditionalFormatting sqref="AN29">
    <cfRule type="expression" dxfId="3748" priority="7493" stopIfTrue="1">
      <formula>OR(AN29=祝色,WEEKDAY(AN29)=1)</formula>
    </cfRule>
    <cfRule type="expression" dxfId="3747" priority="7494" stopIfTrue="1">
      <formula>WEEKDAY(AN29)=7</formula>
    </cfRule>
  </conditionalFormatting>
  <conditionalFormatting sqref="AH30">
    <cfRule type="expression" dxfId="3746" priority="7491" stopIfTrue="1">
      <formula>OR(AH30=祝色,WEEKDAY(AH30)=1)</formula>
    </cfRule>
    <cfRule type="expression" dxfId="3745" priority="7492" stopIfTrue="1">
      <formula>WEEKDAY(AH30)=7</formula>
    </cfRule>
  </conditionalFormatting>
  <conditionalFormatting sqref="AI30">
    <cfRule type="expression" dxfId="3744" priority="7489" stopIfTrue="1">
      <formula>OR(AI30=祝色,WEEKDAY(AI30)=1)</formula>
    </cfRule>
    <cfRule type="expression" dxfId="3743" priority="7490" stopIfTrue="1">
      <formula>WEEKDAY(AI30)=7</formula>
    </cfRule>
  </conditionalFormatting>
  <conditionalFormatting sqref="AJ30">
    <cfRule type="expression" dxfId="3742" priority="7487" stopIfTrue="1">
      <formula>OR(AJ30=祝色,WEEKDAY(AJ30)=1)</formula>
    </cfRule>
    <cfRule type="expression" dxfId="3741" priority="7488" stopIfTrue="1">
      <formula>WEEKDAY(AJ30)=7</formula>
    </cfRule>
  </conditionalFormatting>
  <conditionalFormatting sqref="AK30">
    <cfRule type="expression" dxfId="3740" priority="7485" stopIfTrue="1">
      <formula>OR(AK30=祝色,WEEKDAY(AK30)=1)</formula>
    </cfRule>
    <cfRule type="expression" dxfId="3739" priority="7486" stopIfTrue="1">
      <formula>WEEKDAY(AK30)=7</formula>
    </cfRule>
  </conditionalFormatting>
  <conditionalFormatting sqref="AL30">
    <cfRule type="expression" dxfId="3738" priority="7483" stopIfTrue="1">
      <formula>OR(AL30=祝色,WEEKDAY(AL30)=1)</formula>
    </cfRule>
    <cfRule type="expression" dxfId="3737" priority="7484" stopIfTrue="1">
      <formula>WEEKDAY(AL30)=7</formula>
    </cfRule>
  </conditionalFormatting>
  <conditionalFormatting sqref="AM30">
    <cfRule type="expression" dxfId="3736" priority="7481" stopIfTrue="1">
      <formula>OR(AM30=祝色,WEEKDAY(AM30)=1)</formula>
    </cfRule>
    <cfRule type="expression" dxfId="3735" priority="7482" stopIfTrue="1">
      <formula>WEEKDAY(AM30)=7</formula>
    </cfRule>
  </conditionalFormatting>
  <conditionalFormatting sqref="AN30">
    <cfRule type="expression" dxfId="3734" priority="7479" stopIfTrue="1">
      <formula>OR(AN30=祝色,WEEKDAY(AN30)=1)</formula>
    </cfRule>
    <cfRule type="expression" dxfId="3733" priority="7480" stopIfTrue="1">
      <formula>WEEKDAY(AN30)=7</formula>
    </cfRule>
  </conditionalFormatting>
  <conditionalFormatting sqref="AH31">
    <cfRule type="expression" dxfId="3732" priority="7477" stopIfTrue="1">
      <formula>OR(AH31=祝色,WEEKDAY(AH31)=1)</formula>
    </cfRule>
    <cfRule type="expression" dxfId="3731" priority="7478" stopIfTrue="1">
      <formula>WEEKDAY(AH31)=7</formula>
    </cfRule>
  </conditionalFormatting>
  <conditionalFormatting sqref="AI31">
    <cfRule type="expression" dxfId="3730" priority="7475" stopIfTrue="1">
      <formula>OR(AI31=祝色,WEEKDAY(AI31)=1)</formula>
    </cfRule>
    <cfRule type="expression" dxfId="3729" priority="7476" stopIfTrue="1">
      <formula>WEEKDAY(AI31)=7</formula>
    </cfRule>
  </conditionalFormatting>
  <conditionalFormatting sqref="Y32">
    <cfRule type="expression" dxfId="3728" priority="7473" stopIfTrue="1">
      <formula>OR(Y32=祝色,WEEKDAY(Y32)=1)</formula>
    </cfRule>
    <cfRule type="expression" dxfId="3727" priority="7474" stopIfTrue="1">
      <formula>WEEKDAY(Y32)=7</formula>
    </cfRule>
  </conditionalFormatting>
  <conditionalFormatting sqref="Z32">
    <cfRule type="expression" dxfId="3726" priority="7471" stopIfTrue="1">
      <formula>OR(Z32=祝色,WEEKDAY(Z32)=1)</formula>
    </cfRule>
    <cfRule type="expression" dxfId="3725" priority="7472" stopIfTrue="1">
      <formula>WEEKDAY(Z32)=7</formula>
    </cfRule>
  </conditionalFormatting>
  <conditionalFormatting sqref="AA32">
    <cfRule type="expression" dxfId="3724" priority="7469" stopIfTrue="1">
      <formula>OR(AA32=祝色,WEEKDAY(AA32)=1)</formula>
    </cfRule>
    <cfRule type="expression" dxfId="3723" priority="7470" stopIfTrue="1">
      <formula>WEEKDAY(AA32)=7</formula>
    </cfRule>
  </conditionalFormatting>
  <conditionalFormatting sqref="AB32">
    <cfRule type="expression" dxfId="3722" priority="7467" stopIfTrue="1">
      <formula>OR(AB32=祝色,WEEKDAY(AB32)=1)</formula>
    </cfRule>
    <cfRule type="expression" dxfId="3721" priority="7468" stopIfTrue="1">
      <formula>WEEKDAY(AB32)=7</formula>
    </cfRule>
  </conditionalFormatting>
  <conditionalFormatting sqref="AC32">
    <cfRule type="expression" dxfId="3720" priority="7465" stopIfTrue="1">
      <formula>OR(AC32=祝色,WEEKDAY(AC32)=1)</formula>
    </cfRule>
    <cfRule type="expression" dxfId="3719" priority="7466" stopIfTrue="1">
      <formula>WEEKDAY(AC32)=7</formula>
    </cfRule>
  </conditionalFormatting>
  <conditionalFormatting sqref="AD32">
    <cfRule type="expression" dxfId="3718" priority="7463" stopIfTrue="1">
      <formula>OR(AD32=祝色,WEEKDAY(AD32)=1)</formula>
    </cfRule>
    <cfRule type="expression" dxfId="3717" priority="7464" stopIfTrue="1">
      <formula>WEEKDAY(AD32)=7</formula>
    </cfRule>
  </conditionalFormatting>
  <conditionalFormatting sqref="AE32">
    <cfRule type="expression" dxfId="3716" priority="7461" stopIfTrue="1">
      <formula>OR(AE32=祝色,WEEKDAY(AE32)=1)</formula>
    </cfRule>
    <cfRule type="expression" dxfId="3715" priority="7462" stopIfTrue="1">
      <formula>WEEKDAY(AE32)=7</formula>
    </cfRule>
  </conditionalFormatting>
  <conditionalFormatting sqref="Y33">
    <cfRule type="expression" dxfId="3714" priority="7459" stopIfTrue="1">
      <formula>OR(Y33=祝色,WEEKDAY(Y33)=1)</formula>
    </cfRule>
    <cfRule type="expression" dxfId="3713" priority="7460" stopIfTrue="1">
      <formula>WEEKDAY(Y33)=7</formula>
    </cfRule>
  </conditionalFormatting>
  <conditionalFormatting sqref="Z33">
    <cfRule type="expression" dxfId="3712" priority="7457" stopIfTrue="1">
      <formula>OR(Z33=祝色,WEEKDAY(Z33)=1)</formula>
    </cfRule>
    <cfRule type="expression" dxfId="3711" priority="7458" stopIfTrue="1">
      <formula>WEEKDAY(Z33)=7</formula>
    </cfRule>
  </conditionalFormatting>
  <conditionalFormatting sqref="AA33">
    <cfRule type="expression" dxfId="3710" priority="7455" stopIfTrue="1">
      <formula>OR(AA33=祝色,WEEKDAY(AA33)=1)</formula>
    </cfRule>
    <cfRule type="expression" dxfId="3709" priority="7456" stopIfTrue="1">
      <formula>WEEKDAY(AA33)=7</formula>
    </cfRule>
  </conditionalFormatting>
  <conditionalFormatting sqref="AB33">
    <cfRule type="expression" dxfId="3708" priority="7453" stopIfTrue="1">
      <formula>OR(AB33=祝色,WEEKDAY(AB33)=1)</formula>
    </cfRule>
    <cfRule type="expression" dxfId="3707" priority="7454" stopIfTrue="1">
      <formula>WEEKDAY(AB33)=7</formula>
    </cfRule>
  </conditionalFormatting>
  <conditionalFormatting sqref="AC33">
    <cfRule type="expression" dxfId="3706" priority="7451" stopIfTrue="1">
      <formula>OR(AC33=祝色,WEEKDAY(AC33)=1)</formula>
    </cfRule>
    <cfRule type="expression" dxfId="3705" priority="7452" stopIfTrue="1">
      <formula>WEEKDAY(AC33)=7</formula>
    </cfRule>
  </conditionalFormatting>
  <conditionalFormatting sqref="AD33">
    <cfRule type="expression" dxfId="3704" priority="7449" stopIfTrue="1">
      <formula>OR(AD33=祝色,WEEKDAY(AD33)=1)</formula>
    </cfRule>
    <cfRule type="expression" dxfId="3703" priority="7450" stopIfTrue="1">
      <formula>WEEKDAY(AD33)=7</formula>
    </cfRule>
  </conditionalFormatting>
  <conditionalFormatting sqref="AE33">
    <cfRule type="expression" dxfId="3702" priority="7447" stopIfTrue="1">
      <formula>OR(AE33=祝色,WEEKDAY(AE33)=1)</formula>
    </cfRule>
    <cfRule type="expression" dxfId="3701" priority="7448" stopIfTrue="1">
      <formula>WEEKDAY(AE33)=7</formula>
    </cfRule>
  </conditionalFormatting>
  <conditionalFormatting sqref="Y34">
    <cfRule type="expression" dxfId="3700" priority="7445" stopIfTrue="1">
      <formula>OR(Y34=祝色,WEEKDAY(Y34)=1)</formula>
    </cfRule>
    <cfRule type="expression" dxfId="3699" priority="7446" stopIfTrue="1">
      <formula>WEEKDAY(Y34)=7</formula>
    </cfRule>
  </conditionalFormatting>
  <conditionalFormatting sqref="Z34">
    <cfRule type="expression" dxfId="3698" priority="7443" stopIfTrue="1">
      <formula>OR(Z34=祝色,WEEKDAY(Z34)=1)</formula>
    </cfRule>
    <cfRule type="expression" dxfId="3697" priority="7444" stopIfTrue="1">
      <formula>WEEKDAY(Z34)=7</formula>
    </cfRule>
  </conditionalFormatting>
  <conditionalFormatting sqref="AA34">
    <cfRule type="expression" dxfId="3696" priority="7441" stopIfTrue="1">
      <formula>OR(AA34=祝色,WEEKDAY(AA34)=1)</formula>
    </cfRule>
    <cfRule type="expression" dxfId="3695" priority="7442" stopIfTrue="1">
      <formula>WEEKDAY(AA34)=7</formula>
    </cfRule>
  </conditionalFormatting>
  <conditionalFormatting sqref="AB34">
    <cfRule type="expression" dxfId="3694" priority="7439" stopIfTrue="1">
      <formula>OR(AB34=祝色,WEEKDAY(AB34)=1)</formula>
    </cfRule>
    <cfRule type="expression" dxfId="3693" priority="7440" stopIfTrue="1">
      <formula>WEEKDAY(AB34)=7</formula>
    </cfRule>
  </conditionalFormatting>
  <conditionalFormatting sqref="AC34">
    <cfRule type="expression" dxfId="3692" priority="7437" stopIfTrue="1">
      <formula>OR(AC34=祝色,WEEKDAY(AC34)=1)</formula>
    </cfRule>
    <cfRule type="expression" dxfId="3691" priority="7438" stopIfTrue="1">
      <formula>WEEKDAY(AC34)=7</formula>
    </cfRule>
  </conditionalFormatting>
  <conditionalFormatting sqref="AD34">
    <cfRule type="expression" dxfId="3690" priority="7435" stopIfTrue="1">
      <formula>OR(AD34=祝色,WEEKDAY(AD34)=1)</formula>
    </cfRule>
    <cfRule type="expression" dxfId="3689" priority="7436" stopIfTrue="1">
      <formula>WEEKDAY(AD34)=7</formula>
    </cfRule>
  </conditionalFormatting>
  <conditionalFormatting sqref="AE34">
    <cfRule type="expression" dxfId="3688" priority="7433" stopIfTrue="1">
      <formula>OR(AE34=祝色,WEEKDAY(AE34)=1)</formula>
    </cfRule>
    <cfRule type="expression" dxfId="3687" priority="7434" stopIfTrue="1">
      <formula>WEEKDAY(AE34)=7</formula>
    </cfRule>
  </conditionalFormatting>
  <conditionalFormatting sqref="Y35">
    <cfRule type="expression" dxfId="3686" priority="7431" stopIfTrue="1">
      <formula>OR(Y35=祝色,WEEKDAY(Y35)=1)</formula>
    </cfRule>
    <cfRule type="expression" dxfId="3685" priority="7432" stopIfTrue="1">
      <formula>WEEKDAY(Y35)=7</formula>
    </cfRule>
  </conditionalFormatting>
  <conditionalFormatting sqref="Z35">
    <cfRule type="expression" dxfId="3684" priority="7429" stopIfTrue="1">
      <formula>OR(Z35=祝色,WEEKDAY(Z35)=1)</formula>
    </cfRule>
    <cfRule type="expression" dxfId="3683" priority="7430" stopIfTrue="1">
      <formula>WEEKDAY(Z35)=7</formula>
    </cfRule>
  </conditionalFormatting>
  <conditionalFormatting sqref="AA35">
    <cfRule type="expression" dxfId="3682" priority="7427" stopIfTrue="1">
      <formula>OR(AA35=祝色,WEEKDAY(AA35)=1)</formula>
    </cfRule>
    <cfRule type="expression" dxfId="3681" priority="7428" stopIfTrue="1">
      <formula>WEEKDAY(AA35)=7</formula>
    </cfRule>
  </conditionalFormatting>
  <conditionalFormatting sqref="AB35">
    <cfRule type="expression" dxfId="3680" priority="7425" stopIfTrue="1">
      <formula>OR(AB35=祝色,WEEKDAY(AB35)=1)</formula>
    </cfRule>
    <cfRule type="expression" dxfId="3679" priority="7426" stopIfTrue="1">
      <formula>WEEKDAY(AB35)=7</formula>
    </cfRule>
  </conditionalFormatting>
  <conditionalFormatting sqref="AC35">
    <cfRule type="expression" dxfId="3678" priority="7423" stopIfTrue="1">
      <formula>OR(AC35=祝色,WEEKDAY(AC35)=1)</formula>
    </cfRule>
    <cfRule type="expression" dxfId="3677" priority="7424" stopIfTrue="1">
      <formula>WEEKDAY(AC35)=7</formula>
    </cfRule>
  </conditionalFormatting>
  <conditionalFormatting sqref="AD35">
    <cfRule type="expression" dxfId="3676" priority="7421" stopIfTrue="1">
      <formula>OR(AD35=祝色,WEEKDAY(AD35)=1)</formula>
    </cfRule>
    <cfRule type="expression" dxfId="3675" priority="7422" stopIfTrue="1">
      <formula>WEEKDAY(AD35)=7</formula>
    </cfRule>
  </conditionalFormatting>
  <conditionalFormatting sqref="AE35">
    <cfRule type="expression" dxfId="3674" priority="7419" stopIfTrue="1">
      <formula>OR(AE35=祝色,WEEKDAY(AE35)=1)</formula>
    </cfRule>
    <cfRule type="expression" dxfId="3673" priority="7420" stopIfTrue="1">
      <formula>WEEKDAY(AE35)=7</formula>
    </cfRule>
  </conditionalFormatting>
  <conditionalFormatting sqref="Y36">
    <cfRule type="expression" dxfId="3672" priority="7417" stopIfTrue="1">
      <formula>OR(Y36=祝色,WEEKDAY(Y36)=1)</formula>
    </cfRule>
    <cfRule type="expression" dxfId="3671" priority="7418" stopIfTrue="1">
      <formula>WEEKDAY(Y36)=7</formula>
    </cfRule>
  </conditionalFormatting>
  <conditionalFormatting sqref="Z36">
    <cfRule type="expression" dxfId="3670" priority="7415" stopIfTrue="1">
      <formula>OR(Z36=祝色,WEEKDAY(Z36)=1)</formula>
    </cfRule>
    <cfRule type="expression" dxfId="3669" priority="7416" stopIfTrue="1">
      <formula>WEEKDAY(Z36)=7</formula>
    </cfRule>
  </conditionalFormatting>
  <conditionalFormatting sqref="AA36">
    <cfRule type="expression" dxfId="3668" priority="7413" stopIfTrue="1">
      <formula>OR(AA36=祝色,WEEKDAY(AA36)=1)</formula>
    </cfRule>
    <cfRule type="expression" dxfId="3667" priority="7414" stopIfTrue="1">
      <formula>WEEKDAY(AA36)=7</formula>
    </cfRule>
  </conditionalFormatting>
  <conditionalFormatting sqref="AB36">
    <cfRule type="expression" dxfId="3666" priority="7411" stopIfTrue="1">
      <formula>OR(AB36=祝色,WEEKDAY(AB36)=1)</formula>
    </cfRule>
    <cfRule type="expression" dxfId="3665" priority="7412" stopIfTrue="1">
      <formula>WEEKDAY(AB36)=7</formula>
    </cfRule>
  </conditionalFormatting>
  <conditionalFormatting sqref="AC36">
    <cfRule type="expression" dxfId="3664" priority="7409" stopIfTrue="1">
      <formula>OR(AC36=祝色,WEEKDAY(AC36)=1)</formula>
    </cfRule>
    <cfRule type="expression" dxfId="3663" priority="7410" stopIfTrue="1">
      <formula>WEEKDAY(AC36)=7</formula>
    </cfRule>
  </conditionalFormatting>
  <conditionalFormatting sqref="AD36">
    <cfRule type="expression" dxfId="3662" priority="7407" stopIfTrue="1">
      <formula>OR(AD36=祝色,WEEKDAY(AD36)=1)</formula>
    </cfRule>
    <cfRule type="expression" dxfId="3661" priority="7408" stopIfTrue="1">
      <formula>WEEKDAY(AD36)=7</formula>
    </cfRule>
  </conditionalFormatting>
  <conditionalFormatting sqref="AE36">
    <cfRule type="expression" dxfId="3660" priority="7405" stopIfTrue="1">
      <formula>OR(AE36=祝色,WEEKDAY(AE36)=1)</formula>
    </cfRule>
    <cfRule type="expression" dxfId="3659" priority="7406" stopIfTrue="1">
      <formula>WEEKDAY(AE36)=7</formula>
    </cfRule>
  </conditionalFormatting>
  <conditionalFormatting sqref="Y37">
    <cfRule type="expression" dxfId="3658" priority="7403" stopIfTrue="1">
      <formula>OR(Y37=祝色,WEEKDAY(Y37)=1)</formula>
    </cfRule>
    <cfRule type="expression" dxfId="3657" priority="7404" stopIfTrue="1">
      <formula>WEEKDAY(Y37)=7</formula>
    </cfRule>
  </conditionalFormatting>
  <conditionalFormatting sqref="Z37">
    <cfRule type="expression" dxfId="3656" priority="7401" stopIfTrue="1">
      <formula>OR(Z37=祝色,WEEKDAY(Z37)=1)</formula>
    </cfRule>
    <cfRule type="expression" dxfId="3655" priority="7402" stopIfTrue="1">
      <formula>WEEKDAY(Z37)=7</formula>
    </cfRule>
  </conditionalFormatting>
  <conditionalFormatting sqref="AH32">
    <cfRule type="expression" dxfId="3654" priority="7399" stopIfTrue="1">
      <formula>OR(AH32=祝色,WEEKDAY(AH32)=1)</formula>
    </cfRule>
    <cfRule type="expression" dxfId="3653" priority="7400" stopIfTrue="1">
      <formula>WEEKDAY(AH32)=7</formula>
    </cfRule>
  </conditionalFormatting>
  <conditionalFormatting sqref="AI32">
    <cfRule type="expression" dxfId="3652" priority="7397" stopIfTrue="1">
      <formula>OR(AI32=祝色,WEEKDAY(AI32)=1)</formula>
    </cfRule>
    <cfRule type="expression" dxfId="3651" priority="7398" stopIfTrue="1">
      <formula>WEEKDAY(AI32)=7</formula>
    </cfRule>
  </conditionalFormatting>
  <conditionalFormatting sqref="AJ32">
    <cfRule type="expression" dxfId="3650" priority="7395" stopIfTrue="1">
      <formula>OR(AJ32=祝色,WEEKDAY(AJ32)=1)</formula>
    </cfRule>
    <cfRule type="expression" dxfId="3649" priority="7396" stopIfTrue="1">
      <formula>WEEKDAY(AJ32)=7</formula>
    </cfRule>
  </conditionalFormatting>
  <conditionalFormatting sqref="AK32">
    <cfRule type="expression" dxfId="3648" priority="7393" stopIfTrue="1">
      <formula>OR(AK32=祝色,WEEKDAY(AK32)=1)</formula>
    </cfRule>
    <cfRule type="expression" dxfId="3647" priority="7394" stopIfTrue="1">
      <formula>WEEKDAY(AK32)=7</formula>
    </cfRule>
  </conditionalFormatting>
  <conditionalFormatting sqref="AL32">
    <cfRule type="expression" dxfId="3646" priority="7391" stopIfTrue="1">
      <formula>OR(AL32=祝色,WEEKDAY(AL32)=1)</formula>
    </cfRule>
    <cfRule type="expression" dxfId="3645" priority="7392" stopIfTrue="1">
      <formula>WEEKDAY(AL32)=7</formula>
    </cfRule>
  </conditionalFormatting>
  <conditionalFormatting sqref="AM32">
    <cfRule type="expression" dxfId="3644" priority="7389" stopIfTrue="1">
      <formula>OR(AM32=祝色,WEEKDAY(AM32)=1)</formula>
    </cfRule>
    <cfRule type="expression" dxfId="3643" priority="7390" stopIfTrue="1">
      <formula>WEEKDAY(AM32)=7</formula>
    </cfRule>
  </conditionalFormatting>
  <conditionalFormatting sqref="AN32">
    <cfRule type="expression" dxfId="3642" priority="7387" stopIfTrue="1">
      <formula>OR(AN32=祝色,WEEKDAY(AN32)=1)</formula>
    </cfRule>
    <cfRule type="expression" dxfId="3641" priority="7388" stopIfTrue="1">
      <formula>WEEKDAY(AN32)=7</formula>
    </cfRule>
  </conditionalFormatting>
  <conditionalFormatting sqref="AH33">
    <cfRule type="expression" dxfId="3640" priority="7385" stopIfTrue="1">
      <formula>OR(AH33=祝色,WEEKDAY(AH33)=1)</formula>
    </cfRule>
    <cfRule type="expression" dxfId="3639" priority="7386" stopIfTrue="1">
      <formula>WEEKDAY(AH33)=7</formula>
    </cfRule>
  </conditionalFormatting>
  <conditionalFormatting sqref="AI33">
    <cfRule type="expression" dxfId="3638" priority="7383" stopIfTrue="1">
      <formula>OR(AI33=祝色,WEEKDAY(AI33)=1)</formula>
    </cfRule>
    <cfRule type="expression" dxfId="3637" priority="7384" stopIfTrue="1">
      <formula>WEEKDAY(AI33)=7</formula>
    </cfRule>
  </conditionalFormatting>
  <conditionalFormatting sqref="AJ33">
    <cfRule type="expression" dxfId="3636" priority="7381" stopIfTrue="1">
      <formula>OR(AJ33=祝色,WEEKDAY(AJ33)=1)</formula>
    </cfRule>
    <cfRule type="expression" dxfId="3635" priority="7382" stopIfTrue="1">
      <formula>WEEKDAY(AJ33)=7</formula>
    </cfRule>
  </conditionalFormatting>
  <conditionalFormatting sqref="AK33">
    <cfRule type="expression" dxfId="3634" priority="7379" stopIfTrue="1">
      <formula>OR(AK33=祝色,WEEKDAY(AK33)=1)</formula>
    </cfRule>
    <cfRule type="expression" dxfId="3633" priority="7380" stopIfTrue="1">
      <formula>WEEKDAY(AK33)=7</formula>
    </cfRule>
  </conditionalFormatting>
  <conditionalFormatting sqref="AL33">
    <cfRule type="expression" dxfId="3632" priority="7377" stopIfTrue="1">
      <formula>OR(AL33=祝色,WEEKDAY(AL33)=1)</formula>
    </cfRule>
    <cfRule type="expression" dxfId="3631" priority="7378" stopIfTrue="1">
      <formula>WEEKDAY(AL33)=7</formula>
    </cfRule>
  </conditionalFormatting>
  <conditionalFormatting sqref="AM33">
    <cfRule type="expression" dxfId="3630" priority="7375" stopIfTrue="1">
      <formula>OR(AM33=祝色,WEEKDAY(AM33)=1)</formula>
    </cfRule>
    <cfRule type="expression" dxfId="3629" priority="7376" stopIfTrue="1">
      <formula>WEEKDAY(AM33)=7</formula>
    </cfRule>
  </conditionalFormatting>
  <conditionalFormatting sqref="AN33">
    <cfRule type="expression" dxfId="3628" priority="7373" stopIfTrue="1">
      <formula>OR(AN33=祝色,WEEKDAY(AN33)=1)</formula>
    </cfRule>
    <cfRule type="expression" dxfId="3627" priority="7374" stopIfTrue="1">
      <formula>WEEKDAY(AN33)=7</formula>
    </cfRule>
  </conditionalFormatting>
  <conditionalFormatting sqref="AH34">
    <cfRule type="expression" dxfId="3626" priority="7371" stopIfTrue="1">
      <formula>OR(AH34=祝色,WEEKDAY(AH34)=1)</formula>
    </cfRule>
    <cfRule type="expression" dxfId="3625" priority="7372" stopIfTrue="1">
      <formula>WEEKDAY(AH34)=7</formula>
    </cfRule>
  </conditionalFormatting>
  <conditionalFormatting sqref="AI34">
    <cfRule type="expression" dxfId="3624" priority="7369" stopIfTrue="1">
      <formula>OR(AI34=祝色,WEEKDAY(AI34)=1)</formula>
    </cfRule>
    <cfRule type="expression" dxfId="3623" priority="7370" stopIfTrue="1">
      <formula>WEEKDAY(AI34)=7</formula>
    </cfRule>
  </conditionalFormatting>
  <conditionalFormatting sqref="AJ34">
    <cfRule type="expression" dxfId="3622" priority="7367" stopIfTrue="1">
      <formula>OR(AJ34=祝色,WEEKDAY(AJ34)=1)</formula>
    </cfRule>
    <cfRule type="expression" dxfId="3621" priority="7368" stopIfTrue="1">
      <formula>WEEKDAY(AJ34)=7</formula>
    </cfRule>
  </conditionalFormatting>
  <conditionalFormatting sqref="AK34">
    <cfRule type="expression" dxfId="3620" priority="7365" stopIfTrue="1">
      <formula>OR(AK34=祝色,WEEKDAY(AK34)=1)</formula>
    </cfRule>
    <cfRule type="expression" dxfId="3619" priority="7366" stopIfTrue="1">
      <formula>WEEKDAY(AK34)=7</formula>
    </cfRule>
  </conditionalFormatting>
  <conditionalFormatting sqref="AL34">
    <cfRule type="expression" dxfId="3618" priority="7363" stopIfTrue="1">
      <formula>OR(AL34=祝色,WEEKDAY(AL34)=1)</formula>
    </cfRule>
    <cfRule type="expression" dxfId="3617" priority="7364" stopIfTrue="1">
      <formula>WEEKDAY(AL34)=7</formula>
    </cfRule>
  </conditionalFormatting>
  <conditionalFormatting sqref="AM34">
    <cfRule type="expression" dxfId="3616" priority="7361" stopIfTrue="1">
      <formula>OR(AM34=祝色,WEEKDAY(AM34)=1)</formula>
    </cfRule>
    <cfRule type="expression" dxfId="3615" priority="7362" stopIfTrue="1">
      <formula>WEEKDAY(AM34)=7</formula>
    </cfRule>
  </conditionalFormatting>
  <conditionalFormatting sqref="AN34">
    <cfRule type="expression" dxfId="3614" priority="7359" stopIfTrue="1">
      <formula>OR(AN34=祝色,WEEKDAY(AN34)=1)</formula>
    </cfRule>
    <cfRule type="expression" dxfId="3613" priority="7360" stopIfTrue="1">
      <formula>WEEKDAY(AN34)=7</formula>
    </cfRule>
  </conditionalFormatting>
  <conditionalFormatting sqref="AH35">
    <cfRule type="expression" dxfId="3612" priority="7357" stopIfTrue="1">
      <formula>OR(AH35=祝色,WEEKDAY(AH35)=1)</formula>
    </cfRule>
    <cfRule type="expression" dxfId="3611" priority="7358" stopIfTrue="1">
      <formula>WEEKDAY(AH35)=7</formula>
    </cfRule>
  </conditionalFormatting>
  <conditionalFormatting sqref="AI35">
    <cfRule type="expression" dxfId="3610" priority="7355" stopIfTrue="1">
      <formula>OR(AI35=祝色,WEEKDAY(AI35)=1)</formula>
    </cfRule>
    <cfRule type="expression" dxfId="3609" priority="7356" stopIfTrue="1">
      <formula>WEEKDAY(AI35)=7</formula>
    </cfRule>
  </conditionalFormatting>
  <conditionalFormatting sqref="AJ35">
    <cfRule type="expression" dxfId="3608" priority="7353" stopIfTrue="1">
      <formula>OR(AJ35=祝色,WEEKDAY(AJ35)=1)</formula>
    </cfRule>
    <cfRule type="expression" dxfId="3607" priority="7354" stopIfTrue="1">
      <formula>WEEKDAY(AJ35)=7</formula>
    </cfRule>
  </conditionalFormatting>
  <conditionalFormatting sqref="AK35">
    <cfRule type="expression" dxfId="3606" priority="7351" stopIfTrue="1">
      <formula>OR(AK35=祝色,WEEKDAY(AK35)=1)</formula>
    </cfRule>
    <cfRule type="expression" dxfId="3605" priority="7352" stopIfTrue="1">
      <formula>WEEKDAY(AK35)=7</formula>
    </cfRule>
  </conditionalFormatting>
  <conditionalFormatting sqref="AL35">
    <cfRule type="expression" dxfId="3604" priority="7349" stopIfTrue="1">
      <formula>OR(AL35=祝色,WEEKDAY(AL35)=1)</formula>
    </cfRule>
    <cfRule type="expression" dxfId="3603" priority="7350" stopIfTrue="1">
      <formula>WEEKDAY(AL35)=7</formula>
    </cfRule>
  </conditionalFormatting>
  <conditionalFormatting sqref="AM35">
    <cfRule type="expression" dxfId="3602" priority="7347" stopIfTrue="1">
      <formula>OR(AM35=祝色,WEEKDAY(AM35)=1)</formula>
    </cfRule>
    <cfRule type="expression" dxfId="3601" priority="7348" stopIfTrue="1">
      <formula>WEEKDAY(AM35)=7</formula>
    </cfRule>
  </conditionalFormatting>
  <conditionalFormatting sqref="AN35">
    <cfRule type="expression" dxfId="3600" priority="7345" stopIfTrue="1">
      <formula>OR(AN35=祝色,WEEKDAY(AN35)=1)</formula>
    </cfRule>
    <cfRule type="expression" dxfId="3599" priority="7346" stopIfTrue="1">
      <formula>WEEKDAY(AN35)=7</formula>
    </cfRule>
  </conditionalFormatting>
  <conditionalFormatting sqref="AH36">
    <cfRule type="expression" dxfId="3598" priority="7343" stopIfTrue="1">
      <formula>OR(AH36=祝色,WEEKDAY(AH36)=1)</formula>
    </cfRule>
    <cfRule type="expression" dxfId="3597" priority="7344" stopIfTrue="1">
      <formula>WEEKDAY(AH36)=7</formula>
    </cfRule>
  </conditionalFormatting>
  <conditionalFormatting sqref="AI36">
    <cfRule type="expression" dxfId="3596" priority="7341" stopIfTrue="1">
      <formula>OR(AI36=祝色,WEEKDAY(AI36)=1)</formula>
    </cfRule>
    <cfRule type="expression" dxfId="3595" priority="7342" stopIfTrue="1">
      <formula>WEEKDAY(AI36)=7</formula>
    </cfRule>
  </conditionalFormatting>
  <conditionalFormatting sqref="AJ36">
    <cfRule type="expression" dxfId="3594" priority="7339" stopIfTrue="1">
      <formula>OR(AJ36=祝色,WEEKDAY(AJ36)=1)</formula>
    </cfRule>
    <cfRule type="expression" dxfId="3593" priority="7340" stopIfTrue="1">
      <formula>WEEKDAY(AJ36)=7</formula>
    </cfRule>
  </conditionalFormatting>
  <conditionalFormatting sqref="AK36">
    <cfRule type="expression" dxfId="3592" priority="7337" stopIfTrue="1">
      <formula>OR(AK36=祝色,WEEKDAY(AK36)=1)</formula>
    </cfRule>
    <cfRule type="expression" dxfId="3591" priority="7338" stopIfTrue="1">
      <formula>WEEKDAY(AK36)=7</formula>
    </cfRule>
  </conditionalFormatting>
  <conditionalFormatting sqref="AL36">
    <cfRule type="expression" dxfId="3590" priority="7335" stopIfTrue="1">
      <formula>OR(AL36=祝色,WEEKDAY(AL36)=1)</formula>
    </cfRule>
    <cfRule type="expression" dxfId="3589" priority="7336" stopIfTrue="1">
      <formula>WEEKDAY(AL36)=7</formula>
    </cfRule>
  </conditionalFormatting>
  <conditionalFormatting sqref="AM36">
    <cfRule type="expression" dxfId="3588" priority="7333" stopIfTrue="1">
      <formula>OR(AM36=祝色,WEEKDAY(AM36)=1)</formula>
    </cfRule>
    <cfRule type="expression" dxfId="3587" priority="7334" stopIfTrue="1">
      <formula>WEEKDAY(AM36)=7</formula>
    </cfRule>
  </conditionalFormatting>
  <conditionalFormatting sqref="AN36">
    <cfRule type="expression" dxfId="3586" priority="7331" stopIfTrue="1">
      <formula>OR(AN36=祝色,WEEKDAY(AN36)=1)</formula>
    </cfRule>
    <cfRule type="expression" dxfId="3585" priority="7332" stopIfTrue="1">
      <formula>WEEKDAY(AN36)=7</formula>
    </cfRule>
  </conditionalFormatting>
  <conditionalFormatting sqref="AH37">
    <cfRule type="expression" dxfId="3584" priority="7329" stopIfTrue="1">
      <formula>OR(AH37=祝色,WEEKDAY(AH37)=1)</formula>
    </cfRule>
    <cfRule type="expression" dxfId="3583" priority="7330" stopIfTrue="1">
      <formula>WEEKDAY(AH37)=7</formula>
    </cfRule>
  </conditionalFormatting>
  <conditionalFormatting sqref="AI37">
    <cfRule type="expression" dxfId="3582" priority="7327" stopIfTrue="1">
      <formula>OR(AI37=祝色,WEEKDAY(AI37)=1)</formula>
    </cfRule>
    <cfRule type="expression" dxfId="3581" priority="7328" stopIfTrue="1">
      <formula>WEEKDAY(AI37)=7</formula>
    </cfRule>
  </conditionalFormatting>
  <conditionalFormatting sqref="Y38">
    <cfRule type="expression" dxfId="3580" priority="7325" stopIfTrue="1">
      <formula>OR(Y38=祝色,WEEKDAY(Y38)=1)</formula>
    </cfRule>
    <cfRule type="expression" dxfId="3579" priority="7326" stopIfTrue="1">
      <formula>WEEKDAY(Y38)=7</formula>
    </cfRule>
  </conditionalFormatting>
  <conditionalFormatting sqref="Z38">
    <cfRule type="expression" dxfId="3578" priority="7323" stopIfTrue="1">
      <formula>OR(Z38=祝色,WEEKDAY(Z38)=1)</formula>
    </cfRule>
    <cfRule type="expression" dxfId="3577" priority="7324" stopIfTrue="1">
      <formula>WEEKDAY(Z38)=7</formula>
    </cfRule>
  </conditionalFormatting>
  <conditionalFormatting sqref="AA38">
    <cfRule type="expression" dxfId="3576" priority="7321" stopIfTrue="1">
      <formula>OR(AA38=祝色,WEEKDAY(AA38)=1)</formula>
    </cfRule>
    <cfRule type="expression" dxfId="3575" priority="7322" stopIfTrue="1">
      <formula>WEEKDAY(AA38)=7</formula>
    </cfRule>
  </conditionalFormatting>
  <conditionalFormatting sqref="AB38">
    <cfRule type="expression" dxfId="3574" priority="7319" stopIfTrue="1">
      <formula>OR(AB38=祝色,WEEKDAY(AB38)=1)</formula>
    </cfRule>
    <cfRule type="expression" dxfId="3573" priority="7320" stopIfTrue="1">
      <formula>WEEKDAY(AB38)=7</formula>
    </cfRule>
  </conditionalFormatting>
  <conditionalFormatting sqref="AC38">
    <cfRule type="expression" dxfId="3572" priority="7317" stopIfTrue="1">
      <formula>OR(AC38=祝色,WEEKDAY(AC38)=1)</formula>
    </cfRule>
    <cfRule type="expression" dxfId="3571" priority="7318" stopIfTrue="1">
      <formula>WEEKDAY(AC38)=7</formula>
    </cfRule>
  </conditionalFormatting>
  <conditionalFormatting sqref="AD38">
    <cfRule type="expression" dxfId="3570" priority="7315" stopIfTrue="1">
      <formula>OR(AD38=祝色,WEEKDAY(AD38)=1)</formula>
    </cfRule>
    <cfRule type="expression" dxfId="3569" priority="7316" stopIfTrue="1">
      <formula>WEEKDAY(AD38)=7</formula>
    </cfRule>
  </conditionalFormatting>
  <conditionalFormatting sqref="AE38">
    <cfRule type="expression" dxfId="3568" priority="7313" stopIfTrue="1">
      <formula>OR(AE38=祝色,WEEKDAY(AE38)=1)</formula>
    </cfRule>
    <cfRule type="expression" dxfId="3567" priority="7314" stopIfTrue="1">
      <formula>WEEKDAY(AE38)=7</formula>
    </cfRule>
  </conditionalFormatting>
  <conditionalFormatting sqref="Y39">
    <cfRule type="expression" dxfId="3566" priority="7311" stopIfTrue="1">
      <formula>OR(Y39=祝色,WEEKDAY(Y39)=1)</formula>
    </cfRule>
    <cfRule type="expression" dxfId="3565" priority="7312" stopIfTrue="1">
      <formula>WEEKDAY(Y39)=7</formula>
    </cfRule>
  </conditionalFormatting>
  <conditionalFormatting sqref="Z39">
    <cfRule type="expression" dxfId="3564" priority="7309" stopIfTrue="1">
      <formula>OR(Z39=祝色,WEEKDAY(Z39)=1)</formula>
    </cfRule>
    <cfRule type="expression" dxfId="3563" priority="7310" stopIfTrue="1">
      <formula>WEEKDAY(Z39)=7</formula>
    </cfRule>
  </conditionalFormatting>
  <conditionalFormatting sqref="AA39">
    <cfRule type="expression" dxfId="3562" priority="7307" stopIfTrue="1">
      <formula>OR(AA39=祝色,WEEKDAY(AA39)=1)</formula>
    </cfRule>
    <cfRule type="expression" dxfId="3561" priority="7308" stopIfTrue="1">
      <formula>WEEKDAY(AA39)=7</formula>
    </cfRule>
  </conditionalFormatting>
  <conditionalFormatting sqref="AB39">
    <cfRule type="expression" dxfId="3560" priority="7305" stopIfTrue="1">
      <formula>OR(AB39=祝色,WEEKDAY(AB39)=1)</formula>
    </cfRule>
    <cfRule type="expression" dxfId="3559" priority="7306" stopIfTrue="1">
      <formula>WEEKDAY(AB39)=7</formula>
    </cfRule>
  </conditionalFormatting>
  <conditionalFormatting sqref="AC39">
    <cfRule type="expression" dxfId="3558" priority="7303" stopIfTrue="1">
      <formula>OR(AC39=祝色,WEEKDAY(AC39)=1)</formula>
    </cfRule>
    <cfRule type="expression" dxfId="3557" priority="7304" stopIfTrue="1">
      <formula>WEEKDAY(AC39)=7</formula>
    </cfRule>
  </conditionalFormatting>
  <conditionalFormatting sqref="AD39">
    <cfRule type="expression" dxfId="3556" priority="7301" stopIfTrue="1">
      <formula>OR(AD39=祝色,WEEKDAY(AD39)=1)</formula>
    </cfRule>
    <cfRule type="expression" dxfId="3555" priority="7302" stopIfTrue="1">
      <formula>WEEKDAY(AD39)=7</formula>
    </cfRule>
  </conditionalFormatting>
  <conditionalFormatting sqref="AE39">
    <cfRule type="expression" dxfId="3554" priority="7299" stopIfTrue="1">
      <formula>OR(AE39=祝色,WEEKDAY(AE39)=1)</formula>
    </cfRule>
    <cfRule type="expression" dxfId="3553" priority="7300" stopIfTrue="1">
      <formula>WEEKDAY(AE39)=7</formula>
    </cfRule>
  </conditionalFormatting>
  <conditionalFormatting sqref="Y40">
    <cfRule type="expression" dxfId="3552" priority="7297" stopIfTrue="1">
      <formula>OR(Y40=祝色,WEEKDAY(Y40)=1)</formula>
    </cfRule>
    <cfRule type="expression" dxfId="3551" priority="7298" stopIfTrue="1">
      <formula>WEEKDAY(Y40)=7</formula>
    </cfRule>
  </conditionalFormatting>
  <conditionalFormatting sqref="Z40">
    <cfRule type="expression" dxfId="3550" priority="7295" stopIfTrue="1">
      <formula>OR(Z40=祝色,WEEKDAY(Z40)=1)</formula>
    </cfRule>
    <cfRule type="expression" dxfId="3549" priority="7296" stopIfTrue="1">
      <formula>WEEKDAY(Z40)=7</formula>
    </cfRule>
  </conditionalFormatting>
  <conditionalFormatting sqref="AA40">
    <cfRule type="expression" dxfId="3548" priority="7293" stopIfTrue="1">
      <formula>OR(AA40=祝色,WEEKDAY(AA40)=1)</formula>
    </cfRule>
    <cfRule type="expression" dxfId="3547" priority="7294" stopIfTrue="1">
      <formula>WEEKDAY(AA40)=7</formula>
    </cfRule>
  </conditionalFormatting>
  <conditionalFormatting sqref="AB40">
    <cfRule type="expression" dxfId="3546" priority="7291" stopIfTrue="1">
      <formula>OR(AB40=祝色,WEEKDAY(AB40)=1)</formula>
    </cfRule>
    <cfRule type="expression" dxfId="3545" priority="7292" stopIfTrue="1">
      <formula>WEEKDAY(AB40)=7</formula>
    </cfRule>
  </conditionalFormatting>
  <conditionalFormatting sqref="AC40">
    <cfRule type="expression" dxfId="3544" priority="7289" stopIfTrue="1">
      <formula>OR(AC40=祝色,WEEKDAY(AC40)=1)</formula>
    </cfRule>
    <cfRule type="expression" dxfId="3543" priority="7290" stopIfTrue="1">
      <formula>WEEKDAY(AC40)=7</formula>
    </cfRule>
  </conditionalFormatting>
  <conditionalFormatting sqref="AD40">
    <cfRule type="expression" dxfId="3542" priority="7287" stopIfTrue="1">
      <formula>OR(AD40=祝色,WEEKDAY(AD40)=1)</formula>
    </cfRule>
    <cfRule type="expression" dxfId="3541" priority="7288" stopIfTrue="1">
      <formula>WEEKDAY(AD40)=7</formula>
    </cfRule>
  </conditionalFormatting>
  <conditionalFormatting sqref="AE40">
    <cfRule type="expression" dxfId="3540" priority="7285" stopIfTrue="1">
      <formula>OR(AE40=祝色,WEEKDAY(AE40)=1)</formula>
    </cfRule>
    <cfRule type="expression" dxfId="3539" priority="7286" stopIfTrue="1">
      <formula>WEEKDAY(AE40)=7</formula>
    </cfRule>
  </conditionalFormatting>
  <conditionalFormatting sqref="Y41">
    <cfRule type="expression" dxfId="3538" priority="7283" stopIfTrue="1">
      <formula>OR(Y41=祝色,WEEKDAY(Y41)=1)</formula>
    </cfRule>
    <cfRule type="expression" dxfId="3537" priority="7284" stopIfTrue="1">
      <formula>WEEKDAY(Y41)=7</formula>
    </cfRule>
  </conditionalFormatting>
  <conditionalFormatting sqref="Z41">
    <cfRule type="expression" dxfId="3536" priority="7281" stopIfTrue="1">
      <formula>OR(Z41=祝色,WEEKDAY(Z41)=1)</formula>
    </cfRule>
    <cfRule type="expression" dxfId="3535" priority="7282" stopIfTrue="1">
      <formula>WEEKDAY(Z41)=7</formula>
    </cfRule>
  </conditionalFormatting>
  <conditionalFormatting sqref="AA41">
    <cfRule type="expression" dxfId="3534" priority="7279" stopIfTrue="1">
      <formula>OR(AA41=祝色,WEEKDAY(AA41)=1)</formula>
    </cfRule>
    <cfRule type="expression" dxfId="3533" priority="7280" stopIfTrue="1">
      <formula>WEEKDAY(AA41)=7</formula>
    </cfRule>
  </conditionalFormatting>
  <conditionalFormatting sqref="AB41">
    <cfRule type="expression" dxfId="3532" priority="7277" stopIfTrue="1">
      <formula>OR(AB41=祝色,WEEKDAY(AB41)=1)</formula>
    </cfRule>
    <cfRule type="expression" dxfId="3531" priority="7278" stopIfTrue="1">
      <formula>WEEKDAY(AB41)=7</formula>
    </cfRule>
  </conditionalFormatting>
  <conditionalFormatting sqref="AC41">
    <cfRule type="expression" dxfId="3530" priority="7275" stopIfTrue="1">
      <formula>OR(AC41=祝色,WEEKDAY(AC41)=1)</formula>
    </cfRule>
    <cfRule type="expression" dxfId="3529" priority="7276" stopIfTrue="1">
      <formula>WEEKDAY(AC41)=7</formula>
    </cfRule>
  </conditionalFormatting>
  <conditionalFormatting sqref="AD41">
    <cfRule type="expression" dxfId="3528" priority="7273" stopIfTrue="1">
      <formula>OR(AD41=祝色,WEEKDAY(AD41)=1)</formula>
    </cfRule>
    <cfRule type="expression" dxfId="3527" priority="7274" stopIfTrue="1">
      <formula>WEEKDAY(AD41)=7</formula>
    </cfRule>
  </conditionalFormatting>
  <conditionalFormatting sqref="AE41">
    <cfRule type="expression" dxfId="3526" priority="7271" stopIfTrue="1">
      <formula>OR(AE41=祝色,WEEKDAY(AE41)=1)</formula>
    </cfRule>
    <cfRule type="expression" dxfId="3525" priority="7272" stopIfTrue="1">
      <formula>WEEKDAY(AE41)=7</formula>
    </cfRule>
  </conditionalFormatting>
  <conditionalFormatting sqref="Y42">
    <cfRule type="expression" dxfId="3524" priority="7269" stopIfTrue="1">
      <formula>OR(Y42=祝色,WEEKDAY(Y42)=1)</formula>
    </cfRule>
    <cfRule type="expression" dxfId="3523" priority="7270" stopIfTrue="1">
      <formula>WEEKDAY(Y42)=7</formula>
    </cfRule>
  </conditionalFormatting>
  <conditionalFormatting sqref="Z42">
    <cfRule type="expression" dxfId="3522" priority="7267" stopIfTrue="1">
      <formula>OR(Z42=祝色,WEEKDAY(Z42)=1)</formula>
    </cfRule>
    <cfRule type="expression" dxfId="3521" priority="7268" stopIfTrue="1">
      <formula>WEEKDAY(Z42)=7</formula>
    </cfRule>
  </conditionalFormatting>
  <conditionalFormatting sqref="AA42">
    <cfRule type="expression" dxfId="3520" priority="7265" stopIfTrue="1">
      <formula>OR(AA42=祝色,WEEKDAY(AA42)=1)</formula>
    </cfRule>
    <cfRule type="expression" dxfId="3519" priority="7266" stopIfTrue="1">
      <formula>WEEKDAY(AA42)=7</formula>
    </cfRule>
  </conditionalFormatting>
  <conditionalFormatting sqref="AB42">
    <cfRule type="expression" dxfId="3518" priority="7263" stopIfTrue="1">
      <formula>OR(AB42=祝色,WEEKDAY(AB42)=1)</formula>
    </cfRule>
    <cfRule type="expression" dxfId="3517" priority="7264" stopIfTrue="1">
      <formula>WEEKDAY(AB42)=7</formula>
    </cfRule>
  </conditionalFormatting>
  <conditionalFormatting sqref="AC42">
    <cfRule type="expression" dxfId="3516" priority="7261" stopIfTrue="1">
      <formula>OR(AC42=祝色,WEEKDAY(AC42)=1)</formula>
    </cfRule>
    <cfRule type="expression" dxfId="3515" priority="7262" stopIfTrue="1">
      <formula>WEEKDAY(AC42)=7</formula>
    </cfRule>
  </conditionalFormatting>
  <conditionalFormatting sqref="AD42">
    <cfRule type="expression" dxfId="3514" priority="7259" stopIfTrue="1">
      <formula>OR(AD42=祝色,WEEKDAY(AD42)=1)</formula>
    </cfRule>
    <cfRule type="expression" dxfId="3513" priority="7260" stopIfTrue="1">
      <formula>WEEKDAY(AD42)=7</formula>
    </cfRule>
  </conditionalFormatting>
  <conditionalFormatting sqref="AE42">
    <cfRule type="expression" dxfId="3512" priority="7257" stopIfTrue="1">
      <formula>OR(AE42=祝色,WEEKDAY(AE42)=1)</formula>
    </cfRule>
    <cfRule type="expression" dxfId="3511" priority="7258" stopIfTrue="1">
      <formula>WEEKDAY(AE42)=7</formula>
    </cfRule>
  </conditionalFormatting>
  <conditionalFormatting sqref="Y43">
    <cfRule type="expression" dxfId="3510" priority="7255" stopIfTrue="1">
      <formula>OR(Y43=祝色,WEEKDAY(Y43)=1)</formula>
    </cfRule>
    <cfRule type="expression" dxfId="3509" priority="7256" stopIfTrue="1">
      <formula>WEEKDAY(Y43)=7</formula>
    </cfRule>
  </conditionalFormatting>
  <conditionalFormatting sqref="Z43">
    <cfRule type="expression" dxfId="3508" priority="7253" stopIfTrue="1">
      <formula>OR(Z43=祝色,WEEKDAY(Z43)=1)</formula>
    </cfRule>
    <cfRule type="expression" dxfId="3507" priority="7254" stopIfTrue="1">
      <formula>WEEKDAY(Z43)=7</formula>
    </cfRule>
  </conditionalFormatting>
  <conditionalFormatting sqref="AH38">
    <cfRule type="expression" dxfId="3506" priority="7251" stopIfTrue="1">
      <formula>OR(AH38=祝色,WEEKDAY(AH38)=1)</formula>
    </cfRule>
    <cfRule type="expression" dxfId="3505" priority="7252" stopIfTrue="1">
      <formula>WEEKDAY(AH38)=7</formula>
    </cfRule>
  </conditionalFormatting>
  <conditionalFormatting sqref="AI38">
    <cfRule type="expression" dxfId="3504" priority="7249" stopIfTrue="1">
      <formula>OR(AI38=祝色,WEEKDAY(AI38)=1)</formula>
    </cfRule>
    <cfRule type="expression" dxfId="3503" priority="7250" stopIfTrue="1">
      <formula>WEEKDAY(AI38)=7</formula>
    </cfRule>
  </conditionalFormatting>
  <conditionalFormatting sqref="AJ38">
    <cfRule type="expression" dxfId="3502" priority="7247" stopIfTrue="1">
      <formula>OR(AJ38=祝色,WEEKDAY(AJ38)=1)</formula>
    </cfRule>
    <cfRule type="expression" dxfId="3501" priority="7248" stopIfTrue="1">
      <formula>WEEKDAY(AJ38)=7</formula>
    </cfRule>
  </conditionalFormatting>
  <conditionalFormatting sqref="AK38">
    <cfRule type="expression" dxfId="3500" priority="7245" stopIfTrue="1">
      <formula>OR(AK38=祝色,WEEKDAY(AK38)=1)</formula>
    </cfRule>
    <cfRule type="expression" dxfId="3499" priority="7246" stopIfTrue="1">
      <formula>WEEKDAY(AK38)=7</formula>
    </cfRule>
  </conditionalFormatting>
  <conditionalFormatting sqref="AL38">
    <cfRule type="expression" dxfId="3498" priority="7243" stopIfTrue="1">
      <formula>OR(AL38=祝色,WEEKDAY(AL38)=1)</formula>
    </cfRule>
    <cfRule type="expression" dxfId="3497" priority="7244" stopIfTrue="1">
      <formula>WEEKDAY(AL38)=7</formula>
    </cfRule>
  </conditionalFormatting>
  <conditionalFormatting sqref="AM38">
    <cfRule type="expression" dxfId="3496" priority="7241" stopIfTrue="1">
      <formula>OR(AM38=祝色,WEEKDAY(AM38)=1)</formula>
    </cfRule>
    <cfRule type="expression" dxfId="3495" priority="7242" stopIfTrue="1">
      <formula>WEEKDAY(AM38)=7</formula>
    </cfRule>
  </conditionalFormatting>
  <conditionalFormatting sqref="AN38">
    <cfRule type="expression" dxfId="3494" priority="7239" stopIfTrue="1">
      <formula>OR(AN38=祝色,WEEKDAY(AN38)=1)</formula>
    </cfRule>
    <cfRule type="expression" dxfId="3493" priority="7240" stopIfTrue="1">
      <formula>WEEKDAY(AN38)=7</formula>
    </cfRule>
  </conditionalFormatting>
  <conditionalFormatting sqref="AH39">
    <cfRule type="expression" dxfId="3492" priority="7237" stopIfTrue="1">
      <formula>OR(AH39=祝色,WEEKDAY(AH39)=1)</formula>
    </cfRule>
    <cfRule type="expression" dxfId="3491" priority="7238" stopIfTrue="1">
      <formula>WEEKDAY(AH39)=7</formula>
    </cfRule>
  </conditionalFormatting>
  <conditionalFormatting sqref="AI39">
    <cfRule type="expression" dxfId="3490" priority="7235" stopIfTrue="1">
      <formula>OR(AI39=祝色,WEEKDAY(AI39)=1)</formula>
    </cfRule>
    <cfRule type="expression" dxfId="3489" priority="7236" stopIfTrue="1">
      <formula>WEEKDAY(AI39)=7</formula>
    </cfRule>
  </conditionalFormatting>
  <conditionalFormatting sqref="AJ39">
    <cfRule type="expression" dxfId="3488" priority="7233" stopIfTrue="1">
      <formula>OR(AJ39=祝色,WEEKDAY(AJ39)=1)</formula>
    </cfRule>
    <cfRule type="expression" dxfId="3487" priority="7234" stopIfTrue="1">
      <formula>WEEKDAY(AJ39)=7</formula>
    </cfRule>
  </conditionalFormatting>
  <conditionalFormatting sqref="AK39">
    <cfRule type="expression" dxfId="3486" priority="7231" stopIfTrue="1">
      <formula>OR(AK39=祝色,WEEKDAY(AK39)=1)</formula>
    </cfRule>
    <cfRule type="expression" dxfId="3485" priority="7232" stopIfTrue="1">
      <formula>WEEKDAY(AK39)=7</formula>
    </cfRule>
  </conditionalFormatting>
  <conditionalFormatting sqref="AL39">
    <cfRule type="expression" dxfId="3484" priority="7229" stopIfTrue="1">
      <formula>OR(AL39=祝色,WEEKDAY(AL39)=1)</formula>
    </cfRule>
    <cfRule type="expression" dxfId="3483" priority="7230" stopIfTrue="1">
      <formula>WEEKDAY(AL39)=7</formula>
    </cfRule>
  </conditionalFormatting>
  <conditionalFormatting sqref="AM39">
    <cfRule type="expression" dxfId="3482" priority="7227" stopIfTrue="1">
      <formula>OR(AM39=祝色,WEEKDAY(AM39)=1)</formula>
    </cfRule>
    <cfRule type="expression" dxfId="3481" priority="7228" stopIfTrue="1">
      <formula>WEEKDAY(AM39)=7</formula>
    </cfRule>
  </conditionalFormatting>
  <conditionalFormatting sqref="AN39">
    <cfRule type="expression" dxfId="3480" priority="7225" stopIfTrue="1">
      <formula>OR(AN39=祝色,WEEKDAY(AN39)=1)</formula>
    </cfRule>
    <cfRule type="expression" dxfId="3479" priority="7226" stopIfTrue="1">
      <formula>WEEKDAY(AN39)=7</formula>
    </cfRule>
  </conditionalFormatting>
  <conditionalFormatting sqref="AH40">
    <cfRule type="expression" dxfId="3478" priority="7223" stopIfTrue="1">
      <formula>OR(AH40=祝色,WEEKDAY(AH40)=1)</formula>
    </cfRule>
    <cfRule type="expression" dxfId="3477" priority="7224" stopIfTrue="1">
      <formula>WEEKDAY(AH40)=7</formula>
    </cfRule>
  </conditionalFormatting>
  <conditionalFormatting sqref="AI40">
    <cfRule type="expression" dxfId="3476" priority="7221" stopIfTrue="1">
      <formula>OR(AI40=祝色,WEEKDAY(AI40)=1)</formula>
    </cfRule>
    <cfRule type="expression" dxfId="3475" priority="7222" stopIfTrue="1">
      <formula>WEEKDAY(AI40)=7</formula>
    </cfRule>
  </conditionalFormatting>
  <conditionalFormatting sqref="AJ40">
    <cfRule type="expression" dxfId="3474" priority="7219" stopIfTrue="1">
      <formula>OR(AJ40=祝色,WEEKDAY(AJ40)=1)</formula>
    </cfRule>
    <cfRule type="expression" dxfId="3473" priority="7220" stopIfTrue="1">
      <formula>WEEKDAY(AJ40)=7</formula>
    </cfRule>
  </conditionalFormatting>
  <conditionalFormatting sqref="AK40">
    <cfRule type="expression" dxfId="3472" priority="7217" stopIfTrue="1">
      <formula>OR(AK40=祝色,WEEKDAY(AK40)=1)</formula>
    </cfRule>
    <cfRule type="expression" dxfId="3471" priority="7218" stopIfTrue="1">
      <formula>WEEKDAY(AK40)=7</formula>
    </cfRule>
  </conditionalFormatting>
  <conditionalFormatting sqref="AL40">
    <cfRule type="expression" dxfId="3470" priority="7215" stopIfTrue="1">
      <formula>OR(AL40=祝色,WEEKDAY(AL40)=1)</formula>
    </cfRule>
    <cfRule type="expression" dxfId="3469" priority="7216" stopIfTrue="1">
      <formula>WEEKDAY(AL40)=7</formula>
    </cfRule>
  </conditionalFormatting>
  <conditionalFormatting sqref="AM40">
    <cfRule type="expression" dxfId="3468" priority="7213" stopIfTrue="1">
      <formula>OR(AM40=祝色,WEEKDAY(AM40)=1)</formula>
    </cfRule>
    <cfRule type="expression" dxfId="3467" priority="7214" stopIfTrue="1">
      <formula>WEEKDAY(AM40)=7</formula>
    </cfRule>
  </conditionalFormatting>
  <conditionalFormatting sqref="AN40">
    <cfRule type="expression" dxfId="3466" priority="7211" stopIfTrue="1">
      <formula>OR(AN40=祝色,WEEKDAY(AN40)=1)</formula>
    </cfRule>
    <cfRule type="expression" dxfId="3465" priority="7212" stopIfTrue="1">
      <formula>WEEKDAY(AN40)=7</formula>
    </cfRule>
  </conditionalFormatting>
  <conditionalFormatting sqref="AH41">
    <cfRule type="expression" dxfId="3464" priority="7209" stopIfTrue="1">
      <formula>OR(AH41=祝色,WEEKDAY(AH41)=1)</formula>
    </cfRule>
    <cfRule type="expression" dxfId="3463" priority="7210" stopIfTrue="1">
      <formula>WEEKDAY(AH41)=7</formula>
    </cfRule>
  </conditionalFormatting>
  <conditionalFormatting sqref="AI41">
    <cfRule type="expression" dxfId="3462" priority="7207" stopIfTrue="1">
      <formula>OR(AI41=祝色,WEEKDAY(AI41)=1)</formula>
    </cfRule>
    <cfRule type="expression" dxfId="3461" priority="7208" stopIfTrue="1">
      <formula>WEEKDAY(AI41)=7</formula>
    </cfRule>
  </conditionalFormatting>
  <conditionalFormatting sqref="AJ41">
    <cfRule type="expression" dxfId="3460" priority="7205" stopIfTrue="1">
      <formula>OR(AJ41=祝色,WEEKDAY(AJ41)=1)</formula>
    </cfRule>
    <cfRule type="expression" dxfId="3459" priority="7206" stopIfTrue="1">
      <formula>WEEKDAY(AJ41)=7</formula>
    </cfRule>
  </conditionalFormatting>
  <conditionalFormatting sqref="AK41">
    <cfRule type="expression" dxfId="3458" priority="7203" stopIfTrue="1">
      <formula>OR(AK41=祝色,WEEKDAY(AK41)=1)</formula>
    </cfRule>
    <cfRule type="expression" dxfId="3457" priority="7204" stopIfTrue="1">
      <formula>WEEKDAY(AK41)=7</formula>
    </cfRule>
  </conditionalFormatting>
  <conditionalFormatting sqref="AL41">
    <cfRule type="expression" dxfId="3456" priority="7201" stopIfTrue="1">
      <formula>OR(AL41=祝色,WEEKDAY(AL41)=1)</formula>
    </cfRule>
    <cfRule type="expression" dxfId="3455" priority="7202" stopIfTrue="1">
      <formula>WEEKDAY(AL41)=7</formula>
    </cfRule>
  </conditionalFormatting>
  <conditionalFormatting sqref="AM41">
    <cfRule type="expression" dxfId="3454" priority="7199" stopIfTrue="1">
      <formula>OR(AM41=祝色,WEEKDAY(AM41)=1)</formula>
    </cfRule>
    <cfRule type="expression" dxfId="3453" priority="7200" stopIfTrue="1">
      <formula>WEEKDAY(AM41)=7</formula>
    </cfRule>
  </conditionalFormatting>
  <conditionalFormatting sqref="AN41">
    <cfRule type="expression" dxfId="3452" priority="7197" stopIfTrue="1">
      <formula>OR(AN41=祝色,WEEKDAY(AN41)=1)</formula>
    </cfRule>
    <cfRule type="expression" dxfId="3451" priority="7198" stopIfTrue="1">
      <formula>WEEKDAY(AN41)=7</formula>
    </cfRule>
  </conditionalFormatting>
  <conditionalFormatting sqref="AH42">
    <cfRule type="expression" dxfId="3450" priority="7195" stopIfTrue="1">
      <formula>OR(AH42=祝色,WEEKDAY(AH42)=1)</formula>
    </cfRule>
    <cfRule type="expression" dxfId="3449" priority="7196" stopIfTrue="1">
      <formula>WEEKDAY(AH42)=7</formula>
    </cfRule>
  </conditionalFormatting>
  <conditionalFormatting sqref="AI42">
    <cfRule type="expression" dxfId="3448" priority="7193" stopIfTrue="1">
      <formula>OR(AI42=祝色,WEEKDAY(AI42)=1)</formula>
    </cfRule>
    <cfRule type="expression" dxfId="3447" priority="7194" stopIfTrue="1">
      <formula>WEEKDAY(AI42)=7</formula>
    </cfRule>
  </conditionalFormatting>
  <conditionalFormatting sqref="AJ42">
    <cfRule type="expression" dxfId="3446" priority="7191" stopIfTrue="1">
      <formula>OR(AJ42=祝色,WEEKDAY(AJ42)=1)</formula>
    </cfRule>
    <cfRule type="expression" dxfId="3445" priority="7192" stopIfTrue="1">
      <formula>WEEKDAY(AJ42)=7</formula>
    </cfRule>
  </conditionalFormatting>
  <conditionalFormatting sqref="AK42">
    <cfRule type="expression" dxfId="3444" priority="7189" stopIfTrue="1">
      <formula>OR(AK42=祝色,WEEKDAY(AK42)=1)</formula>
    </cfRule>
    <cfRule type="expression" dxfId="3443" priority="7190" stopIfTrue="1">
      <formula>WEEKDAY(AK42)=7</formula>
    </cfRule>
  </conditionalFormatting>
  <conditionalFormatting sqref="AL42">
    <cfRule type="expression" dxfId="3442" priority="7187" stopIfTrue="1">
      <formula>OR(AL42=祝色,WEEKDAY(AL42)=1)</formula>
    </cfRule>
    <cfRule type="expression" dxfId="3441" priority="7188" stopIfTrue="1">
      <formula>WEEKDAY(AL42)=7</formula>
    </cfRule>
  </conditionalFormatting>
  <conditionalFormatting sqref="AM42">
    <cfRule type="expression" dxfId="3440" priority="7185" stopIfTrue="1">
      <formula>OR(AM42=祝色,WEEKDAY(AM42)=1)</formula>
    </cfRule>
    <cfRule type="expression" dxfId="3439" priority="7186" stopIfTrue="1">
      <formula>WEEKDAY(AM42)=7</formula>
    </cfRule>
  </conditionalFormatting>
  <conditionalFormatting sqref="AN42">
    <cfRule type="expression" dxfId="3438" priority="7183" stopIfTrue="1">
      <formula>OR(AN42=祝色,WEEKDAY(AN42)=1)</formula>
    </cfRule>
    <cfRule type="expression" dxfId="3437" priority="7184" stopIfTrue="1">
      <formula>WEEKDAY(AN42)=7</formula>
    </cfRule>
  </conditionalFormatting>
  <conditionalFormatting sqref="AH43">
    <cfRule type="expression" dxfId="3436" priority="7181" stopIfTrue="1">
      <formula>OR(AH43=祝色,WEEKDAY(AH43)=1)</formula>
    </cfRule>
    <cfRule type="expression" dxfId="3435" priority="7182" stopIfTrue="1">
      <formula>WEEKDAY(AH43)=7</formula>
    </cfRule>
  </conditionalFormatting>
  <conditionalFormatting sqref="AI43">
    <cfRule type="expression" dxfId="3434" priority="7179" stopIfTrue="1">
      <formula>OR(AI43=祝色,WEEKDAY(AI43)=1)</formula>
    </cfRule>
    <cfRule type="expression" dxfId="3433" priority="7180" stopIfTrue="1">
      <formula>WEEKDAY(AI43)=7</formula>
    </cfRule>
  </conditionalFormatting>
  <conditionalFormatting sqref="AH19">
    <cfRule type="expression" dxfId="3432" priority="7177" stopIfTrue="1">
      <formula>OR(AH19=祝色,WEEKDAY(AH19)=1)</formula>
    </cfRule>
    <cfRule type="expression" dxfId="3431" priority="7178" stopIfTrue="1">
      <formula>WEEKDAY(AH19)=7</formula>
    </cfRule>
  </conditionalFormatting>
  <conditionalFormatting sqref="AI19">
    <cfRule type="expression" dxfId="3430" priority="7175" stopIfTrue="1">
      <formula>OR(AI19=祝色,WEEKDAY(AI19)=1)</formula>
    </cfRule>
    <cfRule type="expression" dxfId="3429" priority="7176" stopIfTrue="1">
      <formula>WEEKDAY(AI19)=7</formula>
    </cfRule>
  </conditionalFormatting>
  <conditionalFormatting sqref="AJ19">
    <cfRule type="expression" dxfId="3428" priority="7173" stopIfTrue="1">
      <formula>OR(AJ19=祝色,WEEKDAY(AJ19)=1)</formula>
    </cfRule>
    <cfRule type="expression" dxfId="3427" priority="7174" stopIfTrue="1">
      <formula>WEEKDAY(AJ19)=7</formula>
    </cfRule>
  </conditionalFormatting>
  <conditionalFormatting sqref="AK19">
    <cfRule type="expression" dxfId="3426" priority="7171" stopIfTrue="1">
      <formula>OR(AK19=祝色,WEEKDAY(AK19)=1)</formula>
    </cfRule>
    <cfRule type="expression" dxfId="3425" priority="7172" stopIfTrue="1">
      <formula>WEEKDAY(AK19)=7</formula>
    </cfRule>
  </conditionalFormatting>
  <conditionalFormatting sqref="AL19">
    <cfRule type="expression" dxfId="3424" priority="7169" stopIfTrue="1">
      <formula>OR(AL19=祝色,WEEKDAY(AL19)=1)</formula>
    </cfRule>
    <cfRule type="expression" dxfId="3423" priority="7170" stopIfTrue="1">
      <formula>WEEKDAY(AL19)=7</formula>
    </cfRule>
  </conditionalFormatting>
  <conditionalFormatting sqref="AM19">
    <cfRule type="expression" dxfId="3422" priority="7167" stopIfTrue="1">
      <formula>OR(AM19=祝色,WEEKDAY(AM19)=1)</formula>
    </cfRule>
    <cfRule type="expression" dxfId="3421" priority="7168" stopIfTrue="1">
      <formula>WEEKDAY(AM19)=7</formula>
    </cfRule>
  </conditionalFormatting>
  <conditionalFormatting sqref="AN19">
    <cfRule type="expression" dxfId="3420" priority="7165" stopIfTrue="1">
      <formula>OR(AN19=祝色,WEEKDAY(AN19)=1)</formula>
    </cfRule>
    <cfRule type="expression" dxfId="3419" priority="7166" stopIfTrue="1">
      <formula>WEEKDAY(AN19)=7</formula>
    </cfRule>
  </conditionalFormatting>
  <conditionalFormatting sqref="AH20">
    <cfRule type="expression" dxfId="3418" priority="7163" stopIfTrue="1">
      <formula>OR(AH20=祝色,WEEKDAY(AH20)=1)</formula>
    </cfRule>
    <cfRule type="expression" dxfId="3417" priority="7164" stopIfTrue="1">
      <formula>WEEKDAY(AH20)=7</formula>
    </cfRule>
  </conditionalFormatting>
  <conditionalFormatting sqref="AI20">
    <cfRule type="expression" dxfId="3416" priority="7161" stopIfTrue="1">
      <formula>OR(AI20=祝色,WEEKDAY(AI20)=1)</formula>
    </cfRule>
    <cfRule type="expression" dxfId="3415" priority="7162" stopIfTrue="1">
      <formula>WEEKDAY(AI20)=7</formula>
    </cfRule>
  </conditionalFormatting>
  <conditionalFormatting sqref="AJ20">
    <cfRule type="expression" dxfId="3414" priority="7159" stopIfTrue="1">
      <formula>OR(AJ20=祝色,WEEKDAY(AJ20)=1)</formula>
    </cfRule>
    <cfRule type="expression" dxfId="3413" priority="7160" stopIfTrue="1">
      <formula>WEEKDAY(AJ20)=7</formula>
    </cfRule>
  </conditionalFormatting>
  <conditionalFormatting sqref="AK20">
    <cfRule type="expression" dxfId="3412" priority="7157" stopIfTrue="1">
      <formula>OR(AK20=祝色,WEEKDAY(AK20)=1)</formula>
    </cfRule>
    <cfRule type="expression" dxfId="3411" priority="7158" stopIfTrue="1">
      <formula>WEEKDAY(AK20)=7</formula>
    </cfRule>
  </conditionalFormatting>
  <conditionalFormatting sqref="AL20">
    <cfRule type="expression" dxfId="3410" priority="7155" stopIfTrue="1">
      <formula>OR(AL20=祝色,WEEKDAY(AL20)=1)</formula>
    </cfRule>
    <cfRule type="expression" dxfId="3409" priority="7156" stopIfTrue="1">
      <formula>WEEKDAY(AL20)=7</formula>
    </cfRule>
  </conditionalFormatting>
  <conditionalFormatting sqref="AM20">
    <cfRule type="expression" dxfId="3408" priority="7153" stopIfTrue="1">
      <formula>OR(AM20=祝色,WEEKDAY(AM20)=1)</formula>
    </cfRule>
    <cfRule type="expression" dxfId="3407" priority="7154" stopIfTrue="1">
      <formula>WEEKDAY(AM20)=7</formula>
    </cfRule>
  </conditionalFormatting>
  <conditionalFormatting sqref="AN20">
    <cfRule type="expression" dxfId="3406" priority="7151" stopIfTrue="1">
      <formula>OR(AN20=祝色,WEEKDAY(AN20)=1)</formula>
    </cfRule>
    <cfRule type="expression" dxfId="3405" priority="7152" stopIfTrue="1">
      <formula>WEEKDAY(AN20)=7</formula>
    </cfRule>
  </conditionalFormatting>
  <conditionalFormatting sqref="AH21">
    <cfRule type="expression" dxfId="3404" priority="7149" stopIfTrue="1">
      <formula>OR(AH21=祝色,WEEKDAY(AH21)=1)</formula>
    </cfRule>
    <cfRule type="expression" dxfId="3403" priority="7150" stopIfTrue="1">
      <formula>WEEKDAY(AH21)=7</formula>
    </cfRule>
  </conditionalFormatting>
  <conditionalFormatting sqref="AI21">
    <cfRule type="expression" dxfId="3402" priority="7147" stopIfTrue="1">
      <formula>OR(AI21=祝色,WEEKDAY(AI21)=1)</formula>
    </cfRule>
    <cfRule type="expression" dxfId="3401" priority="7148" stopIfTrue="1">
      <formula>WEEKDAY(AI21)=7</formula>
    </cfRule>
  </conditionalFormatting>
  <conditionalFormatting sqref="AJ21">
    <cfRule type="expression" dxfId="3400" priority="7145" stopIfTrue="1">
      <formula>OR(AJ21=祝色,WEEKDAY(AJ21)=1)</formula>
    </cfRule>
    <cfRule type="expression" dxfId="3399" priority="7146" stopIfTrue="1">
      <formula>WEEKDAY(AJ21)=7</formula>
    </cfRule>
  </conditionalFormatting>
  <conditionalFormatting sqref="AK21">
    <cfRule type="expression" dxfId="3398" priority="7143" stopIfTrue="1">
      <formula>OR(AK21=祝色,WEEKDAY(AK21)=1)</formula>
    </cfRule>
    <cfRule type="expression" dxfId="3397" priority="7144" stopIfTrue="1">
      <formula>WEEKDAY(AK21)=7</formula>
    </cfRule>
  </conditionalFormatting>
  <conditionalFormatting sqref="AL21">
    <cfRule type="expression" dxfId="3396" priority="7141" stopIfTrue="1">
      <formula>OR(AL21=祝色,WEEKDAY(AL21)=1)</formula>
    </cfRule>
    <cfRule type="expression" dxfId="3395" priority="7142" stopIfTrue="1">
      <formula>WEEKDAY(AL21)=7</formula>
    </cfRule>
  </conditionalFormatting>
  <conditionalFormatting sqref="AM21">
    <cfRule type="expression" dxfId="3394" priority="7139" stopIfTrue="1">
      <formula>OR(AM21=祝色,WEEKDAY(AM21)=1)</formula>
    </cfRule>
    <cfRule type="expression" dxfId="3393" priority="7140" stopIfTrue="1">
      <formula>WEEKDAY(AM21)=7</formula>
    </cfRule>
  </conditionalFormatting>
  <conditionalFormatting sqref="AN21">
    <cfRule type="expression" dxfId="3392" priority="7137" stopIfTrue="1">
      <formula>OR(AN21=祝色,WEEKDAY(AN21)=1)</formula>
    </cfRule>
    <cfRule type="expression" dxfId="3391" priority="7138" stopIfTrue="1">
      <formula>WEEKDAY(AN21)=7</formula>
    </cfRule>
  </conditionalFormatting>
  <conditionalFormatting sqref="AH22">
    <cfRule type="expression" dxfId="3390" priority="7135" stopIfTrue="1">
      <formula>OR(AH22=祝色,WEEKDAY(AH22)=1)</formula>
    </cfRule>
    <cfRule type="expression" dxfId="3389" priority="7136" stopIfTrue="1">
      <formula>WEEKDAY(AH22)=7</formula>
    </cfRule>
  </conditionalFormatting>
  <conditionalFormatting sqref="AI22">
    <cfRule type="expression" dxfId="3388" priority="7133" stopIfTrue="1">
      <formula>OR(AI22=祝色,WEEKDAY(AI22)=1)</formula>
    </cfRule>
    <cfRule type="expression" dxfId="3387" priority="7134" stopIfTrue="1">
      <formula>WEEKDAY(AI22)=7</formula>
    </cfRule>
  </conditionalFormatting>
  <conditionalFormatting sqref="AJ22">
    <cfRule type="expression" dxfId="3386" priority="7131" stopIfTrue="1">
      <formula>OR(AJ22=祝色,WEEKDAY(AJ22)=1)</formula>
    </cfRule>
    <cfRule type="expression" dxfId="3385" priority="7132" stopIfTrue="1">
      <formula>WEEKDAY(AJ22)=7</formula>
    </cfRule>
  </conditionalFormatting>
  <conditionalFormatting sqref="AK22">
    <cfRule type="expression" dxfId="3384" priority="7129" stopIfTrue="1">
      <formula>OR(AK22=祝色,WEEKDAY(AK22)=1)</formula>
    </cfRule>
    <cfRule type="expression" dxfId="3383" priority="7130" stopIfTrue="1">
      <formula>WEEKDAY(AK22)=7</formula>
    </cfRule>
  </conditionalFormatting>
  <conditionalFormatting sqref="AL22">
    <cfRule type="expression" dxfId="3382" priority="7127" stopIfTrue="1">
      <formula>OR(AL22=祝色,WEEKDAY(AL22)=1)</formula>
    </cfRule>
    <cfRule type="expression" dxfId="3381" priority="7128" stopIfTrue="1">
      <formula>WEEKDAY(AL22)=7</formula>
    </cfRule>
  </conditionalFormatting>
  <conditionalFormatting sqref="AM22">
    <cfRule type="expression" dxfId="3380" priority="7125" stopIfTrue="1">
      <formula>OR(AM22=祝色,WEEKDAY(AM22)=1)</formula>
    </cfRule>
    <cfRule type="expression" dxfId="3379" priority="7126" stopIfTrue="1">
      <formula>WEEKDAY(AM22)=7</formula>
    </cfRule>
  </conditionalFormatting>
  <conditionalFormatting sqref="AN22">
    <cfRule type="expression" dxfId="3378" priority="7123" stopIfTrue="1">
      <formula>OR(AN22=祝色,WEEKDAY(AN22)=1)</formula>
    </cfRule>
    <cfRule type="expression" dxfId="3377" priority="7124" stopIfTrue="1">
      <formula>WEEKDAY(AN22)=7</formula>
    </cfRule>
  </conditionalFormatting>
  <conditionalFormatting sqref="AH23">
    <cfRule type="expression" dxfId="3376" priority="7121" stopIfTrue="1">
      <formula>OR(AH23=祝色,WEEKDAY(AH23)=1)</formula>
    </cfRule>
    <cfRule type="expression" dxfId="3375" priority="7122" stopIfTrue="1">
      <formula>WEEKDAY(AH23)=7</formula>
    </cfRule>
  </conditionalFormatting>
  <conditionalFormatting sqref="AI23">
    <cfRule type="expression" dxfId="3374" priority="7119" stopIfTrue="1">
      <formula>OR(AI23=祝色,WEEKDAY(AI23)=1)</formula>
    </cfRule>
    <cfRule type="expression" dxfId="3373" priority="7120" stopIfTrue="1">
      <formula>WEEKDAY(AI23)=7</formula>
    </cfRule>
  </conditionalFormatting>
  <conditionalFormatting sqref="AJ23">
    <cfRule type="expression" dxfId="3372" priority="7117" stopIfTrue="1">
      <formula>OR(AJ23=祝色,WEEKDAY(AJ23)=1)</formula>
    </cfRule>
    <cfRule type="expression" dxfId="3371" priority="7118" stopIfTrue="1">
      <formula>WEEKDAY(AJ23)=7</formula>
    </cfRule>
  </conditionalFormatting>
  <conditionalFormatting sqref="AK23">
    <cfRule type="expression" dxfId="3370" priority="7115" stopIfTrue="1">
      <formula>OR(AK23=祝色,WEEKDAY(AK23)=1)</formula>
    </cfRule>
    <cfRule type="expression" dxfId="3369" priority="7116" stopIfTrue="1">
      <formula>WEEKDAY(AK23)=7</formula>
    </cfRule>
  </conditionalFormatting>
  <conditionalFormatting sqref="AL23">
    <cfRule type="expression" dxfId="3368" priority="7113" stopIfTrue="1">
      <formula>OR(AL23=祝色,WEEKDAY(AL23)=1)</formula>
    </cfRule>
    <cfRule type="expression" dxfId="3367" priority="7114" stopIfTrue="1">
      <formula>WEEKDAY(AL23)=7</formula>
    </cfRule>
  </conditionalFormatting>
  <conditionalFormatting sqref="AM23">
    <cfRule type="expression" dxfId="3366" priority="7111" stopIfTrue="1">
      <formula>OR(AM23=祝色,WEEKDAY(AM23)=1)</formula>
    </cfRule>
    <cfRule type="expression" dxfId="3365" priority="7112" stopIfTrue="1">
      <formula>WEEKDAY(AM23)=7</formula>
    </cfRule>
  </conditionalFormatting>
  <conditionalFormatting sqref="AN23">
    <cfRule type="expression" dxfId="3364" priority="7109" stopIfTrue="1">
      <formula>OR(AN23=祝色,WEEKDAY(AN23)=1)</formula>
    </cfRule>
    <cfRule type="expression" dxfId="3363" priority="7110" stopIfTrue="1">
      <formula>WEEKDAY(AN23)=7</formula>
    </cfRule>
  </conditionalFormatting>
  <conditionalFormatting sqref="AH24">
    <cfRule type="expression" dxfId="3362" priority="7107" stopIfTrue="1">
      <formula>OR(AH24=祝色,WEEKDAY(AH24)=1)</formula>
    </cfRule>
    <cfRule type="expression" dxfId="3361" priority="7108" stopIfTrue="1">
      <formula>WEEKDAY(AH24)=7</formula>
    </cfRule>
  </conditionalFormatting>
  <conditionalFormatting sqref="AI24">
    <cfRule type="expression" dxfId="3360" priority="7105" stopIfTrue="1">
      <formula>OR(AI24=祝色,WEEKDAY(AI24)=1)</formula>
    </cfRule>
    <cfRule type="expression" dxfId="3359" priority="7106" stopIfTrue="1">
      <formula>WEEKDAY(AI24)=7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5</vt:i4>
      </vt:variant>
    </vt:vector>
  </HeadingPairs>
  <TitlesOfParts>
    <vt:vector size="31" baseType="lpstr">
      <vt:lpstr>名前用22-33</vt:lpstr>
      <vt:lpstr>元図リ年用A</vt:lpstr>
      <vt:lpstr>元図リ月用</vt:lpstr>
      <vt:lpstr>元図リ郵ダ紙</vt:lpstr>
      <vt:lpstr>15ヶ月はがき</vt:lpstr>
      <vt:lpstr>15ヶ月はがきリ裏</vt:lpstr>
      <vt:lpstr>はがき8前</vt:lpstr>
      <vt:lpstr>はがき4リ後</vt:lpstr>
      <vt:lpstr>はがき横Z</vt:lpstr>
      <vt:lpstr>はがき横リ裏</vt:lpstr>
      <vt:lpstr>はがき横Arリ</vt:lpstr>
      <vt:lpstr>はがき横裏リ</vt:lpstr>
      <vt:lpstr>カード6縮無前</vt:lpstr>
      <vt:lpstr>カード6縮無後</vt:lpstr>
      <vt:lpstr>カード8縮無前</vt:lpstr>
      <vt:lpstr>カード4+縮無後</vt:lpstr>
      <vt:lpstr>横カード6縮無前</vt:lpstr>
      <vt:lpstr>横カード6縮無後</vt:lpstr>
      <vt:lpstr>カード当年前</vt:lpstr>
      <vt:lpstr>カード翌年後</vt:lpstr>
      <vt:lpstr>名刺6縮無前</vt:lpstr>
      <vt:lpstr>名刺6縮無後</vt:lpstr>
      <vt:lpstr>横名刺6前</vt:lpstr>
      <vt:lpstr>横名刺6後</vt:lpstr>
      <vt:lpstr>名刺当年前</vt:lpstr>
      <vt:lpstr>名刺翌年後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2025-01-15T07:16:08Z</cp:lastPrinted>
  <dcterms:created xsi:type="dcterms:W3CDTF">2001-06-23T11:28:01Z</dcterms:created>
  <dcterms:modified xsi:type="dcterms:W3CDTF">2025-08-08T00:24:09Z</dcterms:modified>
</cp:coreProperties>
</file>